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1625" yWindow="105" windowWidth="17520" windowHeight="10005"/>
  </bookViews>
  <sheets>
    <sheet name="Inputs-Results" sheetId="1" r:id="rId1"/>
    <sheet name="Lookup" sheetId="2" state="hidden" r:id="rId2"/>
    <sheet name="Data" sheetId="3" r:id="rId3"/>
    <sheet name="Enrollment" sheetId="4" r:id="rId4"/>
  </sheets>
  <definedNames>
    <definedName name="_xlnm._FilterDatabase" localSheetId="2" hidden="1">Data!$A$1:$X$44929</definedName>
    <definedName name="criteria1">Lookup!$A$2:$E$3</definedName>
    <definedName name="criteria10">Lookup!$A$20:$E$21</definedName>
    <definedName name="criteria11">Lookup!$A$22:$E$23</definedName>
    <definedName name="criteria12">Lookup!$A$24:$E$25</definedName>
    <definedName name="criteria13">Lookup!$A$26:$E$27</definedName>
    <definedName name="criteria14">Lookup!$A$28:$E$29</definedName>
    <definedName name="criteria15">Lookup!$A$30:$E$31</definedName>
    <definedName name="criteria16">Lookup!$A$32:$E$33</definedName>
    <definedName name="criteria17">Lookup!$A$34:$E$35</definedName>
    <definedName name="criteria18">Lookup!$A$36:$E$37</definedName>
    <definedName name="criteria19">Lookup!$A$38:$E$39</definedName>
    <definedName name="criteria2">Lookup!$A$4:$E$5</definedName>
    <definedName name="criteria20">Lookup!$A$40:$E$41</definedName>
    <definedName name="criteria21">Lookup!$A$42:$E$43</definedName>
    <definedName name="criteria22">Lookup!$A$44:$E$45</definedName>
    <definedName name="criteria23">Lookup!$A$46:$E$47</definedName>
    <definedName name="criteria24">Lookup!$A$48:$E$49</definedName>
    <definedName name="criteria3">Lookup!$A$6:$E$7</definedName>
    <definedName name="criteria4">Lookup!$A$8:$E$9</definedName>
    <definedName name="criteria5">Lookup!$A$10:$E$11</definedName>
    <definedName name="criteria6">Lookup!$A$12:$E$13</definedName>
    <definedName name="criteria7">Lookup!$A$14:$E$15</definedName>
    <definedName name="criteria8">Lookup!$A$16:$E$17</definedName>
    <definedName name="criteria9">Lookup!$A$18:$E$19</definedName>
    <definedName name="customertype">Lookup!$Z$2:$Z$5</definedName>
    <definedName name="data">Data!$A:$X</definedName>
    <definedName name="daycriteria">Lookup!$A$53:$D$54</definedName>
    <definedName name="daytypelist">Lookup!$X$2:$X$31</definedName>
    <definedName name="Enrollment">Enrollment!$A$2:$F$625</definedName>
    <definedName name="yearlist">Lookup!$V$2:$V$12</definedName>
  </definedNames>
  <calcPr calcId="145621"/>
</workbook>
</file>

<file path=xl/calcChain.xml><?xml version="1.0" encoding="utf-8"?>
<calcChain xmlns="http://schemas.openxmlformats.org/spreadsheetml/2006/main">
  <c r="D54" i="2" l="1"/>
  <c r="C54" i="2"/>
  <c r="B54" i="2"/>
  <c r="A54" i="2"/>
  <c r="D49" i="2"/>
  <c r="C49" i="2"/>
  <c r="B49" i="2"/>
  <c r="A49" i="2"/>
  <c r="D47" i="2"/>
  <c r="C47" i="2"/>
  <c r="B47" i="2"/>
  <c r="A47" i="2"/>
  <c r="D45" i="2"/>
  <c r="C45" i="2"/>
  <c r="B45" i="2"/>
  <c r="A45" i="2"/>
  <c r="D43" i="2"/>
  <c r="C43" i="2"/>
  <c r="B43" i="2"/>
  <c r="A43" i="2"/>
  <c r="D41" i="2"/>
  <c r="C41" i="2"/>
  <c r="B41" i="2"/>
  <c r="A41" i="2"/>
  <c r="D39" i="2"/>
  <c r="C39" i="2"/>
  <c r="B39" i="2"/>
  <c r="A39" i="2"/>
  <c r="D37" i="2"/>
  <c r="C37" i="2"/>
  <c r="B37" i="2"/>
  <c r="A37" i="2"/>
  <c r="J35" i="2"/>
  <c r="F8" i="1" s="1"/>
  <c r="D35" i="2"/>
  <c r="C35" i="2"/>
  <c r="B35" i="2"/>
  <c r="A35" i="2"/>
  <c r="D33" i="2"/>
  <c r="C33" i="2"/>
  <c r="B33" i="2"/>
  <c r="A33" i="2"/>
  <c r="D31" i="2"/>
  <c r="C31" i="2"/>
  <c r="B31" i="2"/>
  <c r="A31" i="2"/>
  <c r="D29" i="2"/>
  <c r="C29" i="2"/>
  <c r="B29" i="2"/>
  <c r="A29" i="2"/>
  <c r="D27" i="2"/>
  <c r="C27" i="2"/>
  <c r="B27" i="2"/>
  <c r="A27" i="2"/>
  <c r="D25" i="2"/>
  <c r="C25" i="2"/>
  <c r="B25" i="2"/>
  <c r="A25" i="2"/>
  <c r="L24" i="2"/>
  <c r="L23" i="2"/>
  <c r="D23" i="2"/>
  <c r="C23" i="2"/>
  <c r="B23" i="2"/>
  <c r="A23" i="2"/>
  <c r="L22" i="2"/>
  <c r="L21" i="2"/>
  <c r="D21" i="2"/>
  <c r="C21" i="2"/>
  <c r="B21" i="2"/>
  <c r="A21" i="2"/>
  <c r="L20" i="2"/>
  <c r="L19" i="2"/>
  <c r="D19" i="2"/>
  <c r="C19" i="2"/>
  <c r="B19" i="2"/>
  <c r="A19" i="2"/>
  <c r="L18" i="2"/>
  <c r="L17" i="2"/>
  <c r="D17" i="2"/>
  <c r="C17" i="2"/>
  <c r="B17" i="2"/>
  <c r="A17" i="2"/>
  <c r="L16" i="2"/>
  <c r="L15" i="2"/>
  <c r="D15" i="2"/>
  <c r="C15" i="2"/>
  <c r="B15" i="2"/>
  <c r="A15" i="2"/>
  <c r="L14" i="2"/>
  <c r="L13" i="2"/>
  <c r="D13" i="2"/>
  <c r="C13" i="2"/>
  <c r="B13" i="2"/>
  <c r="A13" i="2"/>
  <c r="L12" i="2"/>
  <c r="L11" i="2"/>
  <c r="D11" i="2"/>
  <c r="C11" i="2"/>
  <c r="B11" i="2"/>
  <c r="A11" i="2"/>
  <c r="L10" i="2"/>
  <c r="L9" i="2"/>
  <c r="D9" i="2"/>
  <c r="C9" i="2"/>
  <c r="B9" i="2"/>
  <c r="A9" i="2"/>
  <c r="L8" i="2"/>
  <c r="L7" i="2"/>
  <c r="D7" i="2"/>
  <c r="C7" i="2"/>
  <c r="B7" i="2"/>
  <c r="A7" i="2"/>
  <c r="L6" i="2"/>
  <c r="L5" i="2"/>
  <c r="D5" i="2"/>
  <c r="C5" i="2"/>
  <c r="B5" i="2"/>
  <c r="A5" i="2"/>
  <c r="L4" i="2"/>
  <c r="L3" i="2"/>
  <c r="D3" i="2"/>
  <c r="C3" i="2"/>
  <c r="B3" i="2"/>
  <c r="A3" i="2"/>
  <c r="L2" i="2"/>
  <c r="L1" i="2"/>
  <c r="L31" i="1"/>
  <c r="K31" i="1"/>
  <c r="J31" i="1"/>
  <c r="I30" i="1"/>
  <c r="I29" i="1"/>
  <c r="I28" i="1"/>
  <c r="I27" i="1"/>
  <c r="I26" i="1"/>
  <c r="I25" i="1"/>
  <c r="I24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E9" i="1"/>
  <c r="U5" i="1"/>
  <c r="L5" i="1"/>
  <c r="K5" i="1"/>
  <c r="J5" i="1"/>
  <c r="O28" i="1"/>
  <c r="Q26" i="1"/>
  <c r="S24" i="1"/>
  <c r="V22" i="1"/>
  <c r="W20" i="1"/>
  <c r="J19" i="1"/>
  <c r="O15" i="1"/>
  <c r="Q13" i="1"/>
  <c r="S11" i="1"/>
  <c r="N28" i="1"/>
  <c r="P26" i="1"/>
  <c r="R24" i="1"/>
  <c r="S22" i="1"/>
  <c r="V20" i="1"/>
  <c r="K17" i="1"/>
  <c r="N15" i="1"/>
  <c r="P13" i="1"/>
  <c r="R11" i="1"/>
  <c r="W9" i="1"/>
  <c r="K30" i="1"/>
  <c r="O26" i="1"/>
  <c r="Q24" i="1"/>
  <c r="R22" i="1"/>
  <c r="S20" i="1"/>
  <c r="W18" i="1"/>
  <c r="J17" i="1"/>
  <c r="O13" i="1"/>
  <c r="Q11" i="1"/>
  <c r="V9" i="1"/>
  <c r="K8" i="1"/>
  <c r="J30" i="1"/>
  <c r="N26" i="1"/>
  <c r="P24" i="1"/>
  <c r="Q22" i="1"/>
  <c r="R20" i="1"/>
  <c r="V18" i="1"/>
  <c r="N13" i="1"/>
  <c r="P11" i="1"/>
  <c r="S9" i="1"/>
  <c r="J8" i="1"/>
  <c r="K28" i="1"/>
  <c r="O24" i="1"/>
  <c r="P22" i="1"/>
  <c r="Q20" i="1"/>
  <c r="S18" i="1"/>
  <c r="K15" i="1"/>
  <c r="O11" i="1"/>
  <c r="R9" i="1"/>
  <c r="W29" i="1"/>
  <c r="J28" i="1"/>
  <c r="N24" i="1"/>
  <c r="O22" i="1"/>
  <c r="P20" i="1"/>
  <c r="R18" i="1"/>
  <c r="W16" i="1"/>
  <c r="J15" i="1"/>
  <c r="N11" i="1"/>
  <c r="Q9" i="1"/>
  <c r="W7" i="1"/>
  <c r="V29" i="1"/>
  <c r="K26" i="1"/>
  <c r="N22" i="1"/>
  <c r="O20" i="1"/>
  <c r="Q18" i="1"/>
  <c r="V16" i="1"/>
  <c r="K13" i="1"/>
  <c r="P9" i="1"/>
  <c r="V7" i="1"/>
  <c r="N29" i="1"/>
  <c r="V23" i="1"/>
  <c r="K18" i="1"/>
  <c r="R12" i="1"/>
  <c r="N7" i="1"/>
  <c r="Q12" i="1"/>
  <c r="R21" i="1"/>
  <c r="Q23" i="1"/>
  <c r="S19" i="1"/>
  <c r="O12" i="1"/>
  <c r="K7" i="1"/>
  <c r="P21" i="1"/>
  <c r="P10" i="1"/>
  <c r="S29" i="1"/>
  <c r="W27" i="1"/>
  <c r="J26" i="1"/>
  <c r="N20" i="1"/>
  <c r="P18" i="1"/>
  <c r="S16" i="1"/>
  <c r="W14" i="1"/>
  <c r="J13" i="1"/>
  <c r="O9" i="1"/>
  <c r="S7" i="1"/>
  <c r="R29" i="1"/>
  <c r="V27" i="1"/>
  <c r="K24" i="1"/>
  <c r="O18" i="1"/>
  <c r="R16" i="1"/>
  <c r="V14" i="1"/>
  <c r="K11" i="1"/>
  <c r="N9" i="1"/>
  <c r="R7" i="1"/>
  <c r="Q29" i="1"/>
  <c r="S27" i="1"/>
  <c r="W25" i="1"/>
  <c r="J24" i="1"/>
  <c r="K22" i="1"/>
  <c r="N18" i="1"/>
  <c r="Q16" i="1"/>
  <c r="S14" i="1"/>
  <c r="W12" i="1"/>
  <c r="J11" i="1"/>
  <c r="Q7" i="1"/>
  <c r="P29" i="1"/>
  <c r="R27" i="1"/>
  <c r="J22" i="1"/>
  <c r="K20" i="1"/>
  <c r="P16" i="1"/>
  <c r="R14" i="1"/>
  <c r="P7" i="1"/>
  <c r="O29" i="1"/>
  <c r="Q27" i="1"/>
  <c r="S25" i="1"/>
  <c r="W21" i="1"/>
  <c r="J20" i="1"/>
  <c r="O16" i="1"/>
  <c r="Q14" i="1"/>
  <c r="W10" i="1"/>
  <c r="O7" i="1"/>
  <c r="R25" i="1"/>
  <c r="V21" i="1"/>
  <c r="N16" i="1"/>
  <c r="V10" i="1"/>
  <c r="O14" i="1"/>
  <c r="P25" i="1"/>
  <c r="R10" i="1"/>
  <c r="K29" i="1"/>
  <c r="Q21" i="1"/>
  <c r="W17" i="1"/>
  <c r="Q10" i="1"/>
  <c r="W30" i="1"/>
  <c r="P23" i="1"/>
  <c r="V17" i="1"/>
  <c r="W8" i="1"/>
  <c r="V25" i="1"/>
  <c r="V12" i="1"/>
  <c r="W23" i="1"/>
  <c r="S12" i="1"/>
  <c r="K9" i="1"/>
  <c r="P27" i="1"/>
  <c r="P14" i="1"/>
  <c r="J9" i="1"/>
  <c r="N27" i="1"/>
  <c r="R23" i="1"/>
  <c r="V19" i="1"/>
  <c r="N14" i="1"/>
  <c r="O25" i="1"/>
  <c r="K16" i="1"/>
  <c r="N25" i="1"/>
  <c r="J16" i="1"/>
  <c r="J7" i="1"/>
  <c r="O27" i="1"/>
  <c r="Q25" i="1"/>
  <c r="S23" i="1"/>
  <c r="S21" i="1"/>
  <c r="W19" i="1"/>
  <c r="J18" i="1"/>
  <c r="S10" i="1"/>
  <c r="P12" i="1"/>
  <c r="J29" i="1"/>
  <c r="R19" i="1"/>
  <c r="N12" i="1"/>
  <c r="R30" i="1"/>
  <c r="V28" i="1"/>
  <c r="K25" i="1"/>
  <c r="O19" i="1"/>
  <c r="Q17" i="1"/>
  <c r="V15" i="1"/>
  <c r="K12" i="1"/>
  <c r="R8" i="1"/>
  <c r="Q30" i="1"/>
  <c r="S28" i="1"/>
  <c r="W26" i="1"/>
  <c r="J25" i="1"/>
  <c r="N19" i="1"/>
  <c r="P17" i="1"/>
  <c r="S15" i="1"/>
  <c r="W13" i="1"/>
  <c r="J12" i="1"/>
  <c r="Q8" i="1"/>
  <c r="P30" i="1"/>
  <c r="R28" i="1"/>
  <c r="V26" i="1"/>
  <c r="K23" i="1"/>
  <c r="K21" i="1"/>
  <c r="O17" i="1"/>
  <c r="R15" i="1"/>
  <c r="V13" i="1"/>
  <c r="K10" i="1"/>
  <c r="P8" i="1"/>
  <c r="O30" i="1"/>
  <c r="Q28" i="1"/>
  <c r="S26" i="1"/>
  <c r="W24" i="1"/>
  <c r="J23" i="1"/>
  <c r="J21" i="1"/>
  <c r="N17" i="1"/>
  <c r="S8" i="1"/>
  <c r="R26" i="1"/>
  <c r="W15" i="1"/>
  <c r="O8" i="1"/>
  <c r="Q15" i="1"/>
  <c r="N8" i="1"/>
  <c r="P15" i="1"/>
  <c r="K14" i="1"/>
  <c r="V24" i="1"/>
  <c r="J14" i="1"/>
  <c r="O23" i="1"/>
  <c r="N23" i="1"/>
  <c r="R13" i="1"/>
  <c r="W22" i="1"/>
  <c r="W11" i="1"/>
  <c r="Q19" i="1"/>
  <c r="N30" i="1"/>
  <c r="K19" i="1"/>
  <c r="N10" i="1"/>
  <c r="J10" i="1"/>
  <c r="S17" i="1"/>
  <c r="V8" i="1"/>
  <c r="S13" i="1"/>
  <c r="O21" i="1"/>
  <c r="N21" i="1"/>
  <c r="V30" i="1"/>
  <c r="S30" i="1"/>
  <c r="V11" i="1"/>
  <c r="P19" i="1"/>
  <c r="O10" i="1"/>
  <c r="W28" i="1"/>
  <c r="P28" i="1"/>
  <c r="R17" i="1"/>
  <c r="K27" i="1"/>
  <c r="J27" i="1"/>
  <c r="L27" i="1" l="1"/>
  <c r="M27" i="1" s="1"/>
  <c r="G30" i="2"/>
  <c r="G19" i="2"/>
  <c r="L19" i="1"/>
  <c r="M19" i="1" s="1"/>
  <c r="G39" i="2"/>
  <c r="G32" i="2"/>
  <c r="L14" i="1"/>
  <c r="M14" i="1" s="1"/>
  <c r="G17" i="2"/>
  <c r="G26" i="2"/>
  <c r="L10" i="1"/>
  <c r="M10" i="1" s="1"/>
  <c r="L21" i="1"/>
  <c r="M21" i="1" s="1"/>
  <c r="L23" i="1"/>
  <c r="M23" i="1" s="1"/>
  <c r="G28" i="2"/>
  <c r="L12" i="1"/>
  <c r="M12" i="1" s="1"/>
  <c r="L25" i="1"/>
  <c r="M25" i="1" s="1"/>
  <c r="G21" i="2"/>
  <c r="C17" i="1"/>
  <c r="J33" i="1"/>
  <c r="G34" i="2"/>
  <c r="L16" i="1"/>
  <c r="M16" i="1" s="1"/>
  <c r="G23" i="2"/>
  <c r="G36" i="2"/>
  <c r="L9" i="1"/>
  <c r="M9" i="1" s="1"/>
  <c r="L29" i="1"/>
  <c r="M29" i="1" s="1"/>
  <c r="G25" i="2"/>
  <c r="L20" i="1"/>
  <c r="G27" i="2"/>
  <c r="L22" i="1"/>
  <c r="M22" i="1" s="1"/>
  <c r="G18" i="2"/>
  <c r="L11" i="1"/>
  <c r="M11" i="1" s="1"/>
  <c r="L24" i="1"/>
  <c r="M24" i="1" s="1"/>
  <c r="G29" i="2"/>
  <c r="K33" i="1"/>
  <c r="L7" i="1"/>
  <c r="G16" i="2"/>
  <c r="L18" i="1"/>
  <c r="M18" i="1" s="1"/>
  <c r="G38" i="2"/>
  <c r="L13" i="1"/>
  <c r="M13" i="1" s="1"/>
  <c r="G31" i="2"/>
  <c r="L26" i="1"/>
  <c r="M26" i="1" s="1"/>
  <c r="G20" i="2"/>
  <c r="G33" i="2"/>
  <c r="L15" i="1"/>
  <c r="M15" i="1" s="1"/>
  <c r="L28" i="1"/>
  <c r="M28" i="1" s="1"/>
  <c r="G22" i="2"/>
  <c r="G35" i="2"/>
  <c r="L8" i="1"/>
  <c r="M8" i="1" s="1"/>
  <c r="L30" i="1"/>
  <c r="M30" i="1" s="1"/>
  <c r="G24" i="2"/>
  <c r="L17" i="1"/>
  <c r="M17" i="1" s="1"/>
  <c r="G37" i="2"/>
  <c r="N33" i="1" l="1"/>
  <c r="L33" i="1"/>
  <c r="M7" i="1"/>
  <c r="F9" i="1"/>
  <c r="F10" i="1" s="1"/>
  <c r="M20" i="1"/>
  <c r="S33" i="1" l="1"/>
  <c r="R33" i="1"/>
  <c r="Q33" i="1"/>
  <c r="P33" i="1"/>
  <c r="O33" i="1"/>
  <c r="M33" i="1"/>
</calcChain>
</file>

<file path=xl/sharedStrings.xml><?xml version="1.0" encoding="utf-8"?>
<sst xmlns="http://schemas.openxmlformats.org/spreadsheetml/2006/main" count="27098" uniqueCount="717">
  <si>
    <t>Uncertainty Adjusted Impact - Percentiles</t>
  </si>
  <si>
    <t>Hour Ending</t>
  </si>
  <si>
    <t>10th</t>
  </si>
  <si>
    <t>30th</t>
  </si>
  <si>
    <t>50th</t>
  </si>
  <si>
    <t>70th</t>
  </si>
  <si>
    <t>90th</t>
  </si>
  <si>
    <t>Daily</t>
  </si>
  <si>
    <t>Weighted Temp (F)</t>
  </si>
  <si>
    <t>Type of Results</t>
  </si>
  <si>
    <t>TABLE 1: Menu options</t>
  </si>
  <si>
    <t>TABLE 2:  Event Day Information</t>
  </si>
  <si>
    <t>Event Start</t>
  </si>
  <si>
    <t>Event End</t>
  </si>
  <si>
    <t>%Load Reduction</t>
  </si>
  <si>
    <t>% Load Reduction for Event Window</t>
  </si>
  <si>
    <t>hour</t>
  </si>
  <si>
    <t>Aggregate</t>
  </si>
  <si>
    <t>Average Customer</t>
  </si>
  <si>
    <t>Types</t>
  </si>
  <si>
    <t>criteria</t>
  </si>
  <si>
    <t>Cooling Degree Hours</t>
  </si>
  <si>
    <t/>
  </si>
  <si>
    <t>participant_category</t>
  </si>
  <si>
    <t>% Daily Load Change</t>
  </si>
  <si>
    <t>Note: A positive value % Daily Load Change indicates the use of less energy for the day.</t>
  </si>
  <si>
    <t>Start</t>
  </si>
  <si>
    <t>End</t>
  </si>
  <si>
    <t>Total Enrolled Acoounts</t>
  </si>
  <si>
    <t>1. Diff-in-Diff Regression</t>
  </si>
  <si>
    <t>2. Diff-in-Diff Regression w variables</t>
  </si>
  <si>
    <t>Customer category</t>
  </si>
  <si>
    <t>Active list</t>
  </si>
  <si>
    <t>90% Confidence Band</t>
  </si>
  <si>
    <t>Zero</t>
  </si>
  <si>
    <t>Cooling Degree Hours            (Base 65)</t>
  </si>
  <si>
    <t>3. Individual Regressions</t>
  </si>
  <si>
    <t>Event Period</t>
  </si>
  <si>
    <t>2012 Default CPP Ex ante Impact Tables</t>
  </si>
  <si>
    <t>portfoliotype</t>
  </si>
  <si>
    <t>Portfolio Adjusted</t>
  </si>
  <si>
    <t>Program Specific</t>
  </si>
  <si>
    <t>weatheryear</t>
  </si>
  <si>
    <t>1-in-10</t>
  </si>
  <si>
    <t>1-in-2</t>
  </si>
  <si>
    <t>year</t>
  </si>
  <si>
    <t>daytype_label</t>
  </si>
  <si>
    <t>January Monthly Peak</t>
  </si>
  <si>
    <t>February Monthly Peak</t>
  </si>
  <si>
    <t>March Monthly Peak</t>
  </si>
  <si>
    <t>April Monthly Peak</t>
  </si>
  <si>
    <t>May Monthly Peak</t>
  </si>
  <si>
    <t>June Monthly Peak</t>
  </si>
  <si>
    <t>July Monthly Peak</t>
  </si>
  <si>
    <t>August Monthly Peak</t>
  </si>
  <si>
    <t>Typical Event Day</t>
  </si>
  <si>
    <t>September Monthly Peak</t>
  </si>
  <si>
    <t>October Monthly Peak</t>
  </si>
  <si>
    <t>November Monthly Peak</t>
  </si>
  <si>
    <t>December Monthly Peak</t>
  </si>
  <si>
    <t>Type of Impacts</t>
  </si>
  <si>
    <t>Weather Year</t>
  </si>
  <si>
    <t>Forecast Year</t>
  </si>
  <si>
    <t>Day Type</t>
  </si>
  <si>
    <t>% Reduction for Event</t>
  </si>
  <si>
    <t>Customer Type</t>
  </si>
  <si>
    <t/>
  </si>
  <si>
    <t>Southern California Edison</t>
  </si>
  <si>
    <t>plan_area</t>
  </si>
  <si>
    <t>All Customers</t>
  </si>
  <si>
    <t>South of Lugo</t>
  </si>
  <si>
    <t>South Orange County</t>
  </si>
  <si>
    <t>Other</t>
  </si>
  <si>
    <t>daytype</t>
  </si>
  <si>
    <t>MONTHLY SYSTEM PEAK DAY</t>
  </si>
  <si>
    <t>TYPICAL EVENT DAY</t>
  </si>
  <si>
    <t>Reference_Load</t>
  </si>
  <si>
    <t>Observed_Load</t>
  </si>
  <si>
    <t>Impact</t>
  </si>
  <si>
    <t>pct_impact</t>
  </si>
  <si>
    <t>month</t>
  </si>
  <si>
    <t>Temperature</t>
  </si>
  <si>
    <t>pctile10</t>
  </si>
  <si>
    <t>pctile30</t>
  </si>
  <si>
    <t>pctile50</t>
  </si>
  <si>
    <t>pctile70</t>
  </si>
  <si>
    <t>pctile90</t>
  </si>
  <si>
    <t>pctile05</t>
  </si>
  <si>
    <t>pctile95</t>
  </si>
  <si>
    <t>se</t>
  </si>
  <si>
    <t>var</t>
  </si>
  <si>
    <t>accts</t>
  </si>
  <si>
    <t>concat</t>
  </si>
  <si>
    <t>All Customers_2012_January Monthly Peak</t>
  </si>
  <si>
    <t>All Customers_2012_February Monthly Peak</t>
  </si>
  <si>
    <t>All Customers_2012_March Monthly Peak</t>
  </si>
  <si>
    <t>All Customers_2012_April Monthly Peak</t>
  </si>
  <si>
    <t>All Customers_2012_May Monthly Peak</t>
  </si>
  <si>
    <t>All Customers_2012_June Monthly Peak</t>
  </si>
  <si>
    <t>All Customers_2012_July Monthly Peak</t>
  </si>
  <si>
    <t>All Customers_2012_August Monthly Peak</t>
  </si>
  <si>
    <t>All Customers_2012_Typical Event Day</t>
  </si>
  <si>
    <t>All Customers_2012_September Monthly Peak</t>
  </si>
  <si>
    <t>All Customers_2012_October Monthly Peak</t>
  </si>
  <si>
    <t>All Customers_2012_November Monthly Peak</t>
  </si>
  <si>
    <t>All Customers_2012_December Monthly Peak</t>
  </si>
  <si>
    <t>Other_2012_January Monthly Peak</t>
  </si>
  <si>
    <t>Other_2012_February Monthly Peak</t>
  </si>
  <si>
    <t>Other_2012_March Monthly Peak</t>
  </si>
  <si>
    <t>Other_2012_April Monthly Peak</t>
  </si>
  <si>
    <t>Other_2012_May Monthly Peak</t>
  </si>
  <si>
    <t>Other_2012_June Monthly Peak</t>
  </si>
  <si>
    <t>Other_2012_July Monthly Peak</t>
  </si>
  <si>
    <t>Other_2012_August Monthly Peak</t>
  </si>
  <si>
    <t>Other_2012_Typical Event Day</t>
  </si>
  <si>
    <t>Other_2012_September Monthly Peak</t>
  </si>
  <si>
    <t>Other_2012_October Monthly Peak</t>
  </si>
  <si>
    <t>Other_2012_November Monthly Peak</t>
  </si>
  <si>
    <t>Other_2012_December Monthly Peak</t>
  </si>
  <si>
    <t>South Orange County_2012_January Monthly Peak</t>
  </si>
  <si>
    <t>South Orange County_2012_February Monthly Peak</t>
  </si>
  <si>
    <t>South Orange County_2012_March Monthly Peak</t>
  </si>
  <si>
    <t>South Orange County_2012_April Monthly Peak</t>
  </si>
  <si>
    <t>South Orange County_2012_May Monthly Peak</t>
  </si>
  <si>
    <t>South Orange County_2012_June Monthly Peak</t>
  </si>
  <si>
    <t>South Orange County_2012_July Monthly Peak</t>
  </si>
  <si>
    <t>South Orange County_2012_August Monthly Peak</t>
  </si>
  <si>
    <t>South Orange County_2012_Typical Event Day</t>
  </si>
  <si>
    <t>South Orange County_2012_September Monthly Peak</t>
  </si>
  <si>
    <t>South Orange County_2012_October Monthly Peak</t>
  </si>
  <si>
    <t>South Orange County_2012_November Monthly Peak</t>
  </si>
  <si>
    <t>South Orange County_2012_December Monthly Peak</t>
  </si>
  <si>
    <t>South of Lugo_2012_January Monthly Peak</t>
  </si>
  <si>
    <t>South of Lugo_2012_February Monthly Peak</t>
  </si>
  <si>
    <t>South of Lugo_2012_March Monthly Peak</t>
  </si>
  <si>
    <t>South of Lugo_2012_April Monthly Peak</t>
  </si>
  <si>
    <t>South of Lugo_2012_May Monthly Peak</t>
  </si>
  <si>
    <t>South of Lugo_2012_June Monthly Peak</t>
  </si>
  <si>
    <t>South of Lugo_2012_July Monthly Peak</t>
  </si>
  <si>
    <t>South of Lugo_2012_August Monthly Peak</t>
  </si>
  <si>
    <t>South of Lugo_2012_Typical Event Day</t>
  </si>
  <si>
    <t>South of Lugo_2012_September Monthly Peak</t>
  </si>
  <si>
    <t>South of Lugo_2012_October Monthly Peak</t>
  </si>
  <si>
    <t>South of Lugo_2012_November Monthly Peak</t>
  </si>
  <si>
    <t>South of Lugo_2012_December Monthly Peak</t>
  </si>
  <si>
    <t>All Customers_2013_January Monthly Peak</t>
  </si>
  <si>
    <t>All Customers_2013_February Monthly Peak</t>
  </si>
  <si>
    <t>All Customers_2013_March Monthly Peak</t>
  </si>
  <si>
    <t>All Customers_2013_April Monthly Peak</t>
  </si>
  <si>
    <t>All Customers_2013_May Monthly Peak</t>
  </si>
  <si>
    <t>All Customers_2013_June Monthly Peak</t>
  </si>
  <si>
    <t>All Customers_2013_July Monthly Peak</t>
  </si>
  <si>
    <t>All Customers_2013_August Monthly Peak</t>
  </si>
  <si>
    <t>All Customers_2013_Typical Event Day</t>
  </si>
  <si>
    <t>All Customers_2013_September Monthly Peak</t>
  </si>
  <si>
    <t>All Customers_2013_October Monthly Peak</t>
  </si>
  <si>
    <t>All Customers_2013_November Monthly Peak</t>
  </si>
  <si>
    <t>All Customers_2013_December Monthly Peak</t>
  </si>
  <si>
    <t>Other_2013_January Monthly Peak</t>
  </si>
  <si>
    <t>Other_2013_February Monthly Peak</t>
  </si>
  <si>
    <t>Other_2013_March Monthly Peak</t>
  </si>
  <si>
    <t>Other_2013_April Monthly Peak</t>
  </si>
  <si>
    <t>Other_2013_May Monthly Peak</t>
  </si>
  <si>
    <t>Other_2013_June Monthly Peak</t>
  </si>
  <si>
    <t>Other_2013_July Monthly Peak</t>
  </si>
  <si>
    <t>Other_2013_August Monthly Peak</t>
  </si>
  <si>
    <t>Other_2013_Typical Event Day</t>
  </si>
  <si>
    <t>Other_2013_September Monthly Peak</t>
  </si>
  <si>
    <t>Other_2013_October Monthly Peak</t>
  </si>
  <si>
    <t>Other_2013_November Monthly Peak</t>
  </si>
  <si>
    <t>Other_2013_December Monthly Peak</t>
  </si>
  <si>
    <t>South Orange County_2013_January Monthly Peak</t>
  </si>
  <si>
    <t>South Orange County_2013_February Monthly Peak</t>
  </si>
  <si>
    <t>South Orange County_2013_March Monthly Peak</t>
  </si>
  <si>
    <t>South Orange County_2013_April Monthly Peak</t>
  </si>
  <si>
    <t>South Orange County_2013_May Monthly Peak</t>
  </si>
  <si>
    <t>South Orange County_2013_June Monthly Peak</t>
  </si>
  <si>
    <t>South Orange County_2013_July Monthly Peak</t>
  </si>
  <si>
    <t>South Orange County_2013_August Monthly Peak</t>
  </si>
  <si>
    <t>South Orange County_2013_Typical Event Day</t>
  </si>
  <si>
    <t>South Orange County_2013_September Monthly Peak</t>
  </si>
  <si>
    <t>South Orange County_2013_October Monthly Peak</t>
  </si>
  <si>
    <t>South Orange County_2013_November Monthly Peak</t>
  </si>
  <si>
    <t>South Orange County_2013_December Monthly Peak</t>
  </si>
  <si>
    <t>South of Lugo_2013_January Monthly Peak</t>
  </si>
  <si>
    <t>South of Lugo_2013_February Monthly Peak</t>
  </si>
  <si>
    <t>South of Lugo_2013_March Monthly Peak</t>
  </si>
  <si>
    <t>South of Lugo_2013_April Monthly Peak</t>
  </si>
  <si>
    <t>South of Lugo_2013_May Monthly Peak</t>
  </si>
  <si>
    <t>South of Lugo_2013_June Monthly Peak</t>
  </si>
  <si>
    <t>South of Lugo_2013_July Monthly Peak</t>
  </si>
  <si>
    <t>South of Lugo_2013_August Monthly Peak</t>
  </si>
  <si>
    <t>South of Lugo_2013_Typical Event Day</t>
  </si>
  <si>
    <t>South of Lugo_2013_September Monthly Peak</t>
  </si>
  <si>
    <t>South of Lugo_2013_October Monthly Peak</t>
  </si>
  <si>
    <t>South of Lugo_2013_November Monthly Peak</t>
  </si>
  <si>
    <t>South of Lugo_2013_December Monthly Peak</t>
  </si>
  <si>
    <t>All Customers_2014_January Monthly Peak</t>
  </si>
  <si>
    <t>All Customers_2014_February Monthly Peak</t>
  </si>
  <si>
    <t>All Customers_2014_March Monthly Peak</t>
  </si>
  <si>
    <t>All Customers_2014_April Monthly Peak</t>
  </si>
  <si>
    <t>All Customers_2014_May Monthly Peak</t>
  </si>
  <si>
    <t>All Customers_2014_June Monthly Peak</t>
  </si>
  <si>
    <t>All Customers_2014_July Monthly Peak</t>
  </si>
  <si>
    <t>All Customers_2014_August Monthly Peak</t>
  </si>
  <si>
    <t>All Customers_2014_Typical Event Day</t>
  </si>
  <si>
    <t>All Customers_2014_September Monthly Peak</t>
  </si>
  <si>
    <t>All Customers_2014_October Monthly Peak</t>
  </si>
  <si>
    <t>All Customers_2014_November Monthly Peak</t>
  </si>
  <si>
    <t>All Customers_2014_December Monthly Peak</t>
  </si>
  <si>
    <t>Other_2014_January Monthly Peak</t>
  </si>
  <si>
    <t>Other_2014_February Monthly Peak</t>
  </si>
  <si>
    <t>Other_2014_March Monthly Peak</t>
  </si>
  <si>
    <t>Other_2014_April Monthly Peak</t>
  </si>
  <si>
    <t>Other_2014_May Monthly Peak</t>
  </si>
  <si>
    <t>Other_2014_June Monthly Peak</t>
  </si>
  <si>
    <t>Other_2014_July Monthly Peak</t>
  </si>
  <si>
    <t>Other_2014_August Monthly Peak</t>
  </si>
  <si>
    <t>Other_2014_Typical Event Day</t>
  </si>
  <si>
    <t>Other_2014_September Monthly Peak</t>
  </si>
  <si>
    <t>Other_2014_October Monthly Peak</t>
  </si>
  <si>
    <t>Other_2014_November Monthly Peak</t>
  </si>
  <si>
    <t>Other_2014_December Monthly Peak</t>
  </si>
  <si>
    <t>South Orange County_2014_January Monthly Peak</t>
  </si>
  <si>
    <t>South Orange County_2014_February Monthly Peak</t>
  </si>
  <si>
    <t>South Orange County_2014_March Monthly Peak</t>
  </si>
  <si>
    <t>South Orange County_2014_April Monthly Peak</t>
  </si>
  <si>
    <t>South Orange County_2014_May Monthly Peak</t>
  </si>
  <si>
    <t>South Orange County_2014_June Monthly Peak</t>
  </si>
  <si>
    <t>South Orange County_2014_July Monthly Peak</t>
  </si>
  <si>
    <t>South Orange County_2014_August Monthly Peak</t>
  </si>
  <si>
    <t>South Orange County_2014_Typical Event Day</t>
  </si>
  <si>
    <t>South Orange County_2014_September Monthly Peak</t>
  </si>
  <si>
    <t>South Orange County_2014_October Monthly Peak</t>
  </si>
  <si>
    <t>South Orange County_2014_November Monthly Peak</t>
  </si>
  <si>
    <t>South Orange County_2014_December Monthly Peak</t>
  </si>
  <si>
    <t>South of Lugo_2014_January Monthly Peak</t>
  </si>
  <si>
    <t>South of Lugo_2014_February Monthly Peak</t>
  </si>
  <si>
    <t>South of Lugo_2014_March Monthly Peak</t>
  </si>
  <si>
    <t>South of Lugo_2014_April Monthly Peak</t>
  </si>
  <si>
    <t>South of Lugo_2014_May Monthly Peak</t>
  </si>
  <si>
    <t>South of Lugo_2014_June Monthly Peak</t>
  </si>
  <si>
    <t>South of Lugo_2014_July Monthly Peak</t>
  </si>
  <si>
    <t>South of Lugo_2014_August Monthly Peak</t>
  </si>
  <si>
    <t>South of Lugo_2014_Typical Event Day</t>
  </si>
  <si>
    <t>South of Lugo_2014_September Monthly Peak</t>
  </si>
  <si>
    <t>South of Lugo_2014_October Monthly Peak</t>
  </si>
  <si>
    <t>South of Lugo_2014_November Monthly Peak</t>
  </si>
  <si>
    <t>South of Lugo_2014_December Monthly Peak</t>
  </si>
  <si>
    <t>All Customers_2015_January Monthly Peak</t>
  </si>
  <si>
    <t>All Customers_2015_February Monthly Peak</t>
  </si>
  <si>
    <t>All Customers_2015_March Monthly Peak</t>
  </si>
  <si>
    <t>All Customers_2015_April Monthly Peak</t>
  </si>
  <si>
    <t>All Customers_2015_May Monthly Peak</t>
  </si>
  <si>
    <t>All Customers_2015_June Monthly Peak</t>
  </si>
  <si>
    <t>All Customers_2015_July Monthly Peak</t>
  </si>
  <si>
    <t>All Customers_2015_August Monthly Peak</t>
  </si>
  <si>
    <t>All Customers_2015_Typical Event Day</t>
  </si>
  <si>
    <t>All Customers_2015_September Monthly Peak</t>
  </si>
  <si>
    <t>All Customers_2015_October Monthly Peak</t>
  </si>
  <si>
    <t>All Customers_2015_November Monthly Peak</t>
  </si>
  <si>
    <t>All Customers_2015_December Monthly Peak</t>
  </si>
  <si>
    <t>Other_2015_January Monthly Peak</t>
  </si>
  <si>
    <t>Other_2015_February Monthly Peak</t>
  </si>
  <si>
    <t>Other_2015_March Monthly Peak</t>
  </si>
  <si>
    <t>Other_2015_April Monthly Peak</t>
  </si>
  <si>
    <t>Other_2015_May Monthly Peak</t>
  </si>
  <si>
    <t>Other_2015_June Monthly Peak</t>
  </si>
  <si>
    <t>Other_2015_July Monthly Peak</t>
  </si>
  <si>
    <t>Other_2015_August Monthly Peak</t>
  </si>
  <si>
    <t>Other_2015_Typical Event Day</t>
  </si>
  <si>
    <t>Other_2015_September Monthly Peak</t>
  </si>
  <si>
    <t>Other_2015_October Monthly Peak</t>
  </si>
  <si>
    <t>Other_2015_November Monthly Peak</t>
  </si>
  <si>
    <t>Other_2015_December Monthly Peak</t>
  </si>
  <si>
    <t>South Orange County_2015_January Monthly Peak</t>
  </si>
  <si>
    <t>South Orange County_2015_February Monthly Peak</t>
  </si>
  <si>
    <t>South Orange County_2015_March Monthly Peak</t>
  </si>
  <si>
    <t>South Orange County_2015_April Monthly Peak</t>
  </si>
  <si>
    <t>South Orange County_2015_May Monthly Peak</t>
  </si>
  <si>
    <t>South Orange County_2015_June Monthly Peak</t>
  </si>
  <si>
    <t>South Orange County_2015_July Monthly Peak</t>
  </si>
  <si>
    <t>South Orange County_2015_August Monthly Peak</t>
  </si>
  <si>
    <t>South Orange County_2015_Typical Event Day</t>
  </si>
  <si>
    <t>South Orange County_2015_September Monthly Peak</t>
  </si>
  <si>
    <t>South Orange County_2015_October Monthly Peak</t>
  </si>
  <si>
    <t>South Orange County_2015_November Monthly Peak</t>
  </si>
  <si>
    <t>South Orange County_2015_December Monthly Peak</t>
  </si>
  <si>
    <t>South of Lugo_2015_January Monthly Peak</t>
  </si>
  <si>
    <t>South of Lugo_2015_February Monthly Peak</t>
  </si>
  <si>
    <t>South of Lugo_2015_March Monthly Peak</t>
  </si>
  <si>
    <t>South of Lugo_2015_April Monthly Peak</t>
  </si>
  <si>
    <t>South of Lugo_2015_May Monthly Peak</t>
  </si>
  <si>
    <t>South of Lugo_2015_June Monthly Peak</t>
  </si>
  <si>
    <t>South of Lugo_2015_July Monthly Peak</t>
  </si>
  <si>
    <t>South of Lugo_2015_August Monthly Peak</t>
  </si>
  <si>
    <t>South of Lugo_2015_Typical Event Day</t>
  </si>
  <si>
    <t>South of Lugo_2015_September Monthly Peak</t>
  </si>
  <si>
    <t>South of Lugo_2015_October Monthly Peak</t>
  </si>
  <si>
    <t>South of Lugo_2015_November Monthly Peak</t>
  </si>
  <si>
    <t>South of Lugo_2015_December Monthly Peak</t>
  </si>
  <si>
    <t>All Customers_2016_January Monthly Peak</t>
  </si>
  <si>
    <t>All Customers_2016_February Monthly Peak</t>
  </si>
  <si>
    <t>All Customers_2016_March Monthly Peak</t>
  </si>
  <si>
    <t>All Customers_2016_April Monthly Peak</t>
  </si>
  <si>
    <t>All Customers_2016_May Monthly Peak</t>
  </si>
  <si>
    <t>All Customers_2016_June Monthly Peak</t>
  </si>
  <si>
    <t>All Customers_2016_July Monthly Peak</t>
  </si>
  <si>
    <t>All Customers_2016_August Monthly Peak</t>
  </si>
  <si>
    <t>All Customers_2016_Typical Event Day</t>
  </si>
  <si>
    <t>All Customers_2016_September Monthly Peak</t>
  </si>
  <si>
    <t>All Customers_2016_October Monthly Peak</t>
  </si>
  <si>
    <t>All Customers_2016_November Monthly Peak</t>
  </si>
  <si>
    <t>All Customers_2016_December Monthly Peak</t>
  </si>
  <si>
    <t>Other_2016_January Monthly Peak</t>
  </si>
  <si>
    <t>Other_2016_February Monthly Peak</t>
  </si>
  <si>
    <t>Other_2016_March Monthly Peak</t>
  </si>
  <si>
    <t>Other_2016_April Monthly Peak</t>
  </si>
  <si>
    <t>Other_2016_May Monthly Peak</t>
  </si>
  <si>
    <t>Other_2016_June Monthly Peak</t>
  </si>
  <si>
    <t>Other_2016_July Monthly Peak</t>
  </si>
  <si>
    <t>Other_2016_August Monthly Peak</t>
  </si>
  <si>
    <t>Other_2016_Typical Event Day</t>
  </si>
  <si>
    <t>Other_2016_September Monthly Peak</t>
  </si>
  <si>
    <t>Other_2016_October Monthly Peak</t>
  </si>
  <si>
    <t>Other_2016_November Monthly Peak</t>
  </si>
  <si>
    <t>Other_2016_December Monthly Peak</t>
  </si>
  <si>
    <t>South Orange County_2016_January Monthly Peak</t>
  </si>
  <si>
    <t>South Orange County_2016_February Monthly Peak</t>
  </si>
  <si>
    <t>South Orange County_2016_March Monthly Peak</t>
  </si>
  <si>
    <t>South Orange County_2016_April Monthly Peak</t>
  </si>
  <si>
    <t>South Orange County_2016_May Monthly Peak</t>
  </si>
  <si>
    <t>South Orange County_2016_June Monthly Peak</t>
  </si>
  <si>
    <t>South Orange County_2016_July Monthly Peak</t>
  </si>
  <si>
    <t>South Orange County_2016_August Monthly Peak</t>
  </si>
  <si>
    <t>South Orange County_2016_Typical Event Day</t>
  </si>
  <si>
    <t>South Orange County_2016_September Monthly Peak</t>
  </si>
  <si>
    <t>South Orange County_2016_October Monthly Peak</t>
  </si>
  <si>
    <t>South Orange County_2016_November Monthly Peak</t>
  </si>
  <si>
    <t>South Orange County_2016_December Monthly Peak</t>
  </si>
  <si>
    <t>South of Lugo_2016_January Monthly Peak</t>
  </si>
  <si>
    <t>South of Lugo_2016_February Monthly Peak</t>
  </si>
  <si>
    <t>South of Lugo_2016_March Monthly Peak</t>
  </si>
  <si>
    <t>South of Lugo_2016_April Monthly Peak</t>
  </si>
  <si>
    <t>South of Lugo_2016_May Monthly Peak</t>
  </si>
  <si>
    <t>South of Lugo_2016_June Monthly Peak</t>
  </si>
  <si>
    <t>South of Lugo_2016_July Monthly Peak</t>
  </si>
  <si>
    <t>South of Lugo_2016_August Monthly Peak</t>
  </si>
  <si>
    <t>South of Lugo_2016_Typical Event Day</t>
  </si>
  <si>
    <t>South of Lugo_2016_September Monthly Peak</t>
  </si>
  <si>
    <t>South of Lugo_2016_October Monthly Peak</t>
  </si>
  <si>
    <t>South of Lugo_2016_November Monthly Peak</t>
  </si>
  <si>
    <t>South of Lugo_2016_December Monthly Peak</t>
  </si>
  <si>
    <t>All Customers_2017_January Monthly Peak</t>
  </si>
  <si>
    <t>All Customers_2017_February Monthly Peak</t>
  </si>
  <si>
    <t>All Customers_2017_March Monthly Peak</t>
  </si>
  <si>
    <t>All Customers_2017_April Monthly Peak</t>
  </si>
  <si>
    <t>All Customers_2017_May Monthly Peak</t>
  </si>
  <si>
    <t>All Customers_2017_June Monthly Peak</t>
  </si>
  <si>
    <t>All Customers_2017_July Monthly Peak</t>
  </si>
  <si>
    <t>All Customers_2017_August Monthly Peak</t>
  </si>
  <si>
    <t>All Customers_2017_Typical Event Day</t>
  </si>
  <si>
    <t>All Customers_2017_September Monthly Peak</t>
  </si>
  <si>
    <t>All Customers_2017_October Monthly Peak</t>
  </si>
  <si>
    <t>All Customers_2017_November Monthly Peak</t>
  </si>
  <si>
    <t>All Customers_2017_December Monthly Peak</t>
  </si>
  <si>
    <t>Other_2017_January Monthly Peak</t>
  </si>
  <si>
    <t>Other_2017_February Monthly Peak</t>
  </si>
  <si>
    <t>Other_2017_March Monthly Peak</t>
  </si>
  <si>
    <t>Other_2017_April Monthly Peak</t>
  </si>
  <si>
    <t>Other_2017_May Monthly Peak</t>
  </si>
  <si>
    <t>Other_2017_June Monthly Peak</t>
  </si>
  <si>
    <t>Other_2017_July Monthly Peak</t>
  </si>
  <si>
    <t>Other_2017_August Monthly Peak</t>
  </si>
  <si>
    <t>Other_2017_Typical Event Day</t>
  </si>
  <si>
    <t>Other_2017_September Monthly Peak</t>
  </si>
  <si>
    <t>Other_2017_October Monthly Peak</t>
  </si>
  <si>
    <t>Other_2017_November Monthly Peak</t>
  </si>
  <si>
    <t>Other_2017_December Monthly Peak</t>
  </si>
  <si>
    <t>South Orange County_2017_January Monthly Peak</t>
  </si>
  <si>
    <t>South Orange County_2017_February Monthly Peak</t>
  </si>
  <si>
    <t>South Orange County_2017_March Monthly Peak</t>
  </si>
  <si>
    <t>South Orange County_2017_April Monthly Peak</t>
  </si>
  <si>
    <t>South Orange County_2017_May Monthly Peak</t>
  </si>
  <si>
    <t>South Orange County_2017_June Monthly Peak</t>
  </si>
  <si>
    <t>South Orange County_2017_July Monthly Peak</t>
  </si>
  <si>
    <t>South Orange County_2017_August Monthly Peak</t>
  </si>
  <si>
    <t>South Orange County_2017_Typical Event Day</t>
  </si>
  <si>
    <t>South Orange County_2017_September Monthly Peak</t>
  </si>
  <si>
    <t>South Orange County_2017_October Monthly Peak</t>
  </si>
  <si>
    <t>South Orange County_2017_November Monthly Peak</t>
  </si>
  <si>
    <t>South Orange County_2017_December Monthly Peak</t>
  </si>
  <si>
    <t>South of Lugo_2017_January Monthly Peak</t>
  </si>
  <si>
    <t>South of Lugo_2017_February Monthly Peak</t>
  </si>
  <si>
    <t>South of Lugo_2017_March Monthly Peak</t>
  </si>
  <si>
    <t>South of Lugo_2017_April Monthly Peak</t>
  </si>
  <si>
    <t>South of Lugo_2017_May Monthly Peak</t>
  </si>
  <si>
    <t>South of Lugo_2017_June Monthly Peak</t>
  </si>
  <si>
    <t>South of Lugo_2017_July Monthly Peak</t>
  </si>
  <si>
    <t>South of Lugo_2017_August Monthly Peak</t>
  </si>
  <si>
    <t>South of Lugo_2017_Typical Event Day</t>
  </si>
  <si>
    <t>South of Lugo_2017_September Monthly Peak</t>
  </si>
  <si>
    <t>South of Lugo_2017_October Monthly Peak</t>
  </si>
  <si>
    <t>South of Lugo_2017_November Monthly Peak</t>
  </si>
  <si>
    <t>South of Lugo_2017_December Monthly Peak</t>
  </si>
  <si>
    <t>All Customers_2018_January Monthly Peak</t>
  </si>
  <si>
    <t>All Customers_2018_February Monthly Peak</t>
  </si>
  <si>
    <t>All Customers_2018_March Monthly Peak</t>
  </si>
  <si>
    <t>All Customers_2018_April Monthly Peak</t>
  </si>
  <si>
    <t>All Customers_2018_May Monthly Peak</t>
  </si>
  <si>
    <t>All Customers_2018_June Monthly Peak</t>
  </si>
  <si>
    <t>All Customers_2018_July Monthly Peak</t>
  </si>
  <si>
    <t>All Customers_2018_August Monthly Peak</t>
  </si>
  <si>
    <t>All Customers_2018_Typical Event Day</t>
  </si>
  <si>
    <t>All Customers_2018_September Monthly Peak</t>
  </si>
  <si>
    <t>All Customers_2018_October Monthly Peak</t>
  </si>
  <si>
    <t>All Customers_2018_November Monthly Peak</t>
  </si>
  <si>
    <t>All Customers_2018_December Monthly Peak</t>
  </si>
  <si>
    <t>Other_2018_January Monthly Peak</t>
  </si>
  <si>
    <t>Other_2018_February Monthly Peak</t>
  </si>
  <si>
    <t>Other_2018_March Monthly Peak</t>
  </si>
  <si>
    <t>Other_2018_April Monthly Peak</t>
  </si>
  <si>
    <t>Other_2018_May Monthly Peak</t>
  </si>
  <si>
    <t>Other_2018_June Monthly Peak</t>
  </si>
  <si>
    <t>Other_2018_July Monthly Peak</t>
  </si>
  <si>
    <t>Other_2018_August Monthly Peak</t>
  </si>
  <si>
    <t>Other_2018_Typical Event Day</t>
  </si>
  <si>
    <t>Other_2018_September Monthly Peak</t>
  </si>
  <si>
    <t>Other_2018_October Monthly Peak</t>
  </si>
  <si>
    <t>Other_2018_November Monthly Peak</t>
  </si>
  <si>
    <t>Other_2018_December Monthly Peak</t>
  </si>
  <si>
    <t>South Orange County_2018_January Monthly Peak</t>
  </si>
  <si>
    <t>South Orange County_2018_February Monthly Peak</t>
  </si>
  <si>
    <t>South Orange County_2018_March Monthly Peak</t>
  </si>
  <si>
    <t>South Orange County_2018_April Monthly Peak</t>
  </si>
  <si>
    <t>South Orange County_2018_May Monthly Peak</t>
  </si>
  <si>
    <t>South Orange County_2018_June Monthly Peak</t>
  </si>
  <si>
    <t>South Orange County_2018_July Monthly Peak</t>
  </si>
  <si>
    <t>South Orange County_2018_August Monthly Peak</t>
  </si>
  <si>
    <t>South Orange County_2018_Typical Event Day</t>
  </si>
  <si>
    <t>South Orange County_2018_September Monthly Peak</t>
  </si>
  <si>
    <t>South Orange County_2018_October Monthly Peak</t>
  </si>
  <si>
    <t>South Orange County_2018_November Monthly Peak</t>
  </si>
  <si>
    <t>South Orange County_2018_December Monthly Peak</t>
  </si>
  <si>
    <t>South of Lugo_2018_January Monthly Peak</t>
  </si>
  <si>
    <t>South of Lugo_2018_February Monthly Peak</t>
  </si>
  <si>
    <t>South of Lugo_2018_March Monthly Peak</t>
  </si>
  <si>
    <t>South of Lugo_2018_April Monthly Peak</t>
  </si>
  <si>
    <t>South of Lugo_2018_May Monthly Peak</t>
  </si>
  <si>
    <t>South of Lugo_2018_June Monthly Peak</t>
  </si>
  <si>
    <t>South of Lugo_2018_July Monthly Peak</t>
  </si>
  <si>
    <t>South of Lugo_2018_August Monthly Peak</t>
  </si>
  <si>
    <t>South of Lugo_2018_Typical Event Day</t>
  </si>
  <si>
    <t>South of Lugo_2018_September Monthly Peak</t>
  </si>
  <si>
    <t>South of Lugo_2018_October Monthly Peak</t>
  </si>
  <si>
    <t>South of Lugo_2018_November Monthly Peak</t>
  </si>
  <si>
    <t>South of Lugo_2018_December Monthly Peak</t>
  </si>
  <si>
    <t>All Customers_2019_January Monthly Peak</t>
  </si>
  <si>
    <t>All Customers_2019_February Monthly Peak</t>
  </si>
  <si>
    <t>All Customers_2019_March Monthly Peak</t>
  </si>
  <si>
    <t>All Customers_2019_April Monthly Peak</t>
  </si>
  <si>
    <t>All Customers_2019_May Monthly Peak</t>
  </si>
  <si>
    <t>All Customers_2019_June Monthly Peak</t>
  </si>
  <si>
    <t>All Customers_2019_July Monthly Peak</t>
  </si>
  <si>
    <t>All Customers_2019_August Monthly Peak</t>
  </si>
  <si>
    <t>All Customers_2019_Typical Event Day</t>
  </si>
  <si>
    <t>All Customers_2019_September Monthly Peak</t>
  </si>
  <si>
    <t>All Customers_2019_October Monthly Peak</t>
  </si>
  <si>
    <t>All Customers_2019_November Monthly Peak</t>
  </si>
  <si>
    <t>All Customers_2019_December Monthly Peak</t>
  </si>
  <si>
    <t>Other_2019_January Monthly Peak</t>
  </si>
  <si>
    <t>Other_2019_February Monthly Peak</t>
  </si>
  <si>
    <t>Other_2019_March Monthly Peak</t>
  </si>
  <si>
    <t>Other_2019_April Monthly Peak</t>
  </si>
  <si>
    <t>Other_2019_May Monthly Peak</t>
  </si>
  <si>
    <t>Other_2019_June Monthly Peak</t>
  </si>
  <si>
    <t>Other_2019_July Monthly Peak</t>
  </si>
  <si>
    <t>Other_2019_August Monthly Peak</t>
  </si>
  <si>
    <t>Other_2019_Typical Event Day</t>
  </si>
  <si>
    <t>Other_2019_September Monthly Peak</t>
  </si>
  <si>
    <t>Other_2019_October Monthly Peak</t>
  </si>
  <si>
    <t>Other_2019_November Monthly Peak</t>
  </si>
  <si>
    <t>Other_2019_December Monthly Peak</t>
  </si>
  <si>
    <t>South Orange County_2019_January Monthly Peak</t>
  </si>
  <si>
    <t>South Orange County_2019_February Monthly Peak</t>
  </si>
  <si>
    <t>South Orange County_2019_March Monthly Peak</t>
  </si>
  <si>
    <t>South Orange County_2019_April Monthly Peak</t>
  </si>
  <si>
    <t>South Orange County_2019_May Monthly Peak</t>
  </si>
  <si>
    <t>South Orange County_2019_June Monthly Peak</t>
  </si>
  <si>
    <t>South Orange County_2019_July Monthly Peak</t>
  </si>
  <si>
    <t>South Orange County_2019_August Monthly Peak</t>
  </si>
  <si>
    <t>South Orange County_2019_Typical Event Day</t>
  </si>
  <si>
    <t>South Orange County_2019_September Monthly Peak</t>
  </si>
  <si>
    <t>South Orange County_2019_October Monthly Peak</t>
  </si>
  <si>
    <t>South Orange County_2019_November Monthly Peak</t>
  </si>
  <si>
    <t>South Orange County_2019_December Monthly Peak</t>
  </si>
  <si>
    <t>South of Lugo_2019_January Monthly Peak</t>
  </si>
  <si>
    <t>South of Lugo_2019_February Monthly Peak</t>
  </si>
  <si>
    <t>South of Lugo_2019_March Monthly Peak</t>
  </si>
  <si>
    <t>South of Lugo_2019_April Monthly Peak</t>
  </si>
  <si>
    <t>South of Lugo_2019_May Monthly Peak</t>
  </si>
  <si>
    <t>South of Lugo_2019_June Monthly Peak</t>
  </si>
  <si>
    <t>South of Lugo_2019_July Monthly Peak</t>
  </si>
  <si>
    <t>South of Lugo_2019_August Monthly Peak</t>
  </si>
  <si>
    <t>South of Lugo_2019_Typical Event Day</t>
  </si>
  <si>
    <t>South of Lugo_2019_September Monthly Peak</t>
  </si>
  <si>
    <t>South of Lugo_2019_October Monthly Peak</t>
  </si>
  <si>
    <t>South of Lugo_2019_November Monthly Peak</t>
  </si>
  <si>
    <t>South of Lugo_2019_December Monthly Peak</t>
  </si>
  <si>
    <t>All Customers_2020_January Monthly Peak</t>
  </si>
  <si>
    <t>All Customers_2020_February Monthly Peak</t>
  </si>
  <si>
    <t>All Customers_2020_March Monthly Peak</t>
  </si>
  <si>
    <t>All Customers_2020_April Monthly Peak</t>
  </si>
  <si>
    <t>All Customers_2020_May Monthly Peak</t>
  </si>
  <si>
    <t>All Customers_2020_June Monthly Peak</t>
  </si>
  <si>
    <t>All Customers_2020_July Monthly Peak</t>
  </si>
  <si>
    <t>All Customers_2020_August Monthly Peak</t>
  </si>
  <si>
    <t>All Customers_2020_Typical Event Day</t>
  </si>
  <si>
    <t>All Customers_2020_September Monthly Peak</t>
  </si>
  <si>
    <t>All Customers_2020_October Monthly Peak</t>
  </si>
  <si>
    <t>All Customers_2020_November Monthly Peak</t>
  </si>
  <si>
    <t>All Customers_2020_December Monthly Peak</t>
  </si>
  <si>
    <t>Other_2020_January Monthly Peak</t>
  </si>
  <si>
    <t>Other_2020_February Monthly Peak</t>
  </si>
  <si>
    <t>Other_2020_March Monthly Peak</t>
  </si>
  <si>
    <t>Other_2020_April Monthly Peak</t>
  </si>
  <si>
    <t>Other_2020_May Monthly Peak</t>
  </si>
  <si>
    <t>Other_2020_June Monthly Peak</t>
  </si>
  <si>
    <t>Other_2020_July Monthly Peak</t>
  </si>
  <si>
    <t>Other_2020_August Monthly Peak</t>
  </si>
  <si>
    <t>Other_2020_Typical Event Day</t>
  </si>
  <si>
    <t>Other_2020_September Monthly Peak</t>
  </si>
  <si>
    <t>Other_2020_October Monthly Peak</t>
  </si>
  <si>
    <t>Other_2020_November Monthly Peak</t>
  </si>
  <si>
    <t>Other_2020_December Monthly Peak</t>
  </si>
  <si>
    <t>South Orange County_2020_January Monthly Peak</t>
  </si>
  <si>
    <t>South Orange County_2020_February Monthly Peak</t>
  </si>
  <si>
    <t>South Orange County_2020_March Monthly Peak</t>
  </si>
  <si>
    <t>South Orange County_2020_April Monthly Peak</t>
  </si>
  <si>
    <t>South Orange County_2020_May Monthly Peak</t>
  </si>
  <si>
    <t>South Orange County_2020_June Monthly Peak</t>
  </si>
  <si>
    <t>South Orange County_2020_July Monthly Peak</t>
  </si>
  <si>
    <t>South Orange County_2020_August Monthly Peak</t>
  </si>
  <si>
    <t>South Orange County_2020_Typical Event Day</t>
  </si>
  <si>
    <t>South Orange County_2020_September Monthly Peak</t>
  </si>
  <si>
    <t>South Orange County_2020_October Monthly Peak</t>
  </si>
  <si>
    <t>South Orange County_2020_November Monthly Peak</t>
  </si>
  <si>
    <t>South Orange County_2020_December Monthly Peak</t>
  </si>
  <si>
    <t>South of Lugo_2020_January Monthly Peak</t>
  </si>
  <si>
    <t>South of Lugo_2020_February Monthly Peak</t>
  </si>
  <si>
    <t>South of Lugo_2020_March Monthly Peak</t>
  </si>
  <si>
    <t>South of Lugo_2020_April Monthly Peak</t>
  </si>
  <si>
    <t>South of Lugo_2020_May Monthly Peak</t>
  </si>
  <si>
    <t>South of Lugo_2020_June Monthly Peak</t>
  </si>
  <si>
    <t>South of Lugo_2020_July Monthly Peak</t>
  </si>
  <si>
    <t>South of Lugo_2020_August Monthly Peak</t>
  </si>
  <si>
    <t>South of Lugo_2020_Typical Event Day</t>
  </si>
  <si>
    <t>South of Lugo_2020_September Monthly Peak</t>
  </si>
  <si>
    <t>South of Lugo_2020_October Monthly Peak</t>
  </si>
  <si>
    <t>South of Lugo_2020_November Monthly Peak</t>
  </si>
  <si>
    <t>South of Lugo_2020_December Monthly Peak</t>
  </si>
  <si>
    <t>All Customers_2021_January Monthly Peak</t>
  </si>
  <si>
    <t>All Customers_2021_February Monthly Peak</t>
  </si>
  <si>
    <t>All Customers_2021_March Monthly Peak</t>
  </si>
  <si>
    <t>All Customers_2021_April Monthly Peak</t>
  </si>
  <si>
    <t>All Customers_2021_May Monthly Peak</t>
  </si>
  <si>
    <t>All Customers_2021_June Monthly Peak</t>
  </si>
  <si>
    <t>All Customers_2021_July Monthly Peak</t>
  </si>
  <si>
    <t>All Customers_2021_August Monthly Peak</t>
  </si>
  <si>
    <t>All Customers_2021_Typical Event Day</t>
  </si>
  <si>
    <t>All Customers_2021_September Monthly Peak</t>
  </si>
  <si>
    <t>All Customers_2021_October Monthly Peak</t>
  </si>
  <si>
    <t>All Customers_2021_November Monthly Peak</t>
  </si>
  <si>
    <t>All Customers_2021_December Monthly Peak</t>
  </si>
  <si>
    <t>Other_2021_January Monthly Peak</t>
  </si>
  <si>
    <t>Other_2021_February Monthly Peak</t>
  </si>
  <si>
    <t>Other_2021_March Monthly Peak</t>
  </si>
  <si>
    <t>Other_2021_April Monthly Peak</t>
  </si>
  <si>
    <t>Other_2021_May Monthly Peak</t>
  </si>
  <si>
    <t>Other_2021_June Monthly Peak</t>
  </si>
  <si>
    <t>Other_2021_July Monthly Peak</t>
  </si>
  <si>
    <t>Other_2021_August Monthly Peak</t>
  </si>
  <si>
    <t>Other_2021_Typical Event Day</t>
  </si>
  <si>
    <t>Other_2021_September Monthly Peak</t>
  </si>
  <si>
    <t>Other_2021_October Monthly Peak</t>
  </si>
  <si>
    <t>Other_2021_November Monthly Peak</t>
  </si>
  <si>
    <t>Other_2021_December Monthly Peak</t>
  </si>
  <si>
    <t>South Orange County_2021_January Monthly Peak</t>
  </si>
  <si>
    <t>South Orange County_2021_February Monthly Peak</t>
  </si>
  <si>
    <t>South Orange County_2021_March Monthly Peak</t>
  </si>
  <si>
    <t>South Orange County_2021_April Monthly Peak</t>
  </si>
  <si>
    <t>South Orange County_2021_May Monthly Peak</t>
  </si>
  <si>
    <t>South Orange County_2021_June Monthly Peak</t>
  </si>
  <si>
    <t>South Orange County_2021_July Monthly Peak</t>
  </si>
  <si>
    <t>South Orange County_2021_August Monthly Peak</t>
  </si>
  <si>
    <t>South Orange County_2021_Typical Event Day</t>
  </si>
  <si>
    <t>South Orange County_2021_September Monthly Peak</t>
  </si>
  <si>
    <t>South Orange County_2021_October Monthly Peak</t>
  </si>
  <si>
    <t>South Orange County_2021_November Monthly Peak</t>
  </si>
  <si>
    <t>South Orange County_2021_December Monthly Peak</t>
  </si>
  <si>
    <t>South of Lugo_2021_January Monthly Peak</t>
  </si>
  <si>
    <t>South of Lugo_2021_February Monthly Peak</t>
  </si>
  <si>
    <t>South of Lugo_2021_March Monthly Peak</t>
  </si>
  <si>
    <t>South of Lugo_2021_April Monthly Peak</t>
  </si>
  <si>
    <t>South of Lugo_2021_May Monthly Peak</t>
  </si>
  <si>
    <t>South of Lugo_2021_June Monthly Peak</t>
  </si>
  <si>
    <t>South of Lugo_2021_July Monthly Peak</t>
  </si>
  <si>
    <t>South of Lugo_2021_August Monthly Peak</t>
  </si>
  <si>
    <t>South of Lugo_2021_Typical Event Day</t>
  </si>
  <si>
    <t>South of Lugo_2021_September Monthly Peak</t>
  </si>
  <si>
    <t>South of Lugo_2021_October Monthly Peak</t>
  </si>
  <si>
    <t>South of Lugo_2021_November Monthly Peak</t>
  </si>
  <si>
    <t>South of Lugo_2021_December Monthly Peak</t>
  </si>
  <si>
    <t>All Customers_2022_January Monthly Peak</t>
  </si>
  <si>
    <t>All Customers_2022_February Monthly Peak</t>
  </si>
  <si>
    <t>All Customers_2022_March Monthly Peak</t>
  </si>
  <si>
    <t>All Customers_2022_April Monthly Peak</t>
  </si>
  <si>
    <t>All Customers_2022_May Monthly Peak</t>
  </si>
  <si>
    <t>All Customers_2022_June Monthly Peak</t>
  </si>
  <si>
    <t>All Customers_2022_July Monthly Peak</t>
  </si>
  <si>
    <t>All Customers_2022_August Monthly Peak</t>
  </si>
  <si>
    <t>All Customers_2022_Typical Event Day</t>
  </si>
  <si>
    <t>All Customers_2022_September Monthly Peak</t>
  </si>
  <si>
    <t>All Customers_2022_October Monthly Peak</t>
  </si>
  <si>
    <t>All Customers_2022_November Monthly Peak</t>
  </si>
  <si>
    <t>All Customers_2022_December Monthly Peak</t>
  </si>
  <si>
    <t>Other_2022_January Monthly Peak</t>
  </si>
  <si>
    <t>Other_2022_February Monthly Peak</t>
  </si>
  <si>
    <t>Other_2022_March Monthly Peak</t>
  </si>
  <si>
    <t>Other_2022_April Monthly Peak</t>
  </si>
  <si>
    <t>Other_2022_May Monthly Peak</t>
  </si>
  <si>
    <t>Other_2022_June Monthly Peak</t>
  </si>
  <si>
    <t>Other_2022_July Monthly Peak</t>
  </si>
  <si>
    <t>Other_2022_August Monthly Peak</t>
  </si>
  <si>
    <t>Other_2022_Typical Event Day</t>
  </si>
  <si>
    <t>Other_2022_September Monthly Peak</t>
  </si>
  <si>
    <t>Other_2022_October Monthly Peak</t>
  </si>
  <si>
    <t>Other_2022_November Monthly Peak</t>
  </si>
  <si>
    <t>Other_2022_December Monthly Peak</t>
  </si>
  <si>
    <t>South Orange County_2022_January Monthly Peak</t>
  </si>
  <si>
    <t>South Orange County_2022_February Monthly Peak</t>
  </si>
  <si>
    <t>South Orange County_2022_March Monthly Peak</t>
  </si>
  <si>
    <t>South Orange County_2022_April Monthly Peak</t>
  </si>
  <si>
    <t>South Orange County_2022_May Monthly Peak</t>
  </si>
  <si>
    <t>South Orange County_2022_June Monthly Peak</t>
  </si>
  <si>
    <t>South Orange County_2022_July Monthly Peak</t>
  </si>
  <si>
    <t>South Orange County_2022_August Monthly Peak</t>
  </si>
  <si>
    <t>South Orange County_2022_Typical Event Day</t>
  </si>
  <si>
    <t>South Orange County_2022_September Monthly Peak</t>
  </si>
  <si>
    <t>South Orange County_2022_October Monthly Peak</t>
  </si>
  <si>
    <t>South Orange County_2022_November Monthly Peak</t>
  </si>
  <si>
    <t>South Orange County_2022_December Monthly Peak</t>
  </si>
  <si>
    <t>South of Lugo_2022_January Monthly Peak</t>
  </si>
  <si>
    <t>South of Lugo_2022_February Monthly Peak</t>
  </si>
  <si>
    <t>South of Lugo_2022_March Monthly Peak</t>
  </si>
  <si>
    <t>South of Lugo_2022_April Monthly Peak</t>
  </si>
  <si>
    <t>South of Lugo_2022_May Monthly Peak</t>
  </si>
  <si>
    <t>South of Lugo_2022_June Monthly Peak</t>
  </si>
  <si>
    <t>South of Lugo_2022_July Monthly Peak</t>
  </si>
  <si>
    <t>South of Lugo_2022_August Monthly Peak</t>
  </si>
  <si>
    <t>South of Lugo_2022_Typical Event Day</t>
  </si>
  <si>
    <t>South of Lugo_2022_September Monthly Peak</t>
  </si>
  <si>
    <t>South of Lugo_2022_October Monthly Peak</t>
  </si>
  <si>
    <t>South of Lugo_2022_November Monthly Peak</t>
  </si>
  <si>
    <t>South of Lugo_2022_December Monthly Peak</t>
  </si>
  <si>
    <t>All Customers_2023_January Monthly Peak</t>
  </si>
  <si>
    <t>All Customers_2023_February Monthly Peak</t>
  </si>
  <si>
    <t>All Customers_2023_March Monthly Peak</t>
  </si>
  <si>
    <t>All Customers_2023_April Monthly Peak</t>
  </si>
  <si>
    <t>All Customers_2023_May Monthly Peak</t>
  </si>
  <si>
    <t>All Customers_2023_June Monthly Peak</t>
  </si>
  <si>
    <t>All Customers_2023_July Monthly Peak</t>
  </si>
  <si>
    <t>All Customers_2023_August Monthly Peak</t>
  </si>
  <si>
    <t>All Customers_2023_Typical Event Day</t>
  </si>
  <si>
    <t>All Customers_2023_September Monthly Peak</t>
  </si>
  <si>
    <t>All Customers_2023_October Monthly Peak</t>
  </si>
  <si>
    <t>All Customers_2023_November Monthly Peak</t>
  </si>
  <si>
    <t>All Customers_2023_December Monthly Peak</t>
  </si>
  <si>
    <t>Other_2023_January Monthly Peak</t>
  </si>
  <si>
    <t>Other_2023_February Monthly Peak</t>
  </si>
  <si>
    <t>Other_2023_March Monthly Peak</t>
  </si>
  <si>
    <t>Other_2023_April Monthly Peak</t>
  </si>
  <si>
    <t>Other_2023_May Monthly Peak</t>
  </si>
  <si>
    <t>Other_2023_June Monthly Peak</t>
  </si>
  <si>
    <t>Other_2023_July Monthly Peak</t>
  </si>
  <si>
    <t>Other_2023_August Monthly Peak</t>
  </si>
  <si>
    <t>Other_2023_Typical Event Day</t>
  </si>
  <si>
    <t>Other_2023_September Monthly Peak</t>
  </si>
  <si>
    <t>Other_2023_October Monthly Peak</t>
  </si>
  <si>
    <t>Other_2023_November Monthly Peak</t>
  </si>
  <si>
    <t>Other_2023_December Monthly Peak</t>
  </si>
  <si>
    <t>South Orange County_2023_January Monthly Peak</t>
  </si>
  <si>
    <t>South Orange County_2023_February Monthly Peak</t>
  </si>
  <si>
    <t>South Orange County_2023_March Monthly Peak</t>
  </si>
  <si>
    <t>South Orange County_2023_April Monthly Peak</t>
  </si>
  <si>
    <t>South Orange County_2023_May Monthly Peak</t>
  </si>
  <si>
    <t>South Orange County_2023_June Monthly Peak</t>
  </si>
  <si>
    <t>South Orange County_2023_July Monthly Peak</t>
  </si>
  <si>
    <t>South Orange County_2023_August Monthly Peak</t>
  </si>
  <si>
    <t>South Orange County_2023_Typical Event Day</t>
  </si>
  <si>
    <t>South Orange County_2023_September Monthly Peak</t>
  </si>
  <si>
    <t>South Orange County_2023_October Monthly Peak</t>
  </si>
  <si>
    <t>South Orange County_2023_November Monthly Peak</t>
  </si>
  <si>
    <t>South Orange County_2023_December Monthly Peak</t>
  </si>
  <si>
    <t>South of Lugo_2023_January Monthly Peak</t>
  </si>
  <si>
    <t>South of Lugo_2023_February Monthly Peak</t>
  </si>
  <si>
    <t>South of Lugo_2023_March Monthly Peak</t>
  </si>
  <si>
    <t>South of Lugo_2023_April Monthly Peak</t>
  </si>
  <si>
    <t>South of Lugo_2023_May Monthly Peak</t>
  </si>
  <si>
    <t>South of Lugo_2023_June Monthly Peak</t>
  </si>
  <si>
    <t>South of Lugo_2023_July Monthly Peak</t>
  </si>
  <si>
    <t>South of Lugo_2023_August Monthly Peak</t>
  </si>
  <si>
    <t>South of Lugo_2023_Typical Event Day</t>
  </si>
  <si>
    <t>South of Lugo_2023_September Monthly Peak</t>
  </si>
  <si>
    <t>South of Lugo_2023_October Monthly Peak</t>
  </si>
  <si>
    <t>South of Lugo_2023_November Monthly Peak</t>
  </si>
  <si>
    <t>South of Lugo_2023_December Monthly Peak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</si>
</sst>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"/>
    <numFmt numFmtId="165" formatCode="#,##0.0"/>
    <numFmt numFmtId="166" formatCode="[$-409]h:mm\ AM/PM;@"/>
    <numFmt numFmtId="167" formatCode="_(* #,##0_);_(* \(#,##0\);_(* &quot;-&quot;??_);_(@_)"/>
    <numFmt numFmtId="168" formatCode="0.0%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Franklin Gothic Demi Cond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b/>
      <sz val="20"/>
      <color theme="0"/>
      <name val="Arial"/>
      <family val="2"/>
    </font>
    <font>
      <b/>
      <sz val="9"/>
      <color theme="0"/>
      <name val="Arial"/>
      <family val="2"/>
    </font>
    <font>
      <b/>
      <sz val="13"/>
      <color theme="0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theme="4" tint="0.79995117038483843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56"/>
      </left>
      <right/>
      <top style="thin">
        <color indexed="9"/>
      </top>
      <bottom style="thin">
        <color indexed="9"/>
      </bottom>
      <diagonal/>
    </border>
    <border>
      <left style="thin">
        <color indexed="56"/>
      </left>
      <right/>
      <top style="thin">
        <color indexed="9"/>
      </top>
      <bottom/>
      <diagonal/>
    </border>
    <border>
      <left style="thin">
        <color indexed="56"/>
      </left>
      <right/>
      <top style="thin">
        <color indexed="9"/>
      </top>
      <bottom style="thin">
        <color indexed="56"/>
      </bottom>
      <diagonal/>
    </border>
    <border>
      <left style="thin">
        <color indexed="9"/>
      </left>
      <right style="thin">
        <color indexed="9"/>
      </right>
      <top style="medium">
        <color indexed="56"/>
      </top>
      <bottom/>
      <diagonal/>
    </border>
    <border>
      <left style="thin">
        <color indexed="9"/>
      </left>
      <right style="medium">
        <color indexed="56"/>
      </right>
      <top style="medium">
        <color indexed="56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56"/>
      </bottom>
      <diagonal/>
    </border>
    <border>
      <left style="thin">
        <color indexed="9"/>
      </left>
      <right style="medium">
        <color indexed="56"/>
      </right>
      <top style="thin">
        <color indexed="9"/>
      </top>
      <bottom style="thin">
        <color indexed="56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/>
      <diagonal/>
    </border>
    <border>
      <left style="thin">
        <color indexed="64"/>
      </left>
      <right style="thin">
        <color indexed="9"/>
      </right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medium">
        <color indexed="56"/>
      </left>
      <right style="thin">
        <color indexed="9"/>
      </right>
      <top style="medium">
        <color indexed="56"/>
      </top>
      <bottom/>
      <diagonal/>
    </border>
    <border>
      <left style="medium">
        <color indexed="56"/>
      </left>
      <right style="thin">
        <color indexed="9"/>
      </right>
      <top/>
      <bottom style="thin">
        <color indexed="56"/>
      </bottom>
      <diagonal/>
    </border>
    <border>
      <left style="thin">
        <color indexed="9"/>
      </left>
      <right style="thin">
        <color indexed="9"/>
      </right>
      <top/>
      <bottom style="thin">
        <color indexed="56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indexed="56"/>
      </left>
      <right/>
      <top/>
      <bottom style="thin">
        <color indexed="9"/>
      </bottom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indexed="56"/>
      </left>
      <right/>
      <top style="thin">
        <color indexed="56"/>
      </top>
      <bottom style="thin">
        <color theme="0"/>
      </bottom>
      <diagonal/>
    </border>
    <border>
      <left style="thin">
        <color indexed="56"/>
      </left>
      <right/>
      <top style="thin">
        <color theme="0"/>
      </top>
      <bottom style="thin">
        <color theme="0"/>
      </bottom>
      <diagonal/>
    </border>
    <border>
      <left style="thin">
        <color indexed="56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56"/>
      </top>
      <bottom style="thin">
        <color indexed="56"/>
      </bottom>
      <diagonal/>
    </border>
    <border>
      <left style="thin">
        <color indexed="64"/>
      </left>
      <right style="thin">
        <color indexed="64"/>
      </right>
      <top style="thin">
        <color theme="3"/>
      </top>
      <bottom style="thin">
        <color indexed="64"/>
      </bottom>
      <diagonal/>
    </border>
    <border>
      <left/>
      <right/>
      <top style="thin">
        <color theme="4" tint="0.39985351115451523"/>
      </top>
      <bottom/>
      <diagonal/>
    </border>
    <border>
      <left/>
      <right/>
      <top/>
      <bottom style="thin">
        <color theme="4" tint="0.39985351115451523"/>
      </bottom>
      <diagonal/>
    </border>
  </borders>
  <cellStyleXfs count="5">
    <xf numFmtId="0" fontId="0" fillId="0" borderId="0"/>
    <xf numFmtId="43" fontId="9" fillId="0" borderId="0" applyFont="0" applyFill="0" applyBorder="0" applyAlignment="0" applyProtection="0"/>
    <xf numFmtId="0" fontId="5" fillId="0" borderId="0"/>
    <xf numFmtId="0" fontId="1" fillId="0" borderId="0"/>
    <xf numFmtId="9" fontId="9" fillId="0" borderId="0" applyFont="0" applyFill="0" applyBorder="0" applyAlignment="0" applyProtection="0"/>
  </cellStyleXfs>
  <cellXfs count="89">
    <xf numFmtId="0" fontId="0" fillId="0" borderId="0" xfId="0"/>
    <xf numFmtId="0" fontId="10" fillId="0" borderId="0" xfId="0" applyFont="1"/>
    <xf numFmtId="164" fontId="10" fillId="0" borderId="0" xfId="0" applyNumberFormat="1" applyFont="1"/>
    <xf numFmtId="0" fontId="10" fillId="0" borderId="0" xfId="0" applyFont="1"/>
    <xf numFmtId="14" fontId="0" fillId="0" borderId="0" xfId="0" applyNumberFormat="1"/>
    <xf numFmtId="18" fontId="0" fillId="0" borderId="0" xfId="0" applyNumberFormat="1"/>
    <xf numFmtId="3" fontId="10" fillId="0" borderId="0" xfId="0" applyNumberFormat="1" applyFont="1"/>
    <xf numFmtId="14" fontId="10" fillId="0" borderId="0" xfId="0" applyNumberFormat="1" applyFont="1"/>
    <xf numFmtId="0" fontId="10" fillId="0" borderId="23" xfId="0" applyFont="1" applyBorder="1" applyAlignment="1">
      <alignment horizontal="center"/>
    </xf>
    <xf numFmtId="168" fontId="10" fillId="0" borderId="23" xfId="4" applyNumberFormat="1" applyFont="1" applyBorder="1" applyAlignment="1">
      <alignment horizontal="center"/>
    </xf>
    <xf numFmtId="164" fontId="10" fillId="0" borderId="23" xfId="0" applyNumberFormat="1" applyFont="1" applyBorder="1" applyAlignment="1">
      <alignment horizontal="center"/>
    </xf>
    <xf numFmtId="0" fontId="6" fillId="4" borderId="4" xfId="2" applyFont="1" applyFill="1" applyBorder="1" applyAlignment="1">
      <alignment horizontal="centerContinuous"/>
    </xf>
    <xf numFmtId="0" fontId="7" fillId="4" borderId="4" xfId="2" applyFont="1" applyFill="1" applyBorder="1" applyAlignment="1">
      <alignment horizontal="centerContinuous"/>
    </xf>
    <xf numFmtId="0" fontId="7" fillId="4" borderId="5" xfId="2" applyFont="1" applyFill="1" applyBorder="1" applyAlignment="1">
      <alignment horizontal="centerContinuous"/>
    </xf>
    <xf numFmtId="0" fontId="6" fillId="4" borderId="6" xfId="2" applyFont="1" applyFill="1" applyBorder="1" applyAlignment="1">
      <alignment horizontal="right" wrapText="1" indent="1"/>
    </xf>
    <xf numFmtId="0" fontId="6" fillId="4" borderId="7" xfId="2" applyFont="1" applyFill="1" applyBorder="1" applyAlignment="1">
      <alignment horizontal="right" wrapText="1" indent="1"/>
    </xf>
    <xf numFmtId="166" fontId="10" fillId="6" borderId="23" xfId="0" applyNumberFormat="1" applyFont="1" applyFill="1" applyBorder="1" applyAlignment="1">
      <alignment horizontal="right"/>
    </xf>
    <xf numFmtId="166" fontId="10" fillId="5" borderId="23" xfId="0" applyNumberFormat="1" applyFont="1" applyFill="1" applyBorder="1" applyAlignment="1">
      <alignment horizontal="right"/>
    </xf>
    <xf numFmtId="167" fontId="10" fillId="6" borderId="23" xfId="1" applyNumberFormat="1" applyFont="1" applyFill="1" applyBorder="1" applyAlignment="1">
      <alignment horizontal="right"/>
    </xf>
    <xf numFmtId="0" fontId="8" fillId="0" borderId="0" xfId="3" applyFont="1"/>
    <xf numFmtId="0" fontId="10" fillId="0" borderId="0" xfId="0" applyFont="1"/>
    <xf numFmtId="0" fontId="10" fillId="0" borderId="24" xfId="0" applyFont="1" applyBorder="1" applyAlignment="1">
      <alignment horizontal="center"/>
    </xf>
    <xf numFmtId="0" fontId="7" fillId="4" borderId="8" xfId="2" applyFont="1" applyFill="1" applyBorder="1"/>
    <xf numFmtId="0" fontId="6" fillId="4" borderId="9" xfId="2" applyFont="1" applyFill="1" applyBorder="1" applyAlignment="1">
      <alignment horizontal="center" wrapText="1"/>
    </xf>
    <xf numFmtId="0" fontId="6" fillId="4" borderId="10" xfId="2" applyFont="1" applyFill="1" applyBorder="1" applyAlignment="1">
      <alignment horizontal="right" wrapText="1" indent="1"/>
    </xf>
    <xf numFmtId="0" fontId="6" fillId="4" borderId="11" xfId="2" applyFont="1" applyFill="1" applyBorder="1" applyAlignment="1">
      <alignment horizontal="right" wrapText="1" indent="1"/>
    </xf>
    <xf numFmtId="0" fontId="2" fillId="3" borderId="12" xfId="2" applyFont="1" applyFill="1" applyBorder="1"/>
    <xf numFmtId="2" fontId="10" fillId="0" borderId="0" xfId="0" applyNumberFormat="1" applyFont="1"/>
    <xf numFmtId="168" fontId="12" fillId="6" borderId="23" xfId="4" applyNumberFormat="1" applyFont="1" applyFill="1" applyBorder="1"/>
    <xf numFmtId="164" fontId="10" fillId="5" borderId="23" xfId="0" applyNumberFormat="1" applyFont="1" applyFill="1" applyBorder="1" applyAlignment="1">
      <alignment horizontal="right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center"/>
    </xf>
    <xf numFmtId="165" fontId="3" fillId="3" borderId="14" xfId="2" applyNumberFormat="1" applyFont="1" applyFill="1" applyBorder="1" applyAlignment="1">
      <alignment horizontal="center"/>
    </xf>
    <xf numFmtId="165" fontId="3" fillId="3" borderId="12" xfId="2" applyNumberFormat="1" applyFont="1" applyFill="1" applyBorder="1" applyAlignment="1">
      <alignment horizontal="center"/>
    </xf>
    <xf numFmtId="168" fontId="3" fillId="3" borderId="12" xfId="4" applyNumberFormat="1" applyFont="1" applyFill="1" applyBorder="1" applyAlignment="1">
      <alignment horizontal="center"/>
    </xf>
    <xf numFmtId="165" fontId="3" fillId="3" borderId="13" xfId="2" applyNumberFormat="1" applyFont="1" applyFill="1" applyBorder="1" applyAlignment="1">
      <alignment horizontal="center"/>
    </xf>
    <xf numFmtId="0" fontId="11" fillId="6" borderId="0" xfId="0" applyFont="1" applyFill="1" applyBorder="1"/>
    <xf numFmtId="0" fontId="16" fillId="6" borderId="0" xfId="2" applyFont="1" applyFill="1" applyBorder="1" applyAlignment="1">
      <alignment horizontal="right" wrapText="1" indent="1"/>
    </xf>
    <xf numFmtId="164" fontId="11" fillId="6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1" fillId="6" borderId="0" xfId="0" applyFont="1" applyFill="1"/>
    <xf numFmtId="0" fontId="11" fillId="0" borderId="0" xfId="0" applyFont="1"/>
    <xf numFmtId="0" fontId="0" fillId="0" borderId="0" xfId="0" applyAlignment="1">
      <alignment horizontal="left"/>
    </xf>
    <xf numFmtId="0" fontId="17" fillId="0" borderId="0" xfId="0" applyFont="1" applyAlignment="1">
      <alignment wrapText="1"/>
    </xf>
    <xf numFmtId="14" fontId="18" fillId="0" borderId="0" xfId="0" applyNumberFormat="1" applyFont="1"/>
    <xf numFmtId="0" fontId="17" fillId="0" borderId="0" xfId="0" applyFont="1"/>
    <xf numFmtId="0" fontId="4" fillId="2" borderId="26" xfId="3" applyFont="1" applyFill="1" applyBorder="1" applyAlignment="1">
      <alignment horizontal="right" vertical="center" indent="2"/>
    </xf>
    <xf numFmtId="168" fontId="12" fillId="6" borderId="27" xfId="4" applyNumberFormat="1" applyFont="1" applyFill="1" applyBorder="1"/>
    <xf numFmtId="0" fontId="8" fillId="0" borderId="0" xfId="3" applyFont="1" applyFill="1" applyBorder="1"/>
    <xf numFmtId="0" fontId="3" fillId="0" borderId="0" xfId="0" applyFont="1" applyFill="1" applyBorder="1"/>
    <xf numFmtId="0" fontId="3" fillId="0" borderId="0" xfId="3" applyFont="1" applyFill="1" applyBorder="1" applyAlignment="1">
      <alignment horizontal="right" vertical="center" indent="2"/>
    </xf>
    <xf numFmtId="166" fontId="3" fillId="0" borderId="0" xfId="0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10" fillId="5" borderId="31" xfId="0" applyFont="1" applyFill="1" applyBorder="1" applyAlignment="1">
      <alignment horizontal="center" vertical="center"/>
    </xf>
    <xf numFmtId="0" fontId="10" fillId="5" borderId="32" xfId="0" applyFont="1" applyFill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14" fontId="10" fillId="5" borderId="34" xfId="0" applyNumberFormat="1" applyFont="1" applyFill="1" applyBorder="1" applyAlignment="1">
      <alignment horizontal="center" vertical="center"/>
    </xf>
    <xf numFmtId="14" fontId="10" fillId="0" borderId="0" xfId="0" applyNumberFormat="1" applyFont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3" fillId="0" borderId="0" xfId="3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right"/>
    </xf>
    <xf numFmtId="0" fontId="13" fillId="4" borderId="35" xfId="0" applyFont="1" applyFill="1" applyBorder="1" applyAlignment="1">
      <alignment horizontal="left" vertical="center"/>
    </xf>
    <xf numFmtId="0" fontId="14" fillId="4" borderId="35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left" vertical="center"/>
    </xf>
    <xf numFmtId="0" fontId="14" fillId="4" borderId="36" xfId="0" applyFont="1" applyFill="1" applyBorder="1" applyAlignment="1">
      <alignment horizontal="center" vertical="center"/>
    </xf>
    <xf numFmtId="0" fontId="14" fillId="4" borderId="36" xfId="0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horizontal="right" vertical="center" indent="2"/>
    </xf>
    <xf numFmtId="0" fontId="4" fillId="4" borderId="2" xfId="3" applyFont="1" applyFill="1" applyBorder="1" applyAlignment="1">
      <alignment horizontal="right" vertical="center" indent="2"/>
    </xf>
    <xf numFmtId="0" fontId="4" fillId="4" borderId="3" xfId="3" applyFont="1" applyFill="1" applyBorder="1" applyAlignment="1">
      <alignment horizontal="right" vertical="center" indent="2"/>
    </xf>
    <xf numFmtId="0" fontId="6" fillId="4" borderId="28" xfId="3" applyFont="1" applyFill="1" applyBorder="1" applyAlignment="1">
      <alignment horizontal="center" vertical="center"/>
    </xf>
    <xf numFmtId="0" fontId="6" fillId="4" borderId="25" xfId="3" applyFont="1" applyFill="1" applyBorder="1" applyAlignment="1">
      <alignment horizontal="center" vertical="center"/>
    </xf>
    <xf numFmtId="0" fontId="6" fillId="4" borderId="29" xfId="3" applyFont="1" applyFill="1" applyBorder="1" applyAlignment="1">
      <alignment horizontal="center" vertical="center"/>
    </xf>
    <xf numFmtId="0" fontId="6" fillId="4" borderId="1" xfId="3" applyFont="1" applyFill="1" applyBorder="1" applyAlignment="1">
      <alignment horizontal="center" vertical="center"/>
    </xf>
    <xf numFmtId="0" fontId="6" fillId="4" borderId="30" xfId="3" applyFont="1" applyFill="1" applyBorder="1" applyAlignment="1">
      <alignment horizontal="center" vertical="center"/>
    </xf>
    <xf numFmtId="3" fontId="0" fillId="0" borderId="0" xfId="0" applyNumberFormat="1"/>
    <xf numFmtId="0" fontId="6" fillId="4" borderId="15" xfId="2" applyFont="1" applyFill="1" applyBorder="1" applyAlignment="1">
      <alignment horizontal="center"/>
    </xf>
    <xf numFmtId="0" fontId="6" fillId="4" borderId="16" xfId="2" applyFont="1" applyFill="1" applyBorder="1" applyAlignment="1">
      <alignment horizontal="center"/>
    </xf>
    <xf numFmtId="0" fontId="6" fillId="4" borderId="17" xfId="2" applyFont="1" applyFill="1" applyBorder="1" applyAlignment="1">
      <alignment horizontal="center"/>
    </xf>
    <xf numFmtId="0" fontId="6" fillId="4" borderId="21" xfId="2" applyFont="1" applyFill="1" applyBorder="1" applyAlignment="1">
      <alignment horizontal="center" vertical="center" wrapText="1"/>
    </xf>
    <xf numFmtId="0" fontId="6" fillId="4" borderId="22" xfId="2" applyFont="1" applyFill="1" applyBorder="1" applyAlignment="1">
      <alignment horizontal="center" vertical="center" wrapText="1"/>
    </xf>
    <xf numFmtId="0" fontId="6" fillId="4" borderId="18" xfId="2" applyFont="1" applyFill="1" applyBorder="1" applyAlignment="1">
      <alignment horizontal="center" wrapText="1"/>
    </xf>
    <xf numFmtId="0" fontId="6" fillId="4" borderId="19" xfId="2" applyFont="1" applyFill="1" applyBorder="1" applyAlignment="1">
      <alignment horizontal="center" wrapText="1"/>
    </xf>
    <xf numFmtId="0" fontId="6" fillId="4" borderId="4" xfId="2" applyFont="1" applyFill="1" applyBorder="1" applyAlignment="1">
      <alignment horizontal="center" wrapText="1"/>
    </xf>
    <xf numFmtId="0" fontId="6" fillId="4" borderId="20" xfId="2" applyFont="1" applyFill="1" applyBorder="1" applyAlignment="1">
      <alignment horizontal="center" wrapText="1"/>
    </xf>
    <xf numFmtId="10" fontId="6" fillId="4" borderId="21" xfId="2" applyNumberFormat="1" applyFont="1" applyFill="1" applyBorder="1" applyAlignment="1">
      <alignment horizontal="center" vertical="center" wrapText="1"/>
    </xf>
    <xf numFmtId="10" fontId="6" fillId="4" borderId="22" xfId="2" applyNumberFormat="1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_Inputs-Results" xfId="2"/>
    <cellStyle name="Normal_Sheet1" xfId="3"/>
    <cellStyle name="Percent" xfId="4" builtinId="5"/>
  </cellStyles>
  <dxfs count="7">
    <dxf>
      <fill>
        <patternFill>
          <bgColor theme="6" tint="0.3999145481734672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17551803018342E-2"/>
          <c:y val="0.1707030616806087"/>
          <c:w val="0.86092635352802827"/>
          <c:h val="0.7109374155741463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'Inputs-Results'!$J$5</c:f>
              <c:strCache>
                <c:ptCount val="1"/>
                <c:pt idx="0">
                  <c:v>Reference Load (MW)</c:v>
                </c:pt>
              </c:strCache>
            </c:strRef>
          </c:tx>
          <c:spPr>
            <a:ln>
              <a:solidFill>
                <a:schemeClr val="accent1"/>
              </a:solidFill>
              <a:prstDash val="dash"/>
            </a:ln>
          </c:spPr>
          <c:marker>
            <c:symbol val="none"/>
          </c:marker>
          <c:xVal>
            <c:numRef>
              <c:f>'Inputs-Results'!$I$6:$I$30</c:f>
              <c:numCache>
                <c:formatCode>General</c:formatCode>
                <c:ptCount val="25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xVal>
          <c:yVal>
            <c:numRef>
              <c:f>'Inputs-Results'!$J$6:$J$30</c:f>
              <c:numCache>
                <c:formatCode>0.0</c:formatCode>
                <c:ptCount val="25"/>
                <c:pt idx="1">
                  <c:v>443.08692274318997</c:v>
                </c:pt>
                <c:pt idx="2">
                  <c:v>429.49295638539871</c:v>
                </c:pt>
                <c:pt idx="3">
                  <c:v>416.24553433768841</c:v>
                </c:pt>
                <c:pt idx="4">
                  <c:v>415.29149348730346</c:v>
                </c:pt>
                <c:pt idx="5">
                  <c:v>442.73626535756006</c:v>
                </c:pt>
                <c:pt idx="6">
                  <c:v>517.99791162604026</c:v>
                </c:pt>
                <c:pt idx="7">
                  <c:v>604.4769569547243</c:v>
                </c:pt>
                <c:pt idx="8">
                  <c:v>675.30684296047752</c:v>
                </c:pt>
                <c:pt idx="9">
                  <c:v>732.15919668620415</c:v>
                </c:pt>
                <c:pt idx="10">
                  <c:v>766.69235881275608</c:v>
                </c:pt>
                <c:pt idx="11">
                  <c:v>793.64362059976474</c:v>
                </c:pt>
                <c:pt idx="12">
                  <c:v>799.5403081640635</c:v>
                </c:pt>
                <c:pt idx="13">
                  <c:v>788.87539424171734</c:v>
                </c:pt>
                <c:pt idx="14">
                  <c:v>797.12473349346294</c:v>
                </c:pt>
                <c:pt idx="15">
                  <c:v>777.60519760462182</c:v>
                </c:pt>
                <c:pt idx="16">
                  <c:v>736.6629121779124</c:v>
                </c:pt>
                <c:pt idx="17">
                  <c:v>677.15145117601992</c:v>
                </c:pt>
                <c:pt idx="18">
                  <c:v>624.53514845559698</c:v>
                </c:pt>
                <c:pt idx="19">
                  <c:v>587.67833457418612</c:v>
                </c:pt>
                <c:pt idx="20">
                  <c:v>581.81737493002277</c:v>
                </c:pt>
                <c:pt idx="21">
                  <c:v>560.11195565373521</c:v>
                </c:pt>
                <c:pt idx="22">
                  <c:v>526.50568650605146</c:v>
                </c:pt>
                <c:pt idx="23">
                  <c:v>485.1059924747193</c:v>
                </c:pt>
                <c:pt idx="24">
                  <c:v>463.78538169416265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'Inputs-Results'!$K$5</c:f>
              <c:strCache>
                <c:ptCount val="1"/>
                <c:pt idx="0">
                  <c:v>Estimated Load w/ DR (MW)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'Inputs-Results'!$I$6:$I$30</c:f>
              <c:numCache>
                <c:formatCode>General</c:formatCode>
                <c:ptCount val="25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xVal>
          <c:yVal>
            <c:numRef>
              <c:f>'Inputs-Results'!$K$6:$K$30</c:f>
              <c:numCache>
                <c:formatCode>0.0</c:formatCode>
                <c:ptCount val="25"/>
                <c:pt idx="1">
                  <c:v>433.037125954283</c:v>
                </c:pt>
                <c:pt idx="2">
                  <c:v>420.6790719523774</c:v>
                </c:pt>
                <c:pt idx="3">
                  <c:v>408.51544924465026</c:v>
                </c:pt>
                <c:pt idx="4">
                  <c:v>409.41496628471771</c:v>
                </c:pt>
                <c:pt idx="5">
                  <c:v>438.7086678523803</c:v>
                </c:pt>
                <c:pt idx="6">
                  <c:v>518.92497762147059</c:v>
                </c:pt>
                <c:pt idx="7">
                  <c:v>607.98508402790674</c:v>
                </c:pt>
                <c:pt idx="8">
                  <c:v>683.26051657065511</c:v>
                </c:pt>
                <c:pt idx="9">
                  <c:v>743.15718321993279</c:v>
                </c:pt>
                <c:pt idx="10">
                  <c:v>778.86216293039365</c:v>
                </c:pt>
                <c:pt idx="11">
                  <c:v>806.4317229962727</c:v>
                </c:pt>
                <c:pt idx="12">
                  <c:v>810.80801965417118</c:v>
                </c:pt>
                <c:pt idx="13">
                  <c:v>799.63189684068141</c:v>
                </c:pt>
                <c:pt idx="14">
                  <c:v>763.66884484604134</c:v>
                </c:pt>
                <c:pt idx="15">
                  <c:v>745.75184182660757</c:v>
                </c:pt>
                <c:pt idx="16">
                  <c:v>705.16151140974853</c:v>
                </c:pt>
                <c:pt idx="17">
                  <c:v>648.94421497628036</c:v>
                </c:pt>
                <c:pt idx="18">
                  <c:v>598.15563562778766</c:v>
                </c:pt>
                <c:pt idx="19">
                  <c:v>580.57560360418358</c:v>
                </c:pt>
                <c:pt idx="20">
                  <c:v>586.42902523130238</c:v>
                </c:pt>
                <c:pt idx="21">
                  <c:v>563.39972254154441</c:v>
                </c:pt>
                <c:pt idx="22">
                  <c:v>529.05255715175804</c:v>
                </c:pt>
                <c:pt idx="23">
                  <c:v>486.52576245350394</c:v>
                </c:pt>
                <c:pt idx="24">
                  <c:v>465.32199290328901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'Inputs-Results'!$L$5:$L$6</c:f>
              <c:strCache>
                <c:ptCount val="1"/>
                <c:pt idx="0">
                  <c:v>Load Impact (MW)</c:v>
                </c:pt>
              </c:strCache>
            </c:strRef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yVal>
            <c:numRef>
              <c:f>'Inputs-Results'!$L$7:$L$30</c:f>
              <c:numCache>
                <c:formatCode>0.0</c:formatCode>
                <c:ptCount val="24"/>
                <c:pt idx="0">
                  <c:v>10.049796788906974</c:v>
                </c:pt>
                <c:pt idx="1">
                  <c:v>8.8138844330213146</c:v>
                </c:pt>
                <c:pt idx="2">
                  <c:v>7.7300850930381557</c:v>
                </c:pt>
                <c:pt idx="3">
                  <c:v>5.8765272025857485</c:v>
                </c:pt>
                <c:pt idx="4">
                  <c:v>4.0275975051797559</c:v>
                </c:pt>
                <c:pt idx="5">
                  <c:v>-0.92706599543032553</c:v>
                </c:pt>
                <c:pt idx="6">
                  <c:v>-3.5081270731824361</c:v>
                </c:pt>
                <c:pt idx="7">
                  <c:v>-7.9536736101775887</c:v>
                </c:pt>
                <c:pt idx="8">
                  <c:v>-10.997986533728636</c:v>
                </c:pt>
                <c:pt idx="9">
                  <c:v>-12.169804117637568</c:v>
                </c:pt>
                <c:pt idx="10">
                  <c:v>-12.788102396507952</c:v>
                </c:pt>
                <c:pt idx="11">
                  <c:v>-11.267711490107672</c:v>
                </c:pt>
                <c:pt idx="12">
                  <c:v>-10.756502598964062</c:v>
                </c:pt>
                <c:pt idx="13">
                  <c:v>33.455888647421602</c:v>
                </c:pt>
                <c:pt idx="14">
                  <c:v>31.853355778014247</c:v>
                </c:pt>
                <c:pt idx="15">
                  <c:v>31.501400768163876</c:v>
                </c:pt>
                <c:pt idx="16">
                  <c:v>28.207236199739555</c:v>
                </c:pt>
                <c:pt idx="17">
                  <c:v>26.379512827809322</c:v>
                </c:pt>
                <c:pt idx="18">
                  <c:v>7.1027309700025398</c:v>
                </c:pt>
                <c:pt idx="19">
                  <c:v>-4.6116503012796102</c:v>
                </c:pt>
                <c:pt idx="20">
                  <c:v>-3.2877668878091981</c:v>
                </c:pt>
                <c:pt idx="21">
                  <c:v>-2.5468706457065764</c:v>
                </c:pt>
                <c:pt idx="22">
                  <c:v>-1.4197699787846432</c:v>
                </c:pt>
                <c:pt idx="23">
                  <c:v>-1.5366112091263631</c:v>
                </c:pt>
              </c:numCache>
            </c:numRef>
          </c:yVal>
          <c:smooth val="1"/>
        </c:ser>
        <c:ser>
          <c:idx val="3"/>
          <c:order val="3"/>
          <c:tx>
            <c:v>90% Confidence Band</c:v>
          </c:tx>
          <c:spPr>
            <a:ln>
              <a:solidFill>
                <a:schemeClr val="accent6"/>
              </a:solidFill>
              <a:prstDash val="sysDash"/>
            </a:ln>
          </c:spPr>
          <c:marker>
            <c:symbol val="none"/>
          </c:marker>
          <c:yVal>
            <c:numRef>
              <c:f>'Inputs-Results'!$V$7:$V$30</c:f>
              <c:numCache>
                <c:formatCode>0.0</c:formatCode>
                <c:ptCount val="24"/>
                <c:pt idx="0">
                  <c:v>0.79119300467109721</c:v>
                </c:pt>
                <c:pt idx="1">
                  <c:v>-0.4589495333855827</c:v>
                </c:pt>
                <c:pt idx="2">
                  <c:v>-1.2001927302230273</c:v>
                </c:pt>
                <c:pt idx="3">
                  <c:v>-3.0663686030623034</c:v>
                </c:pt>
                <c:pt idx="4">
                  <c:v>-5.285149872273843</c:v>
                </c:pt>
                <c:pt idx="5">
                  <c:v>-10.641305763257133</c:v>
                </c:pt>
                <c:pt idx="6">
                  <c:v>-13.380009382680532</c:v>
                </c:pt>
                <c:pt idx="7">
                  <c:v>-18.114134888992556</c:v>
                </c:pt>
                <c:pt idx="8">
                  <c:v>-21.274592307152336</c:v>
                </c:pt>
                <c:pt idx="9">
                  <c:v>-22.612839290209337</c:v>
                </c:pt>
                <c:pt idx="10">
                  <c:v>-23.895532227960441</c:v>
                </c:pt>
                <c:pt idx="11">
                  <c:v>-22.213981800460029</c:v>
                </c:pt>
                <c:pt idx="12">
                  <c:v>-21.342210939895832</c:v>
                </c:pt>
                <c:pt idx="13">
                  <c:v>22.181649765132772</c:v>
                </c:pt>
                <c:pt idx="14">
                  <c:v>21.030123652366726</c:v>
                </c:pt>
                <c:pt idx="15">
                  <c:v>21.019884709153168</c:v>
                </c:pt>
                <c:pt idx="16">
                  <c:v>18.284271118839275</c:v>
                </c:pt>
                <c:pt idx="17">
                  <c:v>16.796568853349395</c:v>
                </c:pt>
                <c:pt idx="18">
                  <c:v>-3.0455927914537351</c:v>
                </c:pt>
                <c:pt idx="19">
                  <c:v>-15.218863322951242</c:v>
                </c:pt>
                <c:pt idx="20">
                  <c:v>-13.197252036979286</c:v>
                </c:pt>
                <c:pt idx="21">
                  <c:v>-12.388458344957861</c:v>
                </c:pt>
                <c:pt idx="22">
                  <c:v>-10.407899785013196</c:v>
                </c:pt>
                <c:pt idx="23">
                  <c:v>-10.503896206015877</c:v>
                </c:pt>
              </c:numCache>
            </c:numRef>
          </c:yVal>
          <c:smooth val="1"/>
        </c:ser>
        <c:ser>
          <c:idx val="4"/>
          <c:order val="4"/>
          <c:tx>
            <c:v>90% Confidence Band</c:v>
          </c:tx>
          <c:spPr>
            <a:ln>
              <a:solidFill>
                <a:schemeClr val="accent6"/>
              </a:solidFill>
              <a:prstDash val="sysDash"/>
            </a:ln>
          </c:spPr>
          <c:marker>
            <c:symbol val="none"/>
          </c:marker>
          <c:yVal>
            <c:numRef>
              <c:f>'Inputs-Results'!$W$7:$W$30</c:f>
              <c:numCache>
                <c:formatCode>0.0</c:formatCode>
                <c:ptCount val="24"/>
                <c:pt idx="0">
                  <c:v>19.308415994718569</c:v>
                </c:pt>
                <c:pt idx="1">
                  <c:v>18.086681043583273</c:v>
                </c:pt>
                <c:pt idx="2">
                  <c:v>16.660386693788126</c:v>
                </c:pt>
                <c:pt idx="3">
                  <c:v>14.819469825925514</c:v>
                </c:pt>
                <c:pt idx="4">
                  <c:v>13.340314123957738</c:v>
                </c:pt>
                <c:pt idx="5">
                  <c:v>8.7871519917216059</c:v>
                </c:pt>
                <c:pt idx="6">
                  <c:v>6.3637300456950721</c:v>
                </c:pt>
                <c:pt idx="7">
                  <c:v>2.2068222596629341</c:v>
                </c:pt>
                <c:pt idx="8">
                  <c:v>-0.72140579732606236</c:v>
                </c:pt>
                <c:pt idx="9">
                  <c:v>-1.7267616950791531</c:v>
                </c:pt>
                <c:pt idx="10">
                  <c:v>-1.680635239927583</c:v>
                </c:pt>
                <c:pt idx="11">
                  <c:v>-0.32137565725846734</c:v>
                </c:pt>
                <c:pt idx="12">
                  <c:v>-0.17074427615698098</c:v>
                </c:pt>
                <c:pt idx="13">
                  <c:v>44.730011708549704</c:v>
                </c:pt>
                <c:pt idx="14">
                  <c:v>42.676607871835429</c:v>
                </c:pt>
                <c:pt idx="15">
                  <c:v>41.982885676820359</c:v>
                </c:pt>
                <c:pt idx="16">
                  <c:v>38.130185551863498</c:v>
                </c:pt>
                <c:pt idx="17">
                  <c:v>35.962510685622867</c:v>
                </c:pt>
                <c:pt idx="18">
                  <c:v>17.251094483488579</c:v>
                </c:pt>
                <c:pt idx="19">
                  <c:v>5.9956091694404678</c:v>
                </c:pt>
                <c:pt idx="20">
                  <c:v>6.6216656068174062</c:v>
                </c:pt>
                <c:pt idx="21">
                  <c:v>7.2947528753036144</c:v>
                </c:pt>
                <c:pt idx="22">
                  <c:v>7.5683858859094686</c:v>
                </c:pt>
                <c:pt idx="23">
                  <c:v>7.4306770748350646</c:v>
                </c:pt>
              </c:numCache>
            </c:numRef>
          </c:yVal>
          <c:smooth val="1"/>
        </c:ser>
        <c:ser>
          <c:idx val="5"/>
          <c:order val="5"/>
          <c:tx>
            <c:v>Zero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yVal>
            <c:numRef>
              <c:f>'Inputs-Results'!$X$7:$X$30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358720"/>
        <c:axId val="139359296"/>
      </c:scatterChart>
      <c:valAx>
        <c:axId val="139358720"/>
        <c:scaling>
          <c:orientation val="minMax"/>
          <c:max val="24"/>
          <c:min val="1"/>
        </c:scaling>
        <c:delete val="0"/>
        <c:axPos val="b"/>
        <c:majorGridlines>
          <c:spPr>
            <a:ln>
              <a:solidFill>
                <a:sysClr val="window" lastClr="FFFFFF">
                  <a:lumMod val="50000"/>
                  <a:alpha val="80000"/>
                </a:sys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 Ending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spPr>
          <a:ln>
            <a:solidFill>
              <a:sysClr val="window" lastClr="FFFFFF">
                <a:lumMod val="50000"/>
                <a:alpha val="80000"/>
              </a:sysClr>
            </a:solidFill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39359296"/>
        <c:crosses val="autoZero"/>
        <c:crossBetween val="midCat"/>
        <c:majorUnit val="3"/>
        <c:minorUnit val="3"/>
      </c:valAx>
      <c:valAx>
        <c:axId val="13935929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50000"/>
                  <a:alpha val="80000"/>
                </a:schemeClr>
              </a:solidFill>
            </a:ln>
          </c:spPr>
        </c:majorGridlines>
        <c:title>
          <c:tx>
            <c:strRef>
              <c:f>'Inputs-Results'!$U$5</c:f>
              <c:strCache>
                <c:ptCount val="1"/>
                <c:pt idx="0">
                  <c:v>MW</c:v>
                </c:pt>
              </c:strCache>
            </c:strRef>
          </c:tx>
          <c:layout>
            <c:manualLayout>
              <c:xMode val="edge"/>
              <c:yMode val="edge"/>
              <c:x val="1.2152997298695329E-2"/>
              <c:y val="0.46902763333828645"/>
            </c:manualLayout>
          </c:layout>
          <c:overlay val="0"/>
        </c:title>
        <c:numFmt formatCode="#,##0.0" sourceLinked="0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39358720"/>
        <c:crosses val="autoZero"/>
        <c:crossBetween val="midCat"/>
      </c:valAx>
      <c:spPr>
        <a:ln>
          <a:solidFill>
            <a:sysClr val="window" lastClr="FFFFFF">
              <a:lumMod val="50000"/>
            </a:sysClr>
          </a:solidFill>
        </a:ln>
      </c:spPr>
    </c:plotArea>
    <c:legend>
      <c:legendPos val="r"/>
      <c:legendEntry>
        <c:idx val="5"/>
        <c:delete val="1"/>
      </c:legendEntry>
      <c:layout>
        <c:manualLayout>
          <c:xMode val="edge"/>
          <c:yMode val="edge"/>
          <c:x val="0.1105318039624609"/>
          <c:y val="1.6981132075471701E-2"/>
          <c:w val="0.77075690919653461"/>
          <c:h val="0.13821157180679941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988" l="0.70000000000000062" r="0.70000000000000062" t="0.75000000000000988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195580</xdr:colOff>
      <xdr:row>0</xdr:row>
      <xdr:rowOff>78740</xdr:rowOff>
    </xdr:from>
    <xdr:to>
      <xdr:col>18</xdr:col>
      <xdr:colOff>477520</xdr:colOff>
      <xdr:row>1</xdr:row>
      <xdr:rowOff>175260</xdr:rowOff>
    </xdr:to>
    <xdr:pic>
      <xdr:nvPicPr>
        <xdr:cNvPr id="1586" name="Picture 2" descr="FSC Logo NEW PURPLE 2007 for P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978380" y="78740"/>
          <a:ext cx="2872740" cy="426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198120</xdr:colOff>
      <xdr:row>11</xdr:row>
      <xdr:rowOff>241300</xdr:rowOff>
    </xdr:from>
    <xdr:to>
      <xdr:col>7</xdr:col>
      <xdr:colOff>132080</xdr:colOff>
      <xdr:row>33</xdr:row>
      <xdr:rowOff>0</xdr:rowOff>
    </xdr:to>
    <xdr:graphicFrame macro="">
      <xdr:nvGraphicFramePr>
        <xdr:cNvPr id="15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AC49"/>
  <sheetViews>
    <sheetView showGridLines="0" tabSelected="1" zoomScale="75" zoomScaleNormal="75" workbookViewId="0">
      <selection activeCell="B4" sqref="B4"/>
    </sheetView>
  </sheetViews>
  <sheetFormatPr defaultColWidth="9.140625" defaultRowHeight="14.25" x14ac:dyDescent="0.2"/>
  <cols>
    <col min="1" max="1" width="3.28515625" style="1" customWidth="1"/>
    <col min="2" max="2" width="27.85546875" style="1" customWidth="1"/>
    <col min="3" max="3" width="39.42578125" style="1" customWidth="1"/>
    <col min="4" max="4" width="9.140625" style="1"/>
    <col min="5" max="5" width="33.5703125" style="42" customWidth="1"/>
    <col min="6" max="6" width="18" style="42" customWidth="1"/>
    <col min="7" max="8" width="9.140625" style="1"/>
    <col min="9" max="9" width="8.85546875" style="1" customWidth="1"/>
    <col min="10" max="10" width="12.7109375" style="1" customWidth="1"/>
    <col min="11" max="11" width="13.7109375" style="1" customWidth="1"/>
    <col min="12" max="12" width="11.28515625" style="1" customWidth="1"/>
    <col min="13" max="14" width="12.7109375" style="1" customWidth="1"/>
    <col min="15" max="19" width="9.7109375" style="1" customWidth="1"/>
    <col min="20" max="20" width="9.140625" style="20"/>
    <col min="21" max="21" width="9.140625" style="41"/>
    <col min="22" max="24" width="9.140625" style="37" customWidth="1"/>
    <col min="25" max="26" width="9.140625" style="41"/>
    <col min="27" max="29" width="9.140625" style="20"/>
    <col min="30" max="16384" width="9.140625" style="1"/>
  </cols>
  <sheetData>
    <row r="1" spans="2:26" s="20" customFormat="1" ht="26.25" x14ac:dyDescent="0.2">
      <c r="B1" s="63" t="s">
        <v>67</v>
      </c>
      <c r="C1" s="64"/>
      <c r="D1" s="64"/>
      <c r="E1" s="64"/>
      <c r="F1" s="64"/>
      <c r="G1" s="64"/>
      <c r="H1" s="64"/>
      <c r="I1" s="64"/>
      <c r="J1" s="65"/>
      <c r="K1" s="65"/>
      <c r="L1" s="65"/>
      <c r="M1" s="65"/>
      <c r="N1" s="65"/>
      <c r="O1" s="65"/>
      <c r="P1" s="65"/>
      <c r="Q1" s="65"/>
      <c r="R1" s="65"/>
      <c r="S1" s="65"/>
      <c r="U1" s="41"/>
      <c r="V1" s="37"/>
      <c r="W1" s="37"/>
      <c r="X1" s="37"/>
      <c r="Y1" s="41"/>
      <c r="Z1" s="41"/>
    </row>
    <row r="2" spans="2:26" s="20" customFormat="1" ht="16.5" x14ac:dyDescent="0.2">
      <c r="B2" s="66" t="s">
        <v>38</v>
      </c>
      <c r="C2" s="67"/>
      <c r="D2" s="67"/>
      <c r="E2" s="67"/>
      <c r="F2" s="67"/>
      <c r="G2" s="67"/>
      <c r="H2" s="67"/>
      <c r="I2" s="67"/>
      <c r="J2" s="68"/>
      <c r="K2" s="68"/>
      <c r="L2" s="68"/>
      <c r="M2" s="68"/>
      <c r="N2" s="68"/>
      <c r="O2" s="68"/>
      <c r="P2" s="68"/>
      <c r="Q2" s="68"/>
      <c r="R2" s="68"/>
      <c r="S2" s="68"/>
      <c r="U2" s="41"/>
      <c r="V2" s="37"/>
      <c r="W2" s="37"/>
      <c r="X2" s="37"/>
      <c r="Y2" s="41"/>
      <c r="Z2" s="41"/>
    </row>
    <row r="4" spans="2:26" ht="15" thickBot="1" x14ac:dyDescent="0.25">
      <c r="G4" s="1" t="s">
        <v>66</v>
      </c>
    </row>
    <row r="5" spans="2:26" ht="30.6" customHeight="1" x14ac:dyDescent="0.25">
      <c r="B5" s="19" t="s">
        <v>10</v>
      </c>
      <c r="E5" s="19" t="s">
        <v>11</v>
      </c>
      <c r="F5" s="20"/>
      <c r="I5" s="83" t="s">
        <v>1</v>
      </c>
      <c r="J5" s="85" t="str">
        <f>IF($C$6="Average Customer", "Reference Load (kW)", "Reference Load (MW)")</f>
        <v>Reference Load (MW)</v>
      </c>
      <c r="K5" s="85" t="str">
        <f>IF($C$6="Average Customer", "Estimated Load w/ DR (kW)", "Estimated Load w/ DR (MW)")</f>
        <v>Estimated Load w/ DR (MW)</v>
      </c>
      <c r="L5" s="85" t="str">
        <f>IF($C$6="Average Customer","Load Impact (kW)", "Load Impact (MW)")</f>
        <v>Load Impact (MW)</v>
      </c>
      <c r="M5" s="85" t="s">
        <v>14</v>
      </c>
      <c r="N5" s="85" t="s">
        <v>8</v>
      </c>
      <c r="O5" s="11" t="s">
        <v>0</v>
      </c>
      <c r="P5" s="12"/>
      <c r="Q5" s="12"/>
      <c r="R5" s="12"/>
      <c r="S5" s="13"/>
      <c r="U5" s="41" t="str">
        <f>IF($C$6="Average Customer", "kW", "MW")</f>
        <v>MW</v>
      </c>
    </row>
    <row r="6" spans="2:26" ht="19.899999999999999" customHeight="1" x14ac:dyDescent="0.25">
      <c r="B6" s="72" t="s">
        <v>9</v>
      </c>
      <c r="C6" s="55" t="s">
        <v>17</v>
      </c>
      <c r="E6" s="69" t="s">
        <v>12</v>
      </c>
      <c r="F6" s="16">
        <v>0.54166666666666663</v>
      </c>
      <c r="I6" s="84"/>
      <c r="J6" s="86"/>
      <c r="K6" s="86"/>
      <c r="L6" s="86"/>
      <c r="M6" s="86"/>
      <c r="N6" s="86"/>
      <c r="O6" s="14" t="s">
        <v>2</v>
      </c>
      <c r="P6" s="14" t="s">
        <v>3</v>
      </c>
      <c r="Q6" s="14" t="s">
        <v>4</v>
      </c>
      <c r="R6" s="14" t="s">
        <v>5</v>
      </c>
      <c r="S6" s="15" t="s">
        <v>6</v>
      </c>
      <c r="V6" s="38" t="s">
        <v>33</v>
      </c>
      <c r="W6" s="38" t="s">
        <v>33</v>
      </c>
      <c r="X6" s="38" t="s">
        <v>34</v>
      </c>
      <c r="Z6" s="41" t="s">
        <v>37</v>
      </c>
    </row>
    <row r="7" spans="2:26" ht="19.899999999999999" customHeight="1" x14ac:dyDescent="0.2">
      <c r="B7" s="73" t="s">
        <v>60</v>
      </c>
      <c r="C7" s="56" t="s">
        <v>41</v>
      </c>
      <c r="E7" s="69" t="s">
        <v>13</v>
      </c>
      <c r="F7" s="17">
        <v>0.75</v>
      </c>
      <c r="I7" s="8">
        <v>1</v>
      </c>
      <c r="J7" s="10">
        <f ca="1">(DGET(data, "Reference_Load", INDIRECT(Lookup!L1)))*(IF($C$6="Aggregate", $F$8/1000, 1))</f>
        <v>443.08692274318997</v>
      </c>
      <c r="K7" s="10">
        <f ca="1">(DGET(data, "Observed_Load", INDIRECT(Lookup!L1)))*(IF($C$6="Aggregate", $F$8/1000, 1))</f>
        <v>433.037125954283</v>
      </c>
      <c r="L7" s="10">
        <f t="shared" ref="L7" ca="1" si="0">(K7-J7)*(-1)</f>
        <v>10.049796788906974</v>
      </c>
      <c r="M7" s="9">
        <f t="shared" ref="M7" ca="1" si="1">L7/J7</f>
        <v>2.2681321142785711E-2</v>
      </c>
      <c r="N7" s="10">
        <f ca="1">DGET(data,"Temperature",INDIRECT(Lookup!L1))</f>
        <v>78.975809571153803</v>
      </c>
      <c r="O7" s="10">
        <f ca="1">DGET(data, "pctile10", INDIRECT(Lookup!$L1))*(IF($C$6="Aggregate", $F$8/1000, 1))</f>
        <v>2.8361606663982704</v>
      </c>
      <c r="P7" s="10">
        <f ca="1">DGET(data, "pctile30", INDIRECT(Lookup!$L1))*(IF($C$6="Aggregate", $F$8/1000, 1))</f>
        <v>7.0980398925652413</v>
      </c>
      <c r="Q7" s="10">
        <f ca="1">DGET(data, "pctile50", INDIRECT(Lookup!$L1))*(IF($C$6="Aggregate", $F$8/1000, 1))</f>
        <v>10.049805021939449</v>
      </c>
      <c r="R7" s="10">
        <f ca="1">DGET(data, "pctile70", INDIRECT(Lookup!$L1))*(IF($C$6="Aggregate", $F$8/1000, 1))</f>
        <v>13.001569506187947</v>
      </c>
      <c r="S7" s="10">
        <f ca="1">DGET(data, "pctile90", INDIRECT(Lookup!$L1))*(IF($C$6="Aggregate", $F$8/1000, 1))</f>
        <v>17.263449316040045</v>
      </c>
      <c r="V7" s="39">
        <f ca="1">DGET(data, "pctile05", INDIRECT(Lookup!$L1))*(IF($C$6="Aggregate", $F$8/1000, 1))</f>
        <v>0.79119300467109721</v>
      </c>
      <c r="W7" s="39">
        <f ca="1">DGET(data, "pctile95", INDIRECT(Lookup!$L1))*(IF($C$6="Aggregate", $F$8/1000, 1))</f>
        <v>19.308415994718569</v>
      </c>
      <c r="X7" s="37">
        <v>0</v>
      </c>
      <c r="Z7" s="41">
        <v>0</v>
      </c>
    </row>
    <row r="8" spans="2:26" ht="19.899999999999999" customHeight="1" x14ac:dyDescent="0.2">
      <c r="B8" s="74" t="s">
        <v>31</v>
      </c>
      <c r="C8" s="56" t="s">
        <v>69</v>
      </c>
      <c r="E8" s="70" t="s">
        <v>28</v>
      </c>
      <c r="F8" s="18">
        <f>VLOOKUP(Lookup!J35, Enrollment, 6)</f>
        <v>3140.85132090251</v>
      </c>
      <c r="I8" s="8">
        <v>2</v>
      </c>
      <c r="J8" s="10">
        <f ca="1">(DGET(data, "Reference_Load", INDIRECT(Lookup!L2)))*(IF($C$6="Aggregate", $F$8/1000, 1))</f>
        <v>429.49295638539871</v>
      </c>
      <c r="K8" s="10">
        <f ca="1">(DGET(data, "Observed_Load", INDIRECT(Lookup!L2)))*(IF($C$6="Aggregate", $F$8/1000, 1))</f>
        <v>420.6790719523774</v>
      </c>
      <c r="L8" s="10">
        <f t="shared" ref="L8:L30" ca="1" si="2">(K8-J8)*(-1)</f>
        <v>8.8138844330213146</v>
      </c>
      <c r="M8" s="9">
        <f t="shared" ref="M8:M30" ca="1" si="3">L8/J8</f>
        <v>2.0521604142705228E-2</v>
      </c>
      <c r="N8" s="10">
        <f ca="1">DGET(data,"Temperature",INDIRECT(Lookup!L2))</f>
        <v>77.829132480702697</v>
      </c>
      <c r="O8" s="10">
        <f ca="1">DGET(data, "pctile10", INDIRECT(Lookup!$L2))*(IF($C$6="Aggregate", $F$8/1000, 1))</f>
        <v>1.5891552209052036</v>
      </c>
      <c r="P8" s="10">
        <f ca="1">DGET(data, "pctile30", INDIRECT(Lookup!$L2))*(IF($C$6="Aggregate", $F$8/1000, 1))</f>
        <v>5.8575724463607202</v>
      </c>
      <c r="Q8" s="10">
        <f ca="1">DGET(data, "pctile50", INDIRECT(Lookup!$L2))*(IF($C$6="Aggregate", $F$8/1000, 1))</f>
        <v>8.8138656014974917</v>
      </c>
      <c r="R8" s="10">
        <f ca="1">DGET(data, "pctile70", INDIRECT(Lookup!$L2))*(IF($C$6="Aggregate", $F$8/1000, 1))</f>
        <v>11.770158468631733</v>
      </c>
      <c r="S8" s="10">
        <f ca="1">DGET(data, "pctile90", INDIRECT(Lookup!$L2))*(IF($C$6="Aggregate", $F$8/1000, 1))</f>
        <v>16.038575367684381</v>
      </c>
      <c r="V8" s="39">
        <f ca="1">DGET(data, "pctile05", INDIRECT(Lookup!$L2))*(IF($C$6="Aggregate", $F$8/1000, 1))</f>
        <v>-0.4589495333855827</v>
      </c>
      <c r="W8" s="39">
        <f ca="1">DGET(data, "pctile95", INDIRECT(Lookup!$L2))*(IF($C$6="Aggregate", $F$8/1000, 1))</f>
        <v>18.086681043583273</v>
      </c>
      <c r="X8" s="37">
        <v>0</v>
      </c>
      <c r="Z8" s="41">
        <v>0</v>
      </c>
    </row>
    <row r="9" spans="2:26" ht="19.899999999999999" customHeight="1" x14ac:dyDescent="0.2">
      <c r="B9" s="75" t="s">
        <v>61</v>
      </c>
      <c r="C9" s="57" t="s">
        <v>43</v>
      </c>
      <c r="D9" s="1" t="s">
        <v>22</v>
      </c>
      <c r="E9" s="69" t="str">
        <f>CONCATENATE("Avg. Reduction for Event ", IF(C6="Aggregate", "(MW)", "(kW)"))</f>
        <v>Avg. Reduction for Event (MW)</v>
      </c>
      <c r="F9" s="29">
        <f ca="1">AVERAGE(L20:L24)</f>
        <v>30.279478844229722</v>
      </c>
      <c r="I9" s="8">
        <f>I8+1</f>
        <v>3</v>
      </c>
      <c r="J9" s="10">
        <f ca="1">(DGET(data, "Reference_Load", INDIRECT(Lookup!L3)))*(IF($C$6="Aggregate", $F$8/1000, 1))</f>
        <v>416.24553433768841</v>
      </c>
      <c r="K9" s="10">
        <f ca="1">(DGET(data, "Observed_Load", INDIRECT(Lookup!L3)))*(IF($C$6="Aggregate", $F$8/1000, 1))</f>
        <v>408.51544924465026</v>
      </c>
      <c r="L9" s="10">
        <f t="shared" ca="1" si="2"/>
        <v>7.7300850930381557</v>
      </c>
      <c r="M9" s="9">
        <f t="shared" ca="1" si="3"/>
        <v>1.8570974233604518E-2</v>
      </c>
      <c r="N9" s="10">
        <f ca="1">DGET(data,"Temperature",INDIRECT(Lookup!L3))</f>
        <v>76.977846541872694</v>
      </c>
      <c r="O9" s="10">
        <f ca="1">DGET(data, "pctile10", INDIRECT(Lookup!$L3))*(IF($C$6="Aggregate", $F$8/1000, 1))</f>
        <v>0.77225795165955902</v>
      </c>
      <c r="P9" s="10">
        <f ca="1">DGET(data, "pctile30", INDIRECT(Lookup!$L3))*(IF($C$6="Aggregate", $F$8/1000, 1))</f>
        <v>4.8830053520015646</v>
      </c>
      <c r="Q9" s="10">
        <f ca="1">DGET(data, "pctile50", INDIRECT(Lookup!$L3))*(IF($C$6="Aggregate", $F$8/1000, 1))</f>
        <v>7.7300967053001139</v>
      </c>
      <c r="R9" s="10">
        <f ca="1">DGET(data, "pctile70", INDIRECT(Lookup!$L3))*(IF($C$6="Aggregate", $F$8/1000, 1))</f>
        <v>10.577187951077713</v>
      </c>
      <c r="S9" s="10">
        <f ca="1">DGET(data, "pctile90", INDIRECT(Lookup!$L3))*(IF($C$6="Aggregate", $F$8/1000, 1))</f>
        <v>14.687935213178537</v>
      </c>
      <c r="V9" s="39">
        <f ca="1">DGET(data, "pctile05", INDIRECT(Lookup!$L3))*(IF($C$6="Aggregate", $F$8/1000, 1))</f>
        <v>-1.2001927302230273</v>
      </c>
      <c r="W9" s="39">
        <f ca="1">DGET(data, "pctile95", INDIRECT(Lookup!$L3))*(IF($C$6="Aggregate", $F$8/1000, 1))</f>
        <v>16.660386693788126</v>
      </c>
      <c r="X9" s="37">
        <v>0</v>
      </c>
      <c r="Z9" s="41">
        <v>0</v>
      </c>
    </row>
    <row r="10" spans="2:26" ht="19.899999999999999" customHeight="1" x14ac:dyDescent="0.25">
      <c r="B10" s="75" t="s">
        <v>62</v>
      </c>
      <c r="C10" s="57">
        <v>2017</v>
      </c>
      <c r="E10" s="71" t="s">
        <v>64</v>
      </c>
      <c r="F10" s="28">
        <f ca="1">F9/AVERAGE(J20:J24)</f>
        <v>4.190259212770369E-2</v>
      </c>
      <c r="I10" s="8">
        <f t="shared" ref="I10:I21" si="4">I9+1</f>
        <v>4</v>
      </c>
      <c r="J10" s="10">
        <f ca="1">(DGET(data, "Reference_Load", INDIRECT(Lookup!L4)))*(IF($C$6="Aggregate", $F$8/1000, 1))</f>
        <v>415.29149348730346</v>
      </c>
      <c r="K10" s="10">
        <f ca="1">(DGET(data, "Observed_Load", INDIRECT(Lookup!L4)))*(IF($C$6="Aggregate", $F$8/1000, 1))</f>
        <v>409.41496628471771</v>
      </c>
      <c r="L10" s="10">
        <f t="shared" ca="1" si="2"/>
        <v>5.8765272025857485</v>
      </c>
      <c r="M10" s="9">
        <f t="shared" ca="1" si="3"/>
        <v>1.415036737988328E-2</v>
      </c>
      <c r="N10" s="10">
        <f ca="1">DGET(data,"Temperature",INDIRECT(Lookup!L4))</f>
        <v>75.891746393296998</v>
      </c>
      <c r="O10" s="10">
        <f ca="1">DGET(data, "pctile10", INDIRECT(Lookup!$L4))*(IF($C$6="Aggregate", $F$8/1000, 1))</f>
        <v>-1.0911285206354859</v>
      </c>
      <c r="P10" s="10">
        <f ca="1">DGET(data, "pctile30", INDIRECT(Lookup!$L4))*(IF($C$6="Aggregate", $F$8/1000, 1))</f>
        <v>3.0254328060638871</v>
      </c>
      <c r="Q10" s="10">
        <f ca="1">DGET(data, "pctile50", INDIRECT(Lookup!$L4))*(IF($C$6="Aggregate", $F$8/1000, 1))</f>
        <v>5.8765508533537263</v>
      </c>
      <c r="R10" s="10">
        <f ca="1">DGET(data, "pctile70", INDIRECT(Lookup!$L4))*(IF($C$6="Aggregate", $F$8/1000, 1))</f>
        <v>8.7276686702415738</v>
      </c>
      <c r="S10" s="10">
        <f ca="1">DGET(data, "pctile90", INDIRECT(Lookup!$L4))*(IF($C$6="Aggregate", $F$8/1000, 1))</f>
        <v>12.844229804939239</v>
      </c>
      <c r="V10" s="39">
        <f ca="1">DGET(data, "pctile05", INDIRECT(Lookup!$L4))*(IF($C$6="Aggregate", $F$8/1000, 1))</f>
        <v>-3.0663686030623034</v>
      </c>
      <c r="W10" s="39">
        <f ca="1">DGET(data, "pctile95", INDIRECT(Lookup!$L4))*(IF($C$6="Aggregate", $F$8/1000, 1))</f>
        <v>14.819469825925514</v>
      </c>
      <c r="X10" s="37">
        <v>0</v>
      </c>
      <c r="Z10" s="41">
        <v>0</v>
      </c>
    </row>
    <row r="11" spans="2:26" ht="19.899999999999999" customHeight="1" x14ac:dyDescent="0.2">
      <c r="B11" s="76" t="s">
        <v>63</v>
      </c>
      <c r="C11" s="58" t="s">
        <v>56</v>
      </c>
      <c r="I11" s="8">
        <f t="shared" si="4"/>
        <v>5</v>
      </c>
      <c r="J11" s="10">
        <f ca="1">(DGET(data, "Reference_Load", INDIRECT(Lookup!L5)))*(IF($C$6="Aggregate", $F$8/1000, 1))</f>
        <v>442.73626535756006</v>
      </c>
      <c r="K11" s="10">
        <f ca="1">(DGET(data, "Observed_Load", INDIRECT(Lookup!L5)))*(IF($C$6="Aggregate", $F$8/1000, 1))</f>
        <v>438.7086678523803</v>
      </c>
      <c r="L11" s="10">
        <f t="shared" ca="1" si="2"/>
        <v>4.0275975051797559</v>
      </c>
      <c r="M11" s="9">
        <f t="shared" ca="1" si="3"/>
        <v>9.0970580463450666E-3</v>
      </c>
      <c r="N11" s="10">
        <f ca="1">DGET(data,"Temperature",INDIRECT(Lookup!L5))</f>
        <v>75.195592311236894</v>
      </c>
      <c r="O11" s="10">
        <f ca="1">DGET(data, "pctile10", INDIRECT(Lookup!$L5))*(IF($C$6="Aggregate", $F$8/1000, 1))</f>
        <v>-3.2282282391223895</v>
      </c>
      <c r="P11" s="10">
        <f ca="1">DGET(data, "pctile30", INDIRECT(Lookup!$L5))*(IF($C$6="Aggregate", $F$8/1000, 1))</f>
        <v>1.0585634673721314</v>
      </c>
      <c r="Q11" s="10">
        <f ca="1">DGET(data, "pctile50", INDIRECT(Lookup!$L5))*(IF($C$6="Aggregate", $F$8/1000, 1))</f>
        <v>4.0275823063235396</v>
      </c>
      <c r="R11" s="10">
        <f ca="1">DGET(data, "pctile70", INDIRECT(Lookup!$L5))*(IF($C$6="Aggregate", $F$8/1000, 1))</f>
        <v>6.9966017135999401</v>
      </c>
      <c r="S11" s="10">
        <f ca="1">DGET(data, "pctile90", INDIRECT(Lookup!$L5))*(IF($C$6="Aggregate", $F$8/1000, 1))</f>
        <v>11.28339332793368</v>
      </c>
      <c r="V11" s="39">
        <f ca="1">DGET(data, "pctile05", INDIRECT(Lookup!$L5))*(IF($C$6="Aggregate", $F$8/1000, 1))</f>
        <v>-5.285149872273843</v>
      </c>
      <c r="W11" s="39">
        <f ca="1">DGET(data, "pctile95", INDIRECT(Lookup!$L5))*(IF($C$6="Aggregate", $F$8/1000, 1))</f>
        <v>13.340314123957738</v>
      </c>
      <c r="X11" s="37">
        <v>0</v>
      </c>
      <c r="Z11" s="41">
        <v>0</v>
      </c>
    </row>
    <row r="12" spans="2:26" ht="19.899999999999999" customHeight="1" x14ac:dyDescent="0.25">
      <c r="B12" s="49"/>
      <c r="C12" s="50"/>
      <c r="I12" s="8">
        <f t="shared" si="4"/>
        <v>6</v>
      </c>
      <c r="J12" s="10">
        <f ca="1">(DGET(data, "Reference_Load", INDIRECT(Lookup!L6)))*(IF($C$6="Aggregate", $F$8/1000, 1))</f>
        <v>517.99791162604026</v>
      </c>
      <c r="K12" s="10">
        <f ca="1">(DGET(data, "Observed_Load", INDIRECT(Lookup!L6)))*(IF($C$6="Aggregate", $F$8/1000, 1))</f>
        <v>518.92497762147059</v>
      </c>
      <c r="L12" s="10">
        <f t="shared" ca="1" si="2"/>
        <v>-0.92706599543032553</v>
      </c>
      <c r="M12" s="9">
        <f t="shared" ca="1" si="3"/>
        <v>-1.7897099092932347E-3</v>
      </c>
      <c r="N12" s="10">
        <f ca="1">DGET(data,"Temperature",INDIRECT(Lookup!L6))</f>
        <v>74.688333975200706</v>
      </c>
      <c r="O12" s="10">
        <f ca="1">DGET(data, "pctile10", INDIRECT(Lookup!$L6))*(IF($C$6="Aggregate", $F$8/1000, 1))</f>
        <v>-8.4957056230941141</v>
      </c>
      <c r="P12" s="10">
        <f ca="1">DGET(data, "pctile30", INDIRECT(Lookup!$L6))*(IF($C$6="Aggregate", $F$8/1000, 1))</f>
        <v>-4.0240983895881897</v>
      </c>
      <c r="Q12" s="10">
        <f ca="1">DGET(data, "pctile50", INDIRECT(Lookup!$L6))*(IF($C$6="Aggregate", $F$8/1000, 1))</f>
        <v>-0.92707699328871129</v>
      </c>
      <c r="R12" s="10">
        <f ca="1">DGET(data, "pctile70", INDIRECT(Lookup!$L6))*(IF($C$6="Aggregate", $F$8/1000, 1))</f>
        <v>2.1699442033290079</v>
      </c>
      <c r="S12" s="10">
        <f ca="1">DGET(data, "pctile90", INDIRECT(Lookup!$L6))*(IF($C$6="Aggregate", $F$8/1000, 1))</f>
        <v>6.6415508761900144</v>
      </c>
      <c r="V12" s="39">
        <f ca="1">DGET(data, "pctile05", INDIRECT(Lookup!$L6))*(IF($C$6="Aggregate", $F$8/1000, 1))</f>
        <v>-10.641305763257133</v>
      </c>
      <c r="W12" s="39">
        <f ca="1">DGET(data, "pctile95", INDIRECT(Lookup!$L6))*(IF($C$6="Aggregate", $F$8/1000, 1))</f>
        <v>8.7871519917216059</v>
      </c>
      <c r="X12" s="37">
        <v>0</v>
      </c>
      <c r="Z12" s="41">
        <v>0</v>
      </c>
    </row>
    <row r="13" spans="2:26" ht="19.899999999999999" customHeight="1" x14ac:dyDescent="0.2">
      <c r="B13" s="51"/>
      <c r="C13" s="52"/>
      <c r="I13" s="8">
        <f t="shared" si="4"/>
        <v>7</v>
      </c>
      <c r="J13" s="10">
        <f ca="1">(DGET(data, "Reference_Load", INDIRECT(Lookup!L7)))*(IF($C$6="Aggregate", $F$8/1000, 1))</f>
        <v>604.4769569547243</v>
      </c>
      <c r="K13" s="10">
        <f ca="1">(DGET(data, "Observed_Load", INDIRECT(Lookup!L7)))*(IF($C$6="Aggregate", $F$8/1000, 1))</f>
        <v>607.98508402790674</v>
      </c>
      <c r="L13" s="10">
        <f t="shared" ca="1" si="2"/>
        <v>-3.5081270731824361</v>
      </c>
      <c r="M13" s="9">
        <f t="shared" ca="1" si="3"/>
        <v>-5.8035745330242538E-3</v>
      </c>
      <c r="N13" s="10">
        <f ca="1">DGET(data,"Temperature",INDIRECT(Lookup!L7))</f>
        <v>74.372907838236102</v>
      </c>
      <c r="O13" s="10">
        <f ca="1">DGET(data, "pctile10", INDIRECT(Lookup!$L7))*(IF($C$6="Aggregate", $F$8/1000, 1))</f>
        <v>-11.199590027979559</v>
      </c>
      <c r="P13" s="10">
        <f ca="1">DGET(data, "pctile30", INDIRECT(Lookup!$L7))*(IF($C$6="Aggregate", $F$8/1000, 1))</f>
        <v>-6.6554187665350497</v>
      </c>
      <c r="Q13" s="10">
        <f ca="1">DGET(data, "pctile50", INDIRECT(Lookup!$L7))*(IF($C$6="Aggregate", $F$8/1000, 1))</f>
        <v>-3.5081397299332626</v>
      </c>
      <c r="R13" s="10">
        <f ca="1">DGET(data, "pctile70", INDIRECT(Lookup!$L7))*(IF($C$6="Aggregate", $F$8/1000, 1))</f>
        <v>-0.36086047828959289</v>
      </c>
      <c r="S13" s="10">
        <f ca="1">DGET(data, "pctile90", INDIRECT(Lookup!$L7))*(IF($C$6="Aggregate", $F$8/1000, 1))</f>
        <v>4.1833107524346484</v>
      </c>
      <c r="V13" s="39">
        <f ca="1">DGET(data, "pctile05", INDIRECT(Lookup!$L7))*(IF($C$6="Aggregate", $F$8/1000, 1))</f>
        <v>-13.380009382680532</v>
      </c>
      <c r="W13" s="39">
        <f ca="1">DGET(data, "pctile95", INDIRECT(Lookup!$L7))*(IF($C$6="Aggregate", $F$8/1000, 1))</f>
        <v>6.3637300456950721</v>
      </c>
      <c r="X13" s="37">
        <v>0</v>
      </c>
      <c r="Z13" s="41">
        <v>0</v>
      </c>
    </row>
    <row r="14" spans="2:26" ht="19.899999999999999" customHeight="1" x14ac:dyDescent="0.2">
      <c r="B14" s="51"/>
      <c r="C14" s="52"/>
      <c r="I14" s="8">
        <f t="shared" si="4"/>
        <v>8</v>
      </c>
      <c r="J14" s="10">
        <f ca="1">(DGET(data, "Reference_Load", INDIRECT(Lookup!L8)))*(IF($C$6="Aggregate", $F$8/1000, 1))</f>
        <v>675.30684296047752</v>
      </c>
      <c r="K14" s="10">
        <f ca="1">(DGET(data, "Observed_Load", INDIRECT(Lookup!L8)))*(IF($C$6="Aggregate", $F$8/1000, 1))</f>
        <v>683.26051657065511</v>
      </c>
      <c r="L14" s="10">
        <f t="shared" ca="1" si="2"/>
        <v>-7.9536736101775887</v>
      </c>
      <c r="M14" s="9">
        <f t="shared" ca="1" si="3"/>
        <v>-1.1777866155345739E-2</v>
      </c>
      <c r="N14" s="10">
        <f ca="1">DGET(data,"Temperature",INDIRECT(Lookup!L8))</f>
        <v>75.922949415056095</v>
      </c>
      <c r="O14" s="10">
        <f ca="1">DGET(data, "pctile10", INDIRECT(Lookup!$L8))*(IF($C$6="Aggregate", $F$8/1000, 1))</f>
        <v>-15.869968515774829</v>
      </c>
      <c r="P14" s="10">
        <f ca="1">DGET(data, "pctile30", INDIRECT(Lookup!$L8))*(IF($C$6="Aggregate", $F$8/1000, 1))</f>
        <v>-11.192947568251853</v>
      </c>
      <c r="Q14" s="10">
        <f ca="1">DGET(data, "pctile50", INDIRECT(Lookup!$L8))*(IF($C$6="Aggregate", $F$8/1000, 1))</f>
        <v>-7.9536564068256252</v>
      </c>
      <c r="R14" s="10">
        <f ca="1">DGET(data, "pctile70", INDIRECT(Lookup!$L8))*(IF($C$6="Aggregate", $F$8/1000, 1))</f>
        <v>-4.7143649381966899</v>
      </c>
      <c r="S14" s="10">
        <f ca="1">DGET(data, "pctile90", INDIRECT(Lookup!$L8))*(IF($C$6="Aggregate", $F$8/1000, 1))</f>
        <v>-3.7342700422378361E-2</v>
      </c>
      <c r="V14" s="39">
        <f ca="1">DGET(data, "pctile05", INDIRECT(Lookup!$L8))*(IF($C$6="Aggregate", $F$8/1000, 1))</f>
        <v>-18.114134888992556</v>
      </c>
      <c r="W14" s="39">
        <f ca="1">DGET(data, "pctile95", INDIRECT(Lookup!$L8))*(IF($C$6="Aggregate", $F$8/1000, 1))</f>
        <v>2.2068222596629341</v>
      </c>
      <c r="X14" s="37">
        <v>0</v>
      </c>
      <c r="Z14" s="41">
        <v>0</v>
      </c>
    </row>
    <row r="15" spans="2:26" ht="19.899999999999999" customHeight="1" x14ac:dyDescent="0.2">
      <c r="B15" s="51"/>
      <c r="C15" s="53"/>
      <c r="I15" s="8">
        <f t="shared" si="4"/>
        <v>9</v>
      </c>
      <c r="J15" s="10">
        <f ca="1">(DGET(data, "Reference_Load", INDIRECT(Lookup!L9)))*(IF($C$6="Aggregate", $F$8/1000, 1))</f>
        <v>732.15919668620415</v>
      </c>
      <c r="K15" s="10">
        <f ca="1">(DGET(data, "Observed_Load", INDIRECT(Lookup!L9)))*(IF($C$6="Aggregate", $F$8/1000, 1))</f>
        <v>743.15718321993279</v>
      </c>
      <c r="L15" s="10">
        <f t="shared" ca="1" si="2"/>
        <v>-10.997986533728636</v>
      </c>
      <c r="M15" s="9">
        <f t="shared" ca="1" si="3"/>
        <v>-1.5021304906782806E-2</v>
      </c>
      <c r="N15" s="10">
        <f ca="1">DGET(data,"Temperature",INDIRECT(Lookup!L9))</f>
        <v>79.844622209809998</v>
      </c>
      <c r="O15" s="10">
        <f ca="1">DGET(data, "pctile10", INDIRECT(Lookup!$L9))*(IF($C$6="Aggregate", $F$8/1000, 1))</f>
        <v>-19.004780160754688</v>
      </c>
      <c r="P15" s="10">
        <f ca="1">DGET(data, "pctile30", INDIRECT(Lookup!$L9))*(IF($C$6="Aggregate", $F$8/1000, 1))</f>
        <v>-14.274308769155596</v>
      </c>
      <c r="Q15" s="10">
        <f ca="1">DGET(data, "pctile50", INDIRECT(Lookup!$L9))*(IF($C$6="Aggregate", $F$8/1000, 1))</f>
        <v>-10.997998944718246</v>
      </c>
      <c r="R15" s="10">
        <f ca="1">DGET(data, "pctile70", INDIRECT(Lookup!$L9))*(IF($C$6="Aggregate", $F$8/1000, 1))</f>
        <v>-7.7216886287565742</v>
      </c>
      <c r="S15" s="10">
        <f ca="1">DGET(data, "pctile90", INDIRECT(Lookup!$L9))*(IF($C$6="Aggregate", $F$8/1000, 1))</f>
        <v>-2.9912171142763881</v>
      </c>
      <c r="V15" s="39">
        <f ca="1">DGET(data, "pctile05", INDIRECT(Lookup!$L9))*(IF($C$6="Aggregate", $F$8/1000, 1))</f>
        <v>-21.274592307152336</v>
      </c>
      <c r="W15" s="39">
        <f ca="1">DGET(data, "pctile95", INDIRECT(Lookup!$L9))*(IF($C$6="Aggregate", $F$8/1000, 1))</f>
        <v>-0.72140579732606236</v>
      </c>
      <c r="X15" s="37">
        <v>0</v>
      </c>
      <c r="Z15" s="41">
        <v>0</v>
      </c>
    </row>
    <row r="16" spans="2:26" ht="19.899999999999999" customHeight="1" x14ac:dyDescent="0.2">
      <c r="B16" s="51"/>
      <c r="C16" s="54"/>
      <c r="I16" s="8">
        <f t="shared" si="4"/>
        <v>10</v>
      </c>
      <c r="J16" s="10">
        <f ca="1">(DGET(data, "Reference_Load", INDIRECT(Lookup!L10)))*(IF($C$6="Aggregate", $F$8/1000, 1))</f>
        <v>766.69235881275608</v>
      </c>
      <c r="K16" s="10">
        <f ca="1">(DGET(data, "Observed_Load", INDIRECT(Lookup!L10)))*(IF($C$6="Aggregate", $F$8/1000, 1))</f>
        <v>778.86216293039365</v>
      </c>
      <c r="L16" s="10">
        <f t="shared" ca="1" si="2"/>
        <v>-12.169804117637568</v>
      </c>
      <c r="M16" s="9">
        <f t="shared" ca="1" si="3"/>
        <v>-1.5873125612576654E-2</v>
      </c>
      <c r="N16" s="10">
        <f ca="1">DGET(data,"Temperature",INDIRECT(Lookup!L10))</f>
        <v>83.225179508861501</v>
      </c>
      <c r="O16" s="10">
        <f ca="1">DGET(data, "pctile10", INDIRECT(Lookup!$L10))*(IF($C$6="Aggregate", $F$8/1000, 1))</f>
        <v>-20.306264810736049</v>
      </c>
      <c r="P16" s="10">
        <f ca="1">DGET(data, "pctile30", INDIRECT(Lookup!$L10))*(IF($C$6="Aggregate", $F$8/1000, 1))</f>
        <v>-15.499175344646401</v>
      </c>
      <c r="Q16" s="10">
        <f ca="1">DGET(data, "pctile50", INDIRECT(Lookup!$L10))*(IF($C$6="Aggregate", $F$8/1000, 1))</f>
        <v>-12.169800308322639</v>
      </c>
      <c r="R16" s="10">
        <f ca="1">DGET(data, "pctile70", INDIRECT(Lookup!$L10))*(IF($C$6="Aggregate", $F$8/1000, 1))</f>
        <v>-8.8404253948799401</v>
      </c>
      <c r="S16" s="10">
        <f ca="1">DGET(data, "pctile90", INDIRECT(Lookup!$L10))*(IF($C$6="Aggregate", $F$8/1000, 1))</f>
        <v>-4.033336297433519</v>
      </c>
      <c r="V16" s="39">
        <f ca="1">DGET(data, "pctile05", INDIRECT(Lookup!$L10))*(IF($C$6="Aggregate", $F$8/1000, 1))</f>
        <v>-22.612839290209337</v>
      </c>
      <c r="W16" s="39">
        <f ca="1">DGET(data, "pctile95", INDIRECT(Lookup!$L10))*(IF($C$6="Aggregate", $F$8/1000, 1))</f>
        <v>-1.7267616950791531</v>
      </c>
      <c r="X16" s="37">
        <v>0</v>
      </c>
      <c r="Z16" s="41">
        <v>0</v>
      </c>
    </row>
    <row r="17" spans="2:26" ht="19.899999999999999" customHeight="1" x14ac:dyDescent="0.25">
      <c r="B17" s="47" t="s">
        <v>15</v>
      </c>
      <c r="C17" s="48">
        <f ca="1">C16/AVERAGE(J18:J24)</f>
        <v>0</v>
      </c>
      <c r="I17" s="8">
        <f t="shared" si="4"/>
        <v>11</v>
      </c>
      <c r="J17" s="10">
        <f ca="1">(DGET(data, "Reference_Load", INDIRECT(Lookup!L11)))*(IF($C$6="Aggregate", $F$8/1000, 1))</f>
        <v>793.64362059976474</v>
      </c>
      <c r="K17" s="10">
        <f ca="1">(DGET(data, "Observed_Load", INDIRECT(Lookup!L11)))*(IF($C$6="Aggregate", $F$8/1000, 1))</f>
        <v>806.4317229962727</v>
      </c>
      <c r="L17" s="10">
        <f t="shared" ca="1" si="2"/>
        <v>-12.788102396507952</v>
      </c>
      <c r="M17" s="9">
        <f t="shared" ca="1" si="3"/>
        <v>-1.6113154651005511E-2</v>
      </c>
      <c r="N17" s="10">
        <f ca="1">DGET(data,"Temperature",INDIRECT(Lookup!L11))</f>
        <v>86.085137673037806</v>
      </c>
      <c r="O17" s="10">
        <f ca="1">DGET(data, "pctile10", INDIRECT(Lookup!$L11))*(IF($C$6="Aggregate", $F$8/1000, 1))</f>
        <v>-21.442208737547052</v>
      </c>
      <c r="P17" s="10">
        <f ca="1">DGET(data, "pctile30", INDIRECT(Lookup!$L11))*(IF($C$6="Aggregate", $F$8/1000, 1))</f>
        <v>-16.32928202292306</v>
      </c>
      <c r="Q17" s="10">
        <f ca="1">DGET(data, "pctile50", INDIRECT(Lookup!$L11))*(IF($C$6="Aggregate", $F$8/1000, 1))</f>
        <v>-12.788084087227116</v>
      </c>
      <c r="R17" s="10">
        <f ca="1">DGET(data, "pctile70", INDIRECT(Lookup!$L11))*(IF($C$6="Aggregate", $F$8/1000, 1))</f>
        <v>-9.2468865201744315</v>
      </c>
      <c r="S17" s="10">
        <f ca="1">DGET(data, "pctile90", INDIRECT(Lookup!$L11))*(IF($C$6="Aggregate", $F$8/1000, 1))</f>
        <v>-4.1339594369071788</v>
      </c>
      <c r="V17" s="39">
        <f ca="1">DGET(data, "pctile05", INDIRECT(Lookup!$L11))*(IF($C$6="Aggregate", $F$8/1000, 1))</f>
        <v>-23.895532227960441</v>
      </c>
      <c r="W17" s="39">
        <f ca="1">DGET(data, "pctile95", INDIRECT(Lookup!$L11))*(IF($C$6="Aggregate", $F$8/1000, 1))</f>
        <v>-1.680635239927583</v>
      </c>
      <c r="X17" s="37">
        <v>0</v>
      </c>
      <c r="Z17" s="41">
        <v>0</v>
      </c>
    </row>
    <row r="18" spans="2:26" ht="19.899999999999999" customHeight="1" x14ac:dyDescent="0.2">
      <c r="I18" s="60">
        <f t="shared" si="4"/>
        <v>12</v>
      </c>
      <c r="J18" s="10">
        <f ca="1">(DGET(data, "Reference_Load", INDIRECT(Lookup!L12)))*(IF($C$6="Aggregate", $F$8/1000, 1))</f>
        <v>799.5403081640635</v>
      </c>
      <c r="K18" s="10">
        <f ca="1">(DGET(data, "Observed_Load", INDIRECT(Lookup!L12)))*(IF($C$6="Aggregate", $F$8/1000, 1))</f>
        <v>810.80801965417118</v>
      </c>
      <c r="L18" s="10">
        <f t="shared" ca="1" si="2"/>
        <v>-11.267711490107672</v>
      </c>
      <c r="M18" s="9">
        <f t="shared" ca="1" si="3"/>
        <v>-1.4092737257963945E-2</v>
      </c>
      <c r="N18" s="10">
        <f ca="1">DGET(data,"Temperature",INDIRECT(Lookup!L12))</f>
        <v>87.974794348380897</v>
      </c>
      <c r="O18" s="10">
        <f ca="1">DGET(data, "pctile10", INDIRECT(Lookup!$L12))*(IF($C$6="Aggregate", $F$8/1000, 1))</f>
        <v>-19.796250815228873</v>
      </c>
      <c r="P18" s="10">
        <f ca="1">DGET(data, "pctile30", INDIRECT(Lookup!$L12))*(IF($C$6="Aggregate", $F$8/1000, 1))</f>
        <v>-14.75750138817866</v>
      </c>
      <c r="Q18" s="10">
        <f ca="1">DGET(data, "pctile50", INDIRECT(Lookup!$L12))*(IF($C$6="Aggregate", $F$8/1000, 1))</f>
        <v>-11.267678803739898</v>
      </c>
      <c r="R18" s="10">
        <f ca="1">DGET(data, "pctile70", INDIRECT(Lookup!$L12))*(IF($C$6="Aggregate", $F$8/1000, 1))</f>
        <v>-7.7778563421822335</v>
      </c>
      <c r="S18" s="10">
        <f ca="1">DGET(data, "pctile90", INDIRECT(Lookup!$L12))*(IF($C$6="Aggregate", $F$8/1000, 1))</f>
        <v>-2.7391072530550007</v>
      </c>
      <c r="V18" s="39">
        <f ca="1">DGET(data, "pctile05", INDIRECT(Lookup!$L12))*(IF($C$6="Aggregate", $F$8/1000, 1))</f>
        <v>-22.213981800460029</v>
      </c>
      <c r="W18" s="39">
        <f ca="1">DGET(data, "pctile95", INDIRECT(Lookup!$L12))*(IF($C$6="Aggregate", $F$8/1000, 1))</f>
        <v>-0.32137565725846734</v>
      </c>
      <c r="X18" s="37">
        <v>0</v>
      </c>
      <c r="Z18" s="41">
        <v>0</v>
      </c>
    </row>
    <row r="19" spans="2:26" ht="19.899999999999999" customHeight="1" x14ac:dyDescent="0.2">
      <c r="I19" s="60">
        <f t="shared" si="4"/>
        <v>13</v>
      </c>
      <c r="J19" s="10">
        <f ca="1">(DGET(data, "Reference_Load", INDIRECT(Lookup!L13)))*(IF($C$6="Aggregate", $F$8/1000, 1))</f>
        <v>788.87539424171734</v>
      </c>
      <c r="K19" s="10">
        <f ca="1">(DGET(data, "Observed_Load", INDIRECT(Lookup!L13)))*(IF($C$6="Aggregate", $F$8/1000, 1))</f>
        <v>799.63189684068141</v>
      </c>
      <c r="L19" s="10">
        <f t="shared" ca="1" si="2"/>
        <v>-10.756502598964062</v>
      </c>
      <c r="M19" s="9">
        <f t="shared" ca="1" si="3"/>
        <v>-1.3635236537328465E-2</v>
      </c>
      <c r="N19" s="10">
        <f ca="1">DGET(data,"Temperature",INDIRECT(Lookup!L13))</f>
        <v>89.361797366566407</v>
      </c>
      <c r="O19" s="10">
        <f ca="1">DGET(data, "pctile10", INDIRECT(Lookup!$L13))*(IF($C$6="Aggregate", $F$8/1000, 1))</f>
        <v>-19.004118814775449</v>
      </c>
      <c r="P19" s="10">
        <f ca="1">DGET(data, "pctile30", INDIRECT(Lookup!$L13))*(IF($C$6="Aggregate", $F$8/1000, 1))</f>
        <v>-14.131345970090774</v>
      </c>
      <c r="Q19" s="10">
        <f ca="1">DGET(data, "pctile50", INDIRECT(Lookup!$L13))*(IF($C$6="Aggregate", $F$8/1000, 1))</f>
        <v>-10.756477654106831</v>
      </c>
      <c r="R19" s="10">
        <f ca="1">DGET(data, "pctile70", INDIRECT(Lookup!$L13))*(IF($C$6="Aggregate", $F$8/1000, 1))</f>
        <v>-7.3816095378046169</v>
      </c>
      <c r="S19" s="10">
        <f ca="1">DGET(data, "pctile90", INDIRECT(Lookup!$L13))*(IF($C$6="Aggregate", $F$8/1000, 1))</f>
        <v>-2.5088362169557512</v>
      </c>
      <c r="V19" s="39">
        <f ca="1">DGET(data, "pctile05", INDIRECT(Lookup!$L13))*(IF($C$6="Aggregate", $F$8/1000, 1))</f>
        <v>-21.342210939895832</v>
      </c>
      <c r="W19" s="39">
        <f ca="1">DGET(data, "pctile95", INDIRECT(Lookup!$L13))*(IF($C$6="Aggregate", $F$8/1000, 1))</f>
        <v>-0.17074427615698098</v>
      </c>
      <c r="X19" s="37">
        <v>0</v>
      </c>
      <c r="Z19" s="41">
        <v>0</v>
      </c>
    </row>
    <row r="20" spans="2:26" ht="19.899999999999999" customHeight="1" x14ac:dyDescent="0.2">
      <c r="I20" s="8">
        <f t="shared" si="4"/>
        <v>14</v>
      </c>
      <c r="J20" s="10">
        <f ca="1">(DGET(data, "Reference_Load", INDIRECT(Lookup!L14)))*(IF($C$6="Aggregate", $F$8/1000, 1))</f>
        <v>797.12473349346294</v>
      </c>
      <c r="K20" s="10">
        <f ca="1">(DGET(data, "Observed_Load", INDIRECT(Lookup!L14)))*(IF($C$6="Aggregate", $F$8/1000, 1))</f>
        <v>763.66884484604134</v>
      </c>
      <c r="L20" s="10">
        <f t="shared" ca="1" si="2"/>
        <v>33.455888647421602</v>
      </c>
      <c r="M20" s="9">
        <f t="shared" ca="1" si="3"/>
        <v>4.1970707019462927E-2</v>
      </c>
      <c r="N20" s="10">
        <f ca="1">DGET(data,"Temperature",INDIRECT(Lookup!L14))</f>
        <v>90.554932087052407</v>
      </c>
      <c r="O20" s="10">
        <f ca="1">DGET(data, "pctile10", INDIRECT(Lookup!$L14))*(IF($C$6="Aggregate", $F$8/1000, 1))</f>
        <v>24.671801154282772</v>
      </c>
      <c r="P20" s="10">
        <f ca="1">DGET(data, "pctile30", INDIRECT(Lookup!$L14))*(IF($C$6="Aggregate", $F$8/1000, 1))</f>
        <v>29.861476333312467</v>
      </c>
      <c r="Q20" s="10">
        <f ca="1">DGET(data, "pctile50", INDIRECT(Lookup!$L14))*(IF($C$6="Aggregate", $F$8/1000, 1))</f>
        <v>33.455832275379642</v>
      </c>
      <c r="R20" s="10">
        <f ca="1">DGET(data, "pctile70", INDIRECT(Lookup!$L14))*(IF($C$6="Aggregate", $F$8/1000, 1))</f>
        <v>37.050188094363385</v>
      </c>
      <c r="S20" s="10">
        <f ca="1">DGET(data, "pctile90", INDIRECT(Lookup!$L14))*(IF($C$6="Aggregate", $F$8/1000, 1))</f>
        <v>42.239863273393269</v>
      </c>
      <c r="V20" s="39">
        <f ca="1">DGET(data, "pctile05", INDIRECT(Lookup!$L14))*(IF($C$6="Aggregate", $F$8/1000, 1))</f>
        <v>22.181649765132772</v>
      </c>
      <c r="W20" s="39">
        <f ca="1">DGET(data, "pctile95", INDIRECT(Lookup!$L14))*(IF($C$6="Aggregate", $F$8/1000, 1))</f>
        <v>44.730011708549704</v>
      </c>
      <c r="X20" s="37">
        <v>0</v>
      </c>
      <c r="Z20" s="41">
        <v>1</v>
      </c>
    </row>
    <row r="21" spans="2:26" ht="19.899999999999999" customHeight="1" x14ac:dyDescent="0.2">
      <c r="I21" s="8">
        <f t="shared" si="4"/>
        <v>15</v>
      </c>
      <c r="J21" s="10">
        <f ca="1">(DGET(data, "Reference_Load", INDIRECT(Lookup!L15)))*(IF($C$6="Aggregate", $F$8/1000, 1))</f>
        <v>777.60519760462182</v>
      </c>
      <c r="K21" s="10">
        <f ca="1">(DGET(data, "Observed_Load", INDIRECT(Lookup!L15)))*(IF($C$6="Aggregate", $F$8/1000, 1))</f>
        <v>745.75184182660757</v>
      </c>
      <c r="L21" s="10">
        <f t="shared" ca="1" si="2"/>
        <v>31.853355778014247</v>
      </c>
      <c r="M21" s="9">
        <f t="shared" ca="1" si="3"/>
        <v>4.0963403892022701E-2</v>
      </c>
      <c r="N21" s="10">
        <f ca="1">DGET(data,"Temperature",INDIRECT(Lookup!L15))</f>
        <v>90.884373623854501</v>
      </c>
      <c r="O21" s="10">
        <f ca="1">DGET(data, "pctile10", INDIRECT(Lookup!$L15))*(IF($C$6="Aggregate", $F$8/1000, 1))</f>
        <v>23.420674018272738</v>
      </c>
      <c r="P21" s="10">
        <f ca="1">DGET(data, "pctile30", INDIRECT(Lookup!$L15))*(IF($C$6="Aggregate", $F$8/1000, 1))</f>
        <v>28.402776495680435</v>
      </c>
      <c r="Q21" s="10">
        <f ca="1">DGET(data, "pctile50", INDIRECT(Lookup!$L15))*(IF($C$6="Aggregate", $F$8/1000, 1))</f>
        <v>31.853365608499864</v>
      </c>
      <c r="R21" s="10">
        <f ca="1">DGET(data, "pctile70", INDIRECT(Lookup!$L15))*(IF($C$6="Aggregate", $F$8/1000, 1))</f>
        <v>35.303955581486434</v>
      </c>
      <c r="S21" s="10">
        <f ca="1">DGET(data, "pctile90", INDIRECT(Lookup!$L15))*(IF($C$6="Aggregate", $F$8/1000, 1))</f>
        <v>40.286055232629252</v>
      </c>
      <c r="V21" s="39">
        <f ca="1">DGET(data, "pctile05", INDIRECT(Lookup!$L15))*(IF($C$6="Aggregate", $F$8/1000, 1))</f>
        <v>21.030123652366726</v>
      </c>
      <c r="W21" s="39">
        <f ca="1">DGET(data, "pctile95", INDIRECT(Lookup!$L15))*(IF($C$6="Aggregate", $F$8/1000, 1))</f>
        <v>42.676607871835429</v>
      </c>
      <c r="X21" s="37">
        <v>0</v>
      </c>
      <c r="Z21" s="41">
        <v>1</v>
      </c>
    </row>
    <row r="22" spans="2:26" ht="19.899999999999999" customHeight="1" x14ac:dyDescent="0.2">
      <c r="I22" s="8">
        <v>16</v>
      </c>
      <c r="J22" s="10">
        <f ca="1">(DGET(data, "Reference_Load", INDIRECT(Lookup!L16)))*(IF($C$6="Aggregate", $F$8/1000, 1))</f>
        <v>736.6629121779124</v>
      </c>
      <c r="K22" s="10">
        <f ca="1">(DGET(data, "Observed_Load", INDIRECT(Lookup!L16)))*(IF($C$6="Aggregate", $F$8/1000, 1))</f>
        <v>705.16151140974853</v>
      </c>
      <c r="L22" s="10">
        <f t="shared" ca="1" si="2"/>
        <v>31.501400768163876</v>
      </c>
      <c r="M22" s="9">
        <f t="shared" ca="1" si="3"/>
        <v>4.2762300432678674E-2</v>
      </c>
      <c r="N22" s="10">
        <f ca="1">DGET(data,"Temperature",INDIRECT(Lookup!L16))</f>
        <v>90.955137697876495</v>
      </c>
      <c r="O22" s="10">
        <f ca="1">DGET(data, "pctile10", INDIRECT(Lookup!$L16))*(IF($C$6="Aggregate", $F$8/1000, 1))</f>
        <v>23.334954756499879</v>
      </c>
      <c r="P22" s="10">
        <f ca="1">DGET(data, "pctile30", INDIRECT(Lookup!$L16))*(IF($C$6="Aggregate", $F$8/1000, 1))</f>
        <v>28.159747331321064</v>
      </c>
      <c r="Q22" s="10">
        <f ca="1">DGET(data, "pctile50", INDIRECT(Lookup!$L16))*(IF($C$6="Aggregate", $F$8/1000, 1))</f>
        <v>31.501384793623199</v>
      </c>
      <c r="R22" s="10">
        <f ca="1">DGET(data, "pctile70", INDIRECT(Lookup!$L16))*(IF($C$6="Aggregate", $F$8/1000, 1))</f>
        <v>34.843021272876662</v>
      </c>
      <c r="S22" s="10">
        <f ca="1">DGET(data, "pctile90", INDIRECT(Lookup!$L16))*(IF($C$6="Aggregate", $F$8/1000, 1))</f>
        <v>39.667816919724885</v>
      </c>
      <c r="V22" s="39">
        <f ca="1">DGET(data, "pctile05", INDIRECT(Lookup!$L16))*(IF($C$6="Aggregate", $F$8/1000, 1))</f>
        <v>21.019884709153168</v>
      </c>
      <c r="W22" s="39">
        <f ca="1">DGET(data, "pctile95", INDIRECT(Lookup!$L16))*(IF($C$6="Aggregate", $F$8/1000, 1))</f>
        <v>41.982885676820359</v>
      </c>
      <c r="X22" s="37">
        <v>0</v>
      </c>
      <c r="Z22" s="41">
        <v>1</v>
      </c>
    </row>
    <row r="23" spans="2:26" ht="19.899999999999999" customHeight="1" x14ac:dyDescent="0.2">
      <c r="I23" s="8">
        <v>17</v>
      </c>
      <c r="J23" s="10">
        <f ca="1">(DGET(data, "Reference_Load", INDIRECT(Lookup!L17)))*(IF($C$6="Aggregate", $F$8/1000, 1))</f>
        <v>677.15145117601992</v>
      </c>
      <c r="K23" s="10">
        <f ca="1">(DGET(data, "Observed_Load", INDIRECT(Lookup!L17)))*(IF($C$6="Aggregate", $F$8/1000, 1))</f>
        <v>648.94421497628036</v>
      </c>
      <c r="L23" s="10">
        <f t="shared" ca="1" si="2"/>
        <v>28.207236199739555</v>
      </c>
      <c r="M23" s="9">
        <f t="shared" ca="1" si="3"/>
        <v>4.1655727312924738E-2</v>
      </c>
      <c r="N23" s="10">
        <f ca="1">DGET(data,"Temperature",INDIRECT(Lookup!L17))</f>
        <v>88.998028987112093</v>
      </c>
      <c r="O23" s="10">
        <f ca="1">DGET(data, "pctile10", INDIRECT(Lookup!$L17))*(IF($C$6="Aggregate", $F$8/1000, 1))</f>
        <v>20.475974336028163</v>
      </c>
      <c r="P23" s="10">
        <f ca="1">DGET(data, "pctile30", INDIRECT(Lookup!$L17))*(IF($C$6="Aggregate", $F$8/1000, 1))</f>
        <v>25.043661288549725</v>
      </c>
      <c r="Q23" s="10">
        <f ca="1">DGET(data, "pctile50", INDIRECT(Lookup!$L17))*(IF($C$6="Aggregate", $F$8/1000, 1))</f>
        <v>28.207229318400096</v>
      </c>
      <c r="R23" s="10">
        <f ca="1">DGET(data, "pctile70", INDIRECT(Lookup!$L17))*(IF($C$6="Aggregate", $F$8/1000, 1))</f>
        <v>31.370796242320729</v>
      </c>
      <c r="S23" s="10">
        <f ca="1">DGET(data, "pctile90", INDIRECT(Lookup!$L17))*(IF($C$6="Aggregate", $F$8/1000, 1))</f>
        <v>35.938483256282872</v>
      </c>
      <c r="V23" s="39">
        <f ca="1">DGET(data, "pctile05", INDIRECT(Lookup!$L17))*(IF($C$6="Aggregate", $F$8/1000, 1))</f>
        <v>18.284271118839275</v>
      </c>
      <c r="W23" s="39">
        <f ca="1">DGET(data, "pctile95", INDIRECT(Lookup!$L17))*(IF($C$6="Aggregate", $F$8/1000, 1))</f>
        <v>38.130185551863498</v>
      </c>
      <c r="X23" s="37">
        <v>0</v>
      </c>
      <c r="Z23" s="41">
        <v>1</v>
      </c>
    </row>
    <row r="24" spans="2:26" ht="19.899999999999999" customHeight="1" x14ac:dyDescent="0.2">
      <c r="I24" s="8">
        <f t="shared" ref="I24:I30" si="5">I23+1</f>
        <v>18</v>
      </c>
      <c r="J24" s="10">
        <f ca="1">(DGET(data, "Reference_Load", INDIRECT(Lookup!L18)))*(IF($C$6="Aggregate", $F$8/1000, 1))</f>
        <v>624.53514845559698</v>
      </c>
      <c r="K24" s="10">
        <f ca="1">(DGET(data, "Observed_Load", INDIRECT(Lookup!L18)))*(IF($C$6="Aggregate", $F$8/1000, 1))</f>
        <v>598.15563562778766</v>
      </c>
      <c r="L24" s="10">
        <f t="shared" ca="1" si="2"/>
        <v>26.379512827809322</v>
      </c>
      <c r="M24" s="9">
        <f t="shared" ca="1" si="3"/>
        <v>4.2238636036807213E-2</v>
      </c>
      <c r="N24" s="10">
        <f ca="1">DGET(data,"Temperature",INDIRECT(Lookup!L18))</f>
        <v>87.115889030634307</v>
      </c>
      <c r="O24" s="10">
        <f ca="1">DGET(data, "pctile10", INDIRECT(Lookup!$L18))*(IF($C$6="Aggregate", $F$8/1000, 1))</f>
        <v>18.913178282100052</v>
      </c>
      <c r="P24" s="10">
        <f ca="1">DGET(data, "pctile30", INDIRECT(Lookup!$L18))*(IF($C$6="Aggregate", $F$8/1000, 1))</f>
        <v>23.324365571484506</v>
      </c>
      <c r="Q24" s="10">
        <f ca="1">DGET(data, "pctile50", INDIRECT(Lookup!$L18))*(IF($C$6="Aggregate", $F$8/1000, 1))</f>
        <v>26.37953949300363</v>
      </c>
      <c r="R24" s="10">
        <f ca="1">DGET(data, "pctile70", INDIRECT(Lookup!$L18))*(IF($C$6="Aggregate", $F$8/1000, 1))</f>
        <v>29.434714366851114</v>
      </c>
      <c r="S24" s="10">
        <f ca="1">DGET(data, "pctile90", INDIRECT(Lookup!$L18))*(IF($C$6="Aggregate", $F$8/1000, 1))</f>
        <v>33.845901633195346</v>
      </c>
      <c r="V24" s="39">
        <f ca="1">DGET(data, "pctile05", INDIRECT(Lookup!$L18))*(IF($C$6="Aggregate", $F$8/1000, 1))</f>
        <v>16.796568853349395</v>
      </c>
      <c r="W24" s="39">
        <f ca="1">DGET(data, "pctile95", INDIRECT(Lookup!$L18))*(IF($C$6="Aggregate", $F$8/1000, 1))</f>
        <v>35.962510685622867</v>
      </c>
      <c r="X24" s="37">
        <v>0</v>
      </c>
      <c r="Z24" s="41">
        <v>1</v>
      </c>
    </row>
    <row r="25" spans="2:26" ht="19.899999999999999" customHeight="1" x14ac:dyDescent="0.2">
      <c r="I25" s="8">
        <f t="shared" si="5"/>
        <v>19</v>
      </c>
      <c r="J25" s="10">
        <f ca="1">(DGET(data, "Reference_Load", INDIRECT(Lookup!L19)))*(IF($C$6="Aggregate", $F$8/1000, 1))</f>
        <v>587.67833457418612</v>
      </c>
      <c r="K25" s="10">
        <f ca="1">(DGET(data, "Observed_Load", INDIRECT(Lookup!L19)))*(IF($C$6="Aggregate", $F$8/1000, 1))</f>
        <v>580.57560360418358</v>
      </c>
      <c r="L25" s="10">
        <f t="shared" ca="1" si="2"/>
        <v>7.1027309700025398</v>
      </c>
      <c r="M25" s="9">
        <f t="shared" ca="1" si="3"/>
        <v>1.2086086132729332E-2</v>
      </c>
      <c r="N25" s="10">
        <f ca="1">DGET(data,"Temperature",INDIRECT(Lookup!L19))</f>
        <v>83.896320219074397</v>
      </c>
      <c r="O25" s="10">
        <f ca="1">DGET(data, "pctile10", INDIRECT(Lookup!$L19))*(IF($C$6="Aggregate", $F$8/1000, 1))</f>
        <v>-0.80410817495304687</v>
      </c>
      <c r="P25" s="10">
        <f ca="1">DGET(data, "pctile30", INDIRECT(Lookup!$L19))*(IF($C$6="Aggregate", $F$8/1000, 1))</f>
        <v>3.8673281039098377</v>
      </c>
      <c r="Q25" s="10">
        <f ca="1">DGET(data, "pctile50", INDIRECT(Lookup!$L19))*(IF($C$6="Aggregate", $F$8/1000, 1))</f>
        <v>7.1027508229772076</v>
      </c>
      <c r="R25" s="10">
        <f ca="1">DGET(data, "pctile70", INDIRECT(Lookup!$L19))*(IF($C$6="Aggregate", $F$8/1000, 1))</f>
        <v>10.338173158041236</v>
      </c>
      <c r="S25" s="10">
        <f ca="1">DGET(data, "pctile90", INDIRECT(Lookup!$L19))*(IF($C$6="Aggregate", $F$8/1000, 1))</f>
        <v>15.009609866987894</v>
      </c>
      <c r="V25" s="39">
        <f ca="1">DGET(data, "pctile05", INDIRECT(Lookup!$L19))*(IF($C$6="Aggregate", $F$8/1000, 1))</f>
        <v>-3.0455927914537351</v>
      </c>
      <c r="W25" s="39">
        <f ca="1">DGET(data, "pctile95", INDIRECT(Lookup!$L19))*(IF($C$6="Aggregate", $F$8/1000, 1))</f>
        <v>17.251094483488579</v>
      </c>
      <c r="X25" s="37">
        <v>0</v>
      </c>
      <c r="Z25" s="41">
        <v>0</v>
      </c>
    </row>
    <row r="26" spans="2:26" ht="19.899999999999999" customHeight="1" x14ac:dyDescent="0.2">
      <c r="I26" s="8">
        <f t="shared" si="5"/>
        <v>20</v>
      </c>
      <c r="J26" s="10">
        <f ca="1">(DGET(data, "Reference_Load", INDIRECT(Lookup!L20)))*(IF($C$6="Aggregate", $F$8/1000, 1))</f>
        <v>581.81737493002277</v>
      </c>
      <c r="K26" s="10">
        <f ca="1">(DGET(data, "Observed_Load", INDIRECT(Lookup!L20)))*(IF($C$6="Aggregate", $F$8/1000, 1))</f>
        <v>586.42902523130238</v>
      </c>
      <c r="L26" s="10">
        <f t="shared" ca="1" si="2"/>
        <v>-4.6116503012796102</v>
      </c>
      <c r="M26" s="9">
        <f t="shared" ca="1" si="3"/>
        <v>-7.9262849478056053E-3</v>
      </c>
      <c r="N26" s="10">
        <f ca="1">DGET(data,"Temperature",INDIRECT(Lookup!L20))</f>
        <v>79.885453993193593</v>
      </c>
      <c r="O26" s="10">
        <f ca="1">DGET(data, "pctile10", INDIRECT(Lookup!$L20))*(IF($C$6="Aggregate", $F$8/1000, 1))</f>
        <v>-12.876022581327259</v>
      </c>
      <c r="P26" s="10">
        <f ca="1">DGET(data, "pctile30", INDIRECT(Lookup!$L20))*(IF($C$6="Aggregate", $F$8/1000, 1))</f>
        <v>-7.9933503138565136</v>
      </c>
      <c r="Q26" s="10">
        <f ca="1">DGET(data, "pctile50", INDIRECT(Lookup!$L20))*(IF($C$6="Aggregate", $F$8/1000, 1))</f>
        <v>-4.6116269692344352</v>
      </c>
      <c r="R26" s="10">
        <f ca="1">DGET(data, "pctile70", INDIRECT(Lookup!$L20))*(IF($C$6="Aggregate", $F$8/1000, 1))</f>
        <v>-1.2299034249305785</v>
      </c>
      <c r="S26" s="10">
        <f ca="1">DGET(data, "pctile90", INDIRECT(Lookup!$L20))*(IF($C$6="Aggregate", $F$8/1000, 1))</f>
        <v>3.6527679977327105</v>
      </c>
      <c r="V26" s="39">
        <f ca="1">DGET(data, "pctile05", INDIRECT(Lookup!$L20))*(IF($C$6="Aggregate", $F$8/1000, 1))</f>
        <v>-15.218863322951242</v>
      </c>
      <c r="W26" s="39">
        <f ca="1">DGET(data, "pctile95", INDIRECT(Lookup!$L20))*(IF($C$6="Aggregate", $F$8/1000, 1))</f>
        <v>5.9956091694404678</v>
      </c>
      <c r="X26" s="37">
        <v>0</v>
      </c>
      <c r="Z26" s="41">
        <v>0</v>
      </c>
    </row>
    <row r="27" spans="2:26" ht="19.899999999999999" customHeight="1" x14ac:dyDescent="0.2">
      <c r="I27" s="8">
        <f t="shared" si="5"/>
        <v>21</v>
      </c>
      <c r="J27" s="10">
        <f ca="1">(DGET(data, "Reference_Load", INDIRECT(Lookup!L21)))*(IF($C$6="Aggregate", $F$8/1000, 1))</f>
        <v>560.11195565373521</v>
      </c>
      <c r="K27" s="10">
        <f ca="1">(DGET(data, "Observed_Load", INDIRECT(Lookup!L21)))*(IF($C$6="Aggregate", $F$8/1000, 1))</f>
        <v>563.39972254154441</v>
      </c>
      <c r="L27" s="10">
        <f t="shared" ca="1" si="2"/>
        <v>-3.2877668878091981</v>
      </c>
      <c r="M27" s="9">
        <f t="shared" ca="1" si="3"/>
        <v>-5.8698387967310531E-3</v>
      </c>
      <c r="N27" s="10">
        <f ca="1">DGET(data,"Temperature",INDIRECT(Lookup!L21))</f>
        <v>76.922233589054699</v>
      </c>
      <c r="O27" s="10">
        <f ca="1">DGET(data, "pctile10", INDIRECT(Lookup!$L21))*(IF($C$6="Aggregate", $F$8/1000, 1))</f>
        <v>-11.008530959310548</v>
      </c>
      <c r="P27" s="10">
        <f ca="1">DGET(data, "pctile30", INDIRECT(Lookup!$L21))*(IF($C$6="Aggregate", $F$8/1000, 1))</f>
        <v>-6.4470566899350441</v>
      </c>
      <c r="Q27" s="10">
        <f ca="1">DGET(data, "pctile50", INDIRECT(Lookup!$L21))*(IF($C$6="Aggregate", $F$8/1000, 1))</f>
        <v>-3.2877936144444573</v>
      </c>
      <c r="R27" s="10">
        <f ca="1">DGET(data, "pctile70", INDIRECT(Lookup!$L21))*(IF($C$6="Aggregate", $F$8/1000, 1))</f>
        <v>-0.12853030855180628</v>
      </c>
      <c r="S27" s="10">
        <f ca="1">DGET(data, "pctile90", INDIRECT(Lookup!$L21))*(IF($C$6="Aggregate", $F$8/1000, 1))</f>
        <v>4.4329435768203087</v>
      </c>
      <c r="V27" s="39">
        <f ca="1">DGET(data, "pctile05", INDIRECT(Lookup!$L21))*(IF($C$6="Aggregate", $F$8/1000, 1))</f>
        <v>-13.197252036979286</v>
      </c>
      <c r="W27" s="39">
        <f ca="1">DGET(data, "pctile95", INDIRECT(Lookup!$L21))*(IF($C$6="Aggregate", $F$8/1000, 1))</f>
        <v>6.6216656068174062</v>
      </c>
      <c r="X27" s="37">
        <v>0</v>
      </c>
      <c r="Z27" s="41">
        <v>0</v>
      </c>
    </row>
    <row r="28" spans="2:26" ht="19.899999999999999" customHeight="1" x14ac:dyDescent="0.2">
      <c r="I28" s="8">
        <f t="shared" si="5"/>
        <v>22</v>
      </c>
      <c r="J28" s="10">
        <f ca="1">(DGET(data, "Reference_Load", INDIRECT(Lookup!L22)))*(IF($C$6="Aggregate", $F$8/1000, 1))</f>
        <v>526.50568650605146</v>
      </c>
      <c r="K28" s="10">
        <f ca="1">(DGET(data, "Observed_Load", INDIRECT(Lookup!L22)))*(IF($C$6="Aggregate", $F$8/1000, 1))</f>
        <v>529.05255715175804</v>
      </c>
      <c r="L28" s="10">
        <f t="shared" ca="1" si="2"/>
        <v>-2.5468706457065764</v>
      </c>
      <c r="M28" s="9">
        <f t="shared" ca="1" si="3"/>
        <v>-4.8373089046917705E-3</v>
      </c>
      <c r="N28" s="10">
        <f ca="1">DGET(data,"Temperature",INDIRECT(Lookup!L22))</f>
        <v>74.634174538472493</v>
      </c>
      <c r="O28" s="10">
        <f ca="1">DGET(data, "pctile10", INDIRECT(Lookup!$L22))*(IF($C$6="Aggregate", $F$8/1000, 1))</f>
        <v>-10.214723721076538</v>
      </c>
      <c r="P28" s="10">
        <f ca="1">DGET(data, "pctile30", INDIRECT(Lookup!$L22))*(IF($C$6="Aggregate", $F$8/1000, 1))</f>
        <v>-5.684483426372096</v>
      </c>
      <c r="Q28" s="10">
        <f ca="1">DGET(data, "pctile50", INDIRECT(Lookup!$L22))*(IF($C$6="Aggregate", $F$8/1000, 1))</f>
        <v>-2.5468526436263184</v>
      </c>
      <c r="R28" s="10">
        <f ca="1">DGET(data, "pctile70", INDIRECT(Lookup!$L22))*(IF($C$6="Aggregate", $F$8/1000, 1))</f>
        <v>0.59077795095779972</v>
      </c>
      <c r="S28" s="10">
        <f ca="1">DGET(data, "pctile90", INDIRECT(Lookup!$L22))*(IF($C$6="Aggregate", $F$8/1000, 1))</f>
        <v>5.1210181266211912</v>
      </c>
      <c r="V28" s="39">
        <f ca="1">DGET(data, "pctile05", INDIRECT(Lookup!$L22))*(IF($C$6="Aggregate", $F$8/1000, 1))</f>
        <v>-12.388458344957861</v>
      </c>
      <c r="W28" s="39">
        <f ca="1">DGET(data, "pctile95", INDIRECT(Lookup!$L22))*(IF($C$6="Aggregate", $F$8/1000, 1))</f>
        <v>7.2947528753036144</v>
      </c>
      <c r="X28" s="37">
        <v>0</v>
      </c>
      <c r="Z28" s="41">
        <v>0</v>
      </c>
    </row>
    <row r="29" spans="2:26" ht="19.899999999999999" customHeight="1" x14ac:dyDescent="0.2">
      <c r="I29" s="8">
        <f t="shared" si="5"/>
        <v>23</v>
      </c>
      <c r="J29" s="10">
        <f ca="1">(DGET(data, "Reference_Load", INDIRECT(Lookup!L23)))*(IF($C$6="Aggregate", $F$8/1000, 1))</f>
        <v>485.1059924747193</v>
      </c>
      <c r="K29" s="10">
        <f ca="1">(DGET(data, "Observed_Load", INDIRECT(Lookup!L23)))*(IF($C$6="Aggregate", $F$8/1000, 1))</f>
        <v>486.52576245350394</v>
      </c>
      <c r="L29" s="10">
        <f t="shared" ca="1" si="2"/>
        <v>-1.4197699787846432</v>
      </c>
      <c r="M29" s="9">
        <f t="shared" ca="1" si="3"/>
        <v>-2.9267211718862303E-3</v>
      </c>
      <c r="N29" s="10">
        <f ca="1">DGET(data,"Temperature",INDIRECT(Lookup!L23))</f>
        <v>72.090674745555305</v>
      </c>
      <c r="O29" s="10">
        <f ca="1">DGET(data, "pctile10", INDIRECT(Lookup!$L23))*(IF($C$6="Aggregate", $F$8/1000, 1))</f>
        <v>-8.4226708838137032</v>
      </c>
      <c r="P29" s="10">
        <f ca="1">DGET(data, "pctile30", INDIRECT(Lookup!$L23))*(IF($C$6="Aggregate", $F$8/1000, 1))</f>
        <v>-4.2852924497824034</v>
      </c>
      <c r="Q29" s="10">
        <f ca="1">DGET(data, "pctile50", INDIRECT(Lookup!$L23))*(IF($C$6="Aggregate", $F$8/1000, 1))</f>
        <v>-1.4197568919513519</v>
      </c>
      <c r="R29" s="10">
        <f ca="1">DGET(data, "pctile70", INDIRECT(Lookup!$L23))*(IF($C$6="Aggregate", $F$8/1000, 1))</f>
        <v>1.4457786965999706</v>
      </c>
      <c r="S29" s="10">
        <f ca="1">DGET(data, "pctile90", INDIRECT(Lookup!$L23))*(IF($C$6="Aggregate", $F$8/1000, 1))</f>
        <v>5.5831567312677732</v>
      </c>
      <c r="V29" s="39">
        <f ca="1">DGET(data, "pctile05", INDIRECT(Lookup!$L23))*(IF($C$6="Aggregate", $F$8/1000, 1))</f>
        <v>-10.407899785013196</v>
      </c>
      <c r="W29" s="39">
        <f ca="1">DGET(data, "pctile95", INDIRECT(Lookup!$L23))*(IF($C$6="Aggregate", $F$8/1000, 1))</f>
        <v>7.5683858859094686</v>
      </c>
      <c r="X29" s="37">
        <v>0</v>
      </c>
      <c r="Z29" s="41">
        <v>0</v>
      </c>
    </row>
    <row r="30" spans="2:26" ht="19.899999999999999" customHeight="1" x14ac:dyDescent="0.2">
      <c r="I30" s="21">
        <f t="shared" si="5"/>
        <v>24</v>
      </c>
      <c r="J30" s="10">
        <f ca="1">(DGET(data, "Reference_Load", INDIRECT(Lookup!L24)))*(IF($C$6="Aggregate", $F$8/1000, 1))</f>
        <v>463.78538169416265</v>
      </c>
      <c r="K30" s="10">
        <f ca="1">(DGET(data, "Observed_Load", INDIRECT(Lookup!L24)))*(IF($C$6="Aggregate", $F$8/1000, 1))</f>
        <v>465.32199290328901</v>
      </c>
      <c r="L30" s="10">
        <f t="shared" ca="1" si="2"/>
        <v>-1.5366112091263631</v>
      </c>
      <c r="M30" s="9">
        <f t="shared" ca="1" si="3"/>
        <v>-3.3131945718368108E-3</v>
      </c>
      <c r="N30" s="10">
        <f ca="1">DGET(data,"Temperature",INDIRECT(Lookup!L24))</f>
        <v>71.152190986836104</v>
      </c>
      <c r="O30" s="10">
        <f ca="1">DGET(data, "pctile10", INDIRECT(Lookup!$L24))*(IF($C$6="Aggregate", $F$8/1000, 1))</f>
        <v>-8.5232737479089931</v>
      </c>
      <c r="P30" s="10">
        <f ca="1">DGET(data, "pctile30", INDIRECT(Lookup!$L24))*(IF($C$6="Aggregate", $F$8/1000, 1))</f>
        <v>-4.3954959052342826</v>
      </c>
      <c r="Q30" s="10">
        <f ca="1">DGET(data, "pctile50", INDIRECT(Lookup!$L24))*(IF($C$6="Aggregate", $F$8/1000, 1))</f>
        <v>-1.5366093659086568</v>
      </c>
      <c r="R30" s="10">
        <f ca="1">DGET(data, "pctile70", INDIRECT(Lookup!$L24))*(IF($C$6="Aggregate", $F$8/1000, 1))</f>
        <v>1.3222770529359189</v>
      </c>
      <c r="S30" s="10">
        <f ca="1">DGET(data, "pctile90", INDIRECT(Lookup!$L24))*(IF($C$6="Aggregate", $F$8/1000, 1))</f>
        <v>5.4500547703295039</v>
      </c>
      <c r="V30" s="39">
        <f ca="1">DGET(data, "pctile05", INDIRECT(Lookup!$L24))*(IF($C$6="Aggregate", $F$8/1000, 1))</f>
        <v>-10.503896206015877</v>
      </c>
      <c r="W30" s="39">
        <f ca="1">DGET(data, "pctile95", INDIRECT(Lookup!$L24))*(IF($C$6="Aggregate", $F$8/1000, 1))</f>
        <v>7.4306770748350646</v>
      </c>
      <c r="X30" s="37">
        <v>0</v>
      </c>
      <c r="Z30" s="41">
        <v>0</v>
      </c>
    </row>
    <row r="31" spans="2:26" ht="42.6" customHeight="1" x14ac:dyDescent="0.25">
      <c r="I31" s="22"/>
      <c r="J31" s="81" t="str">
        <f>IF($C$6="Average Customer", "Reference Energy Use (kWh)", "Reference Energy Use (MWh)")</f>
        <v>Reference Energy Use (MWh)</v>
      </c>
      <c r="K31" s="81" t="str">
        <f>IF($C$6="Average Customer", "Estimated Energy Use w/ DR (kWh)", "Estimated Energy Use w/ DR (MWh)")</f>
        <v>Estimated Energy Use w/ DR (MWh)</v>
      </c>
      <c r="L31" s="81" t="str">
        <f>IF($C$6="Average Customer","Total Load Impact (kWh)", "Total Load Impact (MWh)")</f>
        <v>Total Load Impact (MWh)</v>
      </c>
      <c r="M31" s="87" t="s">
        <v>24</v>
      </c>
      <c r="N31" s="81" t="s">
        <v>35</v>
      </c>
      <c r="O31" s="78" t="s">
        <v>0</v>
      </c>
      <c r="P31" s="79"/>
      <c r="Q31" s="79"/>
      <c r="R31" s="79"/>
      <c r="S31" s="80"/>
    </row>
    <row r="32" spans="2:26" ht="15" x14ac:dyDescent="0.25">
      <c r="I32" s="23"/>
      <c r="J32" s="82"/>
      <c r="K32" s="82"/>
      <c r="L32" s="82"/>
      <c r="M32" s="88"/>
      <c r="N32" s="82"/>
      <c r="O32" s="24" t="s">
        <v>2</v>
      </c>
      <c r="P32" s="24" t="s">
        <v>3</v>
      </c>
      <c r="Q32" s="24" t="s">
        <v>4</v>
      </c>
      <c r="R32" s="24" t="s">
        <v>5</v>
      </c>
      <c r="S32" s="25" t="s">
        <v>6</v>
      </c>
    </row>
    <row r="33" spans="2:19" ht="16.5" x14ac:dyDescent="0.3">
      <c r="I33" s="26" t="s">
        <v>7</v>
      </c>
      <c r="J33" s="33">
        <f ca="1">SUM(J7:J30)</f>
        <v>14643.629931097381</v>
      </c>
      <c r="K33" s="34">
        <f ca="1">SUM(K7:K30)</f>
        <v>14532.40355772194</v>
      </c>
      <c r="L33" s="33">
        <f ca="1">SUM(L7:L30)</f>
        <v>111.22637337544046</v>
      </c>
      <c r="M33" s="35">
        <f ca="1">L33/J33</f>
        <v>7.5955465891171465E-3</v>
      </c>
      <c r="N33" s="36">
        <f ca="1">SUM(Lookup!G16:G39)</f>
        <v>383.43525913212898</v>
      </c>
      <c r="O33" s="34">
        <f ca="1">$L$33+(NORMSINV(0.1)*SQRT(DSUM(data,"var",daycriteria))*(IF($C$6="Aggregate",$F$8/1000,1)))</f>
        <v>66.818828194235294</v>
      </c>
      <c r="P33" s="34">
        <f ca="1">$L$33+(NORMSINV(0.3)*SQRT(DSUM(data,"var",daycriteria))*(IF($C$6="Aggregate",$F$8/1000,1)))</f>
        <v>93.055165842926201</v>
      </c>
      <c r="Q33" s="34">
        <f ca="1">$L$33+(NORMSINV(0.5)*SQRT(DSUM(data,"var",daycriteria))*(IF($C$6="Aggregate",$F$8/1000,1)))</f>
        <v>111.22637337544046</v>
      </c>
      <c r="R33" s="34">
        <f ca="1">$L$33+(NORMSINV(0.7)*SQRT(DSUM(data,"var",daycriteria))*(IF($C$6="Aggregate",$F$8/1000,1)))</f>
        <v>129.3975809079547</v>
      </c>
      <c r="S33" s="34">
        <f ca="1">$L$33+(NORMSINV(0.9)*SQRT(DSUM(data,"var",daycriteria))*(IF($C$6="Aggregate",$F$8/1000,1)))</f>
        <v>155.63391855664563</v>
      </c>
    </row>
    <row r="34" spans="2:19" x14ac:dyDescent="0.2">
      <c r="I34" s="3" t="s">
        <v>25</v>
      </c>
    </row>
    <row r="35" spans="2:19" x14ac:dyDescent="0.2">
      <c r="I35" s="3"/>
    </row>
    <row r="37" spans="2:19" x14ac:dyDescent="0.2">
      <c r="J37" s="27"/>
      <c r="K37" s="27"/>
    </row>
    <row r="40" spans="2:19" x14ac:dyDescent="0.2">
      <c r="B40" s="50"/>
      <c r="C40" s="50"/>
      <c r="D40" s="50"/>
    </row>
    <row r="41" spans="2:19" x14ac:dyDescent="0.2">
      <c r="B41" s="50"/>
      <c r="C41" s="50"/>
      <c r="D41" s="50"/>
    </row>
    <row r="42" spans="2:19" x14ac:dyDescent="0.2">
      <c r="B42" s="61"/>
      <c r="C42" s="62"/>
      <c r="D42" s="50"/>
    </row>
    <row r="43" spans="2:19" x14ac:dyDescent="0.2">
      <c r="B43" s="61"/>
      <c r="C43" s="62"/>
      <c r="D43" s="50"/>
    </row>
    <row r="44" spans="2:19" x14ac:dyDescent="0.2">
      <c r="B44" s="61"/>
      <c r="C44" s="62"/>
      <c r="D44" s="50"/>
    </row>
    <row r="45" spans="2:19" x14ac:dyDescent="0.2">
      <c r="B45" s="61"/>
      <c r="C45" s="62"/>
      <c r="D45" s="50"/>
    </row>
    <row r="46" spans="2:19" x14ac:dyDescent="0.2">
      <c r="B46" s="50"/>
      <c r="C46" s="50"/>
      <c r="D46" s="50"/>
    </row>
    <row r="47" spans="2:19" x14ac:dyDescent="0.2">
      <c r="B47" s="50"/>
      <c r="C47" s="50"/>
      <c r="D47" s="50"/>
    </row>
    <row r="48" spans="2:19" x14ac:dyDescent="0.2">
      <c r="B48" s="50"/>
      <c r="C48" s="50"/>
      <c r="D48" s="50"/>
    </row>
    <row r="49" spans="2:4" x14ac:dyDescent="0.2">
      <c r="B49" s="50"/>
      <c r="C49" s="50"/>
      <c r="D49" s="50"/>
    </row>
  </sheetData>
  <mergeCells count="12">
    <mergeCell ref="O31:S31"/>
    <mergeCell ref="J31:J32"/>
    <mergeCell ref="I5:I6"/>
    <mergeCell ref="J5:J6"/>
    <mergeCell ref="K5:K6"/>
    <mergeCell ref="N5:N6"/>
    <mergeCell ref="M5:M6"/>
    <mergeCell ref="L5:L6"/>
    <mergeCell ref="K31:K32"/>
    <mergeCell ref="L31:L32"/>
    <mergeCell ref="N31:N32"/>
    <mergeCell ref="M31:M32"/>
  </mergeCells>
  <phoneticPr fontId="0" type="noConversion"/>
  <conditionalFormatting sqref="O7:S30">
    <cfRule type="expression" dxfId="6" priority="11" stopIfTrue="1">
      <formula>"IF($M$8=""#VALUE!"")"</formula>
    </cfRule>
  </conditionalFormatting>
  <conditionalFormatting sqref="O7:S30">
    <cfRule type="expression" dxfId="5" priority="7" stopIfTrue="1">
      <formula>ISERROR(O7)</formula>
    </cfRule>
    <cfRule type="expression" dxfId="4" priority="8" stopIfTrue="1">
      <formula>"ISERROR(M8)"</formula>
    </cfRule>
    <cfRule type="expression" priority="10" stopIfTrue="1">
      <formula>"ISERROR"</formula>
    </cfRule>
  </conditionalFormatting>
  <conditionalFormatting sqref="V7:W30">
    <cfRule type="expression" dxfId="3" priority="6" stopIfTrue="1">
      <formula>"IF($M$8=""#VALUE!"")"</formula>
    </cfRule>
  </conditionalFormatting>
  <conditionalFormatting sqref="V7:W30">
    <cfRule type="expression" dxfId="2" priority="3" stopIfTrue="1">
      <formula>ISERROR(V7)</formula>
    </cfRule>
    <cfRule type="expression" dxfId="1" priority="4" stopIfTrue="1">
      <formula>"ISERROR(M8)"</formula>
    </cfRule>
    <cfRule type="expression" priority="5" stopIfTrue="1">
      <formula>"ISERROR"</formula>
    </cfRule>
  </conditionalFormatting>
  <conditionalFormatting sqref="I7:S30">
    <cfRule type="expression" dxfId="0" priority="1">
      <formula>$Z7=1</formula>
    </cfRule>
  </conditionalFormatting>
  <dataValidations count="10">
    <dataValidation type="list" allowBlank="1" showInputMessage="1" showErrorMessage="1" sqref="C11">
      <formula1>daytypelist</formula1>
    </dataValidation>
    <dataValidation type="list" allowBlank="1" showInputMessage="1" showErrorMessage="1" sqref="C7">
      <formula1>"Program Specific, Portfolio Adjusted"</formula1>
    </dataValidation>
    <dataValidation type="list" allowBlank="1" showInputMessage="1" showErrorMessage="1" sqref="C6">
      <formula1>"Average Customer, Aggregate"</formula1>
    </dataValidation>
    <dataValidation type="list" allowBlank="1" showInputMessage="1" showErrorMessage="1" sqref="C8">
      <formula1>customertype</formula1>
    </dataValidation>
    <dataValidation type="list" allowBlank="1" showInputMessage="1" showErrorMessage="1" sqref="C43">
      <formula1>typelist</formula1>
    </dataValidation>
    <dataValidation type="list" allowBlank="1" showInputMessage="1" showErrorMessage="1" sqref="C10">
      <formula1>yearlist</formula1>
    </dataValidation>
    <dataValidation type="list" allowBlank="1" showInputMessage="1" showErrorMessage="1" sqref="C42">
      <formula1>"Average Customer, Aggregate"</formula1>
    </dataValidation>
    <dataValidation type="list" allowBlank="1" showInputMessage="1" showErrorMessage="1" sqref="C45">
      <formula1>days</formula1>
    </dataValidation>
    <dataValidation type="list" allowBlank="1" showInputMessage="1" showErrorMessage="1" sqref="C44">
      <formula1>size</formula1>
    </dataValidation>
    <dataValidation type="list" allowBlank="1" showInputMessage="1" showErrorMessage="1" sqref="C9">
      <formula1>"1-in-2, 1-in-10"</formula1>
    </dataValidation>
  </dataValidations>
  <pageMargins left="0.7" right="0.7" top="0.75" bottom="0.75" header="0.3" footer="0.3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G71"/>
  <sheetViews>
    <sheetView workbookViewId="0">
      <selection activeCell="D12" sqref="D12"/>
    </sheetView>
  </sheetViews>
  <sheetFormatPr defaultColWidth="9.140625" defaultRowHeight="15" x14ac:dyDescent="0.25"/>
  <cols>
    <col min="1" max="1" width="21.5703125" style="32" bestFit="1" customWidth="1"/>
    <col min="2" max="4" width="21.5703125" style="32" customWidth="1"/>
    <col min="5" max="5" width="9.140625" style="32" customWidth="1"/>
    <col min="6" max="6" width="7.140625" style="1" bestFit="1" customWidth="1"/>
    <col min="7" max="7" width="22" style="1" bestFit="1" customWidth="1"/>
    <col min="8" max="8" width="8.85546875" customWidth="1"/>
    <col min="9" max="9" width="43.28515625" style="1" bestFit="1" customWidth="1"/>
    <col min="10" max="10" width="49.42578125" style="1" customWidth="1"/>
    <col min="11" max="11" width="9.140625" style="1"/>
    <col min="12" max="12" width="7.28515625" style="1" bestFit="1" customWidth="1"/>
    <col min="13" max="13" width="3.28515625" style="1" bestFit="1" customWidth="1"/>
    <col min="14" max="14" width="14.5703125" style="1" bestFit="1" customWidth="1"/>
    <col min="15" max="15" width="9.140625" style="1"/>
    <col min="16" max="16" width="13.85546875" style="1" bestFit="1" customWidth="1"/>
    <col min="17" max="17" width="9.140625" style="1"/>
    <col min="18" max="18" width="23.7109375" style="1" customWidth="1"/>
    <col min="19" max="19" width="9.140625" style="1"/>
    <col min="20" max="20" width="18.42578125" style="1" customWidth="1"/>
    <col min="21" max="27" width="9.140625" style="1"/>
    <col min="28" max="29" width="11" style="46" customWidth="1"/>
    <col min="30" max="16384" width="9.140625" style="1"/>
  </cols>
  <sheetData>
    <row r="1" spans="1:33" s="30" customFormat="1" ht="29.25" x14ac:dyDescent="0.25">
      <c r="A1"/>
      <c r="B1"/>
      <c r="C1"/>
      <c r="D1"/>
      <c r="E1"/>
      <c r="F1" s="31"/>
      <c r="G1" s="30" t="s">
        <v>19</v>
      </c>
      <c r="J1" s="30" t="s">
        <v>20</v>
      </c>
      <c r="K1" s="30">
        <v>1</v>
      </c>
      <c r="L1" s="30" t="str">
        <f t="shared" ref="L1:L9" si="0">CONCATENATE(J1,K1)</f>
        <v>criteria1</v>
      </c>
      <c r="N1" s="31"/>
      <c r="O1" s="31" t="s">
        <v>26</v>
      </c>
      <c r="P1" s="31" t="s">
        <v>27</v>
      </c>
      <c r="R1" s="30" t="s">
        <v>60</v>
      </c>
      <c r="T1" s="30" t="s">
        <v>61</v>
      </c>
      <c r="V1" s="30" t="s">
        <v>62</v>
      </c>
      <c r="X1" s="30" t="s">
        <v>63</v>
      </c>
      <c r="Z1" s="30" t="s">
        <v>65</v>
      </c>
      <c r="AB1" s="44"/>
      <c r="AC1" s="44"/>
      <c r="AG1" s="30" t="s">
        <v>32</v>
      </c>
    </row>
    <row r="2" spans="1:33" x14ac:dyDescent="0.25">
      <c r="A2" s="40" t="s">
        <v>39</v>
      </c>
      <c r="B2" s="40" t="s">
        <v>68</v>
      </c>
      <c r="C2" s="40" t="s">
        <v>42</v>
      </c>
      <c r="D2" s="32" t="s">
        <v>46</v>
      </c>
      <c r="E2" s="32" t="s">
        <v>16</v>
      </c>
      <c r="F2"/>
      <c r="G2" s="1" t="s">
        <v>17</v>
      </c>
      <c r="H2" s="3"/>
      <c r="I2" s="6"/>
      <c r="J2" s="1" t="s">
        <v>20</v>
      </c>
      <c r="K2" s="1">
        <v>2</v>
      </c>
      <c r="L2" s="1" t="str">
        <f t="shared" si="0"/>
        <v>criteria2</v>
      </c>
      <c r="N2" s="4"/>
      <c r="O2" s="5">
        <v>0.54166666666666663</v>
      </c>
      <c r="P2" s="5">
        <v>0.75</v>
      </c>
      <c r="R2" s="20" t="s">
        <v>41</v>
      </c>
      <c r="T2" s="20" t="s">
        <v>44</v>
      </c>
      <c r="V2" s="1">
        <v>2013</v>
      </c>
      <c r="W2" s="20"/>
      <c r="X2" s="20" t="s">
        <v>47</v>
      </c>
      <c r="Z2" s="43" t="s">
        <v>69</v>
      </c>
      <c r="AA2" s="6"/>
      <c r="AB2" s="45"/>
      <c r="AC2" s="45"/>
    </row>
    <row r="3" spans="1:33" x14ac:dyDescent="0.25">
      <c r="A3" s="32" t="str">
        <f>'Inputs-Results'!$C$7</f>
        <v>Program Specific</v>
      </c>
      <c r="B3" s="32" t="str">
        <f>'Inputs-Results'!$C$8</f>
        <v>All Customers</v>
      </c>
      <c r="C3" s="32" t="str">
        <f>'Inputs-Results'!$C$9</f>
        <v>1-in-10</v>
      </c>
      <c r="D3" s="59" t="str">
        <f>'Inputs-Results'!$C$11</f>
        <v>September Monthly Peak</v>
      </c>
      <c r="E3" s="32">
        <v>1</v>
      </c>
      <c r="F3"/>
      <c r="G3" s="1" t="s">
        <v>18</v>
      </c>
      <c r="H3" s="3"/>
      <c r="I3" s="6"/>
      <c r="J3" s="1" t="s">
        <v>20</v>
      </c>
      <c r="K3" s="1">
        <v>3</v>
      </c>
      <c r="L3" s="1" t="str">
        <f t="shared" si="0"/>
        <v>criteria3</v>
      </c>
      <c r="M3" s="32"/>
      <c r="N3" s="4"/>
      <c r="O3" s="5">
        <v>0.54166666666666663</v>
      </c>
      <c r="P3" s="5">
        <v>0.75</v>
      </c>
      <c r="R3" s="43" t="s">
        <v>40</v>
      </c>
      <c r="T3" s="43" t="s">
        <v>43</v>
      </c>
      <c r="V3" s="1">
        <v>2014</v>
      </c>
      <c r="W3" s="20"/>
      <c r="X3" s="20" t="s">
        <v>48</v>
      </c>
      <c r="Y3" s="6"/>
      <c r="Z3" s="43" t="s">
        <v>72</v>
      </c>
      <c r="AA3" s="6"/>
      <c r="AB3" s="45"/>
      <c r="AC3" s="45"/>
    </row>
    <row r="4" spans="1:33" x14ac:dyDescent="0.25">
      <c r="A4" s="40" t="s">
        <v>39</v>
      </c>
      <c r="B4" s="40" t="s">
        <v>68</v>
      </c>
      <c r="C4" s="40" t="s">
        <v>42</v>
      </c>
      <c r="D4" s="32" t="s">
        <v>46</v>
      </c>
      <c r="E4" s="32" t="s">
        <v>16</v>
      </c>
      <c r="F4"/>
      <c r="H4" s="3"/>
      <c r="I4" s="6"/>
      <c r="J4" s="1" t="s">
        <v>20</v>
      </c>
      <c r="K4" s="1">
        <v>4</v>
      </c>
      <c r="L4" s="1" t="str">
        <f t="shared" si="0"/>
        <v>criteria4</v>
      </c>
      <c r="N4" s="4"/>
      <c r="O4" s="5">
        <v>0.54166666666666663</v>
      </c>
      <c r="P4" s="5">
        <v>0.75</v>
      </c>
      <c r="R4" s="43"/>
      <c r="T4" s="43"/>
      <c r="V4" s="20">
        <v>2015</v>
      </c>
      <c r="W4" s="20"/>
      <c r="X4" s="20" t="s">
        <v>49</v>
      </c>
      <c r="Y4" s="6"/>
      <c r="Z4" s="43" t="s">
        <v>70</v>
      </c>
      <c r="AA4" s="6"/>
      <c r="AB4" s="45"/>
      <c r="AC4" s="45"/>
    </row>
    <row r="5" spans="1:33" x14ac:dyDescent="0.25">
      <c r="A5" s="32" t="str">
        <f>'Inputs-Results'!$C$7</f>
        <v>Program Specific</v>
      </c>
      <c r="B5" s="32" t="str">
        <f>'Inputs-Results'!$C$8</f>
        <v>All Customers</v>
      </c>
      <c r="C5" s="32" t="str">
        <f>'Inputs-Results'!$C$9</f>
        <v>1-in-10</v>
      </c>
      <c r="D5" s="59" t="str">
        <f>'Inputs-Results'!$C$11</f>
        <v>September Monthly Peak</v>
      </c>
      <c r="E5" s="32">
        <v>2</v>
      </c>
      <c r="F5"/>
      <c r="H5" s="3"/>
      <c r="I5" s="6"/>
      <c r="J5" s="1" t="s">
        <v>20</v>
      </c>
      <c r="K5" s="1">
        <v>5</v>
      </c>
      <c r="L5" s="1" t="str">
        <f t="shared" si="0"/>
        <v>criteria5</v>
      </c>
      <c r="N5" s="4"/>
      <c r="O5" s="5">
        <v>0.54166666666666663</v>
      </c>
      <c r="P5" s="5">
        <v>0.75</v>
      </c>
      <c r="R5" s="43"/>
      <c r="T5" s="43"/>
      <c r="V5" s="20">
        <v>2016</v>
      </c>
      <c r="W5" s="20"/>
      <c r="X5" s="20" t="s">
        <v>50</v>
      </c>
      <c r="Y5" s="6"/>
      <c r="Z5" s="43" t="s">
        <v>71</v>
      </c>
      <c r="AB5" s="45"/>
      <c r="AC5" s="45"/>
    </row>
    <row r="6" spans="1:33" x14ac:dyDescent="0.25">
      <c r="A6" s="40" t="s">
        <v>39</v>
      </c>
      <c r="B6" s="40" t="s">
        <v>68</v>
      </c>
      <c r="C6" s="40" t="s">
        <v>42</v>
      </c>
      <c r="D6" s="32" t="s">
        <v>46</v>
      </c>
      <c r="E6" s="32" t="s">
        <v>16</v>
      </c>
      <c r="F6"/>
      <c r="H6" s="3"/>
      <c r="I6" s="6"/>
      <c r="J6" s="1" t="s">
        <v>20</v>
      </c>
      <c r="K6" s="1">
        <v>6</v>
      </c>
      <c r="L6" s="1" t="str">
        <f t="shared" si="0"/>
        <v>criteria6</v>
      </c>
      <c r="N6" s="4"/>
      <c r="O6" s="5">
        <v>0.54166666666666663</v>
      </c>
      <c r="P6" s="5">
        <v>0.75</v>
      </c>
      <c r="R6" s="43"/>
      <c r="T6" s="43"/>
      <c r="V6" s="20">
        <v>2017</v>
      </c>
      <c r="W6" s="20"/>
      <c r="X6" s="20" t="s">
        <v>51</v>
      </c>
      <c r="Y6" s="6"/>
      <c r="AB6" s="45"/>
      <c r="AC6" s="45"/>
    </row>
    <row r="7" spans="1:33" x14ac:dyDescent="0.25">
      <c r="A7" s="32" t="str">
        <f>'Inputs-Results'!$C$7</f>
        <v>Program Specific</v>
      </c>
      <c r="B7" s="32" t="str">
        <f>'Inputs-Results'!$C$8</f>
        <v>All Customers</v>
      </c>
      <c r="C7" s="32" t="str">
        <f>'Inputs-Results'!$C$9</f>
        <v>1-in-10</v>
      </c>
      <c r="D7" s="59" t="str">
        <f>'Inputs-Results'!$C$11</f>
        <v>September Monthly Peak</v>
      </c>
      <c r="E7" s="32">
        <v>3</v>
      </c>
      <c r="F7"/>
      <c r="H7" s="3"/>
      <c r="I7" s="6"/>
      <c r="J7" s="1" t="s">
        <v>20</v>
      </c>
      <c r="K7" s="1">
        <v>7</v>
      </c>
      <c r="L7" s="1" t="str">
        <f t="shared" si="0"/>
        <v>criteria7</v>
      </c>
      <c r="N7" s="4"/>
      <c r="O7" s="5">
        <v>0.54166666666666663</v>
      </c>
      <c r="P7" s="5">
        <v>0.75</v>
      </c>
      <c r="R7" s="43"/>
      <c r="T7" s="43"/>
      <c r="V7" s="20">
        <v>2018</v>
      </c>
      <c r="W7" s="20"/>
      <c r="X7" s="20" t="s">
        <v>52</v>
      </c>
      <c r="Y7" s="6"/>
      <c r="AB7" s="45"/>
      <c r="AC7" s="45"/>
    </row>
    <row r="8" spans="1:33" x14ac:dyDescent="0.25">
      <c r="A8" s="40" t="s">
        <v>39</v>
      </c>
      <c r="B8" s="40" t="s">
        <v>68</v>
      </c>
      <c r="C8" s="40" t="s">
        <v>42</v>
      </c>
      <c r="D8" s="32" t="s">
        <v>46</v>
      </c>
      <c r="E8" s="32" t="s">
        <v>16</v>
      </c>
      <c r="F8"/>
      <c r="H8" s="1"/>
      <c r="I8" s="6"/>
      <c r="J8" s="1" t="s">
        <v>20</v>
      </c>
      <c r="K8" s="1">
        <v>8</v>
      </c>
      <c r="L8" s="1" t="str">
        <f t="shared" si="0"/>
        <v>criteria8</v>
      </c>
      <c r="N8" s="4"/>
      <c r="O8" s="5"/>
      <c r="P8" s="5"/>
      <c r="R8" s="43"/>
      <c r="T8" s="43"/>
      <c r="V8" s="20">
        <v>2019</v>
      </c>
      <c r="W8" s="20"/>
      <c r="X8" s="20" t="s">
        <v>53</v>
      </c>
      <c r="Y8" s="6"/>
      <c r="AB8" s="45"/>
      <c r="AC8" s="45"/>
    </row>
    <row r="9" spans="1:33" x14ac:dyDescent="0.25">
      <c r="A9" s="32" t="str">
        <f>'Inputs-Results'!$C$7</f>
        <v>Program Specific</v>
      </c>
      <c r="B9" s="32" t="str">
        <f>'Inputs-Results'!$C$8</f>
        <v>All Customers</v>
      </c>
      <c r="C9" s="32" t="str">
        <f>'Inputs-Results'!$C$9</f>
        <v>1-in-10</v>
      </c>
      <c r="D9" s="59" t="str">
        <f>'Inputs-Results'!$C$11</f>
        <v>September Monthly Peak</v>
      </c>
      <c r="E9" s="32">
        <v>4</v>
      </c>
      <c r="F9"/>
      <c r="G9" s="3"/>
      <c r="H9" s="3"/>
      <c r="I9" s="6"/>
      <c r="J9" s="1" t="s">
        <v>20</v>
      </c>
      <c r="K9" s="1">
        <v>9</v>
      </c>
      <c r="L9" s="1" t="str">
        <f t="shared" si="0"/>
        <v>criteria9</v>
      </c>
      <c r="N9" s="4"/>
      <c r="R9" s="43"/>
      <c r="T9" s="43"/>
      <c r="V9" s="20">
        <v>2020</v>
      </c>
      <c r="W9" s="20"/>
      <c r="X9" s="20" t="s">
        <v>54</v>
      </c>
      <c r="Y9" s="6"/>
      <c r="AB9" s="45"/>
      <c r="AC9" s="45"/>
    </row>
    <row r="10" spans="1:33" x14ac:dyDescent="0.25">
      <c r="A10" s="40" t="s">
        <v>39</v>
      </c>
      <c r="B10" s="40" t="s">
        <v>68</v>
      </c>
      <c r="C10" s="40" t="s">
        <v>42</v>
      </c>
      <c r="D10" s="32" t="s">
        <v>46</v>
      </c>
      <c r="E10" s="32" t="s">
        <v>16</v>
      </c>
      <c r="F10"/>
      <c r="H10" s="1"/>
      <c r="J10" s="1" t="s">
        <v>20</v>
      </c>
      <c r="K10" s="1">
        <v>10</v>
      </c>
      <c r="L10" s="1" t="str">
        <f t="shared" ref="L10:L24" si="1">CONCATENATE(J10,K10)</f>
        <v>criteria10</v>
      </c>
      <c r="N10" s="4"/>
      <c r="O10" s="5"/>
      <c r="P10" s="5"/>
      <c r="R10" s="43"/>
      <c r="T10" s="43"/>
      <c r="V10" s="20">
        <v>2021</v>
      </c>
      <c r="W10" s="20"/>
      <c r="X10" s="20" t="s">
        <v>56</v>
      </c>
      <c r="Y10" s="6"/>
      <c r="AC10" s="45"/>
    </row>
    <row r="11" spans="1:33" x14ac:dyDescent="0.25">
      <c r="A11" s="32" t="str">
        <f>'Inputs-Results'!$C$7</f>
        <v>Program Specific</v>
      </c>
      <c r="B11" s="32" t="str">
        <f>'Inputs-Results'!$C$8</f>
        <v>All Customers</v>
      </c>
      <c r="C11" s="32" t="str">
        <f>'Inputs-Results'!$C$9</f>
        <v>1-in-10</v>
      </c>
      <c r="D11" s="59" t="str">
        <f>'Inputs-Results'!$C$11</f>
        <v>September Monthly Peak</v>
      </c>
      <c r="E11" s="32">
        <v>5</v>
      </c>
      <c r="F11"/>
      <c r="H11" s="1"/>
      <c r="J11" s="1" t="s">
        <v>20</v>
      </c>
      <c r="K11" s="1">
        <v>11</v>
      </c>
      <c r="L11" s="1" t="str">
        <f t="shared" si="1"/>
        <v>criteria11</v>
      </c>
      <c r="N11" s="4"/>
      <c r="O11" s="3"/>
      <c r="P11" s="5"/>
      <c r="R11" s="43"/>
      <c r="T11" s="43"/>
      <c r="V11" s="20">
        <v>2022</v>
      </c>
      <c r="W11" s="20"/>
      <c r="X11" s="20" t="s">
        <v>57</v>
      </c>
      <c r="Y11" s="6"/>
    </row>
    <row r="12" spans="1:33" x14ac:dyDescent="0.25">
      <c r="A12" s="40" t="s">
        <v>39</v>
      </c>
      <c r="B12" s="40" t="s">
        <v>68</v>
      </c>
      <c r="C12" s="40" t="s">
        <v>42</v>
      </c>
      <c r="D12" s="32" t="s">
        <v>46</v>
      </c>
      <c r="E12" s="32" t="s">
        <v>16</v>
      </c>
      <c r="F12"/>
      <c r="J12" s="1" t="s">
        <v>20</v>
      </c>
      <c r="K12" s="1">
        <v>12</v>
      </c>
      <c r="L12" s="1" t="str">
        <f t="shared" si="1"/>
        <v>criteria12</v>
      </c>
      <c r="N12" s="4"/>
      <c r="O12" s="7"/>
      <c r="R12" s="43"/>
      <c r="T12" s="43"/>
      <c r="V12" s="20">
        <v>2023</v>
      </c>
      <c r="W12" s="20"/>
      <c r="X12" s="20" t="s">
        <v>58</v>
      </c>
      <c r="Y12" s="6"/>
    </row>
    <row r="13" spans="1:33" x14ac:dyDescent="0.25">
      <c r="A13" s="32" t="str">
        <f>'Inputs-Results'!$C$7</f>
        <v>Program Specific</v>
      </c>
      <c r="B13" s="32" t="str">
        <f>'Inputs-Results'!$C$8</f>
        <v>All Customers</v>
      </c>
      <c r="C13" s="32" t="str">
        <f>'Inputs-Results'!$C$9</f>
        <v>1-in-10</v>
      </c>
      <c r="D13" s="59" t="str">
        <f>'Inputs-Results'!$C$11</f>
        <v>September Monthly Peak</v>
      </c>
      <c r="E13" s="32">
        <v>6</v>
      </c>
      <c r="F13"/>
      <c r="H13" s="1"/>
      <c r="J13" s="1" t="s">
        <v>20</v>
      </c>
      <c r="K13" s="1">
        <v>13</v>
      </c>
      <c r="L13" s="1" t="str">
        <f t="shared" si="1"/>
        <v>criteria13</v>
      </c>
      <c r="N13" s="4"/>
      <c r="O13" s="7"/>
      <c r="R13" s="43"/>
      <c r="T13" s="43"/>
      <c r="W13" s="20"/>
      <c r="X13" s="20" t="s">
        <v>59</v>
      </c>
      <c r="Y13" s="6"/>
    </row>
    <row r="14" spans="1:33" x14ac:dyDescent="0.25">
      <c r="A14" s="40" t="s">
        <v>39</v>
      </c>
      <c r="B14" s="40" t="s">
        <v>68</v>
      </c>
      <c r="C14" s="40" t="s">
        <v>42</v>
      </c>
      <c r="D14" s="32" t="s">
        <v>46</v>
      </c>
      <c r="E14" s="32" t="s">
        <v>16</v>
      </c>
      <c r="F14"/>
      <c r="H14" s="1"/>
      <c r="J14" s="1" t="s">
        <v>20</v>
      </c>
      <c r="K14" s="1">
        <v>14</v>
      </c>
      <c r="L14" s="1" t="str">
        <f t="shared" si="1"/>
        <v>criteria14</v>
      </c>
      <c r="N14" s="4"/>
      <c r="O14" s="7"/>
      <c r="R14" s="43"/>
      <c r="T14" s="43"/>
      <c r="W14" s="20"/>
      <c r="X14" s="20" t="s">
        <v>55</v>
      </c>
      <c r="Y14" s="6"/>
    </row>
    <row r="15" spans="1:33" x14ac:dyDescent="0.25">
      <c r="A15" s="32" t="str">
        <f>'Inputs-Results'!$C$7</f>
        <v>Program Specific</v>
      </c>
      <c r="B15" s="32" t="str">
        <f>'Inputs-Results'!$C$8</f>
        <v>All Customers</v>
      </c>
      <c r="C15" s="32" t="str">
        <f>'Inputs-Results'!$C$9</f>
        <v>1-in-10</v>
      </c>
      <c r="D15" s="59" t="str">
        <f>'Inputs-Results'!$C$11</f>
        <v>September Monthly Peak</v>
      </c>
      <c r="E15" s="32">
        <v>7</v>
      </c>
      <c r="F15"/>
      <c r="G15" s="1" t="s">
        <v>21</v>
      </c>
      <c r="H15" s="1"/>
      <c r="J15" s="1" t="s">
        <v>20</v>
      </c>
      <c r="K15" s="1">
        <v>15</v>
      </c>
      <c r="L15" s="1" t="str">
        <f t="shared" si="1"/>
        <v>criteria15</v>
      </c>
      <c r="N15" s="4"/>
      <c r="O15" s="7"/>
      <c r="P15" s="6"/>
      <c r="R15" s="43"/>
      <c r="T15" s="43"/>
      <c r="W15" s="20"/>
      <c r="Y15" s="6"/>
    </row>
    <row r="16" spans="1:33" x14ac:dyDescent="0.25">
      <c r="A16" s="40" t="s">
        <v>39</v>
      </c>
      <c r="B16" s="40" t="s">
        <v>68</v>
      </c>
      <c r="C16" s="40" t="s">
        <v>42</v>
      </c>
      <c r="D16" s="32" t="s">
        <v>46</v>
      </c>
      <c r="E16" s="32" t="s">
        <v>16</v>
      </c>
      <c r="F16">
        <v>1</v>
      </c>
      <c r="G16" s="2">
        <f ca="1">MAX(0,'Inputs-Results'!N7-65)</f>
        <v>13.975809571153803</v>
      </c>
      <c r="H16" s="1"/>
      <c r="J16" s="1" t="s">
        <v>20</v>
      </c>
      <c r="K16" s="1">
        <v>16</v>
      </c>
      <c r="L16" s="1" t="str">
        <f t="shared" si="1"/>
        <v>criteria16</v>
      </c>
      <c r="N16" s="4"/>
      <c r="O16" s="7"/>
      <c r="P16" s="6"/>
      <c r="R16" s="20"/>
      <c r="T16" s="43"/>
      <c r="W16" s="20"/>
    </row>
    <row r="17" spans="1:23" x14ac:dyDescent="0.25">
      <c r="A17" s="32" t="str">
        <f>'Inputs-Results'!$C$7</f>
        <v>Program Specific</v>
      </c>
      <c r="B17" s="32" t="str">
        <f>'Inputs-Results'!$C$8</f>
        <v>All Customers</v>
      </c>
      <c r="C17" s="32" t="str">
        <f>'Inputs-Results'!$C$9</f>
        <v>1-in-10</v>
      </c>
      <c r="D17" s="59" t="str">
        <f>'Inputs-Results'!$C$11</f>
        <v>September Monthly Peak</v>
      </c>
      <c r="E17" s="32">
        <v>8</v>
      </c>
      <c r="F17">
        <v>2</v>
      </c>
      <c r="G17" s="2">
        <f ca="1">MAX(0,'Inputs-Results'!N8-65)</f>
        <v>12.829132480702697</v>
      </c>
      <c r="H17" s="1"/>
      <c r="J17" s="1" t="s">
        <v>20</v>
      </c>
      <c r="K17" s="1">
        <v>17</v>
      </c>
      <c r="L17" s="1" t="str">
        <f t="shared" si="1"/>
        <v>criteria17</v>
      </c>
      <c r="N17" s="4"/>
      <c r="O17" s="7"/>
      <c r="P17" s="6"/>
      <c r="R17" s="20"/>
      <c r="T17" s="43"/>
      <c r="W17" s="20"/>
    </row>
    <row r="18" spans="1:23" x14ac:dyDescent="0.25">
      <c r="A18" s="40" t="s">
        <v>39</v>
      </c>
      <c r="B18" s="40" t="s">
        <v>68</v>
      </c>
      <c r="C18" s="40" t="s">
        <v>42</v>
      </c>
      <c r="D18" s="32" t="s">
        <v>46</v>
      </c>
      <c r="E18" s="32" t="s">
        <v>16</v>
      </c>
      <c r="F18">
        <v>3</v>
      </c>
      <c r="G18" s="2">
        <f ca="1">MAX(0,'Inputs-Results'!N9-65)</f>
        <v>11.977846541872694</v>
      </c>
      <c r="H18" s="1"/>
      <c r="J18" s="1" t="s">
        <v>20</v>
      </c>
      <c r="K18" s="1">
        <v>18</v>
      </c>
      <c r="L18" s="1" t="str">
        <f t="shared" si="1"/>
        <v>criteria18</v>
      </c>
      <c r="N18" s="4"/>
      <c r="O18" s="7"/>
      <c r="P18" s="6"/>
      <c r="R18" s="20"/>
      <c r="T18" s="20"/>
      <c r="W18" s="20"/>
    </row>
    <row r="19" spans="1:23" x14ac:dyDescent="0.25">
      <c r="A19" s="32" t="str">
        <f>'Inputs-Results'!$C$7</f>
        <v>Program Specific</v>
      </c>
      <c r="B19" s="32" t="str">
        <f>'Inputs-Results'!$C$8</f>
        <v>All Customers</v>
      </c>
      <c r="C19" s="32" t="str">
        <f>'Inputs-Results'!$C$9</f>
        <v>1-in-10</v>
      </c>
      <c r="D19" s="59" t="str">
        <f>'Inputs-Results'!$C$11</f>
        <v>September Monthly Peak</v>
      </c>
      <c r="E19" s="32">
        <v>9</v>
      </c>
      <c r="F19">
        <v>4</v>
      </c>
      <c r="G19" s="2">
        <f ca="1">MAX(0,'Inputs-Results'!N10-65)</f>
        <v>10.891746393296998</v>
      </c>
      <c r="H19" s="1"/>
      <c r="J19" s="1" t="s">
        <v>20</v>
      </c>
      <c r="K19" s="1">
        <v>19</v>
      </c>
      <c r="L19" s="1" t="str">
        <f t="shared" si="1"/>
        <v>criteria19</v>
      </c>
      <c r="N19" s="4"/>
      <c r="O19" s="7"/>
      <c r="P19" s="6"/>
      <c r="R19" s="20"/>
      <c r="T19" s="20"/>
      <c r="W19" s="20"/>
    </row>
    <row r="20" spans="1:23" x14ac:dyDescent="0.25">
      <c r="A20" s="40" t="s">
        <v>39</v>
      </c>
      <c r="B20" s="40" t="s">
        <v>68</v>
      </c>
      <c r="C20" s="40" t="s">
        <v>42</v>
      </c>
      <c r="D20" s="32" t="s">
        <v>46</v>
      </c>
      <c r="E20" s="32" t="s">
        <v>16</v>
      </c>
      <c r="F20">
        <v>5</v>
      </c>
      <c r="G20" s="2">
        <f ca="1">MAX(0,'Inputs-Results'!N11-65)</f>
        <v>10.195592311236894</v>
      </c>
      <c r="H20" s="1"/>
      <c r="J20" s="1" t="s">
        <v>20</v>
      </c>
      <c r="K20" s="1">
        <v>20</v>
      </c>
      <c r="L20" s="1" t="str">
        <f t="shared" si="1"/>
        <v>criteria20</v>
      </c>
      <c r="N20" s="4"/>
      <c r="O20" s="7"/>
      <c r="P20" s="6"/>
      <c r="R20" s="20"/>
      <c r="T20" s="20"/>
      <c r="W20" s="20"/>
    </row>
    <row r="21" spans="1:23" x14ac:dyDescent="0.25">
      <c r="A21" s="32" t="str">
        <f>'Inputs-Results'!$C$7</f>
        <v>Program Specific</v>
      </c>
      <c r="B21" s="32" t="str">
        <f>'Inputs-Results'!$C$8</f>
        <v>All Customers</v>
      </c>
      <c r="C21" s="32" t="str">
        <f>'Inputs-Results'!$C$9</f>
        <v>1-in-10</v>
      </c>
      <c r="D21" s="59" t="str">
        <f>'Inputs-Results'!$C$11</f>
        <v>September Monthly Peak</v>
      </c>
      <c r="E21" s="32">
        <v>10</v>
      </c>
      <c r="F21">
        <v>6</v>
      </c>
      <c r="G21" s="2">
        <f ca="1">MAX(0,'Inputs-Results'!N12-65)</f>
        <v>9.688333975200706</v>
      </c>
      <c r="H21" s="1"/>
      <c r="J21" s="1" t="s">
        <v>20</v>
      </c>
      <c r="K21" s="1">
        <v>21</v>
      </c>
      <c r="L21" s="1" t="str">
        <f t="shared" si="1"/>
        <v>criteria21</v>
      </c>
      <c r="O21" s="7"/>
      <c r="P21" s="6"/>
      <c r="T21" s="20"/>
      <c r="W21" s="20"/>
    </row>
    <row r="22" spans="1:23" x14ac:dyDescent="0.25">
      <c r="A22" s="40" t="s">
        <v>39</v>
      </c>
      <c r="B22" s="40" t="s">
        <v>68</v>
      </c>
      <c r="C22" s="40" t="s">
        <v>42</v>
      </c>
      <c r="D22" s="32" t="s">
        <v>46</v>
      </c>
      <c r="E22" s="32" t="s">
        <v>16</v>
      </c>
      <c r="F22">
        <v>7</v>
      </c>
      <c r="G22" s="2">
        <f ca="1">MAX(0,'Inputs-Results'!N13-65)</f>
        <v>9.3729078382361024</v>
      </c>
      <c r="H22" s="1"/>
      <c r="J22" s="1" t="s">
        <v>20</v>
      </c>
      <c r="K22" s="1">
        <v>22</v>
      </c>
      <c r="L22" s="1" t="str">
        <f t="shared" si="1"/>
        <v>criteria22</v>
      </c>
      <c r="O22" s="7"/>
      <c r="P22" s="6"/>
      <c r="R22" s="20"/>
      <c r="T22" s="20"/>
      <c r="W22" s="20"/>
    </row>
    <row r="23" spans="1:23" x14ac:dyDescent="0.25">
      <c r="A23" s="32" t="str">
        <f>'Inputs-Results'!$C$7</f>
        <v>Program Specific</v>
      </c>
      <c r="B23" s="32" t="str">
        <f>'Inputs-Results'!$C$8</f>
        <v>All Customers</v>
      </c>
      <c r="C23" s="32" t="str">
        <f>'Inputs-Results'!$C$9</f>
        <v>1-in-10</v>
      </c>
      <c r="D23" s="59" t="str">
        <f>'Inputs-Results'!$C$11</f>
        <v>September Monthly Peak</v>
      </c>
      <c r="E23" s="32">
        <v>11</v>
      </c>
      <c r="F23">
        <v>8</v>
      </c>
      <c r="G23" s="2">
        <f ca="1">MAX(0,'Inputs-Results'!N14-65)</f>
        <v>10.922949415056095</v>
      </c>
      <c r="H23" s="1"/>
      <c r="J23" s="1" t="s">
        <v>20</v>
      </c>
      <c r="K23" s="1">
        <v>23</v>
      </c>
      <c r="L23" s="1" t="str">
        <f t="shared" si="1"/>
        <v>criteria23</v>
      </c>
      <c r="O23" s="7"/>
      <c r="P23" s="6"/>
      <c r="R23" s="20"/>
      <c r="T23" s="20"/>
      <c r="W23" s="20"/>
    </row>
    <row r="24" spans="1:23" x14ac:dyDescent="0.25">
      <c r="A24" s="40" t="s">
        <v>39</v>
      </c>
      <c r="B24" s="40" t="s">
        <v>68</v>
      </c>
      <c r="C24" s="40" t="s">
        <v>42</v>
      </c>
      <c r="D24" s="32" t="s">
        <v>46</v>
      </c>
      <c r="E24" s="32" t="s">
        <v>16</v>
      </c>
      <c r="F24">
        <v>9</v>
      </c>
      <c r="G24" s="2">
        <f ca="1">MAX(0,'Inputs-Results'!N15-65)</f>
        <v>14.844622209809998</v>
      </c>
      <c r="H24" s="1"/>
      <c r="J24" s="1" t="s">
        <v>20</v>
      </c>
      <c r="K24" s="1">
        <v>24</v>
      </c>
      <c r="L24" s="1" t="str">
        <f t="shared" si="1"/>
        <v>criteria24</v>
      </c>
      <c r="O24" s="7"/>
      <c r="P24" s="6" t="s">
        <v>9</v>
      </c>
      <c r="R24" s="20"/>
      <c r="T24" s="20"/>
      <c r="W24" s="20"/>
    </row>
    <row r="25" spans="1:23" x14ac:dyDescent="0.25">
      <c r="A25" s="32" t="str">
        <f>'Inputs-Results'!$C$7</f>
        <v>Program Specific</v>
      </c>
      <c r="B25" s="32" t="str">
        <f>'Inputs-Results'!$C$8</f>
        <v>All Customers</v>
      </c>
      <c r="C25" s="32" t="str">
        <f>'Inputs-Results'!$C$9</f>
        <v>1-in-10</v>
      </c>
      <c r="D25" s="59" t="str">
        <f>'Inputs-Results'!$C$11</f>
        <v>September Monthly Peak</v>
      </c>
      <c r="E25" s="32">
        <v>12</v>
      </c>
      <c r="F25">
        <v>10</v>
      </c>
      <c r="G25" s="2">
        <f ca="1">MAX(0,'Inputs-Results'!N16-65)</f>
        <v>18.225179508861501</v>
      </c>
      <c r="H25" s="1"/>
      <c r="P25" s="1" t="s">
        <v>60</v>
      </c>
      <c r="T25" s="20"/>
      <c r="W25" s="20"/>
    </row>
    <row r="26" spans="1:23" x14ac:dyDescent="0.25">
      <c r="A26" s="40" t="s">
        <v>39</v>
      </c>
      <c r="B26" s="40" t="s">
        <v>68</v>
      </c>
      <c r="C26" s="40" t="s">
        <v>42</v>
      </c>
      <c r="D26" s="32" t="s">
        <v>46</v>
      </c>
      <c r="E26" s="32" t="s">
        <v>16</v>
      </c>
      <c r="F26">
        <v>11</v>
      </c>
      <c r="G26" s="2">
        <f ca="1">MAX(0,'Inputs-Results'!N17-65)</f>
        <v>21.085137673037806</v>
      </c>
      <c r="H26" s="1"/>
      <c r="P26" s="1" t="s">
        <v>31</v>
      </c>
      <c r="T26" s="20"/>
      <c r="W26" s="20"/>
    </row>
    <row r="27" spans="1:23" x14ac:dyDescent="0.25">
      <c r="A27" s="32" t="str">
        <f>'Inputs-Results'!$C$7</f>
        <v>Program Specific</v>
      </c>
      <c r="B27" s="32" t="str">
        <f>'Inputs-Results'!$C$8</f>
        <v>All Customers</v>
      </c>
      <c r="C27" s="32" t="str">
        <f>'Inputs-Results'!$C$9</f>
        <v>1-in-10</v>
      </c>
      <c r="D27" s="59" t="str">
        <f>'Inputs-Results'!$C$11</f>
        <v>September Monthly Peak</v>
      </c>
      <c r="E27" s="32">
        <v>13</v>
      </c>
      <c r="F27">
        <v>12</v>
      </c>
      <c r="G27" s="2">
        <f ca="1">MAX(0,'Inputs-Results'!N18-65)</f>
        <v>22.974794348380897</v>
      </c>
      <c r="H27" s="1"/>
      <c r="J27" s="20" t="s">
        <v>23</v>
      </c>
      <c r="P27" s="1" t="s">
        <v>61</v>
      </c>
      <c r="T27" s="20"/>
      <c r="W27" s="20"/>
    </row>
    <row r="28" spans="1:23" x14ac:dyDescent="0.25">
      <c r="A28" s="40" t="s">
        <v>39</v>
      </c>
      <c r="B28" s="40" t="s">
        <v>68</v>
      </c>
      <c r="C28" s="40" t="s">
        <v>42</v>
      </c>
      <c r="D28" s="32" t="s">
        <v>46</v>
      </c>
      <c r="E28" s="32" t="s">
        <v>16</v>
      </c>
      <c r="F28">
        <v>13</v>
      </c>
      <c r="G28" s="2">
        <f ca="1">MAX(0,'Inputs-Results'!N19-65)</f>
        <v>24.361797366566407</v>
      </c>
      <c r="H28" s="1"/>
      <c r="J28" t="s">
        <v>29</v>
      </c>
      <c r="L28" s="6"/>
      <c r="M28" s="6"/>
      <c r="P28" s="1" t="s">
        <v>62</v>
      </c>
      <c r="T28" s="20"/>
      <c r="W28" s="20"/>
    </row>
    <row r="29" spans="1:23" x14ac:dyDescent="0.25">
      <c r="A29" s="32" t="str">
        <f>'Inputs-Results'!$C$7</f>
        <v>Program Specific</v>
      </c>
      <c r="B29" s="32" t="str">
        <f>'Inputs-Results'!$C$8</f>
        <v>All Customers</v>
      </c>
      <c r="C29" s="32" t="str">
        <f>'Inputs-Results'!$C$9</f>
        <v>1-in-10</v>
      </c>
      <c r="D29" s="59" t="str">
        <f>'Inputs-Results'!$C$11</f>
        <v>September Monthly Peak</v>
      </c>
      <c r="E29" s="32">
        <v>14</v>
      </c>
      <c r="F29">
        <v>14</v>
      </c>
      <c r="G29" s="2">
        <f ca="1">MAX(0,'Inputs-Results'!N20-65)</f>
        <v>25.554932087052407</v>
      </c>
      <c r="H29" s="3"/>
      <c r="J29" t="s">
        <v>30</v>
      </c>
      <c r="L29" s="6"/>
      <c r="P29" s="1" t="s">
        <v>63</v>
      </c>
      <c r="R29" s="20"/>
      <c r="W29" s="20"/>
    </row>
    <row r="30" spans="1:23" x14ac:dyDescent="0.25">
      <c r="A30" s="40" t="s">
        <v>39</v>
      </c>
      <c r="B30" s="40" t="s">
        <v>68</v>
      </c>
      <c r="C30" s="40" t="s">
        <v>42</v>
      </c>
      <c r="D30" s="32" t="s">
        <v>46</v>
      </c>
      <c r="E30" s="32" t="s">
        <v>16</v>
      </c>
      <c r="F30">
        <v>15</v>
      </c>
      <c r="G30" s="2">
        <f ca="1">MAX(0,'Inputs-Results'!N21-65)</f>
        <v>25.884373623854501</v>
      </c>
      <c r="H30" s="20"/>
      <c r="J30" t="s">
        <v>36</v>
      </c>
      <c r="K30" s="6"/>
      <c r="R30" s="20"/>
      <c r="W30" s="20"/>
    </row>
    <row r="31" spans="1:23" x14ac:dyDescent="0.25">
      <c r="A31" s="32" t="str">
        <f>'Inputs-Results'!$C$7</f>
        <v>Program Specific</v>
      </c>
      <c r="B31" s="32" t="str">
        <f>'Inputs-Results'!$C$8</f>
        <v>All Customers</v>
      </c>
      <c r="C31" s="32" t="str">
        <f>'Inputs-Results'!$C$9</f>
        <v>1-in-10</v>
      </c>
      <c r="D31" s="59" t="str">
        <f>'Inputs-Results'!$C$11</f>
        <v>September Monthly Peak</v>
      </c>
      <c r="E31" s="32">
        <v>15</v>
      </c>
      <c r="F31">
        <v>16</v>
      </c>
      <c r="G31" s="2">
        <f ca="1">MAX(0,'Inputs-Results'!N22-65)</f>
        <v>25.955137697876495</v>
      </c>
      <c r="H31" s="20"/>
      <c r="J31"/>
      <c r="K31" s="6"/>
      <c r="R31" s="20"/>
      <c r="W31" s="20"/>
    </row>
    <row r="32" spans="1:23" x14ac:dyDescent="0.25">
      <c r="A32" s="40" t="s">
        <v>39</v>
      </c>
      <c r="B32" s="40" t="s">
        <v>68</v>
      </c>
      <c r="C32" s="40" t="s">
        <v>42</v>
      </c>
      <c r="D32" s="32" t="s">
        <v>46</v>
      </c>
      <c r="E32" s="32" t="s">
        <v>16</v>
      </c>
      <c r="F32">
        <v>17</v>
      </c>
      <c r="G32" s="2">
        <f ca="1">MAX(0,'Inputs-Results'!N23-65)</f>
        <v>23.998028987112093</v>
      </c>
      <c r="H32" s="20"/>
      <c r="J32"/>
      <c r="K32" s="20"/>
      <c r="W32" s="20"/>
    </row>
    <row r="33" spans="1:23" x14ac:dyDescent="0.25">
      <c r="A33" s="32" t="str">
        <f>'Inputs-Results'!$C$7</f>
        <v>Program Specific</v>
      </c>
      <c r="B33" s="32" t="str">
        <f>'Inputs-Results'!$C$8</f>
        <v>All Customers</v>
      </c>
      <c r="C33" s="32" t="str">
        <f>'Inputs-Results'!$C$9</f>
        <v>1-in-10</v>
      </c>
      <c r="D33" s="59" t="str">
        <f>'Inputs-Results'!$C$11</f>
        <v>September Monthly Peak</v>
      </c>
      <c r="E33" s="32">
        <v>16</v>
      </c>
      <c r="F33">
        <v>18</v>
      </c>
      <c r="G33" s="2">
        <f ca="1">MAX(0,'Inputs-Results'!N24-65)</f>
        <v>22.115889030634307</v>
      </c>
      <c r="H33" s="20"/>
      <c r="J33" s="20"/>
      <c r="K33" s="6"/>
      <c r="W33" s="20"/>
    </row>
    <row r="34" spans="1:23" x14ac:dyDescent="0.25">
      <c r="A34" s="40" t="s">
        <v>39</v>
      </c>
      <c r="B34" s="40" t="s">
        <v>68</v>
      </c>
      <c r="C34" s="40" t="s">
        <v>42</v>
      </c>
      <c r="D34" s="32" t="s">
        <v>46</v>
      </c>
      <c r="E34" s="32" t="s">
        <v>16</v>
      </c>
      <c r="F34">
        <v>19</v>
      </c>
      <c r="G34" s="2">
        <f ca="1">MAX(0,'Inputs-Results'!N25-65)</f>
        <v>18.896320219074397</v>
      </c>
      <c r="H34" s="20"/>
      <c r="J34" s="6"/>
      <c r="K34" s="6"/>
      <c r="W34" s="20"/>
    </row>
    <row r="35" spans="1:23" x14ac:dyDescent="0.25">
      <c r="A35" s="32" t="str">
        <f>'Inputs-Results'!$C$7</f>
        <v>Program Specific</v>
      </c>
      <c r="B35" s="32" t="str">
        <f>'Inputs-Results'!$C$8</f>
        <v>All Customers</v>
      </c>
      <c r="C35" s="32" t="str">
        <f>'Inputs-Results'!$C$9</f>
        <v>1-in-10</v>
      </c>
      <c r="D35" s="59" t="str">
        <f>'Inputs-Results'!$C$11</f>
        <v>September Monthly Peak</v>
      </c>
      <c r="E35" s="32">
        <v>17</v>
      </c>
      <c r="F35">
        <v>20</v>
      </c>
      <c r="G35" s="2">
        <f ca="1">MAX(0,'Inputs-Results'!N26-65)</f>
        <v>14.885453993193593</v>
      </c>
      <c r="H35" s="20"/>
      <c r="J35" s="20" t="str">
        <f>CONCATENATE('Inputs-Results'!C8,"_",'Inputs-Results'!C10,,"_",'Inputs-Results'!C11)</f>
        <v>All Customers_2017_September Monthly Peak</v>
      </c>
      <c r="K35" s="6"/>
    </row>
    <row r="36" spans="1:23" x14ac:dyDescent="0.25">
      <c r="A36" s="40" t="s">
        <v>39</v>
      </c>
      <c r="B36" s="40" t="s">
        <v>68</v>
      </c>
      <c r="C36" s="40" t="s">
        <v>42</v>
      </c>
      <c r="D36" s="32" t="s">
        <v>46</v>
      </c>
      <c r="E36" s="32" t="s">
        <v>16</v>
      </c>
      <c r="F36">
        <v>21</v>
      </c>
      <c r="G36" s="2">
        <f ca="1">MAX(0,'Inputs-Results'!N27-65)</f>
        <v>11.922233589054699</v>
      </c>
      <c r="H36" s="20"/>
      <c r="J36" s="6"/>
      <c r="K36" s="6"/>
    </row>
    <row r="37" spans="1:23" x14ac:dyDescent="0.25">
      <c r="A37" s="32" t="str">
        <f>'Inputs-Results'!$C$7</f>
        <v>Program Specific</v>
      </c>
      <c r="B37" s="32" t="str">
        <f>'Inputs-Results'!$C$8</f>
        <v>All Customers</v>
      </c>
      <c r="C37" s="32" t="str">
        <f>'Inputs-Results'!$C$9</f>
        <v>1-in-10</v>
      </c>
      <c r="D37" s="59" t="str">
        <f>'Inputs-Results'!$C$11</f>
        <v>September Monthly Peak</v>
      </c>
      <c r="E37" s="32">
        <v>18</v>
      </c>
      <c r="F37">
        <v>22</v>
      </c>
      <c r="G37" s="2">
        <f ca="1">MAX(0,'Inputs-Results'!N28-65)</f>
        <v>9.6341745384724931</v>
      </c>
      <c r="H37" s="20"/>
      <c r="J37" s="6"/>
    </row>
    <row r="38" spans="1:23" x14ac:dyDescent="0.25">
      <c r="A38" s="40" t="s">
        <v>39</v>
      </c>
      <c r="B38" s="40" t="s">
        <v>68</v>
      </c>
      <c r="C38" s="40" t="s">
        <v>42</v>
      </c>
      <c r="D38" s="32" t="s">
        <v>46</v>
      </c>
      <c r="E38" s="32" t="s">
        <v>16</v>
      </c>
      <c r="F38">
        <v>23</v>
      </c>
      <c r="G38" s="2">
        <f ca="1">MAX(0,'Inputs-Results'!N29-65)</f>
        <v>7.0906747455553045</v>
      </c>
      <c r="H38" s="20"/>
      <c r="J38" s="6"/>
      <c r="K38" s="6"/>
    </row>
    <row r="39" spans="1:23" x14ac:dyDescent="0.25">
      <c r="A39" s="32" t="str">
        <f>'Inputs-Results'!$C$7</f>
        <v>Program Specific</v>
      </c>
      <c r="B39" s="32" t="str">
        <f>'Inputs-Results'!$C$8</f>
        <v>All Customers</v>
      </c>
      <c r="C39" s="32" t="str">
        <f>'Inputs-Results'!$C$9</f>
        <v>1-in-10</v>
      </c>
      <c r="D39" s="59" t="str">
        <f>'Inputs-Results'!$C$11</f>
        <v>September Monthly Peak</v>
      </c>
      <c r="E39" s="32">
        <v>19</v>
      </c>
      <c r="F39">
        <v>24</v>
      </c>
      <c r="G39" s="2">
        <f ca="1">MAX(0,'Inputs-Results'!N30-65)</f>
        <v>6.1521909868361035</v>
      </c>
      <c r="H39" s="20"/>
      <c r="J39" s="6"/>
      <c r="K39" s="6"/>
    </row>
    <row r="40" spans="1:23" x14ac:dyDescent="0.25">
      <c r="A40" s="40" t="s">
        <v>39</v>
      </c>
      <c r="B40" s="40" t="s">
        <v>68</v>
      </c>
      <c r="C40" s="40" t="s">
        <v>42</v>
      </c>
      <c r="D40" s="32" t="s">
        <v>46</v>
      </c>
      <c r="E40" s="32" t="s">
        <v>16</v>
      </c>
      <c r="F40"/>
      <c r="G40" s="2"/>
      <c r="H40" s="20"/>
      <c r="J40" s="6"/>
      <c r="K40" s="6"/>
    </row>
    <row r="41" spans="1:23" x14ac:dyDescent="0.25">
      <c r="A41" s="32" t="str">
        <f>'Inputs-Results'!$C$7</f>
        <v>Program Specific</v>
      </c>
      <c r="B41" s="32" t="str">
        <f>'Inputs-Results'!$C$8</f>
        <v>All Customers</v>
      </c>
      <c r="C41" s="32" t="str">
        <f>'Inputs-Results'!$C$9</f>
        <v>1-in-10</v>
      </c>
      <c r="D41" s="59" t="str">
        <f>'Inputs-Results'!$C$11</f>
        <v>September Monthly Peak</v>
      </c>
      <c r="E41" s="32">
        <v>20</v>
      </c>
      <c r="F41"/>
      <c r="G41" s="2"/>
      <c r="H41" s="20"/>
      <c r="J41" s="6"/>
      <c r="K41" s="6"/>
    </row>
    <row r="42" spans="1:23" x14ac:dyDescent="0.25">
      <c r="A42" s="40" t="s">
        <v>39</v>
      </c>
      <c r="B42" s="40" t="s">
        <v>68</v>
      </c>
      <c r="C42" s="40" t="s">
        <v>42</v>
      </c>
      <c r="D42" s="32" t="s">
        <v>46</v>
      </c>
      <c r="E42" s="32" t="s">
        <v>16</v>
      </c>
      <c r="F42"/>
      <c r="G42" s="2"/>
      <c r="H42" s="20"/>
      <c r="J42" s="6"/>
      <c r="K42" s="6"/>
    </row>
    <row r="43" spans="1:23" x14ac:dyDescent="0.25">
      <c r="A43" s="32" t="str">
        <f>'Inputs-Results'!$C$7</f>
        <v>Program Specific</v>
      </c>
      <c r="B43" s="32" t="str">
        <f>'Inputs-Results'!$C$8</f>
        <v>All Customers</v>
      </c>
      <c r="C43" s="32" t="str">
        <f>'Inputs-Results'!$C$9</f>
        <v>1-in-10</v>
      </c>
      <c r="D43" s="59" t="str">
        <f>'Inputs-Results'!$C$11</f>
        <v>September Monthly Peak</v>
      </c>
      <c r="E43" s="32">
        <v>21</v>
      </c>
      <c r="F43"/>
      <c r="H43" s="20"/>
      <c r="J43" s="6"/>
      <c r="K43" s="6"/>
    </row>
    <row r="44" spans="1:23" x14ac:dyDescent="0.25">
      <c r="A44" s="40" t="s">
        <v>39</v>
      </c>
      <c r="B44" s="40" t="s">
        <v>68</v>
      </c>
      <c r="C44" s="40" t="s">
        <v>42</v>
      </c>
      <c r="D44" s="32" t="s">
        <v>46</v>
      </c>
      <c r="E44" s="32" t="s">
        <v>16</v>
      </c>
      <c r="F44"/>
      <c r="H44" s="20"/>
      <c r="J44" s="20"/>
      <c r="K44" s="6"/>
    </row>
    <row r="45" spans="1:23" x14ac:dyDescent="0.25">
      <c r="A45" s="32" t="str">
        <f>'Inputs-Results'!$C$7</f>
        <v>Program Specific</v>
      </c>
      <c r="B45" s="32" t="str">
        <f>'Inputs-Results'!$C$8</f>
        <v>All Customers</v>
      </c>
      <c r="C45" s="32" t="str">
        <f>'Inputs-Results'!$C$9</f>
        <v>1-in-10</v>
      </c>
      <c r="D45" s="59" t="str">
        <f>'Inputs-Results'!$C$11</f>
        <v>September Monthly Peak</v>
      </c>
      <c r="E45" s="32">
        <v>22</v>
      </c>
      <c r="F45"/>
      <c r="H45" s="20"/>
      <c r="J45" s="20"/>
      <c r="K45" s="6"/>
    </row>
    <row r="46" spans="1:23" x14ac:dyDescent="0.25">
      <c r="A46" s="40" t="s">
        <v>39</v>
      </c>
      <c r="B46" s="40" t="s">
        <v>68</v>
      </c>
      <c r="C46" s="40" t="s">
        <v>42</v>
      </c>
      <c r="D46" s="32" t="s">
        <v>46</v>
      </c>
      <c r="E46" s="32" t="s">
        <v>16</v>
      </c>
      <c r="F46"/>
      <c r="H46" s="20"/>
      <c r="J46" s="20"/>
      <c r="K46" s="6"/>
    </row>
    <row r="47" spans="1:23" x14ac:dyDescent="0.25">
      <c r="A47" s="32" t="str">
        <f>'Inputs-Results'!$C$7</f>
        <v>Program Specific</v>
      </c>
      <c r="B47" s="32" t="str">
        <f>'Inputs-Results'!$C$8</f>
        <v>All Customers</v>
      </c>
      <c r="C47" s="32" t="str">
        <f>'Inputs-Results'!$C$9</f>
        <v>1-in-10</v>
      </c>
      <c r="D47" s="59" t="str">
        <f>'Inputs-Results'!$C$11</f>
        <v>September Monthly Peak</v>
      </c>
      <c r="E47" s="32">
        <v>23</v>
      </c>
      <c r="F47"/>
      <c r="H47" s="20"/>
      <c r="J47" s="6"/>
      <c r="K47" s="6"/>
    </row>
    <row r="48" spans="1:23" x14ac:dyDescent="0.25">
      <c r="A48" s="40" t="s">
        <v>39</v>
      </c>
      <c r="B48" s="40" t="s">
        <v>68</v>
      </c>
      <c r="C48" s="40" t="s">
        <v>42</v>
      </c>
      <c r="D48" s="32" t="s">
        <v>46</v>
      </c>
      <c r="E48" s="32" t="s">
        <v>16</v>
      </c>
      <c r="F48"/>
      <c r="H48" s="20"/>
      <c r="J48" s="20"/>
      <c r="K48" s="6"/>
    </row>
    <row r="49" spans="1:11" x14ac:dyDescent="0.25">
      <c r="A49" s="32" t="str">
        <f>'Inputs-Results'!$C$7</f>
        <v>Program Specific</v>
      </c>
      <c r="B49" s="32" t="str">
        <f>'Inputs-Results'!$C$8</f>
        <v>All Customers</v>
      </c>
      <c r="C49" s="32" t="str">
        <f>'Inputs-Results'!$C$9</f>
        <v>1-in-10</v>
      </c>
      <c r="D49" s="59" t="str">
        <f>'Inputs-Results'!$C$11</f>
        <v>September Monthly Peak</v>
      </c>
      <c r="E49" s="32">
        <v>24</v>
      </c>
      <c r="F49"/>
      <c r="H49" s="20"/>
      <c r="J49" s="6"/>
    </row>
    <row r="50" spans="1:11" ht="14.25" x14ac:dyDescent="0.2">
      <c r="H50" s="20"/>
    </row>
    <row r="51" spans="1:11" ht="14.25" x14ac:dyDescent="0.2">
      <c r="H51" s="20"/>
    </row>
    <row r="52" spans="1:11" ht="14.25" x14ac:dyDescent="0.2">
      <c r="A52" s="32" t="s">
        <v>22</v>
      </c>
      <c r="H52" s="20"/>
    </row>
    <row r="53" spans="1:11" x14ac:dyDescent="0.25">
      <c r="A53" s="40" t="s">
        <v>39</v>
      </c>
      <c r="B53" s="40" t="s">
        <v>68</v>
      </c>
      <c r="C53" s="40" t="s">
        <v>42</v>
      </c>
      <c r="D53" s="32" t="s">
        <v>46</v>
      </c>
      <c r="H53" s="20"/>
    </row>
    <row r="54" spans="1:11" ht="14.25" x14ac:dyDescent="0.2">
      <c r="A54" s="32" t="str">
        <f>'Inputs-Results'!$C$7</f>
        <v>Program Specific</v>
      </c>
      <c r="B54" s="32" t="str">
        <f>'Inputs-Results'!$C$8</f>
        <v>All Customers</v>
      </c>
      <c r="C54" s="32" t="str">
        <f>'Inputs-Results'!$C$9</f>
        <v>1-in-10</v>
      </c>
      <c r="D54" s="59" t="str">
        <f>'Inputs-Results'!$C$11</f>
        <v>September Monthly Peak</v>
      </c>
      <c r="E54" s="59"/>
      <c r="H54" s="20"/>
    </row>
    <row r="55" spans="1:11" ht="14.25" x14ac:dyDescent="0.2">
      <c r="H55" s="20"/>
    </row>
    <row r="56" spans="1:11" ht="14.25" x14ac:dyDescent="0.2">
      <c r="H56" s="20"/>
    </row>
    <row r="57" spans="1:11" ht="14.25" x14ac:dyDescent="0.2">
      <c r="H57" s="20"/>
    </row>
    <row r="58" spans="1:11" x14ac:dyDescent="0.25">
      <c r="K58" s="6"/>
    </row>
    <row r="59" spans="1:11" x14ac:dyDescent="0.25">
      <c r="K59" s="6"/>
    </row>
    <row r="60" spans="1:11" x14ac:dyDescent="0.25">
      <c r="K60" s="6"/>
    </row>
    <row r="61" spans="1:11" x14ac:dyDescent="0.25">
      <c r="K61" s="6"/>
    </row>
    <row r="62" spans="1:11" x14ac:dyDescent="0.25">
      <c r="K62" s="6"/>
    </row>
    <row r="63" spans="1:11" x14ac:dyDescent="0.25">
      <c r="K63" s="6"/>
    </row>
    <row r="64" spans="1:11" x14ac:dyDescent="0.25">
      <c r="K64" s="6"/>
    </row>
    <row r="65" spans="11:11" x14ac:dyDescent="0.25">
      <c r="K65" s="6"/>
    </row>
    <row r="66" spans="11:11" x14ac:dyDescent="0.25">
      <c r="K66" s="6"/>
    </row>
    <row r="67" spans="11:11" x14ac:dyDescent="0.25">
      <c r="K67" s="6"/>
    </row>
    <row r="68" spans="11:11" x14ac:dyDescent="0.25">
      <c r="K68" s="6"/>
    </row>
    <row r="69" spans="11:11" x14ac:dyDescent="0.25">
      <c r="K69" s="6"/>
    </row>
    <row r="70" spans="11:11" x14ac:dyDescent="0.25">
      <c r="K70" s="6"/>
    </row>
    <row r="71" spans="11:11" x14ac:dyDescent="0.25">
      <c r="K71" s="6"/>
    </row>
  </sheetData>
  <phoneticPr fontId="0" type="noConversion"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115201"/>
  <sheetViews>
    <sheetView zoomScale="85" zoomScaleNormal="85" workbookViewId="0">
      <pane ySplit="1" topLeftCell="A4947" activePane="bottomLeft" state="frozen"/>
      <selection pane="bottomLeft" activeCell="B4970" sqref="B4970"/>
    </sheetView>
  </sheetViews>
  <sheetFormatPr defaultRowHeight="15" x14ac:dyDescent="0.25"/>
  <cols>
    <col min="1" max="1" width="12.85546875" customWidth="1"/>
    <col min="2" max="2" width="18.85546875" customWidth="1"/>
    <col min="4" max="4" width="9.140625" style="40"/>
  </cols>
  <sheetData>
    <row r="1" spans="1:23" x14ac:dyDescent="0.25">
      <c r="A1" t="s">
        <v>68</v>
      </c>
      <c r="B1" t="s">
        <v>39</v>
      </c>
      <c r="C1" t="s">
        <v>42</v>
      </c>
      <c r="D1" t="s">
        <v>45</v>
      </c>
      <c r="E1" t="s">
        <v>73</v>
      </c>
      <c r="F1" t="s">
        <v>46</v>
      </c>
      <c r="G1" t="s">
        <v>76</v>
      </c>
      <c r="H1" t="s">
        <v>77</v>
      </c>
      <c r="I1" t="s">
        <v>78</v>
      </c>
      <c r="J1" t="s">
        <v>79</v>
      </c>
      <c r="K1" t="s">
        <v>80</v>
      </c>
      <c r="L1" t="s">
        <v>16</v>
      </c>
      <c r="M1" t="s">
        <v>81</v>
      </c>
      <c r="N1" t="s">
        <v>82</v>
      </c>
      <c r="O1" t="s">
        <v>83</v>
      </c>
      <c r="P1" t="s">
        <v>84</v>
      </c>
      <c r="Q1" t="s">
        <v>85</v>
      </c>
      <c r="R1" t="s">
        <v>86</v>
      </c>
      <c r="S1" t="s">
        <v>87</v>
      </c>
      <c r="T1" t="s">
        <v>88</v>
      </c>
      <c r="U1" t="s">
        <v>89</v>
      </c>
      <c r="V1" t="s">
        <v>90</v>
      </c>
      <c r="W1" t="s">
        <v>91</v>
      </c>
    </row>
    <row r="2" spans="1:23" x14ac:dyDescent="0.25">
      <c r="A2" t="s">
        <v>69</v>
      </c>
      <c r="B2" t="s">
        <v>40</v>
      </c>
      <c r="C2" t="s">
        <v>43</v>
      </c>
      <c r="D2">
        <v>2012</v>
      </c>
      <c r="E2" t="s">
        <v>74</v>
      </c>
      <c r="F2" t="s">
        <v>47</v>
      </c>
      <c r="G2">
        <v>109.048407831945</v>
      </c>
      <c r="H2">
        <v>110.036588118133</v>
      </c>
      <c r="I2">
        <v>-0.98818147355172103</v>
      </c>
      <c r="J2">
        <v>-9.0618608519434894E-3</v>
      </c>
      <c r="K2">
        <v>1</v>
      </c>
      <c r="L2">
        <v>1</v>
      </c>
      <c r="M2">
        <v>44.022575910028102</v>
      </c>
      <c r="N2">
        <v>-3.1396447481390299</v>
      </c>
      <c r="O2">
        <v>-1.86854288388055</v>
      </c>
      <c r="P2">
        <v>-0.98818147355172103</v>
      </c>
      <c r="Q2">
        <v>-0.107820112053877</v>
      </c>
      <c r="R2">
        <v>1.16328189355746</v>
      </c>
      <c r="S2">
        <v>-3.7495546729122999</v>
      </c>
      <c r="T2">
        <v>1.7731917772099</v>
      </c>
      <c r="U2">
        <v>1.13045598942653</v>
      </c>
      <c r="V2">
        <v>3.7047212269438599</v>
      </c>
      <c r="W2">
        <v>2899</v>
      </c>
    </row>
    <row r="3" spans="1:23" x14ac:dyDescent="0.25">
      <c r="A3" t="s">
        <v>69</v>
      </c>
      <c r="B3" t="s">
        <v>40</v>
      </c>
      <c r="C3" t="s">
        <v>43</v>
      </c>
      <c r="D3">
        <v>2012</v>
      </c>
      <c r="E3" t="s">
        <v>74</v>
      </c>
      <c r="F3" t="s">
        <v>47</v>
      </c>
      <c r="G3">
        <v>105.592978991653</v>
      </c>
      <c r="H3">
        <v>106.483343676396</v>
      </c>
      <c r="I3">
        <v>-0.89036212497104605</v>
      </c>
      <c r="J3">
        <v>-8.4320204332470894E-3</v>
      </c>
      <c r="K3">
        <v>1</v>
      </c>
      <c r="L3">
        <v>2</v>
      </c>
      <c r="M3">
        <v>43.388103854865903</v>
      </c>
      <c r="N3">
        <v>-3.02270265561459</v>
      </c>
      <c r="O3">
        <v>-1.7628986163565401</v>
      </c>
      <c r="P3">
        <v>-0.89036212497104605</v>
      </c>
      <c r="Q3">
        <v>-1.7825556483997401E-2</v>
      </c>
      <c r="R3">
        <v>1.2419785495954101</v>
      </c>
      <c r="S3">
        <v>-3.6271916623360601</v>
      </c>
      <c r="T3">
        <v>1.8464674535148</v>
      </c>
      <c r="U3">
        <v>1.1194103546316501</v>
      </c>
      <c r="V3">
        <v>3.6326775924219401</v>
      </c>
      <c r="W3">
        <v>2899</v>
      </c>
    </row>
    <row r="4" spans="1:23" x14ac:dyDescent="0.25">
      <c r="A4" t="s">
        <v>69</v>
      </c>
      <c r="B4" t="s">
        <v>40</v>
      </c>
      <c r="C4" t="s">
        <v>43</v>
      </c>
      <c r="D4">
        <v>2012</v>
      </c>
      <c r="E4" t="s">
        <v>74</v>
      </c>
      <c r="F4" t="s">
        <v>47</v>
      </c>
      <c r="G4">
        <v>101.87505450319399</v>
      </c>
      <c r="H4">
        <v>102.800447556758</v>
      </c>
      <c r="I4">
        <v>-0.92539415354562604</v>
      </c>
      <c r="J4">
        <v>-9.0836184099316597E-3</v>
      </c>
      <c r="K4">
        <v>1</v>
      </c>
      <c r="L4">
        <v>3</v>
      </c>
      <c r="M4">
        <v>42.757209640981898</v>
      </c>
      <c r="N4">
        <v>-2.9625765164583502</v>
      </c>
      <c r="O4">
        <v>-1.7589926925269701</v>
      </c>
      <c r="P4">
        <v>-0.92539415354562604</v>
      </c>
      <c r="Q4">
        <v>-9.1795669820399994E-2</v>
      </c>
      <c r="R4">
        <v>1.11178825048793</v>
      </c>
      <c r="S4">
        <v>-3.5400894355181798</v>
      </c>
      <c r="T4">
        <v>1.68930104618526</v>
      </c>
      <c r="U4">
        <v>1.0733441942423601</v>
      </c>
      <c r="V4">
        <v>3.3398444342506299</v>
      </c>
      <c r="W4">
        <v>2899</v>
      </c>
    </row>
    <row r="5" spans="1:23" x14ac:dyDescent="0.25">
      <c r="A5" t="s">
        <v>69</v>
      </c>
      <c r="B5" t="s">
        <v>40</v>
      </c>
      <c r="C5" t="s">
        <v>43</v>
      </c>
      <c r="D5">
        <v>2012</v>
      </c>
      <c r="E5" t="s">
        <v>74</v>
      </c>
      <c r="F5" t="s">
        <v>47</v>
      </c>
      <c r="G5">
        <v>101.394917151565</v>
      </c>
      <c r="H5">
        <v>101.991969250366</v>
      </c>
      <c r="I5">
        <v>-0.59705115816189402</v>
      </c>
      <c r="J5">
        <v>-5.8883735910058004E-3</v>
      </c>
      <c r="K5">
        <v>1</v>
      </c>
      <c r="L5">
        <v>4</v>
      </c>
      <c r="M5">
        <v>42.234632630889401</v>
      </c>
      <c r="N5">
        <v>-2.6481074068043799</v>
      </c>
      <c r="O5">
        <v>-1.4363268339539399</v>
      </c>
      <c r="P5">
        <v>-0.59705115816189402</v>
      </c>
      <c r="Q5">
        <v>0.24222449192963</v>
      </c>
      <c r="R5">
        <v>1.4540052035628801</v>
      </c>
      <c r="S5">
        <v>-3.2295533072006801</v>
      </c>
      <c r="T5">
        <v>2.03545096003627</v>
      </c>
      <c r="U5">
        <v>1.09063206315185</v>
      </c>
      <c r="V5">
        <v>3.4482975835099499</v>
      </c>
      <c r="W5">
        <v>2899</v>
      </c>
    </row>
    <row r="6" spans="1:23" x14ac:dyDescent="0.25">
      <c r="A6" t="s">
        <v>69</v>
      </c>
      <c r="B6" t="s">
        <v>40</v>
      </c>
      <c r="C6" t="s">
        <v>43</v>
      </c>
      <c r="D6">
        <v>2012</v>
      </c>
      <c r="E6" t="s">
        <v>74</v>
      </c>
      <c r="F6" t="s">
        <v>47</v>
      </c>
      <c r="G6">
        <v>107.751689067418</v>
      </c>
      <c r="H6">
        <v>108.166922615001</v>
      </c>
      <c r="I6">
        <v>-0.415231337338408</v>
      </c>
      <c r="J6">
        <v>-3.8535946514457499E-3</v>
      </c>
      <c r="K6">
        <v>1</v>
      </c>
      <c r="L6">
        <v>5</v>
      </c>
      <c r="M6">
        <v>41.717415803381002</v>
      </c>
      <c r="N6">
        <v>-2.5391861996843099</v>
      </c>
      <c r="O6">
        <v>-1.2843364187255699</v>
      </c>
      <c r="P6">
        <v>-0.415231337338408</v>
      </c>
      <c r="Q6">
        <v>0.45387384171073097</v>
      </c>
      <c r="R6">
        <v>1.7087235147272899</v>
      </c>
      <c r="S6">
        <v>-3.1412977233102501</v>
      </c>
      <c r="T6">
        <v>2.31083511031468</v>
      </c>
      <c r="U6">
        <v>1.11923558506056</v>
      </c>
      <c r="V6">
        <v>3.6315433668160901</v>
      </c>
      <c r="W6">
        <v>2899</v>
      </c>
    </row>
    <row r="7" spans="1:23" x14ac:dyDescent="0.25">
      <c r="A7" t="s">
        <v>69</v>
      </c>
      <c r="B7" t="s">
        <v>40</v>
      </c>
      <c r="C7" t="s">
        <v>43</v>
      </c>
      <c r="D7">
        <v>2012</v>
      </c>
      <c r="E7" t="s">
        <v>74</v>
      </c>
      <c r="F7" t="s">
        <v>47</v>
      </c>
      <c r="G7">
        <v>126.161474653588</v>
      </c>
      <c r="H7">
        <v>127.402406595789</v>
      </c>
      <c r="I7">
        <v>-1.24093070857564</v>
      </c>
      <c r="J7">
        <v>-9.8360506817698496E-3</v>
      </c>
      <c r="K7">
        <v>1</v>
      </c>
      <c r="L7">
        <v>6</v>
      </c>
      <c r="M7">
        <v>41.312162774971902</v>
      </c>
      <c r="N7">
        <v>-3.4559260733829098</v>
      </c>
      <c r="O7">
        <v>-2.1472887751890801</v>
      </c>
      <c r="P7">
        <v>-1.24093070857564</v>
      </c>
      <c r="Q7">
        <v>-0.33457265224239702</v>
      </c>
      <c r="R7">
        <v>0.97406434782540696</v>
      </c>
      <c r="S7">
        <v>-4.08384618203202</v>
      </c>
      <c r="T7">
        <v>1.6019846569385601</v>
      </c>
      <c r="U7">
        <v>1.15767293865413</v>
      </c>
      <c r="V7">
        <v>3.8852590287541799</v>
      </c>
      <c r="W7">
        <v>2899</v>
      </c>
    </row>
    <row r="8" spans="1:23" x14ac:dyDescent="0.25">
      <c r="A8" t="s">
        <v>69</v>
      </c>
      <c r="B8" t="s">
        <v>40</v>
      </c>
      <c r="C8" t="s">
        <v>43</v>
      </c>
      <c r="D8">
        <v>2012</v>
      </c>
      <c r="E8" t="s">
        <v>74</v>
      </c>
      <c r="F8" t="s">
        <v>47</v>
      </c>
      <c r="G8">
        <v>148.86788443558501</v>
      </c>
      <c r="H8">
        <v>149.82099950868701</v>
      </c>
      <c r="I8">
        <v>-0.95311375723579295</v>
      </c>
      <c r="J8">
        <v>-6.4024133607745197E-3</v>
      </c>
      <c r="K8">
        <v>1</v>
      </c>
      <c r="L8">
        <v>7</v>
      </c>
      <c r="M8">
        <v>40.877407359517697</v>
      </c>
      <c r="N8">
        <v>-3.2089762376809601</v>
      </c>
      <c r="O8">
        <v>-1.87619451450126</v>
      </c>
      <c r="P8">
        <v>-0.95311375723579295</v>
      </c>
      <c r="Q8">
        <v>-3.0033154173446701E-2</v>
      </c>
      <c r="R8">
        <v>1.3027487951708301</v>
      </c>
      <c r="S8">
        <v>-3.8484820582694801</v>
      </c>
      <c r="T8">
        <v>1.9422545283775801</v>
      </c>
      <c r="U8">
        <v>1.1651994260609899</v>
      </c>
      <c r="V8">
        <v>3.9359424475268199</v>
      </c>
      <c r="W8">
        <v>2899</v>
      </c>
    </row>
    <row r="9" spans="1:23" x14ac:dyDescent="0.25">
      <c r="A9" t="s">
        <v>69</v>
      </c>
      <c r="B9" t="s">
        <v>40</v>
      </c>
      <c r="C9" t="s">
        <v>43</v>
      </c>
      <c r="D9">
        <v>2012</v>
      </c>
      <c r="E9" t="s">
        <v>74</v>
      </c>
      <c r="F9" t="s">
        <v>47</v>
      </c>
      <c r="G9">
        <v>165.07521856649501</v>
      </c>
      <c r="H9">
        <v>164.683027158897</v>
      </c>
      <c r="I9">
        <v>0.39219416269313601</v>
      </c>
      <c r="J9">
        <v>2.37585115246475E-3</v>
      </c>
      <c r="K9">
        <v>1</v>
      </c>
      <c r="L9">
        <v>8</v>
      </c>
      <c r="M9">
        <v>40.877422820950201</v>
      </c>
      <c r="N9">
        <v>-1.9834741060797101</v>
      </c>
      <c r="O9">
        <v>-0.57991005791265704</v>
      </c>
      <c r="P9">
        <v>0.39219416269313601</v>
      </c>
      <c r="Q9">
        <v>1.3642984655405901</v>
      </c>
      <c r="R9">
        <v>2.7678623389441102</v>
      </c>
      <c r="S9">
        <v>-2.6569429986762301</v>
      </c>
      <c r="T9">
        <v>3.44133141658437</v>
      </c>
      <c r="U9">
        <v>1.22083619793084</v>
      </c>
      <c r="V9">
        <v>4.3207885232947101</v>
      </c>
      <c r="W9">
        <v>2899</v>
      </c>
    </row>
    <row r="10" spans="1:23" x14ac:dyDescent="0.25">
      <c r="A10" t="s">
        <v>69</v>
      </c>
      <c r="B10" t="s">
        <v>40</v>
      </c>
      <c r="C10" t="s">
        <v>43</v>
      </c>
      <c r="D10">
        <v>2012</v>
      </c>
      <c r="E10" t="s">
        <v>74</v>
      </c>
      <c r="F10" t="s">
        <v>47</v>
      </c>
      <c r="G10">
        <v>174.95451733423701</v>
      </c>
      <c r="H10">
        <v>173.585335769995</v>
      </c>
      <c r="I10">
        <v>1.3691872800371101</v>
      </c>
      <c r="J10">
        <v>7.8259613364934904E-3</v>
      </c>
      <c r="K10">
        <v>1</v>
      </c>
      <c r="L10">
        <v>9</v>
      </c>
      <c r="M10">
        <v>40.943106604921901</v>
      </c>
      <c r="N10">
        <v>-1.0545295285701599</v>
      </c>
      <c r="O10">
        <v>0.37742199754665601</v>
      </c>
      <c r="P10">
        <v>1.3691872800371101</v>
      </c>
      <c r="Q10">
        <v>2.3609526634021001</v>
      </c>
      <c r="R10">
        <v>3.7929042325672802</v>
      </c>
      <c r="S10">
        <v>-1.7416195011665301</v>
      </c>
      <c r="T10">
        <v>4.47999427712511</v>
      </c>
      <c r="U10">
        <v>1.2333654182340601</v>
      </c>
      <c r="V10">
        <v>4.4099305489425902</v>
      </c>
      <c r="W10">
        <v>2899</v>
      </c>
    </row>
    <row r="11" spans="1:23" x14ac:dyDescent="0.25">
      <c r="A11" t="s">
        <v>69</v>
      </c>
      <c r="B11" t="s">
        <v>40</v>
      </c>
      <c r="C11" t="s">
        <v>43</v>
      </c>
      <c r="D11">
        <v>2012</v>
      </c>
      <c r="E11" t="s">
        <v>74</v>
      </c>
      <c r="F11" t="s">
        <v>47</v>
      </c>
      <c r="G11">
        <v>178.36669495534201</v>
      </c>
      <c r="H11">
        <v>176.23943211745299</v>
      </c>
      <c r="I11">
        <v>2.12725662864377</v>
      </c>
      <c r="J11">
        <v>1.19263110682368E-2</v>
      </c>
      <c r="K11">
        <v>1</v>
      </c>
      <c r="L11">
        <v>10</v>
      </c>
      <c r="M11">
        <v>42.710980615684903</v>
      </c>
      <c r="N11">
        <v>-0.30326732235474602</v>
      </c>
      <c r="O11">
        <v>1.1327058827313701</v>
      </c>
      <c r="P11">
        <v>2.12725662864377</v>
      </c>
      <c r="Q11">
        <v>3.1218073694160702</v>
      </c>
      <c r="R11">
        <v>4.5577806927245703</v>
      </c>
      <c r="S11">
        <v>-0.99228714695878195</v>
      </c>
      <c r="T11">
        <v>5.2468001986421697</v>
      </c>
      <c r="U11">
        <v>1.2342817246414099</v>
      </c>
      <c r="V11">
        <v>4.4164855383971302</v>
      </c>
      <c r="W11">
        <v>2899</v>
      </c>
    </row>
    <row r="12" spans="1:23" x14ac:dyDescent="0.25">
      <c r="A12" t="s">
        <v>69</v>
      </c>
      <c r="B12" t="s">
        <v>40</v>
      </c>
      <c r="C12" t="s">
        <v>43</v>
      </c>
      <c r="D12">
        <v>2012</v>
      </c>
      <c r="E12" t="s">
        <v>74</v>
      </c>
      <c r="F12" t="s">
        <v>47</v>
      </c>
      <c r="G12">
        <v>181.03804626149</v>
      </c>
      <c r="H12">
        <v>178.76778951633699</v>
      </c>
      <c r="I12">
        <v>2.27025084431396</v>
      </c>
      <c r="J12">
        <v>1.2540186755359201E-2</v>
      </c>
      <c r="K12">
        <v>1</v>
      </c>
      <c r="L12">
        <v>11</v>
      </c>
      <c r="M12">
        <v>45.490421809669897</v>
      </c>
      <c r="N12">
        <v>-0.33688709710375397</v>
      </c>
      <c r="O12">
        <v>1.2034310600436</v>
      </c>
      <c r="P12">
        <v>2.27025084431396</v>
      </c>
      <c r="Q12">
        <v>3.3370701711150699</v>
      </c>
      <c r="R12">
        <v>4.8773884978858604</v>
      </c>
      <c r="S12">
        <v>-1.0759743709899801</v>
      </c>
      <c r="T12">
        <v>5.61647583345332</v>
      </c>
      <c r="U12">
        <v>1.34329757045033</v>
      </c>
      <c r="V12">
        <v>5.2310958036927397</v>
      </c>
      <c r="W12">
        <v>2899</v>
      </c>
    </row>
    <row r="13" spans="1:23" x14ac:dyDescent="0.25">
      <c r="A13" t="s">
        <v>69</v>
      </c>
      <c r="B13" t="s">
        <v>40</v>
      </c>
      <c r="C13" t="s">
        <v>43</v>
      </c>
      <c r="D13">
        <v>2012</v>
      </c>
      <c r="E13" t="s">
        <v>74</v>
      </c>
      <c r="F13" t="s">
        <v>47</v>
      </c>
      <c r="G13">
        <v>179.954981466703</v>
      </c>
      <c r="H13">
        <v>177.72488497009999</v>
      </c>
      <c r="I13">
        <v>2.2300994573029298</v>
      </c>
      <c r="J13">
        <v>1.23925404623151E-2</v>
      </c>
      <c r="K13">
        <v>1</v>
      </c>
      <c r="L13">
        <v>12</v>
      </c>
      <c r="M13">
        <v>46.508668660706299</v>
      </c>
      <c r="N13">
        <v>-0.36438003249232498</v>
      </c>
      <c r="O13">
        <v>1.16845947909084</v>
      </c>
      <c r="P13">
        <v>2.2300994573029298</v>
      </c>
      <c r="Q13">
        <v>3.2917394175246599</v>
      </c>
      <c r="R13">
        <v>4.8245789265377699</v>
      </c>
      <c r="S13">
        <v>-1.099878855926</v>
      </c>
      <c r="T13">
        <v>5.5600776471693596</v>
      </c>
      <c r="U13">
        <v>1.3506548164449801</v>
      </c>
      <c r="V13">
        <v>5.2885541878062403</v>
      </c>
      <c r="W13">
        <v>2899</v>
      </c>
    </row>
    <row r="14" spans="1:23" x14ac:dyDescent="0.25">
      <c r="A14" t="s">
        <v>69</v>
      </c>
      <c r="B14" t="s">
        <v>40</v>
      </c>
      <c r="C14" t="s">
        <v>43</v>
      </c>
      <c r="D14">
        <v>2012</v>
      </c>
      <c r="E14" t="s">
        <v>74</v>
      </c>
      <c r="F14" t="s">
        <v>47</v>
      </c>
      <c r="G14">
        <v>177.473170216966</v>
      </c>
      <c r="H14">
        <v>175.169643100766</v>
      </c>
      <c r="I14">
        <v>2.3035274837172501</v>
      </c>
      <c r="J14">
        <v>1.2979581952095001E-2</v>
      </c>
      <c r="K14">
        <v>1</v>
      </c>
      <c r="L14">
        <v>13</v>
      </c>
      <c r="M14">
        <v>47.659947650931798</v>
      </c>
      <c r="N14">
        <v>-0.17752249350256699</v>
      </c>
      <c r="O14">
        <v>1.28830194719992</v>
      </c>
      <c r="P14">
        <v>2.3035274837172501</v>
      </c>
      <c r="Q14">
        <v>3.3187530048142699</v>
      </c>
      <c r="R14">
        <v>4.7845772810334299</v>
      </c>
      <c r="S14">
        <v>-0.88086564938090295</v>
      </c>
      <c r="T14">
        <v>5.4879204985930103</v>
      </c>
      <c r="U14">
        <v>1.2850585181222101</v>
      </c>
      <c r="V14">
        <v>4.7873372701004699</v>
      </c>
      <c r="W14">
        <v>2899</v>
      </c>
    </row>
    <row r="15" spans="1:23" x14ac:dyDescent="0.25">
      <c r="A15" t="s">
        <v>69</v>
      </c>
      <c r="B15" t="s">
        <v>40</v>
      </c>
      <c r="C15" t="s">
        <v>43</v>
      </c>
      <c r="D15">
        <v>2012</v>
      </c>
      <c r="E15" t="s">
        <v>74</v>
      </c>
      <c r="F15" t="s">
        <v>47</v>
      </c>
      <c r="G15">
        <v>178.63844771047499</v>
      </c>
      <c r="H15">
        <v>167.586430366793</v>
      </c>
      <c r="I15">
        <v>11.0520194849202</v>
      </c>
      <c r="J15">
        <v>6.1868090182542801E-2</v>
      </c>
      <c r="K15">
        <v>1</v>
      </c>
      <c r="L15">
        <v>14</v>
      </c>
      <c r="M15">
        <v>48.840064541251799</v>
      </c>
      <c r="N15">
        <v>7.7563036702869299</v>
      </c>
      <c r="O15">
        <v>9.7034395049890705</v>
      </c>
      <c r="P15">
        <v>11.0520194849202</v>
      </c>
      <c r="Q15">
        <v>12.4005995472066</v>
      </c>
      <c r="R15">
        <v>14.3477354230864</v>
      </c>
      <c r="S15">
        <v>6.8220140608687103</v>
      </c>
      <c r="T15">
        <v>15.282024950149401</v>
      </c>
      <c r="U15">
        <v>1.7037678300097401</v>
      </c>
      <c r="V15">
        <v>8.4036778497778304</v>
      </c>
      <c r="W15">
        <v>2895</v>
      </c>
    </row>
    <row r="16" spans="1:23" x14ac:dyDescent="0.25">
      <c r="A16" t="s">
        <v>69</v>
      </c>
      <c r="B16" t="s">
        <v>40</v>
      </c>
      <c r="C16" t="s">
        <v>43</v>
      </c>
      <c r="D16">
        <v>2012</v>
      </c>
      <c r="E16" t="s">
        <v>74</v>
      </c>
      <c r="F16" t="s">
        <v>47</v>
      </c>
      <c r="G16">
        <v>174.23999782429399</v>
      </c>
      <c r="H16">
        <v>164.81146100226201</v>
      </c>
      <c r="I16">
        <v>9.4285218129284694</v>
      </c>
      <c r="J16">
        <v>5.4112270474433899E-2</v>
      </c>
      <c r="K16">
        <v>1</v>
      </c>
      <c r="L16">
        <v>15</v>
      </c>
      <c r="M16">
        <v>49.91278001957</v>
      </c>
      <c r="N16">
        <v>6.7900070941789501</v>
      </c>
      <c r="O16">
        <v>8.3488632621909904</v>
      </c>
      <c r="P16">
        <v>9.4285218129284694</v>
      </c>
      <c r="Q16">
        <v>10.508181021599199</v>
      </c>
      <c r="R16">
        <v>12.0670373540946</v>
      </c>
      <c r="S16">
        <v>6.0420249116219296</v>
      </c>
      <c r="T16">
        <v>12.815019680574499</v>
      </c>
      <c r="U16">
        <v>1.38354991921444</v>
      </c>
      <c r="V16">
        <v>5.5492958886000796</v>
      </c>
      <c r="W16">
        <v>2899</v>
      </c>
    </row>
    <row r="17" spans="1:23" x14ac:dyDescent="0.25">
      <c r="A17" t="s">
        <v>69</v>
      </c>
      <c r="B17" t="s">
        <v>40</v>
      </c>
      <c r="C17" t="s">
        <v>43</v>
      </c>
      <c r="D17">
        <v>2012</v>
      </c>
      <c r="E17" t="s">
        <v>74</v>
      </c>
      <c r="F17" t="s">
        <v>47</v>
      </c>
      <c r="G17">
        <v>165.73820610875401</v>
      </c>
      <c r="H17">
        <v>157.64759507167699</v>
      </c>
      <c r="I17">
        <v>8.0906165883885706</v>
      </c>
      <c r="J17">
        <v>4.8815641552209903E-2</v>
      </c>
      <c r="K17">
        <v>1</v>
      </c>
      <c r="L17">
        <v>16</v>
      </c>
      <c r="M17">
        <v>50.562459544997303</v>
      </c>
      <c r="N17">
        <v>5.5373535356919703</v>
      </c>
      <c r="O17">
        <v>7.0458422368376299</v>
      </c>
      <c r="P17">
        <v>8.0906165883885706</v>
      </c>
      <c r="Q17">
        <v>9.1353909399395103</v>
      </c>
      <c r="R17">
        <v>10.6438795177227</v>
      </c>
      <c r="S17">
        <v>4.8135391039122997</v>
      </c>
      <c r="T17">
        <v>11.3676945560346</v>
      </c>
      <c r="U17">
        <v>1.34621333193141</v>
      </c>
      <c r="V17">
        <v>5.2538296813675398</v>
      </c>
      <c r="W17">
        <v>2899</v>
      </c>
    </row>
    <row r="18" spans="1:23" x14ac:dyDescent="0.25">
      <c r="A18" t="s">
        <v>69</v>
      </c>
      <c r="B18" t="s">
        <v>40</v>
      </c>
      <c r="C18" t="s">
        <v>43</v>
      </c>
      <c r="D18">
        <v>2012</v>
      </c>
      <c r="E18" t="s">
        <v>74</v>
      </c>
      <c r="F18" t="s">
        <v>47</v>
      </c>
      <c r="G18">
        <v>155.371718260287</v>
      </c>
      <c r="H18">
        <v>149.38827019882601</v>
      </c>
      <c r="I18">
        <v>5.9834509399193001</v>
      </c>
      <c r="J18">
        <v>3.85105535387993E-2</v>
      </c>
      <c r="K18">
        <v>1</v>
      </c>
      <c r="L18">
        <v>17</v>
      </c>
      <c r="M18">
        <v>50.291340036119202</v>
      </c>
      <c r="N18">
        <v>3.5683601405876302</v>
      </c>
      <c r="O18">
        <v>4.9952154284553201</v>
      </c>
      <c r="P18">
        <v>5.9834509399193001</v>
      </c>
      <c r="Q18">
        <v>6.9716864925041104</v>
      </c>
      <c r="R18">
        <v>8.39854158504785</v>
      </c>
      <c r="S18">
        <v>2.88371548760797</v>
      </c>
      <c r="T18">
        <v>9.08318648218245</v>
      </c>
      <c r="U18">
        <v>1.28073215611358</v>
      </c>
      <c r="V18">
        <v>4.7551568066839396</v>
      </c>
      <c r="W18">
        <v>2899</v>
      </c>
    </row>
    <row r="19" spans="1:23" x14ac:dyDescent="0.25">
      <c r="A19" t="s">
        <v>69</v>
      </c>
      <c r="B19" t="s">
        <v>40</v>
      </c>
      <c r="C19" t="s">
        <v>43</v>
      </c>
      <c r="D19">
        <v>2012</v>
      </c>
      <c r="E19" t="s">
        <v>74</v>
      </c>
      <c r="F19" t="s">
        <v>47</v>
      </c>
      <c r="G19">
        <v>151.438237716922</v>
      </c>
      <c r="H19">
        <v>146.255756337382</v>
      </c>
      <c r="I19">
        <v>5.1824765272821498</v>
      </c>
      <c r="J19">
        <v>3.4221716225147199E-2</v>
      </c>
      <c r="K19">
        <v>1</v>
      </c>
      <c r="L19">
        <v>18</v>
      </c>
      <c r="M19">
        <v>48.921023207970798</v>
      </c>
      <c r="N19">
        <v>2.8688229540785102</v>
      </c>
      <c r="O19">
        <v>4.2357482388744101</v>
      </c>
      <c r="P19">
        <v>5.1824765272821498</v>
      </c>
      <c r="Q19">
        <v>6.1292048362502998</v>
      </c>
      <c r="R19">
        <v>7.49613001824412</v>
      </c>
      <c r="S19">
        <v>2.21293424097124</v>
      </c>
      <c r="T19">
        <v>8.1520185835733994</v>
      </c>
      <c r="U19">
        <v>1.2245942096445499</v>
      </c>
      <c r="V19">
        <v>4.3474302060771004</v>
      </c>
      <c r="W19">
        <v>2899</v>
      </c>
    </row>
    <row r="20" spans="1:23" x14ac:dyDescent="0.25">
      <c r="A20" t="s">
        <v>69</v>
      </c>
      <c r="B20" t="s">
        <v>40</v>
      </c>
      <c r="C20" t="s">
        <v>43</v>
      </c>
      <c r="D20">
        <v>2012</v>
      </c>
      <c r="E20" t="s">
        <v>74</v>
      </c>
      <c r="F20" t="s">
        <v>47</v>
      </c>
      <c r="G20">
        <v>146.178207055336</v>
      </c>
      <c r="H20">
        <v>144.78437930972601</v>
      </c>
      <c r="I20">
        <v>1.39381781492862</v>
      </c>
      <c r="J20">
        <v>9.5350593328476004E-3</v>
      </c>
      <c r="K20">
        <v>1</v>
      </c>
      <c r="L20">
        <v>19</v>
      </c>
      <c r="M20">
        <v>46.906409406711298</v>
      </c>
      <c r="N20">
        <v>-1.02157005670771</v>
      </c>
      <c r="O20">
        <v>0.40546067832625698</v>
      </c>
      <c r="P20">
        <v>1.39381781492862</v>
      </c>
      <c r="Q20">
        <v>2.3821750517629998</v>
      </c>
      <c r="R20">
        <v>3.8092058253477399</v>
      </c>
      <c r="S20">
        <v>-1.7062989379998601</v>
      </c>
      <c r="T20">
        <v>4.49393460897792</v>
      </c>
      <c r="U20">
        <v>1.2810027053333599</v>
      </c>
      <c r="V20">
        <v>4.7571660321759701</v>
      </c>
      <c r="W20">
        <v>2899</v>
      </c>
    </row>
    <row r="21" spans="1:23" x14ac:dyDescent="0.25">
      <c r="A21" t="s">
        <v>69</v>
      </c>
      <c r="B21" t="s">
        <v>40</v>
      </c>
      <c r="C21" t="s">
        <v>43</v>
      </c>
      <c r="D21">
        <v>2012</v>
      </c>
      <c r="E21" t="s">
        <v>74</v>
      </c>
      <c r="F21" t="s">
        <v>47</v>
      </c>
      <c r="G21">
        <v>142.278953518034</v>
      </c>
      <c r="H21">
        <v>142.660849585374</v>
      </c>
      <c r="I21">
        <v>-0.38189377999379698</v>
      </c>
      <c r="J21">
        <v>-2.6841198559850502E-3</v>
      </c>
      <c r="K21">
        <v>1</v>
      </c>
      <c r="L21">
        <v>20</v>
      </c>
      <c r="M21">
        <v>45.4233020862739</v>
      </c>
      <c r="N21">
        <v>-2.8637963231163401</v>
      </c>
      <c r="O21">
        <v>-1.39746813167165</v>
      </c>
      <c r="P21">
        <v>-0.38189377999379698</v>
      </c>
      <c r="Q21">
        <v>0.63368070532676102</v>
      </c>
      <c r="R21">
        <v>2.1000087220079098</v>
      </c>
      <c r="S21">
        <v>-3.5673812078006799</v>
      </c>
      <c r="T21">
        <v>2.8035937551930701</v>
      </c>
      <c r="U21">
        <v>1.3282413071399199</v>
      </c>
      <c r="V21">
        <v>5.1144881880090098</v>
      </c>
      <c r="W21">
        <v>2899</v>
      </c>
    </row>
    <row r="22" spans="1:23" x14ac:dyDescent="0.25">
      <c r="A22" t="s">
        <v>69</v>
      </c>
      <c r="B22" t="s">
        <v>40</v>
      </c>
      <c r="C22" t="s">
        <v>43</v>
      </c>
      <c r="D22">
        <v>2012</v>
      </c>
      <c r="E22" t="s">
        <v>74</v>
      </c>
      <c r="F22" t="s">
        <v>47</v>
      </c>
      <c r="G22">
        <v>136.842584889607</v>
      </c>
      <c r="H22">
        <v>137.42440583254401</v>
      </c>
      <c r="I22">
        <v>-0.58182115368121001</v>
      </c>
      <c r="J22">
        <v>-4.2517548426985697E-3</v>
      </c>
      <c r="K22">
        <v>1</v>
      </c>
      <c r="L22">
        <v>21</v>
      </c>
      <c r="M22">
        <v>44.242294379948497</v>
      </c>
      <c r="N22">
        <v>-2.8792414306648499</v>
      </c>
      <c r="O22">
        <v>-1.52190695264579</v>
      </c>
      <c r="P22">
        <v>-0.58182115368121001</v>
      </c>
      <c r="Q22">
        <v>0.35826456304170501</v>
      </c>
      <c r="R22">
        <v>1.7155990821816001</v>
      </c>
      <c r="S22">
        <v>-3.53052810209708</v>
      </c>
      <c r="T22">
        <v>2.36688584099559</v>
      </c>
      <c r="U22">
        <v>1.20359907920168</v>
      </c>
      <c r="V22">
        <v>4.19963850527642</v>
      </c>
      <c r="W22">
        <v>2899</v>
      </c>
    </row>
    <row r="23" spans="1:23" x14ac:dyDescent="0.25">
      <c r="A23" t="s">
        <v>69</v>
      </c>
      <c r="B23" t="s">
        <v>40</v>
      </c>
      <c r="C23" t="s">
        <v>43</v>
      </c>
      <c r="D23">
        <v>2012</v>
      </c>
      <c r="E23" t="s">
        <v>74</v>
      </c>
      <c r="F23" t="s">
        <v>47</v>
      </c>
      <c r="G23">
        <v>129.36184643958899</v>
      </c>
      <c r="H23">
        <v>130.205249819274</v>
      </c>
      <c r="I23">
        <v>-0.84340564390016703</v>
      </c>
      <c r="J23">
        <v>-6.5197404474020004E-3</v>
      </c>
      <c r="K23">
        <v>1</v>
      </c>
      <c r="L23">
        <v>22</v>
      </c>
      <c r="M23">
        <v>43.4558982888597</v>
      </c>
      <c r="N23">
        <v>-3.1426279821984702</v>
      </c>
      <c r="O23">
        <v>-1.7842287316573999</v>
      </c>
      <c r="P23">
        <v>-0.84340564390016703</v>
      </c>
      <c r="Q23">
        <v>9.7417418156545199E-2</v>
      </c>
      <c r="R23">
        <v>1.45581655561533</v>
      </c>
      <c r="S23">
        <v>-3.79442518931004</v>
      </c>
      <c r="T23">
        <v>2.1076140454326202</v>
      </c>
      <c r="U23">
        <v>1.2197700669079601</v>
      </c>
      <c r="V23">
        <v>4.3132453077453796</v>
      </c>
      <c r="W23">
        <v>2899</v>
      </c>
    </row>
    <row r="24" spans="1:23" x14ac:dyDescent="0.25">
      <c r="A24" t="s">
        <v>69</v>
      </c>
      <c r="B24" t="s">
        <v>40</v>
      </c>
      <c r="C24" t="s">
        <v>43</v>
      </c>
      <c r="D24">
        <v>2012</v>
      </c>
      <c r="E24" t="s">
        <v>74</v>
      </c>
      <c r="F24" t="s">
        <v>47</v>
      </c>
      <c r="G24">
        <v>120.009214066357</v>
      </c>
      <c r="H24">
        <v>120.049954612077</v>
      </c>
      <c r="I24">
        <v>-4.0741328942894998E-2</v>
      </c>
      <c r="J24">
        <v>-3.39485006406903E-4</v>
      </c>
      <c r="K24">
        <v>1</v>
      </c>
      <c r="L24">
        <v>23</v>
      </c>
      <c r="M24">
        <v>43.012767711480201</v>
      </c>
      <c r="N24">
        <v>-2.1203256919902902</v>
      </c>
      <c r="O24">
        <v>-0.89169037921875205</v>
      </c>
      <c r="P24">
        <v>-4.0741328942894998E-2</v>
      </c>
      <c r="Q24">
        <v>0.81020767378700198</v>
      </c>
      <c r="R24">
        <v>2.0388429351575001</v>
      </c>
      <c r="S24">
        <v>-2.7098589084937101</v>
      </c>
      <c r="T24">
        <v>2.6283763881056998</v>
      </c>
      <c r="U24">
        <v>1.0816780807015001</v>
      </c>
      <c r="V24">
        <v>3.3919096363129499</v>
      </c>
      <c r="W24">
        <v>2899</v>
      </c>
    </row>
    <row r="25" spans="1:23" x14ac:dyDescent="0.25">
      <c r="A25" t="s">
        <v>69</v>
      </c>
      <c r="B25" t="s">
        <v>40</v>
      </c>
      <c r="C25" t="s">
        <v>43</v>
      </c>
      <c r="D25">
        <v>2012</v>
      </c>
      <c r="E25" t="s">
        <v>74</v>
      </c>
      <c r="F25" t="s">
        <v>47</v>
      </c>
      <c r="G25">
        <v>115.552371269508</v>
      </c>
      <c r="H25">
        <v>115.957355532164</v>
      </c>
      <c r="I25">
        <v>-0.40498660140384601</v>
      </c>
      <c r="J25">
        <v>-3.5047882702201601E-3</v>
      </c>
      <c r="K25">
        <v>1</v>
      </c>
      <c r="L25">
        <v>24</v>
      </c>
      <c r="M25">
        <v>42.940131546341597</v>
      </c>
      <c r="N25">
        <v>-2.4930417804974598</v>
      </c>
      <c r="O25">
        <v>-1.2594018800993101</v>
      </c>
      <c r="P25">
        <v>-0.40498660140384601</v>
      </c>
      <c r="Q25">
        <v>0.44942869528197699</v>
      </c>
      <c r="R25">
        <v>1.68306871133247</v>
      </c>
      <c r="S25">
        <v>-3.08497645354098</v>
      </c>
      <c r="T25">
        <v>2.2750033432551602</v>
      </c>
      <c r="U25">
        <v>1.10215976807716</v>
      </c>
      <c r="V25">
        <v>3.5215780915125099</v>
      </c>
      <c r="W25">
        <v>2899</v>
      </c>
    </row>
    <row r="26" spans="1:23" x14ac:dyDescent="0.25">
      <c r="A26" t="s">
        <v>69</v>
      </c>
      <c r="B26" t="s">
        <v>40</v>
      </c>
      <c r="C26" t="s">
        <v>43</v>
      </c>
      <c r="D26">
        <v>2012</v>
      </c>
      <c r="E26" t="s">
        <v>74</v>
      </c>
      <c r="F26" t="s">
        <v>48</v>
      </c>
      <c r="G26">
        <v>112.06248514649801</v>
      </c>
      <c r="H26">
        <v>112.323851781123</v>
      </c>
      <c r="I26">
        <v>-0.26136962102585398</v>
      </c>
      <c r="J26">
        <v>-2.3323560599237702E-3</v>
      </c>
      <c r="K26">
        <v>2</v>
      </c>
      <c r="L26">
        <v>1</v>
      </c>
      <c r="M26">
        <v>60.731857552451103</v>
      </c>
      <c r="N26">
        <v>-2.4128329881350301</v>
      </c>
      <c r="O26">
        <v>-1.14173088486172</v>
      </c>
      <c r="P26">
        <v>-0.26136962102585398</v>
      </c>
      <c r="Q26">
        <v>0.618991730191782</v>
      </c>
      <c r="R26">
        <v>1.8900936432812501</v>
      </c>
      <c r="S26">
        <v>-3.0227429129083099</v>
      </c>
      <c r="T26">
        <v>2.50000369655712</v>
      </c>
      <c r="U26">
        <v>1.13045598942653</v>
      </c>
      <c r="V26">
        <v>3.7047212269438599</v>
      </c>
      <c r="W26">
        <v>2899</v>
      </c>
    </row>
    <row r="27" spans="1:23" x14ac:dyDescent="0.25">
      <c r="A27" t="s">
        <v>69</v>
      </c>
      <c r="B27" t="s">
        <v>40</v>
      </c>
      <c r="C27" t="s">
        <v>43</v>
      </c>
      <c r="D27">
        <v>2012</v>
      </c>
      <c r="E27" t="s">
        <v>74</v>
      </c>
      <c r="F27" t="s">
        <v>48</v>
      </c>
      <c r="G27">
        <v>108.462066229313</v>
      </c>
      <c r="H27">
        <v>108.83446173982099</v>
      </c>
      <c r="I27">
        <v>-0.37239342362521299</v>
      </c>
      <c r="J27">
        <v>-3.4333977382630101E-3</v>
      </c>
      <c r="K27">
        <v>2</v>
      </c>
      <c r="L27">
        <v>2</v>
      </c>
      <c r="M27">
        <v>60.499933432940601</v>
      </c>
      <c r="N27">
        <v>-2.5047341393125002</v>
      </c>
      <c r="O27">
        <v>-1.2449299355711201</v>
      </c>
      <c r="P27">
        <v>-0.37239342362521299</v>
      </c>
      <c r="Q27">
        <v>0.50014308318058798</v>
      </c>
      <c r="R27">
        <v>1.75994715841937</v>
      </c>
      <c r="S27">
        <v>-3.10922298155065</v>
      </c>
      <c r="T27">
        <v>2.3644362473824998</v>
      </c>
      <c r="U27">
        <v>1.1194103546316501</v>
      </c>
      <c r="V27">
        <v>3.6326775924219401</v>
      </c>
      <c r="W27">
        <v>2899</v>
      </c>
    </row>
    <row r="28" spans="1:23" x14ac:dyDescent="0.25">
      <c r="A28" t="s">
        <v>69</v>
      </c>
      <c r="B28" t="s">
        <v>40</v>
      </c>
      <c r="C28" t="s">
        <v>43</v>
      </c>
      <c r="D28">
        <v>2012</v>
      </c>
      <c r="E28" t="s">
        <v>74</v>
      </c>
      <c r="F28" t="s">
        <v>48</v>
      </c>
      <c r="G28">
        <v>104.694894117584</v>
      </c>
      <c r="H28">
        <v>105.188257244383</v>
      </c>
      <c r="I28">
        <v>-0.49336424734149198</v>
      </c>
      <c r="J28">
        <v>-4.7124004922807199E-3</v>
      </c>
      <c r="K28">
        <v>2</v>
      </c>
      <c r="L28">
        <v>3</v>
      </c>
      <c r="M28">
        <v>59.734168814231097</v>
      </c>
      <c r="N28">
        <v>-2.5305465896938002</v>
      </c>
      <c r="O28">
        <v>-1.32696272464159</v>
      </c>
      <c r="P28">
        <v>-0.49336424734149198</v>
      </c>
      <c r="Q28">
        <v>0.34023425694414999</v>
      </c>
      <c r="R28">
        <v>1.5438181566920699</v>
      </c>
      <c r="S28">
        <v>-3.1080595087536298</v>
      </c>
      <c r="T28">
        <v>2.1213309883701301</v>
      </c>
      <c r="U28">
        <v>1.0733441942423601</v>
      </c>
      <c r="V28">
        <v>3.3398444342506299</v>
      </c>
      <c r="W28">
        <v>2899</v>
      </c>
    </row>
    <row r="29" spans="1:23" x14ac:dyDescent="0.25">
      <c r="A29" t="s">
        <v>69</v>
      </c>
      <c r="B29" t="s">
        <v>40</v>
      </c>
      <c r="C29" t="s">
        <v>43</v>
      </c>
      <c r="D29">
        <v>2012</v>
      </c>
      <c r="E29" t="s">
        <v>74</v>
      </c>
      <c r="F29" t="s">
        <v>48</v>
      </c>
      <c r="G29">
        <v>104.195840525685</v>
      </c>
      <c r="H29">
        <v>104.400266980911</v>
      </c>
      <c r="I29">
        <v>-0.20443086029538299</v>
      </c>
      <c r="J29">
        <v>-1.9619867671281099E-3</v>
      </c>
      <c r="K29">
        <v>2</v>
      </c>
      <c r="L29">
        <v>4</v>
      </c>
      <c r="M29">
        <v>59.247652141338101</v>
      </c>
      <c r="N29">
        <v>-2.2554871089378699</v>
      </c>
      <c r="O29">
        <v>-1.0437065001067001</v>
      </c>
      <c r="P29">
        <v>-0.20443086029538299</v>
      </c>
      <c r="Q29">
        <v>0.63484474867530905</v>
      </c>
      <c r="R29">
        <v>1.8466253163856501</v>
      </c>
      <c r="S29">
        <v>-2.8369330915758302</v>
      </c>
      <c r="T29">
        <v>2.42807139668558</v>
      </c>
      <c r="U29">
        <v>1.09063206315185</v>
      </c>
      <c r="V29">
        <v>3.4482975835099499</v>
      </c>
      <c r="W29">
        <v>2899</v>
      </c>
    </row>
    <row r="30" spans="1:23" x14ac:dyDescent="0.25">
      <c r="A30" t="s">
        <v>69</v>
      </c>
      <c r="B30" t="s">
        <v>40</v>
      </c>
      <c r="C30" t="s">
        <v>43</v>
      </c>
      <c r="D30">
        <v>2012</v>
      </c>
      <c r="E30" t="s">
        <v>74</v>
      </c>
      <c r="F30" t="s">
        <v>48</v>
      </c>
      <c r="G30">
        <v>110.86852503628801</v>
      </c>
      <c r="H30">
        <v>111.126857282541</v>
      </c>
      <c r="I30">
        <v>-0.25832954255742602</v>
      </c>
      <c r="J30">
        <v>-2.3300531320273898E-3</v>
      </c>
      <c r="K30">
        <v>2</v>
      </c>
      <c r="L30">
        <v>5</v>
      </c>
      <c r="M30">
        <v>58.164729131176898</v>
      </c>
      <c r="N30">
        <v>-2.3822844049033298</v>
      </c>
      <c r="O30">
        <v>-1.12743470618625</v>
      </c>
      <c r="P30">
        <v>-0.25832954255742602</v>
      </c>
      <c r="Q30">
        <v>0.61077538976672596</v>
      </c>
      <c r="R30">
        <v>1.8656252272666101</v>
      </c>
      <c r="S30">
        <v>-2.9843960107709302</v>
      </c>
      <c r="T30">
        <v>2.4677368639748298</v>
      </c>
      <c r="U30">
        <v>1.11923558506056</v>
      </c>
      <c r="V30">
        <v>3.6315433668160901</v>
      </c>
      <c r="W30">
        <v>2899</v>
      </c>
    </row>
    <row r="31" spans="1:23" x14ac:dyDescent="0.25">
      <c r="A31" t="s">
        <v>69</v>
      </c>
      <c r="B31" t="s">
        <v>40</v>
      </c>
      <c r="C31" t="s">
        <v>43</v>
      </c>
      <c r="D31">
        <v>2012</v>
      </c>
      <c r="E31" t="s">
        <v>74</v>
      </c>
      <c r="F31" t="s">
        <v>48</v>
      </c>
      <c r="G31">
        <v>130.40918808799199</v>
      </c>
      <c r="H31">
        <v>131.67731372929299</v>
      </c>
      <c r="I31">
        <v>-1.2681216114592899</v>
      </c>
      <c r="J31">
        <v>-9.7241736948490108E-3</v>
      </c>
      <c r="K31">
        <v>2</v>
      </c>
      <c r="L31">
        <v>6</v>
      </c>
      <c r="M31">
        <v>57.249550821041801</v>
      </c>
      <c r="N31">
        <v>-3.4831168117832401</v>
      </c>
      <c r="O31">
        <v>-2.1744797397539801</v>
      </c>
      <c r="P31">
        <v>-1.2681216114592899</v>
      </c>
      <c r="Q31">
        <v>-0.36176347288438998</v>
      </c>
      <c r="R31">
        <v>0.94687356830424496</v>
      </c>
      <c r="S31">
        <v>-4.1110369204323503</v>
      </c>
      <c r="T31">
        <v>1.5747938774174</v>
      </c>
      <c r="U31">
        <v>1.15767293865413</v>
      </c>
      <c r="V31">
        <v>3.8852590287541799</v>
      </c>
      <c r="W31">
        <v>2899</v>
      </c>
    </row>
    <row r="32" spans="1:23" x14ac:dyDescent="0.25">
      <c r="A32" t="s">
        <v>69</v>
      </c>
      <c r="B32" t="s">
        <v>40</v>
      </c>
      <c r="C32" t="s">
        <v>43</v>
      </c>
      <c r="D32">
        <v>2012</v>
      </c>
      <c r="E32" t="s">
        <v>74</v>
      </c>
      <c r="F32" t="s">
        <v>48</v>
      </c>
      <c r="G32">
        <v>153.72924436244901</v>
      </c>
      <c r="H32">
        <v>154.99098805075201</v>
      </c>
      <c r="I32">
        <v>-1.26174157058095</v>
      </c>
      <c r="J32">
        <v>-8.2075567916035704E-3</v>
      </c>
      <c r="K32">
        <v>2</v>
      </c>
      <c r="L32">
        <v>7</v>
      </c>
      <c r="M32">
        <v>56.667592370045398</v>
      </c>
      <c r="N32">
        <v>-3.5176041127073598</v>
      </c>
      <c r="O32">
        <v>-2.1848222970057898</v>
      </c>
      <c r="P32">
        <v>-1.26174157058095</v>
      </c>
      <c r="Q32">
        <v>-0.33866086471652401</v>
      </c>
      <c r="R32">
        <v>0.99412092014442999</v>
      </c>
      <c r="S32">
        <v>-4.1571098510542202</v>
      </c>
      <c r="T32">
        <v>1.63362674587305</v>
      </c>
      <c r="U32">
        <v>1.1651994260609899</v>
      </c>
      <c r="V32">
        <v>3.9359424475268199</v>
      </c>
      <c r="W32">
        <v>2899</v>
      </c>
    </row>
    <row r="33" spans="1:23" x14ac:dyDescent="0.25">
      <c r="A33" t="s">
        <v>69</v>
      </c>
      <c r="B33" t="s">
        <v>40</v>
      </c>
      <c r="C33" t="s">
        <v>43</v>
      </c>
      <c r="D33">
        <v>2012</v>
      </c>
      <c r="E33" t="s">
        <v>74</v>
      </c>
      <c r="F33" t="s">
        <v>48</v>
      </c>
      <c r="G33">
        <v>171.00465425173601</v>
      </c>
      <c r="H33">
        <v>171.42027992756499</v>
      </c>
      <c r="I33">
        <v>-0.41562629264155199</v>
      </c>
      <c r="J33">
        <v>-2.4304969701916001E-3</v>
      </c>
      <c r="K33">
        <v>2</v>
      </c>
      <c r="L33">
        <v>8</v>
      </c>
      <c r="M33">
        <v>56.353236116512598</v>
      </c>
      <c r="N33">
        <v>-2.7912946025352299</v>
      </c>
      <c r="O33">
        <v>-1.3877304926869301</v>
      </c>
      <c r="P33">
        <v>-0.41562629264155199</v>
      </c>
      <c r="Q33">
        <v>0.55647801020590304</v>
      </c>
      <c r="R33">
        <v>1.9600420429526499</v>
      </c>
      <c r="S33">
        <v>-3.4647635156921601</v>
      </c>
      <c r="T33">
        <v>2.6335111257330102</v>
      </c>
      <c r="U33">
        <v>1.22083619793084</v>
      </c>
      <c r="V33">
        <v>4.3207885232947101</v>
      </c>
      <c r="W33">
        <v>2899</v>
      </c>
    </row>
    <row r="34" spans="1:23" x14ac:dyDescent="0.25">
      <c r="A34" t="s">
        <v>69</v>
      </c>
      <c r="B34" t="s">
        <v>40</v>
      </c>
      <c r="C34" t="s">
        <v>43</v>
      </c>
      <c r="D34">
        <v>2012</v>
      </c>
      <c r="E34" t="s">
        <v>74</v>
      </c>
      <c r="F34" t="s">
        <v>48</v>
      </c>
      <c r="G34">
        <v>182.73339167920901</v>
      </c>
      <c r="H34">
        <v>182.418615335265</v>
      </c>
      <c r="I34">
        <v>0.31477539816491601</v>
      </c>
      <c r="J34">
        <v>1.7225937917828601E-3</v>
      </c>
      <c r="K34">
        <v>2</v>
      </c>
      <c r="L34">
        <v>9</v>
      </c>
      <c r="M34">
        <v>58.323031830433997</v>
      </c>
      <c r="N34">
        <v>-2.1089414104423501</v>
      </c>
      <c r="O34">
        <v>-0.67698984320470501</v>
      </c>
      <c r="P34">
        <v>0.31477539816491601</v>
      </c>
      <c r="Q34">
        <v>1.3065407217762</v>
      </c>
      <c r="R34">
        <v>2.7384922684534301</v>
      </c>
      <c r="S34">
        <v>-2.7960314755605902</v>
      </c>
      <c r="T34">
        <v>3.4255821485279299</v>
      </c>
      <c r="U34">
        <v>1.2333654182340601</v>
      </c>
      <c r="V34">
        <v>4.4099305489425902</v>
      </c>
      <c r="W34">
        <v>2899</v>
      </c>
    </row>
    <row r="35" spans="1:23" x14ac:dyDescent="0.25">
      <c r="A35" t="s">
        <v>69</v>
      </c>
      <c r="B35" t="s">
        <v>40</v>
      </c>
      <c r="C35" t="s">
        <v>43</v>
      </c>
      <c r="D35">
        <v>2012</v>
      </c>
      <c r="E35" t="s">
        <v>74</v>
      </c>
      <c r="F35" t="s">
        <v>48</v>
      </c>
      <c r="G35">
        <v>188.218285520145</v>
      </c>
      <c r="H35">
        <v>187.187002707696</v>
      </c>
      <c r="I35">
        <v>1.0312761714352401</v>
      </c>
      <c r="J35">
        <v>5.4791495203971897E-3</v>
      </c>
      <c r="K35">
        <v>2</v>
      </c>
      <c r="L35">
        <v>10</v>
      </c>
      <c r="M35">
        <v>62.505298994787402</v>
      </c>
      <c r="N35">
        <v>-1.39924771788203</v>
      </c>
      <c r="O35">
        <v>3.6725610566575098E-2</v>
      </c>
      <c r="P35">
        <v>1.0312761714352401</v>
      </c>
      <c r="Q35">
        <v>2.0258269327679499</v>
      </c>
      <c r="R35">
        <v>3.4618002560764598</v>
      </c>
      <c r="S35">
        <v>-2.0882673985631599</v>
      </c>
      <c r="T35">
        <v>4.1508197619940503</v>
      </c>
      <c r="U35">
        <v>1.2342817246414099</v>
      </c>
      <c r="V35">
        <v>4.4164855383971302</v>
      </c>
      <c r="W35">
        <v>2899</v>
      </c>
    </row>
    <row r="36" spans="1:23" x14ac:dyDescent="0.25">
      <c r="A36" t="s">
        <v>69</v>
      </c>
      <c r="B36" t="s">
        <v>40</v>
      </c>
      <c r="C36" t="s">
        <v>43</v>
      </c>
      <c r="D36">
        <v>2012</v>
      </c>
      <c r="E36" t="s">
        <v>74</v>
      </c>
      <c r="F36" t="s">
        <v>48</v>
      </c>
      <c r="G36">
        <v>194.625483417807</v>
      </c>
      <c r="H36">
        <v>193.61203717708401</v>
      </c>
      <c r="I36">
        <v>1.01344190247514</v>
      </c>
      <c r="J36">
        <v>5.2071386016905299E-3</v>
      </c>
      <c r="K36">
        <v>2</v>
      </c>
      <c r="L36">
        <v>11</v>
      </c>
      <c r="M36">
        <v>67.110720894673094</v>
      </c>
      <c r="N36">
        <v>-1.5936958538988399</v>
      </c>
      <c r="O36">
        <v>-5.3377799553557002E-2</v>
      </c>
      <c r="P36">
        <v>1.01344190247514</v>
      </c>
      <c r="Q36">
        <v>2.0802615685230998</v>
      </c>
      <c r="R36">
        <v>3.62057972053036</v>
      </c>
      <c r="S36">
        <v>-2.3327831072246399</v>
      </c>
      <c r="T36">
        <v>4.35966672713118</v>
      </c>
      <c r="U36">
        <v>1.34329757045033</v>
      </c>
      <c r="V36">
        <v>5.2310958036927397</v>
      </c>
      <c r="W36">
        <v>2899</v>
      </c>
    </row>
    <row r="37" spans="1:23" x14ac:dyDescent="0.25">
      <c r="A37" t="s">
        <v>69</v>
      </c>
      <c r="B37" t="s">
        <v>40</v>
      </c>
      <c r="C37" t="s">
        <v>43</v>
      </c>
      <c r="D37">
        <v>2012</v>
      </c>
      <c r="E37" t="s">
        <v>74</v>
      </c>
      <c r="F37" t="s">
        <v>48</v>
      </c>
      <c r="G37">
        <v>197.01773020759799</v>
      </c>
      <c r="H37">
        <v>195.98426174073001</v>
      </c>
      <c r="I37">
        <v>1.03346974161338</v>
      </c>
      <c r="J37">
        <v>5.2455672994256002E-3</v>
      </c>
      <c r="K37">
        <v>2</v>
      </c>
      <c r="L37">
        <v>12</v>
      </c>
      <c r="M37">
        <v>71.762492221649396</v>
      </c>
      <c r="N37">
        <v>-1.56100958369855</v>
      </c>
      <c r="O37">
        <v>-2.81701954778781E-2</v>
      </c>
      <c r="P37">
        <v>1.03346974161338</v>
      </c>
      <c r="Q37">
        <v>2.0951098765986398</v>
      </c>
      <c r="R37">
        <v>3.6279490669253098</v>
      </c>
      <c r="S37">
        <v>-2.2965083865718001</v>
      </c>
      <c r="T37">
        <v>4.3634481370839699</v>
      </c>
      <c r="U37">
        <v>1.3506548164449801</v>
      </c>
      <c r="V37">
        <v>5.2885541878062403</v>
      </c>
      <c r="W37">
        <v>2899</v>
      </c>
    </row>
    <row r="38" spans="1:23" x14ac:dyDescent="0.25">
      <c r="A38" t="s">
        <v>69</v>
      </c>
      <c r="B38" t="s">
        <v>40</v>
      </c>
      <c r="C38" t="s">
        <v>43</v>
      </c>
      <c r="D38">
        <v>2012</v>
      </c>
      <c r="E38" t="s">
        <v>74</v>
      </c>
      <c r="F38" t="s">
        <v>48</v>
      </c>
      <c r="G38">
        <v>196.648855956105</v>
      </c>
      <c r="H38">
        <v>195.421444543192</v>
      </c>
      <c r="I38">
        <v>1.22740834298608</v>
      </c>
      <c r="J38">
        <v>6.2416247092187396E-3</v>
      </c>
      <c r="K38">
        <v>2</v>
      </c>
      <c r="L38">
        <v>13</v>
      </c>
      <c r="M38">
        <v>74.976813509448604</v>
      </c>
      <c r="N38">
        <v>-1.25364153785679</v>
      </c>
      <c r="O38">
        <v>0.21218291312589799</v>
      </c>
      <c r="P38">
        <v>1.22740834298608</v>
      </c>
      <c r="Q38">
        <v>2.2426338884985899</v>
      </c>
      <c r="R38">
        <v>3.7084582880802399</v>
      </c>
      <c r="S38">
        <v>-1.9569847245757499</v>
      </c>
      <c r="T38">
        <v>4.4118015056398203</v>
      </c>
      <c r="U38">
        <v>1.2850585181222101</v>
      </c>
      <c r="V38">
        <v>4.7873372701004699</v>
      </c>
      <c r="W38">
        <v>2899</v>
      </c>
    </row>
    <row r="39" spans="1:23" x14ac:dyDescent="0.25">
      <c r="A39" t="s">
        <v>69</v>
      </c>
      <c r="B39" t="s">
        <v>40</v>
      </c>
      <c r="C39" t="s">
        <v>43</v>
      </c>
      <c r="D39">
        <v>2012</v>
      </c>
      <c r="E39" t="s">
        <v>74</v>
      </c>
      <c r="F39" t="s">
        <v>48</v>
      </c>
      <c r="G39">
        <v>199.41997890439501</v>
      </c>
      <c r="H39">
        <v>189.57434540585501</v>
      </c>
      <c r="I39">
        <v>9.8456289689981507</v>
      </c>
      <c r="J39">
        <v>4.9371328204870203E-2</v>
      </c>
      <c r="K39">
        <v>2</v>
      </c>
      <c r="L39">
        <v>14</v>
      </c>
      <c r="M39">
        <v>76.664259520219403</v>
      </c>
      <c r="N39">
        <v>6.39356819459194</v>
      </c>
      <c r="O39">
        <v>8.4330735428963308</v>
      </c>
      <c r="P39">
        <v>9.8456289689981507</v>
      </c>
      <c r="Q39">
        <v>11.25818509512</v>
      </c>
      <c r="R39">
        <v>13.2976903404802</v>
      </c>
      <c r="S39">
        <v>5.4149568389734499</v>
      </c>
      <c r="T39">
        <v>14.276301016667601</v>
      </c>
      <c r="U39">
        <v>1.9130677599680901</v>
      </c>
      <c r="V39">
        <v>10.595202795993901</v>
      </c>
      <c r="W39">
        <v>2895</v>
      </c>
    </row>
    <row r="40" spans="1:23" x14ac:dyDescent="0.25">
      <c r="A40" t="s">
        <v>69</v>
      </c>
      <c r="B40" t="s">
        <v>40</v>
      </c>
      <c r="C40" t="s">
        <v>43</v>
      </c>
      <c r="D40">
        <v>2012</v>
      </c>
      <c r="E40" t="s">
        <v>74</v>
      </c>
      <c r="F40" t="s">
        <v>48</v>
      </c>
      <c r="G40">
        <v>195.20061317909699</v>
      </c>
      <c r="H40">
        <v>186.38814930753</v>
      </c>
      <c r="I40">
        <v>8.8124639949291996</v>
      </c>
      <c r="J40">
        <v>4.5145679265260703E-2</v>
      </c>
      <c r="K40">
        <v>2</v>
      </c>
      <c r="L40">
        <v>15</v>
      </c>
      <c r="M40">
        <v>77.631419755212605</v>
      </c>
      <c r="N40">
        <v>6.1739491116963601</v>
      </c>
      <c r="O40">
        <v>7.7328051152250703</v>
      </c>
      <c r="P40">
        <v>8.8124639949291996</v>
      </c>
      <c r="Q40">
        <v>9.8921228746333298</v>
      </c>
      <c r="R40">
        <v>11.4509792071287</v>
      </c>
      <c r="S40">
        <v>5.4259667646560104</v>
      </c>
      <c r="T40">
        <v>12.1989615336086</v>
      </c>
      <c r="U40">
        <v>1.38354991921444</v>
      </c>
      <c r="V40">
        <v>5.5492958886000796</v>
      </c>
      <c r="W40">
        <v>2899</v>
      </c>
    </row>
    <row r="41" spans="1:23" x14ac:dyDescent="0.25">
      <c r="A41" t="s">
        <v>69</v>
      </c>
      <c r="B41" t="s">
        <v>40</v>
      </c>
      <c r="C41" t="s">
        <v>43</v>
      </c>
      <c r="D41">
        <v>2012</v>
      </c>
      <c r="E41" t="s">
        <v>74</v>
      </c>
      <c r="F41" t="s">
        <v>48</v>
      </c>
      <c r="G41">
        <v>185.796748855765</v>
      </c>
      <c r="H41">
        <v>178.123714924681</v>
      </c>
      <c r="I41">
        <v>7.6730251723464198</v>
      </c>
      <c r="J41">
        <v>4.1297953575849498E-2</v>
      </c>
      <c r="K41">
        <v>2</v>
      </c>
      <c r="L41">
        <v>16</v>
      </c>
      <c r="M41">
        <v>78.353134423710202</v>
      </c>
      <c r="N41">
        <v>5.1197619551664904</v>
      </c>
      <c r="O41">
        <v>6.6282506563121499</v>
      </c>
      <c r="P41">
        <v>7.6730251723464198</v>
      </c>
      <c r="Q41">
        <v>8.7177990304473791</v>
      </c>
      <c r="R41">
        <v>10.2262882661639</v>
      </c>
      <c r="S41">
        <v>4.3959473589034896</v>
      </c>
      <c r="T41">
        <v>10.950102646542501</v>
      </c>
      <c r="U41">
        <v>1.34621333193141</v>
      </c>
      <c r="V41">
        <v>5.2538296813675398</v>
      </c>
      <c r="W41">
        <v>2899</v>
      </c>
    </row>
    <row r="42" spans="1:23" x14ac:dyDescent="0.25">
      <c r="A42" t="s">
        <v>69</v>
      </c>
      <c r="B42" t="s">
        <v>40</v>
      </c>
      <c r="C42" t="s">
        <v>43</v>
      </c>
      <c r="D42">
        <v>2012</v>
      </c>
      <c r="E42" t="s">
        <v>74</v>
      </c>
      <c r="F42" t="s">
        <v>48</v>
      </c>
      <c r="G42">
        <v>173.43642177890999</v>
      </c>
      <c r="H42">
        <v>167.730076800712</v>
      </c>
      <c r="I42">
        <v>5.7063437445733696</v>
      </c>
      <c r="J42">
        <v>3.2901644706726102E-2</v>
      </c>
      <c r="K42">
        <v>2</v>
      </c>
      <c r="L42">
        <v>17</v>
      </c>
      <c r="M42">
        <v>77.726871402315496</v>
      </c>
      <c r="N42">
        <v>3.2912531097250302</v>
      </c>
      <c r="O42">
        <v>4.7181083975927098</v>
      </c>
      <c r="P42">
        <v>5.7063437445733696</v>
      </c>
      <c r="Q42">
        <v>6.6945796261248196</v>
      </c>
      <c r="R42">
        <v>8.1214345541852406</v>
      </c>
      <c r="S42">
        <v>2.6066084567453598</v>
      </c>
      <c r="T42">
        <v>8.8060794513198406</v>
      </c>
      <c r="U42">
        <v>1.28073215611358</v>
      </c>
      <c r="V42">
        <v>4.7551568066839396</v>
      </c>
      <c r="W42">
        <v>2899</v>
      </c>
    </row>
    <row r="43" spans="1:23" x14ac:dyDescent="0.25">
      <c r="A43" t="s">
        <v>69</v>
      </c>
      <c r="B43" t="s">
        <v>40</v>
      </c>
      <c r="C43" t="s">
        <v>43</v>
      </c>
      <c r="D43">
        <v>2012</v>
      </c>
      <c r="E43" t="s">
        <v>74</v>
      </c>
      <c r="F43" t="s">
        <v>48</v>
      </c>
      <c r="G43">
        <v>164.56825201081301</v>
      </c>
      <c r="H43">
        <v>159.49235845738801</v>
      </c>
      <c r="I43">
        <v>5.0758974187824002</v>
      </c>
      <c r="J43">
        <v>3.08437217026949E-2</v>
      </c>
      <c r="K43">
        <v>2</v>
      </c>
      <c r="L43">
        <v>18</v>
      </c>
      <c r="M43">
        <v>75.9145434702952</v>
      </c>
      <c r="N43">
        <v>2.7622436810954301</v>
      </c>
      <c r="O43">
        <v>4.1291689658913402</v>
      </c>
      <c r="P43">
        <v>5.0758974187824002</v>
      </c>
      <c r="Q43">
        <v>6.0226253987838998</v>
      </c>
      <c r="R43">
        <v>7.38955074526105</v>
      </c>
      <c r="S43">
        <v>2.1063550502298298</v>
      </c>
      <c r="T43">
        <v>8.0454398040402992</v>
      </c>
      <c r="U43">
        <v>1.2245942096445499</v>
      </c>
      <c r="V43">
        <v>4.3474302060771004</v>
      </c>
      <c r="W43">
        <v>2899</v>
      </c>
    </row>
    <row r="44" spans="1:23" x14ac:dyDescent="0.25">
      <c r="A44" t="s">
        <v>69</v>
      </c>
      <c r="B44" t="s">
        <v>40</v>
      </c>
      <c r="C44" t="s">
        <v>43</v>
      </c>
      <c r="D44">
        <v>2012</v>
      </c>
      <c r="E44" t="s">
        <v>74</v>
      </c>
      <c r="F44" t="s">
        <v>48</v>
      </c>
      <c r="G44">
        <v>156.92874899236199</v>
      </c>
      <c r="H44">
        <v>155.50591165174799</v>
      </c>
      <c r="I44">
        <v>1.4228359322253501</v>
      </c>
      <c r="J44">
        <v>9.0667642652988399E-3</v>
      </c>
      <c r="K44">
        <v>2</v>
      </c>
      <c r="L44">
        <v>19</v>
      </c>
      <c r="M44">
        <v>72.375765665928697</v>
      </c>
      <c r="N44">
        <v>-0.992551954831284</v>
      </c>
      <c r="O44">
        <v>0.434478785342782</v>
      </c>
      <c r="P44">
        <v>1.4228359322253501</v>
      </c>
      <c r="Q44">
        <v>2.41119325387145</v>
      </c>
      <c r="R44">
        <v>3.8382238501226</v>
      </c>
      <c r="S44">
        <v>-1.6772809132249999</v>
      </c>
      <c r="T44">
        <v>4.5229526337527899</v>
      </c>
      <c r="U44">
        <v>1.2810027053333599</v>
      </c>
      <c r="V44">
        <v>4.7571660321759701</v>
      </c>
      <c r="W44">
        <v>2899</v>
      </c>
    </row>
    <row r="45" spans="1:23" x14ac:dyDescent="0.25">
      <c r="A45" t="s">
        <v>69</v>
      </c>
      <c r="B45" t="s">
        <v>40</v>
      </c>
      <c r="C45" t="s">
        <v>43</v>
      </c>
      <c r="D45">
        <v>2012</v>
      </c>
      <c r="E45" t="s">
        <v>74</v>
      </c>
      <c r="F45" t="s">
        <v>48</v>
      </c>
      <c r="G45">
        <v>151.184837338677</v>
      </c>
      <c r="H45">
        <v>151.55129565909701</v>
      </c>
      <c r="I45">
        <v>-0.36646234512164599</v>
      </c>
      <c r="J45">
        <v>-2.4239358026534302E-3</v>
      </c>
      <c r="K45">
        <v>2</v>
      </c>
      <c r="L45">
        <v>20</v>
      </c>
      <c r="M45">
        <v>69.364754320548002</v>
      </c>
      <c r="N45">
        <v>-2.8483649088046001</v>
      </c>
      <c r="O45">
        <v>-1.38203675848075</v>
      </c>
      <c r="P45">
        <v>-0.36646234512164599</v>
      </c>
      <c r="Q45">
        <v>0.64911207851766495</v>
      </c>
      <c r="R45">
        <v>2.11544025582706</v>
      </c>
      <c r="S45">
        <v>-3.5519498757306098</v>
      </c>
      <c r="T45">
        <v>2.8190251238060702</v>
      </c>
      <c r="U45">
        <v>1.3282413071399199</v>
      </c>
      <c r="V45">
        <v>5.1144881880090098</v>
      </c>
      <c r="W45">
        <v>2899</v>
      </c>
    </row>
    <row r="46" spans="1:23" x14ac:dyDescent="0.25">
      <c r="A46" t="s">
        <v>69</v>
      </c>
      <c r="B46" t="s">
        <v>40</v>
      </c>
      <c r="C46" t="s">
        <v>43</v>
      </c>
      <c r="D46">
        <v>2012</v>
      </c>
      <c r="E46" t="s">
        <v>74</v>
      </c>
      <c r="F46" t="s">
        <v>48</v>
      </c>
      <c r="G46">
        <v>143.97304754661801</v>
      </c>
      <c r="H46">
        <v>144.42554775210399</v>
      </c>
      <c r="I46">
        <v>-0.45250501148286998</v>
      </c>
      <c r="J46">
        <v>-3.1429841183125999E-3</v>
      </c>
      <c r="K46">
        <v>2</v>
      </c>
      <c r="L46">
        <v>21</v>
      </c>
      <c r="M46">
        <v>67.000077567704196</v>
      </c>
      <c r="N46">
        <v>-2.74992529874672</v>
      </c>
      <c r="O46">
        <v>-1.39259077960682</v>
      </c>
      <c r="P46">
        <v>-0.45250501148286998</v>
      </c>
      <c r="Q46">
        <v>0.4875807772015</v>
      </c>
      <c r="R46">
        <v>1.8449152089596299</v>
      </c>
      <c r="S46">
        <v>-3.4012119701789501</v>
      </c>
      <c r="T46">
        <v>2.49620195749341</v>
      </c>
      <c r="U46">
        <v>1.20359907920168</v>
      </c>
      <c r="V46">
        <v>4.19963850527642</v>
      </c>
      <c r="W46">
        <v>2899</v>
      </c>
    </row>
    <row r="47" spans="1:23" x14ac:dyDescent="0.25">
      <c r="A47" t="s">
        <v>69</v>
      </c>
      <c r="B47" t="s">
        <v>40</v>
      </c>
      <c r="C47" t="s">
        <v>43</v>
      </c>
      <c r="D47">
        <v>2012</v>
      </c>
      <c r="E47" t="s">
        <v>74</v>
      </c>
      <c r="F47" t="s">
        <v>48</v>
      </c>
      <c r="G47">
        <v>135.07126001869199</v>
      </c>
      <c r="H47">
        <v>135.63981307872899</v>
      </c>
      <c r="I47">
        <v>-0.56854898136375098</v>
      </c>
      <c r="J47">
        <v>-4.2092520743608501E-3</v>
      </c>
      <c r="K47">
        <v>2</v>
      </c>
      <c r="L47">
        <v>22</v>
      </c>
      <c r="M47">
        <v>65.817653659953507</v>
      </c>
      <c r="N47">
        <v>-2.8677712477005999</v>
      </c>
      <c r="O47">
        <v>-1.50937207940119</v>
      </c>
      <c r="P47">
        <v>-0.56854898136375098</v>
      </c>
      <c r="Q47">
        <v>0.37227407041275301</v>
      </c>
      <c r="R47">
        <v>1.7306733106736201</v>
      </c>
      <c r="S47">
        <v>-3.5195687837788201</v>
      </c>
      <c r="T47">
        <v>2.3824708673122599</v>
      </c>
      <c r="U47">
        <v>1.2197700669079601</v>
      </c>
      <c r="V47">
        <v>4.3132453077453796</v>
      </c>
      <c r="W47">
        <v>2899</v>
      </c>
    </row>
    <row r="48" spans="1:23" x14ac:dyDescent="0.25">
      <c r="A48" t="s">
        <v>69</v>
      </c>
      <c r="B48" t="s">
        <v>40</v>
      </c>
      <c r="C48" t="s">
        <v>43</v>
      </c>
      <c r="D48">
        <v>2012</v>
      </c>
      <c r="E48" t="s">
        <v>74</v>
      </c>
      <c r="F48" t="s">
        <v>48</v>
      </c>
      <c r="G48">
        <v>124.824537084447</v>
      </c>
      <c r="H48">
        <v>124.823754143822</v>
      </c>
      <c r="I48">
        <v>7.8347326867043402E-4</v>
      </c>
      <c r="J48">
        <v>6.2765966504230198E-6</v>
      </c>
      <c r="K48">
        <v>2</v>
      </c>
      <c r="L48">
        <v>23</v>
      </c>
      <c r="M48">
        <v>64.999957708047603</v>
      </c>
      <c r="N48">
        <v>-2.0788009308995599</v>
      </c>
      <c r="O48">
        <v>-0.85016561812801805</v>
      </c>
      <c r="P48">
        <v>7.8347326867043402E-4</v>
      </c>
      <c r="Q48">
        <v>0.85173255824022898</v>
      </c>
      <c r="R48">
        <v>2.08036780933053</v>
      </c>
      <c r="S48">
        <v>-2.66833410628215</v>
      </c>
      <c r="T48">
        <v>2.6699011029355</v>
      </c>
      <c r="U48">
        <v>1.0816780807015001</v>
      </c>
      <c r="V48">
        <v>3.3919096363129499</v>
      </c>
      <c r="W48">
        <v>2899</v>
      </c>
    </row>
    <row r="49" spans="1:23" x14ac:dyDescent="0.25">
      <c r="A49" t="s">
        <v>69</v>
      </c>
      <c r="B49" t="s">
        <v>40</v>
      </c>
      <c r="C49" t="s">
        <v>43</v>
      </c>
      <c r="D49">
        <v>2012</v>
      </c>
      <c r="E49" t="s">
        <v>74</v>
      </c>
      <c r="F49" t="s">
        <v>48</v>
      </c>
      <c r="G49">
        <v>119.636415900671</v>
      </c>
      <c r="H49">
        <v>120.136350465257</v>
      </c>
      <c r="I49">
        <v>-0.49993480617073199</v>
      </c>
      <c r="J49">
        <v>-4.1787843219935903E-3</v>
      </c>
      <c r="K49">
        <v>2</v>
      </c>
      <c r="L49">
        <v>24</v>
      </c>
      <c r="M49">
        <v>64.151193487845703</v>
      </c>
      <c r="N49">
        <v>-2.58799010862684</v>
      </c>
      <c r="O49">
        <v>-1.35435017481801</v>
      </c>
      <c r="P49">
        <v>-0.49993480617073199</v>
      </c>
      <c r="Q49">
        <v>0.35448044939425999</v>
      </c>
      <c r="R49">
        <v>1.58812042432392</v>
      </c>
      <c r="S49">
        <v>-3.1799246994287</v>
      </c>
      <c r="T49">
        <v>2.1800549123236999</v>
      </c>
      <c r="U49">
        <v>1.10215976807716</v>
      </c>
      <c r="V49">
        <v>3.5215780915125099</v>
      </c>
      <c r="W49">
        <v>2899</v>
      </c>
    </row>
    <row r="50" spans="1:23" x14ac:dyDescent="0.25">
      <c r="A50" t="s">
        <v>69</v>
      </c>
      <c r="B50" t="s">
        <v>40</v>
      </c>
      <c r="C50" t="s">
        <v>43</v>
      </c>
      <c r="D50">
        <v>2012</v>
      </c>
      <c r="E50" t="s">
        <v>74</v>
      </c>
      <c r="F50" t="s">
        <v>49</v>
      </c>
      <c r="G50">
        <v>113.999430250817</v>
      </c>
      <c r="H50">
        <v>113.161407449649</v>
      </c>
      <c r="I50">
        <v>0.83802189650968195</v>
      </c>
      <c r="J50">
        <v>7.3511060327291497E-3</v>
      </c>
      <c r="K50">
        <v>3</v>
      </c>
      <c r="L50">
        <v>1</v>
      </c>
      <c r="M50">
        <v>64.022118817448202</v>
      </c>
      <c r="N50">
        <v>-1.3134414037781399</v>
      </c>
      <c r="O50">
        <v>-4.2339416157175402E-2</v>
      </c>
      <c r="P50">
        <v>0.83802189650968195</v>
      </c>
      <c r="Q50">
        <v>1.7183832502973699</v>
      </c>
      <c r="R50">
        <v>2.9894852481985499</v>
      </c>
      <c r="S50">
        <v>-1.92335137995246</v>
      </c>
      <c r="T50">
        <v>3.5993954402572199</v>
      </c>
      <c r="U50">
        <v>1.13045598942653</v>
      </c>
      <c r="V50">
        <v>3.7047212269438599</v>
      </c>
      <c r="W50">
        <v>2899</v>
      </c>
    </row>
    <row r="51" spans="1:23" x14ac:dyDescent="0.25">
      <c r="A51" t="s">
        <v>69</v>
      </c>
      <c r="B51" t="s">
        <v>40</v>
      </c>
      <c r="C51" t="s">
        <v>43</v>
      </c>
      <c r="D51">
        <v>2012</v>
      </c>
      <c r="E51" t="s">
        <v>74</v>
      </c>
      <c r="F51" t="s">
        <v>49</v>
      </c>
      <c r="G51">
        <v>109.944608385047</v>
      </c>
      <c r="H51">
        <v>109.28544869872</v>
      </c>
      <c r="I51">
        <v>0.65915871741813603</v>
      </c>
      <c r="J51">
        <v>5.9953709132969397E-3</v>
      </c>
      <c r="K51">
        <v>3</v>
      </c>
      <c r="L51">
        <v>2</v>
      </c>
      <c r="M51">
        <v>62.204704403096002</v>
      </c>
      <c r="N51">
        <v>-1.4731818620563999</v>
      </c>
      <c r="O51">
        <v>-0.21337770971605499</v>
      </c>
      <c r="P51">
        <v>0.65915871741813603</v>
      </c>
      <c r="Q51">
        <v>1.5316954169778301</v>
      </c>
      <c r="R51">
        <v>2.7914993431536099</v>
      </c>
      <c r="S51">
        <v>-2.0776708276570401</v>
      </c>
      <c r="T51">
        <v>3.3959883704354898</v>
      </c>
      <c r="U51">
        <v>1.1194103546316501</v>
      </c>
      <c r="V51">
        <v>3.6326775924219401</v>
      </c>
      <c r="W51">
        <v>2899</v>
      </c>
    </row>
    <row r="52" spans="1:23" x14ac:dyDescent="0.25">
      <c r="A52" t="s">
        <v>69</v>
      </c>
      <c r="B52" t="s">
        <v>40</v>
      </c>
      <c r="C52" t="s">
        <v>43</v>
      </c>
      <c r="D52">
        <v>2012</v>
      </c>
      <c r="E52" t="s">
        <v>74</v>
      </c>
      <c r="F52" t="s">
        <v>49</v>
      </c>
      <c r="G52">
        <v>105.94923868801099</v>
      </c>
      <c r="H52">
        <v>105.39080464210799</v>
      </c>
      <c r="I52">
        <v>0.55843272521737197</v>
      </c>
      <c r="J52">
        <v>5.2707572467625098E-3</v>
      </c>
      <c r="K52">
        <v>3</v>
      </c>
      <c r="L52">
        <v>3</v>
      </c>
      <c r="M52">
        <v>60.900062805786298</v>
      </c>
      <c r="N52">
        <v>-1.47874966371713</v>
      </c>
      <c r="O52">
        <v>-0.27516569586283801</v>
      </c>
      <c r="P52">
        <v>0.55843272521737197</v>
      </c>
      <c r="Q52">
        <v>1.39203125873735</v>
      </c>
      <c r="R52">
        <v>2.5956150621083198</v>
      </c>
      <c r="S52">
        <v>-2.0562624799748801</v>
      </c>
      <c r="T52">
        <v>3.1731278578056599</v>
      </c>
      <c r="U52">
        <v>1.0733441942423601</v>
      </c>
      <c r="V52">
        <v>3.3398444342506299</v>
      </c>
      <c r="W52">
        <v>2899</v>
      </c>
    </row>
    <row r="53" spans="1:23" x14ac:dyDescent="0.25">
      <c r="A53" t="s">
        <v>69</v>
      </c>
      <c r="B53" t="s">
        <v>40</v>
      </c>
      <c r="C53" t="s">
        <v>43</v>
      </c>
      <c r="D53">
        <v>2012</v>
      </c>
      <c r="E53" t="s">
        <v>74</v>
      </c>
      <c r="F53" t="s">
        <v>49</v>
      </c>
      <c r="G53">
        <v>105.348837050786</v>
      </c>
      <c r="H53">
        <v>104.820023819922</v>
      </c>
      <c r="I53">
        <v>0.52881107973040897</v>
      </c>
      <c r="J53">
        <v>5.0196195952594298E-3</v>
      </c>
      <c r="K53">
        <v>3</v>
      </c>
      <c r="L53">
        <v>4</v>
      </c>
      <c r="M53">
        <v>59.834351001751301</v>
      </c>
      <c r="N53">
        <v>-1.5222452845644201</v>
      </c>
      <c r="O53">
        <v>-0.31046457293116703</v>
      </c>
      <c r="P53">
        <v>0.52881107973040897</v>
      </c>
      <c r="Q53">
        <v>1.36808671183157</v>
      </c>
      <c r="R53">
        <v>2.5798673078124801</v>
      </c>
      <c r="S53">
        <v>-2.1036912055211299</v>
      </c>
      <c r="T53">
        <v>3.1613132261991401</v>
      </c>
      <c r="U53">
        <v>1.09063206315185</v>
      </c>
      <c r="V53">
        <v>3.4482975835099499</v>
      </c>
      <c r="W53">
        <v>2899</v>
      </c>
    </row>
    <row r="54" spans="1:23" x14ac:dyDescent="0.25">
      <c r="A54" t="s">
        <v>69</v>
      </c>
      <c r="B54" t="s">
        <v>40</v>
      </c>
      <c r="C54" t="s">
        <v>43</v>
      </c>
      <c r="D54">
        <v>2012</v>
      </c>
      <c r="E54" t="s">
        <v>74</v>
      </c>
      <c r="F54" t="s">
        <v>49</v>
      </c>
      <c r="G54">
        <v>111.79913944851</v>
      </c>
      <c r="H54">
        <v>111.40801915632299</v>
      </c>
      <c r="I54">
        <v>0.39111635486764601</v>
      </c>
      <c r="J54">
        <v>3.4983842633664599E-3</v>
      </c>
      <c r="K54">
        <v>3</v>
      </c>
      <c r="L54">
        <v>5</v>
      </c>
      <c r="M54">
        <v>58.877720591034198</v>
      </c>
      <c r="N54">
        <v>-1.73283843166173</v>
      </c>
      <c r="O54">
        <v>-0.47798872651951901</v>
      </c>
      <c r="P54">
        <v>0.39111635486764601</v>
      </c>
      <c r="Q54">
        <v>1.26022161101834</v>
      </c>
      <c r="R54">
        <v>2.5150712377739701</v>
      </c>
      <c r="S54">
        <v>-2.3349499283021098</v>
      </c>
      <c r="T54">
        <v>3.1171825660759498</v>
      </c>
      <c r="U54">
        <v>1.11923558506056</v>
      </c>
      <c r="V54">
        <v>3.6315433668160901</v>
      </c>
      <c r="W54">
        <v>2899</v>
      </c>
    </row>
    <row r="55" spans="1:23" x14ac:dyDescent="0.25">
      <c r="A55" t="s">
        <v>69</v>
      </c>
      <c r="B55" t="s">
        <v>40</v>
      </c>
      <c r="C55" t="s">
        <v>43</v>
      </c>
      <c r="D55">
        <v>2012</v>
      </c>
      <c r="E55" t="s">
        <v>74</v>
      </c>
      <c r="F55" t="s">
        <v>49</v>
      </c>
      <c r="G55">
        <v>130.60957746449799</v>
      </c>
      <c r="H55">
        <v>131.35014718546901</v>
      </c>
      <c r="I55">
        <v>-0.74057794513682695</v>
      </c>
      <c r="J55">
        <v>-5.6701656430959702E-3</v>
      </c>
      <c r="K55">
        <v>3</v>
      </c>
      <c r="L55">
        <v>6</v>
      </c>
      <c r="M55">
        <v>57.567712889740697</v>
      </c>
      <c r="N55">
        <v>-2.9555731865816099</v>
      </c>
      <c r="O55">
        <v>-1.6469360323106901</v>
      </c>
      <c r="P55">
        <v>-0.74057794513682695</v>
      </c>
      <c r="Q55">
        <v>0.16578013175682799</v>
      </c>
      <c r="R55">
        <v>1.4744171780855699</v>
      </c>
      <c r="S55">
        <v>-3.5834934185932101</v>
      </c>
      <c r="T55">
        <v>2.10233747177841</v>
      </c>
      <c r="U55">
        <v>1.15767293865413</v>
      </c>
      <c r="V55">
        <v>3.8852590287541799</v>
      </c>
      <c r="W55">
        <v>2899</v>
      </c>
    </row>
    <row r="56" spans="1:23" x14ac:dyDescent="0.25">
      <c r="A56" t="s">
        <v>69</v>
      </c>
      <c r="B56" t="s">
        <v>40</v>
      </c>
      <c r="C56" t="s">
        <v>43</v>
      </c>
      <c r="D56">
        <v>2012</v>
      </c>
      <c r="E56" t="s">
        <v>74</v>
      </c>
      <c r="F56" t="s">
        <v>49</v>
      </c>
      <c r="G56">
        <v>153.70406920270901</v>
      </c>
      <c r="H56">
        <v>154.63935033581799</v>
      </c>
      <c r="I56">
        <v>-0.93528966568140504</v>
      </c>
      <c r="J56">
        <v>-6.08500279486179E-3</v>
      </c>
      <c r="K56">
        <v>3</v>
      </c>
      <c r="L56">
        <v>7</v>
      </c>
      <c r="M56">
        <v>57.538179579830498</v>
      </c>
      <c r="N56">
        <v>-3.1911522489286499</v>
      </c>
      <c r="O56">
        <v>-1.85837039210624</v>
      </c>
      <c r="P56">
        <v>-0.93528966568140504</v>
      </c>
      <c r="Q56">
        <v>-1.2208959816981699E-2</v>
      </c>
      <c r="R56">
        <v>1.3205729047155801</v>
      </c>
      <c r="S56">
        <v>-3.8306579050338398</v>
      </c>
      <c r="T56">
        <v>1.9600786546276701</v>
      </c>
      <c r="U56">
        <v>1.1651994260609899</v>
      </c>
      <c r="V56">
        <v>3.9359424475268199</v>
      </c>
      <c r="W56">
        <v>2899</v>
      </c>
    </row>
    <row r="57" spans="1:23" x14ac:dyDescent="0.25">
      <c r="A57" t="s">
        <v>69</v>
      </c>
      <c r="B57" t="s">
        <v>40</v>
      </c>
      <c r="C57" t="s">
        <v>43</v>
      </c>
      <c r="D57">
        <v>2012</v>
      </c>
      <c r="E57" t="s">
        <v>74</v>
      </c>
      <c r="F57" t="s">
        <v>49</v>
      </c>
      <c r="G57">
        <v>171.09162908621801</v>
      </c>
      <c r="H57">
        <v>171.72485041018001</v>
      </c>
      <c r="I57">
        <v>-0.63322691639442596</v>
      </c>
      <c r="J57">
        <v>-3.7010982632636998E-3</v>
      </c>
      <c r="K57">
        <v>3</v>
      </c>
      <c r="L57">
        <v>8</v>
      </c>
      <c r="M57">
        <v>58.6237728122844</v>
      </c>
      <c r="N57">
        <v>-3.0088953496505999</v>
      </c>
      <c r="O57">
        <v>-1.60533120896167</v>
      </c>
      <c r="P57">
        <v>-0.63322691639442596</v>
      </c>
      <c r="Q57">
        <v>0.33887732477178201</v>
      </c>
      <c r="R57">
        <v>1.7424414622481399</v>
      </c>
      <c r="S57">
        <v>-3.6823643450491899</v>
      </c>
      <c r="T57">
        <v>2.4159103914679001</v>
      </c>
      <c r="U57">
        <v>1.22083619793084</v>
      </c>
      <c r="V57">
        <v>4.3207885232947101</v>
      </c>
      <c r="W57">
        <v>2899</v>
      </c>
    </row>
    <row r="58" spans="1:23" x14ac:dyDescent="0.25">
      <c r="A58" t="s">
        <v>69</v>
      </c>
      <c r="B58" t="s">
        <v>40</v>
      </c>
      <c r="C58" t="s">
        <v>43</v>
      </c>
      <c r="D58">
        <v>2012</v>
      </c>
      <c r="E58" t="s">
        <v>74</v>
      </c>
      <c r="F58" t="s">
        <v>49</v>
      </c>
      <c r="G58">
        <v>184.46051659112001</v>
      </c>
      <c r="H58">
        <v>184.84617998452799</v>
      </c>
      <c r="I58">
        <v>-0.38566915032451599</v>
      </c>
      <c r="J58">
        <v>-2.0907951984554499E-3</v>
      </c>
      <c r="K58">
        <v>3</v>
      </c>
      <c r="L58">
        <v>9</v>
      </c>
      <c r="M58">
        <v>63.504629276587501</v>
      </c>
      <c r="N58">
        <v>-2.8093860411734499</v>
      </c>
      <c r="O58">
        <v>-1.37743440711445</v>
      </c>
      <c r="P58">
        <v>-0.38566915032451599</v>
      </c>
      <c r="Q58">
        <v>0.60609611160552002</v>
      </c>
      <c r="R58">
        <v>2.0380476634228502</v>
      </c>
      <c r="S58">
        <v>-3.4964759006875301</v>
      </c>
      <c r="T58">
        <v>2.72513767714005</v>
      </c>
      <c r="U58">
        <v>1.2333654182340601</v>
      </c>
      <c r="V58">
        <v>4.4099305489425902</v>
      </c>
      <c r="W58">
        <v>2899</v>
      </c>
    </row>
    <row r="59" spans="1:23" x14ac:dyDescent="0.25">
      <c r="A59" t="s">
        <v>69</v>
      </c>
      <c r="B59" t="s">
        <v>40</v>
      </c>
      <c r="C59" t="s">
        <v>43</v>
      </c>
      <c r="D59">
        <v>2012</v>
      </c>
      <c r="E59" t="s">
        <v>74</v>
      </c>
      <c r="F59" t="s">
        <v>49</v>
      </c>
      <c r="G59">
        <v>193.12485335982601</v>
      </c>
      <c r="H59">
        <v>193.04818307666699</v>
      </c>
      <c r="I59">
        <v>7.6671208378034206E-2</v>
      </c>
      <c r="J59">
        <v>3.9700331399217199E-4</v>
      </c>
      <c r="K59">
        <v>3</v>
      </c>
      <c r="L59">
        <v>10</v>
      </c>
      <c r="M59">
        <v>70.104736507082904</v>
      </c>
      <c r="N59">
        <v>-2.3538528043017299</v>
      </c>
      <c r="O59">
        <v>-0.91787957865519998</v>
      </c>
      <c r="P59">
        <v>7.6671208378034206E-2</v>
      </c>
      <c r="Q59">
        <v>1.0712220365320999</v>
      </c>
      <c r="R59">
        <v>2.5071951670867101</v>
      </c>
      <c r="S59">
        <v>-3.0428724233016098</v>
      </c>
      <c r="T59">
        <v>3.1962148503378902</v>
      </c>
      <c r="U59">
        <v>1.2342817246414099</v>
      </c>
      <c r="V59">
        <v>4.4164855383971302</v>
      </c>
      <c r="W59">
        <v>2899</v>
      </c>
    </row>
    <row r="60" spans="1:23" x14ac:dyDescent="0.25">
      <c r="A60" t="s">
        <v>69</v>
      </c>
      <c r="B60" t="s">
        <v>40</v>
      </c>
      <c r="C60" t="s">
        <v>43</v>
      </c>
      <c r="D60">
        <v>2012</v>
      </c>
      <c r="E60" t="s">
        <v>74</v>
      </c>
      <c r="F60" t="s">
        <v>49</v>
      </c>
      <c r="G60">
        <v>201.138320401768</v>
      </c>
      <c r="H60">
        <v>201.07246917377199</v>
      </c>
      <c r="I60">
        <v>6.58517625669892E-2</v>
      </c>
      <c r="J60">
        <v>3.2739542075432799E-4</v>
      </c>
      <c r="K60">
        <v>3</v>
      </c>
      <c r="L60">
        <v>11</v>
      </c>
      <c r="M60">
        <v>76.108998288447097</v>
      </c>
      <c r="N60">
        <v>-2.5412860349278201</v>
      </c>
      <c r="O60">
        <v>-1.00096783665963</v>
      </c>
      <c r="P60">
        <v>6.58517625669892E-2</v>
      </c>
      <c r="Q60">
        <v>1.13267138235402</v>
      </c>
      <c r="R60">
        <v>2.6729895523516398</v>
      </c>
      <c r="S60">
        <v>-3.28037334993487</v>
      </c>
      <c r="T60">
        <v>3.41207690590947</v>
      </c>
      <c r="U60">
        <v>1.34329757045033</v>
      </c>
      <c r="V60">
        <v>5.2310958036927397</v>
      </c>
      <c r="W60">
        <v>2899</v>
      </c>
    </row>
    <row r="61" spans="1:23" x14ac:dyDescent="0.25">
      <c r="A61" t="s">
        <v>69</v>
      </c>
      <c r="B61" t="s">
        <v>40</v>
      </c>
      <c r="C61" t="s">
        <v>43</v>
      </c>
      <c r="D61">
        <v>2012</v>
      </c>
      <c r="E61" t="s">
        <v>74</v>
      </c>
      <c r="F61" t="s">
        <v>49</v>
      </c>
      <c r="G61">
        <v>204.49662512851299</v>
      </c>
      <c r="H61">
        <v>204.23250438509899</v>
      </c>
      <c r="I61">
        <v>0.26411325942240499</v>
      </c>
      <c r="J61">
        <v>1.2915286934003199E-3</v>
      </c>
      <c r="K61">
        <v>3</v>
      </c>
      <c r="L61">
        <v>12</v>
      </c>
      <c r="M61">
        <v>80.910698797588495</v>
      </c>
      <c r="N61">
        <v>-2.3303662714936801</v>
      </c>
      <c r="O61">
        <v>-0.79752667766885499</v>
      </c>
      <c r="P61">
        <v>0.26411325942240499</v>
      </c>
      <c r="Q61">
        <v>1.3257531759532499</v>
      </c>
      <c r="R61">
        <v>2.8585925281931899</v>
      </c>
      <c r="S61">
        <v>-3.06586497156486</v>
      </c>
      <c r="T61">
        <v>3.5940913876075902</v>
      </c>
      <c r="U61">
        <v>1.3506548164449801</v>
      </c>
      <c r="V61">
        <v>5.2885541878062403</v>
      </c>
      <c r="W61">
        <v>2899</v>
      </c>
    </row>
    <row r="62" spans="1:23" x14ac:dyDescent="0.25">
      <c r="A62" t="s">
        <v>69</v>
      </c>
      <c r="B62" t="s">
        <v>40</v>
      </c>
      <c r="C62" t="s">
        <v>43</v>
      </c>
      <c r="D62">
        <v>2012</v>
      </c>
      <c r="E62" t="s">
        <v>74</v>
      </c>
      <c r="F62" t="s">
        <v>49</v>
      </c>
      <c r="G62">
        <v>204.917028715957</v>
      </c>
      <c r="H62">
        <v>204.08348249295301</v>
      </c>
      <c r="I62">
        <v>0.83355552659194299</v>
      </c>
      <c r="J62">
        <v>4.06777067109942E-3</v>
      </c>
      <c r="K62">
        <v>3</v>
      </c>
      <c r="L62">
        <v>13</v>
      </c>
      <c r="M62">
        <v>84.453795276127295</v>
      </c>
      <c r="N62">
        <v>-1.6474944223573</v>
      </c>
      <c r="O62">
        <v>-0.18166998165482001</v>
      </c>
      <c r="P62">
        <v>0.83355552659194299</v>
      </c>
      <c r="Q62">
        <v>1.8487809114762099</v>
      </c>
      <c r="R62">
        <v>3.3146053316182802</v>
      </c>
      <c r="S62">
        <v>-2.35083761935647</v>
      </c>
      <c r="T62">
        <v>4.0179483641341198</v>
      </c>
      <c r="U62">
        <v>1.2850585181222101</v>
      </c>
      <c r="V62">
        <v>4.7873372701004699</v>
      </c>
      <c r="W62">
        <v>2899</v>
      </c>
    </row>
    <row r="63" spans="1:23" x14ac:dyDescent="0.25">
      <c r="A63" t="s">
        <v>69</v>
      </c>
      <c r="B63" t="s">
        <v>40</v>
      </c>
      <c r="C63" t="s">
        <v>43</v>
      </c>
      <c r="D63">
        <v>2012</v>
      </c>
      <c r="E63" t="s">
        <v>74</v>
      </c>
      <c r="F63" t="s">
        <v>49</v>
      </c>
      <c r="G63">
        <v>208.89567637072901</v>
      </c>
      <c r="H63">
        <v>199.12181320585699</v>
      </c>
      <c r="I63">
        <v>9.7738727180863094</v>
      </c>
      <c r="J63">
        <v>4.6788297593593597E-2</v>
      </c>
      <c r="K63">
        <v>3</v>
      </c>
      <c r="L63">
        <v>14</v>
      </c>
      <c r="M63">
        <v>86.340347184624306</v>
      </c>
      <c r="N63">
        <v>6.4022061326549098</v>
      </c>
      <c r="O63">
        <v>8.3942144028263392</v>
      </c>
      <c r="P63">
        <v>9.7738727180863094</v>
      </c>
      <c r="Q63">
        <v>11.1535314451228</v>
      </c>
      <c r="R63">
        <v>13.1455391799848</v>
      </c>
      <c r="S63">
        <v>5.4463853696055597</v>
      </c>
      <c r="T63">
        <v>14.101359922445299</v>
      </c>
      <c r="U63">
        <v>1.84776122490161</v>
      </c>
      <c r="V63">
        <v>9.8841713706034593</v>
      </c>
      <c r="W63">
        <v>2895</v>
      </c>
    </row>
    <row r="64" spans="1:23" x14ac:dyDescent="0.25">
      <c r="A64" t="s">
        <v>69</v>
      </c>
      <c r="B64" t="s">
        <v>40</v>
      </c>
      <c r="C64" t="s">
        <v>43</v>
      </c>
      <c r="D64">
        <v>2012</v>
      </c>
      <c r="E64" t="s">
        <v>74</v>
      </c>
      <c r="F64" t="s">
        <v>49</v>
      </c>
      <c r="G64">
        <v>204.98006662116799</v>
      </c>
      <c r="H64">
        <v>196.33662844576</v>
      </c>
      <c r="I64">
        <v>8.6434416295578202</v>
      </c>
      <c r="J64">
        <v>4.2167231440544101E-2</v>
      </c>
      <c r="K64">
        <v>3</v>
      </c>
      <c r="L64">
        <v>15</v>
      </c>
      <c r="M64">
        <v>87.200678640828102</v>
      </c>
      <c r="N64">
        <v>6.0049270752916302</v>
      </c>
      <c r="O64">
        <v>7.5637830788203502</v>
      </c>
      <c r="P64">
        <v>8.6434416295578202</v>
      </c>
      <c r="Q64">
        <v>9.7231007971077705</v>
      </c>
      <c r="R64">
        <v>11.2819568006365</v>
      </c>
      <c r="S64">
        <v>5.2569447282512796</v>
      </c>
      <c r="T64">
        <v>12.0299391271164</v>
      </c>
      <c r="U64">
        <v>1.38354991921444</v>
      </c>
      <c r="V64">
        <v>5.5492958886000796</v>
      </c>
      <c r="W64">
        <v>2899</v>
      </c>
    </row>
    <row r="65" spans="1:23" x14ac:dyDescent="0.25">
      <c r="A65" t="s">
        <v>69</v>
      </c>
      <c r="B65" t="s">
        <v>40</v>
      </c>
      <c r="C65" t="s">
        <v>43</v>
      </c>
      <c r="D65">
        <v>2012</v>
      </c>
      <c r="E65" t="s">
        <v>74</v>
      </c>
      <c r="F65" t="s">
        <v>49</v>
      </c>
      <c r="G65">
        <v>194.93422782926899</v>
      </c>
      <c r="H65">
        <v>187.243382327924</v>
      </c>
      <c r="I65">
        <v>7.6908488321320796</v>
      </c>
      <c r="J65">
        <v>3.9453558623790699E-2</v>
      </c>
      <c r="K65">
        <v>3</v>
      </c>
      <c r="L65">
        <v>16</v>
      </c>
      <c r="M65">
        <v>86.936677641274798</v>
      </c>
      <c r="N65">
        <v>5.1375854710292401</v>
      </c>
      <c r="O65">
        <v>6.6460741516144903</v>
      </c>
      <c r="P65">
        <v>7.6908488321320796</v>
      </c>
      <c r="Q65">
        <v>8.7356228547163699</v>
      </c>
      <c r="R65">
        <v>10.244111761466201</v>
      </c>
      <c r="S65">
        <v>4.41377119345269</v>
      </c>
      <c r="T65">
        <v>10.967926141844799</v>
      </c>
      <c r="U65">
        <v>1.34621333193141</v>
      </c>
      <c r="V65">
        <v>5.2538296813675398</v>
      </c>
      <c r="W65">
        <v>2899</v>
      </c>
    </row>
    <row r="66" spans="1:23" x14ac:dyDescent="0.25">
      <c r="A66" t="s">
        <v>69</v>
      </c>
      <c r="B66" t="s">
        <v>40</v>
      </c>
      <c r="C66" t="s">
        <v>43</v>
      </c>
      <c r="D66">
        <v>2012</v>
      </c>
      <c r="E66" t="s">
        <v>74</v>
      </c>
      <c r="F66" t="s">
        <v>49</v>
      </c>
      <c r="G66">
        <v>181.15704534135199</v>
      </c>
      <c r="H66">
        <v>175.31047898681101</v>
      </c>
      <c r="I66">
        <v>5.8465554164006202</v>
      </c>
      <c r="J66">
        <v>3.22734080255032E-2</v>
      </c>
      <c r="K66">
        <v>3</v>
      </c>
      <c r="L66">
        <v>17</v>
      </c>
      <c r="M66">
        <v>85.442229524568305</v>
      </c>
      <c r="N66">
        <v>3.43146459650854</v>
      </c>
      <c r="O66">
        <v>4.8583198843762201</v>
      </c>
      <c r="P66">
        <v>5.8465554164006202</v>
      </c>
      <c r="Q66">
        <v>6.8347909689854198</v>
      </c>
      <c r="R66">
        <v>8.2616457325625205</v>
      </c>
      <c r="S66">
        <v>2.7468196942338299</v>
      </c>
      <c r="T66">
        <v>8.9462906296971205</v>
      </c>
      <c r="U66">
        <v>1.28073215611358</v>
      </c>
      <c r="V66">
        <v>4.7551568066839396</v>
      </c>
      <c r="W66">
        <v>2899</v>
      </c>
    </row>
    <row r="67" spans="1:23" x14ac:dyDescent="0.25">
      <c r="A67" t="s">
        <v>69</v>
      </c>
      <c r="B67" t="s">
        <v>40</v>
      </c>
      <c r="C67" t="s">
        <v>43</v>
      </c>
      <c r="D67">
        <v>2012</v>
      </c>
      <c r="E67" t="s">
        <v>74</v>
      </c>
      <c r="F67" t="s">
        <v>49</v>
      </c>
      <c r="G67">
        <v>168.67598355659399</v>
      </c>
      <c r="H67">
        <v>163.58444171759501</v>
      </c>
      <c r="I67">
        <v>5.09154623892851</v>
      </c>
      <c r="J67">
        <v>3.0185366049408899E-2</v>
      </c>
      <c r="K67">
        <v>3</v>
      </c>
      <c r="L67">
        <v>18</v>
      </c>
      <c r="M67">
        <v>83.147287122049406</v>
      </c>
      <c r="N67">
        <v>2.7778927325462202</v>
      </c>
      <c r="O67">
        <v>4.1448181972457601</v>
      </c>
      <c r="P67">
        <v>5.09154623892851</v>
      </c>
      <c r="Q67">
        <v>6.0382745067758297</v>
      </c>
      <c r="R67">
        <v>7.4051997298904801</v>
      </c>
      <c r="S67">
        <v>2.1220041048931799</v>
      </c>
      <c r="T67">
        <v>8.0610887475489097</v>
      </c>
      <c r="U67">
        <v>1.2245942096445499</v>
      </c>
      <c r="V67">
        <v>4.3474302060771004</v>
      </c>
      <c r="W67">
        <v>2899</v>
      </c>
    </row>
    <row r="68" spans="1:23" x14ac:dyDescent="0.25">
      <c r="A68" t="s">
        <v>69</v>
      </c>
      <c r="B68" t="s">
        <v>40</v>
      </c>
      <c r="C68" t="s">
        <v>43</v>
      </c>
      <c r="D68">
        <v>2012</v>
      </c>
      <c r="E68" t="s">
        <v>74</v>
      </c>
      <c r="F68" t="s">
        <v>49</v>
      </c>
      <c r="G68">
        <v>159.23968575337099</v>
      </c>
      <c r="H68">
        <v>157.69019756863199</v>
      </c>
      <c r="I68">
        <v>1.5494860644462201</v>
      </c>
      <c r="J68">
        <v>9.7305271774530393E-3</v>
      </c>
      <c r="K68">
        <v>3</v>
      </c>
      <c r="L68">
        <v>19</v>
      </c>
      <c r="M68">
        <v>78.797988786332198</v>
      </c>
      <c r="N68">
        <v>-0.86590184831092898</v>
      </c>
      <c r="O68">
        <v>0.56112892431004302</v>
      </c>
      <c r="P68">
        <v>1.5494860644462201</v>
      </c>
      <c r="Q68">
        <v>2.5378432961405002</v>
      </c>
      <c r="R68">
        <v>3.96487391295208</v>
      </c>
      <c r="S68">
        <v>-1.5506307887142801</v>
      </c>
      <c r="T68">
        <v>4.6496029844280802</v>
      </c>
      <c r="U68">
        <v>1.2810027053333599</v>
      </c>
      <c r="V68">
        <v>4.7571660321759701</v>
      </c>
      <c r="W68">
        <v>2899</v>
      </c>
    </row>
    <row r="69" spans="1:23" x14ac:dyDescent="0.25">
      <c r="A69" t="s">
        <v>69</v>
      </c>
      <c r="B69" t="s">
        <v>40</v>
      </c>
      <c r="C69" t="s">
        <v>43</v>
      </c>
      <c r="D69">
        <v>2012</v>
      </c>
      <c r="E69" t="s">
        <v>74</v>
      </c>
      <c r="F69" t="s">
        <v>49</v>
      </c>
      <c r="G69">
        <v>155.08382770265899</v>
      </c>
      <c r="H69">
        <v>155.60110275726501</v>
      </c>
      <c r="I69">
        <v>-0.51726920195450699</v>
      </c>
      <c r="J69">
        <v>-3.33541678264737E-3</v>
      </c>
      <c r="K69">
        <v>3</v>
      </c>
      <c r="L69">
        <v>20</v>
      </c>
      <c r="M69">
        <v>73.610059061145805</v>
      </c>
      <c r="N69">
        <v>-2.99917175342972</v>
      </c>
      <c r="O69">
        <v>-1.5328436133860699</v>
      </c>
      <c r="P69">
        <v>-0.51726920195450699</v>
      </c>
      <c r="Q69">
        <v>0.49830522361234297</v>
      </c>
      <c r="R69">
        <v>1.96463338935651</v>
      </c>
      <c r="S69">
        <v>-3.7027568231578001</v>
      </c>
      <c r="T69">
        <v>2.6682182791809601</v>
      </c>
      <c r="U69">
        <v>1.3282413071399199</v>
      </c>
      <c r="V69">
        <v>5.1144881880090098</v>
      </c>
      <c r="W69">
        <v>2899</v>
      </c>
    </row>
    <row r="70" spans="1:23" x14ac:dyDescent="0.25">
      <c r="A70" t="s">
        <v>69</v>
      </c>
      <c r="B70" t="s">
        <v>40</v>
      </c>
      <c r="C70" t="s">
        <v>43</v>
      </c>
      <c r="D70">
        <v>2012</v>
      </c>
      <c r="E70" t="s">
        <v>74</v>
      </c>
      <c r="F70" t="s">
        <v>49</v>
      </c>
      <c r="G70">
        <v>147.960365455946</v>
      </c>
      <c r="H70">
        <v>148.27895518128901</v>
      </c>
      <c r="I70">
        <v>-0.31859041508075198</v>
      </c>
      <c r="J70">
        <v>-2.1532145328819799E-3</v>
      </c>
      <c r="K70">
        <v>3</v>
      </c>
      <c r="L70">
        <v>21</v>
      </c>
      <c r="M70">
        <v>70.3101801271889</v>
      </c>
      <c r="N70">
        <v>-2.6160108093230101</v>
      </c>
      <c r="O70">
        <v>-1.2586761565404201</v>
      </c>
      <c r="P70">
        <v>-0.31859041508075198</v>
      </c>
      <c r="Q70">
        <v>0.62149525634499803</v>
      </c>
      <c r="R70">
        <v>1.9788298063255201</v>
      </c>
      <c r="S70">
        <v>-3.2672975424364901</v>
      </c>
      <c r="T70">
        <v>2.6301164160765</v>
      </c>
      <c r="U70">
        <v>1.20359907920168</v>
      </c>
      <c r="V70">
        <v>4.19963850527642</v>
      </c>
      <c r="W70">
        <v>2899</v>
      </c>
    </row>
    <row r="71" spans="1:23" x14ac:dyDescent="0.25">
      <c r="A71" t="s">
        <v>69</v>
      </c>
      <c r="B71" t="s">
        <v>40</v>
      </c>
      <c r="C71" t="s">
        <v>43</v>
      </c>
      <c r="D71">
        <v>2012</v>
      </c>
      <c r="E71" t="s">
        <v>74</v>
      </c>
      <c r="F71" t="s">
        <v>49</v>
      </c>
      <c r="G71">
        <v>138.53089042102999</v>
      </c>
      <c r="H71">
        <v>138.81588080867701</v>
      </c>
      <c r="I71">
        <v>-0.284989349346154</v>
      </c>
      <c r="J71">
        <v>-2.0572259090840799E-3</v>
      </c>
      <c r="K71">
        <v>3</v>
      </c>
      <c r="L71">
        <v>22</v>
      </c>
      <c r="M71">
        <v>67.895213584728893</v>
      </c>
      <c r="N71">
        <v>-2.5842115771322298</v>
      </c>
      <c r="O71">
        <v>-1.22581246023385</v>
      </c>
      <c r="P71">
        <v>-0.284989349346154</v>
      </c>
      <c r="Q71">
        <v>0.65583366901967499</v>
      </c>
      <c r="R71">
        <v>2.0142328167586698</v>
      </c>
      <c r="S71">
        <v>-3.23600894872712</v>
      </c>
      <c r="T71">
        <v>2.66603037596736</v>
      </c>
      <c r="U71">
        <v>1.2197700669079601</v>
      </c>
      <c r="V71">
        <v>4.3132453077453796</v>
      </c>
      <c r="W71">
        <v>2899</v>
      </c>
    </row>
    <row r="72" spans="1:23" x14ac:dyDescent="0.25">
      <c r="A72" t="s">
        <v>69</v>
      </c>
      <c r="B72" t="s">
        <v>40</v>
      </c>
      <c r="C72" t="s">
        <v>43</v>
      </c>
      <c r="D72">
        <v>2012</v>
      </c>
      <c r="E72" t="s">
        <v>74</v>
      </c>
      <c r="F72" t="s">
        <v>49</v>
      </c>
      <c r="G72">
        <v>127.374327318469</v>
      </c>
      <c r="H72">
        <v>127.111171105271</v>
      </c>
      <c r="I72">
        <v>0.26315537536090799</v>
      </c>
      <c r="J72">
        <v>2.0660001318901799E-3</v>
      </c>
      <c r="K72">
        <v>3</v>
      </c>
      <c r="L72">
        <v>23</v>
      </c>
      <c r="M72">
        <v>65.066803073258001</v>
      </c>
      <c r="N72">
        <v>-1.81642903587497</v>
      </c>
      <c r="O72">
        <v>-0.58779374366383896</v>
      </c>
      <c r="P72">
        <v>0.26315537536090799</v>
      </c>
      <c r="Q72">
        <v>1.11410433504243</v>
      </c>
      <c r="R72">
        <v>2.3427397557561598</v>
      </c>
      <c r="S72">
        <v>-2.40596231405963</v>
      </c>
      <c r="T72">
        <v>2.9322728771676498</v>
      </c>
      <c r="U72">
        <v>1.0816780807015001</v>
      </c>
      <c r="V72">
        <v>3.3919096363129499</v>
      </c>
      <c r="W72">
        <v>2899</v>
      </c>
    </row>
    <row r="73" spans="1:23" x14ac:dyDescent="0.25">
      <c r="A73" t="s">
        <v>69</v>
      </c>
      <c r="B73" t="s">
        <v>40</v>
      </c>
      <c r="C73" t="s">
        <v>43</v>
      </c>
      <c r="D73">
        <v>2012</v>
      </c>
      <c r="E73" t="s">
        <v>74</v>
      </c>
      <c r="F73" t="s">
        <v>49</v>
      </c>
      <c r="G73">
        <v>121.337965629396</v>
      </c>
      <c r="H73">
        <v>121.414327999772</v>
      </c>
      <c r="I73">
        <v>-7.6364642301482502E-2</v>
      </c>
      <c r="J73">
        <v>-6.2935490859672395E-4</v>
      </c>
      <c r="K73">
        <v>3</v>
      </c>
      <c r="L73">
        <v>24</v>
      </c>
      <c r="M73">
        <v>62.490040863658201</v>
      </c>
      <c r="N73">
        <v>-2.1644199498977001</v>
      </c>
      <c r="O73">
        <v>-0.93077994412741005</v>
      </c>
      <c r="P73">
        <v>-7.6364642301482502E-2</v>
      </c>
      <c r="Q73">
        <v>0.77805064924423695</v>
      </c>
      <c r="R73">
        <v>2.0116905419322402</v>
      </c>
      <c r="S73">
        <v>-2.7563544790183099</v>
      </c>
      <c r="T73">
        <v>2.6036253794590798</v>
      </c>
      <c r="U73">
        <v>1.10215976807716</v>
      </c>
      <c r="V73">
        <v>3.5215780915125099</v>
      </c>
      <c r="W73">
        <v>2899</v>
      </c>
    </row>
    <row r="74" spans="1:23" x14ac:dyDescent="0.25">
      <c r="A74" t="s">
        <v>69</v>
      </c>
      <c r="B74" t="s">
        <v>40</v>
      </c>
      <c r="C74" t="s">
        <v>43</v>
      </c>
      <c r="D74">
        <v>2012</v>
      </c>
      <c r="E74" t="s">
        <v>74</v>
      </c>
      <c r="F74" t="s">
        <v>50</v>
      </c>
      <c r="G74">
        <v>116.748392684742</v>
      </c>
      <c r="H74">
        <v>114.348880995467</v>
      </c>
      <c r="I74">
        <v>2.39950758747168</v>
      </c>
      <c r="J74">
        <v>2.0552810281515101E-2</v>
      </c>
      <c r="K74">
        <v>4</v>
      </c>
      <c r="L74">
        <v>1</v>
      </c>
      <c r="M74">
        <v>65.211345097573698</v>
      </c>
      <c r="N74">
        <v>0.248044307744269</v>
      </c>
      <c r="O74">
        <v>1.5191462054134199</v>
      </c>
      <c r="P74">
        <v>2.39950758747168</v>
      </c>
      <c r="Q74">
        <v>3.2798689618197798</v>
      </c>
      <c r="R74">
        <v>4.5509709288803402</v>
      </c>
      <c r="S74">
        <v>-0.36186559646859101</v>
      </c>
      <c r="T74">
        <v>5.1608811003786004</v>
      </c>
      <c r="U74">
        <v>1.13045598942653</v>
      </c>
      <c r="V74">
        <v>3.7047212269438599</v>
      </c>
      <c r="W74">
        <v>2899</v>
      </c>
    </row>
    <row r="75" spans="1:23" x14ac:dyDescent="0.25">
      <c r="A75" t="s">
        <v>69</v>
      </c>
      <c r="B75" t="s">
        <v>40</v>
      </c>
      <c r="C75" t="s">
        <v>43</v>
      </c>
      <c r="D75">
        <v>2012</v>
      </c>
      <c r="E75" t="s">
        <v>74</v>
      </c>
      <c r="F75" t="s">
        <v>50</v>
      </c>
      <c r="G75">
        <v>112.532731128915</v>
      </c>
      <c r="H75">
        <v>110.56853442736499</v>
      </c>
      <c r="I75">
        <v>1.96419602305612</v>
      </c>
      <c r="J75">
        <v>1.7454441636800801E-2</v>
      </c>
      <c r="K75">
        <v>4</v>
      </c>
      <c r="L75">
        <v>2</v>
      </c>
      <c r="M75">
        <v>64.015214465412001</v>
      </c>
      <c r="N75">
        <v>-0.16814464123013001</v>
      </c>
      <c r="O75">
        <v>1.09165950982519</v>
      </c>
      <c r="P75">
        <v>1.96419602305612</v>
      </c>
      <c r="Q75">
        <v>2.83673260696348</v>
      </c>
      <c r="R75">
        <v>4.0965368518256904</v>
      </c>
      <c r="S75">
        <v>-0.77263348346827299</v>
      </c>
      <c r="T75">
        <v>4.7010257763055003</v>
      </c>
      <c r="U75">
        <v>1.1194103546316501</v>
      </c>
      <c r="V75">
        <v>3.6326775924219401</v>
      </c>
      <c r="W75">
        <v>2899</v>
      </c>
    </row>
    <row r="76" spans="1:23" x14ac:dyDescent="0.25">
      <c r="A76" t="s">
        <v>69</v>
      </c>
      <c r="B76" t="s">
        <v>40</v>
      </c>
      <c r="C76" t="s">
        <v>43</v>
      </c>
      <c r="D76">
        <v>2012</v>
      </c>
      <c r="E76" t="s">
        <v>74</v>
      </c>
      <c r="F76" t="s">
        <v>50</v>
      </c>
      <c r="G76">
        <v>108.225296431058</v>
      </c>
      <c r="H76">
        <v>106.498739973518</v>
      </c>
      <c r="I76">
        <v>1.72655882134586</v>
      </c>
      <c r="J76">
        <v>1.5953375026583699E-2</v>
      </c>
      <c r="K76">
        <v>4</v>
      </c>
      <c r="L76">
        <v>3</v>
      </c>
      <c r="M76">
        <v>63.003023561422999</v>
      </c>
      <c r="N76">
        <v>-0.31062355120455898</v>
      </c>
      <c r="O76">
        <v>0.89296032862545704</v>
      </c>
      <c r="P76">
        <v>1.72655882134586</v>
      </c>
      <c r="Q76">
        <v>2.5601572273270201</v>
      </c>
      <c r="R76">
        <v>3.7637410718188198</v>
      </c>
      <c r="S76">
        <v>-0.88813641115318898</v>
      </c>
      <c r="T76">
        <v>4.3412539086369799</v>
      </c>
      <c r="U76">
        <v>1.0733441942423601</v>
      </c>
      <c r="V76">
        <v>3.3398444342506299</v>
      </c>
      <c r="W76">
        <v>2899</v>
      </c>
    </row>
    <row r="77" spans="1:23" x14ac:dyDescent="0.25">
      <c r="A77" t="s">
        <v>69</v>
      </c>
      <c r="B77" t="s">
        <v>40</v>
      </c>
      <c r="C77" t="s">
        <v>43</v>
      </c>
      <c r="D77">
        <v>2012</v>
      </c>
      <c r="E77" t="s">
        <v>74</v>
      </c>
      <c r="F77" t="s">
        <v>50</v>
      </c>
      <c r="G77">
        <v>107.981038035998</v>
      </c>
      <c r="H77">
        <v>106.483515396987</v>
      </c>
      <c r="I77">
        <v>1.4975222792038201</v>
      </c>
      <c r="J77">
        <v>1.3868382200598699E-2</v>
      </c>
      <c r="K77">
        <v>4</v>
      </c>
      <c r="L77">
        <v>4</v>
      </c>
      <c r="M77">
        <v>62.284676853481301</v>
      </c>
      <c r="N77">
        <v>-0.55353406710063802</v>
      </c>
      <c r="O77">
        <v>0.65824664710266301</v>
      </c>
      <c r="P77">
        <v>1.4975222792038201</v>
      </c>
      <c r="Q77">
        <v>2.3367978496237298</v>
      </c>
      <c r="R77">
        <v>3.5485787488707801</v>
      </c>
      <c r="S77">
        <v>-1.13498001632792</v>
      </c>
      <c r="T77">
        <v>4.1300246698274901</v>
      </c>
      <c r="U77">
        <v>1.09063206315185</v>
      </c>
      <c r="V77">
        <v>3.4482975835099499</v>
      </c>
      <c r="W77">
        <v>2899</v>
      </c>
    </row>
    <row r="78" spans="1:23" x14ac:dyDescent="0.25">
      <c r="A78" t="s">
        <v>69</v>
      </c>
      <c r="B78" t="s">
        <v>40</v>
      </c>
      <c r="C78" t="s">
        <v>43</v>
      </c>
      <c r="D78">
        <v>2012</v>
      </c>
      <c r="E78" t="s">
        <v>74</v>
      </c>
      <c r="F78" t="s">
        <v>50</v>
      </c>
      <c r="G78">
        <v>114.753029682834</v>
      </c>
      <c r="H78">
        <v>113.785524292624</v>
      </c>
      <c r="I78">
        <v>0.96750705560432204</v>
      </c>
      <c r="J78">
        <v>8.4312111139297503E-3</v>
      </c>
      <c r="K78">
        <v>4</v>
      </c>
      <c r="L78">
        <v>5</v>
      </c>
      <c r="M78">
        <v>61.936891338010199</v>
      </c>
      <c r="N78">
        <v>-1.1564477553405399</v>
      </c>
      <c r="O78">
        <v>9.8401881695287199E-2</v>
      </c>
      <c r="P78">
        <v>0.96750705560432204</v>
      </c>
      <c r="Q78">
        <v>1.8366121781123199</v>
      </c>
      <c r="R78">
        <v>3.0914617084909901</v>
      </c>
      <c r="S78">
        <v>-1.75855948457063</v>
      </c>
      <c r="T78">
        <v>3.6935734929772002</v>
      </c>
      <c r="U78">
        <v>1.11923558506056</v>
      </c>
      <c r="V78">
        <v>3.6315433668160901</v>
      </c>
      <c r="W78">
        <v>2899</v>
      </c>
    </row>
    <row r="79" spans="1:23" x14ac:dyDescent="0.25">
      <c r="A79" t="s">
        <v>69</v>
      </c>
      <c r="B79" t="s">
        <v>40</v>
      </c>
      <c r="C79" t="s">
        <v>43</v>
      </c>
      <c r="D79">
        <v>2012</v>
      </c>
      <c r="E79" t="s">
        <v>74</v>
      </c>
      <c r="F79" t="s">
        <v>50</v>
      </c>
      <c r="G79">
        <v>134.100966307162</v>
      </c>
      <c r="H79">
        <v>134.57243341378199</v>
      </c>
      <c r="I79">
        <v>-0.471467168300717</v>
      </c>
      <c r="J79">
        <v>-3.51576274260879E-3</v>
      </c>
      <c r="K79">
        <v>4</v>
      </c>
      <c r="L79">
        <v>6</v>
      </c>
      <c r="M79">
        <v>61.134336405106403</v>
      </c>
      <c r="N79">
        <v>-2.6864623069434201</v>
      </c>
      <c r="O79">
        <v>-1.37782522463396</v>
      </c>
      <c r="P79">
        <v>-0.471467168300717</v>
      </c>
      <c r="Q79">
        <v>0.43489088803252202</v>
      </c>
      <c r="R79">
        <v>1.7435279163709001</v>
      </c>
      <c r="S79">
        <v>-3.31438282680084</v>
      </c>
      <c r="T79">
        <v>2.3714482434744202</v>
      </c>
      <c r="U79">
        <v>1.15767293865413</v>
      </c>
      <c r="V79">
        <v>3.8852590287541799</v>
      </c>
      <c r="W79">
        <v>2899</v>
      </c>
    </row>
    <row r="80" spans="1:23" x14ac:dyDescent="0.25">
      <c r="A80" t="s">
        <v>69</v>
      </c>
      <c r="B80" t="s">
        <v>40</v>
      </c>
      <c r="C80" t="s">
        <v>43</v>
      </c>
      <c r="D80">
        <v>2012</v>
      </c>
      <c r="E80" t="s">
        <v>74</v>
      </c>
      <c r="F80" t="s">
        <v>50</v>
      </c>
      <c r="G80">
        <v>156.45931621550201</v>
      </c>
      <c r="H80">
        <v>157.45797869500399</v>
      </c>
      <c r="I80">
        <v>-0.99866670466735896</v>
      </c>
      <c r="J80">
        <v>-6.3829161226749403E-3</v>
      </c>
      <c r="K80">
        <v>4</v>
      </c>
      <c r="L80">
        <v>7</v>
      </c>
      <c r="M80">
        <v>62.989762257855297</v>
      </c>
      <c r="N80">
        <v>-3.2545292776344001</v>
      </c>
      <c r="O80">
        <v>-1.9217472974495</v>
      </c>
      <c r="P80">
        <v>-0.99866670466735896</v>
      </c>
      <c r="Q80">
        <v>-7.5586009083142905E-2</v>
      </c>
      <c r="R80">
        <v>1.2571958837199899</v>
      </c>
      <c r="S80">
        <v>-3.8940350571020801</v>
      </c>
      <c r="T80">
        <v>1.89670154496529</v>
      </c>
      <c r="U80">
        <v>1.1651994260609899</v>
      </c>
      <c r="V80">
        <v>3.9359424475268199</v>
      </c>
      <c r="W80">
        <v>2899</v>
      </c>
    </row>
    <row r="81" spans="1:23" x14ac:dyDescent="0.25">
      <c r="A81" t="s">
        <v>69</v>
      </c>
      <c r="B81" t="s">
        <v>40</v>
      </c>
      <c r="C81" t="s">
        <v>43</v>
      </c>
      <c r="D81">
        <v>2012</v>
      </c>
      <c r="E81" t="s">
        <v>74</v>
      </c>
      <c r="F81" t="s">
        <v>50</v>
      </c>
      <c r="G81">
        <v>176.94299966970701</v>
      </c>
      <c r="H81">
        <v>178.44797208745899</v>
      </c>
      <c r="I81">
        <v>-1.5049769821640699</v>
      </c>
      <c r="J81">
        <v>-8.5054337978363002E-3</v>
      </c>
      <c r="K81">
        <v>4</v>
      </c>
      <c r="L81">
        <v>8</v>
      </c>
      <c r="M81">
        <v>67.688407384761206</v>
      </c>
      <c r="N81">
        <v>-3.8806452098160902</v>
      </c>
      <c r="O81">
        <v>-2.4770811616490298</v>
      </c>
      <c r="P81">
        <v>-1.5049769821640699</v>
      </c>
      <c r="Q81">
        <v>-0.53287274099786197</v>
      </c>
      <c r="R81">
        <v>0.87069137913064698</v>
      </c>
      <c r="S81">
        <v>-4.5541142874563398</v>
      </c>
      <c r="T81">
        <v>1.5441603025677899</v>
      </c>
      <c r="U81">
        <v>1.22083619793084</v>
      </c>
      <c r="V81">
        <v>4.3207885232947101</v>
      </c>
      <c r="W81">
        <v>2899</v>
      </c>
    </row>
    <row r="82" spans="1:23" x14ac:dyDescent="0.25">
      <c r="A82" t="s">
        <v>69</v>
      </c>
      <c r="B82" t="s">
        <v>40</v>
      </c>
      <c r="C82" t="s">
        <v>43</v>
      </c>
      <c r="D82">
        <v>2012</v>
      </c>
      <c r="E82" t="s">
        <v>74</v>
      </c>
      <c r="F82" t="s">
        <v>50</v>
      </c>
      <c r="G82">
        <v>194.24558483596201</v>
      </c>
      <c r="H82">
        <v>196.149120087375</v>
      </c>
      <c r="I82">
        <v>-1.9035336888218899</v>
      </c>
      <c r="J82">
        <v>-9.7996238619089092E-3</v>
      </c>
      <c r="K82">
        <v>4</v>
      </c>
      <c r="L82">
        <v>9</v>
      </c>
      <c r="M82">
        <v>74.4009205455326</v>
      </c>
      <c r="N82">
        <v>-4.32725041518749</v>
      </c>
      <c r="O82">
        <v>-2.8952989713123398</v>
      </c>
      <c r="P82">
        <v>-1.9035336888218899</v>
      </c>
      <c r="Q82">
        <v>-0.91176843717206002</v>
      </c>
      <c r="R82">
        <v>0.52018309922496297</v>
      </c>
      <c r="S82">
        <v>-5.0143406036682201</v>
      </c>
      <c r="T82">
        <v>1.2072731129421601</v>
      </c>
      <c r="U82">
        <v>1.2333654182340601</v>
      </c>
      <c r="V82">
        <v>4.4099305489425902</v>
      </c>
      <c r="W82">
        <v>2899</v>
      </c>
    </row>
    <row r="83" spans="1:23" x14ac:dyDescent="0.25">
      <c r="A83" t="s">
        <v>69</v>
      </c>
      <c r="B83" t="s">
        <v>40</v>
      </c>
      <c r="C83" t="s">
        <v>43</v>
      </c>
      <c r="D83">
        <v>2012</v>
      </c>
      <c r="E83" t="s">
        <v>74</v>
      </c>
      <c r="F83" t="s">
        <v>50</v>
      </c>
      <c r="G83">
        <v>203.28640682855999</v>
      </c>
      <c r="H83">
        <v>205.015542384632</v>
      </c>
      <c r="I83">
        <v>-1.7291393803086299</v>
      </c>
      <c r="J83">
        <v>-8.5059273988008499E-3</v>
      </c>
      <c r="K83">
        <v>4</v>
      </c>
      <c r="L83">
        <v>10</v>
      </c>
      <c r="M83">
        <v>78.364304815254897</v>
      </c>
      <c r="N83">
        <v>-4.1596632079446501</v>
      </c>
      <c r="O83">
        <v>-2.72369010566061</v>
      </c>
      <c r="P83">
        <v>-1.7291393803086299</v>
      </c>
      <c r="Q83">
        <v>-0.734588700896319</v>
      </c>
      <c r="R83">
        <v>0.70138450900864402</v>
      </c>
      <c r="S83">
        <v>-4.8486830325486903</v>
      </c>
      <c r="T83">
        <v>1.39040433875278</v>
      </c>
      <c r="U83">
        <v>1.2342817246414099</v>
      </c>
      <c r="V83">
        <v>4.4164855383971302</v>
      </c>
      <c r="W83">
        <v>2899</v>
      </c>
    </row>
    <row r="84" spans="1:23" x14ac:dyDescent="0.25">
      <c r="A84" t="s">
        <v>69</v>
      </c>
      <c r="B84" t="s">
        <v>40</v>
      </c>
      <c r="C84" t="s">
        <v>43</v>
      </c>
      <c r="D84">
        <v>2012</v>
      </c>
      <c r="E84" t="s">
        <v>74</v>
      </c>
      <c r="F84" t="s">
        <v>50</v>
      </c>
      <c r="G84">
        <v>210.92083586541199</v>
      </c>
      <c r="H84">
        <v>212.943675477737</v>
      </c>
      <c r="I84">
        <v>-2.0228305246222198</v>
      </c>
      <c r="J84">
        <v>-9.5904730260372197E-3</v>
      </c>
      <c r="K84">
        <v>4</v>
      </c>
      <c r="L84">
        <v>11</v>
      </c>
      <c r="M84">
        <v>81.930250659322894</v>
      </c>
      <c r="N84">
        <v>-4.6299683221170298</v>
      </c>
      <c r="O84">
        <v>-3.0896501649696702</v>
      </c>
      <c r="P84">
        <v>-2.0228305246222198</v>
      </c>
      <c r="Q84">
        <v>-0.95601086371435995</v>
      </c>
      <c r="R84">
        <v>0.58430725488221902</v>
      </c>
      <c r="S84">
        <v>-5.3690553903990903</v>
      </c>
      <c r="T84">
        <v>1.3233945184882301</v>
      </c>
      <c r="U84">
        <v>1.34329757045033</v>
      </c>
      <c r="V84">
        <v>5.2310958036927397</v>
      </c>
      <c r="W84">
        <v>2899</v>
      </c>
    </row>
    <row r="85" spans="1:23" x14ac:dyDescent="0.25">
      <c r="A85" t="s">
        <v>69</v>
      </c>
      <c r="B85" t="s">
        <v>40</v>
      </c>
      <c r="C85" t="s">
        <v>43</v>
      </c>
      <c r="D85">
        <v>2012</v>
      </c>
      <c r="E85" t="s">
        <v>74</v>
      </c>
      <c r="F85" t="s">
        <v>50</v>
      </c>
      <c r="G85">
        <v>213.35287577697201</v>
      </c>
      <c r="H85">
        <v>214.89473456718</v>
      </c>
      <c r="I85">
        <v>-1.5418622032368201</v>
      </c>
      <c r="J85">
        <v>-7.2268168441951301E-3</v>
      </c>
      <c r="K85">
        <v>4</v>
      </c>
      <c r="L85">
        <v>12</v>
      </c>
      <c r="M85">
        <v>84.567593393263294</v>
      </c>
      <c r="N85">
        <v>-4.1363416930320698</v>
      </c>
      <c r="O85">
        <v>-2.6035021814489099</v>
      </c>
      <c r="P85">
        <v>-1.5418622032368201</v>
      </c>
      <c r="Q85">
        <v>-0.48022226614555702</v>
      </c>
      <c r="R85">
        <v>1.0526171374954201</v>
      </c>
      <c r="S85">
        <v>-4.8718404753449098</v>
      </c>
      <c r="T85">
        <v>1.78811608429159</v>
      </c>
      <c r="U85">
        <v>1.3506548164449801</v>
      </c>
      <c r="V85">
        <v>5.2885541878062403</v>
      </c>
      <c r="W85">
        <v>2899</v>
      </c>
    </row>
    <row r="86" spans="1:23" x14ac:dyDescent="0.25">
      <c r="A86" t="s">
        <v>69</v>
      </c>
      <c r="B86" t="s">
        <v>40</v>
      </c>
      <c r="C86" t="s">
        <v>43</v>
      </c>
      <c r="D86">
        <v>2012</v>
      </c>
      <c r="E86" t="s">
        <v>74</v>
      </c>
      <c r="F86" t="s">
        <v>50</v>
      </c>
      <c r="G86">
        <v>213.131489117173</v>
      </c>
      <c r="H86">
        <v>213.79734919621399</v>
      </c>
      <c r="I86">
        <v>-0.66585645012791395</v>
      </c>
      <c r="J86">
        <v>-3.1241581309586798E-3</v>
      </c>
      <c r="K86">
        <v>4</v>
      </c>
      <c r="L86">
        <v>13</v>
      </c>
      <c r="M86">
        <v>86.353290159153701</v>
      </c>
      <c r="N86">
        <v>-3.1469062757146702</v>
      </c>
      <c r="O86">
        <v>-1.6810819789350899</v>
      </c>
      <c r="P86">
        <v>-0.66585645012791395</v>
      </c>
      <c r="Q86">
        <v>0.34936902535068598</v>
      </c>
      <c r="R86">
        <v>1.8151933960192499</v>
      </c>
      <c r="S86">
        <v>-3.8502494727138301</v>
      </c>
      <c r="T86">
        <v>2.5185364696559298</v>
      </c>
      <c r="U86">
        <v>1.2850585181222101</v>
      </c>
      <c r="V86">
        <v>4.7873372701004699</v>
      </c>
      <c r="W86">
        <v>2899</v>
      </c>
    </row>
    <row r="87" spans="1:23" x14ac:dyDescent="0.25">
      <c r="A87" t="s">
        <v>69</v>
      </c>
      <c r="B87" t="s">
        <v>40</v>
      </c>
      <c r="C87" t="s">
        <v>43</v>
      </c>
      <c r="D87">
        <v>2012</v>
      </c>
      <c r="E87" t="s">
        <v>74</v>
      </c>
      <c r="F87" t="s">
        <v>50</v>
      </c>
      <c r="G87">
        <v>216.642827114705</v>
      </c>
      <c r="H87">
        <v>207.80687085087399</v>
      </c>
      <c r="I87">
        <v>8.8359570462057206</v>
      </c>
      <c r="J87">
        <v>4.0785826742649099E-2</v>
      </c>
      <c r="K87">
        <v>4</v>
      </c>
      <c r="L87">
        <v>14</v>
      </c>
      <c r="M87">
        <v>87.877902095181994</v>
      </c>
      <c r="N87">
        <v>5.7317768971537104</v>
      </c>
      <c r="O87">
        <v>7.5657516769382802</v>
      </c>
      <c r="P87">
        <v>8.8359570462057206</v>
      </c>
      <c r="Q87">
        <v>10.106161756630801</v>
      </c>
      <c r="R87">
        <v>11.9401368452477</v>
      </c>
      <c r="S87">
        <v>4.8517852661317296</v>
      </c>
      <c r="T87">
        <v>12.820128785102099</v>
      </c>
      <c r="U87">
        <v>1.64954399984653</v>
      </c>
      <c r="V87">
        <v>7.8772817045089898</v>
      </c>
      <c r="W87">
        <v>2895</v>
      </c>
    </row>
    <row r="88" spans="1:23" x14ac:dyDescent="0.25">
      <c r="A88" t="s">
        <v>69</v>
      </c>
      <c r="B88" t="s">
        <v>40</v>
      </c>
      <c r="C88" t="s">
        <v>43</v>
      </c>
      <c r="D88">
        <v>2012</v>
      </c>
      <c r="E88" t="s">
        <v>74</v>
      </c>
      <c r="F88" t="s">
        <v>50</v>
      </c>
      <c r="G88">
        <v>213.005823857129</v>
      </c>
      <c r="H88">
        <v>205.381090125367</v>
      </c>
      <c r="I88">
        <v>7.6247261244085296</v>
      </c>
      <c r="J88">
        <v>3.5795856267213801E-2</v>
      </c>
      <c r="K88">
        <v>4</v>
      </c>
      <c r="L88">
        <v>15</v>
      </c>
      <c r="M88">
        <v>88.928697684091603</v>
      </c>
      <c r="N88">
        <v>4.9862110766923697</v>
      </c>
      <c r="O88">
        <v>6.54506708022108</v>
      </c>
      <c r="P88">
        <v>7.6247261244085296</v>
      </c>
      <c r="Q88">
        <v>8.7043850041126607</v>
      </c>
      <c r="R88">
        <v>10.2632409253997</v>
      </c>
      <c r="S88">
        <v>4.23822872965202</v>
      </c>
      <c r="T88">
        <v>11.011223334121301</v>
      </c>
      <c r="U88">
        <v>1.38354991921444</v>
      </c>
      <c r="V88">
        <v>5.5492958886000796</v>
      </c>
      <c r="W88">
        <v>2899</v>
      </c>
    </row>
    <row r="89" spans="1:23" x14ac:dyDescent="0.25">
      <c r="A89" t="s">
        <v>69</v>
      </c>
      <c r="B89" t="s">
        <v>40</v>
      </c>
      <c r="C89" t="s">
        <v>43</v>
      </c>
      <c r="D89">
        <v>2012</v>
      </c>
      <c r="E89" t="s">
        <v>74</v>
      </c>
      <c r="F89" t="s">
        <v>50</v>
      </c>
      <c r="G89">
        <v>203.35183171577901</v>
      </c>
      <c r="H89">
        <v>196.396910926316</v>
      </c>
      <c r="I89">
        <v>6.9549251482708003</v>
      </c>
      <c r="J89">
        <v>3.4201439470052698E-2</v>
      </c>
      <c r="K89">
        <v>4</v>
      </c>
      <c r="L89">
        <v>16</v>
      </c>
      <c r="M89">
        <v>89.499094273230696</v>
      </c>
      <c r="N89">
        <v>4.40166191053045</v>
      </c>
      <c r="O89">
        <v>5.9101502621490498</v>
      </c>
      <c r="P89">
        <v>6.9549251482708003</v>
      </c>
      <c r="Q89">
        <v>7.9996996231842301</v>
      </c>
      <c r="R89">
        <v>9.5081882009673997</v>
      </c>
      <c r="S89">
        <v>3.6778473245476602</v>
      </c>
      <c r="T89">
        <v>10.232002910312699</v>
      </c>
      <c r="U89">
        <v>1.34621333193141</v>
      </c>
      <c r="V89">
        <v>5.2538296813675398</v>
      </c>
      <c r="W89">
        <v>2899</v>
      </c>
    </row>
    <row r="90" spans="1:23" x14ac:dyDescent="0.25">
      <c r="A90" t="s">
        <v>69</v>
      </c>
      <c r="B90" t="s">
        <v>40</v>
      </c>
      <c r="C90" t="s">
        <v>43</v>
      </c>
      <c r="D90">
        <v>2012</v>
      </c>
      <c r="E90" t="s">
        <v>74</v>
      </c>
      <c r="F90" t="s">
        <v>50</v>
      </c>
      <c r="G90">
        <v>189.66481372297699</v>
      </c>
      <c r="H90">
        <v>184.268355328447</v>
      </c>
      <c r="I90">
        <v>5.3964646860170697</v>
      </c>
      <c r="J90">
        <v>2.8452640399336801E-2</v>
      </c>
      <c r="K90">
        <v>4</v>
      </c>
      <c r="L90">
        <v>17</v>
      </c>
      <c r="M90">
        <v>89.230141009738304</v>
      </c>
      <c r="N90">
        <v>2.9813739483666502</v>
      </c>
      <c r="O90">
        <v>4.4082291539926803</v>
      </c>
      <c r="P90">
        <v>5.3964646860170697</v>
      </c>
      <c r="Q90">
        <v>6.3847001974810498</v>
      </c>
      <c r="R90">
        <v>7.8115554545081096</v>
      </c>
      <c r="S90">
        <v>2.2967292054351698</v>
      </c>
      <c r="T90">
        <v>8.4962000226760708</v>
      </c>
      <c r="U90">
        <v>1.28073215611358</v>
      </c>
      <c r="V90">
        <v>4.7551568066839396</v>
      </c>
      <c r="W90">
        <v>2899</v>
      </c>
    </row>
    <row r="91" spans="1:23" x14ac:dyDescent="0.25">
      <c r="A91" t="s">
        <v>69</v>
      </c>
      <c r="B91" t="s">
        <v>40</v>
      </c>
      <c r="C91" t="s">
        <v>43</v>
      </c>
      <c r="D91">
        <v>2012</v>
      </c>
      <c r="E91" t="s">
        <v>74</v>
      </c>
      <c r="F91" t="s">
        <v>50</v>
      </c>
      <c r="G91">
        <v>176.016563791865</v>
      </c>
      <c r="H91">
        <v>171.24215764561899</v>
      </c>
      <c r="I91">
        <v>4.7744112041087803</v>
      </c>
      <c r="J91">
        <v>2.7124783024191901E-2</v>
      </c>
      <c r="K91">
        <v>4</v>
      </c>
      <c r="L91">
        <v>18</v>
      </c>
      <c r="M91">
        <v>87.757923801260304</v>
      </c>
      <c r="N91">
        <v>2.4607575435233802</v>
      </c>
      <c r="O91">
        <v>3.8276829157010499</v>
      </c>
      <c r="P91">
        <v>4.7744112041087803</v>
      </c>
      <c r="Q91">
        <v>5.7211391429894496</v>
      </c>
      <c r="R91">
        <v>7.0880646950707602</v>
      </c>
      <c r="S91">
        <v>1.8048689113727501</v>
      </c>
      <c r="T91">
        <v>7.7439532604000396</v>
      </c>
      <c r="U91">
        <v>1.2245942096445499</v>
      </c>
      <c r="V91">
        <v>4.3474302060771004</v>
      </c>
      <c r="W91">
        <v>2899</v>
      </c>
    </row>
    <row r="92" spans="1:23" x14ac:dyDescent="0.25">
      <c r="A92" t="s">
        <v>69</v>
      </c>
      <c r="B92" t="s">
        <v>40</v>
      </c>
      <c r="C92" t="s">
        <v>43</v>
      </c>
      <c r="D92">
        <v>2012</v>
      </c>
      <c r="E92" t="s">
        <v>74</v>
      </c>
      <c r="F92" t="s">
        <v>50</v>
      </c>
      <c r="G92">
        <v>164.34174926168299</v>
      </c>
      <c r="H92">
        <v>163.09821716708601</v>
      </c>
      <c r="I92">
        <v>1.2435307260442101</v>
      </c>
      <c r="J92">
        <v>7.5667365454137299E-3</v>
      </c>
      <c r="K92">
        <v>4</v>
      </c>
      <c r="L92">
        <v>19</v>
      </c>
      <c r="M92">
        <v>85.264211196083593</v>
      </c>
      <c r="N92">
        <v>-1.17185721112844</v>
      </c>
      <c r="O92">
        <v>0.25517354960604399</v>
      </c>
      <c r="P92">
        <v>1.2435307260442101</v>
      </c>
      <c r="Q92">
        <v>2.2318878022503501</v>
      </c>
      <c r="R92">
        <v>3.6589187480285701</v>
      </c>
      <c r="S92">
        <v>-1.8565861181211101</v>
      </c>
      <c r="T92">
        <v>4.3436473877358397</v>
      </c>
      <c r="U92">
        <v>1.2810027053333599</v>
      </c>
      <c r="V92">
        <v>4.7571660321759701</v>
      </c>
      <c r="W92">
        <v>2899</v>
      </c>
    </row>
    <row r="93" spans="1:23" x14ac:dyDescent="0.25">
      <c r="A93" t="s">
        <v>69</v>
      </c>
      <c r="B93" t="s">
        <v>40</v>
      </c>
      <c r="C93" t="s">
        <v>43</v>
      </c>
      <c r="D93">
        <v>2012</v>
      </c>
      <c r="E93" t="s">
        <v>74</v>
      </c>
      <c r="F93" t="s">
        <v>50</v>
      </c>
      <c r="G93">
        <v>160.87572111594901</v>
      </c>
      <c r="H93">
        <v>161.71952715081201</v>
      </c>
      <c r="I93">
        <v>-0.84380637925014101</v>
      </c>
      <c r="J93">
        <v>-5.2450820803642299E-3</v>
      </c>
      <c r="K93">
        <v>4</v>
      </c>
      <c r="L93">
        <v>20</v>
      </c>
      <c r="M93">
        <v>81.656147093968599</v>
      </c>
      <c r="N93">
        <v>-3.32570898405393</v>
      </c>
      <c r="O93">
        <v>-1.85938077204883</v>
      </c>
      <c r="P93">
        <v>-0.84380637925014101</v>
      </c>
      <c r="Q93">
        <v>0.17176801354854701</v>
      </c>
      <c r="R93">
        <v>1.63809621527344</v>
      </c>
      <c r="S93">
        <v>-4.0292937659361998</v>
      </c>
      <c r="T93">
        <v>2.3416810793973699</v>
      </c>
      <c r="U93">
        <v>1.3282413071399199</v>
      </c>
      <c r="V93">
        <v>5.1144881880090098</v>
      </c>
      <c r="W93">
        <v>2899</v>
      </c>
    </row>
    <row r="94" spans="1:23" x14ac:dyDescent="0.25">
      <c r="A94" t="s">
        <v>69</v>
      </c>
      <c r="B94" t="s">
        <v>40</v>
      </c>
      <c r="C94" t="s">
        <v>43</v>
      </c>
      <c r="D94">
        <v>2012</v>
      </c>
      <c r="E94" t="s">
        <v>74</v>
      </c>
      <c r="F94" t="s">
        <v>50</v>
      </c>
      <c r="G94">
        <v>154.93343994098501</v>
      </c>
      <c r="H94">
        <v>155.17363033446</v>
      </c>
      <c r="I94">
        <v>-0.24018552065635801</v>
      </c>
      <c r="J94">
        <v>-1.55024975538254E-3</v>
      </c>
      <c r="K94">
        <v>4</v>
      </c>
      <c r="L94">
        <v>21</v>
      </c>
      <c r="M94">
        <v>78.333180622628504</v>
      </c>
      <c r="N94">
        <v>-2.5376058439009399</v>
      </c>
      <c r="O94">
        <v>-1.18027123223917</v>
      </c>
      <c r="P94">
        <v>-0.24018552065635801</v>
      </c>
      <c r="Q94">
        <v>0.69990019606655696</v>
      </c>
      <c r="R94">
        <v>2.0572347460470799</v>
      </c>
      <c r="S94">
        <v>-3.1888924536519201</v>
      </c>
      <c r="T94">
        <v>2.70852137121837</v>
      </c>
      <c r="U94">
        <v>1.20359907920168</v>
      </c>
      <c r="V94">
        <v>4.19963850527642</v>
      </c>
      <c r="W94">
        <v>2899</v>
      </c>
    </row>
    <row r="95" spans="1:23" x14ac:dyDescent="0.25">
      <c r="A95" t="s">
        <v>69</v>
      </c>
      <c r="B95" t="s">
        <v>40</v>
      </c>
      <c r="C95" t="s">
        <v>43</v>
      </c>
      <c r="D95">
        <v>2012</v>
      </c>
      <c r="E95" t="s">
        <v>74</v>
      </c>
      <c r="F95" t="s">
        <v>50</v>
      </c>
      <c r="G95">
        <v>144.59909476589101</v>
      </c>
      <c r="H95">
        <v>144.52435485903001</v>
      </c>
      <c r="I95">
        <v>7.4739351729846706E-2</v>
      </c>
      <c r="J95">
        <v>5.16872911248356E-4</v>
      </c>
      <c r="K95">
        <v>4</v>
      </c>
      <c r="L95">
        <v>22</v>
      </c>
      <c r="M95">
        <v>74.680948800241296</v>
      </c>
      <c r="N95">
        <v>-2.2244828863364301</v>
      </c>
      <c r="O95">
        <v>-0.86608378999847602</v>
      </c>
      <c r="P95">
        <v>7.4739351729846706E-2</v>
      </c>
      <c r="Q95">
        <v>1.0155624879968099</v>
      </c>
      <c r="R95">
        <v>2.3739615461052401</v>
      </c>
      <c r="S95">
        <v>-2.87628038129382</v>
      </c>
      <c r="T95">
        <v>3.0257590847535099</v>
      </c>
      <c r="U95">
        <v>1.2197700669079601</v>
      </c>
      <c r="V95">
        <v>4.3132453077453796</v>
      </c>
      <c r="W95">
        <v>2899</v>
      </c>
    </row>
    <row r="96" spans="1:23" x14ac:dyDescent="0.25">
      <c r="A96" t="s">
        <v>69</v>
      </c>
      <c r="B96" t="s">
        <v>40</v>
      </c>
      <c r="C96" t="s">
        <v>43</v>
      </c>
      <c r="D96">
        <v>2012</v>
      </c>
      <c r="E96" t="s">
        <v>74</v>
      </c>
      <c r="F96" t="s">
        <v>50</v>
      </c>
      <c r="G96">
        <v>132.394063633119</v>
      </c>
      <c r="H96">
        <v>132.02928041087699</v>
      </c>
      <c r="I96">
        <v>0.36478005593791002</v>
      </c>
      <c r="J96">
        <v>2.7552598621696199E-3</v>
      </c>
      <c r="K96">
        <v>4</v>
      </c>
      <c r="L96">
        <v>23</v>
      </c>
      <c r="M96">
        <v>71.604440852912305</v>
      </c>
      <c r="N96">
        <v>-1.71480430903703</v>
      </c>
      <c r="O96">
        <v>-0.48616901682590202</v>
      </c>
      <c r="P96">
        <v>0.36478005593791002</v>
      </c>
      <c r="Q96">
        <v>1.2157290438900099</v>
      </c>
      <c r="R96">
        <v>2.44436429241025</v>
      </c>
      <c r="S96">
        <v>-2.3043376077821098</v>
      </c>
      <c r="T96">
        <v>3.03389772993813</v>
      </c>
      <c r="U96">
        <v>1.0816780807015001</v>
      </c>
      <c r="V96">
        <v>3.3919096363129499</v>
      </c>
      <c r="W96">
        <v>2899</v>
      </c>
    </row>
    <row r="97" spans="1:23" x14ac:dyDescent="0.25">
      <c r="A97" t="s">
        <v>69</v>
      </c>
      <c r="B97" t="s">
        <v>40</v>
      </c>
      <c r="C97" t="s">
        <v>43</v>
      </c>
      <c r="D97">
        <v>2012</v>
      </c>
      <c r="E97" t="s">
        <v>74</v>
      </c>
      <c r="F97" t="s">
        <v>50</v>
      </c>
      <c r="G97">
        <v>125.688831162231</v>
      </c>
      <c r="H97">
        <v>125.64736031055</v>
      </c>
      <c r="I97">
        <v>4.1465362050114703E-2</v>
      </c>
      <c r="J97">
        <v>3.2990489853546002E-4</v>
      </c>
      <c r="K97">
        <v>4</v>
      </c>
      <c r="L97">
        <v>24</v>
      </c>
      <c r="M97">
        <v>69.025343638035594</v>
      </c>
      <c r="N97">
        <v>-2.0465898941450602</v>
      </c>
      <c r="O97">
        <v>-0.812949888374773</v>
      </c>
      <c r="P97">
        <v>4.1465362050114703E-2</v>
      </c>
      <c r="Q97">
        <v>0.89588061504505501</v>
      </c>
      <c r="R97">
        <v>2.1295206182452899</v>
      </c>
      <c r="S97">
        <v>-2.6385244232656699</v>
      </c>
      <c r="T97">
        <v>2.7214552810086001</v>
      </c>
      <c r="U97">
        <v>1.10215976807716</v>
      </c>
      <c r="V97">
        <v>3.5215780915125099</v>
      </c>
      <c r="W97">
        <v>2899</v>
      </c>
    </row>
    <row r="98" spans="1:23" x14ac:dyDescent="0.25">
      <c r="A98" t="s">
        <v>69</v>
      </c>
      <c r="B98" t="s">
        <v>40</v>
      </c>
      <c r="C98" t="s">
        <v>43</v>
      </c>
      <c r="D98">
        <v>2012</v>
      </c>
      <c r="E98" t="s">
        <v>74</v>
      </c>
      <c r="F98" t="s">
        <v>51</v>
      </c>
      <c r="G98">
        <v>125.131472179338</v>
      </c>
      <c r="H98">
        <v>123.36076708159101</v>
      </c>
      <c r="I98">
        <v>1.7707084388147301</v>
      </c>
      <c r="J98">
        <v>1.4150784350931599E-2</v>
      </c>
      <c r="K98">
        <v>5</v>
      </c>
      <c r="L98">
        <v>1</v>
      </c>
      <c r="M98">
        <v>72.379148758950393</v>
      </c>
      <c r="N98">
        <v>-0.38075488203350699</v>
      </c>
      <c r="O98">
        <v>0.89034714670829296</v>
      </c>
      <c r="P98">
        <v>1.7707084388147301</v>
      </c>
      <c r="Q98">
        <v>2.6510698028826298</v>
      </c>
      <c r="R98">
        <v>3.9221717596629802</v>
      </c>
      <c r="S98">
        <v>-0.99066485820782102</v>
      </c>
      <c r="T98">
        <v>4.5320816638758403</v>
      </c>
      <c r="U98">
        <v>1.13045598942653</v>
      </c>
      <c r="V98">
        <v>3.7047212269438599</v>
      </c>
      <c r="W98">
        <v>2899</v>
      </c>
    </row>
    <row r="99" spans="1:23" x14ac:dyDescent="0.25">
      <c r="A99" t="s">
        <v>69</v>
      </c>
      <c r="B99" t="s">
        <v>40</v>
      </c>
      <c r="C99" t="s">
        <v>43</v>
      </c>
      <c r="D99">
        <v>2012</v>
      </c>
      <c r="E99" t="s">
        <v>74</v>
      </c>
      <c r="F99" t="s">
        <v>51</v>
      </c>
      <c r="G99">
        <v>120.754314316022</v>
      </c>
      <c r="H99">
        <v>119.233685717496</v>
      </c>
      <c r="I99">
        <v>1.5206287887105501</v>
      </c>
      <c r="J99">
        <v>1.25927487388253E-2</v>
      </c>
      <c r="K99">
        <v>5</v>
      </c>
      <c r="L99">
        <v>2</v>
      </c>
      <c r="M99">
        <v>70.604956614720294</v>
      </c>
      <c r="N99">
        <v>-0.61171185501528902</v>
      </c>
      <c r="O99">
        <v>0.64809228190474399</v>
      </c>
      <c r="P99">
        <v>1.5206287887105501</v>
      </c>
      <c r="Q99">
        <v>2.3931652029944801</v>
      </c>
      <c r="R99">
        <v>3.6529694684171101</v>
      </c>
      <c r="S99">
        <v>-1.2162007846352001</v>
      </c>
      <c r="T99">
        <v>4.2574583312156697</v>
      </c>
      <c r="U99">
        <v>1.1194103546316501</v>
      </c>
      <c r="V99">
        <v>3.6326775924219401</v>
      </c>
      <c r="W99">
        <v>2899</v>
      </c>
    </row>
    <row r="100" spans="1:23" x14ac:dyDescent="0.25">
      <c r="A100" t="s">
        <v>69</v>
      </c>
      <c r="B100" t="s">
        <v>40</v>
      </c>
      <c r="C100" t="s">
        <v>43</v>
      </c>
      <c r="D100">
        <v>2012</v>
      </c>
      <c r="E100" t="s">
        <v>74</v>
      </c>
      <c r="F100" t="s">
        <v>51</v>
      </c>
      <c r="G100">
        <v>116.15203931110401</v>
      </c>
      <c r="H100">
        <v>114.91573395586001</v>
      </c>
      <c r="I100">
        <v>1.23630485408427</v>
      </c>
      <c r="J100">
        <v>1.06438500806689E-2</v>
      </c>
      <c r="K100">
        <v>5</v>
      </c>
      <c r="L100">
        <v>3</v>
      </c>
      <c r="M100">
        <v>69.962844638094197</v>
      </c>
      <c r="N100">
        <v>-0.80087745999747095</v>
      </c>
      <c r="O100">
        <v>0.40270636393391501</v>
      </c>
      <c r="P100">
        <v>1.23630485408427</v>
      </c>
      <c r="Q100">
        <v>2.0699034418965998</v>
      </c>
      <c r="R100">
        <v>3.2734872349873601</v>
      </c>
      <c r="S100">
        <v>-1.37839036877709</v>
      </c>
      <c r="T100">
        <v>3.8510000512451099</v>
      </c>
      <c r="U100">
        <v>1.0733441942423601</v>
      </c>
      <c r="V100">
        <v>3.3398444342506299</v>
      </c>
      <c r="W100">
        <v>2899</v>
      </c>
    </row>
    <row r="101" spans="1:23" x14ac:dyDescent="0.25">
      <c r="A101" t="s">
        <v>69</v>
      </c>
      <c r="B101" t="s">
        <v>40</v>
      </c>
      <c r="C101" t="s">
        <v>43</v>
      </c>
      <c r="D101">
        <v>2012</v>
      </c>
      <c r="E101" t="s">
        <v>74</v>
      </c>
      <c r="F101" t="s">
        <v>51</v>
      </c>
      <c r="G101">
        <v>115.54541691454099</v>
      </c>
      <c r="H101">
        <v>114.62446820041001</v>
      </c>
      <c r="I101">
        <v>0.92094816349732</v>
      </c>
      <c r="J101">
        <v>7.9704429954290407E-3</v>
      </c>
      <c r="K101">
        <v>5</v>
      </c>
      <c r="L101">
        <v>4</v>
      </c>
      <c r="M101">
        <v>69.423251170131707</v>
      </c>
      <c r="N101">
        <v>-1.1301080742224501</v>
      </c>
      <c r="O101">
        <v>8.1672550029037505E-2</v>
      </c>
      <c r="P101">
        <v>0.92094816349732</v>
      </c>
      <c r="Q101">
        <v>1.7602237268495899</v>
      </c>
      <c r="R101">
        <v>2.9720044744635699</v>
      </c>
      <c r="S101">
        <v>-1.7115541391020701</v>
      </c>
      <c r="T101">
        <v>3.5534505599036099</v>
      </c>
      <c r="U101">
        <v>1.09063206315185</v>
      </c>
      <c r="V101">
        <v>3.4482975835099499</v>
      </c>
      <c r="W101">
        <v>2899</v>
      </c>
    </row>
    <row r="102" spans="1:23" x14ac:dyDescent="0.25">
      <c r="A102" t="s">
        <v>69</v>
      </c>
      <c r="B102" t="s">
        <v>40</v>
      </c>
      <c r="C102" t="s">
        <v>43</v>
      </c>
      <c r="D102">
        <v>2012</v>
      </c>
      <c r="E102" t="s">
        <v>74</v>
      </c>
      <c r="F102" t="s">
        <v>51</v>
      </c>
      <c r="G102">
        <v>122.67787968878</v>
      </c>
      <c r="H102">
        <v>122.03431302163099</v>
      </c>
      <c r="I102">
        <v>0.64356340832363201</v>
      </c>
      <c r="J102">
        <v>5.24596124887466E-3</v>
      </c>
      <c r="K102">
        <v>5</v>
      </c>
      <c r="L102">
        <v>5</v>
      </c>
      <c r="M102">
        <v>68.332065504639303</v>
      </c>
      <c r="N102">
        <v>-1.48039142318165</v>
      </c>
      <c r="O102">
        <v>-0.225541714184364</v>
      </c>
      <c r="P102">
        <v>0.64356340832363201</v>
      </c>
      <c r="Q102">
        <v>1.5126684383097599</v>
      </c>
      <c r="R102">
        <v>2.7675181010461101</v>
      </c>
      <c r="S102">
        <v>-2.0825031010106998</v>
      </c>
      <c r="T102">
        <v>3.36962991765796</v>
      </c>
      <c r="U102">
        <v>1.11923558506056</v>
      </c>
      <c r="V102">
        <v>3.6315433668160901</v>
      </c>
      <c r="W102">
        <v>2899</v>
      </c>
    </row>
    <row r="103" spans="1:23" x14ac:dyDescent="0.25">
      <c r="A103" t="s">
        <v>69</v>
      </c>
      <c r="B103" t="s">
        <v>40</v>
      </c>
      <c r="C103" t="s">
        <v>43</v>
      </c>
      <c r="D103">
        <v>2012</v>
      </c>
      <c r="E103" t="s">
        <v>74</v>
      </c>
      <c r="F103" t="s">
        <v>51</v>
      </c>
      <c r="G103">
        <v>143.15043617503801</v>
      </c>
      <c r="H103">
        <v>144.001357100593</v>
      </c>
      <c r="I103">
        <v>-0.85091928072163203</v>
      </c>
      <c r="J103">
        <v>-5.94423105940223E-3</v>
      </c>
      <c r="K103">
        <v>5</v>
      </c>
      <c r="L103">
        <v>6</v>
      </c>
      <c r="M103">
        <v>67.587909389257703</v>
      </c>
      <c r="N103">
        <v>-3.0659143576830901</v>
      </c>
      <c r="O103">
        <v>-1.7572772753736201</v>
      </c>
      <c r="P103">
        <v>-0.85091928072163203</v>
      </c>
      <c r="Q103">
        <v>5.54388578532687E-2</v>
      </c>
      <c r="R103">
        <v>1.3640759453028399</v>
      </c>
      <c r="S103">
        <v>-3.6938345896946898</v>
      </c>
      <c r="T103">
        <v>1.9919962595561</v>
      </c>
      <c r="U103">
        <v>1.15767293865413</v>
      </c>
      <c r="V103">
        <v>3.8852590287541799</v>
      </c>
      <c r="W103">
        <v>2899</v>
      </c>
    </row>
    <row r="104" spans="1:23" x14ac:dyDescent="0.25">
      <c r="A104" t="s">
        <v>69</v>
      </c>
      <c r="B104" t="s">
        <v>40</v>
      </c>
      <c r="C104" t="s">
        <v>43</v>
      </c>
      <c r="D104">
        <v>2012</v>
      </c>
      <c r="E104" t="s">
        <v>74</v>
      </c>
      <c r="F104" t="s">
        <v>51</v>
      </c>
      <c r="G104">
        <v>166.17644100445801</v>
      </c>
      <c r="H104">
        <v>167.35118354094701</v>
      </c>
      <c r="I104">
        <v>-1.1747442224429501</v>
      </c>
      <c r="J104">
        <v>-7.0692584849894003E-3</v>
      </c>
      <c r="K104">
        <v>5</v>
      </c>
      <c r="L104">
        <v>7</v>
      </c>
      <c r="M104">
        <v>68.211728188447907</v>
      </c>
      <c r="N104">
        <v>-3.4306067851297901</v>
      </c>
      <c r="O104">
        <v>-2.0978249694282098</v>
      </c>
      <c r="P104">
        <v>-1.1747442224429501</v>
      </c>
      <c r="Q104">
        <v>-0.25166353713894501</v>
      </c>
      <c r="R104">
        <v>1.0811183813647101</v>
      </c>
      <c r="S104">
        <v>-4.0701125645974701</v>
      </c>
      <c r="T104">
        <v>1.72062396036834</v>
      </c>
      <c r="U104">
        <v>1.1651994260609899</v>
      </c>
      <c r="V104">
        <v>3.9359424475268199</v>
      </c>
      <c r="W104">
        <v>2899</v>
      </c>
    </row>
    <row r="105" spans="1:23" x14ac:dyDescent="0.25">
      <c r="A105" t="s">
        <v>69</v>
      </c>
      <c r="B105" t="s">
        <v>40</v>
      </c>
      <c r="C105" t="s">
        <v>43</v>
      </c>
      <c r="D105">
        <v>2012</v>
      </c>
      <c r="E105" t="s">
        <v>74</v>
      </c>
      <c r="F105" t="s">
        <v>51</v>
      </c>
      <c r="G105">
        <v>189.54718314437599</v>
      </c>
      <c r="H105">
        <v>191.38969639820601</v>
      </c>
      <c r="I105">
        <v>-1.84252258825812</v>
      </c>
      <c r="J105">
        <v>-9.7206542268395407E-3</v>
      </c>
      <c r="K105">
        <v>5</v>
      </c>
      <c r="L105">
        <v>8</v>
      </c>
      <c r="M105">
        <v>72.078313363671697</v>
      </c>
      <c r="N105">
        <v>-4.2181908981517999</v>
      </c>
      <c r="O105">
        <v>-2.8146268911055801</v>
      </c>
      <c r="P105">
        <v>-1.84252258825812</v>
      </c>
      <c r="Q105">
        <v>-0.87041838821274298</v>
      </c>
      <c r="R105">
        <v>0.53314570107514303</v>
      </c>
      <c r="S105">
        <v>-4.8916598935503899</v>
      </c>
      <c r="T105">
        <v>1.2066146939036799</v>
      </c>
      <c r="U105">
        <v>1.22083619793084</v>
      </c>
      <c r="V105">
        <v>4.3207885232947101</v>
      </c>
      <c r="W105">
        <v>2899</v>
      </c>
    </row>
    <row r="106" spans="1:23" x14ac:dyDescent="0.25">
      <c r="A106" t="s">
        <v>69</v>
      </c>
      <c r="B106" t="s">
        <v>40</v>
      </c>
      <c r="C106" t="s">
        <v>43</v>
      </c>
      <c r="D106">
        <v>2012</v>
      </c>
      <c r="E106" t="s">
        <v>74</v>
      </c>
      <c r="F106" t="s">
        <v>51</v>
      </c>
      <c r="G106">
        <v>206.40146571959099</v>
      </c>
      <c r="H106">
        <v>208.46858424291599</v>
      </c>
      <c r="I106">
        <v>-2.0671170429757399</v>
      </c>
      <c r="J106">
        <v>-1.00150303915143E-2</v>
      </c>
      <c r="K106">
        <v>5</v>
      </c>
      <c r="L106">
        <v>9</v>
      </c>
      <c r="M106">
        <v>76.585180803018005</v>
      </c>
      <c r="N106">
        <v>-4.4908338515830097</v>
      </c>
      <c r="O106">
        <v>-3.05888236658702</v>
      </c>
      <c r="P106">
        <v>-2.0671170429757399</v>
      </c>
      <c r="Q106">
        <v>-1.0753518016061201</v>
      </c>
      <c r="R106">
        <v>0.35659975021121498</v>
      </c>
      <c r="S106">
        <v>-5.1779238755804098</v>
      </c>
      <c r="T106">
        <v>1.0436897793487301</v>
      </c>
      <c r="U106">
        <v>1.2333654182340601</v>
      </c>
      <c r="V106">
        <v>4.4099305489425902</v>
      </c>
      <c r="W106">
        <v>2899</v>
      </c>
    </row>
    <row r="107" spans="1:23" x14ac:dyDescent="0.25">
      <c r="A107" t="s">
        <v>69</v>
      </c>
      <c r="B107" t="s">
        <v>40</v>
      </c>
      <c r="C107" t="s">
        <v>43</v>
      </c>
      <c r="D107">
        <v>2012</v>
      </c>
      <c r="E107" t="s">
        <v>74</v>
      </c>
      <c r="F107" t="s">
        <v>51</v>
      </c>
      <c r="G107">
        <v>216.74362451054</v>
      </c>
      <c r="H107">
        <v>218.63349053974</v>
      </c>
      <c r="I107">
        <v>-1.8898696889545099</v>
      </c>
      <c r="J107">
        <v>-8.7193781509995495E-3</v>
      </c>
      <c r="K107">
        <v>5</v>
      </c>
      <c r="L107">
        <v>10</v>
      </c>
      <c r="M107">
        <v>80.427530347252301</v>
      </c>
      <c r="N107">
        <v>-4.3203934343488699</v>
      </c>
      <c r="O107">
        <v>-2.8844203320648298</v>
      </c>
      <c r="P107">
        <v>-1.8898696889545099</v>
      </c>
      <c r="Q107">
        <v>-0.89531894304210402</v>
      </c>
      <c r="R107">
        <v>0.54065431344504999</v>
      </c>
      <c r="S107">
        <v>-5.0094133411945698</v>
      </c>
      <c r="T107">
        <v>1.22967407636784</v>
      </c>
      <c r="U107">
        <v>1.2342817246414099</v>
      </c>
      <c r="V107">
        <v>4.4164855383971302</v>
      </c>
      <c r="W107">
        <v>2899</v>
      </c>
    </row>
    <row r="108" spans="1:23" x14ac:dyDescent="0.25">
      <c r="A108" t="s">
        <v>69</v>
      </c>
      <c r="B108" t="s">
        <v>40</v>
      </c>
      <c r="C108" t="s">
        <v>43</v>
      </c>
      <c r="D108">
        <v>2012</v>
      </c>
      <c r="E108" t="s">
        <v>74</v>
      </c>
      <c r="F108" t="s">
        <v>51</v>
      </c>
      <c r="G108">
        <v>225.330880445709</v>
      </c>
      <c r="H108">
        <v>227.16564324527999</v>
      </c>
      <c r="I108">
        <v>-1.8347665004460501</v>
      </c>
      <c r="J108">
        <v>-8.1425439566373808E-3</v>
      </c>
      <c r="K108">
        <v>5</v>
      </c>
      <c r="L108">
        <v>11</v>
      </c>
      <c r="M108">
        <v>83.337948296801201</v>
      </c>
      <c r="N108">
        <v>-4.4419042568200204</v>
      </c>
      <c r="O108">
        <v>-2.90158605855183</v>
      </c>
      <c r="P108">
        <v>-1.8347665004460501</v>
      </c>
      <c r="Q108">
        <v>-0.76794681897776895</v>
      </c>
      <c r="R108">
        <v>0.772371289338602</v>
      </c>
      <c r="S108">
        <v>-5.1809914895854101</v>
      </c>
      <c r="T108">
        <v>1.5114585812151899</v>
      </c>
      <c r="U108">
        <v>1.34329757045033</v>
      </c>
      <c r="V108">
        <v>5.2310958036927397</v>
      </c>
      <c r="W108">
        <v>2899</v>
      </c>
    </row>
    <row r="109" spans="1:23" x14ac:dyDescent="0.25">
      <c r="A109" t="s">
        <v>69</v>
      </c>
      <c r="B109" t="s">
        <v>40</v>
      </c>
      <c r="C109" t="s">
        <v>43</v>
      </c>
      <c r="D109">
        <v>2012</v>
      </c>
      <c r="E109" t="s">
        <v>74</v>
      </c>
      <c r="F109" t="s">
        <v>51</v>
      </c>
      <c r="G109">
        <v>228.39012817088101</v>
      </c>
      <c r="H109">
        <v>229.81898296944399</v>
      </c>
      <c r="I109">
        <v>-1.4288547368821001</v>
      </c>
      <c r="J109">
        <v>-6.2562017701566202E-3</v>
      </c>
      <c r="K109">
        <v>5</v>
      </c>
      <c r="L109">
        <v>12</v>
      </c>
      <c r="M109">
        <v>85.467077691458798</v>
      </c>
      <c r="N109">
        <v>-4.02333412387528</v>
      </c>
      <c r="O109">
        <v>-2.49049465341295</v>
      </c>
      <c r="P109">
        <v>-1.4288547368821001</v>
      </c>
      <c r="Q109">
        <v>-0.36721475867001302</v>
      </c>
      <c r="R109">
        <v>1.1656246860918</v>
      </c>
      <c r="S109">
        <v>-4.75883278282563</v>
      </c>
      <c r="T109">
        <v>1.9011236688686901</v>
      </c>
      <c r="U109">
        <v>1.3506548164449801</v>
      </c>
      <c r="V109">
        <v>5.2885541878062403</v>
      </c>
      <c r="W109">
        <v>2899</v>
      </c>
    </row>
    <row r="110" spans="1:23" x14ac:dyDescent="0.25">
      <c r="A110" t="s">
        <v>69</v>
      </c>
      <c r="B110" t="s">
        <v>40</v>
      </c>
      <c r="C110" t="s">
        <v>43</v>
      </c>
      <c r="D110">
        <v>2012</v>
      </c>
      <c r="E110" t="s">
        <v>74</v>
      </c>
      <c r="F110" t="s">
        <v>51</v>
      </c>
      <c r="G110">
        <v>227.09957621516199</v>
      </c>
      <c r="H110">
        <v>228.10251657697199</v>
      </c>
      <c r="I110">
        <v>-1.00293788941986</v>
      </c>
      <c r="J110">
        <v>-4.4162911362945999E-3</v>
      </c>
      <c r="K110">
        <v>5</v>
      </c>
      <c r="L110">
        <v>13</v>
      </c>
      <c r="M110">
        <v>87.171407188370793</v>
      </c>
      <c r="N110">
        <v>-3.483987833229</v>
      </c>
      <c r="O110">
        <v>-2.0181634130869401</v>
      </c>
      <c r="P110">
        <v>-1.00293788941986</v>
      </c>
      <c r="Q110">
        <v>1.2287623967002601E-2</v>
      </c>
      <c r="R110">
        <v>1.47811204410907</v>
      </c>
      <c r="S110">
        <v>-4.1873310302281697</v>
      </c>
      <c r="T110">
        <v>2.1814551794269899</v>
      </c>
      <c r="U110">
        <v>1.2850585181222101</v>
      </c>
      <c r="V110">
        <v>4.7873372701004699</v>
      </c>
      <c r="W110">
        <v>2899</v>
      </c>
    </row>
    <row r="111" spans="1:23" x14ac:dyDescent="0.25">
      <c r="A111" t="s">
        <v>69</v>
      </c>
      <c r="B111" t="s">
        <v>40</v>
      </c>
      <c r="C111" t="s">
        <v>43</v>
      </c>
      <c r="D111">
        <v>2012</v>
      </c>
      <c r="E111" t="s">
        <v>74</v>
      </c>
      <c r="F111" t="s">
        <v>51</v>
      </c>
      <c r="G111">
        <v>230.56812457735199</v>
      </c>
      <c r="H111">
        <v>223.19738866546399</v>
      </c>
      <c r="I111">
        <v>7.37073603546364</v>
      </c>
      <c r="J111">
        <v>3.19677144289017E-2</v>
      </c>
      <c r="K111">
        <v>5</v>
      </c>
      <c r="L111">
        <v>14</v>
      </c>
      <c r="M111">
        <v>88.452907949788994</v>
      </c>
      <c r="N111">
        <v>3.2300369115063599</v>
      </c>
      <c r="O111">
        <v>5.6763956195828698</v>
      </c>
      <c r="P111">
        <v>7.37073603546364</v>
      </c>
      <c r="Q111">
        <v>9.0650760806175299</v>
      </c>
      <c r="R111">
        <v>11.511434582734701</v>
      </c>
      <c r="S111">
        <v>2.0562061665382698</v>
      </c>
      <c r="T111">
        <v>12.685265719025599</v>
      </c>
      <c r="U111">
        <v>2.1018283237994102</v>
      </c>
      <c r="V111">
        <v>12.784772584087399</v>
      </c>
      <c r="W111">
        <v>2894</v>
      </c>
    </row>
    <row r="112" spans="1:23" x14ac:dyDescent="0.25">
      <c r="A112" t="s">
        <v>69</v>
      </c>
      <c r="B112" t="s">
        <v>40</v>
      </c>
      <c r="C112" t="s">
        <v>43</v>
      </c>
      <c r="D112">
        <v>2012</v>
      </c>
      <c r="E112" t="s">
        <v>74</v>
      </c>
      <c r="F112" t="s">
        <v>51</v>
      </c>
      <c r="G112">
        <v>225.76043456946999</v>
      </c>
      <c r="H112">
        <v>218.4698019985</v>
      </c>
      <c r="I112">
        <v>7.2906366419323403</v>
      </c>
      <c r="J112">
        <v>3.2293684780597701E-2</v>
      </c>
      <c r="K112">
        <v>5</v>
      </c>
      <c r="L112">
        <v>15</v>
      </c>
      <c r="M112">
        <v>88.824817253499603</v>
      </c>
      <c r="N112">
        <v>4.6521217586994998</v>
      </c>
      <c r="O112">
        <v>6.2109777622282101</v>
      </c>
      <c r="P112">
        <v>7.2906366419323403</v>
      </c>
      <c r="Q112">
        <v>8.3702955216364696</v>
      </c>
      <c r="R112">
        <v>9.9291514429235193</v>
      </c>
      <c r="S112">
        <v>3.9041397406258</v>
      </c>
      <c r="T112">
        <v>10.677133851645101</v>
      </c>
      <c r="U112">
        <v>1.38354991921444</v>
      </c>
      <c r="V112">
        <v>5.5492958886000796</v>
      </c>
      <c r="W112">
        <v>2899</v>
      </c>
    </row>
    <row r="113" spans="1:23" x14ac:dyDescent="0.25">
      <c r="A113" t="s">
        <v>69</v>
      </c>
      <c r="B113" t="s">
        <v>40</v>
      </c>
      <c r="C113" t="s">
        <v>43</v>
      </c>
      <c r="D113">
        <v>2012</v>
      </c>
      <c r="E113" t="s">
        <v>74</v>
      </c>
      <c r="F113" t="s">
        <v>51</v>
      </c>
      <c r="G113">
        <v>213.12411500076101</v>
      </c>
      <c r="H113">
        <v>206.39949455142801</v>
      </c>
      <c r="I113">
        <v>6.7246072495464801</v>
      </c>
      <c r="J113">
        <v>3.1552542001009001E-2</v>
      </c>
      <c r="K113">
        <v>5</v>
      </c>
      <c r="L113">
        <v>16</v>
      </c>
      <c r="M113">
        <v>88.2165355491572</v>
      </c>
      <c r="N113">
        <v>4.1713443818936096</v>
      </c>
      <c r="O113">
        <v>5.6798328979955404</v>
      </c>
      <c r="P113">
        <v>6.7246072495464801</v>
      </c>
      <c r="Q113">
        <v>7.7693819300640703</v>
      </c>
      <c r="R113">
        <v>9.2778705078472399</v>
      </c>
      <c r="S113">
        <v>3.4475297753504099</v>
      </c>
      <c r="T113">
        <v>10.0016855461592</v>
      </c>
      <c r="U113">
        <v>1.34621333193141</v>
      </c>
      <c r="V113">
        <v>5.2538296813675398</v>
      </c>
      <c r="W113">
        <v>2899</v>
      </c>
    </row>
    <row r="114" spans="1:23" x14ac:dyDescent="0.25">
      <c r="A114" t="s">
        <v>69</v>
      </c>
      <c r="B114" t="s">
        <v>40</v>
      </c>
      <c r="C114" t="s">
        <v>43</v>
      </c>
      <c r="D114">
        <v>2012</v>
      </c>
      <c r="E114" t="s">
        <v>74</v>
      </c>
      <c r="F114" t="s">
        <v>51</v>
      </c>
      <c r="G114">
        <v>196.530358221417</v>
      </c>
      <c r="H114">
        <v>191.09655026938799</v>
      </c>
      <c r="I114">
        <v>5.4338145724820004</v>
      </c>
      <c r="J114">
        <v>2.7648728340864199E-2</v>
      </c>
      <c r="K114">
        <v>5</v>
      </c>
      <c r="L114">
        <v>17</v>
      </c>
      <c r="M114">
        <v>86.122012130142494</v>
      </c>
      <c r="N114">
        <v>3.0187239273534501</v>
      </c>
      <c r="O114">
        <v>4.4455790404576003</v>
      </c>
      <c r="P114">
        <v>5.4338145724820004</v>
      </c>
      <c r="Q114">
        <v>6.4220501250668001</v>
      </c>
      <c r="R114">
        <v>7.8489052587313699</v>
      </c>
      <c r="S114">
        <v>2.33407902507874</v>
      </c>
      <c r="T114">
        <v>8.5335504025909703</v>
      </c>
      <c r="U114">
        <v>1.28073215611358</v>
      </c>
      <c r="V114">
        <v>4.7551568066839396</v>
      </c>
      <c r="W114">
        <v>2899</v>
      </c>
    </row>
    <row r="115" spans="1:23" x14ac:dyDescent="0.25">
      <c r="A115" t="s">
        <v>69</v>
      </c>
      <c r="B115" t="s">
        <v>40</v>
      </c>
      <c r="C115" t="s">
        <v>43</v>
      </c>
      <c r="D115">
        <v>2012</v>
      </c>
      <c r="E115" t="s">
        <v>74</v>
      </c>
      <c r="F115" t="s">
        <v>51</v>
      </c>
      <c r="G115">
        <v>181.17779392585899</v>
      </c>
      <c r="H115">
        <v>176.27783173649601</v>
      </c>
      <c r="I115">
        <v>4.8999618603961999</v>
      </c>
      <c r="J115">
        <v>2.7045046910643598E-2</v>
      </c>
      <c r="K115">
        <v>5</v>
      </c>
      <c r="L115">
        <v>18</v>
      </c>
      <c r="M115">
        <v>83.960315695134597</v>
      </c>
      <c r="N115">
        <v>2.5863082043083798</v>
      </c>
      <c r="O115">
        <v>3.9532335822686702</v>
      </c>
      <c r="P115">
        <v>4.8999618603961999</v>
      </c>
      <c r="Q115">
        <v>5.8466901693643498</v>
      </c>
      <c r="R115">
        <v>7.21361522799568</v>
      </c>
      <c r="S115">
        <v>1.93041949569871</v>
      </c>
      <c r="T115">
        <v>7.8695037110832997</v>
      </c>
      <c r="U115">
        <v>1.2245942096445499</v>
      </c>
      <c r="V115">
        <v>4.3474302060771004</v>
      </c>
      <c r="W115">
        <v>2899</v>
      </c>
    </row>
    <row r="116" spans="1:23" x14ac:dyDescent="0.25">
      <c r="A116" t="s">
        <v>69</v>
      </c>
      <c r="B116" t="s">
        <v>40</v>
      </c>
      <c r="C116" t="s">
        <v>43</v>
      </c>
      <c r="D116">
        <v>2012</v>
      </c>
      <c r="E116" t="s">
        <v>74</v>
      </c>
      <c r="F116" t="s">
        <v>51</v>
      </c>
      <c r="G116">
        <v>169.647231271408</v>
      </c>
      <c r="H116">
        <v>168.48451838735099</v>
      </c>
      <c r="I116">
        <v>1.1627213292468901</v>
      </c>
      <c r="J116">
        <v>6.85375975444913E-3</v>
      </c>
      <c r="K116">
        <v>5</v>
      </c>
      <c r="L116">
        <v>19</v>
      </c>
      <c r="M116">
        <v>81.106966879911496</v>
      </c>
      <c r="N116">
        <v>-1.25266659379047</v>
      </c>
      <c r="O116">
        <v>0.17436416180391201</v>
      </c>
      <c r="P116">
        <v>1.1627213292468901</v>
      </c>
      <c r="Q116">
        <v>2.1510784195883201</v>
      </c>
      <c r="R116">
        <v>3.5781093859269602</v>
      </c>
      <c r="S116">
        <v>-1.93739550078314</v>
      </c>
      <c r="T116">
        <v>4.2628379228321496</v>
      </c>
      <c r="U116">
        <v>1.2810027053333599</v>
      </c>
      <c r="V116">
        <v>4.7571660321759701</v>
      </c>
      <c r="W116">
        <v>2899</v>
      </c>
    </row>
    <row r="117" spans="1:23" x14ac:dyDescent="0.25">
      <c r="A117" t="s">
        <v>69</v>
      </c>
      <c r="B117" t="s">
        <v>40</v>
      </c>
      <c r="C117" t="s">
        <v>43</v>
      </c>
      <c r="D117">
        <v>2012</v>
      </c>
      <c r="E117" t="s">
        <v>74</v>
      </c>
      <c r="F117" t="s">
        <v>51</v>
      </c>
      <c r="G117">
        <v>164.66232462972101</v>
      </c>
      <c r="H117">
        <v>165.61255137564299</v>
      </c>
      <c r="I117">
        <v>-0.95023819293265299</v>
      </c>
      <c r="J117">
        <v>-5.7708295062184299E-3</v>
      </c>
      <c r="K117">
        <v>5</v>
      </c>
      <c r="L117">
        <v>20</v>
      </c>
      <c r="M117">
        <v>77.282321004877403</v>
      </c>
      <c r="N117">
        <v>-3.43214067437395</v>
      </c>
      <c r="O117">
        <v>-1.96581260629176</v>
      </c>
      <c r="P117">
        <v>-0.95023819293265299</v>
      </c>
      <c r="Q117">
        <v>6.5336220426450903E-2</v>
      </c>
      <c r="R117">
        <v>1.5316643707502999</v>
      </c>
      <c r="S117">
        <v>-4.1357256618603699</v>
      </c>
      <c r="T117">
        <v>2.2352493479565201</v>
      </c>
      <c r="U117">
        <v>1.3282413071399199</v>
      </c>
      <c r="V117">
        <v>5.1144881880090098</v>
      </c>
      <c r="W117">
        <v>2899</v>
      </c>
    </row>
    <row r="118" spans="1:23" x14ac:dyDescent="0.25">
      <c r="A118" t="s">
        <v>69</v>
      </c>
      <c r="B118" t="s">
        <v>40</v>
      </c>
      <c r="C118" t="s">
        <v>43</v>
      </c>
      <c r="D118">
        <v>2012</v>
      </c>
      <c r="E118" t="s">
        <v>74</v>
      </c>
      <c r="F118" t="s">
        <v>51</v>
      </c>
      <c r="G118">
        <v>160.789872663274</v>
      </c>
      <c r="H118">
        <v>161.450344268599</v>
      </c>
      <c r="I118">
        <v>-0.66046488720945495</v>
      </c>
      <c r="J118">
        <v>-4.1076275520026701E-3</v>
      </c>
      <c r="K118">
        <v>5</v>
      </c>
      <c r="L118">
        <v>21</v>
      </c>
      <c r="M118">
        <v>72.964109359588605</v>
      </c>
      <c r="N118">
        <v>-2.9578851641931001</v>
      </c>
      <c r="O118">
        <v>-1.60055061421258</v>
      </c>
      <c r="P118">
        <v>-0.66046488720945495</v>
      </c>
      <c r="Q118">
        <v>0.27962083979366797</v>
      </c>
      <c r="R118">
        <v>1.63695534351325</v>
      </c>
      <c r="S118">
        <v>-3.6091718150649101</v>
      </c>
      <c r="T118">
        <v>2.2882421126074499</v>
      </c>
      <c r="U118">
        <v>1.20359907920168</v>
      </c>
      <c r="V118">
        <v>4.19963850527642</v>
      </c>
      <c r="W118">
        <v>2899</v>
      </c>
    </row>
    <row r="119" spans="1:23" x14ac:dyDescent="0.25">
      <c r="A119" t="s">
        <v>69</v>
      </c>
      <c r="B119" t="s">
        <v>40</v>
      </c>
      <c r="C119" t="s">
        <v>43</v>
      </c>
      <c r="D119">
        <v>2012</v>
      </c>
      <c r="E119" t="s">
        <v>74</v>
      </c>
      <c r="F119" t="s">
        <v>51</v>
      </c>
      <c r="G119">
        <v>150.90749345182701</v>
      </c>
      <c r="H119">
        <v>151.490014435793</v>
      </c>
      <c r="I119">
        <v>-0.58251237943280199</v>
      </c>
      <c r="J119">
        <v>-3.8600626867264501E-3</v>
      </c>
      <c r="K119">
        <v>5</v>
      </c>
      <c r="L119">
        <v>22</v>
      </c>
      <c r="M119">
        <v>71.038188585621498</v>
      </c>
      <c r="N119">
        <v>-2.88173468946054</v>
      </c>
      <c r="O119">
        <v>-1.5233355211611199</v>
      </c>
      <c r="P119">
        <v>-0.58251237943280199</v>
      </c>
      <c r="Q119">
        <v>0.358310762295521</v>
      </c>
      <c r="R119">
        <v>1.71670980723244</v>
      </c>
      <c r="S119">
        <v>-3.5335321432970899</v>
      </c>
      <c r="T119">
        <v>2.3685075077939799</v>
      </c>
      <c r="U119">
        <v>1.2197700669079601</v>
      </c>
      <c r="V119">
        <v>4.3132453077453796</v>
      </c>
      <c r="W119">
        <v>2899</v>
      </c>
    </row>
    <row r="120" spans="1:23" x14ac:dyDescent="0.25">
      <c r="A120" t="s">
        <v>69</v>
      </c>
      <c r="B120" t="s">
        <v>40</v>
      </c>
      <c r="C120" t="s">
        <v>43</v>
      </c>
      <c r="D120">
        <v>2012</v>
      </c>
      <c r="E120" t="s">
        <v>74</v>
      </c>
      <c r="F120" t="s">
        <v>51</v>
      </c>
      <c r="G120">
        <v>138.650244784873</v>
      </c>
      <c r="H120">
        <v>138.71111019433201</v>
      </c>
      <c r="I120">
        <v>-6.08642169548421E-2</v>
      </c>
      <c r="J120">
        <v>-4.3897662544623001E-4</v>
      </c>
      <c r="K120">
        <v>5</v>
      </c>
      <c r="L120">
        <v>23</v>
      </c>
      <c r="M120">
        <v>68.719877708200798</v>
      </c>
      <c r="N120">
        <v>-2.1404486436110299</v>
      </c>
      <c r="O120">
        <v>-0.91181327943844603</v>
      </c>
      <c r="P120">
        <v>-6.08642169548421E-2</v>
      </c>
      <c r="Q120">
        <v>0.79008491556267801</v>
      </c>
      <c r="R120">
        <v>2.01872005806828</v>
      </c>
      <c r="S120">
        <v>-2.7299818806748601</v>
      </c>
      <c r="T120">
        <v>2.60825351872663</v>
      </c>
      <c r="U120">
        <v>1.0816780807015001</v>
      </c>
      <c r="V120">
        <v>3.3919096363129499</v>
      </c>
      <c r="W120">
        <v>2899</v>
      </c>
    </row>
    <row r="121" spans="1:23" x14ac:dyDescent="0.25">
      <c r="A121" t="s">
        <v>69</v>
      </c>
      <c r="B121" t="s">
        <v>40</v>
      </c>
      <c r="C121" t="s">
        <v>43</v>
      </c>
      <c r="D121">
        <v>2012</v>
      </c>
      <c r="E121" t="s">
        <v>74</v>
      </c>
      <c r="F121" t="s">
        <v>51</v>
      </c>
      <c r="G121">
        <v>132.19045038345001</v>
      </c>
      <c r="H121">
        <v>132.47084708080601</v>
      </c>
      <c r="I121">
        <v>-0.280401672976475</v>
      </c>
      <c r="J121">
        <v>-2.12119473144412E-3</v>
      </c>
      <c r="K121">
        <v>5</v>
      </c>
      <c r="L121">
        <v>24</v>
      </c>
      <c r="M121">
        <v>67.126240883255093</v>
      </c>
      <c r="N121">
        <v>-2.3684569908528998</v>
      </c>
      <c r="O121">
        <v>-1.13481702491842</v>
      </c>
      <c r="P121">
        <v>-0.280401672976475</v>
      </c>
      <c r="Q121">
        <v>0.57401358156451199</v>
      </c>
      <c r="R121">
        <v>1.8076535523780799</v>
      </c>
      <c r="S121">
        <v>-2.9603915610943399</v>
      </c>
      <c r="T121">
        <v>2.39958821771144</v>
      </c>
      <c r="U121">
        <v>1.10215976807716</v>
      </c>
      <c r="V121">
        <v>3.5215780915125099</v>
      </c>
      <c r="W121">
        <v>2899</v>
      </c>
    </row>
    <row r="122" spans="1:23" x14ac:dyDescent="0.25">
      <c r="A122" t="s">
        <v>69</v>
      </c>
      <c r="B122" t="s">
        <v>40</v>
      </c>
      <c r="C122" t="s">
        <v>43</v>
      </c>
      <c r="D122">
        <v>2012</v>
      </c>
      <c r="E122" t="s">
        <v>74</v>
      </c>
      <c r="F122" t="s">
        <v>52</v>
      </c>
      <c r="G122">
        <v>127.301108553394</v>
      </c>
      <c r="H122">
        <v>124.82795175826701</v>
      </c>
      <c r="I122">
        <v>2.4731563839183801</v>
      </c>
      <c r="J122">
        <v>1.9427610561251599E-2</v>
      </c>
      <c r="K122">
        <v>6</v>
      </c>
      <c r="L122">
        <v>1</v>
      </c>
      <c r="M122">
        <v>74.986099580025893</v>
      </c>
      <c r="N122">
        <v>0.32169306307013301</v>
      </c>
      <c r="O122">
        <v>1.59279502980943</v>
      </c>
      <c r="P122">
        <v>2.4731563839183801</v>
      </c>
      <c r="Q122">
        <v>3.3535177274258601</v>
      </c>
      <c r="R122">
        <v>4.62461973560724</v>
      </c>
      <c r="S122">
        <v>-0.28821685142293402</v>
      </c>
      <c r="T122">
        <v>5.2345297015013497</v>
      </c>
      <c r="U122">
        <v>1.13045598942653</v>
      </c>
      <c r="V122">
        <v>3.7047212269438599</v>
      </c>
      <c r="W122">
        <v>2899</v>
      </c>
    </row>
    <row r="123" spans="1:23" x14ac:dyDescent="0.25">
      <c r="A123" t="s">
        <v>69</v>
      </c>
      <c r="B123" t="s">
        <v>40</v>
      </c>
      <c r="C123" t="s">
        <v>43</v>
      </c>
      <c r="D123">
        <v>2012</v>
      </c>
      <c r="E123" t="s">
        <v>74</v>
      </c>
      <c r="F123" t="s">
        <v>52</v>
      </c>
      <c r="G123">
        <v>122.96640580997401</v>
      </c>
      <c r="H123">
        <v>120.817336430834</v>
      </c>
      <c r="I123">
        <v>2.1490663310584202</v>
      </c>
      <c r="J123">
        <v>1.7476856708526601E-2</v>
      </c>
      <c r="K123">
        <v>6</v>
      </c>
      <c r="L123">
        <v>2</v>
      </c>
      <c r="M123">
        <v>73.413975200146496</v>
      </c>
      <c r="N123">
        <v>1.6725692472691501E-2</v>
      </c>
      <c r="O123">
        <v>1.2765298139724099</v>
      </c>
      <c r="P123">
        <v>2.1490663310584202</v>
      </c>
      <c r="Q123">
        <v>3.0216029201058898</v>
      </c>
      <c r="R123">
        <v>4.2814068976827002</v>
      </c>
      <c r="S123">
        <v>-0.58776323714721801</v>
      </c>
      <c r="T123">
        <v>4.8858957810416701</v>
      </c>
      <c r="U123">
        <v>1.1194103546316501</v>
      </c>
      <c r="V123">
        <v>3.6326775924219401</v>
      </c>
      <c r="W123">
        <v>2899</v>
      </c>
    </row>
    <row r="124" spans="1:23" x14ac:dyDescent="0.25">
      <c r="A124" t="s">
        <v>69</v>
      </c>
      <c r="B124" t="s">
        <v>40</v>
      </c>
      <c r="C124" t="s">
        <v>43</v>
      </c>
      <c r="D124">
        <v>2012</v>
      </c>
      <c r="E124" t="s">
        <v>74</v>
      </c>
      <c r="F124" t="s">
        <v>52</v>
      </c>
      <c r="G124">
        <v>118.38975730703901</v>
      </c>
      <c r="H124">
        <v>116.67659242385901</v>
      </c>
      <c r="I124">
        <v>1.7131714882131901</v>
      </c>
      <c r="J124">
        <v>1.4470605179667501E-2</v>
      </c>
      <c r="K124">
        <v>6</v>
      </c>
      <c r="L124">
        <v>3</v>
      </c>
      <c r="M124">
        <v>72.3339612420652</v>
      </c>
      <c r="N124">
        <v>-0.32401089011985501</v>
      </c>
      <c r="O124">
        <v>0.87957291325111597</v>
      </c>
      <c r="P124">
        <v>1.7131714882131901</v>
      </c>
      <c r="Q124">
        <v>2.5467699706533899</v>
      </c>
      <c r="R124">
        <v>3.7503536917826898</v>
      </c>
      <c r="S124">
        <v>-0.90152376805884804</v>
      </c>
      <c r="T124">
        <v>4.3278667753258402</v>
      </c>
      <c r="U124">
        <v>1.0733441942423601</v>
      </c>
      <c r="V124">
        <v>3.3398444342506299</v>
      </c>
      <c r="W124">
        <v>2899</v>
      </c>
    </row>
    <row r="125" spans="1:23" x14ac:dyDescent="0.25">
      <c r="A125" t="s">
        <v>69</v>
      </c>
      <c r="B125" t="s">
        <v>40</v>
      </c>
      <c r="C125" t="s">
        <v>43</v>
      </c>
      <c r="D125">
        <v>2012</v>
      </c>
      <c r="E125" t="s">
        <v>74</v>
      </c>
      <c r="F125" t="s">
        <v>52</v>
      </c>
      <c r="G125">
        <v>117.895400700959</v>
      </c>
      <c r="H125">
        <v>116.550266598783</v>
      </c>
      <c r="I125">
        <v>1.34513670306816</v>
      </c>
      <c r="J125">
        <v>1.1409576982259801E-2</v>
      </c>
      <c r="K125">
        <v>6</v>
      </c>
      <c r="L125">
        <v>4</v>
      </c>
      <c r="M125">
        <v>71.3155337883382</v>
      </c>
      <c r="N125">
        <v>-0.70591961496572897</v>
      </c>
      <c r="O125">
        <v>0.50586105811674098</v>
      </c>
      <c r="P125">
        <v>1.34513670306816</v>
      </c>
      <c r="Q125">
        <v>2.1844123428794799</v>
      </c>
      <c r="R125">
        <v>3.39619290544971</v>
      </c>
      <c r="S125">
        <v>-1.28736560531385</v>
      </c>
      <c r="T125">
        <v>3.9776386413626899</v>
      </c>
      <c r="U125">
        <v>1.09063206315185</v>
      </c>
      <c r="V125">
        <v>3.4482975835099499</v>
      </c>
      <c r="W125">
        <v>2899</v>
      </c>
    </row>
    <row r="126" spans="1:23" x14ac:dyDescent="0.25">
      <c r="A126" t="s">
        <v>69</v>
      </c>
      <c r="B126" t="s">
        <v>40</v>
      </c>
      <c r="C126" t="s">
        <v>43</v>
      </c>
      <c r="D126">
        <v>2012</v>
      </c>
      <c r="E126" t="s">
        <v>74</v>
      </c>
      <c r="F126" t="s">
        <v>52</v>
      </c>
      <c r="G126">
        <v>125.294280405824</v>
      </c>
      <c r="H126">
        <v>124.385700837708</v>
      </c>
      <c r="I126">
        <v>0.90858527491651098</v>
      </c>
      <c r="J126">
        <v>7.25161004811525E-3</v>
      </c>
      <c r="K126">
        <v>6</v>
      </c>
      <c r="L126">
        <v>5</v>
      </c>
      <c r="M126">
        <v>70.7128070148364</v>
      </c>
      <c r="N126">
        <v>-1.2153694807722399</v>
      </c>
      <c r="O126">
        <v>3.9480243645359098E-2</v>
      </c>
      <c r="P126">
        <v>0.90858527491651098</v>
      </c>
      <c r="Q126">
        <v>1.7776904166998999</v>
      </c>
      <c r="R126">
        <v>3.0325399303732299</v>
      </c>
      <c r="S126">
        <v>-1.8174811534611801</v>
      </c>
      <c r="T126">
        <v>3.6346517212845701</v>
      </c>
      <c r="U126">
        <v>1.11923558506056</v>
      </c>
      <c r="V126">
        <v>3.6315433668160901</v>
      </c>
      <c r="W126">
        <v>2899</v>
      </c>
    </row>
    <row r="127" spans="1:23" x14ac:dyDescent="0.25">
      <c r="A127" t="s">
        <v>69</v>
      </c>
      <c r="B127" t="s">
        <v>40</v>
      </c>
      <c r="C127" t="s">
        <v>43</v>
      </c>
      <c r="D127">
        <v>2012</v>
      </c>
      <c r="E127" t="s">
        <v>74</v>
      </c>
      <c r="F127" t="s">
        <v>52</v>
      </c>
      <c r="G127">
        <v>145.80903804972499</v>
      </c>
      <c r="H127">
        <v>146.524833950268</v>
      </c>
      <c r="I127">
        <v>-0.71579394730340595</v>
      </c>
      <c r="J127">
        <v>-4.9091191031038796E-3</v>
      </c>
      <c r="K127">
        <v>6</v>
      </c>
      <c r="L127">
        <v>6</v>
      </c>
      <c r="M127">
        <v>70.276718297552407</v>
      </c>
      <c r="N127">
        <v>-2.9307891270669399</v>
      </c>
      <c r="O127">
        <v>-1.62215206531789</v>
      </c>
      <c r="P127">
        <v>-0.71579394730340595</v>
      </c>
      <c r="Q127">
        <v>0.19056406790900099</v>
      </c>
      <c r="R127">
        <v>1.49920128659185</v>
      </c>
      <c r="S127">
        <v>-3.5587094824410301</v>
      </c>
      <c r="T127">
        <v>2.1271215981144298</v>
      </c>
      <c r="U127">
        <v>1.15767293865413</v>
      </c>
      <c r="V127">
        <v>3.8852590287541799</v>
      </c>
      <c r="W127">
        <v>2899</v>
      </c>
    </row>
    <row r="128" spans="1:23" x14ac:dyDescent="0.25">
      <c r="A128" t="s">
        <v>69</v>
      </c>
      <c r="B128" t="s">
        <v>40</v>
      </c>
      <c r="C128" t="s">
        <v>43</v>
      </c>
      <c r="D128">
        <v>2012</v>
      </c>
      <c r="E128" t="s">
        <v>74</v>
      </c>
      <c r="F128" t="s">
        <v>52</v>
      </c>
      <c r="G128">
        <v>168.879171781352</v>
      </c>
      <c r="H128">
        <v>169.99704914283799</v>
      </c>
      <c r="I128">
        <v>-1.11787139896526</v>
      </c>
      <c r="J128">
        <v>-6.6193561069667296E-3</v>
      </c>
      <c r="K128">
        <v>6</v>
      </c>
      <c r="L128">
        <v>7</v>
      </c>
      <c r="M128">
        <v>71.058387137890406</v>
      </c>
      <c r="N128">
        <v>-3.3737339616520901</v>
      </c>
      <c r="O128">
        <v>-2.0409519814671899</v>
      </c>
      <c r="P128">
        <v>-1.11787139896526</v>
      </c>
      <c r="Q128">
        <v>-0.194790713661249</v>
      </c>
      <c r="R128">
        <v>1.13799115344137</v>
      </c>
      <c r="S128">
        <v>-4.0132397411197704</v>
      </c>
      <c r="T128">
        <v>1.7774968712278101</v>
      </c>
      <c r="U128">
        <v>1.1651994260609899</v>
      </c>
      <c r="V128">
        <v>3.9359424475268199</v>
      </c>
      <c r="W128">
        <v>2899</v>
      </c>
    </row>
    <row r="129" spans="1:23" x14ac:dyDescent="0.25">
      <c r="A129" t="s">
        <v>69</v>
      </c>
      <c r="B129" t="s">
        <v>40</v>
      </c>
      <c r="C129" t="s">
        <v>43</v>
      </c>
      <c r="D129">
        <v>2012</v>
      </c>
      <c r="E129" t="s">
        <v>74</v>
      </c>
      <c r="F129" t="s">
        <v>52</v>
      </c>
      <c r="G129">
        <v>191.07080665527801</v>
      </c>
      <c r="H129">
        <v>193.32616910641701</v>
      </c>
      <c r="I129">
        <v>-2.2553634791589698</v>
      </c>
      <c r="J129">
        <v>-1.18038095533848E-2</v>
      </c>
      <c r="K129">
        <v>6</v>
      </c>
      <c r="L129">
        <v>8</v>
      </c>
      <c r="M129">
        <v>73.961534924489001</v>
      </c>
      <c r="N129">
        <v>-4.63103178905265</v>
      </c>
      <c r="O129">
        <v>-3.2274677408855901</v>
      </c>
      <c r="P129">
        <v>-2.2553634791589698</v>
      </c>
      <c r="Q129">
        <v>-1.28325919687193</v>
      </c>
      <c r="R129">
        <v>0.12030488213575</v>
      </c>
      <c r="S129">
        <v>-5.3045007022095803</v>
      </c>
      <c r="T129">
        <v>0.79377383384346001</v>
      </c>
      <c r="U129">
        <v>1.22083619793084</v>
      </c>
      <c r="V129">
        <v>4.3207885232947101</v>
      </c>
      <c r="W129">
        <v>2899</v>
      </c>
    </row>
    <row r="130" spans="1:23" x14ac:dyDescent="0.25">
      <c r="A130" t="s">
        <v>69</v>
      </c>
      <c r="B130" t="s">
        <v>40</v>
      </c>
      <c r="C130" t="s">
        <v>43</v>
      </c>
      <c r="D130">
        <v>2012</v>
      </c>
      <c r="E130" t="s">
        <v>74</v>
      </c>
      <c r="F130" t="s">
        <v>52</v>
      </c>
      <c r="G130">
        <v>206.638587512161</v>
      </c>
      <c r="H130">
        <v>209.391027781502</v>
      </c>
      <c r="I130">
        <v>-2.75244014597877</v>
      </c>
      <c r="J130">
        <v>-1.33200688287616E-2</v>
      </c>
      <c r="K130">
        <v>6</v>
      </c>
      <c r="L130">
        <v>9</v>
      </c>
      <c r="M130">
        <v>78.228631731805095</v>
      </c>
      <c r="N130">
        <v>-5.1761570779485302</v>
      </c>
      <c r="O130">
        <v>-3.7442055107108798</v>
      </c>
      <c r="P130">
        <v>-2.75244014597877</v>
      </c>
      <c r="Q130">
        <v>-1.76067482236748</v>
      </c>
      <c r="R130">
        <v>-0.32872332709129198</v>
      </c>
      <c r="S130">
        <v>-5.8632471841875997</v>
      </c>
      <c r="T130">
        <v>0.35836670204621801</v>
      </c>
      <c r="U130">
        <v>1.2333654182340601</v>
      </c>
      <c r="V130">
        <v>4.4099305489425902</v>
      </c>
      <c r="W130">
        <v>2899</v>
      </c>
    </row>
    <row r="131" spans="1:23" x14ac:dyDescent="0.25">
      <c r="A131" t="s">
        <v>69</v>
      </c>
      <c r="B131" t="s">
        <v>40</v>
      </c>
      <c r="C131" t="s">
        <v>43</v>
      </c>
      <c r="D131">
        <v>2012</v>
      </c>
      <c r="E131" t="s">
        <v>74</v>
      </c>
      <c r="F131" t="s">
        <v>52</v>
      </c>
      <c r="G131">
        <v>216.02401654446399</v>
      </c>
      <c r="H131">
        <v>218.83987105686401</v>
      </c>
      <c r="I131">
        <v>-2.81585364886176</v>
      </c>
      <c r="J131">
        <v>-1.30349099636078E-2</v>
      </c>
      <c r="K131">
        <v>6</v>
      </c>
      <c r="L131">
        <v>10</v>
      </c>
      <c r="M131">
        <v>81.813047737366304</v>
      </c>
      <c r="N131">
        <v>-5.2463778054644301</v>
      </c>
      <c r="O131">
        <v>-3.8104043742137401</v>
      </c>
      <c r="P131">
        <v>-2.81585364886176</v>
      </c>
      <c r="Q131">
        <v>-1.8213029646306</v>
      </c>
      <c r="R131">
        <v>-0.38532974412417398</v>
      </c>
      <c r="S131">
        <v>-5.9353974655851403</v>
      </c>
      <c r="T131">
        <v>0.30369000980343303</v>
      </c>
      <c r="U131">
        <v>1.2342817246414099</v>
      </c>
      <c r="V131">
        <v>4.4164855383971302</v>
      </c>
      <c r="W131">
        <v>2899</v>
      </c>
    </row>
    <row r="132" spans="1:23" x14ac:dyDescent="0.25">
      <c r="A132" t="s">
        <v>69</v>
      </c>
      <c r="B132" t="s">
        <v>40</v>
      </c>
      <c r="C132" t="s">
        <v>43</v>
      </c>
      <c r="D132">
        <v>2012</v>
      </c>
      <c r="E132" t="s">
        <v>74</v>
      </c>
      <c r="F132" t="s">
        <v>52</v>
      </c>
      <c r="G132">
        <v>224.07057236786301</v>
      </c>
      <c r="H132">
        <v>226.920476244334</v>
      </c>
      <c r="I132">
        <v>-2.8499036708672598</v>
      </c>
      <c r="J132">
        <v>-1.2718777172267401E-2</v>
      </c>
      <c r="K132">
        <v>6</v>
      </c>
      <c r="L132">
        <v>11</v>
      </c>
      <c r="M132">
        <v>84.007370426721394</v>
      </c>
      <c r="N132">
        <v>-5.4570416328453897</v>
      </c>
      <c r="O132">
        <v>-3.9167231056105498</v>
      </c>
      <c r="P132">
        <v>-2.8499036708672598</v>
      </c>
      <c r="Q132">
        <v>-1.7830840510802299</v>
      </c>
      <c r="R132">
        <v>-0.24276599673494501</v>
      </c>
      <c r="S132">
        <v>-6.1961287011274502</v>
      </c>
      <c r="T132">
        <v>0.49632134268759998</v>
      </c>
      <c r="U132">
        <v>1.34329757045033</v>
      </c>
      <c r="V132">
        <v>5.2310958036927397</v>
      </c>
      <c r="W132">
        <v>2899</v>
      </c>
    </row>
    <row r="133" spans="1:23" x14ac:dyDescent="0.25">
      <c r="A133" t="s">
        <v>69</v>
      </c>
      <c r="B133" t="s">
        <v>40</v>
      </c>
      <c r="C133" t="s">
        <v>43</v>
      </c>
      <c r="D133">
        <v>2012</v>
      </c>
      <c r="E133" t="s">
        <v>74</v>
      </c>
      <c r="F133" t="s">
        <v>52</v>
      </c>
      <c r="G133">
        <v>225.827272697415</v>
      </c>
      <c r="H133">
        <v>228.27255022694399</v>
      </c>
      <c r="I133">
        <v>-2.4452849723997501</v>
      </c>
      <c r="J133">
        <v>-1.08281206339598E-2</v>
      </c>
      <c r="K133">
        <v>6</v>
      </c>
      <c r="L133">
        <v>12</v>
      </c>
      <c r="M133">
        <v>86.300598912997302</v>
      </c>
      <c r="N133">
        <v>-5.0397644621950004</v>
      </c>
      <c r="O133">
        <v>-3.5069249917326699</v>
      </c>
      <c r="P133">
        <v>-2.4452849723997501</v>
      </c>
      <c r="Q133">
        <v>-1.38364507642932</v>
      </c>
      <c r="R133">
        <v>0.14919437090254301</v>
      </c>
      <c r="S133">
        <v>-5.7752632445078502</v>
      </c>
      <c r="T133">
        <v>0.88469321746668295</v>
      </c>
      <c r="U133">
        <v>1.3506548164449801</v>
      </c>
      <c r="V133">
        <v>5.2885541878062403</v>
      </c>
      <c r="W133">
        <v>2899</v>
      </c>
    </row>
    <row r="134" spans="1:23" x14ac:dyDescent="0.25">
      <c r="A134" t="s">
        <v>69</v>
      </c>
      <c r="B134" t="s">
        <v>40</v>
      </c>
      <c r="C134" t="s">
        <v>43</v>
      </c>
      <c r="D134">
        <v>2012</v>
      </c>
      <c r="E134" t="s">
        <v>74</v>
      </c>
      <c r="F134" t="s">
        <v>52</v>
      </c>
      <c r="G134">
        <v>222.84536634736699</v>
      </c>
      <c r="H134">
        <v>224.892967937321</v>
      </c>
      <c r="I134">
        <v>-2.0476009731417699</v>
      </c>
      <c r="J134">
        <v>-9.1884387657046301E-3</v>
      </c>
      <c r="K134">
        <v>6</v>
      </c>
      <c r="L134">
        <v>13</v>
      </c>
      <c r="M134">
        <v>88.460399842171796</v>
      </c>
      <c r="N134">
        <v>-4.5286507884483198</v>
      </c>
      <c r="O134">
        <v>-3.0628265533499901</v>
      </c>
      <c r="P134">
        <v>-2.0476009731417699</v>
      </c>
      <c r="Q134">
        <v>-1.0323755214361501</v>
      </c>
      <c r="R134">
        <v>0.43344886015513401</v>
      </c>
      <c r="S134">
        <v>-5.2319940676891497</v>
      </c>
      <c r="T134">
        <v>1.13679199804311</v>
      </c>
      <c r="U134">
        <v>1.2850585181222101</v>
      </c>
      <c r="V134">
        <v>4.7873372701004699</v>
      </c>
      <c r="W134">
        <v>2899</v>
      </c>
    </row>
    <row r="135" spans="1:23" x14ac:dyDescent="0.25">
      <c r="A135" t="s">
        <v>69</v>
      </c>
      <c r="B135" t="s">
        <v>40</v>
      </c>
      <c r="C135" t="s">
        <v>43</v>
      </c>
      <c r="D135">
        <v>2012</v>
      </c>
      <c r="E135" t="s">
        <v>74</v>
      </c>
      <c r="F135" t="s">
        <v>52</v>
      </c>
      <c r="G135">
        <v>225.41039024621901</v>
      </c>
      <c r="H135">
        <v>218.116059003407</v>
      </c>
      <c r="I135">
        <v>7.2943379158963797</v>
      </c>
      <c r="J135">
        <v>3.2360255718231201E-2</v>
      </c>
      <c r="K135">
        <v>6</v>
      </c>
      <c r="L135">
        <v>14</v>
      </c>
      <c r="M135">
        <v>89.891931313684097</v>
      </c>
      <c r="N135">
        <v>4.1754856633579802</v>
      </c>
      <c r="O135">
        <v>6.0181289849482296</v>
      </c>
      <c r="P135">
        <v>7.2943379158963797</v>
      </c>
      <c r="Q135">
        <v>8.5705466820770209</v>
      </c>
      <c r="R135">
        <v>10.413189880091601</v>
      </c>
      <c r="S135">
        <v>3.29133433643175</v>
      </c>
      <c r="T135">
        <v>11.297340959866601</v>
      </c>
      <c r="U135">
        <v>1.65917371286764</v>
      </c>
      <c r="V135">
        <v>7.9667693430090596</v>
      </c>
      <c r="W135">
        <v>2894</v>
      </c>
    </row>
    <row r="136" spans="1:23" x14ac:dyDescent="0.25">
      <c r="A136" t="s">
        <v>69</v>
      </c>
      <c r="B136" t="s">
        <v>40</v>
      </c>
      <c r="C136" t="s">
        <v>43</v>
      </c>
      <c r="D136">
        <v>2012</v>
      </c>
      <c r="E136" t="s">
        <v>74</v>
      </c>
      <c r="F136" t="s">
        <v>52</v>
      </c>
      <c r="G136">
        <v>221.205864992171</v>
      </c>
      <c r="H136">
        <v>214.80962957913201</v>
      </c>
      <c r="I136">
        <v>6.3962437605685096</v>
      </c>
      <c r="J136">
        <v>2.89153438061476E-2</v>
      </c>
      <c r="K136">
        <v>6</v>
      </c>
      <c r="L136">
        <v>15</v>
      </c>
      <c r="M136">
        <v>90.864266391950196</v>
      </c>
      <c r="N136">
        <v>3.7577288773356701</v>
      </c>
      <c r="O136">
        <v>5.3165850453477104</v>
      </c>
      <c r="P136">
        <v>6.3962437605685096</v>
      </c>
      <c r="Q136">
        <v>7.4759024757893204</v>
      </c>
      <c r="R136">
        <v>9.0347588082846801</v>
      </c>
      <c r="S136">
        <v>3.0097464891744901</v>
      </c>
      <c r="T136">
        <v>9.7827411347646098</v>
      </c>
      <c r="U136">
        <v>1.38354991921444</v>
      </c>
      <c r="V136">
        <v>5.5492958886000796</v>
      </c>
      <c r="W136">
        <v>2899</v>
      </c>
    </row>
    <row r="137" spans="1:23" x14ac:dyDescent="0.25">
      <c r="A137" t="s">
        <v>69</v>
      </c>
      <c r="B137" t="s">
        <v>40</v>
      </c>
      <c r="C137" t="s">
        <v>43</v>
      </c>
      <c r="D137">
        <v>2012</v>
      </c>
      <c r="E137" t="s">
        <v>74</v>
      </c>
      <c r="F137" t="s">
        <v>52</v>
      </c>
      <c r="G137">
        <v>211.69445489184</v>
      </c>
      <c r="H137">
        <v>205.71274114255499</v>
      </c>
      <c r="I137">
        <v>5.9817117343651303</v>
      </c>
      <c r="J137">
        <v>2.82563455402851E-2</v>
      </c>
      <c r="K137">
        <v>6</v>
      </c>
      <c r="L137">
        <v>16</v>
      </c>
      <c r="M137">
        <v>90.659779406860395</v>
      </c>
      <c r="N137">
        <v>3.4284486199872699</v>
      </c>
      <c r="O137">
        <v>4.9369372183308604</v>
      </c>
      <c r="P137">
        <v>5.9817117343651303</v>
      </c>
      <c r="Q137">
        <v>7.0264864148827204</v>
      </c>
      <c r="R137">
        <v>8.5349749926658909</v>
      </c>
      <c r="S137">
        <v>2.7046340237242799</v>
      </c>
      <c r="T137">
        <v>9.2587897020111694</v>
      </c>
      <c r="U137">
        <v>1.34621333193141</v>
      </c>
      <c r="V137">
        <v>5.2538296813675398</v>
      </c>
      <c r="W137">
        <v>2899</v>
      </c>
    </row>
    <row r="138" spans="1:23" x14ac:dyDescent="0.25">
      <c r="A138" t="s">
        <v>69</v>
      </c>
      <c r="B138" t="s">
        <v>40</v>
      </c>
      <c r="C138" t="s">
        <v>43</v>
      </c>
      <c r="D138">
        <v>2012</v>
      </c>
      <c r="E138" t="s">
        <v>74</v>
      </c>
      <c r="F138" t="s">
        <v>52</v>
      </c>
      <c r="G138">
        <v>197.017615727204</v>
      </c>
      <c r="H138">
        <v>192.02489941726299</v>
      </c>
      <c r="I138">
        <v>4.9927146651079504</v>
      </c>
      <c r="J138">
        <v>2.5341462343931202E-2</v>
      </c>
      <c r="K138">
        <v>6</v>
      </c>
      <c r="L138">
        <v>17</v>
      </c>
      <c r="M138">
        <v>89.584645997988602</v>
      </c>
      <c r="N138">
        <v>2.5776240302596101</v>
      </c>
      <c r="O138">
        <v>4.00447898916065</v>
      </c>
      <c r="P138">
        <v>4.9927146651079504</v>
      </c>
      <c r="Q138">
        <v>5.9809502176927598</v>
      </c>
      <c r="R138">
        <v>7.4078056392031497</v>
      </c>
      <c r="S138">
        <v>1.8929792873281199</v>
      </c>
      <c r="T138">
        <v>8.0924502073710993</v>
      </c>
      <c r="U138">
        <v>1.28073215611358</v>
      </c>
      <c r="V138">
        <v>4.7551568066839396</v>
      </c>
      <c r="W138">
        <v>2899</v>
      </c>
    </row>
    <row r="139" spans="1:23" x14ac:dyDescent="0.25">
      <c r="A139" t="s">
        <v>69</v>
      </c>
      <c r="B139" t="s">
        <v>40</v>
      </c>
      <c r="C139" t="s">
        <v>43</v>
      </c>
      <c r="D139">
        <v>2012</v>
      </c>
      <c r="E139" t="s">
        <v>74</v>
      </c>
      <c r="F139" t="s">
        <v>52</v>
      </c>
      <c r="G139">
        <v>181.66049195388601</v>
      </c>
      <c r="H139">
        <v>177.030742970283</v>
      </c>
      <c r="I139">
        <v>4.6297577012197904</v>
      </c>
      <c r="J139">
        <v>2.5485770776867901E-2</v>
      </c>
      <c r="K139">
        <v>6</v>
      </c>
      <c r="L139">
        <v>18</v>
      </c>
      <c r="M139">
        <v>87.103552553480199</v>
      </c>
      <c r="N139">
        <v>2.3161041228760499</v>
      </c>
      <c r="O139">
        <v>3.68302941281206</v>
      </c>
      <c r="P139">
        <v>4.6297577012197904</v>
      </c>
      <c r="Q139">
        <v>5.5764858045837897</v>
      </c>
      <c r="R139">
        <v>6.9434111921817703</v>
      </c>
      <c r="S139">
        <v>1.6602154084837599</v>
      </c>
      <c r="T139">
        <v>7.5992997575110497</v>
      </c>
      <c r="U139">
        <v>1.2245942096445499</v>
      </c>
      <c r="V139">
        <v>4.3474302060771004</v>
      </c>
      <c r="W139">
        <v>2899</v>
      </c>
    </row>
    <row r="140" spans="1:23" x14ac:dyDescent="0.25">
      <c r="A140" t="s">
        <v>69</v>
      </c>
      <c r="B140" t="s">
        <v>40</v>
      </c>
      <c r="C140" t="s">
        <v>43</v>
      </c>
      <c r="D140">
        <v>2012</v>
      </c>
      <c r="E140" t="s">
        <v>74</v>
      </c>
      <c r="F140" t="s">
        <v>52</v>
      </c>
      <c r="G140">
        <v>170.373383042071</v>
      </c>
      <c r="H140">
        <v>169.48623499322599</v>
      </c>
      <c r="I140">
        <v>0.88714701568475895</v>
      </c>
      <c r="J140">
        <v>5.2070752717554604E-3</v>
      </c>
      <c r="K140">
        <v>6</v>
      </c>
      <c r="L140">
        <v>19</v>
      </c>
      <c r="M140">
        <v>84.088079104467894</v>
      </c>
      <c r="N140">
        <v>-1.5282408456713501</v>
      </c>
      <c r="O140">
        <v>-0.10121011063739201</v>
      </c>
      <c r="P140">
        <v>0.88714701568475895</v>
      </c>
      <c r="Q140">
        <v>1.87550417798764</v>
      </c>
      <c r="R140">
        <v>3.3025350929252402</v>
      </c>
      <c r="S140">
        <v>-2.21296987602652</v>
      </c>
      <c r="T140">
        <v>3.98726383543459</v>
      </c>
      <c r="U140">
        <v>1.2810027053333599</v>
      </c>
      <c r="V140">
        <v>4.7571660321759701</v>
      </c>
      <c r="W140">
        <v>2899</v>
      </c>
    </row>
    <row r="141" spans="1:23" x14ac:dyDescent="0.25">
      <c r="A141" t="s">
        <v>69</v>
      </c>
      <c r="B141" t="s">
        <v>40</v>
      </c>
      <c r="C141" t="s">
        <v>43</v>
      </c>
      <c r="D141">
        <v>2012</v>
      </c>
      <c r="E141" t="s">
        <v>74</v>
      </c>
      <c r="F141" t="s">
        <v>52</v>
      </c>
      <c r="G141">
        <v>165.078949048298</v>
      </c>
      <c r="H141">
        <v>166.19066946997501</v>
      </c>
      <c r="I141">
        <v>-1.11172008757017</v>
      </c>
      <c r="J141">
        <v>-6.7344750277697997E-3</v>
      </c>
      <c r="K141">
        <v>6</v>
      </c>
      <c r="L141">
        <v>20</v>
      </c>
      <c r="M141">
        <v>80.057365230627397</v>
      </c>
      <c r="N141">
        <v>-3.5936226306927099</v>
      </c>
      <c r="O141">
        <v>-2.1272945009292799</v>
      </c>
      <c r="P141">
        <v>-1.11172008757017</v>
      </c>
      <c r="Q141">
        <v>-9.6145653650652904E-2</v>
      </c>
      <c r="R141">
        <v>1.3701824863929899</v>
      </c>
      <c r="S141">
        <v>-4.2972075770583098</v>
      </c>
      <c r="T141">
        <v>2.0737673505169201</v>
      </c>
      <c r="U141">
        <v>1.3282413071399199</v>
      </c>
      <c r="V141">
        <v>5.1144881880090098</v>
      </c>
      <c r="W141">
        <v>2899</v>
      </c>
    </row>
    <row r="142" spans="1:23" x14ac:dyDescent="0.25">
      <c r="A142" t="s">
        <v>69</v>
      </c>
      <c r="B142" t="s">
        <v>40</v>
      </c>
      <c r="C142" t="s">
        <v>43</v>
      </c>
      <c r="D142">
        <v>2012</v>
      </c>
      <c r="E142" t="s">
        <v>74</v>
      </c>
      <c r="F142" t="s">
        <v>52</v>
      </c>
      <c r="G142">
        <v>162.04081571854701</v>
      </c>
      <c r="H142">
        <v>162.834714880973</v>
      </c>
      <c r="I142">
        <v>-0.79388957613293298</v>
      </c>
      <c r="J142">
        <v>-4.8993183299899101E-3</v>
      </c>
      <c r="K142">
        <v>6</v>
      </c>
      <c r="L142">
        <v>21</v>
      </c>
      <c r="M142">
        <v>76.950691041554904</v>
      </c>
      <c r="N142">
        <v>-3.0913097605947102</v>
      </c>
      <c r="O142">
        <v>-1.7339752928558501</v>
      </c>
      <c r="P142">
        <v>-0.79388957613293298</v>
      </c>
      <c r="Q142">
        <v>0.14619616115039799</v>
      </c>
      <c r="R142">
        <v>1.5035306905704999</v>
      </c>
      <c r="S142">
        <v>-3.7425966993123301</v>
      </c>
      <c r="T142">
        <v>2.15481737228294</v>
      </c>
      <c r="U142">
        <v>1.20359907920168</v>
      </c>
      <c r="V142">
        <v>4.19963850527642</v>
      </c>
      <c r="W142">
        <v>2899</v>
      </c>
    </row>
    <row r="143" spans="1:23" x14ac:dyDescent="0.25">
      <c r="A143" t="s">
        <v>69</v>
      </c>
      <c r="B143" t="s">
        <v>40</v>
      </c>
      <c r="C143" t="s">
        <v>43</v>
      </c>
      <c r="D143">
        <v>2012</v>
      </c>
      <c r="E143" t="s">
        <v>74</v>
      </c>
      <c r="F143" t="s">
        <v>52</v>
      </c>
      <c r="G143">
        <v>153.19896986172799</v>
      </c>
      <c r="H143">
        <v>153.814078281978</v>
      </c>
      <c r="I143">
        <v>-0.61510566258356503</v>
      </c>
      <c r="J143">
        <v>-4.0150769054889696E-3</v>
      </c>
      <c r="K143">
        <v>6</v>
      </c>
      <c r="L143">
        <v>22</v>
      </c>
      <c r="M143">
        <v>75.540497863074705</v>
      </c>
      <c r="N143">
        <v>-2.91432796490114</v>
      </c>
      <c r="O143">
        <v>-1.5559287966017299</v>
      </c>
      <c r="P143">
        <v>-0.61510566258356503</v>
      </c>
      <c r="Q143">
        <v>0.32571739947314798</v>
      </c>
      <c r="R143">
        <v>1.68411651123142</v>
      </c>
      <c r="S143">
        <v>-3.5661255009793602</v>
      </c>
      <c r="T143">
        <v>2.33591404730964</v>
      </c>
      <c r="U143">
        <v>1.2197700669079601</v>
      </c>
      <c r="V143">
        <v>4.3132453077453796</v>
      </c>
      <c r="W143">
        <v>2899</v>
      </c>
    </row>
    <row r="144" spans="1:23" x14ac:dyDescent="0.25">
      <c r="A144" t="s">
        <v>69</v>
      </c>
      <c r="B144" t="s">
        <v>40</v>
      </c>
      <c r="C144" t="s">
        <v>43</v>
      </c>
      <c r="D144">
        <v>2012</v>
      </c>
      <c r="E144" t="s">
        <v>74</v>
      </c>
      <c r="F144" t="s">
        <v>52</v>
      </c>
      <c r="G144">
        <v>141.28922050926101</v>
      </c>
      <c r="H144">
        <v>141.44272950650401</v>
      </c>
      <c r="I144">
        <v>-0.153513366331434</v>
      </c>
      <c r="J144">
        <v>-1.08651863411069E-3</v>
      </c>
      <c r="K144">
        <v>6</v>
      </c>
      <c r="L144">
        <v>23</v>
      </c>
      <c r="M144">
        <v>74.198243534947395</v>
      </c>
      <c r="N144">
        <v>-2.2330977827074099</v>
      </c>
      <c r="O144">
        <v>-1.00446241018216</v>
      </c>
      <c r="P144">
        <v>-0.153513366331434</v>
      </c>
      <c r="Q144">
        <v>0.69743565695887799</v>
      </c>
      <c r="R144">
        <v>1.92607098065314</v>
      </c>
      <c r="S144">
        <v>-2.8226309786504098</v>
      </c>
      <c r="T144">
        <v>2.5156042459875398</v>
      </c>
      <c r="U144">
        <v>1.0816780807015001</v>
      </c>
      <c r="V144">
        <v>3.3919096363129499</v>
      </c>
      <c r="W144">
        <v>2899</v>
      </c>
    </row>
    <row r="145" spans="1:23" x14ac:dyDescent="0.25">
      <c r="A145" t="s">
        <v>69</v>
      </c>
      <c r="B145" t="s">
        <v>40</v>
      </c>
      <c r="C145" t="s">
        <v>43</v>
      </c>
      <c r="D145">
        <v>2012</v>
      </c>
      <c r="E145" t="s">
        <v>74</v>
      </c>
      <c r="F145" t="s">
        <v>52</v>
      </c>
      <c r="G145">
        <v>135.08760439769799</v>
      </c>
      <c r="H145">
        <v>135.42018573256999</v>
      </c>
      <c r="I145">
        <v>-0.33258427501177101</v>
      </c>
      <c r="J145">
        <v>-2.4619896430522199E-3</v>
      </c>
      <c r="K145">
        <v>6</v>
      </c>
      <c r="L145">
        <v>24</v>
      </c>
      <c r="M145">
        <v>72.894919120101704</v>
      </c>
      <c r="N145">
        <v>-2.4206395312069402</v>
      </c>
      <c r="O145">
        <v>-1.1869995768377</v>
      </c>
      <c r="P145">
        <v>-0.33258427501177101</v>
      </c>
      <c r="Q145">
        <v>0.52183098183824705</v>
      </c>
      <c r="R145">
        <v>1.75547103258444</v>
      </c>
      <c r="S145">
        <v>-3.0125741836900501</v>
      </c>
      <c r="T145">
        <v>2.34740552572433</v>
      </c>
      <c r="U145">
        <v>1.10215976807716</v>
      </c>
      <c r="V145">
        <v>3.5215780915125099</v>
      </c>
      <c r="W145">
        <v>2899</v>
      </c>
    </row>
    <row r="146" spans="1:23" x14ac:dyDescent="0.25">
      <c r="A146" t="s">
        <v>69</v>
      </c>
      <c r="B146" t="s">
        <v>40</v>
      </c>
      <c r="C146" t="s">
        <v>43</v>
      </c>
      <c r="D146">
        <v>2012</v>
      </c>
      <c r="E146" t="s">
        <v>74</v>
      </c>
      <c r="F146" t="s">
        <v>53</v>
      </c>
      <c r="G146">
        <v>128.57386078165101</v>
      </c>
      <c r="H146">
        <v>125.40988718159799</v>
      </c>
      <c r="I146">
        <v>3.1639754299296698</v>
      </c>
      <c r="J146">
        <v>2.4608232080936401E-2</v>
      </c>
      <c r="K146">
        <v>7</v>
      </c>
      <c r="L146">
        <v>1</v>
      </c>
      <c r="M146">
        <v>75.193866362609597</v>
      </c>
      <c r="N146">
        <v>1.0125119651585199</v>
      </c>
      <c r="O146">
        <v>2.2836138756779301</v>
      </c>
      <c r="P146">
        <v>3.1639754299296698</v>
      </c>
      <c r="Q146">
        <v>4.0443367734371503</v>
      </c>
      <c r="R146">
        <v>5.31543863769563</v>
      </c>
      <c r="S146">
        <v>0.40260208664618102</v>
      </c>
      <c r="T146">
        <v>5.9253483979855801</v>
      </c>
      <c r="U146">
        <v>1.13045598942653</v>
      </c>
      <c r="V146">
        <v>3.7047212269438599</v>
      </c>
      <c r="W146">
        <v>2899</v>
      </c>
    </row>
    <row r="147" spans="1:23" x14ac:dyDescent="0.25">
      <c r="A147" t="s">
        <v>69</v>
      </c>
      <c r="B147" t="s">
        <v>40</v>
      </c>
      <c r="C147" t="s">
        <v>43</v>
      </c>
      <c r="D147">
        <v>2012</v>
      </c>
      <c r="E147" t="s">
        <v>74</v>
      </c>
      <c r="F147" t="s">
        <v>53</v>
      </c>
      <c r="G147">
        <v>124.18752080121899</v>
      </c>
      <c r="H147">
        <v>121.438541261029</v>
      </c>
      <c r="I147">
        <v>2.7489804448486002</v>
      </c>
      <c r="J147">
        <v>2.21357215195894E-2</v>
      </c>
      <c r="K147">
        <v>7</v>
      </c>
      <c r="L147">
        <v>2</v>
      </c>
      <c r="M147">
        <v>73.822266893495396</v>
      </c>
      <c r="N147">
        <v>0.61663974972172597</v>
      </c>
      <c r="O147">
        <v>1.87644380825517</v>
      </c>
      <c r="P147">
        <v>2.7489804448486002</v>
      </c>
      <c r="Q147">
        <v>3.6215168642726301</v>
      </c>
      <c r="R147">
        <v>4.8813210474536</v>
      </c>
      <c r="S147">
        <v>1.2150804681504901E-2</v>
      </c>
      <c r="T147">
        <v>5.4858100130542402</v>
      </c>
      <c r="U147">
        <v>1.1194103546316501</v>
      </c>
      <c r="V147">
        <v>3.6326775924219401</v>
      </c>
      <c r="W147">
        <v>2899</v>
      </c>
    </row>
    <row r="148" spans="1:23" x14ac:dyDescent="0.25">
      <c r="A148" t="s">
        <v>69</v>
      </c>
      <c r="B148" t="s">
        <v>40</v>
      </c>
      <c r="C148" t="s">
        <v>43</v>
      </c>
      <c r="D148">
        <v>2012</v>
      </c>
      <c r="E148" t="s">
        <v>74</v>
      </c>
      <c r="F148" t="s">
        <v>53</v>
      </c>
      <c r="G148">
        <v>119.796213424383</v>
      </c>
      <c r="H148">
        <v>117.405862798359</v>
      </c>
      <c r="I148">
        <v>2.3903507391063501</v>
      </c>
      <c r="J148">
        <v>1.9953474402427701E-2</v>
      </c>
      <c r="K148">
        <v>7</v>
      </c>
      <c r="L148">
        <v>3</v>
      </c>
      <c r="M148">
        <v>72.905688172334095</v>
      </c>
      <c r="N148">
        <v>0.35316835049309803</v>
      </c>
      <c r="O148">
        <v>1.5567522300018599</v>
      </c>
      <c r="P148">
        <v>2.3903507391063501</v>
      </c>
      <c r="Q148">
        <v>3.2239491547251902</v>
      </c>
      <c r="R148">
        <v>4.42753297865658</v>
      </c>
      <c r="S148">
        <v>-0.224344542866207</v>
      </c>
      <c r="T148">
        <v>5.0050461033205602</v>
      </c>
      <c r="U148">
        <v>1.0733441942423601</v>
      </c>
      <c r="V148">
        <v>3.3398444342506299</v>
      </c>
      <c r="W148">
        <v>2899</v>
      </c>
    </row>
    <row r="149" spans="1:23" x14ac:dyDescent="0.25">
      <c r="A149" t="s">
        <v>69</v>
      </c>
      <c r="B149" t="s">
        <v>40</v>
      </c>
      <c r="C149" t="s">
        <v>43</v>
      </c>
      <c r="D149">
        <v>2012</v>
      </c>
      <c r="E149" t="s">
        <v>74</v>
      </c>
      <c r="F149" t="s">
        <v>53</v>
      </c>
      <c r="G149">
        <v>119.14069342506301</v>
      </c>
      <c r="H149">
        <v>117.2469534846</v>
      </c>
      <c r="I149">
        <v>1.89373920028808</v>
      </c>
      <c r="J149">
        <v>1.5894982963800399E-2</v>
      </c>
      <c r="K149">
        <v>7</v>
      </c>
      <c r="L149">
        <v>4</v>
      </c>
      <c r="M149">
        <v>72.188519164996904</v>
      </c>
      <c r="N149">
        <v>-0.157317115175761</v>
      </c>
      <c r="O149">
        <v>1.0544635579067101</v>
      </c>
      <c r="P149">
        <v>1.89373920028808</v>
      </c>
      <c r="Q149">
        <v>2.7330147475775202</v>
      </c>
      <c r="R149">
        <v>3.9447954746310798</v>
      </c>
      <c r="S149">
        <v>-0.73876307211320302</v>
      </c>
      <c r="T149">
        <v>4.5262413955877996</v>
      </c>
      <c r="U149">
        <v>1.09063206315185</v>
      </c>
      <c r="V149">
        <v>3.4482975835099499</v>
      </c>
      <c r="W149">
        <v>2899</v>
      </c>
    </row>
    <row r="150" spans="1:23" x14ac:dyDescent="0.25">
      <c r="A150" t="s">
        <v>69</v>
      </c>
      <c r="B150" t="s">
        <v>40</v>
      </c>
      <c r="C150" t="s">
        <v>43</v>
      </c>
      <c r="D150">
        <v>2012</v>
      </c>
      <c r="E150" t="s">
        <v>74</v>
      </c>
      <c r="F150" t="s">
        <v>53</v>
      </c>
      <c r="G150">
        <v>126.708463291827</v>
      </c>
      <c r="H150">
        <v>125.32996407621</v>
      </c>
      <c r="I150">
        <v>1.3784970387831901</v>
      </c>
      <c r="J150">
        <v>1.08792819082737E-2</v>
      </c>
      <c r="K150">
        <v>7</v>
      </c>
      <c r="L150">
        <v>5</v>
      </c>
      <c r="M150">
        <v>71.735753154458607</v>
      </c>
      <c r="N150">
        <v>-0.74545781585256499</v>
      </c>
      <c r="O150">
        <v>0.50939192398534505</v>
      </c>
      <c r="P150">
        <v>1.3784970387831901</v>
      </c>
      <c r="Q150">
        <v>2.2476021792815399</v>
      </c>
      <c r="R150">
        <v>3.5024518265975799</v>
      </c>
      <c r="S150">
        <v>-1.3475695245222401</v>
      </c>
      <c r="T150">
        <v>4.1045633091026801</v>
      </c>
      <c r="U150">
        <v>1.11923558506056</v>
      </c>
      <c r="V150">
        <v>3.6315433668160901</v>
      </c>
      <c r="W150">
        <v>2899</v>
      </c>
    </row>
    <row r="151" spans="1:23" x14ac:dyDescent="0.25">
      <c r="A151" t="s">
        <v>69</v>
      </c>
      <c r="B151" t="s">
        <v>40</v>
      </c>
      <c r="C151" t="s">
        <v>43</v>
      </c>
      <c r="D151">
        <v>2012</v>
      </c>
      <c r="E151" t="s">
        <v>74</v>
      </c>
      <c r="F151" t="s">
        <v>53</v>
      </c>
      <c r="G151">
        <v>147.38111966394001</v>
      </c>
      <c r="H151">
        <v>147.75478630158</v>
      </c>
      <c r="I151">
        <v>-0.37366489000507902</v>
      </c>
      <c r="J151">
        <v>-2.5353648234158802E-3</v>
      </c>
      <c r="K151">
        <v>7</v>
      </c>
      <c r="L151">
        <v>6</v>
      </c>
      <c r="M151">
        <v>71.332337404786003</v>
      </c>
      <c r="N151">
        <v>-2.5886600697686202</v>
      </c>
      <c r="O151">
        <v>-1.28002286409666</v>
      </c>
      <c r="P151">
        <v>-0.37366489000507902</v>
      </c>
      <c r="Q151">
        <v>0.53269319716878305</v>
      </c>
      <c r="R151">
        <v>1.8413303077488199</v>
      </c>
      <c r="S151">
        <v>-3.2165803017802101</v>
      </c>
      <c r="T151">
        <v>2.4692506245721302</v>
      </c>
      <c r="U151">
        <v>1.15767293865413</v>
      </c>
      <c r="V151">
        <v>3.8852590287541799</v>
      </c>
      <c r="W151">
        <v>2899</v>
      </c>
    </row>
    <row r="152" spans="1:23" x14ac:dyDescent="0.25">
      <c r="A152" t="s">
        <v>69</v>
      </c>
      <c r="B152" t="s">
        <v>40</v>
      </c>
      <c r="C152" t="s">
        <v>43</v>
      </c>
      <c r="D152">
        <v>2012</v>
      </c>
      <c r="E152" t="s">
        <v>74</v>
      </c>
      <c r="F152" t="s">
        <v>53</v>
      </c>
      <c r="G152">
        <v>169.533727250456</v>
      </c>
      <c r="H152">
        <v>170.535716240716</v>
      </c>
      <c r="I152">
        <v>-1.00198372679359</v>
      </c>
      <c r="J152">
        <v>-5.9102321974933104E-3</v>
      </c>
      <c r="K152">
        <v>7</v>
      </c>
      <c r="L152">
        <v>7</v>
      </c>
      <c r="M152">
        <v>71.829661290042793</v>
      </c>
      <c r="N152">
        <v>-3.25784624835959</v>
      </c>
      <c r="O152">
        <v>-1.9250643915371799</v>
      </c>
      <c r="P152">
        <v>-1.00198372679359</v>
      </c>
      <c r="Q152">
        <v>-7.8903051769786903E-2</v>
      </c>
      <c r="R152">
        <v>1.2538788307531401</v>
      </c>
      <c r="S152">
        <v>-3.89735202782727</v>
      </c>
      <c r="T152">
        <v>1.8933844919984399</v>
      </c>
      <c r="U152">
        <v>1.1651994260609899</v>
      </c>
      <c r="V152">
        <v>3.9359424475268199</v>
      </c>
      <c r="W152">
        <v>2899</v>
      </c>
    </row>
    <row r="153" spans="1:23" x14ac:dyDescent="0.25">
      <c r="A153" t="s">
        <v>69</v>
      </c>
      <c r="B153" t="s">
        <v>40</v>
      </c>
      <c r="C153" t="s">
        <v>43</v>
      </c>
      <c r="D153">
        <v>2012</v>
      </c>
      <c r="E153" t="s">
        <v>74</v>
      </c>
      <c r="F153" t="s">
        <v>53</v>
      </c>
      <c r="G153">
        <v>190.36681276224701</v>
      </c>
      <c r="H153">
        <v>192.91092371603401</v>
      </c>
      <c r="I153">
        <v>-2.54411210517054</v>
      </c>
      <c r="J153">
        <v>-1.3364262878894801E-2</v>
      </c>
      <c r="K153">
        <v>7</v>
      </c>
      <c r="L153">
        <v>8</v>
      </c>
      <c r="M153">
        <v>75.375421740507903</v>
      </c>
      <c r="N153">
        <v>-4.9197803739433903</v>
      </c>
      <c r="O153">
        <v>-3.5162163257763401</v>
      </c>
      <c r="P153">
        <v>-2.54411210517054</v>
      </c>
      <c r="Q153">
        <v>-1.5720078023230899</v>
      </c>
      <c r="R153">
        <v>-0.16844373359561701</v>
      </c>
      <c r="S153">
        <v>-5.5932495338253103</v>
      </c>
      <c r="T153">
        <v>0.50502523224737905</v>
      </c>
      <c r="U153">
        <v>1.22083619793084</v>
      </c>
      <c r="V153">
        <v>4.3207885232947101</v>
      </c>
      <c r="W153">
        <v>2899</v>
      </c>
    </row>
    <row r="154" spans="1:23" x14ac:dyDescent="0.25">
      <c r="A154" t="s">
        <v>69</v>
      </c>
      <c r="B154" t="s">
        <v>40</v>
      </c>
      <c r="C154" t="s">
        <v>43</v>
      </c>
      <c r="D154">
        <v>2012</v>
      </c>
      <c r="E154" t="s">
        <v>74</v>
      </c>
      <c r="F154" t="s">
        <v>53</v>
      </c>
      <c r="G154">
        <v>204.26995131672601</v>
      </c>
      <c r="H154">
        <v>207.65476286020601</v>
      </c>
      <c r="I154">
        <v>-3.3848062388935598</v>
      </c>
      <c r="J154">
        <v>-1.6570260748267202E-2</v>
      </c>
      <c r="K154">
        <v>7</v>
      </c>
      <c r="L154">
        <v>9</v>
      </c>
      <c r="M154">
        <v>79.253039141283594</v>
      </c>
      <c r="N154">
        <v>-5.8085228418966697</v>
      </c>
      <c r="O154">
        <v>-4.3765713157798602</v>
      </c>
      <c r="P154">
        <v>-3.3848062388935598</v>
      </c>
      <c r="Q154">
        <v>-2.3930408330406099</v>
      </c>
      <c r="R154">
        <v>-0.96108937117509796</v>
      </c>
      <c r="S154">
        <v>-6.4956129481357401</v>
      </c>
      <c r="T154">
        <v>-0.27399934460764003</v>
      </c>
      <c r="U154">
        <v>1.2333654182340601</v>
      </c>
      <c r="V154">
        <v>4.4099305489425902</v>
      </c>
      <c r="W154">
        <v>2899</v>
      </c>
    </row>
    <row r="155" spans="1:23" x14ac:dyDescent="0.25">
      <c r="A155" t="s">
        <v>69</v>
      </c>
      <c r="B155" t="s">
        <v>40</v>
      </c>
      <c r="C155" t="s">
        <v>43</v>
      </c>
      <c r="D155">
        <v>2012</v>
      </c>
      <c r="E155" t="s">
        <v>74</v>
      </c>
      <c r="F155" t="s">
        <v>53</v>
      </c>
      <c r="G155">
        <v>213.42045605367699</v>
      </c>
      <c r="H155">
        <v>217.02809907848101</v>
      </c>
      <c r="I155">
        <v>-3.6076475069744101</v>
      </c>
      <c r="J155">
        <v>-1.6903944313526199E-2</v>
      </c>
      <c r="K155">
        <v>7</v>
      </c>
      <c r="L155">
        <v>10</v>
      </c>
      <c r="M155">
        <v>82.756583959573504</v>
      </c>
      <c r="N155">
        <v>-6.0381714990937603</v>
      </c>
      <c r="O155">
        <v>-4.6021983145680601</v>
      </c>
      <c r="P155">
        <v>-3.6076475069744101</v>
      </c>
      <c r="Q155">
        <v>-2.6130968227432501</v>
      </c>
      <c r="R155">
        <v>-1.1771235713962001</v>
      </c>
      <c r="S155">
        <v>-6.7271911592144704</v>
      </c>
      <c r="T155">
        <v>-0.48810381361351801</v>
      </c>
      <c r="U155">
        <v>1.2342817246414099</v>
      </c>
      <c r="V155">
        <v>4.4164855383971302</v>
      </c>
      <c r="W155">
        <v>2899</v>
      </c>
    </row>
    <row r="156" spans="1:23" x14ac:dyDescent="0.25">
      <c r="A156" t="s">
        <v>69</v>
      </c>
      <c r="B156" t="s">
        <v>40</v>
      </c>
      <c r="C156" t="s">
        <v>43</v>
      </c>
      <c r="D156">
        <v>2012</v>
      </c>
      <c r="E156" t="s">
        <v>74</v>
      </c>
      <c r="F156" t="s">
        <v>53</v>
      </c>
      <c r="G156">
        <v>221.41940119185099</v>
      </c>
      <c r="H156">
        <v>225.198420050556</v>
      </c>
      <c r="I156">
        <v>-3.77902251845929</v>
      </c>
      <c r="J156">
        <v>-1.70672610402107E-2</v>
      </c>
      <c r="K156">
        <v>7</v>
      </c>
      <c r="L156">
        <v>11</v>
      </c>
      <c r="M156">
        <v>85.902042658668705</v>
      </c>
      <c r="N156">
        <v>-6.3861600692291098</v>
      </c>
      <c r="O156">
        <v>-4.8458418709609203</v>
      </c>
      <c r="P156">
        <v>-3.77902251845929</v>
      </c>
      <c r="Q156">
        <v>-2.7122028781118499</v>
      </c>
      <c r="R156">
        <v>-1.1718847312447001</v>
      </c>
      <c r="S156">
        <v>-7.1252473842361601</v>
      </c>
      <c r="T156">
        <v>-0.43279746506862998</v>
      </c>
      <c r="U156">
        <v>1.34329757045033</v>
      </c>
      <c r="V156">
        <v>5.2310958036927397</v>
      </c>
      <c r="W156">
        <v>2899</v>
      </c>
    </row>
    <row r="157" spans="1:23" x14ac:dyDescent="0.25">
      <c r="A157" t="s">
        <v>69</v>
      </c>
      <c r="B157" t="s">
        <v>40</v>
      </c>
      <c r="C157" t="s">
        <v>43</v>
      </c>
      <c r="D157">
        <v>2012</v>
      </c>
      <c r="E157" t="s">
        <v>74</v>
      </c>
      <c r="F157" t="s">
        <v>53</v>
      </c>
      <c r="G157">
        <v>222.426947086751</v>
      </c>
      <c r="H157">
        <v>225.61766830712801</v>
      </c>
      <c r="I157">
        <v>-3.19071554570167</v>
      </c>
      <c r="J157">
        <v>-1.43450042232871E-2</v>
      </c>
      <c r="K157">
        <v>7</v>
      </c>
      <c r="L157">
        <v>12</v>
      </c>
      <c r="M157">
        <v>88.171954646773401</v>
      </c>
      <c r="N157">
        <v>-5.7851949943760896</v>
      </c>
      <c r="O157">
        <v>-4.2523554416721003</v>
      </c>
      <c r="P157">
        <v>-3.19071554570167</v>
      </c>
      <c r="Q157">
        <v>-2.12907556748958</v>
      </c>
      <c r="R157">
        <v>-0.59623611244755603</v>
      </c>
      <c r="S157">
        <v>-6.5206941056555801</v>
      </c>
      <c r="T157">
        <v>0.13926271098611601</v>
      </c>
      <c r="U157">
        <v>1.3506548164449801</v>
      </c>
      <c r="V157">
        <v>5.2885541878062403</v>
      </c>
      <c r="W157">
        <v>2899</v>
      </c>
    </row>
    <row r="158" spans="1:23" x14ac:dyDescent="0.25">
      <c r="A158" t="s">
        <v>69</v>
      </c>
      <c r="B158" t="s">
        <v>40</v>
      </c>
      <c r="C158" t="s">
        <v>43</v>
      </c>
      <c r="D158">
        <v>2012</v>
      </c>
      <c r="E158" t="s">
        <v>74</v>
      </c>
      <c r="F158" t="s">
        <v>53</v>
      </c>
      <c r="G158">
        <v>219.768243890337</v>
      </c>
      <c r="H158">
        <v>222.43260268138701</v>
      </c>
      <c r="I158">
        <v>-2.6643559125917999</v>
      </c>
      <c r="J158">
        <v>-1.21234804391861E-2</v>
      </c>
      <c r="K158">
        <v>7</v>
      </c>
      <c r="L158">
        <v>13</v>
      </c>
      <c r="M158">
        <v>90.589722669219199</v>
      </c>
      <c r="N158">
        <v>-5.1454057690191801</v>
      </c>
      <c r="O158">
        <v>-3.67958169840418</v>
      </c>
      <c r="P158">
        <v>-2.6643559125917999</v>
      </c>
      <c r="Q158">
        <v>-1.6491305424552201</v>
      </c>
      <c r="R158">
        <v>-0.183306076724844</v>
      </c>
      <c r="S158">
        <v>-5.8487489660183396</v>
      </c>
      <c r="T158">
        <v>0.52003709971390699</v>
      </c>
      <c r="U158">
        <v>1.2850585181222101</v>
      </c>
      <c r="V158">
        <v>4.7873372701004699</v>
      </c>
      <c r="W158">
        <v>2899</v>
      </c>
    </row>
    <row r="159" spans="1:23" x14ac:dyDescent="0.25">
      <c r="A159" t="s">
        <v>69</v>
      </c>
      <c r="B159" t="s">
        <v>40</v>
      </c>
      <c r="C159" t="s">
        <v>43</v>
      </c>
      <c r="D159">
        <v>2012</v>
      </c>
      <c r="E159" t="s">
        <v>74</v>
      </c>
      <c r="F159" t="s">
        <v>53</v>
      </c>
      <c r="G159">
        <v>222.29398557376899</v>
      </c>
      <c r="H159">
        <v>215.71814610205101</v>
      </c>
      <c r="I159">
        <v>6.5758319747967002</v>
      </c>
      <c r="J159">
        <v>2.9581690207123802E-2</v>
      </c>
      <c r="K159">
        <v>7</v>
      </c>
      <c r="L159">
        <v>14</v>
      </c>
      <c r="M159">
        <v>92.353764120759706</v>
      </c>
      <c r="N159">
        <v>3.8376258172573698</v>
      </c>
      <c r="O159">
        <v>5.4553800726563004</v>
      </c>
      <c r="P159">
        <v>6.5758319747967002</v>
      </c>
      <c r="Q159">
        <v>7.6962836297858397</v>
      </c>
      <c r="R159">
        <v>9.3140382147197798</v>
      </c>
      <c r="S159">
        <v>3.0613825209155601</v>
      </c>
      <c r="T159">
        <v>10.0902816552332</v>
      </c>
      <c r="U159">
        <v>1.41358994626122</v>
      </c>
      <c r="V159">
        <v>5.7828965356783302</v>
      </c>
      <c r="W159">
        <v>2894</v>
      </c>
    </row>
    <row r="160" spans="1:23" x14ac:dyDescent="0.25">
      <c r="A160" t="s">
        <v>69</v>
      </c>
      <c r="B160" t="s">
        <v>40</v>
      </c>
      <c r="C160" t="s">
        <v>43</v>
      </c>
      <c r="D160">
        <v>2012</v>
      </c>
      <c r="E160" t="s">
        <v>74</v>
      </c>
      <c r="F160" t="s">
        <v>53</v>
      </c>
      <c r="G160">
        <v>217.868390433662</v>
      </c>
      <c r="H160">
        <v>211.753421505799</v>
      </c>
      <c r="I160">
        <v>6.1149751371085603</v>
      </c>
      <c r="J160">
        <v>2.80672889202833E-2</v>
      </c>
      <c r="K160">
        <v>7</v>
      </c>
      <c r="L160">
        <v>15</v>
      </c>
      <c r="M160">
        <v>92.447670380301901</v>
      </c>
      <c r="N160">
        <v>3.4764602744361399</v>
      </c>
      <c r="O160">
        <v>5.0353164630085896</v>
      </c>
      <c r="P160">
        <v>6.1149751371085603</v>
      </c>
      <c r="Q160">
        <v>7.1946342635376803</v>
      </c>
      <c r="R160">
        <v>8.7534898558580796</v>
      </c>
      <c r="S160">
        <v>2.7284780507582802</v>
      </c>
      <c r="T160">
        <v>9.5014721823380093</v>
      </c>
      <c r="U160">
        <v>1.38354991921444</v>
      </c>
      <c r="V160">
        <v>5.5492958886000796</v>
      </c>
      <c r="W160">
        <v>2899</v>
      </c>
    </row>
    <row r="161" spans="1:23" x14ac:dyDescent="0.25">
      <c r="A161" t="s">
        <v>69</v>
      </c>
      <c r="B161" t="s">
        <v>40</v>
      </c>
      <c r="C161" t="s">
        <v>43</v>
      </c>
      <c r="D161">
        <v>2012</v>
      </c>
      <c r="E161" t="s">
        <v>74</v>
      </c>
      <c r="F161" t="s">
        <v>53</v>
      </c>
      <c r="G161">
        <v>210.560193675351</v>
      </c>
      <c r="H161">
        <v>204.637659710413</v>
      </c>
      <c r="I161">
        <v>5.92253351260893</v>
      </c>
      <c r="J161">
        <v>2.8127508237958E-2</v>
      </c>
      <c r="K161">
        <v>7</v>
      </c>
      <c r="L161">
        <v>16</v>
      </c>
      <c r="M161">
        <v>92.330250998290097</v>
      </c>
      <c r="N161">
        <v>3.3692702954290001</v>
      </c>
      <c r="O161">
        <v>4.8777589965746602</v>
      </c>
      <c r="P161">
        <v>5.92253351260893</v>
      </c>
      <c r="Q161">
        <v>6.9673081931265202</v>
      </c>
      <c r="R161">
        <v>8.47579668866803</v>
      </c>
      <c r="S161">
        <v>2.6454558533691199</v>
      </c>
      <c r="T161">
        <v>9.1996111512883196</v>
      </c>
      <c r="U161">
        <v>1.34621333193141</v>
      </c>
      <c r="V161">
        <v>5.2538296813675398</v>
      </c>
      <c r="W161">
        <v>2899</v>
      </c>
    </row>
    <row r="162" spans="1:23" x14ac:dyDescent="0.25">
      <c r="A162" t="s">
        <v>69</v>
      </c>
      <c r="B162" t="s">
        <v>40</v>
      </c>
      <c r="C162" t="s">
        <v>43</v>
      </c>
      <c r="D162">
        <v>2012</v>
      </c>
      <c r="E162" t="s">
        <v>74</v>
      </c>
      <c r="F162" t="s">
        <v>53</v>
      </c>
      <c r="G162">
        <v>198.32695825793201</v>
      </c>
      <c r="H162">
        <v>193.36827025819801</v>
      </c>
      <c r="I162">
        <v>4.9586794877224998</v>
      </c>
      <c r="J162">
        <v>2.5002548471093199E-2</v>
      </c>
      <c r="K162">
        <v>7</v>
      </c>
      <c r="L162">
        <v>17</v>
      </c>
      <c r="M162">
        <v>91.934972567655294</v>
      </c>
      <c r="N162">
        <v>2.5435887706325002</v>
      </c>
      <c r="O162">
        <v>3.9704438117751999</v>
      </c>
      <c r="P162">
        <v>4.9586794877224998</v>
      </c>
      <c r="Q162">
        <v>5.9469150403073101</v>
      </c>
      <c r="R162">
        <v>7.37377033845521</v>
      </c>
      <c r="S162">
        <v>1.8589440277010101</v>
      </c>
      <c r="T162">
        <v>8.0584148243815008</v>
      </c>
      <c r="U162">
        <v>1.28073215611358</v>
      </c>
      <c r="V162">
        <v>4.7551568066839396</v>
      </c>
      <c r="W162">
        <v>2899</v>
      </c>
    </row>
    <row r="163" spans="1:23" x14ac:dyDescent="0.25">
      <c r="A163" t="s">
        <v>69</v>
      </c>
      <c r="B163" t="s">
        <v>40</v>
      </c>
      <c r="C163" t="s">
        <v>43</v>
      </c>
      <c r="D163">
        <v>2012</v>
      </c>
      <c r="E163" t="s">
        <v>74</v>
      </c>
      <c r="F163" t="s">
        <v>53</v>
      </c>
      <c r="G163">
        <v>184.45215031129399</v>
      </c>
      <c r="H163">
        <v>179.86885536617601</v>
      </c>
      <c r="I163">
        <v>4.5832893321250099</v>
      </c>
      <c r="J163">
        <v>2.4848120287060699E-2</v>
      </c>
      <c r="K163">
        <v>7</v>
      </c>
      <c r="L163">
        <v>18</v>
      </c>
      <c r="M163">
        <v>90.286412786804206</v>
      </c>
      <c r="N163">
        <v>2.2696359234046999</v>
      </c>
      <c r="O163">
        <v>3.63656105399749</v>
      </c>
      <c r="P163">
        <v>4.5832893321250099</v>
      </c>
      <c r="Q163">
        <v>5.5300176205327496</v>
      </c>
      <c r="R163">
        <v>6.8969428436474001</v>
      </c>
      <c r="S163">
        <v>1.6137471319108501</v>
      </c>
      <c r="T163">
        <v>7.5528312033725298</v>
      </c>
      <c r="U163">
        <v>1.2245942096445499</v>
      </c>
      <c r="V163">
        <v>4.3474302060771004</v>
      </c>
      <c r="W163">
        <v>2899</v>
      </c>
    </row>
    <row r="164" spans="1:23" x14ac:dyDescent="0.25">
      <c r="A164" t="s">
        <v>69</v>
      </c>
      <c r="B164" t="s">
        <v>40</v>
      </c>
      <c r="C164" t="s">
        <v>43</v>
      </c>
      <c r="D164">
        <v>2012</v>
      </c>
      <c r="E164" t="s">
        <v>74</v>
      </c>
      <c r="F164" t="s">
        <v>53</v>
      </c>
      <c r="G164">
        <v>173.45940338903199</v>
      </c>
      <c r="H164">
        <v>172.51216629202</v>
      </c>
      <c r="I164">
        <v>0.947227793424119</v>
      </c>
      <c r="J164">
        <v>5.4608038626611198E-3</v>
      </c>
      <c r="K164">
        <v>7</v>
      </c>
      <c r="L164">
        <v>19</v>
      </c>
      <c r="M164">
        <v>88.289445085581406</v>
      </c>
      <c r="N164">
        <v>-1.4681601244731399</v>
      </c>
      <c r="O164">
        <v>-4.1129394579279097E-2</v>
      </c>
      <c r="P164">
        <v>0.947227793424119</v>
      </c>
      <c r="Q164">
        <v>1.9355848683452299</v>
      </c>
      <c r="R164">
        <v>3.3626156907609599</v>
      </c>
      <c r="S164">
        <v>-2.15288905202623</v>
      </c>
      <c r="T164">
        <v>4.0473446183140496</v>
      </c>
      <c r="U164">
        <v>1.2810027053333599</v>
      </c>
      <c r="V164">
        <v>4.7571660321759701</v>
      </c>
      <c r="W164">
        <v>2899</v>
      </c>
    </row>
    <row r="165" spans="1:23" x14ac:dyDescent="0.25">
      <c r="A165" t="s">
        <v>69</v>
      </c>
      <c r="B165" t="s">
        <v>40</v>
      </c>
      <c r="C165" t="s">
        <v>43</v>
      </c>
      <c r="D165">
        <v>2012</v>
      </c>
      <c r="E165" t="s">
        <v>74</v>
      </c>
      <c r="F165" t="s">
        <v>53</v>
      </c>
      <c r="G165">
        <v>167.35340340789699</v>
      </c>
      <c r="H165">
        <v>168.62500556874701</v>
      </c>
      <c r="I165">
        <v>-1.27160804626982</v>
      </c>
      <c r="J165">
        <v>-7.5983400456607298E-3</v>
      </c>
      <c r="K165">
        <v>7</v>
      </c>
      <c r="L165">
        <v>20</v>
      </c>
      <c r="M165">
        <v>85.038019649404305</v>
      </c>
      <c r="N165">
        <v>-3.7535106613538098</v>
      </c>
      <c r="O165">
        <v>-2.2871824699091299</v>
      </c>
      <c r="P165">
        <v>-1.27160804626982</v>
      </c>
      <c r="Q165">
        <v>-0.25603362455804701</v>
      </c>
      <c r="R165">
        <v>1.2102945174131401</v>
      </c>
      <c r="S165">
        <v>-4.4570953609944199</v>
      </c>
      <c r="T165">
        <v>1.9138794020974801</v>
      </c>
      <c r="U165">
        <v>1.3282413071399199</v>
      </c>
      <c r="V165">
        <v>5.1144881880090098</v>
      </c>
      <c r="W165">
        <v>2899</v>
      </c>
    </row>
    <row r="166" spans="1:23" x14ac:dyDescent="0.25">
      <c r="A166" t="s">
        <v>69</v>
      </c>
      <c r="B166" t="s">
        <v>40</v>
      </c>
      <c r="C166" t="s">
        <v>43</v>
      </c>
      <c r="D166">
        <v>2012</v>
      </c>
      <c r="E166" t="s">
        <v>74</v>
      </c>
      <c r="F166" t="s">
        <v>53</v>
      </c>
      <c r="G166">
        <v>163.73699539568801</v>
      </c>
      <c r="H166">
        <v>164.39216142689301</v>
      </c>
      <c r="I166">
        <v>-0.65517226101078196</v>
      </c>
      <c r="J166">
        <v>-4.0013696998357799E-3</v>
      </c>
      <c r="K166">
        <v>7</v>
      </c>
      <c r="L166">
        <v>21</v>
      </c>
      <c r="M166">
        <v>80.459906586946104</v>
      </c>
      <c r="N166">
        <v>-2.9525924608928702</v>
      </c>
      <c r="O166">
        <v>-1.59525805483526</v>
      </c>
      <c r="P166">
        <v>-0.65517226101078196</v>
      </c>
      <c r="Q166">
        <v>0.28491350197306797</v>
      </c>
      <c r="R166">
        <v>1.64224802111296</v>
      </c>
      <c r="S166">
        <v>-3.6038792351271698</v>
      </c>
      <c r="T166">
        <v>2.29353477478685</v>
      </c>
      <c r="U166">
        <v>1.20359907920168</v>
      </c>
      <c r="V166">
        <v>4.19963850527642</v>
      </c>
      <c r="W166">
        <v>2899</v>
      </c>
    </row>
    <row r="167" spans="1:23" x14ac:dyDescent="0.25">
      <c r="A167" t="s">
        <v>69</v>
      </c>
      <c r="B167" t="s">
        <v>40</v>
      </c>
      <c r="C167" t="s">
        <v>43</v>
      </c>
      <c r="D167">
        <v>2012</v>
      </c>
      <c r="E167" t="s">
        <v>74</v>
      </c>
      <c r="F167" t="s">
        <v>53</v>
      </c>
      <c r="G167">
        <v>154.56706320429399</v>
      </c>
      <c r="H167">
        <v>154.90282498873199</v>
      </c>
      <c r="I167">
        <v>-0.33576614324616399</v>
      </c>
      <c r="J167">
        <v>-2.1723008248954998E-3</v>
      </c>
      <c r="K167">
        <v>7</v>
      </c>
      <c r="L167">
        <v>22</v>
      </c>
      <c r="M167">
        <v>77.929358928110602</v>
      </c>
      <c r="N167">
        <v>-2.6349884018728602</v>
      </c>
      <c r="O167">
        <v>-1.27658929525469</v>
      </c>
      <c r="P167">
        <v>-0.33576614324616399</v>
      </c>
      <c r="Q167">
        <v>0.605056892226573</v>
      </c>
      <c r="R167">
        <v>1.96345612052063</v>
      </c>
      <c r="S167">
        <v>-3.2867858557094198</v>
      </c>
      <c r="T167">
        <v>2.6152535075358401</v>
      </c>
      <c r="U167">
        <v>1.2197700669079601</v>
      </c>
      <c r="V167">
        <v>4.3132453077453796</v>
      </c>
      <c r="W167">
        <v>2899</v>
      </c>
    </row>
    <row r="168" spans="1:23" x14ac:dyDescent="0.25">
      <c r="A168" t="s">
        <v>69</v>
      </c>
      <c r="B168" t="s">
        <v>40</v>
      </c>
      <c r="C168" t="s">
        <v>43</v>
      </c>
      <c r="D168">
        <v>2012</v>
      </c>
      <c r="E168" t="s">
        <v>74</v>
      </c>
      <c r="F168" t="s">
        <v>53</v>
      </c>
      <c r="G168">
        <v>142.69698328213599</v>
      </c>
      <c r="H168">
        <v>142.667915789001</v>
      </c>
      <c r="I168">
        <v>2.9064244589093399E-2</v>
      </c>
      <c r="J168">
        <v>2.03678064281121E-4</v>
      </c>
      <c r="K168">
        <v>7</v>
      </c>
      <c r="L168">
        <v>23</v>
      </c>
      <c r="M168">
        <v>76.408773753181606</v>
      </c>
      <c r="N168">
        <v>-2.05052018206709</v>
      </c>
      <c r="O168">
        <v>-0.82188483845492699</v>
      </c>
      <c r="P168">
        <v>2.9064244589093399E-2</v>
      </c>
      <c r="Q168">
        <v>0.88001328651228194</v>
      </c>
      <c r="R168">
        <v>2.1086485273223698</v>
      </c>
      <c r="S168">
        <v>-2.6400534191309202</v>
      </c>
      <c r="T168">
        <v>2.69818196999036</v>
      </c>
      <c r="U168">
        <v>1.0816780807015001</v>
      </c>
      <c r="V168">
        <v>3.3919096363129499</v>
      </c>
      <c r="W168">
        <v>2899</v>
      </c>
    </row>
    <row r="169" spans="1:23" x14ac:dyDescent="0.25">
      <c r="A169" t="s">
        <v>69</v>
      </c>
      <c r="B169" t="s">
        <v>40</v>
      </c>
      <c r="C169" t="s">
        <v>43</v>
      </c>
      <c r="D169">
        <v>2012</v>
      </c>
      <c r="E169" t="s">
        <v>74</v>
      </c>
      <c r="F169" t="s">
        <v>53</v>
      </c>
      <c r="G169">
        <v>136.46513908309899</v>
      </c>
      <c r="H169">
        <v>136.59199257067999</v>
      </c>
      <c r="I169">
        <v>-0.12685603707278301</v>
      </c>
      <c r="J169">
        <v>-9.2958565801382097E-4</v>
      </c>
      <c r="K169">
        <v>7</v>
      </c>
      <c r="L169">
        <v>24</v>
      </c>
      <c r="M169">
        <v>75.528984688281497</v>
      </c>
      <c r="N169">
        <v>-2.2149112315867101</v>
      </c>
      <c r="O169">
        <v>-0.98127132669096395</v>
      </c>
      <c r="P169">
        <v>-0.12685603707278301</v>
      </c>
      <c r="Q169">
        <v>0.72755919536174096</v>
      </c>
      <c r="R169">
        <v>1.96119918956679</v>
      </c>
      <c r="S169">
        <v>-2.8068459663114802</v>
      </c>
      <c r="T169">
        <v>2.55313384076487</v>
      </c>
      <c r="U169">
        <v>1.10215976807716</v>
      </c>
      <c r="V169">
        <v>3.5215780915125099</v>
      </c>
      <c r="W169">
        <v>2899</v>
      </c>
    </row>
    <row r="170" spans="1:23" x14ac:dyDescent="0.25">
      <c r="A170" t="s">
        <v>69</v>
      </c>
      <c r="B170" t="s">
        <v>40</v>
      </c>
      <c r="C170" t="s">
        <v>43</v>
      </c>
      <c r="D170">
        <v>2012</v>
      </c>
      <c r="E170" t="s">
        <v>74</v>
      </c>
      <c r="F170" t="s">
        <v>54</v>
      </c>
      <c r="G170">
        <v>131.042015967841</v>
      </c>
      <c r="H170">
        <v>127.25491374062899</v>
      </c>
      <c r="I170">
        <v>3.78710631873534</v>
      </c>
      <c r="J170">
        <v>2.8899939730763401E-2</v>
      </c>
      <c r="K170">
        <v>8</v>
      </c>
      <c r="L170">
        <v>1</v>
      </c>
      <c r="M170">
        <v>76.454701445027894</v>
      </c>
      <c r="N170">
        <v>1.6356431109693901</v>
      </c>
      <c r="O170">
        <v>2.9067449803679701</v>
      </c>
      <c r="P170">
        <v>3.78710631873534</v>
      </c>
      <c r="Q170">
        <v>4.6674676622428199</v>
      </c>
      <c r="R170">
        <v>5.9385698965887803</v>
      </c>
      <c r="S170">
        <v>1.0257330628336201</v>
      </c>
      <c r="T170">
        <v>6.5484795746370699</v>
      </c>
      <c r="U170">
        <v>1.13045598942653</v>
      </c>
      <c r="V170">
        <v>3.7047212269438599</v>
      </c>
      <c r="W170">
        <v>2899</v>
      </c>
    </row>
    <row r="171" spans="1:23" x14ac:dyDescent="0.25">
      <c r="A171" t="s">
        <v>69</v>
      </c>
      <c r="B171" t="s">
        <v>40</v>
      </c>
      <c r="C171" t="s">
        <v>43</v>
      </c>
      <c r="D171">
        <v>2012</v>
      </c>
      <c r="E171" t="s">
        <v>74</v>
      </c>
      <c r="F171" t="s">
        <v>54</v>
      </c>
      <c r="G171">
        <v>126.65542597275601</v>
      </c>
      <c r="H171">
        <v>123.349333516727</v>
      </c>
      <c r="I171">
        <v>3.3060877785348799</v>
      </c>
      <c r="J171">
        <v>2.6103008538484601E-2</v>
      </c>
      <c r="K171">
        <v>8</v>
      </c>
      <c r="L171">
        <v>2</v>
      </c>
      <c r="M171">
        <v>75.121496989423505</v>
      </c>
      <c r="N171">
        <v>1.1737471759298701</v>
      </c>
      <c r="O171">
        <v>2.43355118306228</v>
      </c>
      <c r="P171">
        <v>3.3060877785348799</v>
      </c>
      <c r="Q171">
        <v>4.1786243932828597</v>
      </c>
      <c r="R171">
        <v>5.4384285353430002</v>
      </c>
      <c r="S171">
        <v>0.56925818976882203</v>
      </c>
      <c r="T171">
        <v>6.0429174598228004</v>
      </c>
      <c r="U171">
        <v>1.1194103546316501</v>
      </c>
      <c r="V171">
        <v>3.6326775924219401</v>
      </c>
      <c r="W171">
        <v>2899</v>
      </c>
    </row>
    <row r="172" spans="1:23" x14ac:dyDescent="0.25">
      <c r="A172" t="s">
        <v>69</v>
      </c>
      <c r="B172" t="s">
        <v>40</v>
      </c>
      <c r="C172" t="s">
        <v>43</v>
      </c>
      <c r="D172">
        <v>2012</v>
      </c>
      <c r="E172" t="s">
        <v>74</v>
      </c>
      <c r="F172" t="s">
        <v>54</v>
      </c>
      <c r="G172">
        <v>122.246455718584</v>
      </c>
      <c r="H172">
        <v>119.418787355874</v>
      </c>
      <c r="I172">
        <v>2.8276690000828202</v>
      </c>
      <c r="J172">
        <v>2.3130888119339901E-2</v>
      </c>
      <c r="K172">
        <v>8</v>
      </c>
      <c r="L172">
        <v>3</v>
      </c>
      <c r="M172">
        <v>74.134078589995696</v>
      </c>
      <c r="N172">
        <v>0.79048671941174897</v>
      </c>
      <c r="O172">
        <v>1.99407062301475</v>
      </c>
      <c r="P172">
        <v>2.8276690000828202</v>
      </c>
      <c r="Q172">
        <v>3.6612675904651999</v>
      </c>
      <c r="R172">
        <v>4.8648514966382503</v>
      </c>
      <c r="S172">
        <v>0.212973796496847</v>
      </c>
      <c r="T172">
        <v>5.4423642100939098</v>
      </c>
      <c r="U172">
        <v>1.0733441942423601</v>
      </c>
      <c r="V172">
        <v>3.3398444342506299</v>
      </c>
      <c r="W172">
        <v>2899</v>
      </c>
    </row>
    <row r="173" spans="1:23" x14ac:dyDescent="0.25">
      <c r="A173" t="s">
        <v>69</v>
      </c>
      <c r="B173" t="s">
        <v>40</v>
      </c>
      <c r="C173" t="s">
        <v>43</v>
      </c>
      <c r="D173">
        <v>2012</v>
      </c>
      <c r="E173" t="s">
        <v>74</v>
      </c>
      <c r="F173" t="s">
        <v>54</v>
      </c>
      <c r="G173">
        <v>121.489985065651</v>
      </c>
      <c r="H173">
        <v>119.307536098537</v>
      </c>
      <c r="I173">
        <v>2.1824489362735799</v>
      </c>
      <c r="J173">
        <v>1.7964024096727399E-2</v>
      </c>
      <c r="K173">
        <v>8</v>
      </c>
      <c r="L173">
        <v>4</v>
      </c>
      <c r="M173">
        <v>73.2178742328814</v>
      </c>
      <c r="N173">
        <v>0.13139265165036201</v>
      </c>
      <c r="O173">
        <v>1.3431732887521</v>
      </c>
      <c r="P173">
        <v>2.1824489362735799</v>
      </c>
      <c r="Q173">
        <v>3.0217244938432302</v>
      </c>
      <c r="R173">
        <v>4.2335052414572001</v>
      </c>
      <c r="S173">
        <v>-0.45005330014697598</v>
      </c>
      <c r="T173">
        <v>4.8149510801722597</v>
      </c>
      <c r="U173">
        <v>1.09063206315185</v>
      </c>
      <c r="V173">
        <v>3.4482975835099499</v>
      </c>
      <c r="W173">
        <v>2899</v>
      </c>
    </row>
    <row r="174" spans="1:23" x14ac:dyDescent="0.25">
      <c r="A174" t="s">
        <v>69</v>
      </c>
      <c r="B174" t="s">
        <v>40</v>
      </c>
      <c r="C174" t="s">
        <v>43</v>
      </c>
      <c r="D174">
        <v>2012</v>
      </c>
      <c r="E174" t="s">
        <v>74</v>
      </c>
      <c r="F174" t="s">
        <v>54</v>
      </c>
      <c r="G174">
        <v>129.289973806044</v>
      </c>
      <c r="H174">
        <v>127.76885833687599</v>
      </c>
      <c r="I174">
        <v>1.52111370097197</v>
      </c>
      <c r="J174">
        <v>1.1765132658183601E-2</v>
      </c>
      <c r="K174">
        <v>8</v>
      </c>
      <c r="L174">
        <v>5</v>
      </c>
      <c r="M174">
        <v>72.420588687766497</v>
      </c>
      <c r="N174">
        <v>-0.60284117165414497</v>
      </c>
      <c r="O174">
        <v>0.65200857332386897</v>
      </c>
      <c r="P174">
        <v>1.52111370097197</v>
      </c>
      <c r="Q174">
        <v>2.3902188440403802</v>
      </c>
      <c r="R174">
        <v>3.6450683268730999</v>
      </c>
      <c r="S174">
        <v>-1.20495281864257</v>
      </c>
      <c r="T174">
        <v>4.2471798504990304</v>
      </c>
      <c r="U174">
        <v>1.11923558506056</v>
      </c>
      <c r="V174">
        <v>3.6315433668160901</v>
      </c>
      <c r="W174">
        <v>2899</v>
      </c>
    </row>
    <row r="175" spans="1:23" x14ac:dyDescent="0.25">
      <c r="A175" t="s">
        <v>69</v>
      </c>
      <c r="B175" t="s">
        <v>40</v>
      </c>
      <c r="C175" t="s">
        <v>43</v>
      </c>
      <c r="D175">
        <v>2012</v>
      </c>
      <c r="E175" t="s">
        <v>74</v>
      </c>
      <c r="F175" t="s">
        <v>54</v>
      </c>
      <c r="G175">
        <v>151.05358885666101</v>
      </c>
      <c r="H175">
        <v>151.40144082339501</v>
      </c>
      <c r="I175">
        <v>-0.34785603769650397</v>
      </c>
      <c r="J175">
        <v>-2.3028650321066401E-3</v>
      </c>
      <c r="K175">
        <v>8</v>
      </c>
      <c r="L175">
        <v>6</v>
      </c>
      <c r="M175">
        <v>71.847211660784495</v>
      </c>
      <c r="N175">
        <v>-2.5628512791412899</v>
      </c>
      <c r="O175">
        <v>-1.2542140940297399</v>
      </c>
      <c r="P175">
        <v>-0.34785603769650397</v>
      </c>
      <c r="Q175">
        <v>0.55850198779611104</v>
      </c>
      <c r="R175">
        <v>1.86713918832797</v>
      </c>
      <c r="S175">
        <v>-3.1907715933945502</v>
      </c>
      <c r="T175">
        <v>2.4950594974411202</v>
      </c>
      <c r="U175">
        <v>1.15767293865413</v>
      </c>
      <c r="V175">
        <v>3.8852590287541799</v>
      </c>
      <c r="W175">
        <v>2899</v>
      </c>
    </row>
    <row r="176" spans="1:23" x14ac:dyDescent="0.25">
      <c r="A176" t="s">
        <v>69</v>
      </c>
      <c r="B176" t="s">
        <v>40</v>
      </c>
      <c r="C176" t="s">
        <v>43</v>
      </c>
      <c r="D176">
        <v>2012</v>
      </c>
      <c r="E176" t="s">
        <v>74</v>
      </c>
      <c r="F176" t="s">
        <v>54</v>
      </c>
      <c r="G176">
        <v>175.499291368993</v>
      </c>
      <c r="H176">
        <v>176.525197550526</v>
      </c>
      <c r="I176">
        <v>-1.02590067134145</v>
      </c>
      <c r="J176">
        <v>-5.8456114493310504E-3</v>
      </c>
      <c r="K176">
        <v>8</v>
      </c>
      <c r="L176">
        <v>7</v>
      </c>
      <c r="M176">
        <v>71.824431378251703</v>
      </c>
      <c r="N176">
        <v>-3.2817632751491201</v>
      </c>
      <c r="O176">
        <v>-1.9489813360850501</v>
      </c>
      <c r="P176">
        <v>-1.02590067134145</v>
      </c>
      <c r="Q176">
        <v>-0.102820004027808</v>
      </c>
      <c r="R176">
        <v>1.2299619170459</v>
      </c>
      <c r="S176">
        <v>-3.9212689312543101</v>
      </c>
      <c r="T176">
        <v>1.86946755773078</v>
      </c>
      <c r="U176">
        <v>1.1651994260609899</v>
      </c>
      <c r="V176">
        <v>3.9359424475268199</v>
      </c>
      <c r="W176">
        <v>2899</v>
      </c>
    </row>
    <row r="177" spans="1:23" x14ac:dyDescent="0.25">
      <c r="A177" t="s">
        <v>69</v>
      </c>
      <c r="B177" t="s">
        <v>40</v>
      </c>
      <c r="C177" t="s">
        <v>43</v>
      </c>
      <c r="D177">
        <v>2012</v>
      </c>
      <c r="E177" t="s">
        <v>74</v>
      </c>
      <c r="F177" t="s">
        <v>54</v>
      </c>
      <c r="G177">
        <v>197.08292613402901</v>
      </c>
      <c r="H177">
        <v>199.906124497907</v>
      </c>
      <c r="I177">
        <v>-2.82320391519105</v>
      </c>
      <c r="J177">
        <v>-1.4324954710900799E-2</v>
      </c>
      <c r="K177">
        <v>8</v>
      </c>
      <c r="L177">
        <v>8</v>
      </c>
      <c r="M177">
        <v>74.107899424042003</v>
      </c>
      <c r="N177">
        <v>-5.1988720606014001</v>
      </c>
      <c r="O177">
        <v>-3.79530797131352</v>
      </c>
      <c r="P177">
        <v>-2.82320391519105</v>
      </c>
      <c r="Q177">
        <v>-1.8510996123436001</v>
      </c>
      <c r="R177">
        <v>-0.44753545109425502</v>
      </c>
      <c r="S177">
        <v>-5.8723412204833201</v>
      </c>
      <c r="T177">
        <v>0.22593352952654</v>
      </c>
      <c r="U177">
        <v>1.22083619793084</v>
      </c>
      <c r="V177">
        <v>4.3207885232947101</v>
      </c>
      <c r="W177">
        <v>2899</v>
      </c>
    </row>
    <row r="178" spans="1:23" x14ac:dyDescent="0.25">
      <c r="A178" t="s">
        <v>69</v>
      </c>
      <c r="B178" t="s">
        <v>40</v>
      </c>
      <c r="C178" t="s">
        <v>43</v>
      </c>
      <c r="D178">
        <v>2012</v>
      </c>
      <c r="E178" t="s">
        <v>74</v>
      </c>
      <c r="F178" t="s">
        <v>54</v>
      </c>
      <c r="G178">
        <v>212.682270682981</v>
      </c>
      <c r="H178">
        <v>216.48355663624599</v>
      </c>
      <c r="I178">
        <v>-3.80128299256529</v>
      </c>
      <c r="J178">
        <v>-1.78730599582195E-2</v>
      </c>
      <c r="K178">
        <v>8</v>
      </c>
      <c r="L178">
        <v>9</v>
      </c>
      <c r="M178">
        <v>79.039404909542498</v>
      </c>
      <c r="N178">
        <v>-6.2249998011725598</v>
      </c>
      <c r="O178">
        <v>-4.7930484395390698</v>
      </c>
      <c r="P178">
        <v>-3.80128299256529</v>
      </c>
      <c r="Q178">
        <v>-2.80951766895401</v>
      </c>
      <c r="R178">
        <v>-1.3775662494943499</v>
      </c>
      <c r="S178">
        <v>-6.9120898251699598</v>
      </c>
      <c r="T178">
        <v>-0.69047622164186395</v>
      </c>
      <c r="U178">
        <v>1.2333654182340601</v>
      </c>
      <c r="V178">
        <v>4.4099305489425902</v>
      </c>
      <c r="W178">
        <v>2899</v>
      </c>
    </row>
    <row r="179" spans="1:23" x14ac:dyDescent="0.25">
      <c r="A179" t="s">
        <v>69</v>
      </c>
      <c r="B179" t="s">
        <v>40</v>
      </c>
      <c r="C179" t="s">
        <v>43</v>
      </c>
      <c r="D179">
        <v>2012</v>
      </c>
      <c r="E179" t="s">
        <v>74</v>
      </c>
      <c r="F179" t="s">
        <v>54</v>
      </c>
      <c r="G179">
        <v>224.10640341530799</v>
      </c>
      <c r="H179">
        <v>228.15864618254699</v>
      </c>
      <c r="I179">
        <v>-4.0522437130183597</v>
      </c>
      <c r="J179">
        <v>-1.8081784248352099E-2</v>
      </c>
      <c r="K179">
        <v>8</v>
      </c>
      <c r="L179">
        <v>10</v>
      </c>
      <c r="M179">
        <v>84.212225854458495</v>
      </c>
      <c r="N179">
        <v>-6.4827680341043603</v>
      </c>
      <c r="O179">
        <v>-5.0467946439744997</v>
      </c>
      <c r="P179">
        <v>-4.0522437130183597</v>
      </c>
      <c r="Q179">
        <v>-3.0576931110288701</v>
      </c>
      <c r="R179">
        <v>-1.62171978193774</v>
      </c>
      <c r="S179">
        <v>-7.1717874475000798</v>
      </c>
      <c r="T179">
        <v>-0.93270002993767598</v>
      </c>
      <c r="U179">
        <v>1.2342817246414099</v>
      </c>
      <c r="V179">
        <v>4.4164855383971302</v>
      </c>
      <c r="W179">
        <v>2899</v>
      </c>
    </row>
    <row r="180" spans="1:23" x14ac:dyDescent="0.25">
      <c r="A180" t="s">
        <v>69</v>
      </c>
      <c r="B180" t="s">
        <v>40</v>
      </c>
      <c r="C180" t="s">
        <v>43</v>
      </c>
      <c r="D180">
        <v>2012</v>
      </c>
      <c r="E180" t="s">
        <v>74</v>
      </c>
      <c r="F180" t="s">
        <v>54</v>
      </c>
      <c r="G180">
        <v>233.84643480999</v>
      </c>
      <c r="H180">
        <v>238.09698130517799</v>
      </c>
      <c r="I180">
        <v>-4.2505387644720098</v>
      </c>
      <c r="J180">
        <v>-1.8176624551415398E-2</v>
      </c>
      <c r="K180">
        <v>8</v>
      </c>
      <c r="L180">
        <v>11</v>
      </c>
      <c r="M180">
        <v>88.386645519392104</v>
      </c>
      <c r="N180">
        <v>-6.8576764386043196</v>
      </c>
      <c r="O180">
        <v>-5.3173580347319698</v>
      </c>
      <c r="P180">
        <v>-4.2505387644720098</v>
      </c>
      <c r="Q180">
        <v>-3.1837190830037301</v>
      </c>
      <c r="R180">
        <v>-1.6434007716532499</v>
      </c>
      <c r="S180">
        <v>-7.5967637536113699</v>
      </c>
      <c r="T180">
        <v>-0.90431349262692795</v>
      </c>
      <c r="U180">
        <v>1.34329757045033</v>
      </c>
      <c r="V180">
        <v>5.2310958036927397</v>
      </c>
      <c r="W180">
        <v>2899</v>
      </c>
    </row>
    <row r="181" spans="1:23" x14ac:dyDescent="0.25">
      <c r="A181" t="s">
        <v>69</v>
      </c>
      <c r="B181" t="s">
        <v>40</v>
      </c>
      <c r="C181" t="s">
        <v>43</v>
      </c>
      <c r="D181">
        <v>2012</v>
      </c>
      <c r="E181" t="s">
        <v>74</v>
      </c>
      <c r="F181" t="s">
        <v>54</v>
      </c>
      <c r="G181">
        <v>236.493408371556</v>
      </c>
      <c r="H181">
        <v>240.08510572493299</v>
      </c>
      <c r="I181">
        <v>-3.59168514049066</v>
      </c>
      <c r="J181">
        <v>-1.5187252312898599E-2</v>
      </c>
      <c r="K181">
        <v>8</v>
      </c>
      <c r="L181">
        <v>12</v>
      </c>
      <c r="M181">
        <v>91.586688996677196</v>
      </c>
      <c r="N181">
        <v>-6.1861643835609197</v>
      </c>
      <c r="O181">
        <v>-4.6533252420652396</v>
      </c>
      <c r="P181">
        <v>-3.59168514049066</v>
      </c>
      <c r="Q181">
        <v>-2.5300451828389798</v>
      </c>
      <c r="R181">
        <v>-0.99720574064721901</v>
      </c>
      <c r="S181">
        <v>-6.9216634125987504</v>
      </c>
      <c r="T181">
        <v>-0.26170686838256002</v>
      </c>
      <c r="U181">
        <v>1.3506548164449801</v>
      </c>
      <c r="V181">
        <v>5.2885541878062403</v>
      </c>
      <c r="W181">
        <v>2899</v>
      </c>
    </row>
    <row r="182" spans="1:23" x14ac:dyDescent="0.25">
      <c r="A182" t="s">
        <v>69</v>
      </c>
      <c r="B182" t="s">
        <v>40</v>
      </c>
      <c r="C182" t="s">
        <v>43</v>
      </c>
      <c r="D182">
        <v>2012</v>
      </c>
      <c r="E182" t="s">
        <v>74</v>
      </c>
      <c r="F182" t="s">
        <v>54</v>
      </c>
      <c r="G182">
        <v>234.30744867236001</v>
      </c>
      <c r="H182">
        <v>237.17660630888301</v>
      </c>
      <c r="I182">
        <v>-2.8691579654900199</v>
      </c>
      <c r="J182">
        <v>-1.2245270423591101E-2</v>
      </c>
      <c r="K182">
        <v>8</v>
      </c>
      <c r="L182">
        <v>13</v>
      </c>
      <c r="M182">
        <v>93.844120648039706</v>
      </c>
      <c r="N182">
        <v>-5.3502077396757297</v>
      </c>
      <c r="O182">
        <v>-3.8843836279399002</v>
      </c>
      <c r="P182">
        <v>-2.8691579654900199</v>
      </c>
      <c r="Q182">
        <v>-1.8539325741806201</v>
      </c>
      <c r="R182">
        <v>-0.38810809878243702</v>
      </c>
      <c r="S182">
        <v>-6.0535510189165596</v>
      </c>
      <c r="T182">
        <v>0.31523504681569098</v>
      </c>
      <c r="U182">
        <v>1.2850585181222101</v>
      </c>
      <c r="V182">
        <v>4.7873372701004699</v>
      </c>
      <c r="W182">
        <v>2899</v>
      </c>
    </row>
    <row r="183" spans="1:23" x14ac:dyDescent="0.25">
      <c r="A183" t="s">
        <v>69</v>
      </c>
      <c r="B183" t="s">
        <v>40</v>
      </c>
      <c r="C183" t="s">
        <v>43</v>
      </c>
      <c r="D183">
        <v>2012</v>
      </c>
      <c r="E183" t="s">
        <v>74</v>
      </c>
      <c r="F183" t="s">
        <v>54</v>
      </c>
      <c r="G183">
        <v>237.795191134102</v>
      </c>
      <c r="H183">
        <v>231.11542422934599</v>
      </c>
      <c r="I183">
        <v>6.6797674814420596</v>
      </c>
      <c r="J183">
        <v>2.8090422973036801E-2</v>
      </c>
      <c r="K183">
        <v>8</v>
      </c>
      <c r="L183">
        <v>14</v>
      </c>
      <c r="M183">
        <v>95.848585707447697</v>
      </c>
      <c r="N183">
        <v>2.63782365617047</v>
      </c>
      <c r="O183">
        <v>5.0258368727414497</v>
      </c>
      <c r="P183">
        <v>6.6797674814420596</v>
      </c>
      <c r="Q183">
        <v>8.3336980901426791</v>
      </c>
      <c r="R183">
        <v>10.721711265521799</v>
      </c>
      <c r="S183">
        <v>1.49198870207412</v>
      </c>
      <c r="T183">
        <v>11.8675463431938</v>
      </c>
      <c r="U183">
        <v>2.36936785581937</v>
      </c>
      <c r="V183">
        <v>16.2466382807341</v>
      </c>
      <c r="W183">
        <v>2894</v>
      </c>
    </row>
    <row r="184" spans="1:23" x14ac:dyDescent="0.25">
      <c r="A184" t="s">
        <v>69</v>
      </c>
      <c r="B184" t="s">
        <v>40</v>
      </c>
      <c r="C184" t="s">
        <v>43</v>
      </c>
      <c r="D184">
        <v>2012</v>
      </c>
      <c r="E184" t="s">
        <v>74</v>
      </c>
      <c r="F184" t="s">
        <v>54</v>
      </c>
      <c r="G184">
        <v>233.40053235962301</v>
      </c>
      <c r="H184">
        <v>227.37026576462901</v>
      </c>
      <c r="I184">
        <v>6.03026770525614</v>
      </c>
      <c r="J184">
        <v>2.5836562737822501E-2</v>
      </c>
      <c r="K184">
        <v>8</v>
      </c>
      <c r="L184">
        <v>15</v>
      </c>
      <c r="M184">
        <v>96.877507646974493</v>
      </c>
      <c r="N184">
        <v>3.3917529248253699</v>
      </c>
      <c r="O184">
        <v>4.9506091545186601</v>
      </c>
      <c r="P184">
        <v>6.03026770525614</v>
      </c>
      <c r="Q184">
        <v>7.1099267494435896</v>
      </c>
      <c r="R184">
        <v>8.6687827529722998</v>
      </c>
      <c r="S184">
        <v>2.6437706805871</v>
      </c>
      <c r="T184">
        <v>9.4167650794522295</v>
      </c>
      <c r="U184">
        <v>1.38354991921444</v>
      </c>
      <c r="V184">
        <v>5.5492958886000796</v>
      </c>
      <c r="W184">
        <v>2899</v>
      </c>
    </row>
    <row r="185" spans="1:23" x14ac:dyDescent="0.25">
      <c r="A185" t="s">
        <v>69</v>
      </c>
      <c r="B185" t="s">
        <v>40</v>
      </c>
      <c r="C185" t="s">
        <v>43</v>
      </c>
      <c r="D185">
        <v>2012</v>
      </c>
      <c r="E185" t="s">
        <v>74</v>
      </c>
      <c r="F185" t="s">
        <v>54</v>
      </c>
      <c r="G185">
        <v>223.16410608150201</v>
      </c>
      <c r="H185">
        <v>217.265499834769</v>
      </c>
      <c r="I185">
        <v>5.8985970356662598</v>
      </c>
      <c r="J185">
        <v>2.6431657373905199E-2</v>
      </c>
      <c r="K185">
        <v>8</v>
      </c>
      <c r="L185">
        <v>16</v>
      </c>
      <c r="M185">
        <v>96.179027234985696</v>
      </c>
      <c r="N185">
        <v>3.34533396240924</v>
      </c>
      <c r="O185">
        <v>4.85382251963199</v>
      </c>
      <c r="P185">
        <v>5.8985970356662598</v>
      </c>
      <c r="Q185">
        <v>6.9433716750630197</v>
      </c>
      <c r="R185">
        <v>8.4518605818128396</v>
      </c>
      <c r="S185">
        <v>2.6215193353056199</v>
      </c>
      <c r="T185">
        <v>9.1756749621914704</v>
      </c>
      <c r="U185">
        <v>1.34621333193141</v>
      </c>
      <c r="V185">
        <v>5.2538296813675398</v>
      </c>
      <c r="W185">
        <v>2899</v>
      </c>
    </row>
    <row r="186" spans="1:23" x14ac:dyDescent="0.25">
      <c r="A186" t="s">
        <v>69</v>
      </c>
      <c r="B186" t="s">
        <v>40</v>
      </c>
      <c r="C186" t="s">
        <v>43</v>
      </c>
      <c r="D186">
        <v>2012</v>
      </c>
      <c r="E186" t="s">
        <v>74</v>
      </c>
      <c r="F186" t="s">
        <v>54</v>
      </c>
      <c r="G186">
        <v>207.36106933088499</v>
      </c>
      <c r="H186">
        <v>202.322821404943</v>
      </c>
      <c r="I186">
        <v>5.0382453764500603</v>
      </c>
      <c r="J186">
        <v>2.42969691753387E-2</v>
      </c>
      <c r="K186">
        <v>8</v>
      </c>
      <c r="L186">
        <v>17</v>
      </c>
      <c r="M186">
        <v>95.181683911747598</v>
      </c>
      <c r="N186">
        <v>2.6231546593600599</v>
      </c>
      <c r="O186">
        <v>4.05000970050276</v>
      </c>
      <c r="P186">
        <v>5.0382453764500603</v>
      </c>
      <c r="Q186">
        <v>6.0264809290348698</v>
      </c>
      <c r="R186">
        <v>7.4533361860619403</v>
      </c>
      <c r="S186">
        <v>1.93850992670878</v>
      </c>
      <c r="T186">
        <v>8.1379809187132093</v>
      </c>
      <c r="U186">
        <v>1.28073215611358</v>
      </c>
      <c r="V186">
        <v>4.7551568066839396</v>
      </c>
      <c r="W186">
        <v>2899</v>
      </c>
    </row>
    <row r="187" spans="1:23" x14ac:dyDescent="0.25">
      <c r="A187" t="s">
        <v>69</v>
      </c>
      <c r="B187" t="s">
        <v>40</v>
      </c>
      <c r="C187" t="s">
        <v>43</v>
      </c>
      <c r="D187">
        <v>2012</v>
      </c>
      <c r="E187" t="s">
        <v>74</v>
      </c>
      <c r="F187" t="s">
        <v>54</v>
      </c>
      <c r="G187">
        <v>191.12282023013699</v>
      </c>
      <c r="H187">
        <v>186.402575153036</v>
      </c>
      <c r="I187">
        <v>4.72024180799486</v>
      </c>
      <c r="J187">
        <v>2.4697426706552499E-2</v>
      </c>
      <c r="K187">
        <v>8</v>
      </c>
      <c r="L187">
        <v>18</v>
      </c>
      <c r="M187">
        <v>92.938426775371397</v>
      </c>
      <c r="N187">
        <v>2.4065883118927802</v>
      </c>
      <c r="O187">
        <v>3.77351369435066</v>
      </c>
      <c r="P187">
        <v>4.72024180799486</v>
      </c>
      <c r="Q187">
        <v>5.6669700964025997</v>
      </c>
      <c r="R187">
        <v>7.0338953195172502</v>
      </c>
      <c r="S187">
        <v>1.7506996900223599</v>
      </c>
      <c r="T187">
        <v>7.6897837203632102</v>
      </c>
      <c r="U187">
        <v>1.2245942096445499</v>
      </c>
      <c r="V187">
        <v>4.3474302060771004</v>
      </c>
      <c r="W187">
        <v>2899</v>
      </c>
    </row>
    <row r="188" spans="1:23" x14ac:dyDescent="0.25">
      <c r="A188" t="s">
        <v>69</v>
      </c>
      <c r="B188" t="s">
        <v>40</v>
      </c>
      <c r="C188" t="s">
        <v>43</v>
      </c>
      <c r="D188">
        <v>2012</v>
      </c>
      <c r="E188" t="s">
        <v>74</v>
      </c>
      <c r="F188" t="s">
        <v>54</v>
      </c>
      <c r="G188">
        <v>178.03206218444501</v>
      </c>
      <c r="H188">
        <v>176.89791676421601</v>
      </c>
      <c r="I188">
        <v>1.13414332563608</v>
      </c>
      <c r="J188">
        <v>6.3704443164169797E-3</v>
      </c>
      <c r="K188">
        <v>8</v>
      </c>
      <c r="L188">
        <v>19</v>
      </c>
      <c r="M188">
        <v>89.203342728550695</v>
      </c>
      <c r="N188">
        <v>-1.28124451258956</v>
      </c>
      <c r="O188">
        <v>0.145786217304294</v>
      </c>
      <c r="P188">
        <v>1.13414332563608</v>
      </c>
      <c r="Q188">
        <v>2.1225006241517099</v>
      </c>
      <c r="R188">
        <v>3.5495313334851599</v>
      </c>
      <c r="S188">
        <v>-1.9659734298624501</v>
      </c>
      <c r="T188">
        <v>4.2342602610382496</v>
      </c>
      <c r="U188">
        <v>1.2810027053333599</v>
      </c>
      <c r="V188">
        <v>4.7571660321759701</v>
      </c>
      <c r="W188">
        <v>2899</v>
      </c>
    </row>
    <row r="189" spans="1:23" x14ac:dyDescent="0.25">
      <c r="A189" t="s">
        <v>69</v>
      </c>
      <c r="B189" t="s">
        <v>40</v>
      </c>
      <c r="C189" t="s">
        <v>43</v>
      </c>
      <c r="D189">
        <v>2012</v>
      </c>
      <c r="E189" t="s">
        <v>74</v>
      </c>
      <c r="F189" t="s">
        <v>54</v>
      </c>
      <c r="G189">
        <v>172.47553782941699</v>
      </c>
      <c r="H189">
        <v>173.60845554611001</v>
      </c>
      <c r="I189">
        <v>-1.1329167760541099</v>
      </c>
      <c r="J189">
        <v>-6.5685650333762204E-3</v>
      </c>
      <c r="K189">
        <v>8</v>
      </c>
      <c r="L189">
        <v>20</v>
      </c>
      <c r="M189">
        <v>84.378421779499703</v>
      </c>
      <c r="N189">
        <v>-3.6148194322589302</v>
      </c>
      <c r="O189">
        <v>-2.1484911174517598</v>
      </c>
      <c r="P189">
        <v>-1.1329167760541099</v>
      </c>
      <c r="Q189">
        <v>-0.117342336994486</v>
      </c>
      <c r="R189">
        <v>1.3489858081892601</v>
      </c>
      <c r="S189">
        <v>-4.3184043375036998</v>
      </c>
      <c r="T189">
        <v>2.0525707339944401</v>
      </c>
      <c r="U189">
        <v>1.3282413071399199</v>
      </c>
      <c r="V189">
        <v>5.1144881880090098</v>
      </c>
      <c r="W189">
        <v>2899</v>
      </c>
    </row>
    <row r="190" spans="1:23" x14ac:dyDescent="0.25">
      <c r="A190" t="s">
        <v>69</v>
      </c>
      <c r="B190" t="s">
        <v>40</v>
      </c>
      <c r="C190" t="s">
        <v>43</v>
      </c>
      <c r="D190">
        <v>2012</v>
      </c>
      <c r="E190" t="s">
        <v>74</v>
      </c>
      <c r="F190" t="s">
        <v>54</v>
      </c>
      <c r="G190">
        <v>168.15013431524099</v>
      </c>
      <c r="H190">
        <v>168.58828367961601</v>
      </c>
      <c r="I190">
        <v>-0.43815125079350697</v>
      </c>
      <c r="J190">
        <v>-2.60571460239589E-3</v>
      </c>
      <c r="K190">
        <v>8</v>
      </c>
      <c r="L190">
        <v>21</v>
      </c>
      <c r="M190">
        <v>81.113446207036603</v>
      </c>
      <c r="N190">
        <v>-2.7355714763761099</v>
      </c>
      <c r="O190">
        <v>-1.37823704975808</v>
      </c>
      <c r="P190">
        <v>-0.43815125079350697</v>
      </c>
      <c r="Q190">
        <v>0.50193448134971996</v>
      </c>
      <c r="R190">
        <v>1.8592690467505499</v>
      </c>
      <c r="S190">
        <v>-3.3868581683687502</v>
      </c>
      <c r="T190">
        <v>2.5105556565015301</v>
      </c>
      <c r="U190">
        <v>1.20359907920168</v>
      </c>
      <c r="V190">
        <v>4.19963850527642</v>
      </c>
      <c r="W190">
        <v>2899</v>
      </c>
    </row>
    <row r="191" spans="1:23" x14ac:dyDescent="0.25">
      <c r="A191" t="s">
        <v>69</v>
      </c>
      <c r="B191" t="s">
        <v>40</v>
      </c>
      <c r="C191" t="s">
        <v>43</v>
      </c>
      <c r="D191">
        <v>2012</v>
      </c>
      <c r="E191" t="s">
        <v>74</v>
      </c>
      <c r="F191" t="s">
        <v>54</v>
      </c>
      <c r="G191">
        <v>158.08691555732401</v>
      </c>
      <c r="H191">
        <v>158.09308039233301</v>
      </c>
      <c r="I191">
        <v>-6.1774488233952499E-3</v>
      </c>
      <c r="J191">
        <v>-3.9076279790606397E-5</v>
      </c>
      <c r="K191">
        <v>8</v>
      </c>
      <c r="L191">
        <v>22</v>
      </c>
      <c r="M191">
        <v>79.202252612026797</v>
      </c>
      <c r="N191">
        <v>-2.3053996354886399</v>
      </c>
      <c r="O191">
        <v>-0.94700050156366899</v>
      </c>
      <c r="P191">
        <v>-6.1774488233952499E-3</v>
      </c>
      <c r="Q191">
        <v>0.934645667204408</v>
      </c>
      <c r="R191">
        <v>2.29304479952309</v>
      </c>
      <c r="S191">
        <v>-2.9571971715668601</v>
      </c>
      <c r="T191">
        <v>2.9448425000846399</v>
      </c>
      <c r="U191">
        <v>1.2197700669079601</v>
      </c>
      <c r="V191">
        <v>4.3132453077453796</v>
      </c>
      <c r="W191">
        <v>2899</v>
      </c>
    </row>
    <row r="192" spans="1:23" x14ac:dyDescent="0.25">
      <c r="A192" t="s">
        <v>69</v>
      </c>
      <c r="B192" t="s">
        <v>40</v>
      </c>
      <c r="C192" t="s">
        <v>43</v>
      </c>
      <c r="D192">
        <v>2012</v>
      </c>
      <c r="E192" t="s">
        <v>74</v>
      </c>
      <c r="F192" t="s">
        <v>54</v>
      </c>
      <c r="G192">
        <v>145.585623639499</v>
      </c>
      <c r="H192">
        <v>145.33267986696299</v>
      </c>
      <c r="I192">
        <v>0.25294989953990099</v>
      </c>
      <c r="J192">
        <v>1.73746480140835E-3</v>
      </c>
      <c r="K192">
        <v>8</v>
      </c>
      <c r="L192">
        <v>23</v>
      </c>
      <c r="M192">
        <v>77.572259708863797</v>
      </c>
      <c r="N192">
        <v>-1.82663452711628</v>
      </c>
      <c r="O192">
        <v>-0.59799923490515705</v>
      </c>
      <c r="P192">
        <v>0.25294989953990099</v>
      </c>
      <c r="Q192">
        <v>1.1038989671636099</v>
      </c>
      <c r="R192">
        <v>2.3325342850752602</v>
      </c>
      <c r="S192">
        <v>-2.4161677641801198</v>
      </c>
      <c r="T192">
        <v>2.9220675632599198</v>
      </c>
      <c r="U192">
        <v>1.0816780807015001</v>
      </c>
      <c r="V192">
        <v>3.3919096363129499</v>
      </c>
      <c r="W192">
        <v>2899</v>
      </c>
    </row>
    <row r="193" spans="1:23" x14ac:dyDescent="0.25">
      <c r="A193" t="s">
        <v>69</v>
      </c>
      <c r="B193" t="s">
        <v>40</v>
      </c>
      <c r="C193" t="s">
        <v>43</v>
      </c>
      <c r="D193">
        <v>2012</v>
      </c>
      <c r="E193" t="s">
        <v>74</v>
      </c>
      <c r="F193" t="s">
        <v>54</v>
      </c>
      <c r="G193">
        <v>138.730911354889</v>
      </c>
      <c r="H193">
        <v>138.660200631549</v>
      </c>
      <c r="I193">
        <v>7.0706693498625295E-2</v>
      </c>
      <c r="J193">
        <v>5.0966790877282598E-4</v>
      </c>
      <c r="K193">
        <v>8</v>
      </c>
      <c r="L193">
        <v>24</v>
      </c>
      <c r="M193">
        <v>76.158866342818897</v>
      </c>
      <c r="N193">
        <v>-2.0173485421361299</v>
      </c>
      <c r="O193">
        <v>-0.78370863916792499</v>
      </c>
      <c r="P193">
        <v>7.0706693498625295E-2</v>
      </c>
      <c r="Q193">
        <v>0.92512200560475999</v>
      </c>
      <c r="R193">
        <v>2.1587619188531799</v>
      </c>
      <c r="S193">
        <v>-2.6092832357400702</v>
      </c>
      <c r="T193">
        <v>2.7506965610560701</v>
      </c>
      <c r="U193">
        <v>1.10215976807716</v>
      </c>
      <c r="V193">
        <v>3.5215780915125099</v>
      </c>
      <c r="W193">
        <v>2899</v>
      </c>
    </row>
    <row r="194" spans="1:23" x14ac:dyDescent="0.25">
      <c r="A194" t="s">
        <v>69</v>
      </c>
      <c r="B194" t="s">
        <v>40</v>
      </c>
      <c r="C194" t="s">
        <v>43</v>
      </c>
      <c r="D194">
        <v>2012</v>
      </c>
      <c r="E194" t="s">
        <v>74</v>
      </c>
      <c r="F194" t="s">
        <v>56</v>
      </c>
      <c r="G194">
        <v>132.20264715094001</v>
      </c>
      <c r="H194">
        <v>128.88874765838901</v>
      </c>
      <c r="I194">
        <v>3.3139031009042501</v>
      </c>
      <c r="J194">
        <v>2.5066843256354301E-2</v>
      </c>
      <c r="K194">
        <v>9</v>
      </c>
      <c r="L194">
        <v>1</v>
      </c>
      <c r="M194">
        <v>78.919022853886801</v>
      </c>
      <c r="N194">
        <v>1.1624397286549599</v>
      </c>
      <c r="O194">
        <v>2.4335417471165601</v>
      </c>
      <c r="P194">
        <v>3.3139031009042501</v>
      </c>
      <c r="Q194">
        <v>4.1942644546919299</v>
      </c>
      <c r="R194">
        <v>5.4653666684774702</v>
      </c>
      <c r="S194">
        <v>0.55252977753865695</v>
      </c>
      <c r="T194">
        <v>6.0752764698882604</v>
      </c>
      <c r="U194">
        <v>1.13045598942653</v>
      </c>
      <c r="V194">
        <v>3.7047212269438599</v>
      </c>
      <c r="W194">
        <v>2899</v>
      </c>
    </row>
    <row r="195" spans="1:23" x14ac:dyDescent="0.25">
      <c r="A195" t="s">
        <v>69</v>
      </c>
      <c r="B195" t="s">
        <v>40</v>
      </c>
      <c r="C195" t="s">
        <v>43</v>
      </c>
      <c r="D195">
        <v>2012</v>
      </c>
      <c r="E195" t="s">
        <v>74</v>
      </c>
      <c r="F195" t="s">
        <v>56</v>
      </c>
      <c r="G195">
        <v>127.72328724487799</v>
      </c>
      <c r="H195">
        <v>124.82023946414</v>
      </c>
      <c r="I195">
        <v>2.9030473181279501</v>
      </c>
      <c r="J195">
        <v>2.27291937917471E-2</v>
      </c>
      <c r="K195">
        <v>9</v>
      </c>
      <c r="L195">
        <v>2</v>
      </c>
      <c r="M195">
        <v>77.780398223761196</v>
      </c>
      <c r="N195">
        <v>0.77070678748439703</v>
      </c>
      <c r="O195">
        <v>2.0305108537279999</v>
      </c>
      <c r="P195">
        <v>2.9030473181279501</v>
      </c>
      <c r="Q195">
        <v>3.77558405623842</v>
      </c>
      <c r="R195">
        <v>5.0353877665298299</v>
      </c>
      <c r="S195">
        <v>0.166217791043137</v>
      </c>
      <c r="T195">
        <v>5.6398770199762902</v>
      </c>
      <c r="U195">
        <v>1.1194103546316501</v>
      </c>
      <c r="V195">
        <v>3.6326775924219401</v>
      </c>
      <c r="W195">
        <v>2899</v>
      </c>
    </row>
    <row r="196" spans="1:23" x14ac:dyDescent="0.25">
      <c r="A196" t="s">
        <v>69</v>
      </c>
      <c r="B196" t="s">
        <v>40</v>
      </c>
      <c r="C196" t="s">
        <v>43</v>
      </c>
      <c r="D196">
        <v>2012</v>
      </c>
      <c r="E196" t="s">
        <v>74</v>
      </c>
      <c r="F196" t="s">
        <v>56</v>
      </c>
      <c r="G196">
        <v>123.229071204931</v>
      </c>
      <c r="H196">
        <v>120.68247721087501</v>
      </c>
      <c r="I196">
        <v>2.54659180437215</v>
      </c>
      <c r="J196">
        <v>2.06655114889145E-2</v>
      </c>
      <c r="K196">
        <v>9</v>
      </c>
      <c r="L196">
        <v>3</v>
      </c>
      <c r="M196">
        <v>76.9374488180528</v>
      </c>
      <c r="N196">
        <v>0.509409431179214</v>
      </c>
      <c r="O196">
        <v>1.71299337847309</v>
      </c>
      <c r="P196">
        <v>2.54659180437215</v>
      </c>
      <c r="Q196">
        <v>3.3801902405514102</v>
      </c>
      <c r="R196">
        <v>4.5837741672848802</v>
      </c>
      <c r="S196">
        <v>-6.8103426199364006E-2</v>
      </c>
      <c r="T196">
        <v>5.16128696298221</v>
      </c>
      <c r="U196">
        <v>1.0733441942423601</v>
      </c>
      <c r="V196">
        <v>3.3398444342506299</v>
      </c>
      <c r="W196">
        <v>2899</v>
      </c>
    </row>
    <row r="197" spans="1:23" x14ac:dyDescent="0.25">
      <c r="A197" t="s">
        <v>69</v>
      </c>
      <c r="B197" t="s">
        <v>40</v>
      </c>
      <c r="C197" t="s">
        <v>43</v>
      </c>
      <c r="D197">
        <v>2012</v>
      </c>
      <c r="E197" t="s">
        <v>74</v>
      </c>
      <c r="F197" t="s">
        <v>56</v>
      </c>
      <c r="G197">
        <v>122.706306354882</v>
      </c>
      <c r="H197">
        <v>120.669861997806</v>
      </c>
      <c r="I197">
        <v>2.0364414786173999</v>
      </c>
      <c r="J197">
        <v>1.65960621088743E-2</v>
      </c>
      <c r="K197">
        <v>9</v>
      </c>
      <c r="L197">
        <v>4</v>
      </c>
      <c r="M197">
        <v>75.864556987929603</v>
      </c>
      <c r="N197">
        <v>-1.46148471266453E-2</v>
      </c>
      <c r="O197">
        <v>1.1971658336659801</v>
      </c>
      <c r="P197">
        <v>2.0364414786173999</v>
      </c>
      <c r="Q197">
        <v>2.8757170670276802</v>
      </c>
      <c r="R197">
        <v>4.0874978352020701</v>
      </c>
      <c r="S197">
        <v>-0.59606079378387899</v>
      </c>
      <c r="T197">
        <v>4.6689437561587797</v>
      </c>
      <c r="U197">
        <v>1.09063206315185</v>
      </c>
      <c r="V197">
        <v>3.4482975835099499</v>
      </c>
      <c r="W197">
        <v>2899</v>
      </c>
    </row>
    <row r="198" spans="1:23" x14ac:dyDescent="0.25">
      <c r="A198" t="s">
        <v>69</v>
      </c>
      <c r="B198" t="s">
        <v>40</v>
      </c>
      <c r="C198" t="s">
        <v>43</v>
      </c>
      <c r="D198">
        <v>2012</v>
      </c>
      <c r="E198" t="s">
        <v>74</v>
      </c>
      <c r="F198" t="s">
        <v>56</v>
      </c>
      <c r="G198">
        <v>130.475414337969</v>
      </c>
      <c r="H198">
        <v>129.02142648739701</v>
      </c>
      <c r="I198">
        <v>1.45399026128085</v>
      </c>
      <c r="J198">
        <v>1.1143786832690201E-2</v>
      </c>
      <c r="K198">
        <v>9</v>
      </c>
      <c r="L198">
        <v>5</v>
      </c>
      <c r="M198">
        <v>75.182671627532898</v>
      </c>
      <c r="N198">
        <v>-0.66996449312287099</v>
      </c>
      <c r="O198">
        <v>0.58488530325618204</v>
      </c>
      <c r="P198">
        <v>1.45399026128085</v>
      </c>
      <c r="Q198">
        <v>2.3230955534122799</v>
      </c>
      <c r="R198">
        <v>3.5779452315689402</v>
      </c>
      <c r="S198">
        <v>-1.2720761503914999</v>
      </c>
      <c r="T198">
        <v>4.1800567140740403</v>
      </c>
      <c r="U198">
        <v>1.11923558506056</v>
      </c>
      <c r="V198">
        <v>3.6315433668160901</v>
      </c>
      <c r="W198">
        <v>2899</v>
      </c>
    </row>
    <row r="199" spans="1:23" x14ac:dyDescent="0.25">
      <c r="A199" t="s">
        <v>69</v>
      </c>
      <c r="B199" t="s">
        <v>40</v>
      </c>
      <c r="C199" t="s">
        <v>43</v>
      </c>
      <c r="D199">
        <v>2012</v>
      </c>
      <c r="E199" t="s">
        <v>74</v>
      </c>
      <c r="F199" t="s">
        <v>56</v>
      </c>
      <c r="G199">
        <v>153.04797811728599</v>
      </c>
      <c r="H199">
        <v>153.32102438382901</v>
      </c>
      <c r="I199">
        <v>-0.27304729456406501</v>
      </c>
      <c r="J199">
        <v>-1.78406341001391E-3</v>
      </c>
      <c r="K199">
        <v>9</v>
      </c>
      <c r="L199">
        <v>6</v>
      </c>
      <c r="M199">
        <v>74.682818646675997</v>
      </c>
      <c r="N199">
        <v>-2.4880424126463501</v>
      </c>
      <c r="O199">
        <v>-1.1794052994962601</v>
      </c>
      <c r="P199">
        <v>-0.27304729456406501</v>
      </c>
      <c r="Q199">
        <v>0.63331083373062902</v>
      </c>
      <c r="R199">
        <v>1.94194786463906</v>
      </c>
      <c r="S199">
        <v>-3.1159626857787801</v>
      </c>
      <c r="T199">
        <v>2.5698681788923201</v>
      </c>
      <c r="U199">
        <v>1.15767293865413</v>
      </c>
      <c r="V199">
        <v>3.8852590287541799</v>
      </c>
      <c r="W199">
        <v>2899</v>
      </c>
    </row>
    <row r="200" spans="1:23" x14ac:dyDescent="0.25">
      <c r="A200" t="s">
        <v>69</v>
      </c>
      <c r="B200" t="s">
        <v>40</v>
      </c>
      <c r="C200" t="s">
        <v>43</v>
      </c>
      <c r="D200">
        <v>2012</v>
      </c>
      <c r="E200" t="s">
        <v>74</v>
      </c>
      <c r="F200" t="s">
        <v>56</v>
      </c>
      <c r="G200">
        <v>180.199481323284</v>
      </c>
      <c r="H200">
        <v>181.10966098518301</v>
      </c>
      <c r="I200">
        <v>-0.91017875724021402</v>
      </c>
      <c r="J200">
        <v>-5.0509511493146402E-3</v>
      </c>
      <c r="K200">
        <v>9</v>
      </c>
      <c r="L200">
        <v>7</v>
      </c>
      <c r="M200">
        <v>74.380655542000596</v>
      </c>
      <c r="N200">
        <v>-3.1660413199270501</v>
      </c>
      <c r="O200">
        <v>-1.8332594219838101</v>
      </c>
      <c r="P200">
        <v>-0.91017875724021402</v>
      </c>
      <c r="Q200">
        <v>1.29019280637943E-2</v>
      </c>
      <c r="R200">
        <v>1.3456838568476599</v>
      </c>
      <c r="S200">
        <v>-3.8055468937905799</v>
      </c>
      <c r="T200">
        <v>1.9851894307111899</v>
      </c>
      <c r="U200">
        <v>1.1651994260609899</v>
      </c>
      <c r="V200">
        <v>3.9359424475268199</v>
      </c>
      <c r="W200">
        <v>2899</v>
      </c>
    </row>
    <row r="201" spans="1:23" x14ac:dyDescent="0.25">
      <c r="A201" t="s">
        <v>69</v>
      </c>
      <c r="B201" t="s">
        <v>40</v>
      </c>
      <c r="C201" t="s">
        <v>43</v>
      </c>
      <c r="D201">
        <v>2012</v>
      </c>
      <c r="E201" t="s">
        <v>74</v>
      </c>
      <c r="F201" t="s">
        <v>56</v>
      </c>
      <c r="G201">
        <v>203.441236955867</v>
      </c>
      <c r="H201">
        <v>205.721941681803</v>
      </c>
      <c r="I201">
        <v>-2.2807080156024302</v>
      </c>
      <c r="J201">
        <v>-1.12106474116445E-2</v>
      </c>
      <c r="K201">
        <v>9</v>
      </c>
      <c r="L201">
        <v>8</v>
      </c>
      <c r="M201">
        <v>75.929917397685003</v>
      </c>
      <c r="N201">
        <v>-4.6563762021336199</v>
      </c>
      <c r="O201">
        <v>-3.2528122362082201</v>
      </c>
      <c r="P201">
        <v>-2.2807080156024302</v>
      </c>
      <c r="Q201">
        <v>-1.3086037333153899</v>
      </c>
      <c r="R201">
        <v>9.4960366252703099E-2</v>
      </c>
      <c r="S201">
        <v>-5.3298452797738696</v>
      </c>
      <c r="T201">
        <v>0.768429339163342</v>
      </c>
      <c r="U201">
        <v>1.22083619793084</v>
      </c>
      <c r="V201">
        <v>4.3207885232947101</v>
      </c>
      <c r="W201">
        <v>2899</v>
      </c>
    </row>
    <row r="202" spans="1:23" x14ac:dyDescent="0.25">
      <c r="A202" t="s">
        <v>69</v>
      </c>
      <c r="B202" t="s">
        <v>40</v>
      </c>
      <c r="C202" t="s">
        <v>43</v>
      </c>
      <c r="D202">
        <v>2012</v>
      </c>
      <c r="E202" t="s">
        <v>74</v>
      </c>
      <c r="F202" t="s">
        <v>56</v>
      </c>
      <c r="G202">
        <v>222.10439397121701</v>
      </c>
      <c r="H202">
        <v>225.23693020239301</v>
      </c>
      <c r="I202">
        <v>-3.1325366012636402</v>
      </c>
      <c r="J202">
        <v>-1.41038931906223E-2</v>
      </c>
      <c r="K202">
        <v>9</v>
      </c>
      <c r="L202">
        <v>9</v>
      </c>
      <c r="M202">
        <v>79.8561126456338</v>
      </c>
      <c r="N202">
        <v>-5.5562536154750601</v>
      </c>
      <c r="O202">
        <v>-4.1243020071165901</v>
      </c>
      <c r="P202">
        <v>-3.1325366012636402</v>
      </c>
      <c r="Q202">
        <v>-2.1407714010148502</v>
      </c>
      <c r="R202">
        <v>-0.70881986172652001</v>
      </c>
      <c r="S202">
        <v>-6.2433432282641599</v>
      </c>
      <c r="T202">
        <v>-2.1729866320941298E-2</v>
      </c>
      <c r="U202">
        <v>1.2333654182340601</v>
      </c>
      <c r="V202">
        <v>4.4099305489425902</v>
      </c>
      <c r="W202">
        <v>2899</v>
      </c>
    </row>
    <row r="203" spans="1:23" x14ac:dyDescent="0.25">
      <c r="A203" t="s">
        <v>69</v>
      </c>
      <c r="B203" t="s">
        <v>40</v>
      </c>
      <c r="C203" t="s">
        <v>43</v>
      </c>
      <c r="D203">
        <v>2012</v>
      </c>
      <c r="E203" t="s">
        <v>74</v>
      </c>
      <c r="F203" t="s">
        <v>56</v>
      </c>
      <c r="G203">
        <v>233.058088604604</v>
      </c>
      <c r="H203">
        <v>236.40303991711801</v>
      </c>
      <c r="I203">
        <v>-3.3449651291140898</v>
      </c>
      <c r="J203">
        <v>-1.43524957820773E-2</v>
      </c>
      <c r="K203">
        <v>9</v>
      </c>
      <c r="L203">
        <v>10</v>
      </c>
      <c r="M203">
        <v>83.230018286756007</v>
      </c>
      <c r="N203">
        <v>-5.7754887511459598</v>
      </c>
      <c r="O203">
        <v>-4.3395159367077403</v>
      </c>
      <c r="P203">
        <v>-3.3449651291140898</v>
      </c>
      <c r="Q203">
        <v>-2.3504144037621102</v>
      </c>
      <c r="R203">
        <v>-0.914441156270135</v>
      </c>
      <c r="S203">
        <v>-6.4645086579916597</v>
      </c>
      <c r="T203">
        <v>-0.22542135351154099</v>
      </c>
      <c r="U203">
        <v>1.2342817246414099</v>
      </c>
      <c r="V203">
        <v>4.4164855383971302</v>
      </c>
      <c r="W203">
        <v>2899</v>
      </c>
    </row>
    <row r="204" spans="1:23" x14ac:dyDescent="0.25">
      <c r="A204" t="s">
        <v>69</v>
      </c>
      <c r="B204" t="s">
        <v>40</v>
      </c>
      <c r="C204" t="s">
        <v>43</v>
      </c>
      <c r="D204">
        <v>2012</v>
      </c>
      <c r="E204" t="s">
        <v>74</v>
      </c>
      <c r="F204" t="s">
        <v>56</v>
      </c>
      <c r="G204">
        <v>242.05270262577099</v>
      </c>
      <c r="H204">
        <v>245.60310808532401</v>
      </c>
      <c r="I204">
        <v>-3.5504152874323198</v>
      </c>
      <c r="J204">
        <v>-1.46679431200027E-2</v>
      </c>
      <c r="K204">
        <v>9</v>
      </c>
      <c r="L204">
        <v>11</v>
      </c>
      <c r="M204">
        <v>86.070618986384403</v>
      </c>
      <c r="N204">
        <v>-6.1575530849271196</v>
      </c>
      <c r="O204">
        <v>-4.6172347221756098</v>
      </c>
      <c r="P204">
        <v>-3.5504152874323198</v>
      </c>
      <c r="Q204">
        <v>-2.4835956676452899</v>
      </c>
      <c r="R204">
        <v>-0.94327750021772305</v>
      </c>
      <c r="S204">
        <v>-6.8966400709675302</v>
      </c>
      <c r="T204">
        <v>-0.204190195490879</v>
      </c>
      <c r="U204">
        <v>1.34329757045033</v>
      </c>
      <c r="V204">
        <v>5.2310958036927397</v>
      </c>
      <c r="W204">
        <v>2899</v>
      </c>
    </row>
    <row r="205" spans="1:23" x14ac:dyDescent="0.25">
      <c r="A205" t="s">
        <v>69</v>
      </c>
      <c r="B205" t="s">
        <v>40</v>
      </c>
      <c r="C205" t="s">
        <v>43</v>
      </c>
      <c r="D205">
        <v>2012</v>
      </c>
      <c r="E205" t="s">
        <v>74</v>
      </c>
      <c r="F205" t="s">
        <v>56</v>
      </c>
      <c r="G205">
        <v>244.29543407344099</v>
      </c>
      <c r="H205">
        <v>247.27560084784801</v>
      </c>
      <c r="I205">
        <v>-2.9801710509727601</v>
      </c>
      <c r="J205">
        <v>-1.21990451589227E-2</v>
      </c>
      <c r="K205">
        <v>9</v>
      </c>
      <c r="L205">
        <v>12</v>
      </c>
      <c r="M205">
        <v>87.943534022078296</v>
      </c>
      <c r="N205">
        <v>-5.5746501706805303</v>
      </c>
      <c r="O205">
        <v>-4.0418108235806898</v>
      </c>
      <c r="P205">
        <v>-2.9801710509727601</v>
      </c>
      <c r="Q205">
        <v>-1.9185310316398301</v>
      </c>
      <c r="R205">
        <v>-0.38569160358335902</v>
      </c>
      <c r="S205">
        <v>-6.3101492819600198</v>
      </c>
      <c r="T205">
        <v>0.34980724683585901</v>
      </c>
      <c r="U205">
        <v>1.3506548164449801</v>
      </c>
      <c r="V205">
        <v>5.2885541878062403</v>
      </c>
      <c r="W205">
        <v>2899</v>
      </c>
    </row>
    <row r="206" spans="1:23" x14ac:dyDescent="0.25">
      <c r="A206" t="s">
        <v>69</v>
      </c>
      <c r="B206" t="s">
        <v>40</v>
      </c>
      <c r="C206" t="s">
        <v>43</v>
      </c>
      <c r="D206">
        <v>2012</v>
      </c>
      <c r="E206" t="s">
        <v>74</v>
      </c>
      <c r="F206" t="s">
        <v>56</v>
      </c>
      <c r="G206">
        <v>241.53470121280401</v>
      </c>
      <c r="H206">
        <v>243.92352806530801</v>
      </c>
      <c r="I206">
        <v>-2.3888251871107</v>
      </c>
      <c r="J206">
        <v>-9.8901949822902697E-3</v>
      </c>
      <c r="K206">
        <v>9</v>
      </c>
      <c r="L206">
        <v>13</v>
      </c>
      <c r="M206">
        <v>89.315827610822495</v>
      </c>
      <c r="N206">
        <v>-4.8698748584943399</v>
      </c>
      <c r="O206">
        <v>-3.40405052059393</v>
      </c>
      <c r="P206">
        <v>-2.3888251871107</v>
      </c>
      <c r="Q206">
        <v>-1.3735996351730599</v>
      </c>
      <c r="R206">
        <v>9.2224741278125605E-2</v>
      </c>
      <c r="S206">
        <v>-5.57321805549351</v>
      </c>
      <c r="T206">
        <v>0.795567938277293</v>
      </c>
      <c r="U206">
        <v>1.2850585181222101</v>
      </c>
      <c r="V206">
        <v>4.7873372701004699</v>
      </c>
      <c r="W206">
        <v>2899</v>
      </c>
    </row>
    <row r="207" spans="1:23" x14ac:dyDescent="0.25">
      <c r="A207" t="s">
        <v>69</v>
      </c>
      <c r="B207" t="s">
        <v>40</v>
      </c>
      <c r="C207" t="s">
        <v>43</v>
      </c>
      <c r="D207">
        <v>2012</v>
      </c>
      <c r="E207" t="s">
        <v>74</v>
      </c>
      <c r="F207" t="s">
        <v>56</v>
      </c>
      <c r="G207">
        <v>244.949933983329</v>
      </c>
      <c r="H207">
        <v>238.082893651028</v>
      </c>
      <c r="I207">
        <v>6.8670367897998599</v>
      </c>
      <c r="J207">
        <v>2.80344504863024E-2</v>
      </c>
      <c r="K207">
        <v>9</v>
      </c>
      <c r="L207">
        <v>14</v>
      </c>
      <c r="M207">
        <v>90.502557708381701</v>
      </c>
      <c r="N207">
        <v>4.1196515993488703</v>
      </c>
      <c r="O207">
        <v>5.74282868285795</v>
      </c>
      <c r="P207">
        <v>6.8670367897998599</v>
      </c>
      <c r="Q207">
        <v>7.9912443200554897</v>
      </c>
      <c r="R207">
        <v>9.6144218978670892</v>
      </c>
      <c r="S207">
        <v>3.3408062327871999</v>
      </c>
      <c r="T207">
        <v>10.39326751158</v>
      </c>
      <c r="U207">
        <v>1.4173539761823</v>
      </c>
      <c r="V207">
        <v>5.8137342982565698</v>
      </c>
      <c r="W207">
        <v>2894</v>
      </c>
    </row>
    <row r="208" spans="1:23" x14ac:dyDescent="0.25">
      <c r="A208" t="s">
        <v>69</v>
      </c>
      <c r="B208" t="s">
        <v>40</v>
      </c>
      <c r="C208" t="s">
        <v>43</v>
      </c>
      <c r="D208">
        <v>2012</v>
      </c>
      <c r="E208" t="s">
        <v>74</v>
      </c>
      <c r="F208" t="s">
        <v>56</v>
      </c>
      <c r="G208">
        <v>239.39247565583599</v>
      </c>
      <c r="H208">
        <v>233.082413714522</v>
      </c>
      <c r="I208">
        <v>6.3100533470609097</v>
      </c>
      <c r="J208">
        <v>2.6358611881732899E-2</v>
      </c>
      <c r="K208">
        <v>9</v>
      </c>
      <c r="L208">
        <v>15</v>
      </c>
      <c r="M208">
        <v>90.822904099263397</v>
      </c>
      <c r="N208">
        <v>3.6715385666301499</v>
      </c>
      <c r="O208">
        <v>5.2303948374442601</v>
      </c>
      <c r="P208">
        <v>6.3100533470609097</v>
      </c>
      <c r="Q208">
        <v>7.3897124734900297</v>
      </c>
      <c r="R208">
        <v>8.9485683947770696</v>
      </c>
      <c r="S208">
        <v>2.92355638407312</v>
      </c>
      <c r="T208">
        <v>9.6965507212570099</v>
      </c>
      <c r="U208">
        <v>1.38354991921444</v>
      </c>
      <c r="V208">
        <v>5.5492958886000796</v>
      </c>
      <c r="W208">
        <v>2899</v>
      </c>
    </row>
    <row r="209" spans="1:23" x14ac:dyDescent="0.25">
      <c r="A209" t="s">
        <v>69</v>
      </c>
      <c r="B209" t="s">
        <v>40</v>
      </c>
      <c r="C209" t="s">
        <v>43</v>
      </c>
      <c r="D209">
        <v>2012</v>
      </c>
      <c r="E209" t="s">
        <v>74</v>
      </c>
      <c r="F209" t="s">
        <v>56</v>
      </c>
      <c r="G209">
        <v>226.39515334961899</v>
      </c>
      <c r="H209">
        <v>220.38496951063399</v>
      </c>
      <c r="I209">
        <v>6.0101769718066196</v>
      </c>
      <c r="J209">
        <v>2.65472866594791E-2</v>
      </c>
      <c r="K209">
        <v>9</v>
      </c>
      <c r="L209">
        <v>16</v>
      </c>
      <c r="M209">
        <v>90.888788223924493</v>
      </c>
      <c r="N209">
        <v>3.4569137546266901</v>
      </c>
      <c r="O209">
        <v>4.9654022912890303</v>
      </c>
      <c r="P209">
        <v>6.0101769718066196</v>
      </c>
      <c r="Q209">
        <v>7.0549513233575603</v>
      </c>
      <c r="R209">
        <v>8.5634401478657196</v>
      </c>
      <c r="S209">
        <v>2.7330991480834901</v>
      </c>
      <c r="T209">
        <v>9.2872546104860092</v>
      </c>
      <c r="U209">
        <v>1.34621333193141</v>
      </c>
      <c r="V209">
        <v>5.2538296813675398</v>
      </c>
      <c r="W209">
        <v>2899</v>
      </c>
    </row>
    <row r="210" spans="1:23" x14ac:dyDescent="0.25">
      <c r="A210" t="s">
        <v>69</v>
      </c>
      <c r="B210" t="s">
        <v>40</v>
      </c>
      <c r="C210" t="s">
        <v>43</v>
      </c>
      <c r="D210">
        <v>2012</v>
      </c>
      <c r="E210" t="s">
        <v>74</v>
      </c>
      <c r="F210" t="s">
        <v>56</v>
      </c>
      <c r="G210">
        <v>207.42131496717599</v>
      </c>
      <c r="H210">
        <v>202.46103740059201</v>
      </c>
      <c r="I210">
        <v>4.9602730021718502</v>
      </c>
      <c r="J210">
        <v>2.3913998156786E-2</v>
      </c>
      <c r="K210">
        <v>9</v>
      </c>
      <c r="L210">
        <v>17</v>
      </c>
      <c r="M210">
        <v>88.9287351862897</v>
      </c>
      <c r="N210">
        <v>2.54518219255998</v>
      </c>
      <c r="O210">
        <v>3.97203714118081</v>
      </c>
      <c r="P210">
        <v>4.9602730021718502</v>
      </c>
      <c r="Q210">
        <v>5.9485085547566596</v>
      </c>
      <c r="R210">
        <v>7.3753638529045604</v>
      </c>
      <c r="S210">
        <v>1.8605374496285001</v>
      </c>
      <c r="T210">
        <v>8.0600081743475194</v>
      </c>
      <c r="U210">
        <v>1.28073215611358</v>
      </c>
      <c r="V210">
        <v>4.7551568066839396</v>
      </c>
      <c r="W210">
        <v>2899</v>
      </c>
    </row>
    <row r="211" spans="1:23" x14ac:dyDescent="0.25">
      <c r="A211" t="s">
        <v>69</v>
      </c>
      <c r="B211" t="s">
        <v>40</v>
      </c>
      <c r="C211" t="s">
        <v>43</v>
      </c>
      <c r="D211">
        <v>2012</v>
      </c>
      <c r="E211" t="s">
        <v>74</v>
      </c>
      <c r="F211" t="s">
        <v>56</v>
      </c>
      <c r="G211">
        <v>190.76578614628701</v>
      </c>
      <c r="H211">
        <v>186.231262480731</v>
      </c>
      <c r="I211">
        <v>4.53452646177199</v>
      </c>
      <c r="J211">
        <v>2.3770123720169099E-2</v>
      </c>
      <c r="K211">
        <v>9</v>
      </c>
      <c r="L211">
        <v>18</v>
      </c>
      <c r="M211">
        <v>87.054571393194905</v>
      </c>
      <c r="N211">
        <v>2.2208728011865899</v>
      </c>
      <c r="O211">
        <v>3.5877981836444599</v>
      </c>
      <c r="P211">
        <v>4.53452646177199</v>
      </c>
      <c r="Q211">
        <v>5.48125477074014</v>
      </c>
      <c r="R211">
        <v>6.8481798293714702</v>
      </c>
      <c r="S211">
        <v>1.5649841793161601</v>
      </c>
      <c r="T211">
        <v>7.5040683124590899</v>
      </c>
      <c r="U211">
        <v>1.2245942096445499</v>
      </c>
      <c r="V211">
        <v>4.3474302060771004</v>
      </c>
      <c r="W211">
        <v>2899</v>
      </c>
    </row>
    <row r="212" spans="1:23" x14ac:dyDescent="0.25">
      <c r="A212" t="s">
        <v>69</v>
      </c>
      <c r="B212" t="s">
        <v>40</v>
      </c>
      <c r="C212" t="s">
        <v>43</v>
      </c>
      <c r="D212">
        <v>2012</v>
      </c>
      <c r="E212" t="s">
        <v>74</v>
      </c>
      <c r="F212" t="s">
        <v>56</v>
      </c>
      <c r="G212">
        <v>178.54068278443901</v>
      </c>
      <c r="H212">
        <v>177.59134819607101</v>
      </c>
      <c r="I212">
        <v>0.94932910680890403</v>
      </c>
      <c r="J212">
        <v>5.3171585313975802E-3</v>
      </c>
      <c r="K212">
        <v>9</v>
      </c>
      <c r="L212">
        <v>19</v>
      </c>
      <c r="M212">
        <v>83.828799434265804</v>
      </c>
      <c r="N212">
        <v>-1.4660587883192999</v>
      </c>
      <c r="O212">
        <v>-3.9028025014764801E-2</v>
      </c>
      <c r="P212">
        <v>0.94932910680890403</v>
      </c>
      <c r="Q212">
        <v>1.9376863175813599</v>
      </c>
      <c r="R212">
        <v>3.3647170269147999</v>
      </c>
      <c r="S212">
        <v>-2.1507877364327999</v>
      </c>
      <c r="T212">
        <v>4.04944593390747</v>
      </c>
      <c r="U212">
        <v>1.2810027053333599</v>
      </c>
      <c r="V212">
        <v>4.7571660321759701</v>
      </c>
      <c r="W212">
        <v>2899</v>
      </c>
    </row>
    <row r="213" spans="1:23" x14ac:dyDescent="0.25">
      <c r="A213" t="s">
        <v>69</v>
      </c>
      <c r="B213" t="s">
        <v>40</v>
      </c>
      <c r="C213" t="s">
        <v>43</v>
      </c>
      <c r="D213">
        <v>2012</v>
      </c>
      <c r="E213" t="s">
        <v>74</v>
      </c>
      <c r="F213" t="s">
        <v>56</v>
      </c>
      <c r="G213">
        <v>175.63895613376599</v>
      </c>
      <c r="H213">
        <v>176.89055843820401</v>
      </c>
      <c r="I213">
        <v>-1.25160271050643</v>
      </c>
      <c r="J213">
        <v>-7.1259969845414196E-3</v>
      </c>
      <c r="K213">
        <v>9</v>
      </c>
      <c r="L213">
        <v>20</v>
      </c>
      <c r="M213">
        <v>79.821196125474003</v>
      </c>
      <c r="N213">
        <v>-3.7335053769914599</v>
      </c>
      <c r="O213">
        <v>-2.2671772061072</v>
      </c>
      <c r="P213">
        <v>-1.25160271050643</v>
      </c>
      <c r="Q213">
        <v>-0.236028305620467</v>
      </c>
      <c r="R213">
        <v>1.2302998428963201</v>
      </c>
      <c r="S213">
        <v>-4.43708995326958</v>
      </c>
      <c r="T213">
        <v>1.9338847481410799</v>
      </c>
      <c r="U213">
        <v>1.3282413071399199</v>
      </c>
      <c r="V213">
        <v>5.1144881880090098</v>
      </c>
      <c r="W213">
        <v>2899</v>
      </c>
    </row>
    <row r="214" spans="1:23" x14ac:dyDescent="0.25">
      <c r="A214" t="s">
        <v>69</v>
      </c>
      <c r="B214" t="s">
        <v>40</v>
      </c>
      <c r="C214" t="s">
        <v>43</v>
      </c>
      <c r="D214">
        <v>2012</v>
      </c>
      <c r="E214" t="s">
        <v>74</v>
      </c>
      <c r="F214" t="s">
        <v>56</v>
      </c>
      <c r="G214">
        <v>168.39138529719301</v>
      </c>
      <c r="H214">
        <v>169.02439345076601</v>
      </c>
      <c r="I214">
        <v>-0.63301147407973901</v>
      </c>
      <c r="J214">
        <v>-3.75916785560548E-3</v>
      </c>
      <c r="K214">
        <v>9</v>
      </c>
      <c r="L214">
        <v>21</v>
      </c>
      <c r="M214">
        <v>76.868419772224101</v>
      </c>
      <c r="N214">
        <v>-2.93043174592328</v>
      </c>
      <c r="O214">
        <v>-1.57309719594276</v>
      </c>
      <c r="P214">
        <v>-0.63301147407973901</v>
      </c>
      <c r="Q214">
        <v>0.30707428119395602</v>
      </c>
      <c r="R214">
        <v>1.6644086949617201</v>
      </c>
      <c r="S214">
        <v>-3.5817185201575801</v>
      </c>
      <c r="T214">
        <v>2.3156954280752</v>
      </c>
      <c r="U214">
        <v>1.20359907920168</v>
      </c>
      <c r="V214">
        <v>4.19963850527642</v>
      </c>
      <c r="W214">
        <v>2899</v>
      </c>
    </row>
    <row r="215" spans="1:23" x14ac:dyDescent="0.25">
      <c r="A215" t="s">
        <v>69</v>
      </c>
      <c r="B215" t="s">
        <v>40</v>
      </c>
      <c r="C215" t="s">
        <v>43</v>
      </c>
      <c r="D215">
        <v>2012</v>
      </c>
      <c r="E215" t="s">
        <v>74</v>
      </c>
      <c r="F215" t="s">
        <v>56</v>
      </c>
      <c r="G215">
        <v>157.68223131225199</v>
      </c>
      <c r="H215">
        <v>157.93243545053301</v>
      </c>
      <c r="I215">
        <v>-0.250212331606051</v>
      </c>
      <c r="J215">
        <v>-1.58681371249259E-3</v>
      </c>
      <c r="K215">
        <v>9</v>
      </c>
      <c r="L215">
        <v>22</v>
      </c>
      <c r="M215">
        <v>74.597501146172405</v>
      </c>
      <c r="N215">
        <v>-2.54943457995254</v>
      </c>
      <c r="O215">
        <v>-1.1910354527739599</v>
      </c>
      <c r="P215">
        <v>-0.250212331606051</v>
      </c>
      <c r="Q215">
        <v>0.69061076386133602</v>
      </c>
      <c r="R215">
        <v>2.0490098961800198</v>
      </c>
      <c r="S215">
        <v>-3.20123215715159</v>
      </c>
      <c r="T215">
        <v>2.70080743225824</v>
      </c>
      <c r="U215">
        <v>1.2197700669079601</v>
      </c>
      <c r="V215">
        <v>4.3132453077453796</v>
      </c>
      <c r="W215">
        <v>2899</v>
      </c>
    </row>
    <row r="216" spans="1:23" x14ac:dyDescent="0.25">
      <c r="A216" t="s">
        <v>69</v>
      </c>
      <c r="B216" t="s">
        <v>40</v>
      </c>
      <c r="C216" t="s">
        <v>43</v>
      </c>
      <c r="D216">
        <v>2012</v>
      </c>
      <c r="E216" t="s">
        <v>74</v>
      </c>
      <c r="F216" t="s">
        <v>56</v>
      </c>
      <c r="G216">
        <v>144.707108991399</v>
      </c>
      <c r="H216">
        <v>144.56899958094399</v>
      </c>
      <c r="I216">
        <v>0.138111024447333</v>
      </c>
      <c r="J216">
        <v>9.54417686443776E-4</v>
      </c>
      <c r="K216">
        <v>9</v>
      </c>
      <c r="L216">
        <v>23</v>
      </c>
      <c r="M216">
        <v>72.073853233840097</v>
      </c>
      <c r="N216">
        <v>-1.9414733713682299</v>
      </c>
      <c r="O216">
        <v>-0.71283805859668703</v>
      </c>
      <c r="P216">
        <v>0.138111024447333</v>
      </c>
      <c r="Q216">
        <v>0.98906011263145699</v>
      </c>
      <c r="R216">
        <v>2.2176953483014401</v>
      </c>
      <c r="S216">
        <v>-2.5310065261903998</v>
      </c>
      <c r="T216">
        <v>2.8072286367663102</v>
      </c>
      <c r="U216">
        <v>1.0816780807015001</v>
      </c>
      <c r="V216">
        <v>3.3919096363129499</v>
      </c>
      <c r="W216">
        <v>2899</v>
      </c>
    </row>
    <row r="217" spans="1:23" x14ac:dyDescent="0.25">
      <c r="A217" t="s">
        <v>69</v>
      </c>
      <c r="B217" t="s">
        <v>40</v>
      </c>
      <c r="C217" t="s">
        <v>43</v>
      </c>
      <c r="D217">
        <v>2012</v>
      </c>
      <c r="E217" t="s">
        <v>74</v>
      </c>
      <c r="F217" t="s">
        <v>56</v>
      </c>
      <c r="G217">
        <v>137.96934829822399</v>
      </c>
      <c r="H217">
        <v>138.00668601292301</v>
      </c>
      <c r="I217">
        <v>-3.7340521195626503E-2</v>
      </c>
      <c r="J217">
        <v>-2.7064359164796802E-4</v>
      </c>
      <c r="K217">
        <v>9</v>
      </c>
      <c r="L217">
        <v>24</v>
      </c>
      <c r="M217">
        <v>71.148636506400706</v>
      </c>
      <c r="N217">
        <v>-2.1253957876710099</v>
      </c>
      <c r="O217">
        <v>-0.89175574591999496</v>
      </c>
      <c r="P217">
        <v>-3.7340521195626503E-2</v>
      </c>
      <c r="Q217">
        <v>0.81707474978967698</v>
      </c>
      <c r="R217">
        <v>2.05071481724121</v>
      </c>
      <c r="S217">
        <v>-2.7173302756707902</v>
      </c>
      <c r="T217">
        <v>2.6426494594441099</v>
      </c>
      <c r="U217">
        <v>1.10215976807716</v>
      </c>
      <c r="V217">
        <v>3.5215780915125099</v>
      </c>
      <c r="W217">
        <v>2899</v>
      </c>
    </row>
    <row r="218" spans="1:23" x14ac:dyDescent="0.25">
      <c r="A218" t="s">
        <v>69</v>
      </c>
      <c r="B218" t="s">
        <v>40</v>
      </c>
      <c r="C218" t="s">
        <v>43</v>
      </c>
      <c r="D218">
        <v>2012</v>
      </c>
      <c r="E218" t="s">
        <v>74</v>
      </c>
      <c r="F218" t="s">
        <v>57</v>
      </c>
      <c r="G218">
        <v>123.47629358950201</v>
      </c>
      <c r="H218">
        <v>121.133297054716</v>
      </c>
      <c r="I218">
        <v>2.3429980356967102</v>
      </c>
      <c r="J218">
        <v>1.8975285813212402E-2</v>
      </c>
      <c r="K218">
        <v>10</v>
      </c>
      <c r="L218">
        <v>1</v>
      </c>
      <c r="M218">
        <v>68.710280435173303</v>
      </c>
      <c r="N218">
        <v>0.191534632606809</v>
      </c>
      <c r="O218">
        <v>1.46263667452013</v>
      </c>
      <c r="P218">
        <v>2.3429980356967102</v>
      </c>
      <c r="Q218">
        <v>3.22335942032502</v>
      </c>
      <c r="R218">
        <v>4.4944614079459901</v>
      </c>
      <c r="S218">
        <v>-0.41837526132584302</v>
      </c>
      <c r="T218">
        <v>5.1043712915984401</v>
      </c>
      <c r="U218">
        <v>1.13045598942653</v>
      </c>
      <c r="V218">
        <v>3.7047212269438599</v>
      </c>
      <c r="W218">
        <v>2899</v>
      </c>
    </row>
    <row r="219" spans="1:23" x14ac:dyDescent="0.25">
      <c r="A219" t="s">
        <v>69</v>
      </c>
      <c r="B219" t="s">
        <v>40</v>
      </c>
      <c r="C219" t="s">
        <v>43</v>
      </c>
      <c r="D219">
        <v>2012</v>
      </c>
      <c r="E219" t="s">
        <v>74</v>
      </c>
      <c r="F219" t="s">
        <v>57</v>
      </c>
      <c r="G219">
        <v>119.300938343418</v>
      </c>
      <c r="H219">
        <v>117.314866675554</v>
      </c>
      <c r="I219">
        <v>1.98607225383549</v>
      </c>
      <c r="J219">
        <v>1.6647582873702001E-2</v>
      </c>
      <c r="K219">
        <v>10</v>
      </c>
      <c r="L219">
        <v>2</v>
      </c>
      <c r="M219">
        <v>67.776076996807603</v>
      </c>
      <c r="N219">
        <v>-0.14626846185179601</v>
      </c>
      <c r="O219">
        <v>1.1135356545078201</v>
      </c>
      <c r="P219">
        <v>1.98607225383549</v>
      </c>
      <c r="Q219">
        <v>2.85860870410015</v>
      </c>
      <c r="R219">
        <v>4.1184129695227796</v>
      </c>
      <c r="S219">
        <v>-0.75075738633160105</v>
      </c>
      <c r="T219">
        <v>4.7229018528817601</v>
      </c>
      <c r="U219">
        <v>1.1194103546316501</v>
      </c>
      <c r="V219">
        <v>3.6326775924219401</v>
      </c>
      <c r="W219">
        <v>2899</v>
      </c>
    </row>
    <row r="220" spans="1:23" x14ac:dyDescent="0.25">
      <c r="A220" t="s">
        <v>69</v>
      </c>
      <c r="B220" t="s">
        <v>40</v>
      </c>
      <c r="C220" t="s">
        <v>43</v>
      </c>
      <c r="D220">
        <v>2012</v>
      </c>
      <c r="E220" t="s">
        <v>74</v>
      </c>
      <c r="F220" t="s">
        <v>57</v>
      </c>
      <c r="G220">
        <v>114.816707099212</v>
      </c>
      <c r="H220">
        <v>113.03560533947901</v>
      </c>
      <c r="I220">
        <v>1.7810984238051799</v>
      </c>
      <c r="J220">
        <v>1.55125372111797E-2</v>
      </c>
      <c r="K220">
        <v>10</v>
      </c>
      <c r="L220">
        <v>3</v>
      </c>
      <c r="M220">
        <v>67.010629501948102</v>
      </c>
      <c r="N220">
        <v>-0.256083964808064</v>
      </c>
      <c r="O220">
        <v>0.94749985141316595</v>
      </c>
      <c r="P220">
        <v>1.7810984238051799</v>
      </c>
      <c r="Q220">
        <v>2.61469680344331</v>
      </c>
      <c r="R220">
        <v>3.8182805142924101</v>
      </c>
      <c r="S220">
        <v>-0.83359685816736895</v>
      </c>
      <c r="T220">
        <v>4.39579370063763</v>
      </c>
      <c r="U220">
        <v>1.0733441942423601</v>
      </c>
      <c r="V220">
        <v>3.3398444342506299</v>
      </c>
      <c r="W220">
        <v>2899</v>
      </c>
    </row>
    <row r="221" spans="1:23" x14ac:dyDescent="0.25">
      <c r="A221" t="s">
        <v>69</v>
      </c>
      <c r="B221" t="s">
        <v>40</v>
      </c>
      <c r="C221" t="s">
        <v>43</v>
      </c>
      <c r="D221">
        <v>2012</v>
      </c>
      <c r="E221" t="s">
        <v>74</v>
      </c>
      <c r="F221" t="s">
        <v>57</v>
      </c>
      <c r="G221">
        <v>114.126724553709</v>
      </c>
      <c r="H221">
        <v>112.65569886243399</v>
      </c>
      <c r="I221">
        <v>1.47102011940158</v>
      </c>
      <c r="J221">
        <v>1.28893572837114E-2</v>
      </c>
      <c r="K221">
        <v>10</v>
      </c>
      <c r="L221">
        <v>4</v>
      </c>
      <c r="M221">
        <v>66.312266202086406</v>
      </c>
      <c r="N221">
        <v>-0.58003619606225998</v>
      </c>
      <c r="O221">
        <v>0.63174449501057295</v>
      </c>
      <c r="P221">
        <v>1.47102011940158</v>
      </c>
      <c r="Q221">
        <v>2.3102956769712302</v>
      </c>
      <c r="R221">
        <v>3.5220762703820898</v>
      </c>
      <c r="S221">
        <v>-1.1614821787002201</v>
      </c>
      <c r="T221">
        <v>4.1035221707783904</v>
      </c>
      <c r="U221">
        <v>1.09063206315185</v>
      </c>
      <c r="V221">
        <v>3.4482975835099499</v>
      </c>
      <c r="W221">
        <v>2899</v>
      </c>
    </row>
    <row r="222" spans="1:23" x14ac:dyDescent="0.25">
      <c r="A222" t="s">
        <v>69</v>
      </c>
      <c r="B222" t="s">
        <v>40</v>
      </c>
      <c r="C222" t="s">
        <v>43</v>
      </c>
      <c r="D222">
        <v>2012</v>
      </c>
      <c r="E222" t="s">
        <v>74</v>
      </c>
      <c r="F222" t="s">
        <v>57</v>
      </c>
      <c r="G222">
        <v>121.309695551419</v>
      </c>
      <c r="H222">
        <v>120.233060080827</v>
      </c>
      <c r="I222">
        <v>1.07663840173688</v>
      </c>
      <c r="J222">
        <v>8.8751222938299196E-3</v>
      </c>
      <c r="K222">
        <v>10</v>
      </c>
      <c r="L222">
        <v>5</v>
      </c>
      <c r="M222">
        <v>65.843592680253096</v>
      </c>
      <c r="N222">
        <v>-1.04731633853156</v>
      </c>
      <c r="O222">
        <v>0.20753339102614499</v>
      </c>
      <c r="P222">
        <v>1.07663840173688</v>
      </c>
      <c r="Q222">
        <v>1.9457435332400601</v>
      </c>
      <c r="R222">
        <v>3.2005932319571402</v>
      </c>
      <c r="S222">
        <v>-1.6494279958001901</v>
      </c>
      <c r="T222">
        <v>3.8027050125882602</v>
      </c>
      <c r="U222">
        <v>1.11923558506056</v>
      </c>
      <c r="V222">
        <v>3.6315433668160901</v>
      </c>
      <c r="W222">
        <v>2899</v>
      </c>
    </row>
    <row r="223" spans="1:23" x14ac:dyDescent="0.25">
      <c r="A223" t="s">
        <v>69</v>
      </c>
      <c r="B223" t="s">
        <v>40</v>
      </c>
      <c r="C223" t="s">
        <v>43</v>
      </c>
      <c r="D223">
        <v>2012</v>
      </c>
      <c r="E223" t="s">
        <v>74</v>
      </c>
      <c r="F223" t="s">
        <v>57</v>
      </c>
      <c r="G223">
        <v>142.181399116108</v>
      </c>
      <c r="H223">
        <v>142.522503318931</v>
      </c>
      <c r="I223">
        <v>-0.34110537476685998</v>
      </c>
      <c r="J223">
        <v>-2.3990857880562501E-3</v>
      </c>
      <c r="K223">
        <v>10</v>
      </c>
      <c r="L223">
        <v>6</v>
      </c>
      <c r="M223">
        <v>65.587948749459301</v>
      </c>
      <c r="N223">
        <v>-2.5561004311678999</v>
      </c>
      <c r="O223">
        <v>-1.24746341053968</v>
      </c>
      <c r="P223">
        <v>-0.34110537476685998</v>
      </c>
      <c r="Q223">
        <v>0.56525276380804101</v>
      </c>
      <c r="R223">
        <v>1.8738897782922299</v>
      </c>
      <c r="S223">
        <v>-3.1840208276628301</v>
      </c>
      <c r="T223">
        <v>2.5018100832692101</v>
      </c>
      <c r="U223">
        <v>1.15767293865413</v>
      </c>
      <c r="V223">
        <v>3.8852590287541799</v>
      </c>
      <c r="W223">
        <v>2899</v>
      </c>
    </row>
    <row r="224" spans="1:23" x14ac:dyDescent="0.25">
      <c r="A224" t="s">
        <v>69</v>
      </c>
      <c r="B224" t="s">
        <v>40</v>
      </c>
      <c r="C224" t="s">
        <v>43</v>
      </c>
      <c r="D224">
        <v>2012</v>
      </c>
      <c r="E224" t="s">
        <v>74</v>
      </c>
      <c r="F224" t="s">
        <v>57</v>
      </c>
      <c r="G224">
        <v>167.47911340740501</v>
      </c>
      <c r="H224">
        <v>168.350282888159</v>
      </c>
      <c r="I224">
        <v>-0.87117951937731697</v>
      </c>
      <c r="J224">
        <v>-5.2017201669514197E-3</v>
      </c>
      <c r="K224">
        <v>10</v>
      </c>
      <c r="L224">
        <v>7</v>
      </c>
      <c r="M224">
        <v>64.996491715430196</v>
      </c>
      <c r="N224">
        <v>-3.1270419535615499</v>
      </c>
      <c r="O224">
        <v>-1.79426022010164</v>
      </c>
      <c r="P224">
        <v>-0.87117951937731697</v>
      </c>
      <c r="Q224">
        <v>5.19011196657558E-2</v>
      </c>
      <c r="R224">
        <v>1.38468309471055</v>
      </c>
      <c r="S224">
        <v>-3.7665479797542201</v>
      </c>
      <c r="T224">
        <v>2.0241888279173001</v>
      </c>
      <c r="U224">
        <v>1.1651994260609899</v>
      </c>
      <c r="V224">
        <v>3.9359424475268199</v>
      </c>
      <c r="W224">
        <v>2899</v>
      </c>
    </row>
    <row r="225" spans="1:23" x14ac:dyDescent="0.25">
      <c r="A225" t="s">
        <v>69</v>
      </c>
      <c r="B225" t="s">
        <v>40</v>
      </c>
      <c r="C225" t="s">
        <v>43</v>
      </c>
      <c r="D225">
        <v>2012</v>
      </c>
      <c r="E225" t="s">
        <v>74</v>
      </c>
      <c r="F225" t="s">
        <v>57</v>
      </c>
      <c r="G225">
        <v>186.54233992367</v>
      </c>
      <c r="H225">
        <v>187.93662953845501</v>
      </c>
      <c r="I225">
        <v>-1.3942971810179401</v>
      </c>
      <c r="J225">
        <v>-7.4744275771081404E-3</v>
      </c>
      <c r="K225">
        <v>10</v>
      </c>
      <c r="L225">
        <v>8</v>
      </c>
      <c r="M225">
        <v>65.926691629673599</v>
      </c>
      <c r="N225">
        <v>-3.7699654497907802</v>
      </c>
      <c r="O225">
        <v>-2.3664014838653902</v>
      </c>
      <c r="P225">
        <v>-1.3942971810179401</v>
      </c>
      <c r="Q225">
        <v>-0.42219293985172701</v>
      </c>
      <c r="R225">
        <v>0.98137120597730099</v>
      </c>
      <c r="S225">
        <v>-4.4434346096726998</v>
      </c>
      <c r="T225">
        <v>1.6548401255593601</v>
      </c>
      <c r="U225">
        <v>1.22083619793084</v>
      </c>
      <c r="V225">
        <v>4.3207885232947101</v>
      </c>
      <c r="W225">
        <v>2899</v>
      </c>
    </row>
    <row r="226" spans="1:23" x14ac:dyDescent="0.25">
      <c r="A226" t="s">
        <v>69</v>
      </c>
      <c r="B226" t="s">
        <v>40</v>
      </c>
      <c r="C226" t="s">
        <v>43</v>
      </c>
      <c r="D226">
        <v>2012</v>
      </c>
      <c r="E226" t="s">
        <v>74</v>
      </c>
      <c r="F226" t="s">
        <v>57</v>
      </c>
      <c r="G226">
        <v>201.897264883904</v>
      </c>
      <c r="H226">
        <v>203.68943571345301</v>
      </c>
      <c r="I226">
        <v>-1.7921765042239499</v>
      </c>
      <c r="J226">
        <v>-8.87667573988438E-3</v>
      </c>
      <c r="K226">
        <v>10</v>
      </c>
      <c r="L226">
        <v>9</v>
      </c>
      <c r="M226">
        <v>70.002773294123202</v>
      </c>
      <c r="N226">
        <v>-4.2158933128312199</v>
      </c>
      <c r="O226">
        <v>-2.7839418278352399</v>
      </c>
      <c r="P226">
        <v>-1.7921765042239499</v>
      </c>
      <c r="Q226">
        <v>-0.80041125257412504</v>
      </c>
      <c r="R226">
        <v>0.63154025747986597</v>
      </c>
      <c r="S226">
        <v>-4.9029833368286297</v>
      </c>
      <c r="T226">
        <v>1.31863029239999</v>
      </c>
      <c r="U226">
        <v>1.2333654182340601</v>
      </c>
      <c r="V226">
        <v>4.4099305489425902</v>
      </c>
      <c r="W226">
        <v>2899</v>
      </c>
    </row>
    <row r="227" spans="1:23" x14ac:dyDescent="0.25">
      <c r="A227" t="s">
        <v>69</v>
      </c>
      <c r="B227" t="s">
        <v>40</v>
      </c>
      <c r="C227" t="s">
        <v>43</v>
      </c>
      <c r="D227">
        <v>2012</v>
      </c>
      <c r="E227" t="s">
        <v>74</v>
      </c>
      <c r="F227" t="s">
        <v>57</v>
      </c>
      <c r="G227">
        <v>213.104213834343</v>
      </c>
      <c r="H227">
        <v>214.77513018868299</v>
      </c>
      <c r="I227">
        <v>-1.6709244962641601</v>
      </c>
      <c r="J227">
        <v>-7.8408792614936794E-3</v>
      </c>
      <c r="K227">
        <v>10</v>
      </c>
      <c r="L227">
        <v>10</v>
      </c>
      <c r="M227">
        <v>76.092547324247406</v>
      </c>
      <c r="N227">
        <v>-4.1014484472626798</v>
      </c>
      <c r="O227">
        <v>-2.6654751804953198</v>
      </c>
      <c r="P227">
        <v>-1.6709244962641601</v>
      </c>
      <c r="Q227">
        <v>-0.67637377091217299</v>
      </c>
      <c r="R227">
        <v>0.75959940333331799</v>
      </c>
      <c r="S227">
        <v>-4.7904681896250496</v>
      </c>
      <c r="T227">
        <v>1.44861923821756</v>
      </c>
      <c r="U227">
        <v>1.2342817246414099</v>
      </c>
      <c r="V227">
        <v>4.4164855383971302</v>
      </c>
      <c r="W227">
        <v>2899</v>
      </c>
    </row>
    <row r="228" spans="1:23" x14ac:dyDescent="0.25">
      <c r="A228" t="s">
        <v>69</v>
      </c>
      <c r="B228" t="s">
        <v>40</v>
      </c>
      <c r="C228" t="s">
        <v>43</v>
      </c>
      <c r="D228">
        <v>2012</v>
      </c>
      <c r="E228" t="s">
        <v>74</v>
      </c>
      <c r="F228" t="s">
        <v>57</v>
      </c>
      <c r="G228">
        <v>223.70846167068001</v>
      </c>
      <c r="H228">
        <v>225.463203990735</v>
      </c>
      <c r="I228">
        <v>-1.7547387836636601</v>
      </c>
      <c r="J228">
        <v>-7.8438641503453307E-3</v>
      </c>
      <c r="K228">
        <v>10</v>
      </c>
      <c r="L228">
        <v>11</v>
      </c>
      <c r="M228">
        <v>82.502113781784601</v>
      </c>
      <c r="N228">
        <v>-4.36187662227929</v>
      </c>
      <c r="O228">
        <v>-2.82155830064861</v>
      </c>
      <c r="P228">
        <v>-1.7547387836636601</v>
      </c>
      <c r="Q228">
        <v>-0.687919102195379</v>
      </c>
      <c r="R228">
        <v>0.85239902411135504</v>
      </c>
      <c r="S228">
        <v>-5.1009638550446796</v>
      </c>
      <c r="T228">
        <v>1.5914862851473199</v>
      </c>
      <c r="U228">
        <v>1.34329757045033</v>
      </c>
      <c r="V228">
        <v>5.2310958036927397</v>
      </c>
      <c r="W228">
        <v>2899</v>
      </c>
    </row>
    <row r="229" spans="1:23" x14ac:dyDescent="0.25">
      <c r="A229" t="s">
        <v>69</v>
      </c>
      <c r="B229" t="s">
        <v>40</v>
      </c>
      <c r="C229" t="s">
        <v>43</v>
      </c>
      <c r="D229">
        <v>2012</v>
      </c>
      <c r="E229" t="s">
        <v>74</v>
      </c>
      <c r="F229" t="s">
        <v>57</v>
      </c>
      <c r="G229">
        <v>228.496271234087</v>
      </c>
      <c r="H229">
        <v>229.87408356733999</v>
      </c>
      <c r="I229">
        <v>-1.37782551247977</v>
      </c>
      <c r="J229">
        <v>-6.0299695469439004E-3</v>
      </c>
      <c r="K229">
        <v>10</v>
      </c>
      <c r="L229">
        <v>12</v>
      </c>
      <c r="M229">
        <v>87.621299346260599</v>
      </c>
      <c r="N229">
        <v>-3.9723049817146099</v>
      </c>
      <c r="O229">
        <v>-2.4394654290106201</v>
      </c>
      <c r="P229">
        <v>-1.37782551247977</v>
      </c>
      <c r="Q229">
        <v>-0.31618555482809801</v>
      </c>
      <c r="R229">
        <v>1.21665387579843</v>
      </c>
      <c r="S229">
        <v>-4.7078037229066201</v>
      </c>
      <c r="T229">
        <v>1.9521527390679101</v>
      </c>
      <c r="U229">
        <v>1.3506548164449801</v>
      </c>
      <c r="V229">
        <v>5.2885541878062403</v>
      </c>
      <c r="W229">
        <v>2899</v>
      </c>
    </row>
    <row r="230" spans="1:23" x14ac:dyDescent="0.25">
      <c r="A230" t="s">
        <v>69</v>
      </c>
      <c r="B230" t="s">
        <v>40</v>
      </c>
      <c r="C230" t="s">
        <v>43</v>
      </c>
      <c r="D230">
        <v>2012</v>
      </c>
      <c r="E230" t="s">
        <v>74</v>
      </c>
      <c r="F230" t="s">
        <v>57</v>
      </c>
      <c r="G230">
        <v>228.359942191138</v>
      </c>
      <c r="H230">
        <v>229.09816966956501</v>
      </c>
      <c r="I230">
        <v>-0.73823802592056098</v>
      </c>
      <c r="J230">
        <v>-3.2327824737876701E-3</v>
      </c>
      <c r="K230">
        <v>10</v>
      </c>
      <c r="L230">
        <v>13</v>
      </c>
      <c r="M230">
        <v>90.550747358539894</v>
      </c>
      <c r="N230">
        <v>-3.2192879029083499</v>
      </c>
      <c r="O230">
        <v>-1.7534636061287801</v>
      </c>
      <c r="P230">
        <v>-0.73823802592056098</v>
      </c>
      <c r="Q230">
        <v>0.27698748232620102</v>
      </c>
      <c r="R230">
        <v>1.74281189218806</v>
      </c>
      <c r="S230">
        <v>-3.92263109990752</v>
      </c>
      <c r="T230">
        <v>2.4461551097476399</v>
      </c>
      <c r="U230">
        <v>1.2850585181222101</v>
      </c>
      <c r="V230">
        <v>4.7873372701004699</v>
      </c>
      <c r="W230">
        <v>2899</v>
      </c>
    </row>
    <row r="231" spans="1:23" x14ac:dyDescent="0.25">
      <c r="A231" t="s">
        <v>69</v>
      </c>
      <c r="B231" t="s">
        <v>40</v>
      </c>
      <c r="C231" t="s">
        <v>43</v>
      </c>
      <c r="D231">
        <v>2012</v>
      </c>
      <c r="E231" t="s">
        <v>74</v>
      </c>
      <c r="F231" t="s">
        <v>57</v>
      </c>
      <c r="G231">
        <v>232.27777065865001</v>
      </c>
      <c r="H231">
        <v>223.75328259049601</v>
      </c>
      <c r="I231">
        <v>8.5244962241456808</v>
      </c>
      <c r="J231">
        <v>3.6699578166008003E-2</v>
      </c>
      <c r="K231">
        <v>10</v>
      </c>
      <c r="L231">
        <v>14</v>
      </c>
      <c r="M231">
        <v>91.820211351206197</v>
      </c>
      <c r="N231">
        <v>5.3526886842460097</v>
      </c>
      <c r="O231">
        <v>7.2266178536431598</v>
      </c>
      <c r="P231">
        <v>8.5244962241456808</v>
      </c>
      <c r="Q231">
        <v>9.8223743063050808</v>
      </c>
      <c r="R231">
        <v>11.6963037228535</v>
      </c>
      <c r="S231">
        <v>4.4535249780603499</v>
      </c>
      <c r="T231">
        <v>12.5954670995041</v>
      </c>
      <c r="U231">
        <v>1.6826149079199799</v>
      </c>
      <c r="V231">
        <v>8.1934723346581002</v>
      </c>
      <c r="W231">
        <v>2894</v>
      </c>
    </row>
    <row r="232" spans="1:23" x14ac:dyDescent="0.25">
      <c r="A232" t="s">
        <v>69</v>
      </c>
      <c r="B232" t="s">
        <v>40</v>
      </c>
      <c r="C232" t="s">
        <v>43</v>
      </c>
      <c r="D232">
        <v>2012</v>
      </c>
      <c r="E232" t="s">
        <v>74</v>
      </c>
      <c r="F232" t="s">
        <v>57</v>
      </c>
      <c r="G232">
        <v>227.252424647373</v>
      </c>
      <c r="H232">
        <v>219.63796783373601</v>
      </c>
      <c r="I232">
        <v>7.6144596920954299</v>
      </c>
      <c r="J232">
        <v>3.3506616950035102E-2</v>
      </c>
      <c r="K232">
        <v>10</v>
      </c>
      <c r="L232">
        <v>15</v>
      </c>
      <c r="M232">
        <v>92.023044176947096</v>
      </c>
      <c r="N232">
        <v>4.9759446443792603</v>
      </c>
      <c r="O232">
        <v>6.5348008123912997</v>
      </c>
      <c r="P232">
        <v>7.6144596920954299</v>
      </c>
      <c r="Q232">
        <v>8.6941182839537401</v>
      </c>
      <c r="R232">
        <v>10.2529742052408</v>
      </c>
      <c r="S232">
        <v>4.2279624412618197</v>
      </c>
      <c r="T232">
        <v>11.000956942928999</v>
      </c>
      <c r="U232">
        <v>1.38354991921444</v>
      </c>
      <c r="V232">
        <v>5.5492958886000796</v>
      </c>
      <c r="W232">
        <v>2899</v>
      </c>
    </row>
    <row r="233" spans="1:23" x14ac:dyDescent="0.25">
      <c r="A233" t="s">
        <v>69</v>
      </c>
      <c r="B233" t="s">
        <v>40</v>
      </c>
      <c r="C233" t="s">
        <v>43</v>
      </c>
      <c r="D233">
        <v>2012</v>
      </c>
      <c r="E233" t="s">
        <v>74</v>
      </c>
      <c r="F233" t="s">
        <v>57</v>
      </c>
      <c r="G233">
        <v>215.22022206522601</v>
      </c>
      <c r="H233">
        <v>208.27877048625299</v>
      </c>
      <c r="I233">
        <v>6.9414458220561803</v>
      </c>
      <c r="J233">
        <v>3.2252758741378798E-2</v>
      </c>
      <c r="K233">
        <v>10</v>
      </c>
      <c r="L233">
        <v>16</v>
      </c>
      <c r="M233">
        <v>91.377302382312294</v>
      </c>
      <c r="N233">
        <v>4.3881827693595801</v>
      </c>
      <c r="O233">
        <v>5.8966713060219096</v>
      </c>
      <c r="P233">
        <v>6.9414458220561803</v>
      </c>
      <c r="Q233">
        <v>7.9862206259362596</v>
      </c>
      <c r="R233">
        <v>9.4947088747527904</v>
      </c>
      <c r="S233">
        <v>3.6643683272996999</v>
      </c>
      <c r="T233">
        <v>10.218523666339699</v>
      </c>
      <c r="U233">
        <v>1.34621333193141</v>
      </c>
      <c r="V233">
        <v>5.2538296813675398</v>
      </c>
      <c r="W233">
        <v>2899</v>
      </c>
    </row>
    <row r="234" spans="1:23" x14ac:dyDescent="0.25">
      <c r="A234" t="s">
        <v>69</v>
      </c>
      <c r="B234" t="s">
        <v>40</v>
      </c>
      <c r="C234" t="s">
        <v>43</v>
      </c>
      <c r="D234">
        <v>2012</v>
      </c>
      <c r="E234" t="s">
        <v>74</v>
      </c>
      <c r="F234" t="s">
        <v>57</v>
      </c>
      <c r="G234">
        <v>199.116891398435</v>
      </c>
      <c r="H234">
        <v>193.74025258659401</v>
      </c>
      <c r="I234">
        <v>5.3766282437874899</v>
      </c>
      <c r="J234">
        <v>2.7002371847629499E-2</v>
      </c>
      <c r="K234">
        <v>10</v>
      </c>
      <c r="L234">
        <v>17</v>
      </c>
      <c r="M234">
        <v>90.008378069990499</v>
      </c>
      <c r="N234">
        <v>2.9615375266974899</v>
      </c>
      <c r="O234">
        <v>4.3883927323235099</v>
      </c>
      <c r="P234">
        <v>5.3766282437874899</v>
      </c>
      <c r="Q234">
        <v>6.3648636318889702</v>
      </c>
      <c r="R234">
        <v>7.7917189300368701</v>
      </c>
      <c r="S234">
        <v>2.27689270666444</v>
      </c>
      <c r="T234">
        <v>8.4763637449298095</v>
      </c>
      <c r="U234">
        <v>1.28073215611358</v>
      </c>
      <c r="V234">
        <v>4.7551568066839396</v>
      </c>
      <c r="W234">
        <v>2899</v>
      </c>
    </row>
    <row r="235" spans="1:23" x14ac:dyDescent="0.25">
      <c r="A235" t="s">
        <v>69</v>
      </c>
      <c r="B235" t="s">
        <v>40</v>
      </c>
      <c r="C235" t="s">
        <v>43</v>
      </c>
      <c r="D235">
        <v>2012</v>
      </c>
      <c r="E235" t="s">
        <v>74</v>
      </c>
      <c r="F235" t="s">
        <v>57</v>
      </c>
      <c r="G235">
        <v>183.10876499582599</v>
      </c>
      <c r="H235">
        <v>178.37325191859699</v>
      </c>
      <c r="I235">
        <v>4.7355169220273403</v>
      </c>
      <c r="J235">
        <v>2.58617717772722E-2</v>
      </c>
      <c r="K235">
        <v>10</v>
      </c>
      <c r="L235">
        <v>18</v>
      </c>
      <c r="M235">
        <v>86.728312139389402</v>
      </c>
      <c r="N235">
        <v>2.42186326047816</v>
      </c>
      <c r="O235">
        <v>3.7887884691362799</v>
      </c>
      <c r="P235">
        <v>4.7355169220273403</v>
      </c>
      <c r="Q235">
        <v>5.6822452104350702</v>
      </c>
      <c r="R235">
        <v>7.0491702690664004</v>
      </c>
      <c r="S235">
        <v>1.7659746292912999</v>
      </c>
      <c r="T235">
        <v>7.7050589577581796</v>
      </c>
      <c r="U235">
        <v>1.2245942096445499</v>
      </c>
      <c r="V235">
        <v>4.3474302060771004</v>
      </c>
      <c r="W235">
        <v>2899</v>
      </c>
    </row>
    <row r="236" spans="1:23" x14ac:dyDescent="0.25">
      <c r="A236" t="s">
        <v>69</v>
      </c>
      <c r="B236" t="s">
        <v>40</v>
      </c>
      <c r="C236" t="s">
        <v>43</v>
      </c>
      <c r="D236">
        <v>2012</v>
      </c>
      <c r="E236" t="s">
        <v>74</v>
      </c>
      <c r="F236" t="s">
        <v>57</v>
      </c>
      <c r="G236">
        <v>174.09889350146301</v>
      </c>
      <c r="H236">
        <v>172.74358380289101</v>
      </c>
      <c r="I236">
        <v>1.3553054579869399</v>
      </c>
      <c r="J236">
        <v>7.7846874482929698E-3</v>
      </c>
      <c r="K236">
        <v>10</v>
      </c>
      <c r="L236">
        <v>19</v>
      </c>
      <c r="M236">
        <v>81.3351453851527</v>
      </c>
      <c r="N236">
        <v>-1.06008248561084</v>
      </c>
      <c r="O236">
        <v>0.36694828347630998</v>
      </c>
      <c r="P236">
        <v>1.3553054579869399</v>
      </c>
      <c r="Q236">
        <v>2.34366271281168</v>
      </c>
      <c r="R236">
        <v>3.77069328850243</v>
      </c>
      <c r="S236">
        <v>-1.7448114337243501</v>
      </c>
      <c r="T236">
        <v>4.45542223661593</v>
      </c>
      <c r="U236">
        <v>1.2810027053333599</v>
      </c>
      <c r="V236">
        <v>4.7571660321759701</v>
      </c>
      <c r="W236">
        <v>2899</v>
      </c>
    </row>
    <row r="237" spans="1:23" x14ac:dyDescent="0.25">
      <c r="A237" t="s">
        <v>69</v>
      </c>
      <c r="B237" t="s">
        <v>40</v>
      </c>
      <c r="C237" t="s">
        <v>43</v>
      </c>
      <c r="D237">
        <v>2012</v>
      </c>
      <c r="E237" t="s">
        <v>74</v>
      </c>
      <c r="F237" t="s">
        <v>57</v>
      </c>
      <c r="G237">
        <v>168.53008553174999</v>
      </c>
      <c r="H237">
        <v>169.37423632366199</v>
      </c>
      <c r="I237">
        <v>-0.84415545398591096</v>
      </c>
      <c r="J237">
        <v>-5.0089303404092797E-3</v>
      </c>
      <c r="K237">
        <v>10</v>
      </c>
      <c r="L237">
        <v>20</v>
      </c>
      <c r="M237">
        <v>77.587747458714205</v>
      </c>
      <c r="N237">
        <v>-3.3260580176688701</v>
      </c>
      <c r="O237">
        <v>-1.85972986734501</v>
      </c>
      <c r="P237">
        <v>-0.84415545398591096</v>
      </c>
      <c r="Q237">
        <v>0.17141895937319299</v>
      </c>
      <c r="R237">
        <v>1.6377470582960101</v>
      </c>
      <c r="S237">
        <v>-4.0296429229136299</v>
      </c>
      <c r="T237">
        <v>2.3413319841011799</v>
      </c>
      <c r="U237">
        <v>1.3282413071399199</v>
      </c>
      <c r="V237">
        <v>5.1144881880090098</v>
      </c>
      <c r="W237">
        <v>2899</v>
      </c>
    </row>
    <row r="238" spans="1:23" x14ac:dyDescent="0.25">
      <c r="A238" t="s">
        <v>69</v>
      </c>
      <c r="B238" t="s">
        <v>40</v>
      </c>
      <c r="C238" t="s">
        <v>43</v>
      </c>
      <c r="D238">
        <v>2012</v>
      </c>
      <c r="E238" t="s">
        <v>74</v>
      </c>
      <c r="F238" t="s">
        <v>57</v>
      </c>
      <c r="G238">
        <v>161.048579931506</v>
      </c>
      <c r="H238">
        <v>161.48686351427401</v>
      </c>
      <c r="I238">
        <v>-0.43828865091074498</v>
      </c>
      <c r="J238">
        <v>-2.72146868519485E-3</v>
      </c>
      <c r="K238">
        <v>10</v>
      </c>
      <c r="L238">
        <v>21</v>
      </c>
      <c r="M238">
        <v>74.854822806877806</v>
      </c>
      <c r="N238">
        <v>-2.7357089433146999</v>
      </c>
      <c r="O238">
        <v>-1.3783744138945999</v>
      </c>
      <c r="P238">
        <v>-0.43828865091074498</v>
      </c>
      <c r="Q238">
        <v>0.501797137773625</v>
      </c>
      <c r="R238">
        <v>1.8591315438312299</v>
      </c>
      <c r="S238">
        <v>-3.38699547082402</v>
      </c>
      <c r="T238">
        <v>2.5104183129254398</v>
      </c>
      <c r="U238">
        <v>1.20359907920168</v>
      </c>
      <c r="V238">
        <v>4.19963850527642</v>
      </c>
      <c r="W238">
        <v>2899</v>
      </c>
    </row>
    <row r="239" spans="1:23" x14ac:dyDescent="0.25">
      <c r="A239" t="s">
        <v>69</v>
      </c>
      <c r="B239" t="s">
        <v>40</v>
      </c>
      <c r="C239" t="s">
        <v>43</v>
      </c>
      <c r="D239">
        <v>2012</v>
      </c>
      <c r="E239" t="s">
        <v>74</v>
      </c>
      <c r="F239" t="s">
        <v>57</v>
      </c>
      <c r="G239">
        <v>150.906902627725</v>
      </c>
      <c r="H239">
        <v>151.11894400295</v>
      </c>
      <c r="I239">
        <v>-0.21203262676819301</v>
      </c>
      <c r="J239">
        <v>-1.4050558675080501E-3</v>
      </c>
      <c r="K239">
        <v>10</v>
      </c>
      <c r="L239">
        <v>22</v>
      </c>
      <c r="M239">
        <v>72.339726053628098</v>
      </c>
      <c r="N239">
        <v>-2.5112549162355098</v>
      </c>
      <c r="O239">
        <v>-1.1528557273756801</v>
      </c>
      <c r="P239">
        <v>-0.21203262676819301</v>
      </c>
      <c r="Q239">
        <v>0.72879047383929796</v>
      </c>
      <c r="R239">
        <v>2.0871895165274199</v>
      </c>
      <c r="S239">
        <v>-3.1630524111929001</v>
      </c>
      <c r="T239">
        <v>2.7389870651346402</v>
      </c>
      <c r="U239">
        <v>1.2197700669079601</v>
      </c>
      <c r="V239">
        <v>4.3132453077453796</v>
      </c>
      <c r="W239">
        <v>2899</v>
      </c>
    </row>
    <row r="240" spans="1:23" x14ac:dyDescent="0.25">
      <c r="A240" t="s">
        <v>69</v>
      </c>
      <c r="B240" t="s">
        <v>40</v>
      </c>
      <c r="C240" t="s">
        <v>43</v>
      </c>
      <c r="D240">
        <v>2012</v>
      </c>
      <c r="E240" t="s">
        <v>74</v>
      </c>
      <c r="F240" t="s">
        <v>57</v>
      </c>
      <c r="G240">
        <v>138.78323679013101</v>
      </c>
      <c r="H240">
        <v>138.55617479769799</v>
      </c>
      <c r="I240">
        <v>0.22706059432514999</v>
      </c>
      <c r="J240">
        <v>1.6360807931050699E-3</v>
      </c>
      <c r="K240">
        <v>10</v>
      </c>
      <c r="L240">
        <v>23</v>
      </c>
      <c r="M240">
        <v>70.269711307921696</v>
      </c>
      <c r="N240">
        <v>-1.85252383233104</v>
      </c>
      <c r="O240">
        <v>-0.62388849899907795</v>
      </c>
      <c r="P240">
        <v>0.22706059432514999</v>
      </c>
      <c r="Q240">
        <v>1.07800955978929</v>
      </c>
      <c r="R240">
        <v>2.3066447986718401</v>
      </c>
      <c r="S240">
        <v>-2.4420570282740401</v>
      </c>
      <c r="T240">
        <v>2.89617823748475</v>
      </c>
      <c r="U240">
        <v>1.0816780807015001</v>
      </c>
      <c r="V240">
        <v>3.3919096363129499</v>
      </c>
      <c r="W240">
        <v>2899</v>
      </c>
    </row>
    <row r="241" spans="1:23" x14ac:dyDescent="0.25">
      <c r="A241" t="s">
        <v>69</v>
      </c>
      <c r="B241" t="s">
        <v>40</v>
      </c>
      <c r="C241" t="s">
        <v>43</v>
      </c>
      <c r="D241">
        <v>2012</v>
      </c>
      <c r="E241" t="s">
        <v>74</v>
      </c>
      <c r="F241" t="s">
        <v>57</v>
      </c>
      <c r="G241">
        <v>132.117881656474</v>
      </c>
      <c r="H241">
        <v>132.123576727108</v>
      </c>
      <c r="I241">
        <v>-5.6900230511668301E-3</v>
      </c>
      <c r="J241">
        <v>-4.30677755502984E-5</v>
      </c>
      <c r="K241">
        <v>10</v>
      </c>
      <c r="L241">
        <v>24</v>
      </c>
      <c r="M241">
        <v>69.148805479462197</v>
      </c>
      <c r="N241">
        <v>-2.09374528952655</v>
      </c>
      <c r="O241">
        <v>-0.86010536599792498</v>
      </c>
      <c r="P241">
        <v>-5.6900230511668301E-3</v>
      </c>
      <c r="Q241">
        <v>0.84872514898713702</v>
      </c>
      <c r="R241">
        <v>2.08236514062214</v>
      </c>
      <c r="S241">
        <v>-2.6856799420096502</v>
      </c>
      <c r="T241">
        <v>2.6742999730088801</v>
      </c>
      <c r="U241">
        <v>1.10215976807716</v>
      </c>
      <c r="V241">
        <v>3.5215780915125099</v>
      </c>
      <c r="W241">
        <v>2899</v>
      </c>
    </row>
    <row r="242" spans="1:23" x14ac:dyDescent="0.25">
      <c r="A242" t="s">
        <v>69</v>
      </c>
      <c r="B242" t="s">
        <v>40</v>
      </c>
      <c r="C242" t="s">
        <v>43</v>
      </c>
      <c r="D242">
        <v>2012</v>
      </c>
      <c r="E242" t="s">
        <v>74</v>
      </c>
      <c r="F242" t="s">
        <v>58</v>
      </c>
      <c r="G242">
        <v>119.81868974173101</v>
      </c>
      <c r="H242">
        <v>116.99697830710799</v>
      </c>
      <c r="I242">
        <v>2.821712133678</v>
      </c>
      <c r="J242">
        <v>2.3549849167466198E-2</v>
      </c>
      <c r="K242">
        <v>11</v>
      </c>
      <c r="L242">
        <v>1</v>
      </c>
      <c r="M242">
        <v>71.950195986223704</v>
      </c>
      <c r="N242">
        <v>0.67024887965111202</v>
      </c>
      <c r="O242">
        <v>1.9413507747502099</v>
      </c>
      <c r="P242">
        <v>2.821712133678</v>
      </c>
      <c r="Q242">
        <v>3.7020736827896399</v>
      </c>
      <c r="R242">
        <v>4.9731754853668697</v>
      </c>
      <c r="S242">
        <v>6.0338980578356398E-2</v>
      </c>
      <c r="T242">
        <v>5.5830853690193099</v>
      </c>
      <c r="U242">
        <v>1.13045598942653</v>
      </c>
      <c r="V242">
        <v>3.7047212269438599</v>
      </c>
      <c r="W242">
        <v>2899</v>
      </c>
    </row>
    <row r="243" spans="1:23" x14ac:dyDescent="0.25">
      <c r="A243" t="s">
        <v>69</v>
      </c>
      <c r="B243" t="s">
        <v>40</v>
      </c>
      <c r="C243" t="s">
        <v>43</v>
      </c>
      <c r="D243">
        <v>2012</v>
      </c>
      <c r="E243" t="s">
        <v>74</v>
      </c>
      <c r="F243" t="s">
        <v>58</v>
      </c>
      <c r="G243">
        <v>116.018038036166</v>
      </c>
      <c r="H243">
        <v>113.737260937567</v>
      </c>
      <c r="I243">
        <v>2.2807808303142201</v>
      </c>
      <c r="J243">
        <v>1.9658846780657799E-2</v>
      </c>
      <c r="K243">
        <v>11</v>
      </c>
      <c r="L243">
        <v>2</v>
      </c>
      <c r="M243">
        <v>71.575862204218495</v>
      </c>
      <c r="N243">
        <v>0.148440227709215</v>
      </c>
      <c r="O243">
        <v>1.40824439546987</v>
      </c>
      <c r="P243">
        <v>2.2807808303142201</v>
      </c>
      <c r="Q243">
        <v>3.15331738338095</v>
      </c>
      <c r="R243">
        <v>4.4131213198369403</v>
      </c>
      <c r="S243">
        <v>-0.45604874817162999</v>
      </c>
      <c r="T243">
        <v>5.0176102854375699</v>
      </c>
      <c r="U243">
        <v>1.1194103546316501</v>
      </c>
      <c r="V243">
        <v>3.6326775924219401</v>
      </c>
      <c r="W243">
        <v>2899</v>
      </c>
    </row>
    <row r="244" spans="1:23" x14ac:dyDescent="0.25">
      <c r="A244" t="s">
        <v>69</v>
      </c>
      <c r="B244" t="s">
        <v>40</v>
      </c>
      <c r="C244" t="s">
        <v>43</v>
      </c>
      <c r="D244">
        <v>2012</v>
      </c>
      <c r="E244" t="s">
        <v>74</v>
      </c>
      <c r="F244" t="s">
        <v>58</v>
      </c>
      <c r="G244">
        <v>112.63476474073801</v>
      </c>
      <c r="H244">
        <v>110.615333222899</v>
      </c>
      <c r="I244">
        <v>2.0194307673836902</v>
      </c>
      <c r="J244">
        <v>1.79290175437927E-2</v>
      </c>
      <c r="K244">
        <v>11</v>
      </c>
      <c r="L244">
        <v>3</v>
      </c>
      <c r="M244">
        <v>72.527445608601596</v>
      </c>
      <c r="N244">
        <v>-1.7751644360028102E-2</v>
      </c>
      <c r="O244">
        <v>1.18583227980338</v>
      </c>
      <c r="P244">
        <v>2.0194307673836902</v>
      </c>
      <c r="Q244">
        <v>2.8530292035629499</v>
      </c>
      <c r="R244">
        <v>4.0566131714172498</v>
      </c>
      <c r="S244">
        <v>-0.595264524869073</v>
      </c>
      <c r="T244">
        <v>4.6341259671145796</v>
      </c>
      <c r="U244">
        <v>1.0733441942423601</v>
      </c>
      <c r="V244">
        <v>3.3398444342506299</v>
      </c>
      <c r="W244">
        <v>2899</v>
      </c>
    </row>
    <row r="245" spans="1:23" x14ac:dyDescent="0.25">
      <c r="A245" t="s">
        <v>69</v>
      </c>
      <c r="B245" t="s">
        <v>40</v>
      </c>
      <c r="C245" t="s">
        <v>43</v>
      </c>
      <c r="D245">
        <v>2012</v>
      </c>
      <c r="E245" t="s">
        <v>74</v>
      </c>
      <c r="F245" t="s">
        <v>58</v>
      </c>
      <c r="G245">
        <v>111.77128386851101</v>
      </c>
      <c r="H245">
        <v>109.888655105596</v>
      </c>
      <c r="I245">
        <v>1.88263088063809</v>
      </c>
      <c r="J245">
        <v>1.6843600198626501E-2</v>
      </c>
      <c r="K245">
        <v>11</v>
      </c>
      <c r="L245">
        <v>4</v>
      </c>
      <c r="M245">
        <v>70.801334571904206</v>
      </c>
      <c r="N245">
        <v>-0.16842531146325501</v>
      </c>
      <c r="O245">
        <v>1.04335528965776</v>
      </c>
      <c r="P245">
        <v>1.88263088063809</v>
      </c>
      <c r="Q245">
        <v>2.72190643820774</v>
      </c>
      <c r="R245">
        <v>3.9336871755415102</v>
      </c>
      <c r="S245">
        <v>-0.74987137634287904</v>
      </c>
      <c r="T245">
        <v>4.5151330964982197</v>
      </c>
      <c r="U245">
        <v>1.09063206315185</v>
      </c>
      <c r="V245">
        <v>3.4482975835099499</v>
      </c>
      <c r="W245">
        <v>2899</v>
      </c>
    </row>
    <row r="246" spans="1:23" x14ac:dyDescent="0.25">
      <c r="A246" t="s">
        <v>69</v>
      </c>
      <c r="B246" t="s">
        <v>40</v>
      </c>
      <c r="C246" t="s">
        <v>43</v>
      </c>
      <c r="D246">
        <v>2012</v>
      </c>
      <c r="E246" t="s">
        <v>74</v>
      </c>
      <c r="F246" t="s">
        <v>58</v>
      </c>
      <c r="G246">
        <v>118.706399549818</v>
      </c>
      <c r="H246">
        <v>117.55199636332399</v>
      </c>
      <c r="I246">
        <v>1.1544019631494</v>
      </c>
      <c r="J246">
        <v>9.7248498350381903E-3</v>
      </c>
      <c r="K246">
        <v>11</v>
      </c>
      <c r="L246">
        <v>5</v>
      </c>
      <c r="M246">
        <v>70.721903600623705</v>
      </c>
      <c r="N246">
        <v>-0.96955279639442404</v>
      </c>
      <c r="O246">
        <v>0.285296915976055</v>
      </c>
      <c r="P246">
        <v>1.1544019631494</v>
      </c>
      <c r="Q246">
        <v>2.02350710621781</v>
      </c>
      <c r="R246">
        <v>3.27835677923437</v>
      </c>
      <c r="S246">
        <v>-1.5716644690833701</v>
      </c>
      <c r="T246">
        <v>3.8804682771597898</v>
      </c>
      <c r="U246">
        <v>1.11923558506056</v>
      </c>
      <c r="V246">
        <v>3.6315433668160901</v>
      </c>
      <c r="W246">
        <v>2899</v>
      </c>
    </row>
    <row r="247" spans="1:23" x14ac:dyDescent="0.25">
      <c r="A247" t="s">
        <v>69</v>
      </c>
      <c r="B247" t="s">
        <v>40</v>
      </c>
      <c r="C247" t="s">
        <v>43</v>
      </c>
      <c r="D247">
        <v>2012</v>
      </c>
      <c r="E247" t="s">
        <v>74</v>
      </c>
      <c r="F247" t="s">
        <v>58</v>
      </c>
      <c r="G247">
        <v>139.227068066474</v>
      </c>
      <c r="H247">
        <v>139.57619247620701</v>
      </c>
      <c r="I247">
        <v>-0.34912298078494203</v>
      </c>
      <c r="J247">
        <v>-2.5075797457247999E-3</v>
      </c>
      <c r="K247">
        <v>11</v>
      </c>
      <c r="L247">
        <v>6</v>
      </c>
      <c r="M247">
        <v>69.595680355244397</v>
      </c>
      <c r="N247">
        <v>-2.5641181297078499</v>
      </c>
      <c r="O247">
        <v>-1.2554810473983899</v>
      </c>
      <c r="P247">
        <v>-0.34912298078494203</v>
      </c>
      <c r="Q247">
        <v>0.557235114099076</v>
      </c>
      <c r="R247">
        <v>1.8658721475775599</v>
      </c>
      <c r="S247">
        <v>-3.19203844396112</v>
      </c>
      <c r="T247">
        <v>2.4937924721110201</v>
      </c>
      <c r="U247">
        <v>1.15767293865413</v>
      </c>
      <c r="V247">
        <v>3.8852590287541799</v>
      </c>
      <c r="W247">
        <v>2899</v>
      </c>
    </row>
    <row r="248" spans="1:23" x14ac:dyDescent="0.25">
      <c r="A248" t="s">
        <v>69</v>
      </c>
      <c r="B248" t="s">
        <v>40</v>
      </c>
      <c r="C248" t="s">
        <v>43</v>
      </c>
      <c r="D248">
        <v>2012</v>
      </c>
      <c r="E248" t="s">
        <v>74</v>
      </c>
      <c r="F248" t="s">
        <v>58</v>
      </c>
      <c r="G248">
        <v>164.089939766154</v>
      </c>
      <c r="H248">
        <v>164.999645716077</v>
      </c>
      <c r="I248">
        <v>-0.90969925750819303</v>
      </c>
      <c r="J248">
        <v>-5.5439062416553497E-3</v>
      </c>
      <c r="K248">
        <v>11</v>
      </c>
      <c r="L248">
        <v>7</v>
      </c>
      <c r="M248">
        <v>69.568317567286499</v>
      </c>
      <c r="N248">
        <v>-3.1655618510356498</v>
      </c>
      <c r="O248">
        <v>-1.83277993253199</v>
      </c>
      <c r="P248">
        <v>-0.90969925750819303</v>
      </c>
      <c r="Q248">
        <v>1.3381422655711499E-2</v>
      </c>
      <c r="R248">
        <v>1.3461633244540301</v>
      </c>
      <c r="S248">
        <v>-3.8050675893824999</v>
      </c>
      <c r="T248">
        <v>1.9856689715640401</v>
      </c>
      <c r="U248">
        <v>1.1651994260609899</v>
      </c>
      <c r="V248">
        <v>3.9359424475268199</v>
      </c>
      <c r="W248">
        <v>2899</v>
      </c>
    </row>
    <row r="249" spans="1:23" x14ac:dyDescent="0.25">
      <c r="A249" t="s">
        <v>69</v>
      </c>
      <c r="B249" t="s">
        <v>40</v>
      </c>
      <c r="C249" t="s">
        <v>43</v>
      </c>
      <c r="D249">
        <v>2012</v>
      </c>
      <c r="E249" t="s">
        <v>74</v>
      </c>
      <c r="F249" t="s">
        <v>58</v>
      </c>
      <c r="G249">
        <v>182.90940594286599</v>
      </c>
      <c r="H249">
        <v>184.575473328795</v>
      </c>
      <c r="I249">
        <v>-1.66606697472016</v>
      </c>
      <c r="J249">
        <v>-9.1087007895112003E-3</v>
      </c>
      <c r="K249">
        <v>11</v>
      </c>
      <c r="L249">
        <v>8</v>
      </c>
      <c r="M249">
        <v>69.443778031116594</v>
      </c>
      <c r="N249">
        <v>-4.0417354079763301</v>
      </c>
      <c r="O249">
        <v>-2.6381712364467802</v>
      </c>
      <c r="P249">
        <v>-1.66606697472016</v>
      </c>
      <c r="Q249">
        <v>-0.693962738694056</v>
      </c>
      <c r="R249">
        <v>0.70960143026544098</v>
      </c>
      <c r="S249">
        <v>-4.7152041566499401</v>
      </c>
      <c r="T249">
        <v>1.38307026824835</v>
      </c>
      <c r="U249">
        <v>1.22083619793084</v>
      </c>
      <c r="V249">
        <v>4.3207885232947101</v>
      </c>
      <c r="W249">
        <v>2899</v>
      </c>
    </row>
    <row r="250" spans="1:23" x14ac:dyDescent="0.25">
      <c r="A250" t="s">
        <v>69</v>
      </c>
      <c r="B250" t="s">
        <v>40</v>
      </c>
      <c r="C250" t="s">
        <v>43</v>
      </c>
      <c r="D250">
        <v>2012</v>
      </c>
      <c r="E250" t="s">
        <v>74</v>
      </c>
      <c r="F250" t="s">
        <v>58</v>
      </c>
      <c r="G250">
        <v>195.17749471884801</v>
      </c>
      <c r="H250">
        <v>197.39802749702201</v>
      </c>
      <c r="I250">
        <v>-2.2205319968779902</v>
      </c>
      <c r="J250">
        <v>-1.13769881427288E-2</v>
      </c>
      <c r="K250">
        <v>11</v>
      </c>
      <c r="L250">
        <v>9</v>
      </c>
      <c r="M250">
        <v>70.0748242275926</v>
      </c>
      <c r="N250">
        <v>-4.6442490933310703</v>
      </c>
      <c r="O250">
        <v>-3.2122973204892702</v>
      </c>
      <c r="P250">
        <v>-2.2205319968779902</v>
      </c>
      <c r="Q250">
        <v>-1.2287667657885699</v>
      </c>
      <c r="R250">
        <v>0.20318475004803399</v>
      </c>
      <c r="S250">
        <v>-5.3313387883618297</v>
      </c>
      <c r="T250">
        <v>0.89027479974596002</v>
      </c>
      <c r="U250">
        <v>1.2333654182340601</v>
      </c>
      <c r="V250">
        <v>4.4099305489425902</v>
      </c>
      <c r="W250">
        <v>2899</v>
      </c>
    </row>
    <row r="251" spans="1:23" x14ac:dyDescent="0.25">
      <c r="A251" t="s">
        <v>69</v>
      </c>
      <c r="B251" t="s">
        <v>40</v>
      </c>
      <c r="C251" t="s">
        <v>43</v>
      </c>
      <c r="D251">
        <v>2012</v>
      </c>
      <c r="E251" t="s">
        <v>74</v>
      </c>
      <c r="F251" t="s">
        <v>58</v>
      </c>
      <c r="G251">
        <v>203.680287808869</v>
      </c>
      <c r="H251">
        <v>205.768573362279</v>
      </c>
      <c r="I251">
        <v>-2.08828325064357</v>
      </c>
      <c r="J251">
        <v>-1.02527504786849E-2</v>
      </c>
      <c r="K251">
        <v>11</v>
      </c>
      <c r="L251">
        <v>10</v>
      </c>
      <c r="M251">
        <v>73.257099558214094</v>
      </c>
      <c r="N251">
        <v>-4.5188070371587701</v>
      </c>
      <c r="O251">
        <v>-3.0828339759955599</v>
      </c>
      <c r="P251">
        <v>-2.08828325064357</v>
      </c>
      <c r="Q251">
        <v>-1.0937325715525199</v>
      </c>
      <c r="R251">
        <v>0.34224067979452699</v>
      </c>
      <c r="S251">
        <v>-5.2078271084877903</v>
      </c>
      <c r="T251">
        <v>1.0312604118766899</v>
      </c>
      <c r="U251">
        <v>1.2342817246414099</v>
      </c>
      <c r="V251">
        <v>4.4164855383971302</v>
      </c>
      <c r="W251">
        <v>2899</v>
      </c>
    </row>
    <row r="252" spans="1:23" x14ac:dyDescent="0.25">
      <c r="A252" t="s">
        <v>69</v>
      </c>
      <c r="B252" t="s">
        <v>40</v>
      </c>
      <c r="C252" t="s">
        <v>43</v>
      </c>
      <c r="D252">
        <v>2012</v>
      </c>
      <c r="E252" t="s">
        <v>74</v>
      </c>
      <c r="F252" t="s">
        <v>58</v>
      </c>
      <c r="G252">
        <v>211.681414653861</v>
      </c>
      <c r="H252">
        <v>214.221566165057</v>
      </c>
      <c r="I252">
        <v>-2.5401613390745901</v>
      </c>
      <c r="J252">
        <v>-1.1999926529824701E-2</v>
      </c>
      <c r="K252">
        <v>11</v>
      </c>
      <c r="L252">
        <v>11</v>
      </c>
      <c r="M252">
        <v>77.052939797566196</v>
      </c>
      <c r="N252">
        <v>-5.1472992188110602</v>
      </c>
      <c r="O252">
        <v>-3.6069808971803701</v>
      </c>
      <c r="P252">
        <v>-2.5401613390745901</v>
      </c>
      <c r="Q252">
        <v>-1.4733416987271399</v>
      </c>
      <c r="R252">
        <v>6.6976427579592199E-2</v>
      </c>
      <c r="S252">
        <v>-5.8863863693347804</v>
      </c>
      <c r="T252">
        <v>0.80606374515669599</v>
      </c>
      <c r="U252">
        <v>1.34329757045033</v>
      </c>
      <c r="V252">
        <v>5.2310958036927397</v>
      </c>
      <c r="W252">
        <v>2899</v>
      </c>
    </row>
    <row r="253" spans="1:23" x14ac:dyDescent="0.25">
      <c r="A253" t="s">
        <v>69</v>
      </c>
      <c r="B253" t="s">
        <v>40</v>
      </c>
      <c r="C253" t="s">
        <v>43</v>
      </c>
      <c r="D253">
        <v>2012</v>
      </c>
      <c r="E253" t="s">
        <v>74</v>
      </c>
      <c r="F253" t="s">
        <v>58</v>
      </c>
      <c r="G253">
        <v>215.140941102737</v>
      </c>
      <c r="H253">
        <v>217.21066241019301</v>
      </c>
      <c r="I253">
        <v>-2.0697211840926601</v>
      </c>
      <c r="J253">
        <v>-9.62030328810215E-3</v>
      </c>
      <c r="K253">
        <v>11</v>
      </c>
      <c r="L253">
        <v>12</v>
      </c>
      <c r="M253">
        <v>80.192444200308501</v>
      </c>
      <c r="N253">
        <v>-4.6642005916462601</v>
      </c>
      <c r="O253">
        <v>-3.1313611623047501</v>
      </c>
      <c r="P253">
        <v>-2.0697211840926601</v>
      </c>
      <c r="Q253">
        <v>-1.00808134980348</v>
      </c>
      <c r="R253">
        <v>0.52475814121926601</v>
      </c>
      <c r="S253">
        <v>-5.3996996206840802</v>
      </c>
      <c r="T253">
        <v>1.2602570160539801</v>
      </c>
      <c r="U253">
        <v>1.3506548164449801</v>
      </c>
      <c r="V253">
        <v>5.2885541878062403</v>
      </c>
      <c r="W253">
        <v>2899</v>
      </c>
    </row>
    <row r="254" spans="1:23" x14ac:dyDescent="0.25">
      <c r="A254" t="s">
        <v>69</v>
      </c>
      <c r="B254" t="s">
        <v>40</v>
      </c>
      <c r="C254" t="s">
        <v>43</v>
      </c>
      <c r="D254">
        <v>2012</v>
      </c>
      <c r="E254" t="s">
        <v>74</v>
      </c>
      <c r="F254" t="s">
        <v>58</v>
      </c>
      <c r="G254">
        <v>214.79880262876901</v>
      </c>
      <c r="H254">
        <v>215.74103153751199</v>
      </c>
      <c r="I254">
        <v>-0.942240545937998</v>
      </c>
      <c r="J254">
        <v>-4.3866191990673499E-3</v>
      </c>
      <c r="K254">
        <v>11</v>
      </c>
      <c r="L254">
        <v>13</v>
      </c>
      <c r="M254">
        <v>82.404216596610596</v>
      </c>
      <c r="N254">
        <v>-3.4232904434861999</v>
      </c>
      <c r="O254">
        <v>-1.9574660439045499</v>
      </c>
      <c r="P254">
        <v>-0.942240545937998</v>
      </c>
      <c r="Q254">
        <v>7.2984993149388E-2</v>
      </c>
      <c r="R254">
        <v>1.5388093413299999</v>
      </c>
      <c r="S254">
        <v>-4.1266336404853696</v>
      </c>
      <c r="T254">
        <v>2.2421526102906202</v>
      </c>
      <c r="U254">
        <v>1.2850585181222101</v>
      </c>
      <c r="V254">
        <v>4.7873372701004699</v>
      </c>
      <c r="W254">
        <v>2899</v>
      </c>
    </row>
    <row r="255" spans="1:23" x14ac:dyDescent="0.25">
      <c r="A255" t="s">
        <v>69</v>
      </c>
      <c r="B255" t="s">
        <v>40</v>
      </c>
      <c r="C255" t="s">
        <v>43</v>
      </c>
      <c r="D255">
        <v>2012</v>
      </c>
      <c r="E255" t="s">
        <v>74</v>
      </c>
      <c r="F255" t="s">
        <v>58</v>
      </c>
      <c r="G255">
        <v>217.15367503322699</v>
      </c>
      <c r="H255">
        <v>208.55800121353499</v>
      </c>
      <c r="I255">
        <v>8.5956807375366004</v>
      </c>
      <c r="J255">
        <v>3.9583399891853298E-2</v>
      </c>
      <c r="K255">
        <v>11</v>
      </c>
      <c r="L255">
        <v>14</v>
      </c>
      <c r="M255">
        <v>83.839983108336</v>
      </c>
      <c r="N255">
        <v>5.4499566040302598</v>
      </c>
      <c r="O255">
        <v>7.3084757529803897</v>
      </c>
      <c r="P255">
        <v>8.5956807375366004</v>
      </c>
      <c r="Q255">
        <v>9.8828856809151606</v>
      </c>
      <c r="R255">
        <v>11.7414043769112</v>
      </c>
      <c r="S255">
        <v>4.5581874452106703</v>
      </c>
      <c r="T255">
        <v>12.633173947507199</v>
      </c>
      <c r="U255">
        <v>1.6923189954392299</v>
      </c>
      <c r="V255">
        <v>8.2911166708292292</v>
      </c>
      <c r="W255">
        <v>2895</v>
      </c>
    </row>
    <row r="256" spans="1:23" x14ac:dyDescent="0.25">
      <c r="A256" t="s">
        <v>69</v>
      </c>
      <c r="B256" t="s">
        <v>40</v>
      </c>
      <c r="C256" t="s">
        <v>43</v>
      </c>
      <c r="D256">
        <v>2012</v>
      </c>
      <c r="E256" t="s">
        <v>74</v>
      </c>
      <c r="F256" t="s">
        <v>58</v>
      </c>
      <c r="G256">
        <v>212.48250897484201</v>
      </c>
      <c r="H256">
        <v>205.18391541095801</v>
      </c>
      <c r="I256">
        <v>7.2985943863004499</v>
      </c>
      <c r="J256">
        <v>3.4349154680967303E-2</v>
      </c>
      <c r="K256">
        <v>11</v>
      </c>
      <c r="L256">
        <v>15</v>
      </c>
      <c r="M256">
        <v>84.482479852082307</v>
      </c>
      <c r="N256">
        <v>4.6600795030676103</v>
      </c>
      <c r="O256">
        <v>6.2189355065963197</v>
      </c>
      <c r="P256">
        <v>7.2985943863004499</v>
      </c>
      <c r="Q256">
        <v>8.3782532248837498</v>
      </c>
      <c r="R256">
        <v>9.93710922841246</v>
      </c>
      <c r="S256">
        <v>3.91209732051058</v>
      </c>
      <c r="T256">
        <v>10.6850915548924</v>
      </c>
      <c r="U256">
        <v>1.38354991921444</v>
      </c>
      <c r="V256">
        <v>5.5492958886000796</v>
      </c>
      <c r="W256">
        <v>2899</v>
      </c>
    </row>
    <row r="257" spans="1:23" x14ac:dyDescent="0.25">
      <c r="A257" t="s">
        <v>69</v>
      </c>
      <c r="B257" t="s">
        <v>40</v>
      </c>
      <c r="C257" t="s">
        <v>43</v>
      </c>
      <c r="D257">
        <v>2012</v>
      </c>
      <c r="E257" t="s">
        <v>74</v>
      </c>
      <c r="F257" t="s">
        <v>58</v>
      </c>
      <c r="G257">
        <v>201.764296564245</v>
      </c>
      <c r="H257">
        <v>195.093408211547</v>
      </c>
      <c r="I257">
        <v>6.6708918479690498</v>
      </c>
      <c r="J257">
        <v>3.3062797039747203E-2</v>
      </c>
      <c r="K257">
        <v>11</v>
      </c>
      <c r="L257">
        <v>16</v>
      </c>
      <c r="M257">
        <v>84.501146077698493</v>
      </c>
      <c r="N257">
        <v>4.1176288158328598</v>
      </c>
      <c r="O257">
        <v>5.6261171674514596</v>
      </c>
      <c r="P257">
        <v>6.6708918479690498</v>
      </c>
      <c r="Q257">
        <v>7.7156664462449802</v>
      </c>
      <c r="R257">
        <v>9.2241549417864803</v>
      </c>
      <c r="S257">
        <v>3.39381422985007</v>
      </c>
      <c r="T257">
        <v>9.9479696511317606</v>
      </c>
      <c r="U257">
        <v>1.34621333193141</v>
      </c>
      <c r="V257">
        <v>5.2538296813675398</v>
      </c>
      <c r="W257">
        <v>2899</v>
      </c>
    </row>
    <row r="258" spans="1:23" x14ac:dyDescent="0.25">
      <c r="A258" t="s">
        <v>69</v>
      </c>
      <c r="B258" t="s">
        <v>40</v>
      </c>
      <c r="C258" t="s">
        <v>43</v>
      </c>
      <c r="D258">
        <v>2012</v>
      </c>
      <c r="E258" t="s">
        <v>74</v>
      </c>
      <c r="F258" t="s">
        <v>58</v>
      </c>
      <c r="G258">
        <v>188.981513148055</v>
      </c>
      <c r="H258">
        <v>183.724041847</v>
      </c>
      <c r="I258">
        <v>5.2574812934167596</v>
      </c>
      <c r="J258">
        <v>2.7820082381367701E-2</v>
      </c>
      <c r="K258">
        <v>11</v>
      </c>
      <c r="L258">
        <v>17</v>
      </c>
      <c r="M258">
        <v>84.529406944609093</v>
      </c>
      <c r="N258">
        <v>2.8423904632444699</v>
      </c>
      <c r="O258">
        <v>4.2692454118652998</v>
      </c>
      <c r="P258">
        <v>5.2574812934167596</v>
      </c>
      <c r="Q258">
        <v>6.2457168460015602</v>
      </c>
      <c r="R258">
        <v>7.6725720619078004</v>
      </c>
      <c r="S258">
        <v>2.1577456586317298</v>
      </c>
      <c r="T258">
        <v>8.3572164655924208</v>
      </c>
      <c r="U258">
        <v>1.28073215611358</v>
      </c>
      <c r="V258">
        <v>4.7551568066839396</v>
      </c>
      <c r="W258">
        <v>2899</v>
      </c>
    </row>
    <row r="259" spans="1:23" x14ac:dyDescent="0.25">
      <c r="A259" t="s">
        <v>69</v>
      </c>
      <c r="B259" t="s">
        <v>40</v>
      </c>
      <c r="C259" t="s">
        <v>43</v>
      </c>
      <c r="D259">
        <v>2012</v>
      </c>
      <c r="E259" t="s">
        <v>74</v>
      </c>
      <c r="F259" t="s">
        <v>58</v>
      </c>
      <c r="G259">
        <v>179.90805240037599</v>
      </c>
      <c r="H259">
        <v>175.26763831800201</v>
      </c>
      <c r="I259">
        <v>4.6404170430746898</v>
      </c>
      <c r="J259">
        <v>2.57932711392641E-2</v>
      </c>
      <c r="K259">
        <v>11</v>
      </c>
      <c r="L259">
        <v>18</v>
      </c>
      <c r="M259">
        <v>82.213533710060005</v>
      </c>
      <c r="N259">
        <v>2.32676355725282</v>
      </c>
      <c r="O259">
        <v>3.6936889294304902</v>
      </c>
      <c r="P259">
        <v>4.6404170430746898</v>
      </c>
      <c r="Q259">
        <v>5.5871453520428398</v>
      </c>
      <c r="R259">
        <v>6.9540703695533397</v>
      </c>
      <c r="S259">
        <v>1.67087484286053</v>
      </c>
      <c r="T259">
        <v>7.6099590993659501</v>
      </c>
      <c r="U259">
        <v>1.2245942096445499</v>
      </c>
      <c r="V259">
        <v>4.3474302060771004</v>
      </c>
      <c r="W259">
        <v>2899</v>
      </c>
    </row>
    <row r="260" spans="1:23" x14ac:dyDescent="0.25">
      <c r="A260" t="s">
        <v>69</v>
      </c>
      <c r="B260" t="s">
        <v>40</v>
      </c>
      <c r="C260" t="s">
        <v>43</v>
      </c>
      <c r="D260">
        <v>2012</v>
      </c>
      <c r="E260" t="s">
        <v>74</v>
      </c>
      <c r="F260" t="s">
        <v>58</v>
      </c>
      <c r="G260">
        <v>169.52031462222999</v>
      </c>
      <c r="H260">
        <v>168.55754372003599</v>
      </c>
      <c r="I260">
        <v>0.96276935759228899</v>
      </c>
      <c r="J260">
        <v>5.6793745607137697E-3</v>
      </c>
      <c r="K260">
        <v>11</v>
      </c>
      <c r="L260">
        <v>19</v>
      </c>
      <c r="M260">
        <v>78.869111375917299</v>
      </c>
      <c r="N260">
        <v>-1.45261856801512</v>
      </c>
      <c r="O260">
        <v>-2.5587827841056999E-2</v>
      </c>
      <c r="P260">
        <v>0.96276935759228899</v>
      </c>
      <c r="Q260">
        <v>1.95112650704491</v>
      </c>
      <c r="R260">
        <v>3.3781572883397999</v>
      </c>
      <c r="S260">
        <v>-2.1373475161286302</v>
      </c>
      <c r="T260">
        <v>4.0628859074866597</v>
      </c>
      <c r="U260">
        <v>1.2810027053333599</v>
      </c>
      <c r="V260">
        <v>4.7571660321759701</v>
      </c>
      <c r="W260">
        <v>2899</v>
      </c>
    </row>
    <row r="261" spans="1:23" x14ac:dyDescent="0.25">
      <c r="A261" t="s">
        <v>69</v>
      </c>
      <c r="B261" t="s">
        <v>40</v>
      </c>
      <c r="C261" t="s">
        <v>43</v>
      </c>
      <c r="D261">
        <v>2012</v>
      </c>
      <c r="E261" t="s">
        <v>74</v>
      </c>
      <c r="F261" t="s">
        <v>58</v>
      </c>
      <c r="G261">
        <v>162.55697491827701</v>
      </c>
      <c r="H261">
        <v>163.56727097436601</v>
      </c>
      <c r="I261">
        <v>-1.0102968168242199</v>
      </c>
      <c r="J261">
        <v>-6.21503219008446E-3</v>
      </c>
      <c r="K261">
        <v>11</v>
      </c>
      <c r="L261">
        <v>20</v>
      </c>
      <c r="M261">
        <v>75.972308040117596</v>
      </c>
      <c r="N261">
        <v>-3.4921993753670701</v>
      </c>
      <c r="O261">
        <v>-2.0258712661640499</v>
      </c>
      <c r="P261">
        <v>-1.0102968168242199</v>
      </c>
      <c r="Q261">
        <v>5.2776158102712497E-3</v>
      </c>
      <c r="R261">
        <v>1.47160573272345</v>
      </c>
      <c r="S261">
        <v>-4.1957843217326696</v>
      </c>
      <c r="T261">
        <v>2.17519068808422</v>
      </c>
      <c r="U261">
        <v>1.3282413071399199</v>
      </c>
      <c r="V261">
        <v>5.1144881880090098</v>
      </c>
      <c r="W261">
        <v>2899</v>
      </c>
    </row>
    <row r="262" spans="1:23" x14ac:dyDescent="0.25">
      <c r="A262" t="s">
        <v>69</v>
      </c>
      <c r="B262" t="s">
        <v>40</v>
      </c>
      <c r="C262" t="s">
        <v>43</v>
      </c>
      <c r="D262">
        <v>2012</v>
      </c>
      <c r="E262" t="s">
        <v>74</v>
      </c>
      <c r="F262" t="s">
        <v>58</v>
      </c>
      <c r="G262">
        <v>154.150379571721</v>
      </c>
      <c r="H262">
        <v>154.44243879472899</v>
      </c>
      <c r="I262">
        <v>-0.29205789686112898</v>
      </c>
      <c r="J262">
        <v>-1.8946297932416201E-3</v>
      </c>
      <c r="K262">
        <v>11</v>
      </c>
      <c r="L262">
        <v>21</v>
      </c>
      <c r="M262">
        <v>73.737567850292507</v>
      </c>
      <c r="N262">
        <v>-2.5894782098254998</v>
      </c>
      <c r="O262">
        <v>-1.23214365984498</v>
      </c>
      <c r="P262">
        <v>-0.29205789686112898</v>
      </c>
      <c r="Q262">
        <v>0.64802782500189104</v>
      </c>
      <c r="R262">
        <v>2.0053622798904902</v>
      </c>
      <c r="S262">
        <v>-3.2407649840597998</v>
      </c>
      <c r="T262">
        <v>2.6566490464146399</v>
      </c>
      <c r="U262">
        <v>1.20359907920168</v>
      </c>
      <c r="V262">
        <v>4.19963850527642</v>
      </c>
      <c r="W262">
        <v>2899</v>
      </c>
    </row>
    <row r="263" spans="1:23" x14ac:dyDescent="0.25">
      <c r="A263" t="s">
        <v>69</v>
      </c>
      <c r="B263" t="s">
        <v>40</v>
      </c>
      <c r="C263" t="s">
        <v>43</v>
      </c>
      <c r="D263">
        <v>2012</v>
      </c>
      <c r="E263" t="s">
        <v>74</v>
      </c>
      <c r="F263" t="s">
        <v>58</v>
      </c>
      <c r="G263">
        <v>144.36675220080301</v>
      </c>
      <c r="H263">
        <v>144.146984056918</v>
      </c>
      <c r="I263">
        <v>0.21976084493694301</v>
      </c>
      <c r="J263">
        <v>1.52223999612033E-3</v>
      </c>
      <c r="K263">
        <v>11</v>
      </c>
      <c r="L263">
        <v>22</v>
      </c>
      <c r="M263">
        <v>72.043374473779707</v>
      </c>
      <c r="N263">
        <v>-2.0794613520085101</v>
      </c>
      <c r="O263">
        <v>-0.72106220426950896</v>
      </c>
      <c r="P263">
        <v>0.21976084493694301</v>
      </c>
      <c r="Q263">
        <v>1.1605839763850601</v>
      </c>
      <c r="R263">
        <v>2.5189831221965102</v>
      </c>
      <c r="S263">
        <v>-2.7312589292075602</v>
      </c>
      <c r="T263">
        <v>3.1707806704824799</v>
      </c>
      <c r="U263">
        <v>1.2197700669079601</v>
      </c>
      <c r="V263">
        <v>4.3132453077453796</v>
      </c>
      <c r="W263">
        <v>2899</v>
      </c>
    </row>
    <row r="264" spans="1:23" x14ac:dyDescent="0.25">
      <c r="A264" t="s">
        <v>69</v>
      </c>
      <c r="B264" t="s">
        <v>40</v>
      </c>
      <c r="C264" t="s">
        <v>43</v>
      </c>
      <c r="D264">
        <v>2012</v>
      </c>
      <c r="E264" t="s">
        <v>74</v>
      </c>
      <c r="F264" t="s">
        <v>58</v>
      </c>
      <c r="G264">
        <v>132.591955494823</v>
      </c>
      <c r="H264">
        <v>132.10012272087701</v>
      </c>
      <c r="I264">
        <v>0.49182746935894101</v>
      </c>
      <c r="J264">
        <v>3.7093311548233002E-3</v>
      </c>
      <c r="K264">
        <v>11</v>
      </c>
      <c r="L264">
        <v>23</v>
      </c>
      <c r="M264">
        <v>69.613509689704799</v>
      </c>
      <c r="N264">
        <v>-1.5877569084662599</v>
      </c>
      <c r="O264">
        <v>-0.35912162396528702</v>
      </c>
      <c r="P264">
        <v>0.49182746935894101</v>
      </c>
      <c r="Q264">
        <v>1.3427765112821299</v>
      </c>
      <c r="R264">
        <v>2.5714119217156499</v>
      </c>
      <c r="S264">
        <v>-2.1772902149214901</v>
      </c>
      <c r="T264">
        <v>3.1609450611174998</v>
      </c>
      <c r="U264">
        <v>1.0816780807015001</v>
      </c>
      <c r="V264">
        <v>3.3919096363129499</v>
      </c>
      <c r="W264">
        <v>2899</v>
      </c>
    </row>
    <row r="265" spans="1:23" x14ac:dyDescent="0.25">
      <c r="A265" t="s">
        <v>69</v>
      </c>
      <c r="B265" t="s">
        <v>40</v>
      </c>
      <c r="C265" t="s">
        <v>43</v>
      </c>
      <c r="D265">
        <v>2012</v>
      </c>
      <c r="E265" t="s">
        <v>74</v>
      </c>
      <c r="F265" t="s">
        <v>58</v>
      </c>
      <c r="G265">
        <v>126.670447905831</v>
      </c>
      <c r="H265">
        <v>126.57695689995801</v>
      </c>
      <c r="I265">
        <v>9.3495323560121898E-2</v>
      </c>
      <c r="J265">
        <v>7.3809892637655096E-4</v>
      </c>
      <c r="K265">
        <v>11</v>
      </c>
      <c r="L265">
        <v>24</v>
      </c>
      <c r="M265">
        <v>68.258167752400496</v>
      </c>
      <c r="N265">
        <v>-1.99455991207464</v>
      </c>
      <c r="O265">
        <v>-0.76091994742518199</v>
      </c>
      <c r="P265">
        <v>9.3495323560121898E-2</v>
      </c>
      <c r="Q265">
        <v>0.94791066136677604</v>
      </c>
      <c r="R265">
        <v>2.1815504872334301</v>
      </c>
      <c r="S265">
        <v>-2.5864945234369099</v>
      </c>
      <c r="T265">
        <v>2.7734853247602702</v>
      </c>
      <c r="U265">
        <v>1.10215976807716</v>
      </c>
      <c r="V265">
        <v>3.5215780915125099</v>
      </c>
      <c r="W265">
        <v>2899</v>
      </c>
    </row>
    <row r="266" spans="1:23" x14ac:dyDescent="0.25">
      <c r="A266" t="s">
        <v>69</v>
      </c>
      <c r="B266" t="s">
        <v>40</v>
      </c>
      <c r="C266" t="s">
        <v>43</v>
      </c>
      <c r="D266">
        <v>2012</v>
      </c>
      <c r="E266" t="s">
        <v>74</v>
      </c>
      <c r="F266" t="s">
        <v>59</v>
      </c>
      <c r="G266">
        <v>110.31164239710399</v>
      </c>
      <c r="H266">
        <v>111.299825315025</v>
      </c>
      <c r="I266">
        <v>-0.98818147355172103</v>
      </c>
      <c r="J266">
        <v>-8.9580882340669597E-3</v>
      </c>
      <c r="K266">
        <v>12</v>
      </c>
      <c r="L266">
        <v>1</v>
      </c>
      <c r="M266">
        <v>45.376919762518298</v>
      </c>
      <c r="N266">
        <v>-3.1396447481390299</v>
      </c>
      <c r="O266">
        <v>-1.86854288388055</v>
      </c>
      <c r="P266">
        <v>-0.98818147355172103</v>
      </c>
      <c r="Q266">
        <v>-0.107820112053877</v>
      </c>
      <c r="R266">
        <v>1.16328189355746</v>
      </c>
      <c r="S266">
        <v>-3.7495546729122999</v>
      </c>
      <c r="T266">
        <v>1.7731917772099</v>
      </c>
      <c r="U266">
        <v>1.13045598942653</v>
      </c>
      <c r="V266">
        <v>3.7047212269438599</v>
      </c>
      <c r="W266">
        <v>2899</v>
      </c>
    </row>
    <row r="267" spans="1:23" x14ac:dyDescent="0.25">
      <c r="A267" t="s">
        <v>69</v>
      </c>
      <c r="B267" t="s">
        <v>40</v>
      </c>
      <c r="C267" t="s">
        <v>43</v>
      </c>
      <c r="D267">
        <v>2012</v>
      </c>
      <c r="E267" t="s">
        <v>74</v>
      </c>
      <c r="F267" t="s">
        <v>59</v>
      </c>
      <c r="G267">
        <v>106.922497046985</v>
      </c>
      <c r="H267">
        <v>107.812857126195</v>
      </c>
      <c r="I267">
        <v>-0.89036212497104605</v>
      </c>
      <c r="J267">
        <v>-8.32717306911945E-3</v>
      </c>
      <c r="K267">
        <v>12</v>
      </c>
      <c r="L267">
        <v>2</v>
      </c>
      <c r="M267">
        <v>45.057207274001101</v>
      </c>
      <c r="N267">
        <v>-3.02270265561459</v>
      </c>
      <c r="O267">
        <v>-1.7628986163565401</v>
      </c>
      <c r="P267">
        <v>-0.89036212497104605</v>
      </c>
      <c r="Q267">
        <v>-1.7825556483997401E-2</v>
      </c>
      <c r="R267">
        <v>1.2419785495954101</v>
      </c>
      <c r="S267">
        <v>-3.6271916623360601</v>
      </c>
      <c r="T267">
        <v>1.8464674535148</v>
      </c>
      <c r="U267">
        <v>1.1194103546316501</v>
      </c>
      <c r="V267">
        <v>3.6326775924219401</v>
      </c>
      <c r="W267">
        <v>2899</v>
      </c>
    </row>
    <row r="268" spans="1:23" x14ac:dyDescent="0.25">
      <c r="A268" t="s">
        <v>69</v>
      </c>
      <c r="B268" t="s">
        <v>40</v>
      </c>
      <c r="C268" t="s">
        <v>43</v>
      </c>
      <c r="D268">
        <v>2012</v>
      </c>
      <c r="E268" t="s">
        <v>74</v>
      </c>
      <c r="F268" t="s">
        <v>59</v>
      </c>
      <c r="G268">
        <v>103.18127514042099</v>
      </c>
      <c r="H268">
        <v>104.106673457451</v>
      </c>
      <c r="I268">
        <v>-0.92539415354562604</v>
      </c>
      <c r="J268">
        <v>-8.9686252176761593E-3</v>
      </c>
      <c r="K268">
        <v>12</v>
      </c>
      <c r="L268">
        <v>3</v>
      </c>
      <c r="M268">
        <v>44.7022318634423</v>
      </c>
      <c r="N268">
        <v>-2.9625765164583502</v>
      </c>
      <c r="O268">
        <v>-1.7589926925269701</v>
      </c>
      <c r="P268">
        <v>-0.92539415354562604</v>
      </c>
      <c r="Q268">
        <v>-9.1795669820399994E-2</v>
      </c>
      <c r="R268">
        <v>1.11178825048793</v>
      </c>
      <c r="S268">
        <v>-3.5400894355181798</v>
      </c>
      <c r="T268">
        <v>1.68930104618526</v>
      </c>
      <c r="U268">
        <v>1.0733441942423601</v>
      </c>
      <c r="V268">
        <v>3.3398444342506299</v>
      </c>
      <c r="W268">
        <v>2899</v>
      </c>
    </row>
    <row r="269" spans="1:23" x14ac:dyDescent="0.25">
      <c r="A269" t="s">
        <v>69</v>
      </c>
      <c r="B269" t="s">
        <v>40</v>
      </c>
      <c r="C269" t="s">
        <v>43</v>
      </c>
      <c r="D269">
        <v>2012</v>
      </c>
      <c r="E269" t="s">
        <v>74</v>
      </c>
      <c r="F269" t="s">
        <v>59</v>
      </c>
      <c r="G269">
        <v>102.74660229559601</v>
      </c>
      <c r="H269">
        <v>103.343651762663</v>
      </c>
      <c r="I269">
        <v>-0.59705115816189402</v>
      </c>
      <c r="J269">
        <v>-5.8109089732170096E-3</v>
      </c>
      <c r="K269">
        <v>12</v>
      </c>
      <c r="L269">
        <v>4</v>
      </c>
      <c r="M269">
        <v>43.9091843956707</v>
      </c>
      <c r="N269">
        <v>-2.6481074068043799</v>
      </c>
      <c r="O269">
        <v>-1.4363268339539399</v>
      </c>
      <c r="P269">
        <v>-0.59705115816189402</v>
      </c>
      <c r="Q269">
        <v>0.24222449192963</v>
      </c>
      <c r="R269">
        <v>1.4540052035628801</v>
      </c>
      <c r="S269">
        <v>-3.2295533072006801</v>
      </c>
      <c r="T269">
        <v>2.03545096003627</v>
      </c>
      <c r="U269">
        <v>1.09063206315185</v>
      </c>
      <c r="V269">
        <v>3.4482975835099499</v>
      </c>
      <c r="W269">
        <v>2899</v>
      </c>
    </row>
    <row r="270" spans="1:23" x14ac:dyDescent="0.25">
      <c r="A270" t="s">
        <v>69</v>
      </c>
      <c r="B270" t="s">
        <v>40</v>
      </c>
      <c r="C270" t="s">
        <v>43</v>
      </c>
      <c r="D270">
        <v>2012</v>
      </c>
      <c r="E270" t="s">
        <v>74</v>
      </c>
      <c r="F270" t="s">
        <v>59</v>
      </c>
      <c r="G270">
        <v>109.123912257299</v>
      </c>
      <c r="H270">
        <v>109.53914580488301</v>
      </c>
      <c r="I270">
        <v>-0.415231337338408</v>
      </c>
      <c r="J270">
        <v>-3.8051360752433499E-3</v>
      </c>
      <c r="K270">
        <v>12</v>
      </c>
      <c r="L270">
        <v>5</v>
      </c>
      <c r="M270">
        <v>43.875359386853297</v>
      </c>
      <c r="N270">
        <v>-2.5391861996843099</v>
      </c>
      <c r="O270">
        <v>-1.2843364187255699</v>
      </c>
      <c r="P270">
        <v>-0.415231337338408</v>
      </c>
      <c r="Q270">
        <v>0.45387384171073097</v>
      </c>
      <c r="R270">
        <v>1.7087235147272899</v>
      </c>
      <c r="S270">
        <v>-3.1412977233102501</v>
      </c>
      <c r="T270">
        <v>2.31083511031468</v>
      </c>
      <c r="U270">
        <v>1.11923558506056</v>
      </c>
      <c r="V270">
        <v>3.6315433668160901</v>
      </c>
      <c r="W270">
        <v>2899</v>
      </c>
    </row>
    <row r="271" spans="1:23" x14ac:dyDescent="0.25">
      <c r="A271" t="s">
        <v>69</v>
      </c>
      <c r="B271" t="s">
        <v>40</v>
      </c>
      <c r="C271" t="s">
        <v>43</v>
      </c>
      <c r="D271">
        <v>2012</v>
      </c>
      <c r="E271" t="s">
        <v>74</v>
      </c>
      <c r="F271" t="s">
        <v>59</v>
      </c>
      <c r="G271">
        <v>127.242457747418</v>
      </c>
      <c r="H271">
        <v>128.483389689619</v>
      </c>
      <c r="I271">
        <v>-1.24093070857564</v>
      </c>
      <c r="J271">
        <v>-9.7524896264076198E-3</v>
      </c>
      <c r="K271">
        <v>12</v>
      </c>
      <c r="L271">
        <v>6</v>
      </c>
      <c r="M271">
        <v>43.7475239338238</v>
      </c>
      <c r="N271">
        <v>-3.4559260733829098</v>
      </c>
      <c r="O271">
        <v>-2.1472887751890801</v>
      </c>
      <c r="P271">
        <v>-1.24093070857564</v>
      </c>
      <c r="Q271">
        <v>-0.33457265224239702</v>
      </c>
      <c r="R271">
        <v>0.97406434782540696</v>
      </c>
      <c r="S271">
        <v>-4.08384618203202</v>
      </c>
      <c r="T271">
        <v>1.6019846569385601</v>
      </c>
      <c r="U271">
        <v>1.15767293865413</v>
      </c>
      <c r="V271">
        <v>3.8852590287541799</v>
      </c>
      <c r="W271">
        <v>2899</v>
      </c>
    </row>
    <row r="272" spans="1:23" x14ac:dyDescent="0.25">
      <c r="A272" t="s">
        <v>69</v>
      </c>
      <c r="B272" t="s">
        <v>40</v>
      </c>
      <c r="C272" t="s">
        <v>43</v>
      </c>
      <c r="D272">
        <v>2012</v>
      </c>
      <c r="E272" t="s">
        <v>74</v>
      </c>
      <c r="F272" t="s">
        <v>59</v>
      </c>
      <c r="G272">
        <v>148.51390316224001</v>
      </c>
      <c r="H272">
        <v>149.46701428774301</v>
      </c>
      <c r="I272">
        <v>-0.95311375723579295</v>
      </c>
      <c r="J272">
        <v>-6.4176735468208798E-3</v>
      </c>
      <c r="K272">
        <v>12</v>
      </c>
      <c r="L272">
        <v>7</v>
      </c>
      <c r="M272">
        <v>44.127666608922901</v>
      </c>
      <c r="N272">
        <v>-3.2089762376809601</v>
      </c>
      <c r="O272">
        <v>-1.87619451450126</v>
      </c>
      <c r="P272">
        <v>-0.95311375723579295</v>
      </c>
      <c r="Q272">
        <v>-3.0033154173446701E-2</v>
      </c>
      <c r="R272">
        <v>1.3027487951708301</v>
      </c>
      <c r="S272">
        <v>-3.8484820582694801</v>
      </c>
      <c r="T272">
        <v>1.9422545283775801</v>
      </c>
      <c r="U272">
        <v>1.1651994260609899</v>
      </c>
      <c r="V272">
        <v>3.9359424475268199</v>
      </c>
      <c r="W272">
        <v>2899</v>
      </c>
    </row>
    <row r="273" spans="1:23" x14ac:dyDescent="0.25">
      <c r="A273" t="s">
        <v>69</v>
      </c>
      <c r="B273" t="s">
        <v>40</v>
      </c>
      <c r="C273" t="s">
        <v>43</v>
      </c>
      <c r="D273">
        <v>2012</v>
      </c>
      <c r="E273" t="s">
        <v>74</v>
      </c>
      <c r="F273" t="s">
        <v>59</v>
      </c>
      <c r="G273">
        <v>162.999332424031</v>
      </c>
      <c r="H273">
        <v>162.60714101643299</v>
      </c>
      <c r="I273">
        <v>0.39219416269313601</v>
      </c>
      <c r="J273">
        <v>2.4061091244220699E-3</v>
      </c>
      <c r="K273">
        <v>12</v>
      </c>
      <c r="L273">
        <v>8</v>
      </c>
      <c r="M273">
        <v>44.492742940449403</v>
      </c>
      <c r="N273">
        <v>-1.9834741060797101</v>
      </c>
      <c r="O273">
        <v>-0.57991005791265704</v>
      </c>
      <c r="P273">
        <v>0.39219416269313601</v>
      </c>
      <c r="Q273">
        <v>1.3642984655405901</v>
      </c>
      <c r="R273">
        <v>2.7678623389441102</v>
      </c>
      <c r="S273">
        <v>-2.6569429986762301</v>
      </c>
      <c r="T273">
        <v>3.44133141658437</v>
      </c>
      <c r="U273">
        <v>1.22083619793084</v>
      </c>
      <c r="V273">
        <v>4.3207885232947101</v>
      </c>
      <c r="W273">
        <v>2899</v>
      </c>
    </row>
    <row r="274" spans="1:23" x14ac:dyDescent="0.25">
      <c r="A274" t="s">
        <v>69</v>
      </c>
      <c r="B274" t="s">
        <v>40</v>
      </c>
      <c r="C274" t="s">
        <v>43</v>
      </c>
      <c r="D274">
        <v>2012</v>
      </c>
      <c r="E274" t="s">
        <v>74</v>
      </c>
      <c r="F274" t="s">
        <v>59</v>
      </c>
      <c r="G274">
        <v>171.83350677858701</v>
      </c>
      <c r="H274">
        <v>170.46431468741201</v>
      </c>
      <c r="I274">
        <v>1.3691872800371101</v>
      </c>
      <c r="J274">
        <v>7.9681044444441795E-3</v>
      </c>
      <c r="K274">
        <v>12</v>
      </c>
      <c r="L274">
        <v>9</v>
      </c>
      <c r="M274">
        <v>45.014087970440201</v>
      </c>
      <c r="N274">
        <v>-1.0545295285701599</v>
      </c>
      <c r="O274">
        <v>0.37742199754665601</v>
      </c>
      <c r="P274">
        <v>1.3691872800371101</v>
      </c>
      <c r="Q274">
        <v>2.3609526634021001</v>
      </c>
      <c r="R274">
        <v>3.7929042325672802</v>
      </c>
      <c r="S274">
        <v>-1.7416195011665301</v>
      </c>
      <c r="T274">
        <v>4.47999427712511</v>
      </c>
      <c r="U274">
        <v>1.2333654182340601</v>
      </c>
      <c r="V274">
        <v>4.4099305489425902</v>
      </c>
      <c r="W274">
        <v>2899</v>
      </c>
    </row>
    <row r="275" spans="1:23" x14ac:dyDescent="0.25">
      <c r="A275" t="s">
        <v>69</v>
      </c>
      <c r="B275" t="s">
        <v>40</v>
      </c>
      <c r="C275" t="s">
        <v>43</v>
      </c>
      <c r="D275">
        <v>2012</v>
      </c>
      <c r="E275" t="s">
        <v>74</v>
      </c>
      <c r="F275" t="s">
        <v>59</v>
      </c>
      <c r="G275">
        <v>174.99463679092301</v>
      </c>
      <c r="H275">
        <v>172.86738447996601</v>
      </c>
      <c r="I275">
        <v>2.12725662864377</v>
      </c>
      <c r="J275">
        <v>1.2156125158071501E-2</v>
      </c>
      <c r="K275">
        <v>12</v>
      </c>
      <c r="L275">
        <v>10</v>
      </c>
      <c r="M275">
        <v>46.626339702204902</v>
      </c>
      <c r="N275">
        <v>-0.30326732235474602</v>
      </c>
      <c r="O275">
        <v>1.1327058827313701</v>
      </c>
      <c r="P275">
        <v>2.12725662864377</v>
      </c>
      <c r="Q275">
        <v>3.1218073694160702</v>
      </c>
      <c r="R275">
        <v>4.5577806927245703</v>
      </c>
      <c r="S275">
        <v>-0.99228714695878195</v>
      </c>
      <c r="T275">
        <v>5.2468001986421697</v>
      </c>
      <c r="U275">
        <v>1.2342817246414099</v>
      </c>
      <c r="V275">
        <v>4.4164855383971302</v>
      </c>
      <c r="W275">
        <v>2899</v>
      </c>
    </row>
    <row r="276" spans="1:23" x14ac:dyDescent="0.25">
      <c r="A276" t="s">
        <v>69</v>
      </c>
      <c r="B276" t="s">
        <v>40</v>
      </c>
      <c r="C276" t="s">
        <v>43</v>
      </c>
      <c r="D276">
        <v>2012</v>
      </c>
      <c r="E276" t="s">
        <v>74</v>
      </c>
      <c r="F276" t="s">
        <v>59</v>
      </c>
      <c r="G276">
        <v>177.52122698096699</v>
      </c>
      <c r="H276">
        <v>175.25097023581301</v>
      </c>
      <c r="I276">
        <v>2.27025084431396</v>
      </c>
      <c r="J276">
        <v>1.27886161208153E-2</v>
      </c>
      <c r="K276">
        <v>12</v>
      </c>
      <c r="L276">
        <v>11</v>
      </c>
      <c r="M276">
        <v>48.455631786397802</v>
      </c>
      <c r="N276">
        <v>-0.33688709710375397</v>
      </c>
      <c r="O276">
        <v>1.2034310600436</v>
      </c>
      <c r="P276">
        <v>2.27025084431396</v>
      </c>
      <c r="Q276">
        <v>3.3370701711150699</v>
      </c>
      <c r="R276">
        <v>4.8773884978858604</v>
      </c>
      <c r="S276">
        <v>-1.0759743709899801</v>
      </c>
      <c r="T276">
        <v>5.61647583345332</v>
      </c>
      <c r="U276">
        <v>1.34329757045033</v>
      </c>
      <c r="V276">
        <v>5.2310958036927397</v>
      </c>
      <c r="W276">
        <v>2899</v>
      </c>
    </row>
    <row r="277" spans="1:23" x14ac:dyDescent="0.25">
      <c r="A277" t="s">
        <v>69</v>
      </c>
      <c r="B277" t="s">
        <v>40</v>
      </c>
      <c r="C277" t="s">
        <v>43</v>
      </c>
      <c r="D277">
        <v>2012</v>
      </c>
      <c r="E277" t="s">
        <v>74</v>
      </c>
      <c r="F277" t="s">
        <v>59</v>
      </c>
      <c r="G277">
        <v>176.57393856515699</v>
      </c>
      <c r="H277">
        <v>174.34384206855401</v>
      </c>
      <c r="I277">
        <v>2.2300994573029298</v>
      </c>
      <c r="J277">
        <v>1.2629834003746499E-2</v>
      </c>
      <c r="K277">
        <v>12</v>
      </c>
      <c r="L277">
        <v>12</v>
      </c>
      <c r="M277">
        <v>48.847384681451601</v>
      </c>
      <c r="N277">
        <v>-0.36438003249232498</v>
      </c>
      <c r="O277">
        <v>1.16845947909084</v>
      </c>
      <c r="P277">
        <v>2.2300994573029298</v>
      </c>
      <c r="Q277">
        <v>3.2917394175246599</v>
      </c>
      <c r="R277">
        <v>4.8245789265377699</v>
      </c>
      <c r="S277">
        <v>-1.099878855926</v>
      </c>
      <c r="T277">
        <v>5.5600776471693596</v>
      </c>
      <c r="U277">
        <v>1.3506548164449801</v>
      </c>
      <c r="V277">
        <v>5.2885541878062403</v>
      </c>
      <c r="W277">
        <v>2899</v>
      </c>
    </row>
    <row r="278" spans="1:23" x14ac:dyDescent="0.25">
      <c r="A278" t="s">
        <v>69</v>
      </c>
      <c r="B278" t="s">
        <v>40</v>
      </c>
      <c r="C278" t="s">
        <v>43</v>
      </c>
      <c r="D278">
        <v>2012</v>
      </c>
      <c r="E278" t="s">
        <v>74</v>
      </c>
      <c r="F278" t="s">
        <v>59</v>
      </c>
      <c r="G278">
        <v>173.684184984653</v>
      </c>
      <c r="H278">
        <v>171.38064734151999</v>
      </c>
      <c r="I278">
        <v>2.3035274837172501</v>
      </c>
      <c r="J278">
        <v>1.32627356797457E-2</v>
      </c>
      <c r="K278">
        <v>12</v>
      </c>
      <c r="L278">
        <v>13</v>
      </c>
      <c r="M278">
        <v>48.176412789646399</v>
      </c>
      <c r="N278">
        <v>-0.17752249350256699</v>
      </c>
      <c r="O278">
        <v>1.28830194719992</v>
      </c>
      <c r="P278">
        <v>2.3035274837172501</v>
      </c>
      <c r="Q278">
        <v>3.3187530048142699</v>
      </c>
      <c r="R278">
        <v>4.7845772810334299</v>
      </c>
      <c r="S278">
        <v>-0.88086564938090295</v>
      </c>
      <c r="T278">
        <v>5.4879204985930103</v>
      </c>
      <c r="U278">
        <v>1.2850585181222101</v>
      </c>
      <c r="V278">
        <v>4.7873372701004699</v>
      </c>
      <c r="W278">
        <v>2899</v>
      </c>
    </row>
    <row r="279" spans="1:23" x14ac:dyDescent="0.25">
      <c r="A279" t="s">
        <v>69</v>
      </c>
      <c r="B279" t="s">
        <v>40</v>
      </c>
      <c r="C279" t="s">
        <v>43</v>
      </c>
      <c r="D279">
        <v>2012</v>
      </c>
      <c r="E279" t="s">
        <v>74</v>
      </c>
      <c r="F279" t="s">
        <v>59</v>
      </c>
      <c r="G279">
        <v>174.27717350513399</v>
      </c>
      <c r="H279">
        <v>163.009228484001</v>
      </c>
      <c r="I279">
        <v>11.2679390915523</v>
      </c>
      <c r="J279">
        <v>6.4655281603336306E-2</v>
      </c>
      <c r="K279">
        <v>12</v>
      </c>
      <c r="L279">
        <v>14</v>
      </c>
      <c r="M279">
        <v>47.892782313424298</v>
      </c>
      <c r="N279">
        <v>7.9577835936208698</v>
      </c>
      <c r="O279">
        <v>9.9134494603606704</v>
      </c>
      <c r="P279">
        <v>11.2679390915523</v>
      </c>
      <c r="Q279">
        <v>12.622428393322799</v>
      </c>
      <c r="R279">
        <v>14.5780942188849</v>
      </c>
      <c r="S279">
        <v>7.0194005348521804</v>
      </c>
      <c r="T279">
        <v>15.5164771335319</v>
      </c>
      <c r="U279">
        <v>1.70767235860422</v>
      </c>
      <c r="V279">
        <v>8.4422394401668903</v>
      </c>
      <c r="W279">
        <v>2895</v>
      </c>
    </row>
    <row r="280" spans="1:23" x14ac:dyDescent="0.25">
      <c r="A280" t="s">
        <v>69</v>
      </c>
      <c r="B280" t="s">
        <v>40</v>
      </c>
      <c r="C280" t="s">
        <v>43</v>
      </c>
      <c r="D280">
        <v>2012</v>
      </c>
      <c r="E280" t="s">
        <v>74</v>
      </c>
      <c r="F280" t="s">
        <v>59</v>
      </c>
      <c r="G280">
        <v>169.89729724369499</v>
      </c>
      <c r="H280">
        <v>160.46877621206301</v>
      </c>
      <c r="I280">
        <v>9.4285218129284694</v>
      </c>
      <c r="J280">
        <v>5.5495418608188601E-2</v>
      </c>
      <c r="K280">
        <v>12</v>
      </c>
      <c r="L280">
        <v>15</v>
      </c>
      <c r="M280">
        <v>48.177285538167098</v>
      </c>
      <c r="N280">
        <v>6.7900070941789501</v>
      </c>
      <c r="O280">
        <v>8.3488632621909904</v>
      </c>
      <c r="P280">
        <v>9.4285218129284694</v>
      </c>
      <c r="Q280">
        <v>10.508181021599199</v>
      </c>
      <c r="R280">
        <v>12.0670373540946</v>
      </c>
      <c r="S280">
        <v>6.0420249116219296</v>
      </c>
      <c r="T280">
        <v>12.815019680574499</v>
      </c>
      <c r="U280">
        <v>1.38354991921444</v>
      </c>
      <c r="V280">
        <v>5.5492958886000796</v>
      </c>
      <c r="W280">
        <v>2899</v>
      </c>
    </row>
    <row r="281" spans="1:23" x14ac:dyDescent="0.25">
      <c r="A281" t="s">
        <v>69</v>
      </c>
      <c r="B281" t="s">
        <v>40</v>
      </c>
      <c r="C281" t="s">
        <v>43</v>
      </c>
      <c r="D281">
        <v>2012</v>
      </c>
      <c r="E281" t="s">
        <v>74</v>
      </c>
      <c r="F281" t="s">
        <v>59</v>
      </c>
      <c r="G281">
        <v>162.360783156217</v>
      </c>
      <c r="H281">
        <v>154.27017211914099</v>
      </c>
      <c r="I281">
        <v>8.0906165883885706</v>
      </c>
      <c r="J281">
        <v>4.9831099808216102E-2</v>
      </c>
      <c r="K281">
        <v>12</v>
      </c>
      <c r="L281">
        <v>16</v>
      </c>
      <c r="M281">
        <v>48.384691444336397</v>
      </c>
      <c r="N281">
        <v>5.5373535356919703</v>
      </c>
      <c r="O281">
        <v>7.0458422368376299</v>
      </c>
      <c r="P281">
        <v>8.0906165883885706</v>
      </c>
      <c r="Q281">
        <v>9.1353909399395103</v>
      </c>
      <c r="R281">
        <v>10.6438795177227</v>
      </c>
      <c r="S281">
        <v>4.8135391039122997</v>
      </c>
      <c r="T281">
        <v>11.3676945560346</v>
      </c>
      <c r="U281">
        <v>1.34621333193141</v>
      </c>
      <c r="V281">
        <v>5.2538296813675398</v>
      </c>
      <c r="W281">
        <v>2899</v>
      </c>
    </row>
    <row r="282" spans="1:23" x14ac:dyDescent="0.25">
      <c r="A282" t="s">
        <v>69</v>
      </c>
      <c r="B282" t="s">
        <v>40</v>
      </c>
      <c r="C282" t="s">
        <v>43</v>
      </c>
      <c r="D282">
        <v>2012</v>
      </c>
      <c r="E282" t="s">
        <v>74</v>
      </c>
      <c r="F282" t="s">
        <v>59</v>
      </c>
      <c r="G282">
        <v>153.861537642543</v>
      </c>
      <c r="H282">
        <v>147.87808694934901</v>
      </c>
      <c r="I282">
        <v>5.9834509399193001</v>
      </c>
      <c r="J282">
        <v>3.8888543844223002E-2</v>
      </c>
      <c r="K282">
        <v>12</v>
      </c>
      <c r="L282">
        <v>17</v>
      </c>
      <c r="M282">
        <v>48.183891846419002</v>
      </c>
      <c r="N282">
        <v>3.5683601405876302</v>
      </c>
      <c r="O282">
        <v>4.9952154284553201</v>
      </c>
      <c r="P282">
        <v>5.9834509399193001</v>
      </c>
      <c r="Q282">
        <v>6.9716864925041104</v>
      </c>
      <c r="R282">
        <v>8.39854158504785</v>
      </c>
      <c r="S282">
        <v>2.88371548760797</v>
      </c>
      <c r="T282">
        <v>9.08318648218245</v>
      </c>
      <c r="U282">
        <v>1.28073215611358</v>
      </c>
      <c r="V282">
        <v>4.7551568066839396</v>
      </c>
      <c r="W282">
        <v>2899</v>
      </c>
    </row>
    <row r="283" spans="1:23" x14ac:dyDescent="0.25">
      <c r="A283" t="s">
        <v>69</v>
      </c>
      <c r="B283" t="s">
        <v>40</v>
      </c>
      <c r="C283" t="s">
        <v>43</v>
      </c>
      <c r="D283">
        <v>2012</v>
      </c>
      <c r="E283" t="s">
        <v>74</v>
      </c>
      <c r="F283" t="s">
        <v>59</v>
      </c>
      <c r="G283">
        <v>150.63545513909699</v>
      </c>
      <c r="H283">
        <v>145.45297639129001</v>
      </c>
      <c r="I283">
        <v>5.1824765272821498</v>
      </c>
      <c r="J283">
        <v>3.4404095262288999E-2</v>
      </c>
      <c r="K283">
        <v>12</v>
      </c>
      <c r="L283">
        <v>18</v>
      </c>
      <c r="M283">
        <v>47.859042214705802</v>
      </c>
      <c r="N283">
        <v>2.8688229540785102</v>
      </c>
      <c r="O283">
        <v>4.2357482388744101</v>
      </c>
      <c r="P283">
        <v>5.1824765272821498</v>
      </c>
      <c r="Q283">
        <v>6.1292048362502998</v>
      </c>
      <c r="R283">
        <v>7.49613001824412</v>
      </c>
      <c r="S283">
        <v>2.21293424097124</v>
      </c>
      <c r="T283">
        <v>8.1520185835733994</v>
      </c>
      <c r="U283">
        <v>1.2245942096445499</v>
      </c>
      <c r="V283">
        <v>4.3474302060771004</v>
      </c>
      <c r="W283">
        <v>2899</v>
      </c>
    </row>
    <row r="284" spans="1:23" x14ac:dyDescent="0.25">
      <c r="A284" t="s">
        <v>69</v>
      </c>
      <c r="B284" t="s">
        <v>40</v>
      </c>
      <c r="C284" t="s">
        <v>43</v>
      </c>
      <c r="D284">
        <v>2012</v>
      </c>
      <c r="E284" t="s">
        <v>74</v>
      </c>
      <c r="F284" t="s">
        <v>59</v>
      </c>
      <c r="G284">
        <v>145.428073615936</v>
      </c>
      <c r="H284">
        <v>144.03425244965899</v>
      </c>
      <c r="I284">
        <v>1.39381781492862</v>
      </c>
      <c r="J284">
        <v>9.5842415466904606E-3</v>
      </c>
      <c r="K284">
        <v>12</v>
      </c>
      <c r="L284">
        <v>19</v>
      </c>
      <c r="M284">
        <v>47.1474866942728</v>
      </c>
      <c r="N284">
        <v>-1.02157005670771</v>
      </c>
      <c r="O284">
        <v>0.40546067832625698</v>
      </c>
      <c r="P284">
        <v>1.39381781492862</v>
      </c>
      <c r="Q284">
        <v>2.3821750517629998</v>
      </c>
      <c r="R284">
        <v>3.8092058253477399</v>
      </c>
      <c r="S284">
        <v>-1.7062989379998601</v>
      </c>
      <c r="T284">
        <v>4.49393460897792</v>
      </c>
      <c r="U284">
        <v>1.2810027053333599</v>
      </c>
      <c r="V284">
        <v>4.7571660321759701</v>
      </c>
      <c r="W284">
        <v>2899</v>
      </c>
    </row>
    <row r="285" spans="1:23" x14ac:dyDescent="0.25">
      <c r="A285" t="s">
        <v>69</v>
      </c>
      <c r="B285" t="s">
        <v>40</v>
      </c>
      <c r="C285" t="s">
        <v>43</v>
      </c>
      <c r="D285">
        <v>2012</v>
      </c>
      <c r="E285" t="s">
        <v>74</v>
      </c>
      <c r="F285" t="s">
        <v>59</v>
      </c>
      <c r="G285">
        <v>141.510190039349</v>
      </c>
      <c r="H285">
        <v>141.89208873842199</v>
      </c>
      <c r="I285">
        <v>-0.38189377999379698</v>
      </c>
      <c r="J285">
        <v>-2.6987015735358E-3</v>
      </c>
      <c r="K285">
        <v>12</v>
      </c>
      <c r="L285">
        <v>20</v>
      </c>
      <c r="M285">
        <v>46.429324536621301</v>
      </c>
      <c r="N285">
        <v>-2.8637963231163401</v>
      </c>
      <c r="O285">
        <v>-1.39746813167165</v>
      </c>
      <c r="P285">
        <v>-0.38189377999379698</v>
      </c>
      <c r="Q285">
        <v>0.63368070532676102</v>
      </c>
      <c r="R285">
        <v>2.1000087220079098</v>
      </c>
      <c r="S285">
        <v>-3.5673812078006799</v>
      </c>
      <c r="T285">
        <v>2.8035937551930701</v>
      </c>
      <c r="U285">
        <v>1.3282413071399199</v>
      </c>
      <c r="V285">
        <v>5.1144881880090098</v>
      </c>
      <c r="W285">
        <v>2899</v>
      </c>
    </row>
    <row r="286" spans="1:23" x14ac:dyDescent="0.25">
      <c r="A286" t="s">
        <v>69</v>
      </c>
      <c r="B286" t="s">
        <v>40</v>
      </c>
      <c r="C286" t="s">
        <v>43</v>
      </c>
      <c r="D286">
        <v>2012</v>
      </c>
      <c r="E286" t="s">
        <v>74</v>
      </c>
      <c r="F286" t="s">
        <v>59</v>
      </c>
      <c r="G286">
        <v>136.21895360140701</v>
      </c>
      <c r="H286">
        <v>136.80077454434399</v>
      </c>
      <c r="I286">
        <v>-0.58182115368121001</v>
      </c>
      <c r="J286">
        <v>-4.2712204158306096E-3</v>
      </c>
      <c r="K286">
        <v>12</v>
      </c>
      <c r="L286">
        <v>21</v>
      </c>
      <c r="M286">
        <v>45.466732921251598</v>
      </c>
      <c r="N286">
        <v>-2.8792414306648499</v>
      </c>
      <c r="O286">
        <v>-1.52190695264579</v>
      </c>
      <c r="P286">
        <v>-0.58182115368121001</v>
      </c>
      <c r="Q286">
        <v>0.35826456304170501</v>
      </c>
      <c r="R286">
        <v>1.7155990821816001</v>
      </c>
      <c r="S286">
        <v>-3.53052810209708</v>
      </c>
      <c r="T286">
        <v>2.36688584099559</v>
      </c>
      <c r="U286">
        <v>1.20359907920168</v>
      </c>
      <c r="V286">
        <v>4.19963850527642</v>
      </c>
      <c r="W286">
        <v>2899</v>
      </c>
    </row>
    <row r="287" spans="1:23" x14ac:dyDescent="0.25">
      <c r="A287" t="s">
        <v>69</v>
      </c>
      <c r="B287" t="s">
        <v>40</v>
      </c>
      <c r="C287" t="s">
        <v>43</v>
      </c>
      <c r="D287">
        <v>2012</v>
      </c>
      <c r="E287" t="s">
        <v>74</v>
      </c>
      <c r="F287" t="s">
        <v>59</v>
      </c>
      <c r="G287">
        <v>129.22884653913201</v>
      </c>
      <c r="H287">
        <v>130.072247287083</v>
      </c>
      <c r="I287">
        <v>-0.84340564390016703</v>
      </c>
      <c r="J287">
        <v>-6.5264501608908202E-3</v>
      </c>
      <c r="K287">
        <v>12</v>
      </c>
      <c r="L287">
        <v>22</v>
      </c>
      <c r="M287">
        <v>44.790697903746597</v>
      </c>
      <c r="N287">
        <v>-3.1426279821984702</v>
      </c>
      <c r="O287">
        <v>-1.7842287316573999</v>
      </c>
      <c r="P287">
        <v>-0.84340564390016703</v>
      </c>
      <c r="Q287">
        <v>9.7417418156545199E-2</v>
      </c>
      <c r="R287">
        <v>1.45581655561533</v>
      </c>
      <c r="S287">
        <v>-3.79442518931004</v>
      </c>
      <c r="T287">
        <v>2.1076140454326202</v>
      </c>
      <c r="U287">
        <v>1.2197700669079601</v>
      </c>
      <c r="V287">
        <v>4.3132453077453796</v>
      </c>
      <c r="W287">
        <v>2899</v>
      </c>
    </row>
    <row r="288" spans="1:23" x14ac:dyDescent="0.25">
      <c r="A288" t="s">
        <v>69</v>
      </c>
      <c r="B288" t="s">
        <v>40</v>
      </c>
      <c r="C288" t="s">
        <v>43</v>
      </c>
      <c r="D288">
        <v>2012</v>
      </c>
      <c r="E288" t="s">
        <v>74</v>
      </c>
      <c r="F288" t="s">
        <v>59</v>
      </c>
      <c r="G288">
        <v>120.13801635236899</v>
      </c>
      <c r="H288">
        <v>120.178754266355</v>
      </c>
      <c r="I288">
        <v>-4.0741328942894998E-2</v>
      </c>
      <c r="J288">
        <v>-3.3912103390321098E-4</v>
      </c>
      <c r="K288">
        <v>12</v>
      </c>
      <c r="L288">
        <v>23</v>
      </c>
      <c r="M288">
        <v>44.054758717332</v>
      </c>
      <c r="N288">
        <v>-2.1203256919902902</v>
      </c>
      <c r="O288">
        <v>-0.89169037921875205</v>
      </c>
      <c r="P288">
        <v>-4.0741328942894998E-2</v>
      </c>
      <c r="Q288">
        <v>0.81020767378700198</v>
      </c>
      <c r="R288">
        <v>2.0388429351575001</v>
      </c>
      <c r="S288">
        <v>-2.7098589084937101</v>
      </c>
      <c r="T288">
        <v>2.6283763881056998</v>
      </c>
      <c r="U288">
        <v>1.0816780807015001</v>
      </c>
      <c r="V288">
        <v>3.3919096363129499</v>
      </c>
      <c r="W288">
        <v>2899</v>
      </c>
    </row>
    <row r="289" spans="1:23" x14ac:dyDescent="0.25">
      <c r="A289" t="s">
        <v>69</v>
      </c>
      <c r="B289" t="s">
        <v>40</v>
      </c>
      <c r="C289" t="s">
        <v>43</v>
      </c>
      <c r="D289">
        <v>2012</v>
      </c>
      <c r="E289" t="s">
        <v>74</v>
      </c>
      <c r="F289" t="s">
        <v>59</v>
      </c>
      <c r="G289">
        <v>115.666263471105</v>
      </c>
      <c r="H289">
        <v>116.07124773376199</v>
      </c>
      <c r="I289">
        <v>-0.40498660140384601</v>
      </c>
      <c r="J289">
        <v>-3.5013372544199198E-3</v>
      </c>
      <c r="K289">
        <v>12</v>
      </c>
      <c r="L289">
        <v>24</v>
      </c>
      <c r="M289">
        <v>43.403174803971702</v>
      </c>
      <c r="N289">
        <v>-2.4930417804974598</v>
      </c>
      <c r="O289">
        <v>-1.2594018800993101</v>
      </c>
      <c r="P289">
        <v>-0.40498660140384601</v>
      </c>
      <c r="Q289">
        <v>0.44942869528197699</v>
      </c>
      <c r="R289">
        <v>1.68306871133247</v>
      </c>
      <c r="S289">
        <v>-3.08497645354098</v>
      </c>
      <c r="T289">
        <v>2.2750033432551602</v>
      </c>
      <c r="U289">
        <v>1.10215976807716</v>
      </c>
      <c r="V289">
        <v>3.5215780915125099</v>
      </c>
      <c r="W289">
        <v>2899</v>
      </c>
    </row>
    <row r="290" spans="1:23" x14ac:dyDescent="0.25">
      <c r="A290" t="s">
        <v>69</v>
      </c>
      <c r="B290" t="s">
        <v>40</v>
      </c>
      <c r="C290" t="s">
        <v>43</v>
      </c>
      <c r="D290">
        <v>2012</v>
      </c>
      <c r="E290" t="s">
        <v>75</v>
      </c>
      <c r="F290" t="s">
        <v>55</v>
      </c>
      <c r="G290">
        <v>130.77329232307</v>
      </c>
      <c r="H290">
        <v>127.571784944195</v>
      </c>
      <c r="I290">
        <v>3.20151160403999</v>
      </c>
      <c r="J290">
        <v>2.4481387808919002E-2</v>
      </c>
      <c r="K290">
        <v>8</v>
      </c>
      <c r="L290">
        <v>1</v>
      </c>
      <c r="M290">
        <v>76.388425192120707</v>
      </c>
      <c r="N290">
        <v>1.0500482420709101</v>
      </c>
      <c r="O290">
        <v>2.3211502142715701</v>
      </c>
      <c r="P290">
        <v>3.20151160403999</v>
      </c>
      <c r="Q290">
        <v>4.08187295782768</v>
      </c>
      <c r="R290">
        <v>5.3529747604048996</v>
      </c>
      <c r="S290">
        <v>0.44013828645701603</v>
      </c>
      <c r="T290">
        <v>5.9628846440573504</v>
      </c>
      <c r="U290">
        <v>1.13045598942653</v>
      </c>
      <c r="V290">
        <v>3.7047212269438599</v>
      </c>
      <c r="W290">
        <v>2899</v>
      </c>
    </row>
    <row r="291" spans="1:23" x14ac:dyDescent="0.25">
      <c r="A291" t="s">
        <v>69</v>
      </c>
      <c r="B291" t="s">
        <v>40</v>
      </c>
      <c r="C291" t="s">
        <v>43</v>
      </c>
      <c r="D291">
        <v>2012</v>
      </c>
      <c r="E291" t="s">
        <v>75</v>
      </c>
      <c r="F291" t="s">
        <v>55</v>
      </c>
      <c r="G291">
        <v>126.375695103898</v>
      </c>
      <c r="H291">
        <v>123.583016949878</v>
      </c>
      <c r="I291">
        <v>2.7926759437759698</v>
      </c>
      <c r="J291">
        <v>2.20982041209936E-2</v>
      </c>
      <c r="K291">
        <v>8</v>
      </c>
      <c r="L291">
        <v>2</v>
      </c>
      <c r="M291">
        <v>75.034534655673298</v>
      </c>
      <c r="N291">
        <v>0.66033533089076202</v>
      </c>
      <c r="O291">
        <v>1.9201394800185401</v>
      </c>
      <c r="P291">
        <v>2.7926759437759698</v>
      </c>
      <c r="Q291">
        <v>3.6652126613260299</v>
      </c>
      <c r="R291">
        <v>4.9250164538591097</v>
      </c>
      <c r="S291">
        <v>5.5846390990645103E-2</v>
      </c>
      <c r="T291">
        <v>5.5295056661847299</v>
      </c>
      <c r="U291">
        <v>1.1194103546316501</v>
      </c>
      <c r="V291">
        <v>3.6326775924219401</v>
      </c>
      <c r="W291">
        <v>2899</v>
      </c>
    </row>
    <row r="292" spans="1:23" x14ac:dyDescent="0.25">
      <c r="A292" t="s">
        <v>69</v>
      </c>
      <c r="B292" t="s">
        <v>40</v>
      </c>
      <c r="C292" t="s">
        <v>43</v>
      </c>
      <c r="D292">
        <v>2012</v>
      </c>
      <c r="E292" t="s">
        <v>75</v>
      </c>
      <c r="F292" t="s">
        <v>55</v>
      </c>
      <c r="G292">
        <v>121.935561181102</v>
      </c>
      <c r="H292">
        <v>119.55322813025499</v>
      </c>
      <c r="I292">
        <v>2.3823343153121601</v>
      </c>
      <c r="J292">
        <v>1.9537650048732799E-2</v>
      </c>
      <c r="K292">
        <v>8</v>
      </c>
      <c r="L292">
        <v>3</v>
      </c>
      <c r="M292">
        <v>74.077791738362095</v>
      </c>
      <c r="N292">
        <v>0.34515193248152898</v>
      </c>
      <c r="O292">
        <v>1.5487358245192899</v>
      </c>
      <c r="P292">
        <v>2.3823343153121601</v>
      </c>
      <c r="Q292">
        <v>3.2159327720518398</v>
      </c>
      <c r="R292">
        <v>4.4195165959832297</v>
      </c>
      <c r="S292">
        <v>-0.232360956380186</v>
      </c>
      <c r="T292">
        <v>4.9970297617680401</v>
      </c>
      <c r="U292">
        <v>1.0733441942423601</v>
      </c>
      <c r="V292">
        <v>3.3398444342506299</v>
      </c>
      <c r="W292">
        <v>2899</v>
      </c>
    </row>
    <row r="293" spans="1:23" x14ac:dyDescent="0.25">
      <c r="A293" t="s">
        <v>69</v>
      </c>
      <c r="B293" t="s">
        <v>40</v>
      </c>
      <c r="C293" t="s">
        <v>43</v>
      </c>
      <c r="D293">
        <v>2012</v>
      </c>
      <c r="E293" t="s">
        <v>75</v>
      </c>
      <c r="F293" t="s">
        <v>55</v>
      </c>
      <c r="G293">
        <v>121.290441791367</v>
      </c>
      <c r="H293">
        <v>119.41253567367001</v>
      </c>
      <c r="I293">
        <v>1.8779055677063901</v>
      </c>
      <c r="J293">
        <v>1.5482717193663099E-2</v>
      </c>
      <c r="K293">
        <v>8</v>
      </c>
      <c r="L293">
        <v>4</v>
      </c>
      <c r="M293">
        <v>73.146621372503205</v>
      </c>
      <c r="N293">
        <v>-0.17315073233713299</v>
      </c>
      <c r="O293">
        <v>1.0386299278950799</v>
      </c>
      <c r="P293">
        <v>1.8779055677063901</v>
      </c>
      <c r="Q293">
        <v>2.7171811304161499</v>
      </c>
      <c r="R293">
        <v>3.9289618574697101</v>
      </c>
      <c r="S293">
        <v>-0.75459672011519796</v>
      </c>
      <c r="T293">
        <v>4.5104077373055897</v>
      </c>
      <c r="U293">
        <v>1.09063206315185</v>
      </c>
      <c r="V293">
        <v>3.4482975835099499</v>
      </c>
      <c r="W293">
        <v>2899</v>
      </c>
    </row>
    <row r="294" spans="1:23" x14ac:dyDescent="0.25">
      <c r="A294" t="s">
        <v>69</v>
      </c>
      <c r="B294" t="s">
        <v>40</v>
      </c>
      <c r="C294" t="s">
        <v>43</v>
      </c>
      <c r="D294">
        <v>2012</v>
      </c>
      <c r="E294" t="s">
        <v>75</v>
      </c>
      <c r="F294" t="s">
        <v>55</v>
      </c>
      <c r="G294">
        <v>129.07826666093399</v>
      </c>
      <c r="H294">
        <v>127.750549369041</v>
      </c>
      <c r="I294">
        <v>1.3277159914472001</v>
      </c>
      <c r="J294">
        <v>1.02861309424043E-2</v>
      </c>
      <c r="K294">
        <v>8</v>
      </c>
      <c r="L294">
        <v>5</v>
      </c>
      <c r="M294">
        <v>72.512953969765306</v>
      </c>
      <c r="N294">
        <v>-0.796238783516938</v>
      </c>
      <c r="O294">
        <v>0.458610935760556</v>
      </c>
      <c r="P294">
        <v>1.3277159914472001</v>
      </c>
      <c r="Q294">
        <v>2.1968211139551999</v>
      </c>
      <c r="R294">
        <v>3.4516706224884302</v>
      </c>
      <c r="S294">
        <v>-1.39835044078557</v>
      </c>
      <c r="T294">
        <v>4.0537825778830898</v>
      </c>
      <c r="U294">
        <v>1.11923558506056</v>
      </c>
      <c r="V294">
        <v>3.6315433668160901</v>
      </c>
      <c r="W294">
        <v>2899</v>
      </c>
    </row>
    <row r="295" spans="1:23" x14ac:dyDescent="0.25">
      <c r="A295" t="s">
        <v>69</v>
      </c>
      <c r="B295" t="s">
        <v>40</v>
      </c>
      <c r="C295" t="s">
        <v>43</v>
      </c>
      <c r="D295">
        <v>2012</v>
      </c>
      <c r="E295" t="s">
        <v>75</v>
      </c>
      <c r="F295" t="s">
        <v>55</v>
      </c>
      <c r="G295">
        <v>150.84629644398501</v>
      </c>
      <c r="H295">
        <v>151.26519994350801</v>
      </c>
      <c r="I295">
        <v>-0.418906213497861</v>
      </c>
      <c r="J295">
        <v>-2.7770400047302198E-3</v>
      </c>
      <c r="K295">
        <v>8</v>
      </c>
      <c r="L295">
        <v>6</v>
      </c>
      <c r="M295">
        <v>72.034770680033105</v>
      </c>
      <c r="N295">
        <v>-2.6339013727009801</v>
      </c>
      <c r="O295">
        <v>-1.3252642492706801</v>
      </c>
      <c r="P295">
        <v>-0.418906213497861</v>
      </c>
      <c r="Q295">
        <v>0.48745187367600101</v>
      </c>
      <c r="R295">
        <v>1.7960890664977001</v>
      </c>
      <c r="S295">
        <v>-3.26182168695424</v>
      </c>
      <c r="T295">
        <v>2.4240093833210099</v>
      </c>
      <c r="U295">
        <v>1.15767293865413</v>
      </c>
      <c r="V295">
        <v>3.8852590287541799</v>
      </c>
      <c r="W295">
        <v>2899</v>
      </c>
    </row>
    <row r="296" spans="1:23" x14ac:dyDescent="0.25">
      <c r="A296" t="s">
        <v>69</v>
      </c>
      <c r="B296" t="s">
        <v>40</v>
      </c>
      <c r="C296" t="s">
        <v>43</v>
      </c>
      <c r="D296">
        <v>2012</v>
      </c>
      <c r="E296" t="s">
        <v>75</v>
      </c>
      <c r="F296" t="s">
        <v>55</v>
      </c>
      <c r="G296">
        <v>175.288055304126</v>
      </c>
      <c r="H296">
        <v>176.29163780883499</v>
      </c>
      <c r="I296">
        <v>-1.0035755552888601</v>
      </c>
      <c r="J296">
        <v>-5.7252934202551798E-3</v>
      </c>
      <c r="K296">
        <v>8</v>
      </c>
      <c r="L296">
        <v>7</v>
      </c>
      <c r="M296">
        <v>72.273284659463002</v>
      </c>
      <c r="N296">
        <v>-3.2594382413381902</v>
      </c>
      <c r="O296">
        <v>-1.92665626115329</v>
      </c>
      <c r="P296">
        <v>-1.0035755552888601</v>
      </c>
      <c r="Q296">
        <v>-8.04948802650612E-2</v>
      </c>
      <c r="R296">
        <v>1.2522870125380701</v>
      </c>
      <c r="S296">
        <v>-3.8989437740808901</v>
      </c>
      <c r="T296">
        <v>1.8917926532229501</v>
      </c>
      <c r="U296">
        <v>1.1651994260609899</v>
      </c>
      <c r="V296">
        <v>3.9359424475268199</v>
      </c>
      <c r="W296">
        <v>2899</v>
      </c>
    </row>
    <row r="297" spans="1:23" x14ac:dyDescent="0.25">
      <c r="A297" t="s">
        <v>69</v>
      </c>
      <c r="B297" t="s">
        <v>40</v>
      </c>
      <c r="C297" t="s">
        <v>43</v>
      </c>
      <c r="D297">
        <v>2012</v>
      </c>
      <c r="E297" t="s">
        <v>75</v>
      </c>
      <c r="F297" t="s">
        <v>55</v>
      </c>
      <c r="G297">
        <v>197.10899608305499</v>
      </c>
      <c r="H297">
        <v>199.57639464595101</v>
      </c>
      <c r="I297">
        <v>-2.4673961367677801</v>
      </c>
      <c r="J297">
        <v>-1.25179272145033E-2</v>
      </c>
      <c r="K297">
        <v>8</v>
      </c>
      <c r="L297">
        <v>8</v>
      </c>
      <c r="M297">
        <v>74.843691891331105</v>
      </c>
      <c r="N297">
        <v>-4.8430641999364799</v>
      </c>
      <c r="O297">
        <v>-3.4395002340110801</v>
      </c>
      <c r="P297">
        <v>-2.4673961367677801</v>
      </c>
      <c r="Q297">
        <v>-1.4952917927995</v>
      </c>
      <c r="R297">
        <v>-9.1727744632443306E-2</v>
      </c>
      <c r="S297">
        <v>-5.5165333598183901</v>
      </c>
      <c r="T297">
        <v>0.58174125076615002</v>
      </c>
      <c r="U297">
        <v>1.22083619793084</v>
      </c>
      <c r="V297">
        <v>4.3207885232947101</v>
      </c>
      <c r="W297">
        <v>2899</v>
      </c>
    </row>
    <row r="298" spans="1:23" x14ac:dyDescent="0.25">
      <c r="A298" t="s">
        <v>69</v>
      </c>
      <c r="B298" t="s">
        <v>40</v>
      </c>
      <c r="C298" t="s">
        <v>43</v>
      </c>
      <c r="D298">
        <v>2012</v>
      </c>
      <c r="E298" t="s">
        <v>75</v>
      </c>
      <c r="F298" t="s">
        <v>55</v>
      </c>
      <c r="G298">
        <v>212.41136006792499</v>
      </c>
      <c r="H298">
        <v>215.673732856258</v>
      </c>
      <c r="I298">
        <v>-3.2623727883335301</v>
      </c>
      <c r="J298">
        <v>-1.5358748845756101E-2</v>
      </c>
      <c r="K298">
        <v>8</v>
      </c>
      <c r="L298">
        <v>9</v>
      </c>
      <c r="M298">
        <v>79.094298258449498</v>
      </c>
      <c r="N298">
        <v>-5.6860893502158101</v>
      </c>
      <c r="O298">
        <v>-4.2541379885823201</v>
      </c>
      <c r="P298">
        <v>-3.2623727883335301</v>
      </c>
      <c r="Q298">
        <v>-2.2706073824805899</v>
      </c>
      <c r="R298">
        <v>-0.83865594117548503</v>
      </c>
      <c r="S298">
        <v>-6.3731793742132199</v>
      </c>
      <c r="T298">
        <v>-0.15156588376740299</v>
      </c>
      <c r="U298">
        <v>1.2333654182340601</v>
      </c>
      <c r="V298">
        <v>4.4099305489425902</v>
      </c>
      <c r="W298">
        <v>2899</v>
      </c>
    </row>
    <row r="299" spans="1:23" x14ac:dyDescent="0.25">
      <c r="A299" t="s">
        <v>69</v>
      </c>
      <c r="B299" t="s">
        <v>40</v>
      </c>
      <c r="C299" t="s">
        <v>43</v>
      </c>
      <c r="D299">
        <v>2012</v>
      </c>
      <c r="E299" t="s">
        <v>75</v>
      </c>
      <c r="F299" t="s">
        <v>55</v>
      </c>
      <c r="G299">
        <v>222.69850773990601</v>
      </c>
      <c r="H299">
        <v>226.15486821375001</v>
      </c>
      <c r="I299">
        <v>-3.4563583355601302</v>
      </c>
      <c r="J299">
        <v>-1.5520348213613E-2</v>
      </c>
      <c r="K299">
        <v>8</v>
      </c>
      <c r="L299">
        <v>10</v>
      </c>
      <c r="M299">
        <v>83.002968137121997</v>
      </c>
      <c r="N299">
        <v>-5.8868822865586496</v>
      </c>
      <c r="O299">
        <v>-4.4509092253954403</v>
      </c>
      <c r="P299">
        <v>-3.4563583355601302</v>
      </c>
      <c r="Q299">
        <v>-2.46180756908731</v>
      </c>
      <c r="R299">
        <v>-1.02583443082255</v>
      </c>
      <c r="S299">
        <v>-6.5759020289210204</v>
      </c>
      <c r="T299">
        <v>-0.33681465247944697</v>
      </c>
      <c r="U299">
        <v>1.2342817246414099</v>
      </c>
      <c r="V299">
        <v>4.4164855383971302</v>
      </c>
      <c r="W299">
        <v>2899</v>
      </c>
    </row>
    <row r="300" spans="1:23" x14ac:dyDescent="0.25">
      <c r="A300" t="s">
        <v>69</v>
      </c>
      <c r="B300" t="s">
        <v>40</v>
      </c>
      <c r="C300" t="s">
        <v>43</v>
      </c>
      <c r="D300">
        <v>2012</v>
      </c>
      <c r="E300" t="s">
        <v>75</v>
      </c>
      <c r="F300" t="s">
        <v>55</v>
      </c>
      <c r="G300">
        <v>231.61114064032699</v>
      </c>
      <c r="H300">
        <v>235.22231018761201</v>
      </c>
      <c r="I300">
        <v>-3.6111696706471199</v>
      </c>
      <c r="J300">
        <v>-1.55915198847651E-2</v>
      </c>
      <c r="K300">
        <v>8</v>
      </c>
      <c r="L300">
        <v>11</v>
      </c>
      <c r="M300">
        <v>86.091675483674706</v>
      </c>
      <c r="N300">
        <v>-6.2183074681419201</v>
      </c>
      <c r="O300">
        <v>-4.6779891053904104</v>
      </c>
      <c r="P300">
        <v>-3.6111696706471199</v>
      </c>
      <c r="Q300">
        <v>-2.54435003029967</v>
      </c>
      <c r="R300">
        <v>-1.0040318937127299</v>
      </c>
      <c r="S300">
        <v>-6.9573947009073098</v>
      </c>
      <c r="T300">
        <v>-0.26494460440619599</v>
      </c>
      <c r="U300">
        <v>1.34329757045033</v>
      </c>
      <c r="V300">
        <v>5.2310958036927397</v>
      </c>
      <c r="W300">
        <v>2899</v>
      </c>
    </row>
    <row r="301" spans="1:23" x14ac:dyDescent="0.25">
      <c r="A301" t="s">
        <v>69</v>
      </c>
      <c r="B301" t="s">
        <v>40</v>
      </c>
      <c r="C301" t="s">
        <v>43</v>
      </c>
      <c r="D301">
        <v>2012</v>
      </c>
      <c r="E301" t="s">
        <v>75</v>
      </c>
      <c r="F301" t="s">
        <v>55</v>
      </c>
      <c r="G301">
        <v>233.639627952089</v>
      </c>
      <c r="H301">
        <v>236.69076467555499</v>
      </c>
      <c r="I301">
        <v>-3.0511503755820102</v>
      </c>
      <c r="J301">
        <v>-1.3059215620160099E-2</v>
      </c>
      <c r="K301">
        <v>8</v>
      </c>
      <c r="L301">
        <v>12</v>
      </c>
      <c r="M301">
        <v>88.500687071848603</v>
      </c>
      <c r="N301">
        <v>-5.6456296597731104</v>
      </c>
      <c r="O301">
        <v>-4.1127903537941002</v>
      </c>
      <c r="P301">
        <v>-3.0511503755820102</v>
      </c>
      <c r="Q301">
        <v>-1.98951029456784</v>
      </c>
      <c r="R301">
        <v>-0.456670906347174</v>
      </c>
      <c r="S301">
        <v>-6.3811287710525999</v>
      </c>
      <c r="T301">
        <v>0.278827942787018</v>
      </c>
      <c r="U301">
        <v>1.3506548164449801</v>
      </c>
      <c r="V301">
        <v>5.2885541878062403</v>
      </c>
      <c r="W301">
        <v>2899</v>
      </c>
    </row>
    <row r="302" spans="1:23" x14ac:dyDescent="0.25">
      <c r="A302" t="s">
        <v>69</v>
      </c>
      <c r="B302" t="s">
        <v>40</v>
      </c>
      <c r="C302" t="s">
        <v>43</v>
      </c>
      <c r="D302">
        <v>2012</v>
      </c>
      <c r="E302" t="s">
        <v>75</v>
      </c>
      <c r="F302" t="s">
        <v>55</v>
      </c>
      <c r="G302">
        <v>230.98326436648401</v>
      </c>
      <c r="H302">
        <v>233.47526831888399</v>
      </c>
      <c r="I302">
        <v>-2.4920039421198701</v>
      </c>
      <c r="J302">
        <v>-1.0788677260279701E-2</v>
      </c>
      <c r="K302">
        <v>8</v>
      </c>
      <c r="L302">
        <v>13</v>
      </c>
      <c r="M302">
        <v>90.552515883246699</v>
      </c>
      <c r="N302">
        <v>-4.9730536854649499</v>
      </c>
      <c r="O302">
        <v>-3.5072294298062099</v>
      </c>
      <c r="P302">
        <v>-2.4920039421198701</v>
      </c>
      <c r="Q302">
        <v>-1.4767784733876499</v>
      </c>
      <c r="R302">
        <v>-1.09540548518675E-2</v>
      </c>
      <c r="S302">
        <v>-5.6763969647057797</v>
      </c>
      <c r="T302">
        <v>0.69238913700719595</v>
      </c>
      <c r="U302">
        <v>1.2850585181222101</v>
      </c>
      <c r="V302">
        <v>4.7873372701004699</v>
      </c>
      <c r="W302">
        <v>2899</v>
      </c>
    </row>
    <row r="303" spans="1:23" x14ac:dyDescent="0.25">
      <c r="A303" t="s">
        <v>69</v>
      </c>
      <c r="B303" t="s">
        <v>40</v>
      </c>
      <c r="C303" t="s">
        <v>43</v>
      </c>
      <c r="D303">
        <v>2012</v>
      </c>
      <c r="E303" t="s">
        <v>75</v>
      </c>
      <c r="F303" t="s">
        <v>55</v>
      </c>
      <c r="G303">
        <v>234.09780305916499</v>
      </c>
      <c r="H303">
        <v>227.028101332532</v>
      </c>
      <c r="I303">
        <v>7.0697026328539598</v>
      </c>
      <c r="J303">
        <v>3.0199782922863998E-2</v>
      </c>
      <c r="K303">
        <v>8</v>
      </c>
      <c r="L303">
        <v>14</v>
      </c>
      <c r="M303">
        <v>92.149208559195799</v>
      </c>
      <c r="N303">
        <v>4.1063637591759399</v>
      </c>
      <c r="O303">
        <v>5.8571283126915397</v>
      </c>
      <c r="P303">
        <v>7.0697026328539598</v>
      </c>
      <c r="Q303">
        <v>8.2822770354001403</v>
      </c>
      <c r="R303">
        <v>10.0330410122295</v>
      </c>
      <c r="S303">
        <v>3.2662986349713501</v>
      </c>
      <c r="T303">
        <v>10.8731064041813</v>
      </c>
      <c r="U303">
        <v>1.57336090595055</v>
      </c>
      <c r="V303">
        <v>7.1639943798410499</v>
      </c>
      <c r="W303">
        <v>2894</v>
      </c>
    </row>
    <row r="304" spans="1:23" x14ac:dyDescent="0.25">
      <c r="A304" t="s">
        <v>69</v>
      </c>
      <c r="B304" t="s">
        <v>40</v>
      </c>
      <c r="C304" t="s">
        <v>43</v>
      </c>
      <c r="D304">
        <v>2012</v>
      </c>
      <c r="E304" t="s">
        <v>75</v>
      </c>
      <c r="F304" t="s">
        <v>55</v>
      </c>
      <c r="G304">
        <v>229.500677471286</v>
      </c>
      <c r="H304">
        <v>223.29297152910999</v>
      </c>
      <c r="I304">
        <v>6.2077079982171997</v>
      </c>
      <c r="J304">
        <v>2.7048757299780801E-2</v>
      </c>
      <c r="K304">
        <v>8</v>
      </c>
      <c r="L304">
        <v>15</v>
      </c>
      <c r="M304">
        <v>92.753086307205905</v>
      </c>
      <c r="N304">
        <v>3.5691931355447801</v>
      </c>
      <c r="O304">
        <v>5.1280494886005501</v>
      </c>
      <c r="P304">
        <v>6.2077079982171997</v>
      </c>
      <c r="Q304">
        <v>7.2873667545588399</v>
      </c>
      <c r="R304">
        <v>8.8462230870542005</v>
      </c>
      <c r="S304">
        <v>2.8212109529877498</v>
      </c>
      <c r="T304">
        <v>9.5942054135341301</v>
      </c>
      <c r="U304">
        <v>1.38354991921444</v>
      </c>
      <c r="V304">
        <v>5.5492958886000796</v>
      </c>
      <c r="W304">
        <v>2899</v>
      </c>
    </row>
    <row r="305" spans="1:23" x14ac:dyDescent="0.25">
      <c r="A305" t="s">
        <v>69</v>
      </c>
      <c r="B305" t="s">
        <v>40</v>
      </c>
      <c r="C305" t="s">
        <v>43</v>
      </c>
      <c r="D305">
        <v>2012</v>
      </c>
      <c r="E305" t="s">
        <v>75</v>
      </c>
      <c r="F305" t="s">
        <v>55</v>
      </c>
      <c r="G305">
        <v>219.577011629482</v>
      </c>
      <c r="H305">
        <v>213.62623653563199</v>
      </c>
      <c r="I305">
        <v>5.9507826600826501</v>
      </c>
      <c r="J305">
        <v>2.7101118117570901E-2</v>
      </c>
      <c r="K305">
        <v>8</v>
      </c>
      <c r="L305">
        <v>16</v>
      </c>
      <c r="M305">
        <v>92.514461794981798</v>
      </c>
      <c r="N305">
        <v>3.3975195457047902</v>
      </c>
      <c r="O305">
        <v>4.90600797956506</v>
      </c>
      <c r="P305">
        <v>5.9507826600826501</v>
      </c>
      <c r="Q305">
        <v>6.9955570527544202</v>
      </c>
      <c r="R305">
        <v>8.5040458772625804</v>
      </c>
      <c r="S305">
        <v>2.6737049391615901</v>
      </c>
      <c r="T305">
        <v>9.22786033988287</v>
      </c>
      <c r="U305">
        <v>1.34621333193141</v>
      </c>
      <c r="V305">
        <v>5.2538296813675398</v>
      </c>
      <c r="W305">
        <v>2899</v>
      </c>
    </row>
    <row r="306" spans="1:23" x14ac:dyDescent="0.25">
      <c r="A306" t="s">
        <v>69</v>
      </c>
      <c r="B306" t="s">
        <v>40</v>
      </c>
      <c r="C306" t="s">
        <v>43</v>
      </c>
      <c r="D306">
        <v>2012</v>
      </c>
      <c r="E306" t="s">
        <v>75</v>
      </c>
      <c r="F306" t="s">
        <v>55</v>
      </c>
      <c r="G306">
        <v>203.879975828478</v>
      </c>
      <c r="H306">
        <v>198.897281158542</v>
      </c>
      <c r="I306">
        <v>4.9826940531235602</v>
      </c>
      <c r="J306">
        <v>2.4439349770546001E-2</v>
      </c>
      <c r="K306">
        <v>8</v>
      </c>
      <c r="L306">
        <v>17</v>
      </c>
      <c r="M306">
        <v>91.407514021453395</v>
      </c>
      <c r="N306">
        <v>2.5676033257533502</v>
      </c>
      <c r="O306">
        <v>3.9944581921325102</v>
      </c>
      <c r="P306">
        <v>4.9826940531235602</v>
      </c>
      <c r="Q306">
        <v>5.9709294412250404</v>
      </c>
      <c r="R306">
        <v>7.3977849038562598</v>
      </c>
      <c r="S306">
        <v>1.8829585057203</v>
      </c>
      <c r="T306">
        <v>8.0824294720242094</v>
      </c>
      <c r="U306">
        <v>1.28073215611358</v>
      </c>
      <c r="V306">
        <v>4.7551568066839396</v>
      </c>
      <c r="W306">
        <v>2899</v>
      </c>
    </row>
    <row r="307" spans="1:23" x14ac:dyDescent="0.25">
      <c r="A307" t="s">
        <v>69</v>
      </c>
      <c r="B307" t="s">
        <v>40</v>
      </c>
      <c r="C307" t="s">
        <v>43</v>
      </c>
      <c r="D307">
        <v>2012</v>
      </c>
      <c r="E307" t="s">
        <v>75</v>
      </c>
      <c r="F307" t="s">
        <v>55</v>
      </c>
      <c r="G307">
        <v>188.09381375110499</v>
      </c>
      <c r="H307">
        <v>183.485438388642</v>
      </c>
      <c r="I307">
        <v>4.6083747867717104</v>
      </c>
      <c r="J307">
        <v>2.4500405415892601E-2</v>
      </c>
      <c r="K307">
        <v>8</v>
      </c>
      <c r="L307">
        <v>18</v>
      </c>
      <c r="M307">
        <v>89.345745811712405</v>
      </c>
      <c r="N307">
        <v>2.2947212135680801</v>
      </c>
      <c r="O307">
        <v>3.6616465086441901</v>
      </c>
      <c r="P307">
        <v>4.6083747867717104</v>
      </c>
      <c r="Q307">
        <v>5.5551029312565401</v>
      </c>
      <c r="R307">
        <v>6.9220282777336903</v>
      </c>
      <c r="S307">
        <v>1.6388325865575499</v>
      </c>
      <c r="T307">
        <v>7.5779170075462998</v>
      </c>
      <c r="U307">
        <v>1.2245942096445499</v>
      </c>
      <c r="V307">
        <v>4.3474302060771004</v>
      </c>
      <c r="W307">
        <v>2899</v>
      </c>
    </row>
    <row r="308" spans="1:23" x14ac:dyDescent="0.25">
      <c r="A308" t="s">
        <v>69</v>
      </c>
      <c r="B308" t="s">
        <v>40</v>
      </c>
      <c r="C308" t="s">
        <v>43</v>
      </c>
      <c r="D308">
        <v>2012</v>
      </c>
      <c r="E308" t="s">
        <v>75</v>
      </c>
      <c r="F308" t="s">
        <v>55</v>
      </c>
      <c r="G308">
        <v>175.73513545509701</v>
      </c>
      <c r="H308">
        <v>174.76594180804199</v>
      </c>
      <c r="I308">
        <v>0.96919599479747298</v>
      </c>
      <c r="J308">
        <v>5.51509531214833E-3</v>
      </c>
      <c r="K308">
        <v>8</v>
      </c>
      <c r="L308">
        <v>19</v>
      </c>
      <c r="M308">
        <v>86.352418397533</v>
      </c>
      <c r="N308">
        <v>-1.4461918961142399</v>
      </c>
      <c r="O308">
        <v>-1.9161155940171301E-2</v>
      </c>
      <c r="P308">
        <v>0.96919599479747298</v>
      </c>
      <c r="Q308">
        <v>1.9575531995062101</v>
      </c>
      <c r="R308">
        <v>3.3845839808011098</v>
      </c>
      <c r="S308">
        <v>-2.1309207825465002</v>
      </c>
      <c r="T308">
        <v>4.0693128877937799</v>
      </c>
      <c r="U308">
        <v>1.2810027053333599</v>
      </c>
      <c r="V308">
        <v>4.7571660321759701</v>
      </c>
      <c r="W308">
        <v>2899</v>
      </c>
    </row>
    <row r="309" spans="1:23" x14ac:dyDescent="0.25">
      <c r="A309" t="s">
        <v>69</v>
      </c>
      <c r="B309" t="s">
        <v>40</v>
      </c>
      <c r="C309" t="s">
        <v>43</v>
      </c>
      <c r="D309">
        <v>2012</v>
      </c>
      <c r="E309" t="s">
        <v>75</v>
      </c>
      <c r="F309" t="s">
        <v>55</v>
      </c>
      <c r="G309">
        <v>170.80430435122801</v>
      </c>
      <c r="H309">
        <v>172.004190466658</v>
      </c>
      <c r="I309">
        <v>-1.1998887060427901</v>
      </c>
      <c r="J309">
        <v>-7.02493265271187E-3</v>
      </c>
      <c r="K309">
        <v>8</v>
      </c>
      <c r="L309">
        <v>20</v>
      </c>
      <c r="M309">
        <v>82.323752670051206</v>
      </c>
      <c r="N309">
        <v>-3.6817911617835701</v>
      </c>
      <c r="O309">
        <v>-2.2154630114597098</v>
      </c>
      <c r="P309">
        <v>-1.1998887060427901</v>
      </c>
      <c r="Q309">
        <v>-0.18431424851092101</v>
      </c>
      <c r="R309">
        <v>1.28201389362089</v>
      </c>
      <c r="S309">
        <v>-4.3853761081491598</v>
      </c>
      <c r="T309">
        <v>1.9855988194260701</v>
      </c>
      <c r="U309">
        <v>1.3282413071399199</v>
      </c>
      <c r="V309">
        <v>5.1144881880090098</v>
      </c>
      <c r="W309">
        <v>2899</v>
      </c>
    </row>
    <row r="310" spans="1:23" x14ac:dyDescent="0.25">
      <c r="A310" t="s">
        <v>69</v>
      </c>
      <c r="B310" t="s">
        <v>40</v>
      </c>
      <c r="C310" t="s">
        <v>43</v>
      </c>
      <c r="D310">
        <v>2012</v>
      </c>
      <c r="E310" t="s">
        <v>75</v>
      </c>
      <c r="F310" t="s">
        <v>55</v>
      </c>
      <c r="G310">
        <v>166.57023776930399</v>
      </c>
      <c r="H310">
        <v>167.20039838756</v>
      </c>
      <c r="I310">
        <v>-0.63016028928937695</v>
      </c>
      <c r="J310">
        <v>-3.7831505760550499E-3</v>
      </c>
      <c r="K310">
        <v>8</v>
      </c>
      <c r="L310">
        <v>21</v>
      </c>
      <c r="M310">
        <v>78.848114750557201</v>
      </c>
      <c r="N310">
        <v>-2.92758055085271</v>
      </c>
      <c r="O310">
        <v>-1.57024606255343</v>
      </c>
      <c r="P310">
        <v>-0.63016028928937695</v>
      </c>
      <c r="Q310">
        <v>0.30992546341426602</v>
      </c>
      <c r="R310">
        <v>1.66725993115312</v>
      </c>
      <c r="S310">
        <v>-3.5788674073286701</v>
      </c>
      <c r="T310">
        <v>2.3185467053874298</v>
      </c>
      <c r="U310">
        <v>1.20359907920168</v>
      </c>
      <c r="V310">
        <v>4.19963850527642</v>
      </c>
      <c r="W310">
        <v>2899</v>
      </c>
    </row>
    <row r="311" spans="1:23" x14ac:dyDescent="0.25">
      <c r="A311" t="s">
        <v>69</v>
      </c>
      <c r="B311" t="s">
        <v>40</v>
      </c>
      <c r="C311" t="s">
        <v>43</v>
      </c>
      <c r="D311">
        <v>2012</v>
      </c>
      <c r="E311" t="s">
        <v>75</v>
      </c>
      <c r="F311" t="s">
        <v>55</v>
      </c>
      <c r="G311">
        <v>156.577363923814</v>
      </c>
      <c r="H311">
        <v>156.87534586237601</v>
      </c>
      <c r="I311">
        <v>-0.29799659813877299</v>
      </c>
      <c r="J311">
        <v>-1.9031907431781301E-3</v>
      </c>
      <c r="K311">
        <v>8</v>
      </c>
      <c r="L311">
        <v>22</v>
      </c>
      <c r="M311">
        <v>76.8174016504462</v>
      </c>
      <c r="N311">
        <v>-2.59721879508422</v>
      </c>
      <c r="O311">
        <v>-1.2388196267848099</v>
      </c>
      <c r="P311">
        <v>-0.29799659813877299</v>
      </c>
      <c r="Q311">
        <v>0.642826484478355</v>
      </c>
      <c r="R311">
        <v>2.0012256296472999</v>
      </c>
      <c r="S311">
        <v>-3.2490162489207801</v>
      </c>
      <c r="T311">
        <v>2.6530231554453101</v>
      </c>
      <c r="U311">
        <v>1.2197700669079601</v>
      </c>
      <c r="V311">
        <v>4.3132453077453796</v>
      </c>
      <c r="W311">
        <v>2899</v>
      </c>
    </row>
    <row r="312" spans="1:23" x14ac:dyDescent="0.25">
      <c r="A312" t="s">
        <v>69</v>
      </c>
      <c r="B312" t="s">
        <v>40</v>
      </c>
      <c r="C312" t="s">
        <v>43</v>
      </c>
      <c r="D312">
        <v>2012</v>
      </c>
      <c r="E312" t="s">
        <v>75</v>
      </c>
      <c r="F312" t="s">
        <v>55</v>
      </c>
      <c r="G312">
        <v>144.30878827719101</v>
      </c>
      <c r="H312">
        <v>144.242460705486</v>
      </c>
      <c r="I312">
        <v>6.6327581984621006E-2</v>
      </c>
      <c r="J312">
        <v>4.5962262083776301E-4</v>
      </c>
      <c r="K312">
        <v>8</v>
      </c>
      <c r="L312">
        <v>23</v>
      </c>
      <c r="M312">
        <v>75.063281735291596</v>
      </c>
      <c r="N312">
        <v>-2.01325673158928</v>
      </c>
      <c r="O312">
        <v>-0.78462142909794397</v>
      </c>
      <c r="P312">
        <v>6.6327581984621006E-2</v>
      </c>
      <c r="Q312">
        <v>0.91727666245858896</v>
      </c>
      <c r="R312">
        <v>2.1459119880803899</v>
      </c>
      <c r="S312">
        <v>-2.60279000977394</v>
      </c>
      <c r="T312">
        <v>2.7354452559848501</v>
      </c>
      <c r="U312">
        <v>1.0816780807015001</v>
      </c>
      <c r="V312">
        <v>3.3919096363129499</v>
      </c>
      <c r="W312">
        <v>2899</v>
      </c>
    </row>
    <row r="313" spans="1:23" x14ac:dyDescent="0.25">
      <c r="A313" t="s">
        <v>69</v>
      </c>
      <c r="B313" t="s">
        <v>40</v>
      </c>
      <c r="C313" t="s">
        <v>43</v>
      </c>
      <c r="D313">
        <v>2012</v>
      </c>
      <c r="E313" t="s">
        <v>75</v>
      </c>
      <c r="F313" t="s">
        <v>55</v>
      </c>
      <c r="G313">
        <v>137.78259524726701</v>
      </c>
      <c r="H313">
        <v>137.88246294267</v>
      </c>
      <c r="I313">
        <v>-9.9874470060387299E-2</v>
      </c>
      <c r="J313">
        <v>-7.2487001307308696E-4</v>
      </c>
      <c r="K313">
        <v>8</v>
      </c>
      <c r="L313">
        <v>24</v>
      </c>
      <c r="M313">
        <v>73.932852322334</v>
      </c>
      <c r="N313">
        <v>-2.1879297159753501</v>
      </c>
      <c r="O313">
        <v>-0.95428976931626197</v>
      </c>
      <c r="P313">
        <v>-9.9874470060387299E-2</v>
      </c>
      <c r="Q313">
        <v>0.75454082919548804</v>
      </c>
      <c r="R313">
        <v>1.9881807270235901</v>
      </c>
      <c r="S313">
        <v>-2.7798643684584601</v>
      </c>
      <c r="T313">
        <v>2.5801155311397599</v>
      </c>
      <c r="U313">
        <v>1.10215976807716</v>
      </c>
      <c r="V313">
        <v>3.5215780915125099</v>
      </c>
      <c r="W313">
        <v>2899</v>
      </c>
    </row>
    <row r="314" spans="1:23" x14ac:dyDescent="0.25">
      <c r="A314" t="s">
        <v>69</v>
      </c>
      <c r="B314" t="s">
        <v>40</v>
      </c>
      <c r="C314" t="s">
        <v>44</v>
      </c>
      <c r="D314">
        <v>2012</v>
      </c>
      <c r="E314" t="s">
        <v>74</v>
      </c>
      <c r="F314" t="s">
        <v>47</v>
      </c>
      <c r="G314">
        <v>109.048407831945</v>
      </c>
      <c r="H314">
        <v>110.036588118133</v>
      </c>
      <c r="I314">
        <v>-0.98818147355172103</v>
      </c>
      <c r="J314">
        <v>-9.0618608519434894E-3</v>
      </c>
      <c r="K314">
        <v>1</v>
      </c>
      <c r="L314">
        <v>1</v>
      </c>
      <c r="M314">
        <v>46.705294658743803</v>
      </c>
      <c r="N314">
        <v>-3.1396447481390299</v>
      </c>
      <c r="O314">
        <v>-1.86854288388055</v>
      </c>
      <c r="P314">
        <v>-0.98818147355172103</v>
      </c>
      <c r="Q314">
        <v>-0.107820112053877</v>
      </c>
      <c r="R314">
        <v>1.16328189355746</v>
      </c>
      <c r="S314">
        <v>-3.7495546729122999</v>
      </c>
      <c r="T314">
        <v>1.7731917772099</v>
      </c>
      <c r="U314">
        <v>1.13045598942653</v>
      </c>
      <c r="V314">
        <v>3.7047212269438599</v>
      </c>
      <c r="W314">
        <v>2899</v>
      </c>
    </row>
    <row r="315" spans="1:23" x14ac:dyDescent="0.25">
      <c r="A315" t="s">
        <v>69</v>
      </c>
      <c r="B315" t="s">
        <v>40</v>
      </c>
      <c r="C315" t="s">
        <v>44</v>
      </c>
      <c r="D315">
        <v>2012</v>
      </c>
      <c r="E315" t="s">
        <v>74</v>
      </c>
      <c r="F315" t="s">
        <v>47</v>
      </c>
      <c r="G315">
        <v>105.592978991653</v>
      </c>
      <c r="H315">
        <v>106.483343676396</v>
      </c>
      <c r="I315">
        <v>-0.89036212497104605</v>
      </c>
      <c r="J315">
        <v>-8.4320204332470894E-3</v>
      </c>
      <c r="K315">
        <v>1</v>
      </c>
      <c r="L315">
        <v>2</v>
      </c>
      <c r="M315">
        <v>45.6847736612605</v>
      </c>
      <c r="N315">
        <v>-3.02270265561459</v>
      </c>
      <c r="O315">
        <v>-1.7628986163565401</v>
      </c>
      <c r="P315">
        <v>-0.89036212497104605</v>
      </c>
      <c r="Q315">
        <v>-1.7825556483997401E-2</v>
      </c>
      <c r="R315">
        <v>1.2419785495954101</v>
      </c>
      <c r="S315">
        <v>-3.6271916623360601</v>
      </c>
      <c r="T315">
        <v>1.8464674535148</v>
      </c>
      <c r="U315">
        <v>1.1194103546316501</v>
      </c>
      <c r="V315">
        <v>3.6326775924219401</v>
      </c>
      <c r="W315">
        <v>2899</v>
      </c>
    </row>
    <row r="316" spans="1:23" x14ac:dyDescent="0.25">
      <c r="A316" t="s">
        <v>69</v>
      </c>
      <c r="B316" t="s">
        <v>40</v>
      </c>
      <c r="C316" t="s">
        <v>44</v>
      </c>
      <c r="D316">
        <v>2012</v>
      </c>
      <c r="E316" t="s">
        <v>74</v>
      </c>
      <c r="F316" t="s">
        <v>47</v>
      </c>
      <c r="G316">
        <v>101.87505450319399</v>
      </c>
      <c r="H316">
        <v>102.800447556758</v>
      </c>
      <c r="I316">
        <v>-0.92539415354562604</v>
      </c>
      <c r="J316">
        <v>-9.0836184099316597E-3</v>
      </c>
      <c r="K316">
        <v>1</v>
      </c>
      <c r="L316">
        <v>3</v>
      </c>
      <c r="M316">
        <v>44.721766889979399</v>
      </c>
      <c r="N316">
        <v>-2.9625765164583502</v>
      </c>
      <c r="O316">
        <v>-1.7589926925269701</v>
      </c>
      <c r="P316">
        <v>-0.92539415354562604</v>
      </c>
      <c r="Q316">
        <v>-9.1795669820399994E-2</v>
      </c>
      <c r="R316">
        <v>1.11178825048793</v>
      </c>
      <c r="S316">
        <v>-3.5400894355181798</v>
      </c>
      <c r="T316">
        <v>1.68930104618526</v>
      </c>
      <c r="U316">
        <v>1.0733441942423601</v>
      </c>
      <c r="V316">
        <v>3.3398444342506299</v>
      </c>
      <c r="W316">
        <v>2899</v>
      </c>
    </row>
    <row r="317" spans="1:23" x14ac:dyDescent="0.25">
      <c r="A317" t="s">
        <v>69</v>
      </c>
      <c r="B317" t="s">
        <v>40</v>
      </c>
      <c r="C317" t="s">
        <v>44</v>
      </c>
      <c r="D317">
        <v>2012</v>
      </c>
      <c r="E317" t="s">
        <v>74</v>
      </c>
      <c r="F317" t="s">
        <v>47</v>
      </c>
      <c r="G317">
        <v>101.394917151565</v>
      </c>
      <c r="H317">
        <v>101.991969250366</v>
      </c>
      <c r="I317">
        <v>-0.59705115816189402</v>
      </c>
      <c r="J317">
        <v>-5.8883735910058004E-3</v>
      </c>
      <c r="K317">
        <v>1</v>
      </c>
      <c r="L317">
        <v>4</v>
      </c>
      <c r="M317">
        <v>44.2370236762929</v>
      </c>
      <c r="N317">
        <v>-2.6481074068043799</v>
      </c>
      <c r="O317">
        <v>-1.4363268339539399</v>
      </c>
      <c r="P317">
        <v>-0.59705115816189402</v>
      </c>
      <c r="Q317">
        <v>0.24222449192963</v>
      </c>
      <c r="R317">
        <v>1.4540052035628801</v>
      </c>
      <c r="S317">
        <v>-3.2295533072006801</v>
      </c>
      <c r="T317">
        <v>2.03545096003627</v>
      </c>
      <c r="U317">
        <v>1.09063206315185</v>
      </c>
      <c r="V317">
        <v>3.4482975835099499</v>
      </c>
      <c r="W317">
        <v>2899</v>
      </c>
    </row>
    <row r="318" spans="1:23" x14ac:dyDescent="0.25">
      <c r="A318" t="s">
        <v>69</v>
      </c>
      <c r="B318" t="s">
        <v>40</v>
      </c>
      <c r="C318" t="s">
        <v>44</v>
      </c>
      <c r="D318">
        <v>2012</v>
      </c>
      <c r="E318" t="s">
        <v>74</v>
      </c>
      <c r="F318" t="s">
        <v>47</v>
      </c>
      <c r="G318">
        <v>107.751689067418</v>
      </c>
      <c r="H318">
        <v>108.166922615001</v>
      </c>
      <c r="I318">
        <v>-0.415231337338408</v>
      </c>
      <c r="J318">
        <v>-3.8535946514457499E-3</v>
      </c>
      <c r="K318">
        <v>1</v>
      </c>
      <c r="L318">
        <v>5</v>
      </c>
      <c r="M318">
        <v>43.4655327351186</v>
      </c>
      <c r="N318">
        <v>-2.5391861996843099</v>
      </c>
      <c r="O318">
        <v>-1.2843364187255699</v>
      </c>
      <c r="P318">
        <v>-0.415231337338408</v>
      </c>
      <c r="Q318">
        <v>0.45387384171073097</v>
      </c>
      <c r="R318">
        <v>1.7087235147272899</v>
      </c>
      <c r="S318">
        <v>-3.1412977233102501</v>
      </c>
      <c r="T318">
        <v>2.31083511031468</v>
      </c>
      <c r="U318">
        <v>1.11923558506056</v>
      </c>
      <c r="V318">
        <v>3.6315433668160901</v>
      </c>
      <c r="W318">
        <v>2899</v>
      </c>
    </row>
    <row r="319" spans="1:23" x14ac:dyDescent="0.25">
      <c r="A319" t="s">
        <v>69</v>
      </c>
      <c r="B319" t="s">
        <v>40</v>
      </c>
      <c r="C319" t="s">
        <v>44</v>
      </c>
      <c r="D319">
        <v>2012</v>
      </c>
      <c r="E319" t="s">
        <v>74</v>
      </c>
      <c r="F319" t="s">
        <v>47</v>
      </c>
      <c r="G319">
        <v>126.161474653588</v>
      </c>
      <c r="H319">
        <v>127.402406595789</v>
      </c>
      <c r="I319">
        <v>-1.24093070857564</v>
      </c>
      <c r="J319">
        <v>-9.8360506817698496E-3</v>
      </c>
      <c r="K319">
        <v>1</v>
      </c>
      <c r="L319">
        <v>6</v>
      </c>
      <c r="M319">
        <v>42.980603326308596</v>
      </c>
      <c r="N319">
        <v>-3.4559260733829098</v>
      </c>
      <c r="O319">
        <v>-2.1472887751890801</v>
      </c>
      <c r="P319">
        <v>-1.24093070857564</v>
      </c>
      <c r="Q319">
        <v>-0.33457265224239702</v>
      </c>
      <c r="R319">
        <v>0.97406434782540696</v>
      </c>
      <c r="S319">
        <v>-4.08384618203202</v>
      </c>
      <c r="T319">
        <v>1.6019846569385601</v>
      </c>
      <c r="U319">
        <v>1.15767293865413</v>
      </c>
      <c r="V319">
        <v>3.8852590287541799</v>
      </c>
      <c r="W319">
        <v>2899</v>
      </c>
    </row>
    <row r="320" spans="1:23" x14ac:dyDescent="0.25">
      <c r="A320" t="s">
        <v>69</v>
      </c>
      <c r="B320" t="s">
        <v>40</v>
      </c>
      <c r="C320" t="s">
        <v>44</v>
      </c>
      <c r="D320">
        <v>2012</v>
      </c>
      <c r="E320" t="s">
        <v>74</v>
      </c>
      <c r="F320" t="s">
        <v>47</v>
      </c>
      <c r="G320">
        <v>148.86788443558501</v>
      </c>
      <c r="H320">
        <v>149.82099950868701</v>
      </c>
      <c r="I320">
        <v>-0.95311375723579295</v>
      </c>
      <c r="J320">
        <v>-6.4024133607745197E-3</v>
      </c>
      <c r="K320">
        <v>1</v>
      </c>
      <c r="L320">
        <v>7</v>
      </c>
      <c r="M320">
        <v>42.601600849616098</v>
      </c>
      <c r="N320">
        <v>-3.2089762376809601</v>
      </c>
      <c r="O320">
        <v>-1.87619451450126</v>
      </c>
      <c r="P320">
        <v>-0.95311375723579295</v>
      </c>
      <c r="Q320">
        <v>-3.0033154173446701E-2</v>
      </c>
      <c r="R320">
        <v>1.3027487951708301</v>
      </c>
      <c r="S320">
        <v>-3.8484820582694801</v>
      </c>
      <c r="T320">
        <v>1.9422545283775801</v>
      </c>
      <c r="U320">
        <v>1.1651994260609899</v>
      </c>
      <c r="V320">
        <v>3.9359424475268199</v>
      </c>
      <c r="W320">
        <v>2899</v>
      </c>
    </row>
    <row r="321" spans="1:23" x14ac:dyDescent="0.25">
      <c r="A321" t="s">
        <v>69</v>
      </c>
      <c r="B321" t="s">
        <v>40</v>
      </c>
      <c r="C321" t="s">
        <v>44</v>
      </c>
      <c r="D321">
        <v>2012</v>
      </c>
      <c r="E321" t="s">
        <v>74</v>
      </c>
      <c r="F321" t="s">
        <v>47</v>
      </c>
      <c r="G321">
        <v>165.07521856649501</v>
      </c>
      <c r="H321">
        <v>164.683027158897</v>
      </c>
      <c r="I321">
        <v>0.39219416269313601</v>
      </c>
      <c r="J321">
        <v>2.37585115246475E-3</v>
      </c>
      <c r="K321">
        <v>1</v>
      </c>
      <c r="L321">
        <v>8</v>
      </c>
      <c r="M321">
        <v>42.885882643100601</v>
      </c>
      <c r="N321">
        <v>-1.9834741060797101</v>
      </c>
      <c r="O321">
        <v>-0.57991005791265704</v>
      </c>
      <c r="P321">
        <v>0.39219416269313601</v>
      </c>
      <c r="Q321">
        <v>1.3642984655405901</v>
      </c>
      <c r="R321">
        <v>2.7678623389441102</v>
      </c>
      <c r="S321">
        <v>-2.6569429986762301</v>
      </c>
      <c r="T321">
        <v>3.44133141658437</v>
      </c>
      <c r="U321">
        <v>1.22083619793084</v>
      </c>
      <c r="V321">
        <v>4.3207885232947101</v>
      </c>
      <c r="W321">
        <v>2899</v>
      </c>
    </row>
    <row r="322" spans="1:23" x14ac:dyDescent="0.25">
      <c r="A322" t="s">
        <v>69</v>
      </c>
      <c r="B322" t="s">
        <v>40</v>
      </c>
      <c r="C322" t="s">
        <v>44</v>
      </c>
      <c r="D322">
        <v>2012</v>
      </c>
      <c r="E322" t="s">
        <v>74</v>
      </c>
      <c r="F322" t="s">
        <v>47</v>
      </c>
      <c r="G322">
        <v>174.95451733423701</v>
      </c>
      <c r="H322">
        <v>173.585335769995</v>
      </c>
      <c r="I322">
        <v>1.3691872800371101</v>
      </c>
      <c r="J322">
        <v>7.8259613364934904E-3</v>
      </c>
      <c r="K322">
        <v>1</v>
      </c>
      <c r="L322">
        <v>9</v>
      </c>
      <c r="M322">
        <v>43.732792149333598</v>
      </c>
      <c r="N322">
        <v>-1.0545295285701599</v>
      </c>
      <c r="O322">
        <v>0.37742199754665601</v>
      </c>
      <c r="P322">
        <v>1.3691872800371101</v>
      </c>
      <c r="Q322">
        <v>2.3609526634021001</v>
      </c>
      <c r="R322">
        <v>3.7929042325672802</v>
      </c>
      <c r="S322">
        <v>-1.7416195011665301</v>
      </c>
      <c r="T322">
        <v>4.47999427712511</v>
      </c>
      <c r="U322">
        <v>1.2333654182340601</v>
      </c>
      <c r="V322">
        <v>4.4099305489425902</v>
      </c>
      <c r="W322">
        <v>2899</v>
      </c>
    </row>
    <row r="323" spans="1:23" x14ac:dyDescent="0.25">
      <c r="A323" t="s">
        <v>69</v>
      </c>
      <c r="B323" t="s">
        <v>40</v>
      </c>
      <c r="C323" t="s">
        <v>44</v>
      </c>
      <c r="D323">
        <v>2012</v>
      </c>
      <c r="E323" t="s">
        <v>74</v>
      </c>
      <c r="F323" t="s">
        <v>47</v>
      </c>
      <c r="G323">
        <v>178.36669495534201</v>
      </c>
      <c r="H323">
        <v>176.23943211745299</v>
      </c>
      <c r="I323">
        <v>2.12725662864377</v>
      </c>
      <c r="J323">
        <v>1.19263110682368E-2</v>
      </c>
      <c r="K323">
        <v>1</v>
      </c>
      <c r="L323">
        <v>10</v>
      </c>
      <c r="M323">
        <v>47.127651979118099</v>
      </c>
      <c r="N323">
        <v>-0.30326732235474602</v>
      </c>
      <c r="O323">
        <v>1.1327058827313701</v>
      </c>
      <c r="P323">
        <v>2.12725662864377</v>
      </c>
      <c r="Q323">
        <v>3.1218073694160702</v>
      </c>
      <c r="R323">
        <v>4.5577806927245703</v>
      </c>
      <c r="S323">
        <v>-0.99228714695878195</v>
      </c>
      <c r="T323">
        <v>5.2468001986421697</v>
      </c>
      <c r="U323">
        <v>1.2342817246414099</v>
      </c>
      <c r="V323">
        <v>4.4164855383971302</v>
      </c>
      <c r="W323">
        <v>2899</v>
      </c>
    </row>
    <row r="324" spans="1:23" x14ac:dyDescent="0.25">
      <c r="A324" t="s">
        <v>69</v>
      </c>
      <c r="B324" t="s">
        <v>40</v>
      </c>
      <c r="C324" t="s">
        <v>44</v>
      </c>
      <c r="D324">
        <v>2012</v>
      </c>
      <c r="E324" t="s">
        <v>74</v>
      </c>
      <c r="F324" t="s">
        <v>47</v>
      </c>
      <c r="G324">
        <v>181.03804626149</v>
      </c>
      <c r="H324">
        <v>178.76778951633699</v>
      </c>
      <c r="I324">
        <v>2.27025084431396</v>
      </c>
      <c r="J324">
        <v>1.2540186755359201E-2</v>
      </c>
      <c r="K324">
        <v>1</v>
      </c>
      <c r="L324">
        <v>11</v>
      </c>
      <c r="M324">
        <v>50.477637139301002</v>
      </c>
      <c r="N324">
        <v>-0.33688709710375397</v>
      </c>
      <c r="O324">
        <v>1.2034310600436</v>
      </c>
      <c r="P324">
        <v>2.27025084431396</v>
      </c>
      <c r="Q324">
        <v>3.3370701711150699</v>
      </c>
      <c r="R324">
        <v>4.8773884978858604</v>
      </c>
      <c r="S324">
        <v>-1.0759743709899801</v>
      </c>
      <c r="T324">
        <v>5.61647583345332</v>
      </c>
      <c r="U324">
        <v>1.34329757045033</v>
      </c>
      <c r="V324">
        <v>5.2310958036927397</v>
      </c>
      <c r="W324">
        <v>2899</v>
      </c>
    </row>
    <row r="325" spans="1:23" x14ac:dyDescent="0.25">
      <c r="A325" t="s">
        <v>69</v>
      </c>
      <c r="B325" t="s">
        <v>40</v>
      </c>
      <c r="C325" t="s">
        <v>44</v>
      </c>
      <c r="D325">
        <v>2012</v>
      </c>
      <c r="E325" t="s">
        <v>74</v>
      </c>
      <c r="F325" t="s">
        <v>47</v>
      </c>
      <c r="G325">
        <v>179.954981466703</v>
      </c>
      <c r="H325">
        <v>177.72488497009999</v>
      </c>
      <c r="I325">
        <v>2.2300994573029298</v>
      </c>
      <c r="J325">
        <v>1.23925404623151E-2</v>
      </c>
      <c r="K325">
        <v>1</v>
      </c>
      <c r="L325">
        <v>12</v>
      </c>
      <c r="M325">
        <v>52.886085207604602</v>
      </c>
      <c r="N325">
        <v>-0.36438003249232498</v>
      </c>
      <c r="O325">
        <v>1.16845947909084</v>
      </c>
      <c r="P325">
        <v>2.2300994573029298</v>
      </c>
      <c r="Q325">
        <v>3.2917394175246599</v>
      </c>
      <c r="R325">
        <v>4.8245789265377699</v>
      </c>
      <c r="S325">
        <v>-1.099878855926</v>
      </c>
      <c r="T325">
        <v>5.5600776471693596</v>
      </c>
      <c r="U325">
        <v>1.3506548164449801</v>
      </c>
      <c r="V325">
        <v>5.2885541878062403</v>
      </c>
      <c r="W325">
        <v>2899</v>
      </c>
    </row>
    <row r="326" spans="1:23" x14ac:dyDescent="0.25">
      <c r="A326" t="s">
        <v>69</v>
      </c>
      <c r="B326" t="s">
        <v>40</v>
      </c>
      <c r="C326" t="s">
        <v>44</v>
      </c>
      <c r="D326">
        <v>2012</v>
      </c>
      <c r="E326" t="s">
        <v>74</v>
      </c>
      <c r="F326" t="s">
        <v>47</v>
      </c>
      <c r="G326">
        <v>177.475180861127</v>
      </c>
      <c r="H326">
        <v>175.171653744927</v>
      </c>
      <c r="I326">
        <v>2.3035274837172501</v>
      </c>
      <c r="J326">
        <v>1.2979434803128201E-2</v>
      </c>
      <c r="K326">
        <v>1</v>
      </c>
      <c r="L326">
        <v>13</v>
      </c>
      <c r="M326">
        <v>54.647544368705702</v>
      </c>
      <c r="N326">
        <v>-0.17752249350256699</v>
      </c>
      <c r="O326">
        <v>1.28830194719992</v>
      </c>
      <c r="P326">
        <v>2.3035274837172501</v>
      </c>
      <c r="Q326">
        <v>3.3187530048142699</v>
      </c>
      <c r="R326">
        <v>4.7845772810334299</v>
      </c>
      <c r="S326">
        <v>-0.88086564938090295</v>
      </c>
      <c r="T326">
        <v>5.4879204985930103</v>
      </c>
      <c r="U326">
        <v>1.2850585181222101</v>
      </c>
      <c r="V326">
        <v>4.7873372701004699</v>
      </c>
      <c r="W326">
        <v>2899</v>
      </c>
    </row>
    <row r="327" spans="1:23" x14ac:dyDescent="0.25">
      <c r="A327" t="s">
        <v>69</v>
      </c>
      <c r="B327" t="s">
        <v>40</v>
      </c>
      <c r="C327" t="s">
        <v>44</v>
      </c>
      <c r="D327">
        <v>2012</v>
      </c>
      <c r="E327" t="s">
        <v>74</v>
      </c>
      <c r="F327" t="s">
        <v>47</v>
      </c>
      <c r="G327">
        <v>178.641388782771</v>
      </c>
      <c r="H327">
        <v>167.58940306352201</v>
      </c>
      <c r="I327">
        <v>11.0519799543786</v>
      </c>
      <c r="J327">
        <v>6.1866849660873399E-2</v>
      </c>
      <c r="K327">
        <v>1</v>
      </c>
      <c r="L327">
        <v>14</v>
      </c>
      <c r="M327">
        <v>54.865084369771402</v>
      </c>
      <c r="N327">
        <v>7.7562697399053802</v>
      </c>
      <c r="O327">
        <v>9.7034026098168997</v>
      </c>
      <c r="P327">
        <v>11.0519799543786</v>
      </c>
      <c r="Q327">
        <v>12.4005580401379</v>
      </c>
      <c r="R327">
        <v>14.3476912806483</v>
      </c>
      <c r="S327">
        <v>6.8219817775930602</v>
      </c>
      <c r="T327">
        <v>15.2819788311841</v>
      </c>
      <c r="U327">
        <v>1.7037641567157</v>
      </c>
      <c r="V327">
        <v>8.4036416134480199</v>
      </c>
      <c r="W327">
        <v>2895</v>
      </c>
    </row>
    <row r="328" spans="1:23" x14ac:dyDescent="0.25">
      <c r="A328" t="s">
        <v>69</v>
      </c>
      <c r="B328" t="s">
        <v>40</v>
      </c>
      <c r="C328" t="s">
        <v>44</v>
      </c>
      <c r="D328">
        <v>2012</v>
      </c>
      <c r="E328" t="s">
        <v>74</v>
      </c>
      <c r="F328" t="s">
        <v>47</v>
      </c>
      <c r="G328">
        <v>174.253409136653</v>
      </c>
      <c r="H328">
        <v>164.82487231462201</v>
      </c>
      <c r="I328">
        <v>9.4285218129284694</v>
      </c>
      <c r="J328">
        <v>5.4108105599880198E-2</v>
      </c>
      <c r="K328">
        <v>1</v>
      </c>
      <c r="L328">
        <v>15</v>
      </c>
      <c r="M328">
        <v>54.613920029544502</v>
      </c>
      <c r="N328">
        <v>6.7900070941789501</v>
      </c>
      <c r="O328">
        <v>8.3488632621909904</v>
      </c>
      <c r="P328">
        <v>9.4285218129284694</v>
      </c>
      <c r="Q328">
        <v>10.508181021599199</v>
      </c>
      <c r="R328">
        <v>12.0670373540946</v>
      </c>
      <c r="S328">
        <v>6.0420249116219296</v>
      </c>
      <c r="T328">
        <v>12.815019680574499</v>
      </c>
      <c r="U328">
        <v>1.38354991921444</v>
      </c>
      <c r="V328">
        <v>5.5492958886000796</v>
      </c>
      <c r="W328">
        <v>2899</v>
      </c>
    </row>
    <row r="329" spans="1:23" x14ac:dyDescent="0.25">
      <c r="A329" t="s">
        <v>69</v>
      </c>
      <c r="B329" t="s">
        <v>40</v>
      </c>
      <c r="C329" t="s">
        <v>44</v>
      </c>
      <c r="D329">
        <v>2012</v>
      </c>
      <c r="E329" t="s">
        <v>74</v>
      </c>
      <c r="F329" t="s">
        <v>47</v>
      </c>
      <c r="G329">
        <v>165.74514335745499</v>
      </c>
      <c r="H329">
        <v>157.65452179344601</v>
      </c>
      <c r="I329">
        <v>8.0906165883885706</v>
      </c>
      <c r="J329">
        <v>4.8813596367835999E-2</v>
      </c>
      <c r="K329">
        <v>1</v>
      </c>
      <c r="L329">
        <v>16</v>
      </c>
      <c r="M329">
        <v>54.008718110973099</v>
      </c>
      <c r="N329">
        <v>5.5373535356919703</v>
      </c>
      <c r="O329">
        <v>7.0458422368376299</v>
      </c>
      <c r="P329">
        <v>8.0906165883885706</v>
      </c>
      <c r="Q329">
        <v>9.1353909399395103</v>
      </c>
      <c r="R329">
        <v>10.6438795177227</v>
      </c>
      <c r="S329">
        <v>4.8135391039122997</v>
      </c>
      <c r="T329">
        <v>11.3676945560346</v>
      </c>
      <c r="U329">
        <v>1.34621333193141</v>
      </c>
      <c r="V329">
        <v>5.2538296813675398</v>
      </c>
      <c r="W329">
        <v>2899</v>
      </c>
    </row>
    <row r="330" spans="1:23" x14ac:dyDescent="0.25">
      <c r="A330" t="s">
        <v>69</v>
      </c>
      <c r="B330" t="s">
        <v>40</v>
      </c>
      <c r="C330" t="s">
        <v>44</v>
      </c>
      <c r="D330">
        <v>2012</v>
      </c>
      <c r="E330" t="s">
        <v>74</v>
      </c>
      <c r="F330" t="s">
        <v>47</v>
      </c>
      <c r="G330">
        <v>155.37226566079201</v>
      </c>
      <c r="H330">
        <v>149.388812335864</v>
      </c>
      <c r="I330">
        <v>5.9834509399193001</v>
      </c>
      <c r="J330">
        <v>3.85104194283485E-2</v>
      </c>
      <c r="K330">
        <v>1</v>
      </c>
      <c r="L330">
        <v>17</v>
      </c>
      <c r="M330">
        <v>51.514477843290898</v>
      </c>
      <c r="N330">
        <v>3.5683601405876302</v>
      </c>
      <c r="O330">
        <v>4.9952154284553201</v>
      </c>
      <c r="P330">
        <v>5.9834509399193001</v>
      </c>
      <c r="Q330">
        <v>6.9716864925041104</v>
      </c>
      <c r="R330">
        <v>8.39854158504785</v>
      </c>
      <c r="S330">
        <v>2.88371548760797</v>
      </c>
      <c r="T330">
        <v>9.08318648218245</v>
      </c>
      <c r="U330">
        <v>1.28073215611358</v>
      </c>
      <c r="V330">
        <v>4.7551568066839396</v>
      </c>
      <c r="W330">
        <v>2899</v>
      </c>
    </row>
    <row r="331" spans="1:23" x14ac:dyDescent="0.25">
      <c r="A331" t="s">
        <v>69</v>
      </c>
      <c r="B331" t="s">
        <v>40</v>
      </c>
      <c r="C331" t="s">
        <v>44</v>
      </c>
      <c r="D331">
        <v>2012</v>
      </c>
      <c r="E331" t="s">
        <v>74</v>
      </c>
      <c r="F331" t="s">
        <v>47</v>
      </c>
      <c r="G331">
        <v>151.438311405452</v>
      </c>
      <c r="H331">
        <v>146.255824762445</v>
      </c>
      <c r="I331">
        <v>5.1824765272821498</v>
      </c>
      <c r="J331">
        <v>3.4221701323986102E-2</v>
      </c>
      <c r="K331">
        <v>1</v>
      </c>
      <c r="L331">
        <v>18</v>
      </c>
      <c r="M331">
        <v>49.190569269365199</v>
      </c>
      <c r="N331">
        <v>2.8688229540785102</v>
      </c>
      <c r="O331">
        <v>4.2357482388744101</v>
      </c>
      <c r="P331">
        <v>5.1824765272821498</v>
      </c>
      <c r="Q331">
        <v>6.1292048362502998</v>
      </c>
      <c r="R331">
        <v>7.49613001824412</v>
      </c>
      <c r="S331">
        <v>2.21293424097124</v>
      </c>
      <c r="T331">
        <v>8.1520185835733994</v>
      </c>
      <c r="U331">
        <v>1.2245942096445499</v>
      </c>
      <c r="V331">
        <v>4.3474302060771004</v>
      </c>
      <c r="W331">
        <v>2899</v>
      </c>
    </row>
    <row r="332" spans="1:23" x14ac:dyDescent="0.25">
      <c r="A332" t="s">
        <v>69</v>
      </c>
      <c r="B332" t="s">
        <v>40</v>
      </c>
      <c r="C332" t="s">
        <v>44</v>
      </c>
      <c r="D332">
        <v>2012</v>
      </c>
      <c r="E332" t="s">
        <v>74</v>
      </c>
      <c r="F332" t="s">
        <v>47</v>
      </c>
      <c r="G332">
        <v>146.178207055336</v>
      </c>
      <c r="H332">
        <v>144.78437930972601</v>
      </c>
      <c r="I332">
        <v>1.39381781492862</v>
      </c>
      <c r="J332">
        <v>9.5350593328476004E-3</v>
      </c>
      <c r="K332">
        <v>1</v>
      </c>
      <c r="L332">
        <v>19</v>
      </c>
      <c r="M332">
        <v>47.093140745870201</v>
      </c>
      <c r="N332">
        <v>-1.02157005670771</v>
      </c>
      <c r="O332">
        <v>0.40546067832625698</v>
      </c>
      <c r="P332">
        <v>1.39381781492862</v>
      </c>
      <c r="Q332">
        <v>2.3821750517629998</v>
      </c>
      <c r="R332">
        <v>3.8092058253477399</v>
      </c>
      <c r="S332">
        <v>-1.7062989379998601</v>
      </c>
      <c r="T332">
        <v>4.49393460897792</v>
      </c>
      <c r="U332">
        <v>1.2810027053333599</v>
      </c>
      <c r="V332">
        <v>4.7571660321759701</v>
      </c>
      <c r="W332">
        <v>2899</v>
      </c>
    </row>
    <row r="333" spans="1:23" x14ac:dyDescent="0.25">
      <c r="A333" t="s">
        <v>69</v>
      </c>
      <c r="B333" t="s">
        <v>40</v>
      </c>
      <c r="C333" t="s">
        <v>44</v>
      </c>
      <c r="D333">
        <v>2012</v>
      </c>
      <c r="E333" t="s">
        <v>74</v>
      </c>
      <c r="F333" t="s">
        <v>47</v>
      </c>
      <c r="G333">
        <v>142.278953518034</v>
      </c>
      <c r="H333">
        <v>142.660849585374</v>
      </c>
      <c r="I333">
        <v>-0.38189377999379698</v>
      </c>
      <c r="J333">
        <v>-2.6841198559850502E-3</v>
      </c>
      <c r="K333">
        <v>1</v>
      </c>
      <c r="L333">
        <v>20</v>
      </c>
      <c r="M333">
        <v>44.585999722067903</v>
      </c>
      <c r="N333">
        <v>-2.8637963231163401</v>
      </c>
      <c r="O333">
        <v>-1.39746813167165</v>
      </c>
      <c r="P333">
        <v>-0.38189377999379698</v>
      </c>
      <c r="Q333">
        <v>0.63368070532676102</v>
      </c>
      <c r="R333">
        <v>2.1000087220079098</v>
      </c>
      <c r="S333">
        <v>-3.5673812078006799</v>
      </c>
      <c r="T333">
        <v>2.8035937551930701</v>
      </c>
      <c r="U333">
        <v>1.3282413071399199</v>
      </c>
      <c r="V333">
        <v>5.1144881880090098</v>
      </c>
      <c r="W333">
        <v>2899</v>
      </c>
    </row>
    <row r="334" spans="1:23" x14ac:dyDescent="0.25">
      <c r="A334" t="s">
        <v>69</v>
      </c>
      <c r="B334" t="s">
        <v>40</v>
      </c>
      <c r="C334" t="s">
        <v>44</v>
      </c>
      <c r="D334">
        <v>2012</v>
      </c>
      <c r="E334" t="s">
        <v>74</v>
      </c>
      <c r="F334" t="s">
        <v>47</v>
      </c>
      <c r="G334">
        <v>136.842584889607</v>
      </c>
      <c r="H334">
        <v>137.42440583254401</v>
      </c>
      <c r="I334">
        <v>-0.58182115368121001</v>
      </c>
      <c r="J334">
        <v>-4.2517548426985697E-3</v>
      </c>
      <c r="K334">
        <v>1</v>
      </c>
      <c r="L334">
        <v>21</v>
      </c>
      <c r="M334">
        <v>43.923263181362003</v>
      </c>
      <c r="N334">
        <v>-2.8792414306648499</v>
      </c>
      <c r="O334">
        <v>-1.52190695264579</v>
      </c>
      <c r="P334">
        <v>-0.58182115368121001</v>
      </c>
      <c r="Q334">
        <v>0.35826456304170501</v>
      </c>
      <c r="R334">
        <v>1.7155990821816001</v>
      </c>
      <c r="S334">
        <v>-3.53052810209708</v>
      </c>
      <c r="T334">
        <v>2.36688584099559</v>
      </c>
      <c r="U334">
        <v>1.20359907920168</v>
      </c>
      <c r="V334">
        <v>4.19963850527642</v>
      </c>
      <c r="W334">
        <v>2899</v>
      </c>
    </row>
    <row r="335" spans="1:23" x14ac:dyDescent="0.25">
      <c r="A335" t="s">
        <v>69</v>
      </c>
      <c r="B335" t="s">
        <v>40</v>
      </c>
      <c r="C335" t="s">
        <v>44</v>
      </c>
      <c r="D335">
        <v>2012</v>
      </c>
      <c r="E335" t="s">
        <v>74</v>
      </c>
      <c r="F335" t="s">
        <v>47</v>
      </c>
      <c r="G335">
        <v>129.36184643958899</v>
      </c>
      <c r="H335">
        <v>130.205249819274</v>
      </c>
      <c r="I335">
        <v>-0.84340564390016703</v>
      </c>
      <c r="J335">
        <v>-6.5197404474020004E-3</v>
      </c>
      <c r="K335">
        <v>1</v>
      </c>
      <c r="L335">
        <v>22</v>
      </c>
      <c r="M335">
        <v>43.720214438463103</v>
      </c>
      <c r="N335">
        <v>-3.1426279821984702</v>
      </c>
      <c r="O335">
        <v>-1.7842287316573999</v>
      </c>
      <c r="P335">
        <v>-0.84340564390016703</v>
      </c>
      <c r="Q335">
        <v>9.7417418156545199E-2</v>
      </c>
      <c r="R335">
        <v>1.45581655561533</v>
      </c>
      <c r="S335">
        <v>-3.79442518931004</v>
      </c>
      <c r="T335">
        <v>2.1076140454326202</v>
      </c>
      <c r="U335">
        <v>1.2197700669079601</v>
      </c>
      <c r="V335">
        <v>4.3132453077453796</v>
      </c>
      <c r="W335">
        <v>2899</v>
      </c>
    </row>
    <row r="336" spans="1:23" x14ac:dyDescent="0.25">
      <c r="A336" t="s">
        <v>69</v>
      </c>
      <c r="B336" t="s">
        <v>40</v>
      </c>
      <c r="C336" t="s">
        <v>44</v>
      </c>
      <c r="D336">
        <v>2012</v>
      </c>
      <c r="E336" t="s">
        <v>74</v>
      </c>
      <c r="F336" t="s">
        <v>47</v>
      </c>
      <c r="G336">
        <v>120.009214066357</v>
      </c>
      <c r="H336">
        <v>120.049954612077</v>
      </c>
      <c r="I336">
        <v>-4.0741328942894998E-2</v>
      </c>
      <c r="J336">
        <v>-3.39485006406903E-4</v>
      </c>
      <c r="K336">
        <v>1</v>
      </c>
      <c r="L336">
        <v>23</v>
      </c>
      <c r="M336">
        <v>44.180603264199704</v>
      </c>
      <c r="N336">
        <v>-2.1203256919902902</v>
      </c>
      <c r="O336">
        <v>-0.89169037921875205</v>
      </c>
      <c r="P336">
        <v>-4.0741328942894998E-2</v>
      </c>
      <c r="Q336">
        <v>0.81020767378700198</v>
      </c>
      <c r="R336">
        <v>2.0388429351575001</v>
      </c>
      <c r="S336">
        <v>-2.7098589084937101</v>
      </c>
      <c r="T336">
        <v>2.6283763881056998</v>
      </c>
      <c r="U336">
        <v>1.0816780807015001</v>
      </c>
      <c r="V336">
        <v>3.3919096363129499</v>
      </c>
      <c r="W336">
        <v>2899</v>
      </c>
    </row>
    <row r="337" spans="1:23" x14ac:dyDescent="0.25">
      <c r="A337" t="s">
        <v>69</v>
      </c>
      <c r="B337" t="s">
        <v>40</v>
      </c>
      <c r="C337" t="s">
        <v>44</v>
      </c>
      <c r="D337">
        <v>2012</v>
      </c>
      <c r="E337" t="s">
        <v>74</v>
      </c>
      <c r="F337" t="s">
        <v>47</v>
      </c>
      <c r="G337">
        <v>115.552371269508</v>
      </c>
      <c r="H337">
        <v>115.957355532164</v>
      </c>
      <c r="I337">
        <v>-0.40498660140384601</v>
      </c>
      <c r="J337">
        <v>-3.5047882702201601E-3</v>
      </c>
      <c r="K337">
        <v>1</v>
      </c>
      <c r="L337">
        <v>24</v>
      </c>
      <c r="M337">
        <v>44.167348210998298</v>
      </c>
      <c r="N337">
        <v>-2.4930417804974598</v>
      </c>
      <c r="O337">
        <v>-1.2594018800993101</v>
      </c>
      <c r="P337">
        <v>-0.40498660140384601</v>
      </c>
      <c r="Q337">
        <v>0.44942869528197699</v>
      </c>
      <c r="R337">
        <v>1.68306871133247</v>
      </c>
      <c r="S337">
        <v>-3.08497645354098</v>
      </c>
      <c r="T337">
        <v>2.2750033432551602</v>
      </c>
      <c r="U337">
        <v>1.10215976807716</v>
      </c>
      <c r="V337">
        <v>3.5215780915125099</v>
      </c>
      <c r="W337">
        <v>2899</v>
      </c>
    </row>
    <row r="338" spans="1:23" x14ac:dyDescent="0.25">
      <c r="A338" t="s">
        <v>69</v>
      </c>
      <c r="B338" t="s">
        <v>40</v>
      </c>
      <c r="C338" t="s">
        <v>44</v>
      </c>
      <c r="D338">
        <v>2012</v>
      </c>
      <c r="E338" t="s">
        <v>74</v>
      </c>
      <c r="F338" t="s">
        <v>48</v>
      </c>
      <c r="G338">
        <v>110.518304509679</v>
      </c>
      <c r="H338">
        <v>111.430120451691</v>
      </c>
      <c r="I338">
        <v>-0.91181734526062796</v>
      </c>
      <c r="J338">
        <v>-8.2503743469715101E-3</v>
      </c>
      <c r="K338">
        <v>2</v>
      </c>
      <c r="L338">
        <v>1</v>
      </c>
      <c r="M338">
        <v>53.964990877044201</v>
      </c>
      <c r="N338">
        <v>-3.0632805684469</v>
      </c>
      <c r="O338">
        <v>-1.7921787453092499</v>
      </c>
      <c r="P338">
        <v>-0.91181734526062796</v>
      </c>
      <c r="Q338">
        <v>-3.1456014603407197E-2</v>
      </c>
      <c r="R338">
        <v>1.23964607324959</v>
      </c>
      <c r="S338">
        <v>-3.6731906577035001</v>
      </c>
      <c r="T338">
        <v>1.8495559569020299</v>
      </c>
      <c r="U338">
        <v>1.13045598942653</v>
      </c>
      <c r="V338">
        <v>3.7047212269438599</v>
      </c>
      <c r="W338">
        <v>2899</v>
      </c>
    </row>
    <row r="339" spans="1:23" x14ac:dyDescent="0.25">
      <c r="A339" t="s">
        <v>69</v>
      </c>
      <c r="B339" t="s">
        <v>40</v>
      </c>
      <c r="C339" t="s">
        <v>44</v>
      </c>
      <c r="D339">
        <v>2012</v>
      </c>
      <c r="E339" t="s">
        <v>74</v>
      </c>
      <c r="F339" t="s">
        <v>48</v>
      </c>
      <c r="G339">
        <v>107.093041253197</v>
      </c>
      <c r="H339">
        <v>107.900232642056</v>
      </c>
      <c r="I339">
        <v>-0.80718954870231197</v>
      </c>
      <c r="J339">
        <v>-7.5372736901044802E-3</v>
      </c>
      <c r="K339">
        <v>2</v>
      </c>
      <c r="L339">
        <v>2</v>
      </c>
      <c r="M339">
        <v>53.017998860185799</v>
      </c>
      <c r="N339">
        <v>-2.9395300999062801</v>
      </c>
      <c r="O339">
        <v>-1.67972601952739</v>
      </c>
      <c r="P339">
        <v>-0.80718954870231197</v>
      </c>
      <c r="Q339">
        <v>6.53469581034892E-2</v>
      </c>
      <c r="R339">
        <v>1.3251511875453901</v>
      </c>
      <c r="S339">
        <v>-3.5440190243860799</v>
      </c>
      <c r="T339">
        <v>1.92964009146478</v>
      </c>
      <c r="U339">
        <v>1.1194103546316501</v>
      </c>
      <c r="V339">
        <v>3.6326775924219401</v>
      </c>
      <c r="W339">
        <v>2899</v>
      </c>
    </row>
    <row r="340" spans="1:23" x14ac:dyDescent="0.25">
      <c r="A340" t="s">
        <v>69</v>
      </c>
      <c r="B340" t="s">
        <v>40</v>
      </c>
      <c r="C340" t="s">
        <v>44</v>
      </c>
      <c r="D340">
        <v>2012</v>
      </c>
      <c r="E340" t="s">
        <v>74</v>
      </c>
      <c r="F340" t="s">
        <v>48</v>
      </c>
      <c r="G340">
        <v>103.436400619775</v>
      </c>
      <c r="H340">
        <v>104.30802736417201</v>
      </c>
      <c r="I340">
        <v>-0.87162716588549605</v>
      </c>
      <c r="J340">
        <v>-8.4266969934105908E-3</v>
      </c>
      <c r="K340">
        <v>2</v>
      </c>
      <c r="L340">
        <v>3</v>
      </c>
      <c r="M340">
        <v>51.532642065800196</v>
      </c>
      <c r="N340">
        <v>-2.9088095493586401</v>
      </c>
      <c r="O340">
        <v>-1.70522568430642</v>
      </c>
      <c r="P340">
        <v>-0.87162716588549605</v>
      </c>
      <c r="Q340">
        <v>-3.8028661599854997E-2</v>
      </c>
      <c r="R340">
        <v>1.16555521758765</v>
      </c>
      <c r="S340">
        <v>-3.4863223039351401</v>
      </c>
      <c r="T340">
        <v>1.7430680132849801</v>
      </c>
      <c r="U340">
        <v>1.0733441942423601</v>
      </c>
      <c r="V340">
        <v>3.3398444342506299</v>
      </c>
      <c r="W340">
        <v>2899</v>
      </c>
    </row>
    <row r="341" spans="1:23" x14ac:dyDescent="0.25">
      <c r="A341" t="s">
        <v>69</v>
      </c>
      <c r="B341" t="s">
        <v>40</v>
      </c>
      <c r="C341" t="s">
        <v>44</v>
      </c>
      <c r="D341">
        <v>2012</v>
      </c>
      <c r="E341" t="s">
        <v>74</v>
      </c>
      <c r="F341" t="s">
        <v>48</v>
      </c>
      <c r="G341">
        <v>102.950264232329</v>
      </c>
      <c r="H341">
        <v>103.42217675979199</v>
      </c>
      <c r="I341">
        <v>-0.47191569890676599</v>
      </c>
      <c r="J341">
        <v>-4.5839194208383604E-3</v>
      </c>
      <c r="K341">
        <v>2</v>
      </c>
      <c r="L341">
        <v>4</v>
      </c>
      <c r="M341">
        <v>50.813862108781301</v>
      </c>
      <c r="N341">
        <v>-2.5229719475492498</v>
      </c>
      <c r="O341">
        <v>-1.3111913798389101</v>
      </c>
      <c r="P341">
        <v>-0.47191569890676599</v>
      </c>
      <c r="Q341">
        <v>0.36735995118475701</v>
      </c>
      <c r="R341">
        <v>1.57914049833468</v>
      </c>
      <c r="S341">
        <v>-3.10441784794555</v>
      </c>
      <c r="T341">
        <v>2.16058658377472</v>
      </c>
      <c r="U341">
        <v>1.09063206315185</v>
      </c>
      <c r="V341">
        <v>3.4482975835099499</v>
      </c>
      <c r="W341">
        <v>2899</v>
      </c>
    </row>
    <row r="342" spans="1:23" x14ac:dyDescent="0.25">
      <c r="A342" t="s">
        <v>69</v>
      </c>
      <c r="B342" t="s">
        <v>40</v>
      </c>
      <c r="C342" t="s">
        <v>44</v>
      </c>
      <c r="D342">
        <v>2012</v>
      </c>
      <c r="E342" t="s">
        <v>74</v>
      </c>
      <c r="F342" t="s">
        <v>48</v>
      </c>
      <c r="G342">
        <v>109.274140799115</v>
      </c>
      <c r="H342">
        <v>109.71344944196299</v>
      </c>
      <c r="I342">
        <v>-0.43930840640283503</v>
      </c>
      <c r="J342">
        <v>-4.0202410891652099E-3</v>
      </c>
      <c r="K342">
        <v>2</v>
      </c>
      <c r="L342">
        <v>5</v>
      </c>
      <c r="M342">
        <v>50.8113721602125</v>
      </c>
      <c r="N342">
        <v>-2.5632632687487402</v>
      </c>
      <c r="O342">
        <v>-1.30841348779</v>
      </c>
      <c r="P342">
        <v>-0.43930840640283503</v>
      </c>
      <c r="Q342">
        <v>0.429796772646304</v>
      </c>
      <c r="R342">
        <v>1.68464644566286</v>
      </c>
      <c r="S342">
        <v>-3.1653748746163402</v>
      </c>
      <c r="T342">
        <v>2.2867578767669201</v>
      </c>
      <c r="U342">
        <v>1.11923558506056</v>
      </c>
      <c r="V342">
        <v>3.6315433668160901</v>
      </c>
      <c r="W342">
        <v>2899</v>
      </c>
    </row>
    <row r="343" spans="1:23" x14ac:dyDescent="0.25">
      <c r="A343" t="s">
        <v>69</v>
      </c>
      <c r="B343" t="s">
        <v>40</v>
      </c>
      <c r="C343" t="s">
        <v>44</v>
      </c>
      <c r="D343">
        <v>2012</v>
      </c>
      <c r="E343" t="s">
        <v>74</v>
      </c>
      <c r="F343" t="s">
        <v>48</v>
      </c>
      <c r="G343">
        <v>128.09057456125399</v>
      </c>
      <c r="H343">
        <v>129.417011514949</v>
      </c>
      <c r="I343">
        <v>-1.32643600791518</v>
      </c>
      <c r="J343">
        <v>-1.0355453938245799E-2</v>
      </c>
      <c r="K343">
        <v>2</v>
      </c>
      <c r="L343">
        <v>6</v>
      </c>
      <c r="M343">
        <v>49.733865585932399</v>
      </c>
      <c r="N343">
        <v>-3.5414313316016299</v>
      </c>
      <c r="O343">
        <v>-2.2327940573413998</v>
      </c>
      <c r="P343">
        <v>-1.32643600791518</v>
      </c>
      <c r="Q343">
        <v>-0.42007791046110998</v>
      </c>
      <c r="R343">
        <v>0.88855917184835598</v>
      </c>
      <c r="S343">
        <v>-4.1693515224923896</v>
      </c>
      <c r="T343">
        <v>1.5164794809615101</v>
      </c>
      <c r="U343">
        <v>1.15767293865413</v>
      </c>
      <c r="V343">
        <v>3.8852590287541799</v>
      </c>
      <c r="W343">
        <v>2899</v>
      </c>
    </row>
    <row r="344" spans="1:23" x14ac:dyDescent="0.25">
      <c r="A344" t="s">
        <v>69</v>
      </c>
      <c r="B344" t="s">
        <v>40</v>
      </c>
      <c r="C344" t="s">
        <v>44</v>
      </c>
      <c r="D344">
        <v>2012</v>
      </c>
      <c r="E344" t="s">
        <v>74</v>
      </c>
      <c r="F344" t="s">
        <v>48</v>
      </c>
      <c r="G344">
        <v>151.11365421922801</v>
      </c>
      <c r="H344">
        <v>152.18689212226701</v>
      </c>
      <c r="I344">
        <v>-1.0732453870296299</v>
      </c>
      <c r="J344">
        <v>-7.1022398769855499E-3</v>
      </c>
      <c r="K344">
        <v>2</v>
      </c>
      <c r="L344">
        <v>7</v>
      </c>
      <c r="M344">
        <v>49.463480330615603</v>
      </c>
      <c r="N344">
        <v>-3.3291078674748</v>
      </c>
      <c r="O344">
        <v>-1.9963261340148899</v>
      </c>
      <c r="P344">
        <v>-1.0732453870296299</v>
      </c>
      <c r="Q344">
        <v>-0.15016470172562299</v>
      </c>
      <c r="R344">
        <v>1.18261708313533</v>
      </c>
      <c r="S344">
        <v>-3.9686136058216599</v>
      </c>
      <c r="T344">
        <v>1.82212281634208</v>
      </c>
      <c r="U344">
        <v>1.1651994260609899</v>
      </c>
      <c r="V344">
        <v>3.9359424475268199</v>
      </c>
      <c r="W344">
        <v>2899</v>
      </c>
    </row>
    <row r="345" spans="1:23" x14ac:dyDescent="0.25">
      <c r="A345" t="s">
        <v>69</v>
      </c>
      <c r="B345" t="s">
        <v>40</v>
      </c>
      <c r="C345" t="s">
        <v>44</v>
      </c>
      <c r="D345">
        <v>2012</v>
      </c>
      <c r="E345" t="s">
        <v>74</v>
      </c>
      <c r="F345" t="s">
        <v>48</v>
      </c>
      <c r="G345">
        <v>168.504705096821</v>
      </c>
      <c r="H345">
        <v>168.29193604736801</v>
      </c>
      <c r="I345">
        <v>0.21276769246591201</v>
      </c>
      <c r="J345">
        <v>1.26268097665161E-3</v>
      </c>
      <c r="K345">
        <v>2</v>
      </c>
      <c r="L345">
        <v>8</v>
      </c>
      <c r="M345">
        <v>49.542158626202401</v>
      </c>
      <c r="N345">
        <v>-2.1629005865871398</v>
      </c>
      <c r="O345">
        <v>-0.75933652813988095</v>
      </c>
      <c r="P345">
        <v>0.21276769246591201</v>
      </c>
      <c r="Q345">
        <v>1.18487199531337</v>
      </c>
      <c r="R345">
        <v>2.5884361976835399</v>
      </c>
      <c r="S345">
        <v>-2.8363694894638698</v>
      </c>
      <c r="T345">
        <v>3.2619051108404702</v>
      </c>
      <c r="U345">
        <v>1.22083619793084</v>
      </c>
      <c r="V345">
        <v>4.3207885232947101</v>
      </c>
      <c r="W345">
        <v>2899</v>
      </c>
    </row>
    <row r="346" spans="1:23" x14ac:dyDescent="0.25">
      <c r="A346" t="s">
        <v>69</v>
      </c>
      <c r="B346" t="s">
        <v>40</v>
      </c>
      <c r="C346" t="s">
        <v>44</v>
      </c>
      <c r="D346">
        <v>2012</v>
      </c>
      <c r="E346" t="s">
        <v>74</v>
      </c>
      <c r="F346" t="s">
        <v>48</v>
      </c>
      <c r="G346">
        <v>179.118583760783</v>
      </c>
      <c r="H346">
        <v>177.911906457844</v>
      </c>
      <c r="I346">
        <v>1.2066692021354499</v>
      </c>
      <c r="J346">
        <v>6.7367060109972997E-3</v>
      </c>
      <c r="K346">
        <v>2</v>
      </c>
      <c r="L346">
        <v>9</v>
      </c>
      <c r="M346">
        <v>50.4404632499934</v>
      </c>
      <c r="N346">
        <v>-1.21704756535099</v>
      </c>
      <c r="O346">
        <v>0.21490400188665801</v>
      </c>
      <c r="P346">
        <v>1.2066692021354499</v>
      </c>
      <c r="Q346">
        <v>2.1984345855004399</v>
      </c>
      <c r="R346">
        <v>3.63038615466562</v>
      </c>
      <c r="S346">
        <v>-1.90413753698359</v>
      </c>
      <c r="T346">
        <v>4.3174761992234396</v>
      </c>
      <c r="U346">
        <v>1.2333654182340601</v>
      </c>
      <c r="V346">
        <v>4.4099305489425902</v>
      </c>
      <c r="W346">
        <v>2899</v>
      </c>
    </row>
    <row r="347" spans="1:23" x14ac:dyDescent="0.25">
      <c r="A347" t="s">
        <v>69</v>
      </c>
      <c r="B347" t="s">
        <v>40</v>
      </c>
      <c r="C347" t="s">
        <v>44</v>
      </c>
      <c r="D347">
        <v>2012</v>
      </c>
      <c r="E347" t="s">
        <v>74</v>
      </c>
      <c r="F347" t="s">
        <v>48</v>
      </c>
      <c r="G347">
        <v>183.15790340217001</v>
      </c>
      <c r="H347">
        <v>181.16900656872201</v>
      </c>
      <c r="I347">
        <v>1.9888942428357299</v>
      </c>
      <c r="J347">
        <v>1.08589045703411E-2</v>
      </c>
      <c r="K347">
        <v>2</v>
      </c>
      <c r="L347">
        <v>10</v>
      </c>
      <c r="M347">
        <v>51.889299811803703</v>
      </c>
      <c r="N347">
        <v>-0.44162962592112798</v>
      </c>
      <c r="O347">
        <v>0.99434349692332502</v>
      </c>
      <c r="P347">
        <v>1.9888942428357299</v>
      </c>
      <c r="Q347">
        <v>2.9834449836080301</v>
      </c>
      <c r="R347">
        <v>4.4194183069165298</v>
      </c>
      <c r="S347">
        <v>-1.1306494505251601</v>
      </c>
      <c r="T347">
        <v>5.1084378128341204</v>
      </c>
      <c r="U347">
        <v>1.2342817246414099</v>
      </c>
      <c r="V347">
        <v>4.4164855383971302</v>
      </c>
      <c r="W347">
        <v>2899</v>
      </c>
    </row>
    <row r="348" spans="1:23" x14ac:dyDescent="0.25">
      <c r="A348" t="s">
        <v>69</v>
      </c>
      <c r="B348" t="s">
        <v>40</v>
      </c>
      <c r="C348" t="s">
        <v>44</v>
      </c>
      <c r="D348">
        <v>2012</v>
      </c>
      <c r="E348" t="s">
        <v>74</v>
      </c>
      <c r="F348" t="s">
        <v>48</v>
      </c>
      <c r="G348">
        <v>186.24164993165101</v>
      </c>
      <c r="H348">
        <v>184.309391944151</v>
      </c>
      <c r="I348">
        <v>1.9322514287271599</v>
      </c>
      <c r="J348">
        <v>1.0374969802796801E-2</v>
      </c>
      <c r="K348">
        <v>2</v>
      </c>
      <c r="L348">
        <v>11</v>
      </c>
      <c r="M348">
        <v>54.096707478602497</v>
      </c>
      <c r="N348">
        <v>-0.67488643044889196</v>
      </c>
      <c r="O348">
        <v>0.86543164445680398</v>
      </c>
      <c r="P348">
        <v>1.9322514287271599</v>
      </c>
      <c r="Q348">
        <v>2.9990707555282698</v>
      </c>
      <c r="R348">
        <v>4.5393890822990599</v>
      </c>
      <c r="S348">
        <v>-1.4139737043351099</v>
      </c>
      <c r="T348">
        <v>5.2784764178665204</v>
      </c>
      <c r="U348">
        <v>1.34329757045033</v>
      </c>
      <c r="V348">
        <v>5.2310958036927397</v>
      </c>
      <c r="W348">
        <v>2899</v>
      </c>
    </row>
    <row r="349" spans="1:23" x14ac:dyDescent="0.25">
      <c r="A349" t="s">
        <v>69</v>
      </c>
      <c r="B349" t="s">
        <v>40</v>
      </c>
      <c r="C349" t="s">
        <v>44</v>
      </c>
      <c r="D349">
        <v>2012</v>
      </c>
      <c r="E349" t="s">
        <v>74</v>
      </c>
      <c r="F349" t="s">
        <v>48</v>
      </c>
      <c r="G349">
        <v>185.272864203241</v>
      </c>
      <c r="H349">
        <v>183.39184079757399</v>
      </c>
      <c r="I349">
        <v>1.8810174842668701</v>
      </c>
      <c r="J349">
        <v>1.0152687318623101E-2</v>
      </c>
      <c r="K349">
        <v>2</v>
      </c>
      <c r="L349">
        <v>12</v>
      </c>
      <c r="M349">
        <v>55.576408020419599</v>
      </c>
      <c r="N349">
        <v>-0.71346200552838701</v>
      </c>
      <c r="O349">
        <v>0.81937750605477599</v>
      </c>
      <c r="P349">
        <v>1.8810174842668701</v>
      </c>
      <c r="Q349">
        <v>2.9426574444885998</v>
      </c>
      <c r="R349">
        <v>4.4754969535017102</v>
      </c>
      <c r="S349">
        <v>-1.4489608289620599</v>
      </c>
      <c r="T349">
        <v>5.2109956741332999</v>
      </c>
      <c r="U349">
        <v>1.3506548164449801</v>
      </c>
      <c r="V349">
        <v>5.2885541878062403</v>
      </c>
      <c r="W349">
        <v>2899</v>
      </c>
    </row>
    <row r="350" spans="1:23" x14ac:dyDescent="0.25">
      <c r="A350" t="s">
        <v>69</v>
      </c>
      <c r="B350" t="s">
        <v>40</v>
      </c>
      <c r="C350" t="s">
        <v>44</v>
      </c>
      <c r="D350">
        <v>2012</v>
      </c>
      <c r="E350" t="s">
        <v>74</v>
      </c>
      <c r="F350" t="s">
        <v>48</v>
      </c>
      <c r="G350">
        <v>182.85241181293699</v>
      </c>
      <c r="H350">
        <v>180.870671977911</v>
      </c>
      <c r="I350">
        <v>1.9817461239423899</v>
      </c>
      <c r="J350">
        <v>1.08379544690251E-2</v>
      </c>
      <c r="K350">
        <v>2</v>
      </c>
      <c r="L350">
        <v>13</v>
      </c>
      <c r="M350">
        <v>57.056351339623802</v>
      </c>
      <c r="N350">
        <v>-0.49930385327742199</v>
      </c>
      <c r="O350">
        <v>0.96652058742506097</v>
      </c>
      <c r="P350">
        <v>1.9817461239423899</v>
      </c>
      <c r="Q350">
        <v>2.9969716450394199</v>
      </c>
      <c r="R350">
        <v>4.4627959212585697</v>
      </c>
      <c r="S350">
        <v>-1.20264701943597</v>
      </c>
      <c r="T350">
        <v>5.1661391388181599</v>
      </c>
      <c r="U350">
        <v>1.2850585181222101</v>
      </c>
      <c r="V350">
        <v>4.7873372701004699</v>
      </c>
      <c r="W350">
        <v>2899</v>
      </c>
    </row>
    <row r="351" spans="1:23" x14ac:dyDescent="0.25">
      <c r="A351" t="s">
        <v>69</v>
      </c>
      <c r="B351" t="s">
        <v>40</v>
      </c>
      <c r="C351" t="s">
        <v>44</v>
      </c>
      <c r="D351">
        <v>2012</v>
      </c>
      <c r="E351" t="s">
        <v>74</v>
      </c>
      <c r="F351" t="s">
        <v>48</v>
      </c>
      <c r="G351">
        <v>183.97094779269901</v>
      </c>
      <c r="H351">
        <v>173.429352755374</v>
      </c>
      <c r="I351">
        <v>10.541609037725401</v>
      </c>
      <c r="J351">
        <v>5.7300399988889701E-2</v>
      </c>
      <c r="K351">
        <v>2</v>
      </c>
      <c r="L351">
        <v>14</v>
      </c>
      <c r="M351">
        <v>56.954874358234797</v>
      </c>
      <c r="N351">
        <v>7.21029671156756</v>
      </c>
      <c r="O351">
        <v>9.1784632885394295</v>
      </c>
      <c r="P351">
        <v>10.541609037725401</v>
      </c>
      <c r="Q351">
        <v>11.9047548692667</v>
      </c>
      <c r="R351">
        <v>13.872920910929199</v>
      </c>
      <c r="S351">
        <v>6.2659166019815196</v>
      </c>
      <c r="T351">
        <v>14.817301926423401</v>
      </c>
      <c r="U351">
        <v>1.72287723555987</v>
      </c>
      <c r="V351">
        <v>8.5932457797061996</v>
      </c>
      <c r="W351">
        <v>2895</v>
      </c>
    </row>
    <row r="352" spans="1:23" x14ac:dyDescent="0.25">
      <c r="A352" t="s">
        <v>69</v>
      </c>
      <c r="B352" t="s">
        <v>40</v>
      </c>
      <c r="C352" t="s">
        <v>44</v>
      </c>
      <c r="D352">
        <v>2012</v>
      </c>
      <c r="E352" t="s">
        <v>74</v>
      </c>
      <c r="F352" t="s">
        <v>48</v>
      </c>
      <c r="G352">
        <v>179.25335613354699</v>
      </c>
      <c r="H352">
        <v>170.183998257919</v>
      </c>
      <c r="I352">
        <v>9.0693553672572094</v>
      </c>
      <c r="J352">
        <v>5.0595179200172397E-2</v>
      </c>
      <c r="K352">
        <v>2</v>
      </c>
      <c r="L352">
        <v>15</v>
      </c>
      <c r="M352">
        <v>56.474627112881699</v>
      </c>
      <c r="N352">
        <v>6.4308406485076901</v>
      </c>
      <c r="O352">
        <v>7.98969648755308</v>
      </c>
      <c r="P352">
        <v>9.0693553672572094</v>
      </c>
      <c r="Q352">
        <v>10.149013917994701</v>
      </c>
      <c r="R352">
        <v>11.707870908423301</v>
      </c>
      <c r="S352">
        <v>5.6828581369840201</v>
      </c>
      <c r="T352">
        <v>12.455852576970001</v>
      </c>
      <c r="U352">
        <v>1.38354991921444</v>
      </c>
      <c r="V352">
        <v>5.5492958886000796</v>
      </c>
      <c r="W352">
        <v>2899</v>
      </c>
    </row>
    <row r="353" spans="1:23" x14ac:dyDescent="0.25">
      <c r="A353" t="s">
        <v>69</v>
      </c>
      <c r="B353" t="s">
        <v>40</v>
      </c>
      <c r="C353" t="s">
        <v>44</v>
      </c>
      <c r="D353">
        <v>2012</v>
      </c>
      <c r="E353" t="s">
        <v>74</v>
      </c>
      <c r="F353" t="s">
        <v>48</v>
      </c>
      <c r="G353">
        <v>170.10729507809501</v>
      </c>
      <c r="H353">
        <v>162.29320551124499</v>
      </c>
      <c r="I353">
        <v>7.8140852491622903</v>
      </c>
      <c r="J353">
        <v>4.5936215668916702E-2</v>
      </c>
      <c r="K353">
        <v>2</v>
      </c>
      <c r="L353">
        <v>16</v>
      </c>
      <c r="M353">
        <v>53.889956873998699</v>
      </c>
      <c r="N353">
        <v>5.2608221964656803</v>
      </c>
      <c r="O353">
        <v>6.7693108976113496</v>
      </c>
      <c r="P353">
        <v>7.8140852491622903</v>
      </c>
      <c r="Q353">
        <v>8.8588596007132292</v>
      </c>
      <c r="R353">
        <v>10.3673481784964</v>
      </c>
      <c r="S353">
        <v>4.5370076002026902</v>
      </c>
      <c r="T353">
        <v>11.091163216808299</v>
      </c>
      <c r="U353">
        <v>1.34621333193141</v>
      </c>
      <c r="V353">
        <v>5.2538296813675398</v>
      </c>
      <c r="W353">
        <v>2899</v>
      </c>
    </row>
    <row r="354" spans="1:23" x14ac:dyDescent="0.25">
      <c r="A354" t="s">
        <v>69</v>
      </c>
      <c r="B354" t="s">
        <v>40</v>
      </c>
      <c r="C354" t="s">
        <v>44</v>
      </c>
      <c r="D354">
        <v>2012</v>
      </c>
      <c r="E354" t="s">
        <v>74</v>
      </c>
      <c r="F354" t="s">
        <v>48</v>
      </c>
      <c r="G354">
        <v>158.96006278557499</v>
      </c>
      <c r="H354">
        <v>153.15398038276601</v>
      </c>
      <c r="I354">
        <v>5.8060921895664404</v>
      </c>
      <c r="J354">
        <v>3.6525476723909399E-2</v>
      </c>
      <c r="K354">
        <v>2</v>
      </c>
      <c r="L354">
        <v>17</v>
      </c>
      <c r="M354">
        <v>51.4659309189827</v>
      </c>
      <c r="N354">
        <v>3.39100139023477</v>
      </c>
      <c r="O354">
        <v>4.81785634913581</v>
      </c>
      <c r="P354">
        <v>5.8060921895664404</v>
      </c>
      <c r="Q354">
        <v>6.7943277421512498</v>
      </c>
      <c r="R354">
        <v>8.2211828346949893</v>
      </c>
      <c r="S354">
        <v>2.7063565727717802</v>
      </c>
      <c r="T354">
        <v>8.9058274028629398</v>
      </c>
      <c r="U354">
        <v>1.28073215611358</v>
      </c>
      <c r="V354">
        <v>4.7551568066839396</v>
      </c>
      <c r="W354">
        <v>2899</v>
      </c>
    </row>
    <row r="355" spans="1:23" x14ac:dyDescent="0.25">
      <c r="A355" t="s">
        <v>69</v>
      </c>
      <c r="B355" t="s">
        <v>40</v>
      </c>
      <c r="C355" t="s">
        <v>44</v>
      </c>
      <c r="D355">
        <v>2012</v>
      </c>
      <c r="E355" t="s">
        <v>74</v>
      </c>
      <c r="F355" t="s">
        <v>48</v>
      </c>
      <c r="G355">
        <v>153.01728816063701</v>
      </c>
      <c r="H355">
        <v>147.97120161737499</v>
      </c>
      <c r="I355">
        <v>5.0460909020699196</v>
      </c>
      <c r="J355">
        <v>3.2977260649204303E-2</v>
      </c>
      <c r="K355">
        <v>2</v>
      </c>
      <c r="L355">
        <v>18</v>
      </c>
      <c r="M355">
        <v>51.2451679799507</v>
      </c>
      <c r="N355">
        <v>2.7324373288662902</v>
      </c>
      <c r="O355">
        <v>4.0993626136621897</v>
      </c>
      <c r="P355">
        <v>5.0460909020699196</v>
      </c>
      <c r="Q355">
        <v>5.9928192110380696</v>
      </c>
      <c r="R355">
        <v>7.3597443930319004</v>
      </c>
      <c r="S355">
        <v>2.0765486980006802</v>
      </c>
      <c r="T355">
        <v>8.0156332873278302</v>
      </c>
      <c r="U355">
        <v>1.2245942096445499</v>
      </c>
      <c r="V355">
        <v>4.3474302060771004</v>
      </c>
      <c r="W355">
        <v>2899</v>
      </c>
    </row>
    <row r="356" spans="1:23" x14ac:dyDescent="0.25">
      <c r="A356" t="s">
        <v>69</v>
      </c>
      <c r="B356" t="s">
        <v>40</v>
      </c>
      <c r="C356" t="s">
        <v>44</v>
      </c>
      <c r="D356">
        <v>2012</v>
      </c>
      <c r="E356" t="s">
        <v>74</v>
      </c>
      <c r="F356" t="s">
        <v>48</v>
      </c>
      <c r="G356">
        <v>149.17158513037899</v>
      </c>
      <c r="H356">
        <v>147.928557012689</v>
      </c>
      <c r="I356">
        <v>1.2430247663423599</v>
      </c>
      <c r="J356">
        <v>8.3328522741794604E-3</v>
      </c>
      <c r="K356">
        <v>2</v>
      </c>
      <c r="L356">
        <v>19</v>
      </c>
      <c r="M356">
        <v>51.968890002942501</v>
      </c>
      <c r="N356">
        <v>-1.1723631515549</v>
      </c>
      <c r="O356">
        <v>0.25466758861916799</v>
      </c>
      <c r="P356">
        <v>1.2430247663423599</v>
      </c>
      <c r="Q356">
        <v>2.2313820031767402</v>
      </c>
      <c r="R356">
        <v>3.6584127767614798</v>
      </c>
      <c r="S356">
        <v>-1.8570920688277801</v>
      </c>
      <c r="T356">
        <v>4.3431415603916701</v>
      </c>
      <c r="U356">
        <v>1.2810027053333599</v>
      </c>
      <c r="V356">
        <v>4.7571660321759701</v>
      </c>
      <c r="W356">
        <v>2899</v>
      </c>
    </row>
    <row r="357" spans="1:23" x14ac:dyDescent="0.25">
      <c r="A357" t="s">
        <v>69</v>
      </c>
      <c r="B357" t="s">
        <v>40</v>
      </c>
      <c r="C357" t="s">
        <v>44</v>
      </c>
      <c r="D357">
        <v>2012</v>
      </c>
      <c r="E357" t="s">
        <v>74</v>
      </c>
      <c r="F357" t="s">
        <v>48</v>
      </c>
      <c r="G357">
        <v>145.33985923511801</v>
      </c>
      <c r="H357">
        <v>145.78231674673299</v>
      </c>
      <c r="I357">
        <v>-0.44245158507520499</v>
      </c>
      <c r="J357">
        <v>-3.0442548450082501E-3</v>
      </c>
      <c r="K357">
        <v>2</v>
      </c>
      <c r="L357">
        <v>20</v>
      </c>
      <c r="M357">
        <v>51.898563841615498</v>
      </c>
      <c r="N357">
        <v>-2.9243540665165</v>
      </c>
      <c r="O357">
        <v>-1.4580259161926501</v>
      </c>
      <c r="P357">
        <v>-0.44245158507520499</v>
      </c>
      <c r="Q357">
        <v>0.57312287968493802</v>
      </c>
      <c r="R357">
        <v>2.0394508963660898</v>
      </c>
      <c r="S357">
        <v>-3.6279390334425101</v>
      </c>
      <c r="T357">
        <v>2.7430359295512501</v>
      </c>
      <c r="U357">
        <v>1.3282413071399199</v>
      </c>
      <c r="V357">
        <v>5.1144881880090098</v>
      </c>
      <c r="W357">
        <v>2899</v>
      </c>
    </row>
    <row r="358" spans="1:23" x14ac:dyDescent="0.25">
      <c r="A358" t="s">
        <v>69</v>
      </c>
      <c r="B358" t="s">
        <v>40</v>
      </c>
      <c r="C358" t="s">
        <v>44</v>
      </c>
      <c r="D358">
        <v>2012</v>
      </c>
      <c r="E358" t="s">
        <v>74</v>
      </c>
      <c r="F358" t="s">
        <v>48</v>
      </c>
      <c r="G358">
        <v>139.680522275242</v>
      </c>
      <c r="H358">
        <v>140.171877389614</v>
      </c>
      <c r="I358">
        <v>-0.49135525315414003</v>
      </c>
      <c r="J358">
        <v>-3.5177078098058701E-3</v>
      </c>
      <c r="K358">
        <v>2</v>
      </c>
      <c r="L358">
        <v>21</v>
      </c>
      <c r="M358">
        <v>51.682965021044602</v>
      </c>
      <c r="N358">
        <v>-2.7887755198575701</v>
      </c>
      <c r="O358">
        <v>-1.43144108295934</v>
      </c>
      <c r="P358">
        <v>-0.49135525315414003</v>
      </c>
      <c r="Q358">
        <v>0.44873047384898301</v>
      </c>
      <c r="R358">
        <v>1.80606491074722</v>
      </c>
      <c r="S358">
        <v>-3.44006210904814</v>
      </c>
      <c r="T358">
        <v>2.4573516695612101</v>
      </c>
      <c r="U358">
        <v>1.20359907920168</v>
      </c>
      <c r="V358">
        <v>4.19963850527642</v>
      </c>
      <c r="W358">
        <v>2899</v>
      </c>
    </row>
    <row r="359" spans="1:23" x14ac:dyDescent="0.25">
      <c r="A359" t="s">
        <v>69</v>
      </c>
      <c r="B359" t="s">
        <v>40</v>
      </c>
      <c r="C359" t="s">
        <v>44</v>
      </c>
      <c r="D359">
        <v>2012</v>
      </c>
      <c r="E359" t="s">
        <v>74</v>
      </c>
      <c r="F359" t="s">
        <v>48</v>
      </c>
      <c r="G359">
        <v>131.710682790334</v>
      </c>
      <c r="H359">
        <v>132.26413233356701</v>
      </c>
      <c r="I359">
        <v>-0.55345019345531898</v>
      </c>
      <c r="J359">
        <v>-4.2020143009722198E-3</v>
      </c>
      <c r="K359">
        <v>2</v>
      </c>
      <c r="L359">
        <v>22</v>
      </c>
      <c r="M359">
        <v>51.805322192462803</v>
      </c>
      <c r="N359">
        <v>-2.8526725009130001</v>
      </c>
      <c r="O359">
        <v>-1.49427333261359</v>
      </c>
      <c r="P359">
        <v>-0.55345019345531898</v>
      </c>
      <c r="Q359">
        <v>0.38737281720035399</v>
      </c>
      <c r="R359">
        <v>1.7457719546591399</v>
      </c>
      <c r="S359">
        <v>-3.5044698725079</v>
      </c>
      <c r="T359">
        <v>2.3975695267180899</v>
      </c>
      <c r="U359">
        <v>1.2197700669079601</v>
      </c>
      <c r="V359">
        <v>4.3132453077453796</v>
      </c>
      <c r="W359">
        <v>2899</v>
      </c>
    </row>
    <row r="360" spans="1:23" x14ac:dyDescent="0.25">
      <c r="A360" t="s">
        <v>69</v>
      </c>
      <c r="B360" t="s">
        <v>40</v>
      </c>
      <c r="C360" t="s">
        <v>44</v>
      </c>
      <c r="D360">
        <v>2012</v>
      </c>
      <c r="E360" t="s">
        <v>74</v>
      </c>
      <c r="F360" t="s">
        <v>48</v>
      </c>
      <c r="G360">
        <v>121.8577895176</v>
      </c>
      <c r="H360">
        <v>121.67224048457901</v>
      </c>
      <c r="I360">
        <v>0.185545618064694</v>
      </c>
      <c r="J360">
        <v>1.5226405812427399E-3</v>
      </c>
      <c r="K360">
        <v>2</v>
      </c>
      <c r="L360">
        <v>23</v>
      </c>
      <c r="M360">
        <v>51.398310179379799</v>
      </c>
      <c r="N360">
        <v>-1.89403870386187</v>
      </c>
      <c r="O360">
        <v>-0.66540343221116405</v>
      </c>
      <c r="P360">
        <v>0.185545618064694</v>
      </c>
      <c r="Q360">
        <v>1.03649462079459</v>
      </c>
      <c r="R360">
        <v>2.2651300466484199</v>
      </c>
      <c r="S360">
        <v>-2.48357196148612</v>
      </c>
      <c r="T360">
        <v>2.85466333511329</v>
      </c>
      <c r="U360">
        <v>1.0816780807015001</v>
      </c>
      <c r="V360">
        <v>3.3919096363129499</v>
      </c>
      <c r="W360">
        <v>2899</v>
      </c>
    </row>
    <row r="361" spans="1:23" x14ac:dyDescent="0.25">
      <c r="A361" t="s">
        <v>69</v>
      </c>
      <c r="B361" t="s">
        <v>40</v>
      </c>
      <c r="C361" t="s">
        <v>44</v>
      </c>
      <c r="D361">
        <v>2012</v>
      </c>
      <c r="E361" t="s">
        <v>74</v>
      </c>
      <c r="F361" t="s">
        <v>48</v>
      </c>
      <c r="G361">
        <v>117.13640490002599</v>
      </c>
      <c r="H361">
        <v>117.426315312881</v>
      </c>
      <c r="I361">
        <v>-0.28991550669747401</v>
      </c>
      <c r="J361">
        <v>-2.4750248994678298E-3</v>
      </c>
      <c r="K361">
        <v>2</v>
      </c>
      <c r="L361">
        <v>24</v>
      </c>
      <c r="M361">
        <v>51.065210722034699</v>
      </c>
      <c r="N361">
        <v>-2.3779707269119199</v>
      </c>
      <c r="O361">
        <v>-1.1443307725426699</v>
      </c>
      <c r="P361">
        <v>-0.28991550669747401</v>
      </c>
      <c r="Q361">
        <v>0.56449983110918001</v>
      </c>
      <c r="R361">
        <v>1.79813976491801</v>
      </c>
      <c r="S361">
        <v>-2.96990531771378</v>
      </c>
      <c r="T361">
        <v>2.3900743968407001</v>
      </c>
      <c r="U361">
        <v>1.10215976807716</v>
      </c>
      <c r="V361">
        <v>3.5215780915125099</v>
      </c>
      <c r="W361">
        <v>2899</v>
      </c>
    </row>
    <row r="362" spans="1:23" x14ac:dyDescent="0.25">
      <c r="A362" t="s">
        <v>69</v>
      </c>
      <c r="B362" t="s">
        <v>40</v>
      </c>
      <c r="C362" t="s">
        <v>44</v>
      </c>
      <c r="D362">
        <v>2012</v>
      </c>
      <c r="E362" t="s">
        <v>74</v>
      </c>
      <c r="F362" t="s">
        <v>49</v>
      </c>
      <c r="G362">
        <v>110.520090798585</v>
      </c>
      <c r="H362">
        <v>111.50827634823899</v>
      </c>
      <c r="I362">
        <v>-0.98818147355172103</v>
      </c>
      <c r="J362">
        <v>-8.9411931112408603E-3</v>
      </c>
      <c r="K362">
        <v>3</v>
      </c>
      <c r="L362">
        <v>1</v>
      </c>
      <c r="M362">
        <v>48.134715279943997</v>
      </c>
      <c r="N362">
        <v>-3.1396447481390299</v>
      </c>
      <c r="O362">
        <v>-1.86854288388055</v>
      </c>
      <c r="P362">
        <v>-0.98818147355172103</v>
      </c>
      <c r="Q362">
        <v>-0.107820112053877</v>
      </c>
      <c r="R362">
        <v>1.16328189355746</v>
      </c>
      <c r="S362">
        <v>-3.7495546729122999</v>
      </c>
      <c r="T362">
        <v>1.7731917772099</v>
      </c>
      <c r="U362">
        <v>1.13045598942653</v>
      </c>
      <c r="V362">
        <v>3.7047212269438599</v>
      </c>
      <c r="W362">
        <v>2899</v>
      </c>
    </row>
    <row r="363" spans="1:23" x14ac:dyDescent="0.25">
      <c r="A363" t="s">
        <v>69</v>
      </c>
      <c r="B363" t="s">
        <v>40</v>
      </c>
      <c r="C363" t="s">
        <v>44</v>
      </c>
      <c r="D363">
        <v>2012</v>
      </c>
      <c r="E363" t="s">
        <v>74</v>
      </c>
      <c r="F363" t="s">
        <v>49</v>
      </c>
      <c r="G363">
        <v>106.90279523435601</v>
      </c>
      <c r="H363">
        <v>107.793155313566</v>
      </c>
      <c r="I363">
        <v>-0.89036212497104605</v>
      </c>
      <c r="J363">
        <v>-8.3287078887224197E-3</v>
      </c>
      <c r="K363">
        <v>3</v>
      </c>
      <c r="L363">
        <v>2</v>
      </c>
      <c r="M363">
        <v>47.270594896551401</v>
      </c>
      <c r="N363">
        <v>-3.02270265561459</v>
      </c>
      <c r="O363">
        <v>-1.7628986163565401</v>
      </c>
      <c r="P363">
        <v>-0.89036212497104605</v>
      </c>
      <c r="Q363">
        <v>-1.7825556483997401E-2</v>
      </c>
      <c r="R363">
        <v>1.2419785495954101</v>
      </c>
      <c r="S363">
        <v>-3.6271916623360601</v>
      </c>
      <c r="T363">
        <v>1.8464674535148</v>
      </c>
      <c r="U363">
        <v>1.1194103546316501</v>
      </c>
      <c r="V363">
        <v>3.6326775924219401</v>
      </c>
      <c r="W363">
        <v>2899</v>
      </c>
    </row>
    <row r="364" spans="1:23" x14ac:dyDescent="0.25">
      <c r="A364" t="s">
        <v>69</v>
      </c>
      <c r="B364" t="s">
        <v>40</v>
      </c>
      <c r="C364" t="s">
        <v>44</v>
      </c>
      <c r="D364">
        <v>2012</v>
      </c>
      <c r="E364" t="s">
        <v>74</v>
      </c>
      <c r="F364" t="s">
        <v>49</v>
      </c>
      <c r="G364">
        <v>103.106617475222</v>
      </c>
      <c r="H364">
        <v>104.032010528786</v>
      </c>
      <c r="I364">
        <v>-0.92539415354562604</v>
      </c>
      <c r="J364">
        <v>-8.9751193299889599E-3</v>
      </c>
      <c r="K364">
        <v>3</v>
      </c>
      <c r="L364">
        <v>3</v>
      </c>
      <c r="M364">
        <v>46.5688662678672</v>
      </c>
      <c r="N364">
        <v>-2.9625765164583502</v>
      </c>
      <c r="O364">
        <v>-1.7589926925269701</v>
      </c>
      <c r="P364">
        <v>-0.92539415354562604</v>
      </c>
      <c r="Q364">
        <v>-9.1795669820399994E-2</v>
      </c>
      <c r="R364">
        <v>1.11178825048793</v>
      </c>
      <c r="S364">
        <v>-3.5400894355181798</v>
      </c>
      <c r="T364">
        <v>1.68930104618526</v>
      </c>
      <c r="U364">
        <v>1.0733441942423601</v>
      </c>
      <c r="V364">
        <v>3.3398444342506299</v>
      </c>
      <c r="W364">
        <v>2899</v>
      </c>
    </row>
    <row r="365" spans="1:23" x14ac:dyDescent="0.25">
      <c r="A365" t="s">
        <v>69</v>
      </c>
      <c r="B365" t="s">
        <v>40</v>
      </c>
      <c r="C365" t="s">
        <v>44</v>
      </c>
      <c r="D365">
        <v>2012</v>
      </c>
      <c r="E365" t="s">
        <v>74</v>
      </c>
      <c r="F365" t="s">
        <v>49</v>
      </c>
      <c r="G365">
        <v>102.478691856382</v>
      </c>
      <c r="H365">
        <v>103.07574329724901</v>
      </c>
      <c r="I365">
        <v>-0.59705115816189402</v>
      </c>
      <c r="J365">
        <v>-5.8261007070541399E-3</v>
      </c>
      <c r="K365">
        <v>3</v>
      </c>
      <c r="L365">
        <v>4</v>
      </c>
      <c r="M365">
        <v>45.994770448756398</v>
      </c>
      <c r="N365">
        <v>-2.6481074068043799</v>
      </c>
      <c r="O365">
        <v>-1.4363268339539399</v>
      </c>
      <c r="P365">
        <v>-0.59705115816189402</v>
      </c>
      <c r="Q365">
        <v>0.24222449192963</v>
      </c>
      <c r="R365">
        <v>1.4540052035628801</v>
      </c>
      <c r="S365">
        <v>-3.2295533072006801</v>
      </c>
      <c r="T365">
        <v>2.03545096003627</v>
      </c>
      <c r="U365">
        <v>1.09063206315185</v>
      </c>
      <c r="V365">
        <v>3.4482975835099499</v>
      </c>
      <c r="W365">
        <v>2899</v>
      </c>
    </row>
    <row r="366" spans="1:23" x14ac:dyDescent="0.25">
      <c r="A366" t="s">
        <v>69</v>
      </c>
      <c r="B366" t="s">
        <v>40</v>
      </c>
      <c r="C366" t="s">
        <v>44</v>
      </c>
      <c r="D366">
        <v>2012</v>
      </c>
      <c r="E366" t="s">
        <v>74</v>
      </c>
      <c r="F366" t="s">
        <v>49</v>
      </c>
      <c r="G366">
        <v>108.592594274368</v>
      </c>
      <c r="H366">
        <v>109.007827821951</v>
      </c>
      <c r="I366">
        <v>-0.415231337338408</v>
      </c>
      <c r="J366">
        <v>-3.8237536791711998E-3</v>
      </c>
      <c r="K366">
        <v>3</v>
      </c>
      <c r="L366">
        <v>5</v>
      </c>
      <c r="M366">
        <v>45.692132645206001</v>
      </c>
      <c r="N366">
        <v>-2.5391861996843099</v>
      </c>
      <c r="O366">
        <v>-1.2843364187255699</v>
      </c>
      <c r="P366">
        <v>-0.415231337338408</v>
      </c>
      <c r="Q366">
        <v>0.45387384171073097</v>
      </c>
      <c r="R366">
        <v>1.7087235147272899</v>
      </c>
      <c r="S366">
        <v>-3.1412977233102501</v>
      </c>
      <c r="T366">
        <v>2.31083511031468</v>
      </c>
      <c r="U366">
        <v>1.11923558506056</v>
      </c>
      <c r="V366">
        <v>3.6315433668160901</v>
      </c>
      <c r="W366">
        <v>2899</v>
      </c>
    </row>
    <row r="367" spans="1:23" x14ac:dyDescent="0.25">
      <c r="A367" t="s">
        <v>69</v>
      </c>
      <c r="B367" t="s">
        <v>40</v>
      </c>
      <c r="C367" t="s">
        <v>44</v>
      </c>
      <c r="D367">
        <v>2012</v>
      </c>
      <c r="E367" t="s">
        <v>74</v>
      </c>
      <c r="F367" t="s">
        <v>49</v>
      </c>
      <c r="G367">
        <v>126.872484747317</v>
      </c>
      <c r="H367">
        <v>128.11341668951701</v>
      </c>
      <c r="I367">
        <v>-1.24093070857564</v>
      </c>
      <c r="J367">
        <v>-9.7809284925460798E-3</v>
      </c>
      <c r="K367">
        <v>3</v>
      </c>
      <c r="L367">
        <v>6</v>
      </c>
      <c r="M367">
        <v>45.074091816244596</v>
      </c>
      <c r="N367">
        <v>-3.4559260733829098</v>
      </c>
      <c r="O367">
        <v>-2.1472887751890801</v>
      </c>
      <c r="P367">
        <v>-1.24093070857564</v>
      </c>
      <c r="Q367">
        <v>-0.33457265224239702</v>
      </c>
      <c r="R367">
        <v>0.97406434782540696</v>
      </c>
      <c r="S367">
        <v>-4.08384618203202</v>
      </c>
      <c r="T367">
        <v>1.6019846569385601</v>
      </c>
      <c r="U367">
        <v>1.15767293865413</v>
      </c>
      <c r="V367">
        <v>3.8852590287541799</v>
      </c>
      <c r="W367">
        <v>2899</v>
      </c>
    </row>
    <row r="368" spans="1:23" x14ac:dyDescent="0.25">
      <c r="A368" t="s">
        <v>69</v>
      </c>
      <c r="B368" t="s">
        <v>40</v>
      </c>
      <c r="C368" t="s">
        <v>44</v>
      </c>
      <c r="D368">
        <v>2012</v>
      </c>
      <c r="E368" t="s">
        <v>74</v>
      </c>
      <c r="F368" t="s">
        <v>49</v>
      </c>
      <c r="G368">
        <v>149.47978740480301</v>
      </c>
      <c r="H368">
        <v>150.43289721443901</v>
      </c>
      <c r="I368">
        <v>-0.95311375723579295</v>
      </c>
      <c r="J368">
        <v>-6.3762050122022603E-3</v>
      </c>
      <c r="K368">
        <v>3</v>
      </c>
      <c r="L368">
        <v>7</v>
      </c>
      <c r="M368">
        <v>44.828602427982297</v>
      </c>
      <c r="N368">
        <v>-3.2089762376809601</v>
      </c>
      <c r="O368">
        <v>-1.87619451450126</v>
      </c>
      <c r="P368">
        <v>-0.95311375723579295</v>
      </c>
      <c r="Q368">
        <v>-3.0033154173446701E-2</v>
      </c>
      <c r="R368">
        <v>1.3027487951708301</v>
      </c>
      <c r="S368">
        <v>-3.8484820582694801</v>
      </c>
      <c r="T368">
        <v>1.9422545283775801</v>
      </c>
      <c r="U368">
        <v>1.1651994260609899</v>
      </c>
      <c r="V368">
        <v>3.9359424475268199</v>
      </c>
      <c r="W368">
        <v>2899</v>
      </c>
    </row>
    <row r="369" spans="1:23" x14ac:dyDescent="0.25">
      <c r="A369" t="s">
        <v>69</v>
      </c>
      <c r="B369" t="s">
        <v>40</v>
      </c>
      <c r="C369" t="s">
        <v>44</v>
      </c>
      <c r="D369">
        <v>2012</v>
      </c>
      <c r="E369" t="s">
        <v>74</v>
      </c>
      <c r="F369" t="s">
        <v>49</v>
      </c>
      <c r="G369">
        <v>166.63743907642899</v>
      </c>
      <c r="H369">
        <v>166.24524898469801</v>
      </c>
      <c r="I369">
        <v>0.39219416269313601</v>
      </c>
      <c r="J369">
        <v>2.3535776417702402E-3</v>
      </c>
      <c r="K369">
        <v>3</v>
      </c>
      <c r="L369">
        <v>8</v>
      </c>
      <c r="M369">
        <v>45.047632699672299</v>
      </c>
      <c r="N369">
        <v>-1.9834741060797101</v>
      </c>
      <c r="O369">
        <v>-0.57991005791265704</v>
      </c>
      <c r="P369">
        <v>0.39219416269313601</v>
      </c>
      <c r="Q369">
        <v>1.3642984655405901</v>
      </c>
      <c r="R369">
        <v>2.7678623389441102</v>
      </c>
      <c r="S369">
        <v>-2.6569429986762301</v>
      </c>
      <c r="T369">
        <v>3.44133141658437</v>
      </c>
      <c r="U369">
        <v>1.22083619793084</v>
      </c>
      <c r="V369">
        <v>4.3207885232947101</v>
      </c>
      <c r="W369">
        <v>2899</v>
      </c>
    </row>
    <row r="370" spans="1:23" x14ac:dyDescent="0.25">
      <c r="A370" t="s">
        <v>69</v>
      </c>
      <c r="B370" t="s">
        <v>40</v>
      </c>
      <c r="C370" t="s">
        <v>44</v>
      </c>
      <c r="D370">
        <v>2012</v>
      </c>
      <c r="E370" t="s">
        <v>74</v>
      </c>
      <c r="F370" t="s">
        <v>49</v>
      </c>
      <c r="G370">
        <v>176.79917545062</v>
      </c>
      <c r="H370">
        <v>175.42999388637901</v>
      </c>
      <c r="I370">
        <v>1.3691872800371101</v>
      </c>
      <c r="J370">
        <v>7.74430809542537E-3</v>
      </c>
      <c r="K370">
        <v>3</v>
      </c>
      <c r="L370">
        <v>9</v>
      </c>
      <c r="M370">
        <v>46.194299906440797</v>
      </c>
      <c r="N370">
        <v>-1.0545295285701599</v>
      </c>
      <c r="O370">
        <v>0.37742199754665601</v>
      </c>
      <c r="P370">
        <v>1.3691872800371101</v>
      </c>
      <c r="Q370">
        <v>2.3609526634021001</v>
      </c>
      <c r="R370">
        <v>3.7929042325672802</v>
      </c>
      <c r="S370">
        <v>-1.7416195011665301</v>
      </c>
      <c r="T370">
        <v>4.47999427712511</v>
      </c>
      <c r="U370">
        <v>1.2333654182340601</v>
      </c>
      <c r="V370">
        <v>4.4099305489425902</v>
      </c>
      <c r="W370">
        <v>2899</v>
      </c>
    </row>
    <row r="371" spans="1:23" x14ac:dyDescent="0.25">
      <c r="A371" t="s">
        <v>69</v>
      </c>
      <c r="B371" t="s">
        <v>40</v>
      </c>
      <c r="C371" t="s">
        <v>44</v>
      </c>
      <c r="D371">
        <v>2012</v>
      </c>
      <c r="E371" t="s">
        <v>74</v>
      </c>
      <c r="F371" t="s">
        <v>49</v>
      </c>
      <c r="G371">
        <v>180.81165799275499</v>
      </c>
      <c r="H371">
        <v>178.68440568179801</v>
      </c>
      <c r="I371">
        <v>2.12725662864377</v>
      </c>
      <c r="J371">
        <v>1.1765041388571301E-2</v>
      </c>
      <c r="K371">
        <v>3</v>
      </c>
      <c r="L371">
        <v>10</v>
      </c>
      <c r="M371">
        <v>47.753894275614002</v>
      </c>
      <c r="N371">
        <v>-0.30326732235474602</v>
      </c>
      <c r="O371">
        <v>1.1327058827313701</v>
      </c>
      <c r="P371">
        <v>2.12725662864377</v>
      </c>
      <c r="Q371">
        <v>3.1218073694160702</v>
      </c>
      <c r="R371">
        <v>4.5577806927245703</v>
      </c>
      <c r="S371">
        <v>-0.99228714695878195</v>
      </c>
      <c r="T371">
        <v>5.2468001986421697</v>
      </c>
      <c r="U371">
        <v>1.2342817246414099</v>
      </c>
      <c r="V371">
        <v>4.4164855383971302</v>
      </c>
      <c r="W371">
        <v>2899</v>
      </c>
    </row>
    <row r="372" spans="1:23" x14ac:dyDescent="0.25">
      <c r="A372" t="s">
        <v>69</v>
      </c>
      <c r="B372" t="s">
        <v>40</v>
      </c>
      <c r="C372" t="s">
        <v>44</v>
      </c>
      <c r="D372">
        <v>2012</v>
      </c>
      <c r="E372" t="s">
        <v>74</v>
      </c>
      <c r="F372" t="s">
        <v>49</v>
      </c>
      <c r="G372">
        <v>184.17735657391</v>
      </c>
      <c r="H372">
        <v>181.907099828756</v>
      </c>
      <c r="I372">
        <v>2.27025084431396</v>
      </c>
      <c r="J372">
        <v>1.23264379799366E-2</v>
      </c>
      <c r="K372">
        <v>3</v>
      </c>
      <c r="L372">
        <v>11</v>
      </c>
      <c r="M372">
        <v>49.084497591922002</v>
      </c>
      <c r="N372">
        <v>-0.33688709710375397</v>
      </c>
      <c r="O372">
        <v>1.2034310600436</v>
      </c>
      <c r="P372">
        <v>2.27025084431396</v>
      </c>
      <c r="Q372">
        <v>3.3370701711150699</v>
      </c>
      <c r="R372">
        <v>4.8773884978858604</v>
      </c>
      <c r="S372">
        <v>-1.0759743709899801</v>
      </c>
      <c r="T372">
        <v>5.61647583345332</v>
      </c>
      <c r="U372">
        <v>1.34329757045033</v>
      </c>
      <c r="V372">
        <v>5.2310958036927397</v>
      </c>
      <c r="W372">
        <v>2899</v>
      </c>
    </row>
    <row r="373" spans="1:23" x14ac:dyDescent="0.25">
      <c r="A373" t="s">
        <v>69</v>
      </c>
      <c r="B373" t="s">
        <v>40</v>
      </c>
      <c r="C373" t="s">
        <v>44</v>
      </c>
      <c r="D373">
        <v>2012</v>
      </c>
      <c r="E373" t="s">
        <v>74</v>
      </c>
      <c r="F373" t="s">
        <v>49</v>
      </c>
      <c r="G373">
        <v>183.85971295664999</v>
      </c>
      <c r="H373">
        <v>181.629617775913</v>
      </c>
      <c r="I373">
        <v>2.2300994573029298</v>
      </c>
      <c r="J373">
        <v>1.2129353359341601E-2</v>
      </c>
      <c r="K373">
        <v>3</v>
      </c>
      <c r="L373">
        <v>12</v>
      </c>
      <c r="M373">
        <v>49.798191724542299</v>
      </c>
      <c r="N373">
        <v>-0.36438003249232498</v>
      </c>
      <c r="O373">
        <v>1.16845947909084</v>
      </c>
      <c r="P373">
        <v>2.2300994573029298</v>
      </c>
      <c r="Q373">
        <v>3.2917394175246599</v>
      </c>
      <c r="R373">
        <v>4.8245789265377699</v>
      </c>
      <c r="S373">
        <v>-1.099878855926</v>
      </c>
      <c r="T373">
        <v>5.5600776471693596</v>
      </c>
      <c r="U373">
        <v>1.3506548164449801</v>
      </c>
      <c r="V373">
        <v>5.2885541878062403</v>
      </c>
      <c r="W373">
        <v>2899</v>
      </c>
    </row>
    <row r="374" spans="1:23" x14ac:dyDescent="0.25">
      <c r="A374" t="s">
        <v>69</v>
      </c>
      <c r="B374" t="s">
        <v>40</v>
      </c>
      <c r="C374" t="s">
        <v>44</v>
      </c>
      <c r="D374">
        <v>2012</v>
      </c>
      <c r="E374" t="s">
        <v>74</v>
      </c>
      <c r="F374" t="s">
        <v>49</v>
      </c>
      <c r="G374">
        <v>181.64707011459399</v>
      </c>
      <c r="H374">
        <v>179.34354299839401</v>
      </c>
      <c r="I374">
        <v>2.3035274837172501</v>
      </c>
      <c r="J374">
        <v>1.26813361421227E-2</v>
      </c>
      <c r="K374">
        <v>3</v>
      </c>
      <c r="L374">
        <v>13</v>
      </c>
      <c r="M374">
        <v>48.857094790039902</v>
      </c>
      <c r="N374">
        <v>-0.17752249350256699</v>
      </c>
      <c r="O374">
        <v>1.28830194719992</v>
      </c>
      <c r="P374">
        <v>2.3035274837172501</v>
      </c>
      <c r="Q374">
        <v>3.3187530048142699</v>
      </c>
      <c r="R374">
        <v>4.7845772810334299</v>
      </c>
      <c r="S374">
        <v>-0.88086564938090295</v>
      </c>
      <c r="T374">
        <v>5.4879204985930103</v>
      </c>
      <c r="U374">
        <v>1.2850585181222101</v>
      </c>
      <c r="V374">
        <v>4.7873372701004699</v>
      </c>
      <c r="W374">
        <v>2899</v>
      </c>
    </row>
    <row r="375" spans="1:23" x14ac:dyDescent="0.25">
      <c r="A375" t="s">
        <v>69</v>
      </c>
      <c r="B375" t="s">
        <v>40</v>
      </c>
      <c r="C375" t="s">
        <v>44</v>
      </c>
      <c r="D375">
        <v>2012</v>
      </c>
      <c r="E375" t="s">
        <v>74</v>
      </c>
      <c r="F375" t="s">
        <v>49</v>
      </c>
      <c r="G375">
        <v>183.07725184939699</v>
      </c>
      <c r="H375">
        <v>172.22961399427601</v>
      </c>
      <c r="I375">
        <v>10.847652596719101</v>
      </c>
      <c r="J375">
        <v>5.9251777827739702E-2</v>
      </c>
      <c r="K375">
        <v>3</v>
      </c>
      <c r="L375">
        <v>14</v>
      </c>
      <c r="M375">
        <v>47.777652575767902</v>
      </c>
      <c r="N375">
        <v>7.63398863902776</v>
      </c>
      <c r="O375">
        <v>9.5326474705302395</v>
      </c>
      <c r="P375">
        <v>10.847652596719101</v>
      </c>
      <c r="Q375">
        <v>12.1626573934868</v>
      </c>
      <c r="R375">
        <v>14.0613163896999</v>
      </c>
      <c r="S375">
        <v>6.7229595620809199</v>
      </c>
      <c r="T375">
        <v>14.972345981367299</v>
      </c>
      <c r="U375">
        <v>1.6275573246903901</v>
      </c>
      <c r="V375">
        <v>7.6686895367189196</v>
      </c>
      <c r="W375">
        <v>2895</v>
      </c>
    </row>
    <row r="376" spans="1:23" x14ac:dyDescent="0.25">
      <c r="A376" t="s">
        <v>69</v>
      </c>
      <c r="B376" t="s">
        <v>40</v>
      </c>
      <c r="C376" t="s">
        <v>44</v>
      </c>
      <c r="D376">
        <v>2012</v>
      </c>
      <c r="E376" t="s">
        <v>74</v>
      </c>
      <c r="F376" t="s">
        <v>49</v>
      </c>
      <c r="G376">
        <v>178.61495555865801</v>
      </c>
      <c r="H376">
        <v>169.18644505395901</v>
      </c>
      <c r="I376">
        <v>9.4285218129284694</v>
      </c>
      <c r="J376">
        <v>5.2786856889724697E-2</v>
      </c>
      <c r="K376">
        <v>3</v>
      </c>
      <c r="L376">
        <v>15</v>
      </c>
      <c r="M376">
        <v>49.608760885058999</v>
      </c>
      <c r="N376">
        <v>6.7900070941789501</v>
      </c>
      <c r="O376">
        <v>8.3488632621909904</v>
      </c>
      <c r="P376">
        <v>9.4285218129284694</v>
      </c>
      <c r="Q376">
        <v>10.508181021599199</v>
      </c>
      <c r="R376">
        <v>12.0670373540946</v>
      </c>
      <c r="S376">
        <v>6.0420249116219296</v>
      </c>
      <c r="T376">
        <v>12.815019680574499</v>
      </c>
      <c r="U376">
        <v>1.38354991921444</v>
      </c>
      <c r="V376">
        <v>5.5492958886000796</v>
      </c>
      <c r="W376">
        <v>2899</v>
      </c>
    </row>
    <row r="377" spans="1:23" x14ac:dyDescent="0.25">
      <c r="A377" t="s">
        <v>69</v>
      </c>
      <c r="B377" t="s">
        <v>40</v>
      </c>
      <c r="C377" t="s">
        <v>44</v>
      </c>
      <c r="D377">
        <v>2012</v>
      </c>
      <c r="E377" t="s">
        <v>74</v>
      </c>
      <c r="F377" t="s">
        <v>49</v>
      </c>
      <c r="G377">
        <v>169.75306247423001</v>
      </c>
      <c r="H377">
        <v>161.66245275302001</v>
      </c>
      <c r="I377">
        <v>8.0906165883885706</v>
      </c>
      <c r="J377">
        <v>4.7661092132329899E-2</v>
      </c>
      <c r="K377">
        <v>3</v>
      </c>
      <c r="L377">
        <v>16</v>
      </c>
      <c r="M377">
        <v>50.1195743767382</v>
      </c>
      <c r="N377">
        <v>5.5373535356919703</v>
      </c>
      <c r="O377">
        <v>7.0458422368376299</v>
      </c>
      <c r="P377">
        <v>8.0906165883885706</v>
      </c>
      <c r="Q377">
        <v>9.1353909399395103</v>
      </c>
      <c r="R377">
        <v>10.6438795177227</v>
      </c>
      <c r="S377">
        <v>4.8135391039122997</v>
      </c>
      <c r="T377">
        <v>11.3676945560346</v>
      </c>
      <c r="U377">
        <v>1.34621333193141</v>
      </c>
      <c r="V377">
        <v>5.2538296813675398</v>
      </c>
      <c r="W377">
        <v>2899</v>
      </c>
    </row>
    <row r="378" spans="1:23" x14ac:dyDescent="0.25">
      <c r="A378" t="s">
        <v>69</v>
      </c>
      <c r="B378" t="s">
        <v>40</v>
      </c>
      <c r="C378" t="s">
        <v>44</v>
      </c>
      <c r="D378">
        <v>2012</v>
      </c>
      <c r="E378" t="s">
        <v>74</v>
      </c>
      <c r="F378" t="s">
        <v>49</v>
      </c>
      <c r="G378">
        <v>158.26916439691999</v>
      </c>
      <c r="H378">
        <v>152.28571370372501</v>
      </c>
      <c r="I378">
        <v>5.9834509399193001</v>
      </c>
      <c r="J378">
        <v>3.7805538624525098E-2</v>
      </c>
      <c r="K378">
        <v>3</v>
      </c>
      <c r="L378">
        <v>17</v>
      </c>
      <c r="M378">
        <v>49.926946968323399</v>
      </c>
      <c r="N378">
        <v>3.5683601405876302</v>
      </c>
      <c r="O378">
        <v>4.9952154284553201</v>
      </c>
      <c r="P378">
        <v>5.9834509399193001</v>
      </c>
      <c r="Q378">
        <v>6.9716864925041104</v>
      </c>
      <c r="R378">
        <v>8.39854158504785</v>
      </c>
      <c r="S378">
        <v>2.88371548760797</v>
      </c>
      <c r="T378">
        <v>9.08318648218245</v>
      </c>
      <c r="U378">
        <v>1.28073215611358</v>
      </c>
      <c r="V378">
        <v>4.7551568066839396</v>
      </c>
      <c r="W378">
        <v>2899</v>
      </c>
    </row>
    <row r="379" spans="1:23" x14ac:dyDescent="0.25">
      <c r="A379" t="s">
        <v>69</v>
      </c>
      <c r="B379" t="s">
        <v>40</v>
      </c>
      <c r="C379" t="s">
        <v>44</v>
      </c>
      <c r="D379">
        <v>2012</v>
      </c>
      <c r="E379" t="s">
        <v>74</v>
      </c>
      <c r="F379" t="s">
        <v>49</v>
      </c>
      <c r="G379">
        <v>150.12334880848601</v>
      </c>
      <c r="H379">
        <v>144.940870060679</v>
      </c>
      <c r="I379">
        <v>5.1824765272821498</v>
      </c>
      <c r="J379">
        <v>3.4521456807851798E-2</v>
      </c>
      <c r="K379">
        <v>3</v>
      </c>
      <c r="L379">
        <v>18</v>
      </c>
      <c r="M379">
        <v>49.218125818679603</v>
      </c>
      <c r="N379">
        <v>2.8688229540785102</v>
      </c>
      <c r="O379">
        <v>4.2357482388744101</v>
      </c>
      <c r="P379">
        <v>5.1824765272821498</v>
      </c>
      <c r="Q379">
        <v>6.1292048362502998</v>
      </c>
      <c r="R379">
        <v>7.49613001824412</v>
      </c>
      <c r="S379">
        <v>2.21293424097124</v>
      </c>
      <c r="T379">
        <v>8.1520185835733994</v>
      </c>
      <c r="U379">
        <v>1.2245942096445499</v>
      </c>
      <c r="V379">
        <v>4.3474302060771004</v>
      </c>
      <c r="W379">
        <v>2899</v>
      </c>
    </row>
    <row r="380" spans="1:23" x14ac:dyDescent="0.25">
      <c r="A380" t="s">
        <v>69</v>
      </c>
      <c r="B380" t="s">
        <v>40</v>
      </c>
      <c r="C380" t="s">
        <v>44</v>
      </c>
      <c r="D380">
        <v>2012</v>
      </c>
      <c r="E380" t="s">
        <v>74</v>
      </c>
      <c r="F380" t="s">
        <v>49</v>
      </c>
      <c r="G380">
        <v>145.76513942417199</v>
      </c>
      <c r="H380">
        <v>144.37131694202901</v>
      </c>
      <c r="I380">
        <v>1.39381781492862</v>
      </c>
      <c r="J380">
        <v>9.5620788633823395E-3</v>
      </c>
      <c r="K380">
        <v>3</v>
      </c>
      <c r="L380">
        <v>19</v>
      </c>
      <c r="M380">
        <v>48.063575584093201</v>
      </c>
      <c r="N380">
        <v>-1.02157005670771</v>
      </c>
      <c r="O380">
        <v>0.40546067832625698</v>
      </c>
      <c r="P380">
        <v>1.39381781492862</v>
      </c>
      <c r="Q380">
        <v>2.3821750517629998</v>
      </c>
      <c r="R380">
        <v>3.8092058253477399</v>
      </c>
      <c r="S380">
        <v>-1.7062989379998601</v>
      </c>
      <c r="T380">
        <v>4.49393460897792</v>
      </c>
      <c r="U380">
        <v>1.2810027053333599</v>
      </c>
      <c r="V380">
        <v>4.7571660321759701</v>
      </c>
      <c r="W380">
        <v>2899</v>
      </c>
    </row>
    <row r="381" spans="1:23" x14ac:dyDescent="0.25">
      <c r="A381" t="s">
        <v>69</v>
      </c>
      <c r="B381" t="s">
        <v>40</v>
      </c>
      <c r="C381" t="s">
        <v>44</v>
      </c>
      <c r="D381">
        <v>2012</v>
      </c>
      <c r="E381" t="s">
        <v>74</v>
      </c>
      <c r="F381" t="s">
        <v>49</v>
      </c>
      <c r="G381">
        <v>144.76932711172</v>
      </c>
      <c r="H381">
        <v>145.15122317906</v>
      </c>
      <c r="I381">
        <v>-0.38189377999379698</v>
      </c>
      <c r="J381">
        <v>-2.6379467453807601E-3</v>
      </c>
      <c r="K381">
        <v>3</v>
      </c>
      <c r="L381">
        <v>20</v>
      </c>
      <c r="M381">
        <v>46.9528269298984</v>
      </c>
      <c r="N381">
        <v>-2.8637963231163401</v>
      </c>
      <c r="O381">
        <v>-1.39746813167165</v>
      </c>
      <c r="P381">
        <v>-0.38189377999379698</v>
      </c>
      <c r="Q381">
        <v>0.63368070532676102</v>
      </c>
      <c r="R381">
        <v>2.1000087220079098</v>
      </c>
      <c r="S381">
        <v>-3.5673812078006799</v>
      </c>
      <c r="T381">
        <v>2.8035937551930701</v>
      </c>
      <c r="U381">
        <v>1.3282413071399199</v>
      </c>
      <c r="V381">
        <v>5.1144881880090098</v>
      </c>
      <c r="W381">
        <v>2899</v>
      </c>
    </row>
    <row r="382" spans="1:23" x14ac:dyDescent="0.25">
      <c r="A382" t="s">
        <v>69</v>
      </c>
      <c r="B382" t="s">
        <v>40</v>
      </c>
      <c r="C382" t="s">
        <v>44</v>
      </c>
      <c r="D382">
        <v>2012</v>
      </c>
      <c r="E382" t="s">
        <v>74</v>
      </c>
      <c r="F382" t="s">
        <v>49</v>
      </c>
      <c r="G382">
        <v>139.698393059501</v>
      </c>
      <c r="H382">
        <v>140.28021268657099</v>
      </c>
      <c r="I382">
        <v>-0.58182115368121001</v>
      </c>
      <c r="J382">
        <v>-4.16483776643872E-3</v>
      </c>
      <c r="K382">
        <v>3</v>
      </c>
      <c r="L382">
        <v>21</v>
      </c>
      <c r="M382">
        <v>46.508147577533798</v>
      </c>
      <c r="N382">
        <v>-2.8792414306648499</v>
      </c>
      <c r="O382">
        <v>-1.52190695264579</v>
      </c>
      <c r="P382">
        <v>-0.58182115368121001</v>
      </c>
      <c r="Q382">
        <v>0.35826456304170501</v>
      </c>
      <c r="R382">
        <v>1.7155990821816001</v>
      </c>
      <c r="S382">
        <v>-3.53052810209708</v>
      </c>
      <c r="T382">
        <v>2.36688584099559</v>
      </c>
      <c r="U382">
        <v>1.20359907920168</v>
      </c>
      <c r="V382">
        <v>4.19963850527642</v>
      </c>
      <c r="W382">
        <v>2899</v>
      </c>
    </row>
    <row r="383" spans="1:23" x14ac:dyDescent="0.25">
      <c r="A383" t="s">
        <v>69</v>
      </c>
      <c r="B383" t="s">
        <v>40</v>
      </c>
      <c r="C383" t="s">
        <v>44</v>
      </c>
      <c r="D383">
        <v>2012</v>
      </c>
      <c r="E383" t="s">
        <v>74</v>
      </c>
      <c r="F383" t="s">
        <v>49</v>
      </c>
      <c r="G383">
        <v>132.11979229477399</v>
      </c>
      <c r="H383">
        <v>132.96319567445801</v>
      </c>
      <c r="I383">
        <v>-0.84340564390016703</v>
      </c>
      <c r="J383">
        <v>-6.3836434856057202E-3</v>
      </c>
      <c r="K383">
        <v>3</v>
      </c>
      <c r="L383">
        <v>22</v>
      </c>
      <c r="M383">
        <v>45.3014426413961</v>
      </c>
      <c r="N383">
        <v>-3.1426279821984702</v>
      </c>
      <c r="O383">
        <v>-1.7842287316573999</v>
      </c>
      <c r="P383">
        <v>-0.84340564390016703</v>
      </c>
      <c r="Q383">
        <v>9.7417418156545199E-2</v>
      </c>
      <c r="R383">
        <v>1.45581655561533</v>
      </c>
      <c r="S383">
        <v>-3.79442518931004</v>
      </c>
      <c r="T383">
        <v>2.1076140454326202</v>
      </c>
      <c r="U383">
        <v>1.2197700669079601</v>
      </c>
      <c r="V383">
        <v>4.3132453077453796</v>
      </c>
      <c r="W383">
        <v>2899</v>
      </c>
    </row>
    <row r="384" spans="1:23" x14ac:dyDescent="0.25">
      <c r="A384" t="s">
        <v>69</v>
      </c>
      <c r="B384" t="s">
        <v>40</v>
      </c>
      <c r="C384" t="s">
        <v>44</v>
      </c>
      <c r="D384">
        <v>2012</v>
      </c>
      <c r="E384" t="s">
        <v>74</v>
      </c>
      <c r="F384" t="s">
        <v>49</v>
      </c>
      <c r="G384">
        <v>122.339750660333</v>
      </c>
      <c r="H384">
        <v>122.38049120605299</v>
      </c>
      <c r="I384">
        <v>-4.0741328942894998E-2</v>
      </c>
      <c r="J384">
        <v>-3.33017931552604E-4</v>
      </c>
      <c r="K384">
        <v>3</v>
      </c>
      <c r="L384">
        <v>23</v>
      </c>
      <c r="M384">
        <v>44.267591586315298</v>
      </c>
      <c r="N384">
        <v>-2.1203256919902902</v>
      </c>
      <c r="O384">
        <v>-0.89169037921875205</v>
      </c>
      <c r="P384">
        <v>-4.0741328942894998E-2</v>
      </c>
      <c r="Q384">
        <v>0.81020767378700198</v>
      </c>
      <c r="R384">
        <v>2.0388429351575001</v>
      </c>
      <c r="S384">
        <v>-2.7098589084937101</v>
      </c>
      <c r="T384">
        <v>2.6283763881056998</v>
      </c>
      <c r="U384">
        <v>1.0816780807015001</v>
      </c>
      <c r="V384">
        <v>3.3919096363129499</v>
      </c>
      <c r="W384">
        <v>2899</v>
      </c>
    </row>
    <row r="385" spans="1:23" x14ac:dyDescent="0.25">
      <c r="A385" t="s">
        <v>69</v>
      </c>
      <c r="B385" t="s">
        <v>40</v>
      </c>
      <c r="C385" t="s">
        <v>44</v>
      </c>
      <c r="D385">
        <v>2012</v>
      </c>
      <c r="E385" t="s">
        <v>74</v>
      </c>
      <c r="F385" t="s">
        <v>49</v>
      </c>
      <c r="G385">
        <v>117.411988157369</v>
      </c>
      <c r="H385">
        <v>117.816972420026</v>
      </c>
      <c r="I385">
        <v>-0.40498660140384601</v>
      </c>
      <c r="J385">
        <v>-3.4492781851440698E-3</v>
      </c>
      <c r="K385">
        <v>3</v>
      </c>
      <c r="L385">
        <v>24</v>
      </c>
      <c r="M385">
        <v>43.479798373866799</v>
      </c>
      <c r="N385">
        <v>-2.4930417804974598</v>
      </c>
      <c r="O385">
        <v>-1.2594018800993101</v>
      </c>
      <c r="P385">
        <v>-0.40498660140384601</v>
      </c>
      <c r="Q385">
        <v>0.44942869528197699</v>
      </c>
      <c r="R385">
        <v>1.68306871133247</v>
      </c>
      <c r="S385">
        <v>-3.08497645354098</v>
      </c>
      <c r="T385">
        <v>2.2750033432551602</v>
      </c>
      <c r="U385">
        <v>1.10215976807716</v>
      </c>
      <c r="V385">
        <v>3.5215780915125099</v>
      </c>
      <c r="W385">
        <v>2899</v>
      </c>
    </row>
    <row r="386" spans="1:23" x14ac:dyDescent="0.25">
      <c r="A386" t="s">
        <v>69</v>
      </c>
      <c r="B386" t="s">
        <v>40</v>
      </c>
      <c r="C386" t="s">
        <v>44</v>
      </c>
      <c r="D386">
        <v>2012</v>
      </c>
      <c r="E386" t="s">
        <v>74</v>
      </c>
      <c r="F386" t="s">
        <v>50</v>
      </c>
      <c r="G386">
        <v>113.211314322086</v>
      </c>
      <c r="H386">
        <v>113.80346087021201</v>
      </c>
      <c r="I386">
        <v>-0.59214765324844298</v>
      </c>
      <c r="J386">
        <v>-5.2304635755717798E-3</v>
      </c>
      <c r="K386">
        <v>4</v>
      </c>
      <c r="L386">
        <v>1</v>
      </c>
      <c r="M386">
        <v>61.322889561569198</v>
      </c>
      <c r="N386">
        <v>-2.7436109689565802</v>
      </c>
      <c r="O386">
        <v>-1.4725089916158201</v>
      </c>
      <c r="P386">
        <v>-0.59214765324844298</v>
      </c>
      <c r="Q386">
        <v>0.28821369539914199</v>
      </c>
      <c r="R386">
        <v>1.5593158166628101</v>
      </c>
      <c r="S386">
        <v>-3.3535208526090199</v>
      </c>
      <c r="T386">
        <v>2.1692255358319299</v>
      </c>
      <c r="U386">
        <v>1.13045598942653</v>
      </c>
      <c r="V386">
        <v>3.7047212269438599</v>
      </c>
      <c r="W386">
        <v>2899</v>
      </c>
    </row>
    <row r="387" spans="1:23" x14ac:dyDescent="0.25">
      <c r="A387" t="s">
        <v>69</v>
      </c>
      <c r="B387" t="s">
        <v>40</v>
      </c>
      <c r="C387" t="s">
        <v>44</v>
      </c>
      <c r="D387">
        <v>2012</v>
      </c>
      <c r="E387" t="s">
        <v>74</v>
      </c>
      <c r="F387" t="s">
        <v>50</v>
      </c>
      <c r="G387">
        <v>109.283284098167</v>
      </c>
      <c r="H387">
        <v>109.83510525648499</v>
      </c>
      <c r="I387">
        <v>-0.55182035646178695</v>
      </c>
      <c r="J387">
        <v>-5.0494489260017898E-3</v>
      </c>
      <c r="K387">
        <v>4</v>
      </c>
      <c r="L387">
        <v>2</v>
      </c>
      <c r="M387">
        <v>60.093645804419403</v>
      </c>
      <c r="N387">
        <v>-2.68416106186887</v>
      </c>
      <c r="O387">
        <v>-1.42435689924832</v>
      </c>
      <c r="P387">
        <v>-0.55182035646178695</v>
      </c>
      <c r="Q387">
        <v>0.32071619146484598</v>
      </c>
      <c r="R387">
        <v>1.58052026670363</v>
      </c>
      <c r="S387">
        <v>-3.2886498218653499</v>
      </c>
      <c r="T387">
        <v>2.1850091603428101</v>
      </c>
      <c r="U387">
        <v>1.1194103546316501</v>
      </c>
      <c r="V387">
        <v>3.6326775924219401</v>
      </c>
      <c r="W387">
        <v>2899</v>
      </c>
    </row>
    <row r="388" spans="1:23" x14ac:dyDescent="0.25">
      <c r="A388" t="s">
        <v>69</v>
      </c>
      <c r="B388" t="s">
        <v>40</v>
      </c>
      <c r="C388" t="s">
        <v>44</v>
      </c>
      <c r="D388">
        <v>2012</v>
      </c>
      <c r="E388" t="s">
        <v>74</v>
      </c>
      <c r="F388" t="s">
        <v>50</v>
      </c>
      <c r="G388">
        <v>105.199073667812</v>
      </c>
      <c r="H388">
        <v>105.81026606906801</v>
      </c>
      <c r="I388">
        <v>-0.61119105454846601</v>
      </c>
      <c r="J388">
        <v>-5.8098519220948202E-3</v>
      </c>
      <c r="K388">
        <v>4</v>
      </c>
      <c r="L388">
        <v>3</v>
      </c>
      <c r="M388">
        <v>59.132782250858703</v>
      </c>
      <c r="N388">
        <v>-2.6483733969007801</v>
      </c>
      <c r="O388">
        <v>-1.44478954212877</v>
      </c>
      <c r="P388">
        <v>-0.61119105454846601</v>
      </c>
      <c r="Q388">
        <v>0.22240749246428901</v>
      </c>
      <c r="R388">
        <v>1.42599133920489</v>
      </c>
      <c r="S388">
        <v>-3.2258862337189398</v>
      </c>
      <c r="T388">
        <v>2.0035043096657499</v>
      </c>
      <c r="U388">
        <v>1.0733441942423601</v>
      </c>
      <c r="V388">
        <v>3.3398444342506299</v>
      </c>
      <c r="W388">
        <v>2899</v>
      </c>
    </row>
    <row r="389" spans="1:23" x14ac:dyDescent="0.25">
      <c r="A389" t="s">
        <v>69</v>
      </c>
      <c r="B389" t="s">
        <v>40</v>
      </c>
      <c r="C389" t="s">
        <v>44</v>
      </c>
      <c r="D389">
        <v>2012</v>
      </c>
      <c r="E389" t="s">
        <v>74</v>
      </c>
      <c r="F389" t="s">
        <v>50</v>
      </c>
      <c r="G389">
        <v>104.52632436920101</v>
      </c>
      <c r="H389">
        <v>104.870107676416</v>
      </c>
      <c r="I389">
        <v>-0.34378197592840198</v>
      </c>
      <c r="J389">
        <v>-3.2889512367546602E-3</v>
      </c>
      <c r="K389">
        <v>4</v>
      </c>
      <c r="L389">
        <v>4</v>
      </c>
      <c r="M389">
        <v>57.7225423591143</v>
      </c>
      <c r="N389">
        <v>-2.3948382040104699</v>
      </c>
      <c r="O389">
        <v>-1.1830576427252599</v>
      </c>
      <c r="P389">
        <v>-0.34378197592840198</v>
      </c>
      <c r="Q389">
        <v>0.49549367930322502</v>
      </c>
      <c r="R389">
        <v>1.70727420075263</v>
      </c>
      <c r="S389">
        <v>-2.97628431001093</v>
      </c>
      <c r="T389">
        <v>2.2887203067530799</v>
      </c>
      <c r="U389">
        <v>1.09063206315185</v>
      </c>
      <c r="V389">
        <v>3.4482975835099499</v>
      </c>
      <c r="W389">
        <v>2899</v>
      </c>
    </row>
    <row r="390" spans="1:23" x14ac:dyDescent="0.25">
      <c r="A390" t="s">
        <v>69</v>
      </c>
      <c r="B390" t="s">
        <v>40</v>
      </c>
      <c r="C390" t="s">
        <v>44</v>
      </c>
      <c r="D390">
        <v>2012</v>
      </c>
      <c r="E390" t="s">
        <v>74</v>
      </c>
      <c r="F390" t="s">
        <v>50</v>
      </c>
      <c r="G390">
        <v>110.793067982132</v>
      </c>
      <c r="H390">
        <v>111.016486339957</v>
      </c>
      <c r="I390">
        <v>-0.22341792605670799</v>
      </c>
      <c r="J390">
        <v>-2.01653339900076E-3</v>
      </c>
      <c r="K390">
        <v>4</v>
      </c>
      <c r="L390">
        <v>5</v>
      </c>
      <c r="M390">
        <v>56.288236583171503</v>
      </c>
      <c r="N390">
        <v>-2.3473725930786702</v>
      </c>
      <c r="O390">
        <v>-1.0925230177240799</v>
      </c>
      <c r="P390">
        <v>-0.22341792605670799</v>
      </c>
      <c r="Q390">
        <v>0.64568725042237896</v>
      </c>
      <c r="R390">
        <v>1.90053684376733</v>
      </c>
      <c r="S390">
        <v>-2.9494843839899998</v>
      </c>
      <c r="T390">
        <v>2.5026485113161701</v>
      </c>
      <c r="U390">
        <v>1.11923558506056</v>
      </c>
      <c r="V390">
        <v>3.6315433668160901</v>
      </c>
      <c r="W390">
        <v>2899</v>
      </c>
    </row>
    <row r="391" spans="1:23" x14ac:dyDescent="0.25">
      <c r="A391" t="s">
        <v>69</v>
      </c>
      <c r="B391" t="s">
        <v>40</v>
      </c>
      <c r="C391" t="s">
        <v>44</v>
      </c>
      <c r="D391">
        <v>2012</v>
      </c>
      <c r="E391" t="s">
        <v>74</v>
      </c>
      <c r="F391" t="s">
        <v>50</v>
      </c>
      <c r="G391">
        <v>129.03241265761801</v>
      </c>
      <c r="H391">
        <v>130.146125301323</v>
      </c>
      <c r="I391">
        <v>-1.1137096830054201</v>
      </c>
      <c r="J391">
        <v>-8.6312396451830899E-3</v>
      </c>
      <c r="K391">
        <v>4</v>
      </c>
      <c r="L391">
        <v>6</v>
      </c>
      <c r="M391">
        <v>55.128150497810203</v>
      </c>
      <c r="N391">
        <v>-3.3287049655710299</v>
      </c>
      <c r="O391">
        <v>-2.0200677496188701</v>
      </c>
      <c r="P391">
        <v>-1.1137096830054201</v>
      </c>
      <c r="Q391">
        <v>-0.207351585551351</v>
      </c>
      <c r="R391">
        <v>1.1012854247966599</v>
      </c>
      <c r="S391">
        <v>-3.9566252387034599</v>
      </c>
      <c r="T391">
        <v>1.7292057339098199</v>
      </c>
      <c r="U391">
        <v>1.15767293865413</v>
      </c>
      <c r="V391">
        <v>3.8852590287541799</v>
      </c>
      <c r="W391">
        <v>2899</v>
      </c>
    </row>
    <row r="392" spans="1:23" x14ac:dyDescent="0.25">
      <c r="A392" t="s">
        <v>69</v>
      </c>
      <c r="B392" t="s">
        <v>40</v>
      </c>
      <c r="C392" t="s">
        <v>44</v>
      </c>
      <c r="D392">
        <v>2012</v>
      </c>
      <c r="E392" t="s">
        <v>74</v>
      </c>
      <c r="F392" t="s">
        <v>50</v>
      </c>
      <c r="G392">
        <v>150.28086330365099</v>
      </c>
      <c r="H392">
        <v>151.18630189820001</v>
      </c>
      <c r="I392">
        <v>-0.90544311783979103</v>
      </c>
      <c r="J392">
        <v>-6.0250060632824898E-3</v>
      </c>
      <c r="K392">
        <v>4</v>
      </c>
      <c r="L392">
        <v>7</v>
      </c>
      <c r="M392">
        <v>54.807154710394002</v>
      </c>
      <c r="N392">
        <v>-3.16130568052662</v>
      </c>
      <c r="O392">
        <v>-1.8285238339844201</v>
      </c>
      <c r="P392">
        <v>-0.90544311783979103</v>
      </c>
      <c r="Q392">
        <v>1.7637505782970499E-2</v>
      </c>
      <c r="R392">
        <v>1.3504194242866301</v>
      </c>
      <c r="S392">
        <v>-3.8008114188734798</v>
      </c>
      <c r="T392">
        <v>1.9899250187105699</v>
      </c>
      <c r="U392">
        <v>1.1651994260609899</v>
      </c>
      <c r="V392">
        <v>3.9359424475268199</v>
      </c>
      <c r="W392">
        <v>2899</v>
      </c>
    </row>
    <row r="393" spans="1:23" x14ac:dyDescent="0.25">
      <c r="A393" t="s">
        <v>69</v>
      </c>
      <c r="B393" t="s">
        <v>40</v>
      </c>
      <c r="C393" t="s">
        <v>44</v>
      </c>
      <c r="D393">
        <v>2012</v>
      </c>
      <c r="E393" t="s">
        <v>74</v>
      </c>
      <c r="F393" t="s">
        <v>50</v>
      </c>
      <c r="G393">
        <v>167.09031167216199</v>
      </c>
      <c r="H393">
        <v>166.87558856081199</v>
      </c>
      <c r="I393">
        <v>0.21472899162921499</v>
      </c>
      <c r="J393">
        <v>1.28510734066367E-3</v>
      </c>
      <c r="K393">
        <v>4</v>
      </c>
      <c r="L393">
        <v>8</v>
      </c>
      <c r="M393">
        <v>57.218259513357602</v>
      </c>
      <c r="N393">
        <v>-2.16093935424519</v>
      </c>
      <c r="O393">
        <v>-0.75737531121824098</v>
      </c>
      <c r="P393">
        <v>0.21472899162921499</v>
      </c>
      <c r="Q393">
        <v>1.18683317111418</v>
      </c>
      <c r="R393">
        <v>2.59039721414113</v>
      </c>
      <c r="S393">
        <v>-2.8344083959047199</v>
      </c>
      <c r="T393">
        <v>3.2638662969214902</v>
      </c>
      <c r="U393">
        <v>1.22083619793084</v>
      </c>
      <c r="V393">
        <v>4.3207885232947101</v>
      </c>
      <c r="W393">
        <v>2899</v>
      </c>
    </row>
    <row r="394" spans="1:23" x14ac:dyDescent="0.25">
      <c r="A394" t="s">
        <v>69</v>
      </c>
      <c r="B394" t="s">
        <v>40</v>
      </c>
      <c r="C394" t="s">
        <v>44</v>
      </c>
      <c r="D394">
        <v>2012</v>
      </c>
      <c r="E394" t="s">
        <v>74</v>
      </c>
      <c r="F394" t="s">
        <v>50</v>
      </c>
      <c r="G394">
        <v>179.08194213951401</v>
      </c>
      <c r="H394">
        <v>178.05851110305099</v>
      </c>
      <c r="I394">
        <v>1.02342906266338</v>
      </c>
      <c r="J394">
        <v>5.71486447006464E-3</v>
      </c>
      <c r="K394">
        <v>4</v>
      </c>
      <c r="L394">
        <v>9</v>
      </c>
      <c r="M394">
        <v>62.327347775499099</v>
      </c>
      <c r="N394">
        <v>-1.4002876431418101</v>
      </c>
      <c r="O394">
        <v>3.1663862414588698E-2</v>
      </c>
      <c r="P394">
        <v>1.02342906266338</v>
      </c>
      <c r="Q394">
        <v>2.0151944530960102</v>
      </c>
      <c r="R394">
        <v>3.4471458301498101</v>
      </c>
      <c r="S394">
        <v>-2.0873776260183901</v>
      </c>
      <c r="T394">
        <v>4.13423587470764</v>
      </c>
      <c r="U394">
        <v>1.2333654182340601</v>
      </c>
      <c r="V394">
        <v>4.4099305489425902</v>
      </c>
      <c r="W394">
        <v>2899</v>
      </c>
    </row>
    <row r="395" spans="1:23" x14ac:dyDescent="0.25">
      <c r="A395" t="s">
        <v>69</v>
      </c>
      <c r="B395" t="s">
        <v>40</v>
      </c>
      <c r="C395" t="s">
        <v>44</v>
      </c>
      <c r="D395">
        <v>2012</v>
      </c>
      <c r="E395" t="s">
        <v>74</v>
      </c>
      <c r="F395" t="s">
        <v>50</v>
      </c>
      <c r="G395">
        <v>187.31387988087599</v>
      </c>
      <c r="H395">
        <v>185.62977459563101</v>
      </c>
      <c r="I395">
        <v>1.6840981713407199</v>
      </c>
      <c r="J395">
        <v>8.9907813817262702E-3</v>
      </c>
      <c r="K395">
        <v>4</v>
      </c>
      <c r="L395">
        <v>10</v>
      </c>
      <c r="M395">
        <v>67.315636852273599</v>
      </c>
      <c r="N395">
        <v>-0.74642582077863295</v>
      </c>
      <c r="O395">
        <v>0.68954746654914501</v>
      </c>
      <c r="P395">
        <v>1.6840981713407199</v>
      </c>
      <c r="Q395">
        <v>2.6786487681901101</v>
      </c>
      <c r="R395">
        <v>4.1146220914986102</v>
      </c>
      <c r="S395">
        <v>-1.43544560426184</v>
      </c>
      <c r="T395">
        <v>4.8036419469432703</v>
      </c>
      <c r="U395">
        <v>1.2342817246414099</v>
      </c>
      <c r="V395">
        <v>4.4164855383971302</v>
      </c>
      <c r="W395">
        <v>2899</v>
      </c>
    </row>
    <row r="396" spans="1:23" x14ac:dyDescent="0.25">
      <c r="A396" t="s">
        <v>69</v>
      </c>
      <c r="B396" t="s">
        <v>40</v>
      </c>
      <c r="C396" t="s">
        <v>44</v>
      </c>
      <c r="D396">
        <v>2012</v>
      </c>
      <c r="E396" t="s">
        <v>74</v>
      </c>
      <c r="F396" t="s">
        <v>50</v>
      </c>
      <c r="G396">
        <v>194.47545620357999</v>
      </c>
      <c r="H396">
        <v>192.67286371058</v>
      </c>
      <c r="I396">
        <v>1.8025861192711801</v>
      </c>
      <c r="J396">
        <v>9.2689646407961793E-3</v>
      </c>
      <c r="K396">
        <v>4</v>
      </c>
      <c r="L396">
        <v>11</v>
      </c>
      <c r="M396">
        <v>71.528854843829194</v>
      </c>
      <c r="N396">
        <v>-0.80455167822362506</v>
      </c>
      <c r="O396">
        <v>0.73576647892373304</v>
      </c>
      <c r="P396">
        <v>1.8025861192711801</v>
      </c>
      <c r="Q396">
        <v>2.8694055951353001</v>
      </c>
      <c r="R396">
        <v>4.4097239167659898</v>
      </c>
      <c r="S396">
        <v>-1.5436390343515101</v>
      </c>
      <c r="T396">
        <v>5.1488109439272201</v>
      </c>
      <c r="U396">
        <v>1.34329757045033</v>
      </c>
      <c r="V396">
        <v>5.2310958036927397</v>
      </c>
      <c r="W396">
        <v>2899</v>
      </c>
    </row>
    <row r="397" spans="1:23" x14ac:dyDescent="0.25">
      <c r="A397" t="s">
        <v>69</v>
      </c>
      <c r="B397" t="s">
        <v>40</v>
      </c>
      <c r="C397" t="s">
        <v>44</v>
      </c>
      <c r="D397">
        <v>2012</v>
      </c>
      <c r="E397" t="s">
        <v>74</v>
      </c>
      <c r="F397" t="s">
        <v>50</v>
      </c>
      <c r="G397">
        <v>196.68529493391799</v>
      </c>
      <c r="H397">
        <v>194.9184650633</v>
      </c>
      <c r="I397">
        <v>1.76681854182911</v>
      </c>
      <c r="J397">
        <v>8.9829722419381107E-3</v>
      </c>
      <c r="K397">
        <v>4</v>
      </c>
      <c r="L397">
        <v>12</v>
      </c>
      <c r="M397">
        <v>74.507524819981001</v>
      </c>
      <c r="N397">
        <v>-0.82766088628489298</v>
      </c>
      <c r="O397">
        <v>0.70517866641910099</v>
      </c>
      <c r="P397">
        <v>1.76681854182911</v>
      </c>
      <c r="Q397">
        <v>2.8284583221472102</v>
      </c>
      <c r="R397">
        <v>4.36129782602021</v>
      </c>
      <c r="S397">
        <v>-1.56315966859773</v>
      </c>
      <c r="T397">
        <v>5.0967968756184598</v>
      </c>
      <c r="U397">
        <v>1.3506548164449801</v>
      </c>
      <c r="V397">
        <v>5.2885541878062403</v>
      </c>
      <c r="W397">
        <v>2899</v>
      </c>
    </row>
    <row r="398" spans="1:23" x14ac:dyDescent="0.25">
      <c r="A398" t="s">
        <v>69</v>
      </c>
      <c r="B398" t="s">
        <v>40</v>
      </c>
      <c r="C398" t="s">
        <v>44</v>
      </c>
      <c r="D398">
        <v>2012</v>
      </c>
      <c r="E398" t="s">
        <v>74</v>
      </c>
      <c r="F398" t="s">
        <v>50</v>
      </c>
      <c r="G398">
        <v>196.459940936328</v>
      </c>
      <c r="H398">
        <v>194.59212488369801</v>
      </c>
      <c r="I398">
        <v>1.86780310984766</v>
      </c>
      <c r="J398">
        <v>9.5072975382208807E-3</v>
      </c>
      <c r="K398">
        <v>4</v>
      </c>
      <c r="L398">
        <v>13</v>
      </c>
      <c r="M398">
        <v>77.136579568158297</v>
      </c>
      <c r="N398">
        <v>-0.61324679798074899</v>
      </c>
      <c r="O398">
        <v>0.85257763244152596</v>
      </c>
      <c r="P398">
        <v>1.86780310984766</v>
      </c>
      <c r="Q398">
        <v>2.8830286489350501</v>
      </c>
      <c r="R398">
        <v>4.3488529148739996</v>
      </c>
      <c r="S398">
        <v>-1.3165899435788799</v>
      </c>
      <c r="T398">
        <v>5.0521961941148303</v>
      </c>
      <c r="U398">
        <v>1.2850585181222101</v>
      </c>
      <c r="V398">
        <v>4.7873372701004699</v>
      </c>
      <c r="W398">
        <v>2899</v>
      </c>
    </row>
    <row r="399" spans="1:23" x14ac:dyDescent="0.25">
      <c r="A399" t="s">
        <v>69</v>
      </c>
      <c r="B399" t="s">
        <v>40</v>
      </c>
      <c r="C399" t="s">
        <v>44</v>
      </c>
      <c r="D399">
        <v>2012</v>
      </c>
      <c r="E399" t="s">
        <v>74</v>
      </c>
      <c r="F399" t="s">
        <v>50</v>
      </c>
      <c r="G399">
        <v>199.66643733681801</v>
      </c>
      <c r="H399">
        <v>189.664448687038</v>
      </c>
      <c r="I399">
        <v>10.002000591297801</v>
      </c>
      <c r="J399">
        <v>5.0093550235033001E-2</v>
      </c>
      <c r="K399">
        <v>4</v>
      </c>
      <c r="L399">
        <v>14</v>
      </c>
      <c r="M399">
        <v>78.875443190078897</v>
      </c>
      <c r="N399">
        <v>6.8364196490747302</v>
      </c>
      <c r="O399">
        <v>8.7066705156896198</v>
      </c>
      <c r="P399">
        <v>10.002000591297801</v>
      </c>
      <c r="Q399">
        <v>11.297330625728399</v>
      </c>
      <c r="R399">
        <v>13.167581657053899</v>
      </c>
      <c r="S399">
        <v>5.93902118413971</v>
      </c>
      <c r="T399">
        <v>14.0649799649991</v>
      </c>
      <c r="U399">
        <v>1.6293420343217799</v>
      </c>
      <c r="V399">
        <v>7.6855170706187304</v>
      </c>
      <c r="W399">
        <v>2895</v>
      </c>
    </row>
    <row r="400" spans="1:23" x14ac:dyDescent="0.25">
      <c r="A400" t="s">
        <v>69</v>
      </c>
      <c r="B400" t="s">
        <v>40</v>
      </c>
      <c r="C400" t="s">
        <v>44</v>
      </c>
      <c r="D400">
        <v>2012</v>
      </c>
      <c r="E400" t="s">
        <v>74</v>
      </c>
      <c r="F400" t="s">
        <v>50</v>
      </c>
      <c r="G400">
        <v>196.11519046716299</v>
      </c>
      <c r="H400">
        <v>186.901897839654</v>
      </c>
      <c r="I400">
        <v>9.2132974797670304</v>
      </c>
      <c r="J400">
        <v>4.6979010105133098E-2</v>
      </c>
      <c r="K400">
        <v>4</v>
      </c>
      <c r="L400">
        <v>15</v>
      </c>
      <c r="M400">
        <v>79.683961766306496</v>
      </c>
      <c r="N400">
        <v>6.5747827815779196</v>
      </c>
      <c r="O400">
        <v>8.1336389701503808</v>
      </c>
      <c r="P400">
        <v>9.2132974797670304</v>
      </c>
      <c r="Q400">
        <v>10.2929567295586</v>
      </c>
      <c r="R400">
        <v>11.8518127330873</v>
      </c>
      <c r="S400">
        <v>5.8268005990209</v>
      </c>
      <c r="T400">
        <v>12.599795059567301</v>
      </c>
      <c r="U400">
        <v>1.38354991921444</v>
      </c>
      <c r="V400">
        <v>5.5492958886000796</v>
      </c>
      <c r="W400">
        <v>2899</v>
      </c>
    </row>
    <row r="401" spans="1:23" x14ac:dyDescent="0.25">
      <c r="A401" t="s">
        <v>69</v>
      </c>
      <c r="B401" t="s">
        <v>40</v>
      </c>
      <c r="C401" t="s">
        <v>44</v>
      </c>
      <c r="D401">
        <v>2012</v>
      </c>
      <c r="E401" t="s">
        <v>74</v>
      </c>
      <c r="F401" t="s">
        <v>50</v>
      </c>
      <c r="G401">
        <v>187.04140601630201</v>
      </c>
      <c r="H401">
        <v>179.10329865438899</v>
      </c>
      <c r="I401">
        <v>7.9381075263969203</v>
      </c>
      <c r="J401">
        <v>4.2440377175808001E-2</v>
      </c>
      <c r="K401">
        <v>4</v>
      </c>
      <c r="L401">
        <v>16</v>
      </c>
      <c r="M401">
        <v>80.041064275219796</v>
      </c>
      <c r="N401">
        <v>5.3848444737003103</v>
      </c>
      <c r="O401">
        <v>6.8933331748459699</v>
      </c>
      <c r="P401">
        <v>7.9381075263969203</v>
      </c>
      <c r="Q401">
        <v>8.9828817134645291</v>
      </c>
      <c r="R401">
        <v>10.491370908060199</v>
      </c>
      <c r="S401">
        <v>4.6610300316404301</v>
      </c>
      <c r="T401">
        <v>11.2151850417138</v>
      </c>
      <c r="U401">
        <v>1.34621333193141</v>
      </c>
      <c r="V401">
        <v>5.2538296813675398</v>
      </c>
      <c r="W401">
        <v>2899</v>
      </c>
    </row>
    <row r="402" spans="1:23" x14ac:dyDescent="0.25">
      <c r="A402" t="s">
        <v>69</v>
      </c>
      <c r="B402" t="s">
        <v>40</v>
      </c>
      <c r="C402" t="s">
        <v>44</v>
      </c>
      <c r="D402">
        <v>2012</v>
      </c>
      <c r="E402" t="s">
        <v>74</v>
      </c>
      <c r="F402" t="s">
        <v>50</v>
      </c>
      <c r="G402">
        <v>174.13059272779299</v>
      </c>
      <c r="H402">
        <v>168.25618789951801</v>
      </c>
      <c r="I402">
        <v>5.8744056506911901</v>
      </c>
      <c r="J402">
        <v>3.3735632896423298E-2</v>
      </c>
      <c r="K402">
        <v>4</v>
      </c>
      <c r="L402">
        <v>17</v>
      </c>
      <c r="M402">
        <v>79.054983454188104</v>
      </c>
      <c r="N402">
        <v>3.4593149952824298</v>
      </c>
      <c r="O402">
        <v>4.8861701186667998</v>
      </c>
      <c r="P402">
        <v>5.8744056506911901</v>
      </c>
      <c r="Q402">
        <v>6.8626412032759996</v>
      </c>
      <c r="R402">
        <v>8.2894964603030594</v>
      </c>
      <c r="S402">
        <v>2.7746703423027701</v>
      </c>
      <c r="T402">
        <v>8.9741413574376701</v>
      </c>
      <c r="U402">
        <v>1.28073215611358</v>
      </c>
      <c r="V402">
        <v>4.7551568066839396</v>
      </c>
      <c r="W402">
        <v>2899</v>
      </c>
    </row>
    <row r="403" spans="1:23" x14ac:dyDescent="0.25">
      <c r="A403" t="s">
        <v>69</v>
      </c>
      <c r="B403" t="s">
        <v>40</v>
      </c>
      <c r="C403" t="s">
        <v>44</v>
      </c>
      <c r="D403">
        <v>2012</v>
      </c>
      <c r="E403" t="s">
        <v>74</v>
      </c>
      <c r="F403" t="s">
        <v>50</v>
      </c>
      <c r="G403">
        <v>162.53788169395</v>
      </c>
      <c r="H403">
        <v>157.410911462684</v>
      </c>
      <c r="I403">
        <v>5.1269717116156901</v>
      </c>
      <c r="J403">
        <v>3.1543243676423999E-2</v>
      </c>
      <c r="K403">
        <v>4</v>
      </c>
      <c r="L403">
        <v>18</v>
      </c>
      <c r="M403">
        <v>77.807434018869699</v>
      </c>
      <c r="N403">
        <v>2.81331839541724</v>
      </c>
      <c r="O403">
        <v>4.1802436904933504</v>
      </c>
      <c r="P403">
        <v>5.1269717116156901</v>
      </c>
      <c r="Q403">
        <v>6.0737000205838401</v>
      </c>
      <c r="R403">
        <v>7.4406252436984897</v>
      </c>
      <c r="S403">
        <v>2.1574296045659</v>
      </c>
      <c r="T403">
        <v>8.0965139323902697</v>
      </c>
      <c r="U403">
        <v>1.2245942096445499</v>
      </c>
      <c r="V403">
        <v>4.3474302060771004</v>
      </c>
      <c r="W403">
        <v>2899</v>
      </c>
    </row>
    <row r="404" spans="1:23" x14ac:dyDescent="0.25">
      <c r="A404" t="s">
        <v>69</v>
      </c>
      <c r="B404" t="s">
        <v>40</v>
      </c>
      <c r="C404" t="s">
        <v>44</v>
      </c>
      <c r="D404">
        <v>2012</v>
      </c>
      <c r="E404" t="s">
        <v>74</v>
      </c>
      <c r="F404" t="s">
        <v>50</v>
      </c>
      <c r="G404">
        <v>153.37232344312599</v>
      </c>
      <c r="H404">
        <v>151.952095465974</v>
      </c>
      <c r="I404">
        <v>1.42022822387632</v>
      </c>
      <c r="J404">
        <v>9.2600034549832292E-3</v>
      </c>
      <c r="K404">
        <v>4</v>
      </c>
      <c r="L404">
        <v>19</v>
      </c>
      <c r="M404">
        <v>75.205382169136001</v>
      </c>
      <c r="N404">
        <v>-0.99515974542197405</v>
      </c>
      <c r="O404">
        <v>0.43187099475209201</v>
      </c>
      <c r="P404">
        <v>1.42022822387632</v>
      </c>
      <c r="Q404">
        <v>2.40858544786045</v>
      </c>
      <c r="R404">
        <v>3.83561609037254</v>
      </c>
      <c r="S404">
        <v>-1.6798886318542301</v>
      </c>
      <c r="T404">
        <v>4.5203448328818903</v>
      </c>
      <c r="U404">
        <v>1.2810027053333599</v>
      </c>
      <c r="V404">
        <v>4.7571660321759701</v>
      </c>
      <c r="W404">
        <v>2899</v>
      </c>
    </row>
    <row r="405" spans="1:23" x14ac:dyDescent="0.25">
      <c r="A405" t="s">
        <v>69</v>
      </c>
      <c r="B405" t="s">
        <v>40</v>
      </c>
      <c r="C405" t="s">
        <v>44</v>
      </c>
      <c r="D405">
        <v>2012</v>
      </c>
      <c r="E405" t="s">
        <v>74</v>
      </c>
      <c r="F405" t="s">
        <v>50</v>
      </c>
      <c r="G405">
        <v>150.70118267563299</v>
      </c>
      <c r="H405">
        <v>151.07863506147399</v>
      </c>
      <c r="I405">
        <v>-0.37745830210047199</v>
      </c>
      <c r="J405">
        <v>-2.5046805385500201E-3</v>
      </c>
      <c r="K405">
        <v>4</v>
      </c>
      <c r="L405">
        <v>20</v>
      </c>
      <c r="M405">
        <v>69.868793730984194</v>
      </c>
      <c r="N405">
        <v>-2.8593608041021801</v>
      </c>
      <c r="O405">
        <v>-1.39303265377833</v>
      </c>
      <c r="P405">
        <v>-0.37745830210047199</v>
      </c>
      <c r="Q405">
        <v>0.63811614209925505</v>
      </c>
      <c r="R405">
        <v>2.10444421018145</v>
      </c>
      <c r="S405">
        <v>-3.5629458327094401</v>
      </c>
      <c r="T405">
        <v>2.8080292927597901</v>
      </c>
      <c r="U405">
        <v>1.3282413071399199</v>
      </c>
      <c r="V405">
        <v>5.1144881880090098</v>
      </c>
      <c r="W405">
        <v>2899</v>
      </c>
    </row>
    <row r="406" spans="1:23" x14ac:dyDescent="0.25">
      <c r="A406" t="s">
        <v>69</v>
      </c>
      <c r="B406" t="s">
        <v>40</v>
      </c>
      <c r="C406" t="s">
        <v>44</v>
      </c>
      <c r="D406">
        <v>2012</v>
      </c>
      <c r="E406" t="s">
        <v>74</v>
      </c>
      <c r="F406" t="s">
        <v>50</v>
      </c>
      <c r="G406">
        <v>146.090972995133</v>
      </c>
      <c r="H406">
        <v>146.642842182582</v>
      </c>
      <c r="I406">
        <v>-0.55187005098625097</v>
      </c>
      <c r="J406">
        <v>-3.7775780074298399E-3</v>
      </c>
      <c r="K406">
        <v>4</v>
      </c>
      <c r="L406">
        <v>21</v>
      </c>
      <c r="M406">
        <v>66.544513366846601</v>
      </c>
      <c r="N406">
        <v>-2.8492904359120801</v>
      </c>
      <c r="O406">
        <v>-1.49195579854979</v>
      </c>
      <c r="P406">
        <v>-0.55187005098625097</v>
      </c>
      <c r="Q406">
        <v>0.38821572227780698</v>
      </c>
      <c r="R406">
        <v>1.7455501694562501</v>
      </c>
      <c r="S406">
        <v>-3.5005770456630598</v>
      </c>
      <c r="T406">
        <v>2.3968369642509701</v>
      </c>
      <c r="U406">
        <v>1.20359907920168</v>
      </c>
      <c r="V406">
        <v>4.19963850527642</v>
      </c>
      <c r="W406">
        <v>2899</v>
      </c>
    </row>
    <row r="407" spans="1:23" x14ac:dyDescent="0.25">
      <c r="A407" t="s">
        <v>69</v>
      </c>
      <c r="B407" t="s">
        <v>40</v>
      </c>
      <c r="C407" t="s">
        <v>44</v>
      </c>
      <c r="D407">
        <v>2012</v>
      </c>
      <c r="E407" t="s">
        <v>74</v>
      </c>
      <c r="F407" t="s">
        <v>50</v>
      </c>
      <c r="G407">
        <v>137.54269434444299</v>
      </c>
      <c r="H407">
        <v>138.332348521227</v>
      </c>
      <c r="I407">
        <v>-0.78965286091715303</v>
      </c>
      <c r="J407">
        <v>-5.74114732444286E-3</v>
      </c>
      <c r="K407">
        <v>4</v>
      </c>
      <c r="L407">
        <v>22</v>
      </c>
      <c r="M407">
        <v>64.819603058419304</v>
      </c>
      <c r="N407">
        <v>-3.0888752429063402</v>
      </c>
      <c r="O407">
        <v>-1.7304759615246501</v>
      </c>
      <c r="P407">
        <v>-0.78965286091715303</v>
      </c>
      <c r="Q407">
        <v>0.15117015744867601</v>
      </c>
      <c r="R407">
        <v>1.5095693565887101</v>
      </c>
      <c r="S407">
        <v>-3.7406726967428998</v>
      </c>
      <c r="T407">
        <v>2.16136680528516</v>
      </c>
      <c r="U407">
        <v>1.2197700669079601</v>
      </c>
      <c r="V407">
        <v>4.3132453077453796</v>
      </c>
      <c r="W407">
        <v>2899</v>
      </c>
    </row>
    <row r="408" spans="1:23" x14ac:dyDescent="0.25">
      <c r="A408" t="s">
        <v>69</v>
      </c>
      <c r="B408" t="s">
        <v>40</v>
      </c>
      <c r="C408" t="s">
        <v>44</v>
      </c>
      <c r="D408">
        <v>2012</v>
      </c>
      <c r="E408" t="s">
        <v>74</v>
      </c>
      <c r="F408" t="s">
        <v>50</v>
      </c>
      <c r="G408">
        <v>126.60562173791401</v>
      </c>
      <c r="H408">
        <v>126.61661580333499</v>
      </c>
      <c r="I408">
        <v>-1.09963347764622E-2</v>
      </c>
      <c r="J408">
        <v>-8.6855026893317699E-5</v>
      </c>
      <c r="K408">
        <v>4</v>
      </c>
      <c r="L408">
        <v>23</v>
      </c>
      <c r="M408">
        <v>63.2026457877026</v>
      </c>
      <c r="N408">
        <v>-2.09058071260166</v>
      </c>
      <c r="O408">
        <v>-0.86194535870928701</v>
      </c>
      <c r="P408">
        <v>-1.09963347764622E-2</v>
      </c>
      <c r="Q408">
        <v>0.83995267373605098</v>
      </c>
      <c r="R408">
        <v>2.06858797622739</v>
      </c>
      <c r="S408">
        <v>-2.6801139085446599</v>
      </c>
      <c r="T408">
        <v>2.6581214445958898</v>
      </c>
      <c r="U408">
        <v>1.0816780807015001</v>
      </c>
      <c r="V408">
        <v>3.3919096363129499</v>
      </c>
      <c r="W408">
        <v>2899</v>
      </c>
    </row>
    <row r="409" spans="1:23" x14ac:dyDescent="0.25">
      <c r="A409" t="s">
        <v>69</v>
      </c>
      <c r="B409" t="s">
        <v>40</v>
      </c>
      <c r="C409" t="s">
        <v>44</v>
      </c>
      <c r="D409">
        <v>2012</v>
      </c>
      <c r="E409" t="s">
        <v>74</v>
      </c>
      <c r="F409" t="s">
        <v>50</v>
      </c>
      <c r="G409">
        <v>120.89146051212801</v>
      </c>
      <c r="H409">
        <v>121.255959507185</v>
      </c>
      <c r="I409">
        <v>-0.36450179127340898</v>
      </c>
      <c r="J409">
        <v>-3.0151160899549701E-3</v>
      </c>
      <c r="K409">
        <v>4</v>
      </c>
      <c r="L409">
        <v>24</v>
      </c>
      <c r="M409">
        <v>61.629088429098701</v>
      </c>
      <c r="N409">
        <v>-2.4525571091498302</v>
      </c>
      <c r="O409">
        <v>-1.21891714964048</v>
      </c>
      <c r="P409">
        <v>-0.36450179127340898</v>
      </c>
      <c r="Q409">
        <v>0.489913464291583</v>
      </c>
      <c r="R409">
        <v>1.7235534443613501</v>
      </c>
      <c r="S409">
        <v>-3.0444917205121</v>
      </c>
      <c r="T409">
        <v>2.31548809684445</v>
      </c>
      <c r="U409">
        <v>1.10215976807716</v>
      </c>
      <c r="V409">
        <v>3.5215780915125099</v>
      </c>
      <c r="W409">
        <v>2899</v>
      </c>
    </row>
    <row r="410" spans="1:23" x14ac:dyDescent="0.25">
      <c r="A410" t="s">
        <v>69</v>
      </c>
      <c r="B410" t="s">
        <v>40</v>
      </c>
      <c r="C410" t="s">
        <v>44</v>
      </c>
      <c r="D410">
        <v>2012</v>
      </c>
      <c r="E410" t="s">
        <v>74</v>
      </c>
      <c r="F410" t="s">
        <v>51</v>
      </c>
      <c r="G410">
        <v>120.843503753988</v>
      </c>
      <c r="H410">
        <v>120.08841212925</v>
      </c>
      <c r="I410">
        <v>0.75508522273919298</v>
      </c>
      <c r="J410">
        <v>6.2484550289809704E-3</v>
      </c>
      <c r="K410">
        <v>5</v>
      </c>
      <c r="L410">
        <v>1</v>
      </c>
      <c r="M410">
        <v>64.881688276213893</v>
      </c>
      <c r="N410">
        <v>-1.39637805955827</v>
      </c>
      <c r="O410">
        <v>-0.12527612847844299</v>
      </c>
      <c r="P410">
        <v>0.75508522273919298</v>
      </c>
      <c r="Q410">
        <v>1.6354466047974501</v>
      </c>
      <c r="R410">
        <v>2.9065484382153</v>
      </c>
      <c r="S410">
        <v>-2.00628810769404</v>
      </c>
      <c r="T410">
        <v>3.5164586097135699</v>
      </c>
      <c r="U410">
        <v>1.13045598942653</v>
      </c>
      <c r="V410">
        <v>3.7047212269438599</v>
      </c>
      <c r="W410">
        <v>2899</v>
      </c>
    </row>
    <row r="411" spans="1:23" x14ac:dyDescent="0.25">
      <c r="A411" t="s">
        <v>69</v>
      </c>
      <c r="B411" t="s">
        <v>40</v>
      </c>
      <c r="C411" t="s">
        <v>44</v>
      </c>
      <c r="D411">
        <v>2012</v>
      </c>
      <c r="E411" t="s">
        <v>74</v>
      </c>
      <c r="F411" t="s">
        <v>51</v>
      </c>
      <c r="G411">
        <v>116.726126906049</v>
      </c>
      <c r="H411">
        <v>116.16025689800399</v>
      </c>
      <c r="I411">
        <v>0.56587266804802705</v>
      </c>
      <c r="J411">
        <v>4.8478664830326999E-3</v>
      </c>
      <c r="K411">
        <v>5</v>
      </c>
      <c r="L411">
        <v>2</v>
      </c>
      <c r="M411">
        <v>63.604262089803299</v>
      </c>
      <c r="N411">
        <v>-1.56646798338796</v>
      </c>
      <c r="O411">
        <v>-0.306663851608034</v>
      </c>
      <c r="P411">
        <v>0.56587266804802705</v>
      </c>
      <c r="Q411">
        <v>1.4384092545254401</v>
      </c>
      <c r="R411">
        <v>2.69821334518454</v>
      </c>
      <c r="S411">
        <v>-2.1709568873073501</v>
      </c>
      <c r="T411">
        <v>3.3027022902247598</v>
      </c>
      <c r="U411">
        <v>1.1194103546316501</v>
      </c>
      <c r="V411">
        <v>3.6326775924219401</v>
      </c>
      <c r="W411">
        <v>2899</v>
      </c>
    </row>
    <row r="412" spans="1:23" x14ac:dyDescent="0.25">
      <c r="A412" t="s">
        <v>69</v>
      </c>
      <c r="B412" t="s">
        <v>40</v>
      </c>
      <c r="C412" t="s">
        <v>44</v>
      </c>
      <c r="D412">
        <v>2012</v>
      </c>
      <c r="E412" t="s">
        <v>74</v>
      </c>
      <c r="F412" t="s">
        <v>51</v>
      </c>
      <c r="G412">
        <v>112.14891126461001</v>
      </c>
      <c r="H412">
        <v>111.700586303837</v>
      </c>
      <c r="I412">
        <v>0.44832308399200299</v>
      </c>
      <c r="J412">
        <v>3.9975694380700597E-3</v>
      </c>
      <c r="K412">
        <v>5</v>
      </c>
      <c r="L412">
        <v>3</v>
      </c>
      <c r="M412">
        <v>62.356715286217998</v>
      </c>
      <c r="N412">
        <v>-1.58885930397873</v>
      </c>
      <c r="O412">
        <v>-0.38527544920672302</v>
      </c>
      <c r="P412">
        <v>0.44832308399200299</v>
      </c>
      <c r="Q412">
        <v>1.28192148483305</v>
      </c>
      <c r="R412">
        <v>2.48550548352797</v>
      </c>
      <c r="S412">
        <v>-2.1663721819177302</v>
      </c>
      <c r="T412">
        <v>3.0630182997857198</v>
      </c>
      <c r="U412">
        <v>1.0733441942423601</v>
      </c>
      <c r="V412">
        <v>3.3398444342506299</v>
      </c>
      <c r="W412">
        <v>2899</v>
      </c>
    </row>
    <row r="413" spans="1:23" x14ac:dyDescent="0.25">
      <c r="A413" t="s">
        <v>69</v>
      </c>
      <c r="B413" t="s">
        <v>40</v>
      </c>
      <c r="C413" t="s">
        <v>44</v>
      </c>
      <c r="D413">
        <v>2012</v>
      </c>
      <c r="E413" t="s">
        <v>74</v>
      </c>
      <c r="F413" t="s">
        <v>51</v>
      </c>
      <c r="G413">
        <v>111.446020067787</v>
      </c>
      <c r="H413">
        <v>111.029249588018</v>
      </c>
      <c r="I413">
        <v>0.41677016622241297</v>
      </c>
      <c r="J413">
        <v>3.73965944163501E-3</v>
      </c>
      <c r="K413">
        <v>5</v>
      </c>
      <c r="L413">
        <v>4</v>
      </c>
      <c r="M413">
        <v>61.400897423124803</v>
      </c>
      <c r="N413">
        <v>-1.6342861646617399</v>
      </c>
      <c r="O413">
        <v>-0.42250548900921397</v>
      </c>
      <c r="P413">
        <v>0.41677016622241297</v>
      </c>
      <c r="Q413">
        <v>1.2560456364103001</v>
      </c>
      <c r="R413">
        <v>2.4678265742081198</v>
      </c>
      <c r="S413">
        <v>-2.21573200337679</v>
      </c>
      <c r="T413">
        <v>3.04927230498099</v>
      </c>
      <c r="U413">
        <v>1.09063206315185</v>
      </c>
      <c r="V413">
        <v>3.4482975835099499</v>
      </c>
      <c r="W413">
        <v>2899</v>
      </c>
    </row>
    <row r="414" spans="1:23" x14ac:dyDescent="0.25">
      <c r="A414" t="s">
        <v>69</v>
      </c>
      <c r="B414" t="s">
        <v>40</v>
      </c>
      <c r="C414" t="s">
        <v>44</v>
      </c>
      <c r="D414">
        <v>2012</v>
      </c>
      <c r="E414" t="s">
        <v>74</v>
      </c>
      <c r="F414" t="s">
        <v>51</v>
      </c>
      <c r="G414">
        <v>118.224106808702</v>
      </c>
      <c r="H414">
        <v>117.978826643229</v>
      </c>
      <c r="I414">
        <v>0.24527867998325201</v>
      </c>
      <c r="J414">
        <v>2.07469263114035E-3</v>
      </c>
      <c r="K414">
        <v>5</v>
      </c>
      <c r="L414">
        <v>5</v>
      </c>
      <c r="M414">
        <v>60.617937059721598</v>
      </c>
      <c r="N414">
        <v>-1.8786761258215099</v>
      </c>
      <c r="O414">
        <v>-0.62382648878567903</v>
      </c>
      <c r="P414">
        <v>0.24527867998325201</v>
      </c>
      <c r="Q414">
        <v>1.1143836071672999</v>
      </c>
      <c r="R414">
        <v>2.3692334549473899</v>
      </c>
      <c r="S414">
        <v>-2.4807879578536798</v>
      </c>
      <c r="T414">
        <v>2.97134492717228</v>
      </c>
      <c r="U414">
        <v>1.11923558506056</v>
      </c>
      <c r="V414">
        <v>3.6315433668160901</v>
      </c>
      <c r="W414">
        <v>2899</v>
      </c>
    </row>
    <row r="415" spans="1:23" x14ac:dyDescent="0.25">
      <c r="A415" t="s">
        <v>69</v>
      </c>
      <c r="B415" t="s">
        <v>40</v>
      </c>
      <c r="C415" t="s">
        <v>44</v>
      </c>
      <c r="D415">
        <v>2012</v>
      </c>
      <c r="E415" t="s">
        <v>74</v>
      </c>
      <c r="F415" t="s">
        <v>51</v>
      </c>
      <c r="G415">
        <v>137.479136671926</v>
      </c>
      <c r="H415">
        <v>138.45054492246501</v>
      </c>
      <c r="I415">
        <v>-0.97140915519659099</v>
      </c>
      <c r="J415">
        <v>-7.0658661425113704E-3</v>
      </c>
      <c r="K415">
        <v>5</v>
      </c>
      <c r="L415">
        <v>6</v>
      </c>
      <c r="M415">
        <v>59.798572588970302</v>
      </c>
      <c r="N415">
        <v>-3.1864043143997098</v>
      </c>
      <c r="O415">
        <v>-1.87776719096941</v>
      </c>
      <c r="P415">
        <v>-0.97140915519659099</v>
      </c>
      <c r="Q415">
        <v>-6.5051057742521207E-2</v>
      </c>
      <c r="R415">
        <v>1.24358597316591</v>
      </c>
      <c r="S415">
        <v>-3.81432454641131</v>
      </c>
      <c r="T415">
        <v>1.8715064313420799</v>
      </c>
      <c r="U415">
        <v>1.15767293865413</v>
      </c>
      <c r="V415">
        <v>3.8852590287541799</v>
      </c>
      <c r="W415">
        <v>2899</v>
      </c>
    </row>
    <row r="416" spans="1:23" x14ac:dyDescent="0.25">
      <c r="A416" t="s">
        <v>69</v>
      </c>
      <c r="B416" t="s">
        <v>40</v>
      </c>
      <c r="C416" t="s">
        <v>44</v>
      </c>
      <c r="D416">
        <v>2012</v>
      </c>
      <c r="E416" t="s">
        <v>74</v>
      </c>
      <c r="F416" t="s">
        <v>51</v>
      </c>
      <c r="G416">
        <v>158.96015226450299</v>
      </c>
      <c r="H416">
        <v>160.160044959267</v>
      </c>
      <c r="I416">
        <v>-1.19988744157723</v>
      </c>
      <c r="J416">
        <v>-7.5483536347746797E-3</v>
      </c>
      <c r="K416">
        <v>5</v>
      </c>
      <c r="L416">
        <v>7</v>
      </c>
      <c r="M416">
        <v>60.809433151829403</v>
      </c>
      <c r="N416">
        <v>-3.4557499117421999</v>
      </c>
      <c r="O416">
        <v>-2.1229681371614499</v>
      </c>
      <c r="P416">
        <v>-1.19988744157723</v>
      </c>
      <c r="Q416">
        <v>-0.27680678711384898</v>
      </c>
      <c r="R416">
        <v>1.05597519821116</v>
      </c>
      <c r="S416">
        <v>-4.09525565008905</v>
      </c>
      <c r="T416">
        <v>1.6954807695046299</v>
      </c>
      <c r="U416">
        <v>1.1651994260609899</v>
      </c>
      <c r="V416">
        <v>3.9359424475268199</v>
      </c>
      <c r="W416">
        <v>2899</v>
      </c>
    </row>
    <row r="417" spans="1:23" x14ac:dyDescent="0.25">
      <c r="A417" t="s">
        <v>69</v>
      </c>
      <c r="B417" t="s">
        <v>40</v>
      </c>
      <c r="C417" t="s">
        <v>44</v>
      </c>
      <c r="D417">
        <v>2012</v>
      </c>
      <c r="E417" t="s">
        <v>74</v>
      </c>
      <c r="F417" t="s">
        <v>51</v>
      </c>
      <c r="G417">
        <v>180.35596549490401</v>
      </c>
      <c r="H417">
        <v>181.44409506022399</v>
      </c>
      <c r="I417">
        <v>-1.08813124099408</v>
      </c>
      <c r="J417">
        <v>-6.0332422144711E-3</v>
      </c>
      <c r="K417">
        <v>5</v>
      </c>
      <c r="L417">
        <v>8</v>
      </c>
      <c r="M417">
        <v>64.536354878146994</v>
      </c>
      <c r="N417">
        <v>-3.46379956116796</v>
      </c>
      <c r="O417">
        <v>-2.0602355130009098</v>
      </c>
      <c r="P417">
        <v>-1.08813124099408</v>
      </c>
      <c r="Q417">
        <v>-0.116027051228908</v>
      </c>
      <c r="R417">
        <v>1.28753715371132</v>
      </c>
      <c r="S417">
        <v>-4.1372685565665597</v>
      </c>
      <c r="T417">
        <v>1.9610060745783999</v>
      </c>
      <c r="U417">
        <v>1.22083619793084</v>
      </c>
      <c r="V417">
        <v>4.3207885232947101</v>
      </c>
      <c r="W417">
        <v>2899</v>
      </c>
    </row>
    <row r="418" spans="1:23" x14ac:dyDescent="0.25">
      <c r="A418" t="s">
        <v>69</v>
      </c>
      <c r="B418" t="s">
        <v>40</v>
      </c>
      <c r="C418" t="s">
        <v>44</v>
      </c>
      <c r="D418">
        <v>2012</v>
      </c>
      <c r="E418" t="s">
        <v>74</v>
      </c>
      <c r="F418" t="s">
        <v>51</v>
      </c>
      <c r="G418">
        <v>196.694531001564</v>
      </c>
      <c r="H418">
        <v>197.62779754291299</v>
      </c>
      <c r="I418">
        <v>-0.93326707591924996</v>
      </c>
      <c r="J418">
        <v>-4.7447537072002896E-3</v>
      </c>
      <c r="K418">
        <v>5</v>
      </c>
      <c r="L418">
        <v>9</v>
      </c>
      <c r="M418">
        <v>69.602309691161693</v>
      </c>
      <c r="N418">
        <v>-3.3569839256473499</v>
      </c>
      <c r="O418">
        <v>-1.9250323172888699</v>
      </c>
      <c r="P418">
        <v>-0.93326707591924996</v>
      </c>
      <c r="Q418">
        <v>5.8498165450370801E-2</v>
      </c>
      <c r="R418">
        <v>1.4904497789489499</v>
      </c>
      <c r="S418">
        <v>-4.0440739496447504</v>
      </c>
      <c r="T418">
        <v>2.1775397900961</v>
      </c>
      <c r="U418">
        <v>1.2333654182340601</v>
      </c>
      <c r="V418">
        <v>4.4099305489425902</v>
      </c>
      <c r="W418">
        <v>2899</v>
      </c>
    </row>
    <row r="419" spans="1:23" x14ac:dyDescent="0.25">
      <c r="A419" t="s">
        <v>69</v>
      </c>
      <c r="B419" t="s">
        <v>40</v>
      </c>
      <c r="C419" t="s">
        <v>44</v>
      </c>
      <c r="D419">
        <v>2012</v>
      </c>
      <c r="E419" t="s">
        <v>74</v>
      </c>
      <c r="F419" t="s">
        <v>51</v>
      </c>
      <c r="G419">
        <v>207.131792734968</v>
      </c>
      <c r="H419">
        <v>207.65597608920899</v>
      </c>
      <c r="I419">
        <v>-0.52417737116029095</v>
      </c>
      <c r="J419">
        <v>-2.5306465104222302E-3</v>
      </c>
      <c r="K419">
        <v>5</v>
      </c>
      <c r="L419">
        <v>10</v>
      </c>
      <c r="M419">
        <v>74.360947807972593</v>
      </c>
      <c r="N419">
        <v>-2.9547011782358998</v>
      </c>
      <c r="O419">
        <v>-1.5187280142706201</v>
      </c>
      <c r="P419">
        <v>-0.52417737116029095</v>
      </c>
      <c r="Q419">
        <v>0.47037337475211199</v>
      </c>
      <c r="R419">
        <v>1.90634653357729</v>
      </c>
      <c r="S419">
        <v>-3.6437212084440902</v>
      </c>
      <c r="T419">
        <v>2.5953663736016401</v>
      </c>
      <c r="U419">
        <v>1.2342817246414099</v>
      </c>
      <c r="V419">
        <v>4.4164855383971302</v>
      </c>
      <c r="W419">
        <v>2899</v>
      </c>
    </row>
    <row r="420" spans="1:23" x14ac:dyDescent="0.25">
      <c r="A420" t="s">
        <v>69</v>
      </c>
      <c r="B420" t="s">
        <v>40</v>
      </c>
      <c r="C420" t="s">
        <v>44</v>
      </c>
      <c r="D420">
        <v>2012</v>
      </c>
      <c r="E420" t="s">
        <v>74</v>
      </c>
      <c r="F420" t="s">
        <v>51</v>
      </c>
      <c r="G420">
        <v>215.84753251643201</v>
      </c>
      <c r="H420">
        <v>216.375150282492</v>
      </c>
      <c r="I420">
        <v>-0.52761807446645903</v>
      </c>
      <c r="J420">
        <v>-2.4444016162306101E-3</v>
      </c>
      <c r="K420">
        <v>5</v>
      </c>
      <c r="L420">
        <v>11</v>
      </c>
      <c r="M420">
        <v>78.512131900530804</v>
      </c>
      <c r="N420">
        <v>-3.13475585140085</v>
      </c>
      <c r="O420">
        <v>-1.5944376531326601</v>
      </c>
      <c r="P420">
        <v>-0.52761807446645903</v>
      </c>
      <c r="Q420">
        <v>0.53920154532057196</v>
      </c>
      <c r="R420">
        <v>2.0795196227963202</v>
      </c>
      <c r="S420">
        <v>-3.8738431664078998</v>
      </c>
      <c r="T420">
        <v>2.8186069557937401</v>
      </c>
      <c r="U420">
        <v>1.34329757045033</v>
      </c>
      <c r="V420">
        <v>5.2310958036927397</v>
      </c>
      <c r="W420">
        <v>2899</v>
      </c>
    </row>
    <row r="421" spans="1:23" x14ac:dyDescent="0.25">
      <c r="A421" t="s">
        <v>69</v>
      </c>
      <c r="B421" t="s">
        <v>40</v>
      </c>
      <c r="C421" t="s">
        <v>44</v>
      </c>
      <c r="D421">
        <v>2012</v>
      </c>
      <c r="E421" t="s">
        <v>74</v>
      </c>
      <c r="F421" t="s">
        <v>51</v>
      </c>
      <c r="G421">
        <v>219.17508544079701</v>
      </c>
      <c r="H421">
        <v>219.436242852634</v>
      </c>
      <c r="I421">
        <v>-0.26115430721376398</v>
      </c>
      <c r="J421">
        <v>-1.1915328213945001E-3</v>
      </c>
      <c r="K421">
        <v>5</v>
      </c>
      <c r="L421">
        <v>12</v>
      </c>
      <c r="M421">
        <v>81.827211067486601</v>
      </c>
      <c r="N421">
        <v>-2.8556337353277699</v>
      </c>
      <c r="O421">
        <v>-1.3227942134644</v>
      </c>
      <c r="P421">
        <v>-0.26115430721376398</v>
      </c>
      <c r="Q421">
        <v>0.80048569155874305</v>
      </c>
      <c r="R421">
        <v>2.3333251928616998</v>
      </c>
      <c r="S421">
        <v>-3.5911325587614402</v>
      </c>
      <c r="T421">
        <v>3.0688240882568301</v>
      </c>
      <c r="U421">
        <v>1.3506548164449801</v>
      </c>
      <c r="V421">
        <v>5.2885541878062403</v>
      </c>
      <c r="W421">
        <v>2899</v>
      </c>
    </row>
    <row r="422" spans="1:23" x14ac:dyDescent="0.25">
      <c r="A422" t="s">
        <v>69</v>
      </c>
      <c r="B422" t="s">
        <v>40</v>
      </c>
      <c r="C422" t="s">
        <v>44</v>
      </c>
      <c r="D422">
        <v>2012</v>
      </c>
      <c r="E422" t="s">
        <v>74</v>
      </c>
      <c r="F422" t="s">
        <v>51</v>
      </c>
      <c r="G422">
        <v>218.27684595240299</v>
      </c>
      <c r="H422">
        <v>218.14026426306799</v>
      </c>
      <c r="I422">
        <v>0.136571075020679</v>
      </c>
      <c r="J422">
        <v>6.2567822169512499E-4</v>
      </c>
      <c r="K422">
        <v>5</v>
      </c>
      <c r="L422">
        <v>13</v>
      </c>
      <c r="M422">
        <v>84.082966962737402</v>
      </c>
      <c r="N422">
        <v>-2.3444788585082499</v>
      </c>
      <c r="O422">
        <v>-0.87865444864639497</v>
      </c>
      <c r="P422">
        <v>0.136571075020679</v>
      </c>
      <c r="Q422">
        <v>1.15179661025299</v>
      </c>
      <c r="R422">
        <v>2.6176208749069101</v>
      </c>
      <c r="S422">
        <v>-3.0478220143865902</v>
      </c>
      <c r="T422">
        <v>3.32096409246649</v>
      </c>
      <c r="U422">
        <v>1.2850585181222101</v>
      </c>
      <c r="V422">
        <v>4.7873372701004699</v>
      </c>
      <c r="W422">
        <v>2899</v>
      </c>
    </row>
    <row r="423" spans="1:23" x14ac:dyDescent="0.25">
      <c r="A423" t="s">
        <v>69</v>
      </c>
      <c r="B423" t="s">
        <v>40</v>
      </c>
      <c r="C423" t="s">
        <v>44</v>
      </c>
      <c r="D423">
        <v>2012</v>
      </c>
      <c r="E423" t="s">
        <v>74</v>
      </c>
      <c r="F423" t="s">
        <v>51</v>
      </c>
      <c r="G423">
        <v>221.852113398174</v>
      </c>
      <c r="H423">
        <v>213.248212665381</v>
      </c>
      <c r="I423">
        <v>8.6039080649470208</v>
      </c>
      <c r="J423">
        <v>3.8782179355621303E-2</v>
      </c>
      <c r="K423">
        <v>5</v>
      </c>
      <c r="L423">
        <v>14</v>
      </c>
      <c r="M423">
        <v>85.401765049616003</v>
      </c>
      <c r="N423">
        <v>5.6028860803299603</v>
      </c>
      <c r="O423">
        <v>7.37591426621327</v>
      </c>
      <c r="P423">
        <v>8.6039080649470208</v>
      </c>
      <c r="Q423">
        <v>9.8319021520239005</v>
      </c>
      <c r="R423">
        <v>11.6049303379072</v>
      </c>
      <c r="S423">
        <v>4.7521381519873902</v>
      </c>
      <c r="T423">
        <v>12.455678431017301</v>
      </c>
      <c r="U423">
        <v>1.56831537169223</v>
      </c>
      <c r="V423">
        <v>7.11812032611929</v>
      </c>
      <c r="W423">
        <v>2894</v>
      </c>
    </row>
    <row r="424" spans="1:23" x14ac:dyDescent="0.25">
      <c r="A424" t="s">
        <v>69</v>
      </c>
      <c r="B424" t="s">
        <v>40</v>
      </c>
      <c r="C424" t="s">
        <v>44</v>
      </c>
      <c r="D424">
        <v>2012</v>
      </c>
      <c r="E424" t="s">
        <v>74</v>
      </c>
      <c r="F424" t="s">
        <v>51</v>
      </c>
      <c r="G424">
        <v>217.41511123515099</v>
      </c>
      <c r="H424">
        <v>209.30625176010301</v>
      </c>
      <c r="I424">
        <v>8.1088542938232404</v>
      </c>
      <c r="J424">
        <v>3.7296645343303701E-2</v>
      </c>
      <c r="K424">
        <v>5</v>
      </c>
      <c r="L424">
        <v>15</v>
      </c>
      <c r="M424">
        <v>85.617558221728203</v>
      </c>
      <c r="N424">
        <v>5.47033957507373</v>
      </c>
      <c r="O424">
        <v>7.0291954141191102</v>
      </c>
      <c r="P424">
        <v>8.1088542938232404</v>
      </c>
      <c r="Q424">
        <v>9.1885132146482</v>
      </c>
      <c r="R424">
        <v>10.7473698761102</v>
      </c>
      <c r="S424">
        <v>4.7223573925166997</v>
      </c>
      <c r="T424">
        <v>11.495351544656801</v>
      </c>
      <c r="U424">
        <v>1.38354991921444</v>
      </c>
      <c r="V424">
        <v>5.5492958886000796</v>
      </c>
      <c r="W424">
        <v>2899</v>
      </c>
    </row>
    <row r="425" spans="1:23" x14ac:dyDescent="0.25">
      <c r="A425" t="s">
        <v>69</v>
      </c>
      <c r="B425" t="s">
        <v>40</v>
      </c>
      <c r="C425" t="s">
        <v>44</v>
      </c>
      <c r="D425">
        <v>2012</v>
      </c>
      <c r="E425" t="s">
        <v>74</v>
      </c>
      <c r="F425" t="s">
        <v>51</v>
      </c>
      <c r="G425">
        <v>205.647476791061</v>
      </c>
      <c r="H425">
        <v>198.32891889916201</v>
      </c>
      <c r="I425">
        <v>7.3185733533308603</v>
      </c>
      <c r="J425">
        <v>3.5587955266237301E-2</v>
      </c>
      <c r="K425">
        <v>5</v>
      </c>
      <c r="L425">
        <v>16</v>
      </c>
      <c r="M425">
        <v>85.282470818921297</v>
      </c>
      <c r="N425">
        <v>4.76531011559051</v>
      </c>
      <c r="O425">
        <v>6.2737986316924301</v>
      </c>
      <c r="P425">
        <v>7.3185733533308603</v>
      </c>
      <c r="Q425">
        <v>8.3633478282442901</v>
      </c>
      <c r="R425">
        <v>9.8718364060274606</v>
      </c>
      <c r="S425">
        <v>4.0414955296077304</v>
      </c>
      <c r="T425">
        <v>10.5956508686478</v>
      </c>
      <c r="U425">
        <v>1.34621333193141</v>
      </c>
      <c r="V425">
        <v>5.2538296813675398</v>
      </c>
      <c r="W425">
        <v>2899</v>
      </c>
    </row>
    <row r="426" spans="1:23" x14ac:dyDescent="0.25">
      <c r="A426" t="s">
        <v>69</v>
      </c>
      <c r="B426" t="s">
        <v>40</v>
      </c>
      <c r="C426" t="s">
        <v>44</v>
      </c>
      <c r="D426">
        <v>2012</v>
      </c>
      <c r="E426" t="s">
        <v>74</v>
      </c>
      <c r="F426" t="s">
        <v>51</v>
      </c>
      <c r="G426">
        <v>190.93535134775101</v>
      </c>
      <c r="H426">
        <v>185.30722148009701</v>
      </c>
      <c r="I426">
        <v>5.6281319648161103</v>
      </c>
      <c r="J426">
        <v>2.9476637020707099E-2</v>
      </c>
      <c r="K426">
        <v>5</v>
      </c>
      <c r="L426">
        <v>17</v>
      </c>
      <c r="M426">
        <v>84.729989753504697</v>
      </c>
      <c r="N426">
        <v>3.2130410832427798</v>
      </c>
      <c r="O426">
        <v>4.6398964533521303</v>
      </c>
      <c r="P426">
        <v>5.6281319648161103</v>
      </c>
      <c r="Q426">
        <v>6.6163673529175897</v>
      </c>
      <c r="R426">
        <v>8.0432224865821595</v>
      </c>
      <c r="S426">
        <v>2.5283964276930599</v>
      </c>
      <c r="T426">
        <v>8.7278673014751007</v>
      </c>
      <c r="U426">
        <v>1.28073215611358</v>
      </c>
      <c r="V426">
        <v>4.7551568066839396</v>
      </c>
      <c r="W426">
        <v>2899</v>
      </c>
    </row>
    <row r="427" spans="1:23" x14ac:dyDescent="0.25">
      <c r="A427" t="s">
        <v>69</v>
      </c>
      <c r="B427" t="s">
        <v>40</v>
      </c>
      <c r="C427" t="s">
        <v>44</v>
      </c>
      <c r="D427">
        <v>2012</v>
      </c>
      <c r="E427" t="s">
        <v>74</v>
      </c>
      <c r="F427" t="s">
        <v>51</v>
      </c>
      <c r="G427">
        <v>177.11215037319201</v>
      </c>
      <c r="H427">
        <v>172.105333236794</v>
      </c>
      <c r="I427">
        <v>5.0068108860317198</v>
      </c>
      <c r="J427">
        <v>2.82691549509764E-2</v>
      </c>
      <c r="K427">
        <v>5</v>
      </c>
      <c r="L427">
        <v>18</v>
      </c>
      <c r="M427">
        <v>84.317427415114196</v>
      </c>
      <c r="N427">
        <v>2.6931572922676699</v>
      </c>
      <c r="O427">
        <v>4.0600825770635698</v>
      </c>
      <c r="P427">
        <v>5.0068108860317198</v>
      </c>
      <c r="Q427">
        <v>5.9535391538790403</v>
      </c>
      <c r="R427">
        <v>7.3204642125103696</v>
      </c>
      <c r="S427">
        <v>2.0372685817304501</v>
      </c>
      <c r="T427">
        <v>7.97635294232298</v>
      </c>
      <c r="U427">
        <v>1.2245942096445499</v>
      </c>
      <c r="V427">
        <v>4.3474302060771004</v>
      </c>
      <c r="W427">
        <v>2899</v>
      </c>
    </row>
    <row r="428" spans="1:23" x14ac:dyDescent="0.25">
      <c r="A428" t="s">
        <v>69</v>
      </c>
      <c r="B428" t="s">
        <v>40</v>
      </c>
      <c r="C428" t="s">
        <v>44</v>
      </c>
      <c r="D428">
        <v>2012</v>
      </c>
      <c r="E428" t="s">
        <v>74</v>
      </c>
      <c r="F428" t="s">
        <v>51</v>
      </c>
      <c r="G428">
        <v>165.78940910978901</v>
      </c>
      <c r="H428">
        <v>164.49925191404901</v>
      </c>
      <c r="I428">
        <v>1.2901630413228</v>
      </c>
      <c r="J428">
        <v>7.7819386497139896E-3</v>
      </c>
      <c r="K428">
        <v>5</v>
      </c>
      <c r="L428">
        <v>19</v>
      </c>
      <c r="M428">
        <v>81.378047899691595</v>
      </c>
      <c r="N428">
        <v>-1.1252248521589701</v>
      </c>
      <c r="O428">
        <v>0.30180589861656398</v>
      </c>
      <c r="P428">
        <v>1.2901630413228</v>
      </c>
      <c r="Q428">
        <v>2.2785202023406499</v>
      </c>
      <c r="R428">
        <v>3.70555098363555</v>
      </c>
      <c r="S428">
        <v>-1.8099538619537201</v>
      </c>
      <c r="T428">
        <v>4.3902800551115497</v>
      </c>
      <c r="U428">
        <v>1.2810027053333599</v>
      </c>
      <c r="V428">
        <v>4.7571660321759701</v>
      </c>
      <c r="W428">
        <v>2899</v>
      </c>
    </row>
    <row r="429" spans="1:23" x14ac:dyDescent="0.25">
      <c r="A429" t="s">
        <v>69</v>
      </c>
      <c r="B429" t="s">
        <v>40</v>
      </c>
      <c r="C429" t="s">
        <v>44</v>
      </c>
      <c r="D429">
        <v>2012</v>
      </c>
      <c r="E429" t="s">
        <v>74</v>
      </c>
      <c r="F429" t="s">
        <v>51</v>
      </c>
      <c r="G429">
        <v>160.44508798157801</v>
      </c>
      <c r="H429">
        <v>161.13938788538701</v>
      </c>
      <c r="I429">
        <v>-0.69429682488686595</v>
      </c>
      <c r="J429">
        <v>-4.3273172341287101E-3</v>
      </c>
      <c r="K429">
        <v>5</v>
      </c>
      <c r="L429">
        <v>20</v>
      </c>
      <c r="M429">
        <v>76.041192340620597</v>
      </c>
      <c r="N429">
        <v>-3.1761993577292</v>
      </c>
      <c r="O429">
        <v>-1.7098711457241</v>
      </c>
      <c r="P429">
        <v>-0.69429682488686595</v>
      </c>
      <c r="Q429">
        <v>0.32127759875244599</v>
      </c>
      <c r="R429">
        <v>1.7876057779893799</v>
      </c>
      <c r="S429">
        <v>-3.8797843040947901</v>
      </c>
      <c r="T429">
        <v>2.49119064404085</v>
      </c>
      <c r="U429">
        <v>1.3282413071399199</v>
      </c>
      <c r="V429">
        <v>5.1144881880090098</v>
      </c>
      <c r="W429">
        <v>2899</v>
      </c>
    </row>
    <row r="430" spans="1:23" x14ac:dyDescent="0.25">
      <c r="A430" t="s">
        <v>69</v>
      </c>
      <c r="B430" t="s">
        <v>40</v>
      </c>
      <c r="C430" t="s">
        <v>44</v>
      </c>
      <c r="D430">
        <v>2012</v>
      </c>
      <c r="E430" t="s">
        <v>74</v>
      </c>
      <c r="F430" t="s">
        <v>51</v>
      </c>
      <c r="G430">
        <v>157.09874316633599</v>
      </c>
      <c r="H430">
        <v>157.58250046697501</v>
      </c>
      <c r="I430">
        <v>-0.48375214302604602</v>
      </c>
      <c r="J430">
        <v>-3.0792872421443501E-3</v>
      </c>
      <c r="K430">
        <v>5</v>
      </c>
      <c r="L430">
        <v>21</v>
      </c>
      <c r="M430">
        <v>71.792853869582601</v>
      </c>
      <c r="N430">
        <v>-2.7811723398561901</v>
      </c>
      <c r="O430">
        <v>-1.42383793379858</v>
      </c>
      <c r="P430">
        <v>-0.48375214302604602</v>
      </c>
      <c r="Q430">
        <v>0.45633364357015699</v>
      </c>
      <c r="R430">
        <v>1.8136680958886999</v>
      </c>
      <c r="S430">
        <v>-3.4324589496071698</v>
      </c>
      <c r="T430">
        <v>2.4649548649829001</v>
      </c>
      <c r="U430">
        <v>1.20359907920168</v>
      </c>
      <c r="V430">
        <v>4.19963850527642</v>
      </c>
      <c r="W430">
        <v>2899</v>
      </c>
    </row>
    <row r="431" spans="1:23" x14ac:dyDescent="0.25">
      <c r="A431" t="s">
        <v>69</v>
      </c>
      <c r="B431" t="s">
        <v>40</v>
      </c>
      <c r="C431" t="s">
        <v>44</v>
      </c>
      <c r="D431">
        <v>2012</v>
      </c>
      <c r="E431" t="s">
        <v>74</v>
      </c>
      <c r="F431" t="s">
        <v>51</v>
      </c>
      <c r="G431">
        <v>147.492140644622</v>
      </c>
      <c r="H431">
        <v>147.93455868023901</v>
      </c>
      <c r="I431">
        <v>-0.44241285953245402</v>
      </c>
      <c r="J431">
        <v>-2.9995690565556301E-3</v>
      </c>
      <c r="K431">
        <v>5</v>
      </c>
      <c r="L431">
        <v>22</v>
      </c>
      <c r="M431">
        <v>69.558741348124499</v>
      </c>
      <c r="N431">
        <v>-2.7416351130190502</v>
      </c>
      <c r="O431">
        <v>-1.3832359755602599</v>
      </c>
      <c r="P431">
        <v>-0.44241285953245402</v>
      </c>
      <c r="Q431">
        <v>0.49841021537451802</v>
      </c>
      <c r="R431">
        <v>1.8568092705916399</v>
      </c>
      <c r="S431">
        <v>-3.3934327313389301</v>
      </c>
      <c r="T431">
        <v>2.5086068400805401</v>
      </c>
      <c r="U431">
        <v>1.2197700669079601</v>
      </c>
      <c r="V431">
        <v>4.3132453077453796</v>
      </c>
      <c r="W431">
        <v>2899</v>
      </c>
    </row>
    <row r="432" spans="1:23" x14ac:dyDescent="0.25">
      <c r="A432" t="s">
        <v>69</v>
      </c>
      <c r="B432" t="s">
        <v>40</v>
      </c>
      <c r="C432" t="s">
        <v>44</v>
      </c>
      <c r="D432">
        <v>2012</v>
      </c>
      <c r="E432" t="s">
        <v>74</v>
      </c>
      <c r="F432" t="s">
        <v>51</v>
      </c>
      <c r="G432">
        <v>135.72163761134999</v>
      </c>
      <c r="H432">
        <v>135.60259116028999</v>
      </c>
      <c r="I432">
        <v>0.11904967904461</v>
      </c>
      <c r="J432">
        <v>8.7716063717380199E-4</v>
      </c>
      <c r="K432">
        <v>5</v>
      </c>
      <c r="L432">
        <v>23</v>
      </c>
      <c r="M432">
        <v>68.321409616934204</v>
      </c>
      <c r="N432">
        <v>-1.9605346859303301</v>
      </c>
      <c r="O432">
        <v>-0.73189937315878695</v>
      </c>
      <c r="P432">
        <v>0.11904967904461</v>
      </c>
      <c r="Q432">
        <v>0.96999884433029204</v>
      </c>
      <c r="R432">
        <v>2.1986340748601698</v>
      </c>
      <c r="S432">
        <v>-2.5500680052358198</v>
      </c>
      <c r="T432">
        <v>2.7881673838854599</v>
      </c>
      <c r="U432">
        <v>1.0816780807015001</v>
      </c>
      <c r="V432">
        <v>3.3919096363129499</v>
      </c>
      <c r="W432">
        <v>2899</v>
      </c>
    </row>
    <row r="433" spans="1:23" x14ac:dyDescent="0.25">
      <c r="A433" t="s">
        <v>69</v>
      </c>
      <c r="B433" t="s">
        <v>40</v>
      </c>
      <c r="C433" t="s">
        <v>44</v>
      </c>
      <c r="D433">
        <v>2012</v>
      </c>
      <c r="E433" t="s">
        <v>74</v>
      </c>
      <c r="F433" t="s">
        <v>51</v>
      </c>
      <c r="G433">
        <v>129.474470145787</v>
      </c>
      <c r="H433">
        <v>129.72937982302</v>
      </c>
      <c r="I433">
        <v>-0.25491432388637297</v>
      </c>
      <c r="J433">
        <v>-1.9688385073095599E-3</v>
      </c>
      <c r="K433">
        <v>5</v>
      </c>
      <c r="L433">
        <v>24</v>
      </c>
      <c r="M433">
        <v>67.084673315379206</v>
      </c>
      <c r="N433">
        <v>-2.3429696417627901</v>
      </c>
      <c r="O433">
        <v>-1.10932964627272</v>
      </c>
      <c r="P433">
        <v>-0.25491432388637297</v>
      </c>
      <c r="Q433">
        <v>0.59950089312784005</v>
      </c>
      <c r="R433">
        <v>1.83314095286922</v>
      </c>
      <c r="S433">
        <v>-2.9349042120042399</v>
      </c>
      <c r="T433">
        <v>2.42507563619295</v>
      </c>
      <c r="U433">
        <v>1.10215976807716</v>
      </c>
      <c r="V433">
        <v>3.5215780915125099</v>
      </c>
      <c r="W433">
        <v>2899</v>
      </c>
    </row>
    <row r="434" spans="1:23" x14ac:dyDescent="0.25">
      <c r="A434" t="s">
        <v>69</v>
      </c>
      <c r="B434" t="s">
        <v>40</v>
      </c>
      <c r="C434" t="s">
        <v>44</v>
      </c>
      <c r="D434">
        <v>2012</v>
      </c>
      <c r="E434" t="s">
        <v>74</v>
      </c>
      <c r="F434" t="s">
        <v>52</v>
      </c>
      <c r="G434">
        <v>121.452888154539</v>
      </c>
      <c r="H434">
        <v>120.91996218262599</v>
      </c>
      <c r="I434">
        <v>0.53292705711824095</v>
      </c>
      <c r="J434">
        <v>4.3879323638975603E-3</v>
      </c>
      <c r="K434">
        <v>6</v>
      </c>
      <c r="L434">
        <v>1</v>
      </c>
      <c r="M434">
        <v>65.057870970795406</v>
      </c>
      <c r="N434">
        <v>-1.6185362078313701</v>
      </c>
      <c r="O434">
        <v>-0.34743427161144003</v>
      </c>
      <c r="P434">
        <v>0.53292705711824095</v>
      </c>
      <c r="Q434">
        <v>1.4132884256837299</v>
      </c>
      <c r="R434">
        <v>2.6843903310630401</v>
      </c>
      <c r="S434">
        <v>-2.2284462354067198</v>
      </c>
      <c r="T434">
        <v>3.2943003586383899</v>
      </c>
      <c r="U434">
        <v>1.13045598942653</v>
      </c>
      <c r="V434">
        <v>3.7047212269438599</v>
      </c>
      <c r="W434">
        <v>2899</v>
      </c>
    </row>
    <row r="435" spans="1:23" x14ac:dyDescent="0.25">
      <c r="A435" t="s">
        <v>69</v>
      </c>
      <c r="B435" t="s">
        <v>40</v>
      </c>
      <c r="C435" t="s">
        <v>44</v>
      </c>
      <c r="D435">
        <v>2012</v>
      </c>
      <c r="E435" t="s">
        <v>74</v>
      </c>
      <c r="F435" t="s">
        <v>52</v>
      </c>
      <c r="G435">
        <v>117.32291583153</v>
      </c>
      <c r="H435">
        <v>116.920311971548</v>
      </c>
      <c r="I435">
        <v>0.40260220743862302</v>
      </c>
      <c r="J435">
        <v>3.4315735101699799E-3</v>
      </c>
      <c r="K435">
        <v>6</v>
      </c>
      <c r="L435">
        <v>2</v>
      </c>
      <c r="M435">
        <v>63.959060516304802</v>
      </c>
      <c r="N435">
        <v>-1.7297384696978899</v>
      </c>
      <c r="O435">
        <v>-0.46993431735754299</v>
      </c>
      <c r="P435">
        <v>0.40260220743862302</v>
      </c>
      <c r="Q435">
        <v>1.27513876564546</v>
      </c>
      <c r="R435">
        <v>2.53494277663295</v>
      </c>
      <c r="S435">
        <v>-2.3342273119360302</v>
      </c>
      <c r="T435">
        <v>3.1394318244752499</v>
      </c>
      <c r="U435">
        <v>1.1194103546316501</v>
      </c>
      <c r="V435">
        <v>3.6326775924219401</v>
      </c>
      <c r="W435">
        <v>2899</v>
      </c>
    </row>
    <row r="436" spans="1:23" x14ac:dyDescent="0.25">
      <c r="A436" t="s">
        <v>69</v>
      </c>
      <c r="B436" t="s">
        <v>40</v>
      </c>
      <c r="C436" t="s">
        <v>44</v>
      </c>
      <c r="D436">
        <v>2012</v>
      </c>
      <c r="E436" t="s">
        <v>74</v>
      </c>
      <c r="F436" t="s">
        <v>52</v>
      </c>
      <c r="G436">
        <v>112.91903798108901</v>
      </c>
      <c r="H436">
        <v>112.667219274494</v>
      </c>
      <c r="I436">
        <v>0.25181463049296099</v>
      </c>
      <c r="J436">
        <v>2.23004585132003E-3</v>
      </c>
      <c r="K436">
        <v>6</v>
      </c>
      <c r="L436">
        <v>3</v>
      </c>
      <c r="M436">
        <v>63.0488176928096</v>
      </c>
      <c r="N436">
        <v>-1.7853677992411201</v>
      </c>
      <c r="O436">
        <v>-0.58178384680713402</v>
      </c>
      <c r="P436">
        <v>0.25181463049296099</v>
      </c>
      <c r="Q436">
        <v>1.0854130795224901</v>
      </c>
      <c r="R436">
        <v>2.2889968854635101</v>
      </c>
      <c r="S436">
        <v>-2.36288063605928</v>
      </c>
      <c r="T436">
        <v>2.8665098867649998</v>
      </c>
      <c r="U436">
        <v>1.0733441942423601</v>
      </c>
      <c r="V436">
        <v>3.3398444342506299</v>
      </c>
      <c r="W436">
        <v>2899</v>
      </c>
    </row>
    <row r="437" spans="1:23" x14ac:dyDescent="0.25">
      <c r="A437" t="s">
        <v>69</v>
      </c>
      <c r="B437" t="s">
        <v>40</v>
      </c>
      <c r="C437" t="s">
        <v>44</v>
      </c>
      <c r="D437">
        <v>2012</v>
      </c>
      <c r="E437" t="s">
        <v>74</v>
      </c>
      <c r="F437" t="s">
        <v>52</v>
      </c>
      <c r="G437">
        <v>112.27485812010499</v>
      </c>
      <c r="H437">
        <v>112.07356737498</v>
      </c>
      <c r="I437">
        <v>0.20129235397745501</v>
      </c>
      <c r="J437">
        <v>1.7928533488884601E-3</v>
      </c>
      <c r="K437">
        <v>6</v>
      </c>
      <c r="L437">
        <v>4</v>
      </c>
      <c r="M437">
        <v>62.118202622654799</v>
      </c>
      <c r="N437">
        <v>-1.8497639049452399</v>
      </c>
      <c r="O437">
        <v>-0.637983290973965</v>
      </c>
      <c r="P437">
        <v>0.20129235397745501</v>
      </c>
      <c r="Q437">
        <v>1.04056792696742</v>
      </c>
      <c r="R437">
        <v>2.2523486129001502</v>
      </c>
      <c r="S437">
        <v>-2.43120986702279</v>
      </c>
      <c r="T437">
        <v>2.83379452357666</v>
      </c>
      <c r="U437">
        <v>1.09063206315185</v>
      </c>
      <c r="V437">
        <v>3.4482975835099499</v>
      </c>
      <c r="W437">
        <v>2899</v>
      </c>
    </row>
    <row r="438" spans="1:23" x14ac:dyDescent="0.25">
      <c r="A438" t="s">
        <v>69</v>
      </c>
      <c r="B438" t="s">
        <v>40</v>
      </c>
      <c r="C438" t="s">
        <v>44</v>
      </c>
      <c r="D438">
        <v>2012</v>
      </c>
      <c r="E438" t="s">
        <v>74</v>
      </c>
      <c r="F438" t="s">
        <v>52</v>
      </c>
      <c r="G438">
        <v>119.053156715543</v>
      </c>
      <c r="H438">
        <v>118.837067734665</v>
      </c>
      <c r="I438">
        <v>0.21608836406590701</v>
      </c>
      <c r="J438">
        <v>1.8150578252971201E-3</v>
      </c>
      <c r="K438">
        <v>6</v>
      </c>
      <c r="L438">
        <v>5</v>
      </c>
      <c r="M438">
        <v>61.193907001833502</v>
      </c>
      <c r="N438">
        <v>-1.90786640575813</v>
      </c>
      <c r="O438">
        <v>-0.65301668648063504</v>
      </c>
      <c r="P438">
        <v>0.21608836406590701</v>
      </c>
      <c r="Q438">
        <v>1.0851934994241601</v>
      </c>
      <c r="R438">
        <v>2.34004317501077</v>
      </c>
      <c r="S438">
        <v>-2.5099780733069701</v>
      </c>
      <c r="T438">
        <v>2.9421548040088399</v>
      </c>
      <c r="U438">
        <v>1.11923558506056</v>
      </c>
      <c r="V438">
        <v>3.6315433668160901</v>
      </c>
      <c r="W438">
        <v>2899</v>
      </c>
    </row>
    <row r="439" spans="1:23" x14ac:dyDescent="0.25">
      <c r="A439" t="s">
        <v>69</v>
      </c>
      <c r="B439" t="s">
        <v>40</v>
      </c>
      <c r="C439" t="s">
        <v>44</v>
      </c>
      <c r="D439">
        <v>2012</v>
      </c>
      <c r="E439" t="s">
        <v>74</v>
      </c>
      <c r="F439" t="s">
        <v>52</v>
      </c>
      <c r="G439">
        <v>138.00384768867301</v>
      </c>
      <c r="H439">
        <v>138.984926242835</v>
      </c>
      <c r="I439">
        <v>-0.981078883128645</v>
      </c>
      <c r="J439">
        <v>-7.1090692654252096E-3</v>
      </c>
      <c r="K439">
        <v>6</v>
      </c>
      <c r="L439">
        <v>6</v>
      </c>
      <c r="M439">
        <v>60.592115151549102</v>
      </c>
      <c r="N439">
        <v>-3.1960740834525998</v>
      </c>
      <c r="O439">
        <v>-1.8874370217035501</v>
      </c>
      <c r="P439">
        <v>-0.981078883128645</v>
      </c>
      <c r="Q439">
        <v>-7.47208267954063E-2</v>
      </c>
      <c r="R439">
        <v>1.2339161784124999</v>
      </c>
      <c r="S439">
        <v>-3.8239943565850298</v>
      </c>
      <c r="T439">
        <v>1.86183649202325</v>
      </c>
      <c r="U439">
        <v>1.15767293865413</v>
      </c>
      <c r="V439">
        <v>3.8852590287541799</v>
      </c>
      <c r="W439">
        <v>2899</v>
      </c>
    </row>
    <row r="440" spans="1:23" x14ac:dyDescent="0.25">
      <c r="A440" t="s">
        <v>69</v>
      </c>
      <c r="B440" t="s">
        <v>40</v>
      </c>
      <c r="C440" t="s">
        <v>44</v>
      </c>
      <c r="D440">
        <v>2012</v>
      </c>
      <c r="E440" t="s">
        <v>74</v>
      </c>
      <c r="F440" t="s">
        <v>52</v>
      </c>
      <c r="G440">
        <v>158.881346329856</v>
      </c>
      <c r="H440">
        <v>159.98346224124001</v>
      </c>
      <c r="I440">
        <v>-1.10211443039067</v>
      </c>
      <c r="J440">
        <v>-6.9367135874927001E-3</v>
      </c>
      <c r="K440">
        <v>6</v>
      </c>
      <c r="L440">
        <v>7</v>
      </c>
      <c r="M440">
        <v>61.375940039306698</v>
      </c>
      <c r="N440">
        <v>-3.35797691147835</v>
      </c>
      <c r="O440">
        <v>-2.0251951368976</v>
      </c>
      <c r="P440">
        <v>-1.10211443039067</v>
      </c>
      <c r="Q440">
        <v>-0.17903372516875499</v>
      </c>
      <c r="R440">
        <v>1.1537482395958301</v>
      </c>
      <c r="S440">
        <v>-3.9974828965501898</v>
      </c>
      <c r="T440">
        <v>1.79325381602942</v>
      </c>
      <c r="U440">
        <v>1.1651994260609899</v>
      </c>
      <c r="V440">
        <v>3.9359424475268199</v>
      </c>
      <c r="W440">
        <v>2899</v>
      </c>
    </row>
    <row r="441" spans="1:23" x14ac:dyDescent="0.25">
      <c r="A441" t="s">
        <v>69</v>
      </c>
      <c r="B441" t="s">
        <v>40</v>
      </c>
      <c r="C441" t="s">
        <v>44</v>
      </c>
      <c r="D441">
        <v>2012</v>
      </c>
      <c r="E441" t="s">
        <v>74</v>
      </c>
      <c r="F441" t="s">
        <v>52</v>
      </c>
      <c r="G441">
        <v>178.60932628135501</v>
      </c>
      <c r="H441">
        <v>179.61471678676901</v>
      </c>
      <c r="I441">
        <v>-1.00538518026641</v>
      </c>
      <c r="J441">
        <v>-5.6289625354111203E-3</v>
      </c>
      <c r="K441">
        <v>6</v>
      </c>
      <c r="L441">
        <v>8</v>
      </c>
      <c r="M441">
        <v>64.895269993298101</v>
      </c>
      <c r="N441">
        <v>-3.3810535929621599</v>
      </c>
      <c r="O441">
        <v>-1.97748942143262</v>
      </c>
      <c r="P441">
        <v>-1.00538518026641</v>
      </c>
      <c r="Q441">
        <v>-3.3280877418952297E-2</v>
      </c>
      <c r="R441">
        <v>1.3702833326613799</v>
      </c>
      <c r="S441">
        <v>-4.0545225061190999</v>
      </c>
      <c r="T441">
        <v>2.04375209675529</v>
      </c>
      <c r="U441">
        <v>1.22083619793084</v>
      </c>
      <c r="V441">
        <v>4.3207885232947101</v>
      </c>
      <c r="W441">
        <v>2899</v>
      </c>
    </row>
    <row r="442" spans="1:23" x14ac:dyDescent="0.25">
      <c r="A442" t="s">
        <v>69</v>
      </c>
      <c r="B442" t="s">
        <v>40</v>
      </c>
      <c r="C442" t="s">
        <v>44</v>
      </c>
      <c r="D442">
        <v>2012</v>
      </c>
      <c r="E442" t="s">
        <v>74</v>
      </c>
      <c r="F442" t="s">
        <v>52</v>
      </c>
      <c r="G442">
        <v>193.08260088338699</v>
      </c>
      <c r="H442">
        <v>193.92189744342099</v>
      </c>
      <c r="I442">
        <v>-0.83930794022419697</v>
      </c>
      <c r="J442">
        <v>-4.3468852527439603E-3</v>
      </c>
      <c r="K442">
        <v>6</v>
      </c>
      <c r="L442">
        <v>9</v>
      </c>
      <c r="M442">
        <v>69.716059121233499</v>
      </c>
      <c r="N442">
        <v>-3.2630247179908398</v>
      </c>
      <c r="O442">
        <v>-1.8310732741156901</v>
      </c>
      <c r="P442">
        <v>-0.83930794022419697</v>
      </c>
      <c r="Q442">
        <v>0.15245731142563199</v>
      </c>
      <c r="R442">
        <v>1.5844088446100899</v>
      </c>
      <c r="S442">
        <v>-3.9501146597465802</v>
      </c>
      <c r="T442">
        <v>2.2714988512596501</v>
      </c>
      <c r="U442">
        <v>1.2333654182340601</v>
      </c>
      <c r="V442">
        <v>4.4099305489425902</v>
      </c>
      <c r="W442">
        <v>2899</v>
      </c>
    </row>
    <row r="443" spans="1:23" x14ac:dyDescent="0.25">
      <c r="A443" t="s">
        <v>69</v>
      </c>
      <c r="B443" t="s">
        <v>40</v>
      </c>
      <c r="C443" t="s">
        <v>44</v>
      </c>
      <c r="D443">
        <v>2012</v>
      </c>
      <c r="E443" t="s">
        <v>74</v>
      </c>
      <c r="F443" t="s">
        <v>52</v>
      </c>
      <c r="G443">
        <v>202.01456517998901</v>
      </c>
      <c r="H443">
        <v>202.57030959456699</v>
      </c>
      <c r="I443">
        <v>-0.55574573044449604</v>
      </c>
      <c r="J443">
        <v>-2.7510181535035402E-3</v>
      </c>
      <c r="K443">
        <v>6</v>
      </c>
      <c r="L443">
        <v>10</v>
      </c>
      <c r="M443">
        <v>74.160624882730005</v>
      </c>
      <c r="N443">
        <v>-2.9862696403221798</v>
      </c>
      <c r="O443">
        <v>-1.5502963941152399</v>
      </c>
      <c r="P443">
        <v>-0.55574573044449604</v>
      </c>
      <c r="Q443">
        <v>0.43880501546790701</v>
      </c>
      <c r="R443">
        <v>1.8747782462545399</v>
      </c>
      <c r="S443">
        <v>-3.6752894238053901</v>
      </c>
      <c r="T443">
        <v>2.5637981068392999</v>
      </c>
      <c r="U443">
        <v>1.2342817246414099</v>
      </c>
      <c r="V443">
        <v>4.4164855383971302</v>
      </c>
      <c r="W443">
        <v>2899</v>
      </c>
    </row>
    <row r="444" spans="1:23" x14ac:dyDescent="0.25">
      <c r="A444" t="s">
        <v>69</v>
      </c>
      <c r="B444" t="s">
        <v>40</v>
      </c>
      <c r="C444" t="s">
        <v>44</v>
      </c>
      <c r="D444">
        <v>2012</v>
      </c>
      <c r="E444" t="s">
        <v>74</v>
      </c>
      <c r="F444" t="s">
        <v>52</v>
      </c>
      <c r="G444">
        <v>209.86338704567399</v>
      </c>
      <c r="H444">
        <v>210.20901256612601</v>
      </c>
      <c r="I444">
        <v>-0.34563851463420497</v>
      </c>
      <c r="J444">
        <v>-1.6469691181555399E-3</v>
      </c>
      <c r="K444">
        <v>6</v>
      </c>
      <c r="L444">
        <v>11</v>
      </c>
      <c r="M444">
        <v>77.683208974816594</v>
      </c>
      <c r="N444">
        <v>-2.95277627100818</v>
      </c>
      <c r="O444">
        <v>-1.4124581344212399</v>
      </c>
      <c r="P444">
        <v>-0.34563851463420497</v>
      </c>
      <c r="Q444">
        <v>0.72118111543303398</v>
      </c>
      <c r="R444">
        <v>2.26149927258039</v>
      </c>
      <c r="S444">
        <v>-3.6918635037735701</v>
      </c>
      <c r="T444">
        <v>3.0005866389884801</v>
      </c>
      <c r="U444">
        <v>1.34329757045033</v>
      </c>
      <c r="V444">
        <v>5.2310958036927397</v>
      </c>
      <c r="W444">
        <v>2899</v>
      </c>
    </row>
    <row r="445" spans="1:23" x14ac:dyDescent="0.25">
      <c r="A445" t="s">
        <v>69</v>
      </c>
      <c r="B445" t="s">
        <v>40</v>
      </c>
      <c r="C445" t="s">
        <v>44</v>
      </c>
      <c r="D445">
        <v>2012</v>
      </c>
      <c r="E445" t="s">
        <v>74</v>
      </c>
      <c r="F445" t="s">
        <v>52</v>
      </c>
      <c r="G445">
        <v>211.733188740999</v>
      </c>
      <c r="H445">
        <v>211.95409905708999</v>
      </c>
      <c r="I445">
        <v>-0.22091821129053099</v>
      </c>
      <c r="J445">
        <v>-1.04338012170047E-3</v>
      </c>
      <c r="K445">
        <v>6</v>
      </c>
      <c r="L445">
        <v>12</v>
      </c>
      <c r="M445">
        <v>80.955852101942099</v>
      </c>
      <c r="N445">
        <v>-2.8153976599649502</v>
      </c>
      <c r="O445">
        <v>-1.28255811754117</v>
      </c>
      <c r="P445">
        <v>-0.22091821129053099</v>
      </c>
      <c r="Q445">
        <v>0.84072174636114505</v>
      </c>
      <c r="R445">
        <v>2.3735611551422302</v>
      </c>
      <c r="S445">
        <v>-3.55089656564029</v>
      </c>
      <c r="T445">
        <v>3.1090602047404698</v>
      </c>
      <c r="U445">
        <v>1.3506548164449801</v>
      </c>
      <c r="V445">
        <v>5.2885541878062403</v>
      </c>
      <c r="W445">
        <v>2899</v>
      </c>
    </row>
    <row r="446" spans="1:23" x14ac:dyDescent="0.25">
      <c r="A446" t="s">
        <v>69</v>
      </c>
      <c r="B446" t="s">
        <v>40</v>
      </c>
      <c r="C446" t="s">
        <v>44</v>
      </c>
      <c r="D446">
        <v>2012</v>
      </c>
      <c r="E446" t="s">
        <v>74</v>
      </c>
      <c r="F446" t="s">
        <v>52</v>
      </c>
      <c r="G446">
        <v>209.47989351628499</v>
      </c>
      <c r="H446">
        <v>209.69567984784601</v>
      </c>
      <c r="I446">
        <v>-0.21578639838234201</v>
      </c>
      <c r="J446">
        <v>-1.0301055153831801E-3</v>
      </c>
      <c r="K446">
        <v>6</v>
      </c>
      <c r="L446">
        <v>13</v>
      </c>
      <c r="M446">
        <v>83.731283192471807</v>
      </c>
      <c r="N446">
        <v>-2.69683631135086</v>
      </c>
      <c r="O446">
        <v>-1.231011901489</v>
      </c>
      <c r="P446">
        <v>-0.21578639838234201</v>
      </c>
      <c r="Q446">
        <v>0.79943913684996604</v>
      </c>
      <c r="R446">
        <v>2.2652634837455499</v>
      </c>
      <c r="S446">
        <v>-3.4001794261083602</v>
      </c>
      <c r="T446">
        <v>2.96860655738223</v>
      </c>
      <c r="U446">
        <v>1.2850585181222101</v>
      </c>
      <c r="V446">
        <v>4.7873372701004699</v>
      </c>
      <c r="W446">
        <v>2899</v>
      </c>
    </row>
    <row r="447" spans="1:23" x14ac:dyDescent="0.25">
      <c r="A447" t="s">
        <v>69</v>
      </c>
      <c r="B447" t="s">
        <v>40</v>
      </c>
      <c r="C447" t="s">
        <v>44</v>
      </c>
      <c r="D447">
        <v>2012</v>
      </c>
      <c r="E447" t="s">
        <v>74</v>
      </c>
      <c r="F447" t="s">
        <v>52</v>
      </c>
      <c r="G447">
        <v>212.288788622136</v>
      </c>
      <c r="H447">
        <v>203.737943025812</v>
      </c>
      <c r="I447">
        <v>8.5508447724864993</v>
      </c>
      <c r="J447">
        <v>4.0279302746057503E-2</v>
      </c>
      <c r="K447">
        <v>6</v>
      </c>
      <c r="L447">
        <v>14</v>
      </c>
      <c r="M447">
        <v>85.287823706721099</v>
      </c>
      <c r="N447">
        <v>5.0619439413074598</v>
      </c>
      <c r="O447">
        <v>7.12321475199691</v>
      </c>
      <c r="P447">
        <v>8.5508447724864993</v>
      </c>
      <c r="Q447">
        <v>9.97847438105733</v>
      </c>
      <c r="R447">
        <v>12.039745109363</v>
      </c>
      <c r="S447">
        <v>4.0728889338790601</v>
      </c>
      <c r="T447">
        <v>13.028800199175199</v>
      </c>
      <c r="U447">
        <v>1.76535854965717</v>
      </c>
      <c r="V447">
        <v>9.0191244008051807</v>
      </c>
      <c r="W447">
        <v>2894</v>
      </c>
    </row>
    <row r="448" spans="1:23" x14ac:dyDescent="0.25">
      <c r="A448" t="s">
        <v>69</v>
      </c>
      <c r="B448" t="s">
        <v>40</v>
      </c>
      <c r="C448" t="s">
        <v>44</v>
      </c>
      <c r="D448">
        <v>2012</v>
      </c>
      <c r="E448" t="s">
        <v>74</v>
      </c>
      <c r="F448" t="s">
        <v>52</v>
      </c>
      <c r="G448">
        <v>208.771433572022</v>
      </c>
      <c r="H448">
        <v>200.91713112195899</v>
      </c>
      <c r="I448">
        <v>7.8542923343391298</v>
      </c>
      <c r="J448">
        <v>3.7621490657329601E-2</v>
      </c>
      <c r="K448">
        <v>6</v>
      </c>
      <c r="L448">
        <v>15</v>
      </c>
      <c r="M448">
        <v>86.628197061065606</v>
      </c>
      <c r="N448">
        <v>5.2157774716667102</v>
      </c>
      <c r="O448">
        <v>6.7746337836016499</v>
      </c>
      <c r="P448">
        <v>7.8542923343391298</v>
      </c>
      <c r="Q448">
        <v>8.9339512551640894</v>
      </c>
      <c r="R448">
        <v>10.4928069297262</v>
      </c>
      <c r="S448">
        <v>4.4677952891096799</v>
      </c>
      <c r="T448">
        <v>11.240789256206099</v>
      </c>
      <c r="U448">
        <v>1.38354991921444</v>
      </c>
      <c r="V448">
        <v>5.5492958886000796</v>
      </c>
      <c r="W448">
        <v>2899</v>
      </c>
    </row>
    <row r="449" spans="1:23" x14ac:dyDescent="0.25">
      <c r="A449" t="s">
        <v>69</v>
      </c>
      <c r="B449" t="s">
        <v>40</v>
      </c>
      <c r="C449" t="s">
        <v>44</v>
      </c>
      <c r="D449">
        <v>2012</v>
      </c>
      <c r="E449" t="s">
        <v>74</v>
      </c>
      <c r="F449" t="s">
        <v>52</v>
      </c>
      <c r="G449">
        <v>200.92636061027201</v>
      </c>
      <c r="H449">
        <v>193.88261882549099</v>
      </c>
      <c r="I449">
        <v>7.0437431828899202</v>
      </c>
      <c r="J449">
        <v>3.5056341439485598E-2</v>
      </c>
      <c r="K449">
        <v>6</v>
      </c>
      <c r="L449">
        <v>16</v>
      </c>
      <c r="M449">
        <v>87.646663332857202</v>
      </c>
      <c r="N449">
        <v>4.4904799657099899</v>
      </c>
      <c r="O449">
        <v>5.9989686668556503</v>
      </c>
      <c r="P449">
        <v>7.0437431828899202</v>
      </c>
      <c r="Q449">
        <v>8.0885175755616903</v>
      </c>
      <c r="R449">
        <v>9.5970064000698496</v>
      </c>
      <c r="S449">
        <v>3.7666655339303201</v>
      </c>
      <c r="T449">
        <v>10.3208208626901</v>
      </c>
      <c r="U449">
        <v>1.34621333193141</v>
      </c>
      <c r="V449">
        <v>5.2538296813675398</v>
      </c>
      <c r="W449">
        <v>2899</v>
      </c>
    </row>
    <row r="450" spans="1:23" x14ac:dyDescent="0.25">
      <c r="A450" t="s">
        <v>69</v>
      </c>
      <c r="B450" t="s">
        <v>40</v>
      </c>
      <c r="C450" t="s">
        <v>44</v>
      </c>
      <c r="D450">
        <v>2012</v>
      </c>
      <c r="E450" t="s">
        <v>74</v>
      </c>
      <c r="F450" t="s">
        <v>52</v>
      </c>
      <c r="G450">
        <v>187.93705193163299</v>
      </c>
      <c r="H450">
        <v>182.46735503402999</v>
      </c>
      <c r="I450">
        <v>5.4697051628904898</v>
      </c>
      <c r="J450">
        <v>2.9103921726345999E-2</v>
      </c>
      <c r="K450">
        <v>6</v>
      </c>
      <c r="L450">
        <v>17</v>
      </c>
      <c r="M450">
        <v>87.286944881148401</v>
      </c>
      <c r="N450">
        <v>3.0546145280421499</v>
      </c>
      <c r="O450">
        <v>4.4814698159098398</v>
      </c>
      <c r="P450">
        <v>5.4697051628904898</v>
      </c>
      <c r="Q450">
        <v>6.4579407154753001</v>
      </c>
      <c r="R450">
        <v>7.8847961781065203</v>
      </c>
      <c r="S450">
        <v>2.3699697080091102</v>
      </c>
      <c r="T450">
        <v>8.5694410752411301</v>
      </c>
      <c r="U450">
        <v>1.28073215611358</v>
      </c>
      <c r="V450">
        <v>4.7551568066839396</v>
      </c>
      <c r="W450">
        <v>2899</v>
      </c>
    </row>
    <row r="451" spans="1:23" x14ac:dyDescent="0.25">
      <c r="A451" t="s">
        <v>69</v>
      </c>
      <c r="B451" t="s">
        <v>40</v>
      </c>
      <c r="C451" t="s">
        <v>44</v>
      </c>
      <c r="D451">
        <v>2012</v>
      </c>
      <c r="E451" t="s">
        <v>74</v>
      </c>
      <c r="F451" t="s">
        <v>52</v>
      </c>
      <c r="G451">
        <v>173.62055099187299</v>
      </c>
      <c r="H451">
        <v>168.66373415443999</v>
      </c>
      <c r="I451">
        <v>4.9568162617415297</v>
      </c>
      <c r="J451">
        <v>2.8549708425998702E-2</v>
      </c>
      <c r="K451">
        <v>6</v>
      </c>
      <c r="L451">
        <v>18</v>
      </c>
      <c r="M451">
        <v>85.391383781314701</v>
      </c>
      <c r="N451">
        <v>2.64316267825768</v>
      </c>
      <c r="O451">
        <v>4.0100879733337997</v>
      </c>
      <c r="P451">
        <v>4.9568162617415297</v>
      </c>
      <c r="Q451">
        <v>5.9035445295888502</v>
      </c>
      <c r="R451">
        <v>7.2704695882201804</v>
      </c>
      <c r="S451">
        <v>1.9872740486770999</v>
      </c>
      <c r="T451">
        <v>7.9263581535494598</v>
      </c>
      <c r="U451">
        <v>1.2245942096445499</v>
      </c>
      <c r="V451">
        <v>4.3474302060771004</v>
      </c>
      <c r="W451">
        <v>2899</v>
      </c>
    </row>
    <row r="452" spans="1:23" x14ac:dyDescent="0.25">
      <c r="A452" t="s">
        <v>69</v>
      </c>
      <c r="B452" t="s">
        <v>40</v>
      </c>
      <c r="C452" t="s">
        <v>44</v>
      </c>
      <c r="D452">
        <v>2012</v>
      </c>
      <c r="E452" t="s">
        <v>74</v>
      </c>
      <c r="F452" t="s">
        <v>52</v>
      </c>
      <c r="G452">
        <v>163.18726185972699</v>
      </c>
      <c r="H452">
        <v>162.06194590436601</v>
      </c>
      <c r="I452">
        <v>1.12530969985397</v>
      </c>
      <c r="J452">
        <v>6.8958182819187598E-3</v>
      </c>
      <c r="K452">
        <v>6</v>
      </c>
      <c r="L452">
        <v>19</v>
      </c>
      <c r="M452">
        <v>82.102060071268198</v>
      </c>
      <c r="N452">
        <v>-1.29007819234276</v>
      </c>
      <c r="O452">
        <v>0.13695253755109599</v>
      </c>
      <c r="P452">
        <v>1.12530969985397</v>
      </c>
      <c r="Q452">
        <v>2.1136668313162299</v>
      </c>
      <c r="R452">
        <v>3.5406976537319599</v>
      </c>
      <c r="S452">
        <v>-1.9748071301760599</v>
      </c>
      <c r="T452">
        <v>4.22542643736214</v>
      </c>
      <c r="U452">
        <v>1.2810027053333599</v>
      </c>
      <c r="V452">
        <v>4.7571660321759701</v>
      </c>
      <c r="W452">
        <v>2899</v>
      </c>
    </row>
    <row r="453" spans="1:23" x14ac:dyDescent="0.25">
      <c r="A453" t="s">
        <v>69</v>
      </c>
      <c r="B453" t="s">
        <v>40</v>
      </c>
      <c r="C453" t="s">
        <v>44</v>
      </c>
      <c r="D453">
        <v>2012</v>
      </c>
      <c r="E453" t="s">
        <v>74</v>
      </c>
      <c r="F453" t="s">
        <v>52</v>
      </c>
      <c r="G453">
        <v>158.46744443927</v>
      </c>
      <c r="H453">
        <v>159.32681454424599</v>
      </c>
      <c r="I453">
        <v>-0.85937251311493301</v>
      </c>
      <c r="J453">
        <v>-5.4230224341154099E-3</v>
      </c>
      <c r="K453">
        <v>6</v>
      </c>
      <c r="L453">
        <v>20</v>
      </c>
      <c r="M453">
        <v>78.105746897881303</v>
      </c>
      <c r="N453">
        <v>-3.34127519245023</v>
      </c>
      <c r="O453">
        <v>-1.8749469290440901</v>
      </c>
      <c r="P453">
        <v>-0.85937251311493301</v>
      </c>
      <c r="Q453">
        <v>0.15620189767411799</v>
      </c>
      <c r="R453">
        <v>1.62252998631672</v>
      </c>
      <c r="S453">
        <v>-4.0448599743324998</v>
      </c>
      <c r="T453">
        <v>2.32611501492398</v>
      </c>
      <c r="U453">
        <v>1.3282413071399199</v>
      </c>
      <c r="V453">
        <v>5.1144881880090098</v>
      </c>
      <c r="W453">
        <v>2899</v>
      </c>
    </row>
    <row r="454" spans="1:23" x14ac:dyDescent="0.25">
      <c r="A454" t="s">
        <v>69</v>
      </c>
      <c r="B454" t="s">
        <v>40</v>
      </c>
      <c r="C454" t="s">
        <v>44</v>
      </c>
      <c r="D454">
        <v>2012</v>
      </c>
      <c r="E454" t="s">
        <v>74</v>
      </c>
      <c r="F454" t="s">
        <v>52</v>
      </c>
      <c r="G454">
        <v>155.82413030271101</v>
      </c>
      <c r="H454">
        <v>156.74055243574699</v>
      </c>
      <c r="I454">
        <v>-0.91642249284344901</v>
      </c>
      <c r="J454">
        <v>-5.8811334893107397E-3</v>
      </c>
      <c r="K454">
        <v>6</v>
      </c>
      <c r="L454">
        <v>21</v>
      </c>
      <c r="M454">
        <v>73.708352322165595</v>
      </c>
      <c r="N454">
        <v>-3.21384286748907</v>
      </c>
      <c r="O454">
        <v>-1.85650823526688</v>
      </c>
      <c r="P454">
        <v>-0.91642249284344901</v>
      </c>
      <c r="Q454">
        <v>2.36632598601937E-2</v>
      </c>
      <c r="R454">
        <v>1.38099774815947</v>
      </c>
      <c r="S454">
        <v>-3.86512937443797</v>
      </c>
      <c r="T454">
        <v>2.0322844401521101</v>
      </c>
      <c r="U454">
        <v>1.20359907920168</v>
      </c>
      <c r="V454">
        <v>4.19963850527642</v>
      </c>
      <c r="W454">
        <v>2899</v>
      </c>
    </row>
    <row r="455" spans="1:23" x14ac:dyDescent="0.25">
      <c r="A455" t="s">
        <v>69</v>
      </c>
      <c r="B455" t="s">
        <v>40</v>
      </c>
      <c r="C455" t="s">
        <v>44</v>
      </c>
      <c r="D455">
        <v>2012</v>
      </c>
      <c r="E455" t="s">
        <v>74</v>
      </c>
      <c r="F455" t="s">
        <v>52</v>
      </c>
      <c r="G455">
        <v>147.61208320083401</v>
      </c>
      <c r="H455">
        <v>148.70881853370099</v>
      </c>
      <c r="I455">
        <v>-1.0967370458062899</v>
      </c>
      <c r="J455">
        <v>-7.4298596009612101E-3</v>
      </c>
      <c r="K455">
        <v>6</v>
      </c>
      <c r="L455">
        <v>22</v>
      </c>
      <c r="M455">
        <v>71.454763001267295</v>
      </c>
      <c r="N455">
        <v>-3.3959593596890998</v>
      </c>
      <c r="O455">
        <v>-2.0375600988678202</v>
      </c>
      <c r="P455">
        <v>-1.0967370458062899</v>
      </c>
      <c r="Q455">
        <v>-0.15591396961429299</v>
      </c>
      <c r="R455">
        <v>1.20248510616325</v>
      </c>
      <c r="S455">
        <v>-4.0477567312840002</v>
      </c>
      <c r="T455">
        <v>1.85428266537194</v>
      </c>
      <c r="U455">
        <v>1.2197700669079601</v>
      </c>
      <c r="V455">
        <v>4.3132453077453796</v>
      </c>
      <c r="W455">
        <v>2899</v>
      </c>
    </row>
    <row r="456" spans="1:23" x14ac:dyDescent="0.25">
      <c r="A456" t="s">
        <v>69</v>
      </c>
      <c r="B456" t="s">
        <v>40</v>
      </c>
      <c r="C456" t="s">
        <v>44</v>
      </c>
      <c r="D456">
        <v>2012</v>
      </c>
      <c r="E456" t="s">
        <v>74</v>
      </c>
      <c r="F456" t="s">
        <v>52</v>
      </c>
      <c r="G456">
        <v>136.21300193678701</v>
      </c>
      <c r="H456">
        <v>136.58732256012601</v>
      </c>
      <c r="I456">
        <v>-0.37431936401381699</v>
      </c>
      <c r="J456">
        <v>-2.7480442076921502E-3</v>
      </c>
      <c r="K456">
        <v>6</v>
      </c>
      <c r="L456">
        <v>23</v>
      </c>
      <c r="M456">
        <v>69.758231329810997</v>
      </c>
      <c r="N456">
        <v>-2.4539037341288599</v>
      </c>
      <c r="O456">
        <v>-1.2252684110771099</v>
      </c>
      <c r="P456">
        <v>-0.37431936401381699</v>
      </c>
      <c r="Q456">
        <v>0.47662968304947601</v>
      </c>
      <c r="R456">
        <v>1.70526500610123</v>
      </c>
      <c r="S456">
        <v>-3.0434369300718598</v>
      </c>
      <c r="T456">
        <v>2.2947983176965598</v>
      </c>
      <c r="U456">
        <v>1.0816780807015001</v>
      </c>
      <c r="V456">
        <v>3.3919096363129499</v>
      </c>
      <c r="W456">
        <v>2899</v>
      </c>
    </row>
    <row r="457" spans="1:23" x14ac:dyDescent="0.25">
      <c r="A457" t="s">
        <v>69</v>
      </c>
      <c r="B457" t="s">
        <v>40</v>
      </c>
      <c r="C457" t="s">
        <v>44</v>
      </c>
      <c r="D457">
        <v>2012</v>
      </c>
      <c r="E457" t="s">
        <v>74</v>
      </c>
      <c r="F457" t="s">
        <v>52</v>
      </c>
      <c r="G457">
        <v>130.35297821455501</v>
      </c>
      <c r="H457">
        <v>130.94678670219301</v>
      </c>
      <c r="I457">
        <v>-0.593807798864596</v>
      </c>
      <c r="J457">
        <v>-4.5553832314908496E-3</v>
      </c>
      <c r="K457">
        <v>6</v>
      </c>
      <c r="L457">
        <v>24</v>
      </c>
      <c r="M457">
        <v>68.034163176005904</v>
      </c>
      <c r="N457">
        <v>-2.68186306533998</v>
      </c>
      <c r="O457">
        <v>-1.4482230595696901</v>
      </c>
      <c r="P457">
        <v>-0.593807798864596</v>
      </c>
      <c r="Q457">
        <v>0.26060753894205901</v>
      </c>
      <c r="R457">
        <v>1.49424746761079</v>
      </c>
      <c r="S457">
        <v>-3.2737977178230802</v>
      </c>
      <c r="T457">
        <v>2.0861819864511899</v>
      </c>
      <c r="U457">
        <v>1.10215976807716</v>
      </c>
      <c r="V457">
        <v>3.5215780915125099</v>
      </c>
      <c r="W457">
        <v>2899</v>
      </c>
    </row>
    <row r="458" spans="1:23" x14ac:dyDescent="0.25">
      <c r="A458" t="s">
        <v>69</v>
      </c>
      <c r="B458" t="s">
        <v>40</v>
      </c>
      <c r="C458" t="s">
        <v>44</v>
      </c>
      <c r="D458">
        <v>2012</v>
      </c>
      <c r="E458" t="s">
        <v>74</v>
      </c>
      <c r="F458" t="s">
        <v>53</v>
      </c>
      <c r="G458">
        <v>126.15156091464399</v>
      </c>
      <c r="H458">
        <v>123.889353325466</v>
      </c>
      <c r="I458">
        <v>2.26220197618398</v>
      </c>
      <c r="J458">
        <v>1.79324131458998E-2</v>
      </c>
      <c r="K458">
        <v>7</v>
      </c>
      <c r="L458">
        <v>1</v>
      </c>
      <c r="M458">
        <v>71.271607529586603</v>
      </c>
      <c r="N458">
        <v>0.110738655335741</v>
      </c>
      <c r="O458">
        <v>1.3818406069759801</v>
      </c>
      <c r="P458">
        <v>2.26220197618398</v>
      </c>
      <c r="Q458">
        <v>3.1425633608122898</v>
      </c>
      <c r="R458">
        <v>4.4136651428291103</v>
      </c>
      <c r="S458">
        <v>-0.499171279717742</v>
      </c>
      <c r="T458">
        <v>5.0235753965690302</v>
      </c>
      <c r="U458">
        <v>1.13045598942653</v>
      </c>
      <c r="V458">
        <v>3.7047212269438599</v>
      </c>
      <c r="W458">
        <v>2899</v>
      </c>
    </row>
    <row r="459" spans="1:23" x14ac:dyDescent="0.25">
      <c r="A459" t="s">
        <v>69</v>
      </c>
      <c r="B459" t="s">
        <v>40</v>
      </c>
      <c r="C459" t="s">
        <v>44</v>
      </c>
      <c r="D459">
        <v>2012</v>
      </c>
      <c r="E459" t="s">
        <v>74</v>
      </c>
      <c r="F459" t="s">
        <v>53</v>
      </c>
      <c r="G459">
        <v>121.771027853506</v>
      </c>
      <c r="H459">
        <v>119.81772521151601</v>
      </c>
      <c r="I459">
        <v>1.95330361861038</v>
      </c>
      <c r="J459">
        <v>1.6040790826082198E-2</v>
      </c>
      <c r="K459">
        <v>7</v>
      </c>
      <c r="L459">
        <v>2</v>
      </c>
      <c r="M459">
        <v>69.757981973090807</v>
      </c>
      <c r="N459">
        <v>-0.17903691203317099</v>
      </c>
      <c r="O459">
        <v>1.0807671991863399</v>
      </c>
      <c r="P459">
        <v>1.95330361861038</v>
      </c>
      <c r="Q459">
        <v>2.8258402127979498</v>
      </c>
      <c r="R459">
        <v>4.0856444782205799</v>
      </c>
      <c r="S459">
        <v>-0.78352586735359897</v>
      </c>
      <c r="T459">
        <v>4.6901334438212103</v>
      </c>
      <c r="U459">
        <v>1.1194103546316501</v>
      </c>
      <c r="V459">
        <v>3.6326775924219401</v>
      </c>
      <c r="W459">
        <v>2899</v>
      </c>
    </row>
    <row r="460" spans="1:23" x14ac:dyDescent="0.25">
      <c r="A460" t="s">
        <v>69</v>
      </c>
      <c r="B460" t="s">
        <v>40</v>
      </c>
      <c r="C460" t="s">
        <v>44</v>
      </c>
      <c r="D460">
        <v>2012</v>
      </c>
      <c r="E460" t="s">
        <v>74</v>
      </c>
      <c r="F460" t="s">
        <v>53</v>
      </c>
      <c r="G460">
        <v>117.304770031153</v>
      </c>
      <c r="H460">
        <v>115.68158673763099</v>
      </c>
      <c r="I460">
        <v>1.6231847224707601</v>
      </c>
      <c r="J460">
        <v>1.3837329111993301E-2</v>
      </c>
      <c r="K460">
        <v>7</v>
      </c>
      <c r="L460">
        <v>3</v>
      </c>
      <c r="M460">
        <v>68.581265636705993</v>
      </c>
      <c r="N460">
        <v>-0.41399768156279898</v>
      </c>
      <c r="O460">
        <v>0.78958615264879395</v>
      </c>
      <c r="P460">
        <v>1.6231847224707601</v>
      </c>
      <c r="Q460">
        <v>2.4567831483698201</v>
      </c>
      <c r="R460">
        <v>3.6603671059438998</v>
      </c>
      <c r="S460">
        <v>-0.99151055950179301</v>
      </c>
      <c r="T460">
        <v>4.2378797988391597</v>
      </c>
      <c r="U460">
        <v>1.0733441942423601</v>
      </c>
      <c r="V460">
        <v>3.3398444342506299</v>
      </c>
      <c r="W460">
        <v>2899</v>
      </c>
    </row>
    <row r="461" spans="1:23" x14ac:dyDescent="0.25">
      <c r="A461" t="s">
        <v>69</v>
      </c>
      <c r="B461" t="s">
        <v>40</v>
      </c>
      <c r="C461" t="s">
        <v>44</v>
      </c>
      <c r="D461">
        <v>2012</v>
      </c>
      <c r="E461" t="s">
        <v>74</v>
      </c>
      <c r="F461" t="s">
        <v>53</v>
      </c>
      <c r="G461">
        <v>116.534376193754</v>
      </c>
      <c r="H461">
        <v>115.200090095807</v>
      </c>
      <c r="I461">
        <v>1.3342852443688</v>
      </c>
      <c r="J461">
        <v>1.14497132599354E-2</v>
      </c>
      <c r="K461">
        <v>7</v>
      </c>
      <c r="L461">
        <v>4</v>
      </c>
      <c r="M461">
        <v>67.573140760502696</v>
      </c>
      <c r="N461">
        <v>-0.71677104603703501</v>
      </c>
      <c r="O461">
        <v>0.49500960487873602</v>
      </c>
      <c r="P461">
        <v>1.3342852443688</v>
      </c>
      <c r="Q461">
        <v>2.1735608125399102</v>
      </c>
      <c r="R461">
        <v>3.3853415498736799</v>
      </c>
      <c r="S461">
        <v>-1.2982170431315401</v>
      </c>
      <c r="T461">
        <v>3.9667874708304001</v>
      </c>
      <c r="U461">
        <v>1.09063206315185</v>
      </c>
      <c r="V461">
        <v>3.4482975835099499</v>
      </c>
      <c r="W461">
        <v>2899</v>
      </c>
    </row>
    <row r="462" spans="1:23" x14ac:dyDescent="0.25">
      <c r="A462" t="s">
        <v>69</v>
      </c>
      <c r="B462" t="s">
        <v>40</v>
      </c>
      <c r="C462" t="s">
        <v>44</v>
      </c>
      <c r="D462">
        <v>2012</v>
      </c>
      <c r="E462" t="s">
        <v>74</v>
      </c>
      <c r="F462" t="s">
        <v>53</v>
      </c>
      <c r="G462">
        <v>123.918945849374</v>
      </c>
      <c r="H462">
        <v>123.00403433119099</v>
      </c>
      <c r="I462">
        <v>0.91491164411500103</v>
      </c>
      <c r="J462">
        <v>7.3831458576023596E-3</v>
      </c>
      <c r="K462">
        <v>7</v>
      </c>
      <c r="L462">
        <v>5</v>
      </c>
      <c r="M462">
        <v>66.690556794949799</v>
      </c>
      <c r="N462">
        <v>-1.20904306981041</v>
      </c>
      <c r="O462">
        <v>4.5806590998407198E-2</v>
      </c>
      <c r="P462">
        <v>0.91491164411500103</v>
      </c>
      <c r="Q462">
        <v>1.7840167743331501</v>
      </c>
      <c r="R462">
        <v>3.0388662880064898</v>
      </c>
      <c r="S462">
        <v>-1.8111547547071001</v>
      </c>
      <c r="T462">
        <v>3.6409780789178301</v>
      </c>
      <c r="U462">
        <v>1.11923558506056</v>
      </c>
      <c r="V462">
        <v>3.6315433668160901</v>
      </c>
      <c r="W462">
        <v>2899</v>
      </c>
    </row>
    <row r="463" spans="1:23" x14ac:dyDescent="0.25">
      <c r="A463" t="s">
        <v>69</v>
      </c>
      <c r="B463" t="s">
        <v>40</v>
      </c>
      <c r="C463" t="s">
        <v>44</v>
      </c>
      <c r="D463">
        <v>2012</v>
      </c>
      <c r="E463" t="s">
        <v>74</v>
      </c>
      <c r="F463" t="s">
        <v>53</v>
      </c>
      <c r="G463">
        <v>143.91379802134099</v>
      </c>
      <c r="H463">
        <v>144.53699770529701</v>
      </c>
      <c r="I463">
        <v>-0.62319454385231798</v>
      </c>
      <c r="J463">
        <v>-4.3303319253027396E-3</v>
      </c>
      <c r="K463">
        <v>7</v>
      </c>
      <c r="L463">
        <v>6</v>
      </c>
      <c r="M463">
        <v>66.138280346789202</v>
      </c>
      <c r="N463">
        <v>-2.8381897030554399</v>
      </c>
      <c r="O463">
        <v>-1.52955262074597</v>
      </c>
      <c r="P463">
        <v>-0.62319454385231798</v>
      </c>
      <c r="Q463">
        <v>0.28316349192050499</v>
      </c>
      <c r="R463">
        <v>1.59180067028566</v>
      </c>
      <c r="S463">
        <v>-3.4661101406711898</v>
      </c>
      <c r="T463">
        <v>2.2197209861452101</v>
      </c>
      <c r="U463">
        <v>1.15767293865413</v>
      </c>
      <c r="V463">
        <v>3.8852590287541799</v>
      </c>
      <c r="W463">
        <v>2899</v>
      </c>
    </row>
    <row r="464" spans="1:23" x14ac:dyDescent="0.25">
      <c r="A464" t="s">
        <v>69</v>
      </c>
      <c r="B464" t="s">
        <v>40</v>
      </c>
      <c r="C464" t="s">
        <v>44</v>
      </c>
      <c r="D464">
        <v>2012</v>
      </c>
      <c r="E464" t="s">
        <v>74</v>
      </c>
      <c r="F464" t="s">
        <v>53</v>
      </c>
      <c r="G464">
        <v>164.958010381072</v>
      </c>
      <c r="H464">
        <v>165.99907402993901</v>
      </c>
      <c r="I464">
        <v>-1.04107016651908</v>
      </c>
      <c r="J464">
        <v>-6.3111223280429797E-3</v>
      </c>
      <c r="K464">
        <v>7</v>
      </c>
      <c r="L464">
        <v>7</v>
      </c>
      <c r="M464">
        <v>66.9567533179208</v>
      </c>
      <c r="N464">
        <v>-3.2969327497663201</v>
      </c>
      <c r="O464">
        <v>-1.9641508518230799</v>
      </c>
      <c r="P464">
        <v>-1.04107016651908</v>
      </c>
      <c r="Q464">
        <v>-0.117989522335899</v>
      </c>
      <c r="R464">
        <v>1.2147923576169799</v>
      </c>
      <c r="S464">
        <v>-3.9364385292340098</v>
      </c>
      <c r="T464">
        <v>1.85429809339378</v>
      </c>
      <c r="U464">
        <v>1.1651994260609899</v>
      </c>
      <c r="V464">
        <v>3.9359424475268199</v>
      </c>
      <c r="W464">
        <v>2899</v>
      </c>
    </row>
    <row r="465" spans="1:23" x14ac:dyDescent="0.25">
      <c r="A465" t="s">
        <v>69</v>
      </c>
      <c r="B465" t="s">
        <v>40</v>
      </c>
      <c r="C465" t="s">
        <v>44</v>
      </c>
      <c r="D465">
        <v>2012</v>
      </c>
      <c r="E465" t="s">
        <v>74</v>
      </c>
      <c r="F465" t="s">
        <v>53</v>
      </c>
      <c r="G465">
        <v>184.91355498604401</v>
      </c>
      <c r="H465">
        <v>186.859061118445</v>
      </c>
      <c r="I465">
        <v>-1.94549868953109</v>
      </c>
      <c r="J465">
        <v>-1.0521125048398999E-2</v>
      </c>
      <c r="K465">
        <v>7</v>
      </c>
      <c r="L465">
        <v>8</v>
      </c>
      <c r="M465">
        <v>71.034042289973399</v>
      </c>
      <c r="N465">
        <v>-4.3211669994247703</v>
      </c>
      <c r="O465">
        <v>-2.91760282789522</v>
      </c>
      <c r="P465">
        <v>-1.94549868953109</v>
      </c>
      <c r="Q465">
        <v>-0.97339438668363198</v>
      </c>
      <c r="R465">
        <v>0.43016973087482502</v>
      </c>
      <c r="S465">
        <v>-4.9946359948233603</v>
      </c>
      <c r="T465">
        <v>1.10363864403176</v>
      </c>
      <c r="U465">
        <v>1.22083619793084</v>
      </c>
      <c r="V465">
        <v>4.3207885232947101</v>
      </c>
      <c r="W465">
        <v>2899</v>
      </c>
    </row>
    <row r="466" spans="1:23" x14ac:dyDescent="0.25">
      <c r="A466" t="s">
        <v>69</v>
      </c>
      <c r="B466" t="s">
        <v>40</v>
      </c>
      <c r="C466" t="s">
        <v>44</v>
      </c>
      <c r="D466">
        <v>2012</v>
      </c>
      <c r="E466" t="s">
        <v>74</v>
      </c>
      <c r="F466" t="s">
        <v>53</v>
      </c>
      <c r="G466">
        <v>198.904744753882</v>
      </c>
      <c r="H466">
        <v>201.281576166485</v>
      </c>
      <c r="I466">
        <v>-2.37683009673662</v>
      </c>
      <c r="J466">
        <v>-1.19495894759893E-2</v>
      </c>
      <c r="K466">
        <v>7</v>
      </c>
      <c r="L466">
        <v>9</v>
      </c>
      <c r="M466">
        <v>76.112007675355102</v>
      </c>
      <c r="N466">
        <v>-4.80054698758555</v>
      </c>
      <c r="O466">
        <v>-3.3685954203479</v>
      </c>
      <c r="P466">
        <v>-2.37683009673662</v>
      </c>
      <c r="Q466">
        <v>-1.38506487592741</v>
      </c>
      <c r="R466">
        <v>4.6886655329506602E-2</v>
      </c>
      <c r="S466">
        <v>-5.4876368470996297</v>
      </c>
      <c r="T466">
        <v>0.73397670759748501</v>
      </c>
      <c r="U466">
        <v>1.2333654182340601</v>
      </c>
      <c r="V466">
        <v>4.4099305489425902</v>
      </c>
      <c r="W466">
        <v>2899</v>
      </c>
    </row>
    <row r="467" spans="1:23" x14ac:dyDescent="0.25">
      <c r="A467" t="s">
        <v>69</v>
      </c>
      <c r="B467" t="s">
        <v>40</v>
      </c>
      <c r="C467" t="s">
        <v>44</v>
      </c>
      <c r="D467">
        <v>2012</v>
      </c>
      <c r="E467" t="s">
        <v>74</v>
      </c>
      <c r="F467" t="s">
        <v>53</v>
      </c>
      <c r="G467">
        <v>208.025905665713</v>
      </c>
      <c r="H467">
        <v>210.41622471093899</v>
      </c>
      <c r="I467">
        <v>-2.3903266114586601</v>
      </c>
      <c r="J467">
        <v>-1.1490523815155E-2</v>
      </c>
      <c r="K467">
        <v>7</v>
      </c>
      <c r="L467">
        <v>10</v>
      </c>
      <c r="M467">
        <v>80.302240767122001</v>
      </c>
      <c r="N467">
        <v>-4.8208504802155101</v>
      </c>
      <c r="O467">
        <v>-3.3848774190523101</v>
      </c>
      <c r="P467">
        <v>-2.3903266114586601</v>
      </c>
      <c r="Q467">
        <v>-1.3957759477879199</v>
      </c>
      <c r="R467">
        <v>4.01972932789234E-2</v>
      </c>
      <c r="S467">
        <v>-5.5098702225778897</v>
      </c>
      <c r="T467">
        <v>0.72921705877176402</v>
      </c>
      <c r="U467">
        <v>1.2342817246414099</v>
      </c>
      <c r="V467">
        <v>4.4164855383971302</v>
      </c>
      <c r="W467">
        <v>2899</v>
      </c>
    </row>
    <row r="468" spans="1:23" x14ac:dyDescent="0.25">
      <c r="A468" t="s">
        <v>69</v>
      </c>
      <c r="B468" t="s">
        <v>40</v>
      </c>
      <c r="C468" t="s">
        <v>44</v>
      </c>
      <c r="D468">
        <v>2012</v>
      </c>
      <c r="E468" t="s">
        <v>74</v>
      </c>
      <c r="F468" t="s">
        <v>53</v>
      </c>
      <c r="G468">
        <v>215.14482027746601</v>
      </c>
      <c r="H468">
        <v>217.60632244214099</v>
      </c>
      <c r="I468">
        <v>-2.4615084561614098</v>
      </c>
      <c r="J468">
        <v>-1.14411702379584E-2</v>
      </c>
      <c r="K468">
        <v>7</v>
      </c>
      <c r="L468">
        <v>11</v>
      </c>
      <c r="M468">
        <v>83.044185684483097</v>
      </c>
      <c r="N468">
        <v>-5.0686460891728897</v>
      </c>
      <c r="O468">
        <v>-3.5283280553880298</v>
      </c>
      <c r="P468">
        <v>-2.4615084561614098</v>
      </c>
      <c r="Q468">
        <v>-1.39468887749521</v>
      </c>
      <c r="R468">
        <v>0.145629246241473</v>
      </c>
      <c r="S468">
        <v>-5.8077337331465904</v>
      </c>
      <c r="T468">
        <v>0.88471658437899303</v>
      </c>
      <c r="U468">
        <v>1.34329757045033</v>
      </c>
      <c r="V468">
        <v>5.2310958036927397</v>
      </c>
      <c r="W468">
        <v>2899</v>
      </c>
    </row>
    <row r="469" spans="1:23" x14ac:dyDescent="0.25">
      <c r="A469" t="s">
        <v>69</v>
      </c>
      <c r="B469" t="s">
        <v>40</v>
      </c>
      <c r="C469" t="s">
        <v>44</v>
      </c>
      <c r="D469">
        <v>2012</v>
      </c>
      <c r="E469" t="s">
        <v>74</v>
      </c>
      <c r="F469" t="s">
        <v>53</v>
      </c>
      <c r="G469">
        <v>215.66892467971201</v>
      </c>
      <c r="H469">
        <v>217.782788048041</v>
      </c>
      <c r="I469">
        <v>-2.1138770204447299</v>
      </c>
      <c r="J469">
        <v>-9.8014911636710202E-3</v>
      </c>
      <c r="K469">
        <v>7</v>
      </c>
      <c r="L469">
        <v>12</v>
      </c>
      <c r="M469">
        <v>85.106552613525807</v>
      </c>
      <c r="N469">
        <v>-4.7083564279983303</v>
      </c>
      <c r="O469">
        <v>-3.1755169575359998</v>
      </c>
      <c r="P469">
        <v>-2.1138770204447299</v>
      </c>
      <c r="Q469">
        <v>-1.0522371450347201</v>
      </c>
      <c r="R469">
        <v>0.48060234084792203</v>
      </c>
      <c r="S469">
        <v>-5.4438554159153201</v>
      </c>
      <c r="T469">
        <v>1.21610121054253</v>
      </c>
      <c r="U469">
        <v>1.3506548164449801</v>
      </c>
      <c r="V469">
        <v>5.2885541878062403</v>
      </c>
      <c r="W469">
        <v>2899</v>
      </c>
    </row>
    <row r="470" spans="1:23" x14ac:dyDescent="0.25">
      <c r="A470" t="s">
        <v>69</v>
      </c>
      <c r="B470" t="s">
        <v>40</v>
      </c>
      <c r="C470" t="s">
        <v>44</v>
      </c>
      <c r="D470">
        <v>2012</v>
      </c>
      <c r="E470" t="s">
        <v>74</v>
      </c>
      <c r="F470" t="s">
        <v>53</v>
      </c>
      <c r="G470">
        <v>212.814952143721</v>
      </c>
      <c r="H470">
        <v>214.54009009706999</v>
      </c>
      <c r="I470">
        <v>-1.72513514685195</v>
      </c>
      <c r="J470">
        <v>-8.1062689423561096E-3</v>
      </c>
      <c r="K470">
        <v>7</v>
      </c>
      <c r="L470">
        <v>13</v>
      </c>
      <c r="M470">
        <v>87.451709143331698</v>
      </c>
      <c r="N470">
        <v>-4.2061850958011897</v>
      </c>
      <c r="O470">
        <v>-2.7403605728570501</v>
      </c>
      <c r="P470">
        <v>-1.72513514685195</v>
      </c>
      <c r="Q470">
        <v>-0.70990965402549899</v>
      </c>
      <c r="R470">
        <v>0.75591478153687996</v>
      </c>
      <c r="S470">
        <v>-4.9095282516795304</v>
      </c>
      <c r="T470">
        <v>1.45925795797563</v>
      </c>
      <c r="U470">
        <v>1.2850585181222101</v>
      </c>
      <c r="V470">
        <v>4.7873372701004699</v>
      </c>
      <c r="W470">
        <v>2899</v>
      </c>
    </row>
    <row r="471" spans="1:23" x14ac:dyDescent="0.25">
      <c r="A471" t="s">
        <v>69</v>
      </c>
      <c r="B471" t="s">
        <v>40</v>
      </c>
      <c r="C471" t="s">
        <v>44</v>
      </c>
      <c r="D471">
        <v>2012</v>
      </c>
      <c r="E471" t="s">
        <v>74</v>
      </c>
      <c r="F471" t="s">
        <v>53</v>
      </c>
      <c r="G471">
        <v>215.49395948092399</v>
      </c>
      <c r="H471">
        <v>207.62058513775801</v>
      </c>
      <c r="I471">
        <v>7.8733754965380802</v>
      </c>
      <c r="J471">
        <v>3.6536410450935398E-2</v>
      </c>
      <c r="K471">
        <v>7</v>
      </c>
      <c r="L471">
        <v>14</v>
      </c>
      <c r="M471">
        <v>89.375536113915601</v>
      </c>
      <c r="N471">
        <v>4.2883643794240998</v>
      </c>
      <c r="O471">
        <v>6.4064179854139303</v>
      </c>
      <c r="P471">
        <v>7.8733754965380802</v>
      </c>
      <c r="Q471">
        <v>9.3403329664703598</v>
      </c>
      <c r="R471">
        <v>11.4583865312683</v>
      </c>
      <c r="S471">
        <v>3.2720637675722299</v>
      </c>
      <c r="T471">
        <v>12.4746870813324</v>
      </c>
      <c r="U471">
        <v>1.8881681143611699</v>
      </c>
      <c r="V471">
        <v>10.3176275284931</v>
      </c>
      <c r="W471">
        <v>2894</v>
      </c>
    </row>
    <row r="472" spans="1:23" x14ac:dyDescent="0.25">
      <c r="A472" t="s">
        <v>69</v>
      </c>
      <c r="B472" t="s">
        <v>40</v>
      </c>
      <c r="C472" t="s">
        <v>44</v>
      </c>
      <c r="D472">
        <v>2012</v>
      </c>
      <c r="E472" t="s">
        <v>74</v>
      </c>
      <c r="F472" t="s">
        <v>53</v>
      </c>
      <c r="G472">
        <v>211.647315286858</v>
      </c>
      <c r="H472">
        <v>204.93455342729999</v>
      </c>
      <c r="I472">
        <v>6.7127709883827702</v>
      </c>
      <c r="J472">
        <v>3.1716778874397299E-2</v>
      </c>
      <c r="K472">
        <v>7</v>
      </c>
      <c r="L472">
        <v>15</v>
      </c>
      <c r="M472">
        <v>90.041185913928103</v>
      </c>
      <c r="N472">
        <v>4.0742559406666103</v>
      </c>
      <c r="O472">
        <v>5.63311210867864</v>
      </c>
      <c r="P472">
        <v>6.7127709883827702</v>
      </c>
      <c r="Q472">
        <v>7.7924295802410803</v>
      </c>
      <c r="R472">
        <v>9.3512855837697906</v>
      </c>
      <c r="S472">
        <v>3.3262736758679199</v>
      </c>
      <c r="T472">
        <v>10.099267910249701</v>
      </c>
      <c r="U472">
        <v>1.38354991921444</v>
      </c>
      <c r="V472">
        <v>5.5492958886000796</v>
      </c>
      <c r="W472">
        <v>2899</v>
      </c>
    </row>
    <row r="473" spans="1:23" x14ac:dyDescent="0.25">
      <c r="A473" t="s">
        <v>69</v>
      </c>
      <c r="B473" t="s">
        <v>40</v>
      </c>
      <c r="C473" t="s">
        <v>44</v>
      </c>
      <c r="D473">
        <v>2012</v>
      </c>
      <c r="E473" t="s">
        <v>74</v>
      </c>
      <c r="F473" t="s">
        <v>53</v>
      </c>
      <c r="G473">
        <v>204.76673306494399</v>
      </c>
      <c r="H473">
        <v>198.534165139279</v>
      </c>
      <c r="I473">
        <v>6.2325643481530602</v>
      </c>
      <c r="J473">
        <v>3.0437387526035298E-2</v>
      </c>
      <c r="K473">
        <v>7</v>
      </c>
      <c r="L473">
        <v>16</v>
      </c>
      <c r="M473">
        <v>90.288995832934702</v>
      </c>
      <c r="N473">
        <v>3.6793012954564501</v>
      </c>
      <c r="O473">
        <v>5.1877898321187903</v>
      </c>
      <c r="P473">
        <v>6.2325643481530602</v>
      </c>
      <c r="Q473">
        <v>7.2773386997039999</v>
      </c>
      <c r="R473">
        <v>8.7858275242121593</v>
      </c>
      <c r="S473">
        <v>2.9554866991934601</v>
      </c>
      <c r="T473">
        <v>9.5096419868324507</v>
      </c>
      <c r="U473">
        <v>1.34621333193141</v>
      </c>
      <c r="V473">
        <v>5.2538296813675398</v>
      </c>
      <c r="W473">
        <v>2899</v>
      </c>
    </row>
    <row r="474" spans="1:23" x14ac:dyDescent="0.25">
      <c r="A474" t="s">
        <v>69</v>
      </c>
      <c r="B474" t="s">
        <v>40</v>
      </c>
      <c r="C474" t="s">
        <v>44</v>
      </c>
      <c r="D474">
        <v>2012</v>
      </c>
      <c r="E474" t="s">
        <v>74</v>
      </c>
      <c r="F474" t="s">
        <v>53</v>
      </c>
      <c r="G474">
        <v>192.98972438721501</v>
      </c>
      <c r="H474">
        <v>187.90416579363301</v>
      </c>
      <c r="I474">
        <v>5.0855662831770001</v>
      </c>
      <c r="J474">
        <v>2.6351487264037101E-2</v>
      </c>
      <c r="K474">
        <v>7</v>
      </c>
      <c r="L474">
        <v>17</v>
      </c>
      <c r="M474">
        <v>89.863539317757102</v>
      </c>
      <c r="N474">
        <v>2.6704754838453302</v>
      </c>
      <c r="O474">
        <v>4.0973304427463697</v>
      </c>
      <c r="P474">
        <v>5.0855662831770001</v>
      </c>
      <c r="Q474">
        <v>6.0738018357618104</v>
      </c>
      <c r="R474">
        <v>7.5006571339096997</v>
      </c>
      <c r="S474">
        <v>1.98583066381229</v>
      </c>
      <c r="T474">
        <v>8.1853016198359896</v>
      </c>
      <c r="U474">
        <v>1.28073215611358</v>
      </c>
      <c r="V474">
        <v>4.7551568066839396</v>
      </c>
      <c r="W474">
        <v>2899</v>
      </c>
    </row>
    <row r="475" spans="1:23" x14ac:dyDescent="0.25">
      <c r="A475" t="s">
        <v>69</v>
      </c>
      <c r="B475" t="s">
        <v>40</v>
      </c>
      <c r="C475" t="s">
        <v>44</v>
      </c>
      <c r="D475">
        <v>2012</v>
      </c>
      <c r="E475" t="s">
        <v>74</v>
      </c>
      <c r="F475" t="s">
        <v>53</v>
      </c>
      <c r="G475">
        <v>179.88423389909801</v>
      </c>
      <c r="H475">
        <v>175.20729399171501</v>
      </c>
      <c r="I475">
        <v>4.6769344177522401</v>
      </c>
      <c r="J475">
        <v>2.5999691337346999E-2</v>
      </c>
      <c r="K475">
        <v>7</v>
      </c>
      <c r="L475">
        <v>18</v>
      </c>
      <c r="M475">
        <v>88.910380821057004</v>
      </c>
      <c r="N475">
        <v>2.3632808439060899</v>
      </c>
      <c r="O475">
        <v>3.7302061293445101</v>
      </c>
      <c r="P475">
        <v>4.6769344177522401</v>
      </c>
      <c r="Q475">
        <v>5.6236625416766497</v>
      </c>
      <c r="R475">
        <v>6.9905879292746302</v>
      </c>
      <c r="S475">
        <v>1.70739213015631</v>
      </c>
      <c r="T475">
        <v>7.6464764534830802</v>
      </c>
      <c r="U475">
        <v>1.2245942096445499</v>
      </c>
      <c r="V475">
        <v>4.3474302060771004</v>
      </c>
      <c r="W475">
        <v>2899</v>
      </c>
    </row>
    <row r="476" spans="1:23" x14ac:dyDescent="0.25">
      <c r="A476" t="s">
        <v>69</v>
      </c>
      <c r="B476" t="s">
        <v>40</v>
      </c>
      <c r="C476" t="s">
        <v>44</v>
      </c>
      <c r="D476">
        <v>2012</v>
      </c>
      <c r="E476" t="s">
        <v>74</v>
      </c>
      <c r="F476" t="s">
        <v>53</v>
      </c>
      <c r="G476">
        <v>169.563844805136</v>
      </c>
      <c r="H476">
        <v>168.59413007490801</v>
      </c>
      <c r="I476">
        <v>0.96971835914090698</v>
      </c>
      <c r="J476">
        <v>5.7188980281352997E-3</v>
      </c>
      <c r="K476">
        <v>7</v>
      </c>
      <c r="L476">
        <v>19</v>
      </c>
      <c r="M476">
        <v>87.161949397202605</v>
      </c>
      <c r="N476">
        <v>-1.44566957931676</v>
      </c>
      <c r="O476">
        <v>-1.8638803242285201E-2</v>
      </c>
      <c r="P476">
        <v>0.96971835914090698</v>
      </c>
      <c r="Q476">
        <v>1.95807559854534</v>
      </c>
      <c r="R476">
        <v>3.3851063798402401</v>
      </c>
      <c r="S476">
        <v>-2.1303985068698599</v>
      </c>
      <c r="T476">
        <v>4.06983495786627</v>
      </c>
      <c r="U476">
        <v>1.2810027053333599</v>
      </c>
      <c r="V476">
        <v>4.7571660321759701</v>
      </c>
      <c r="W476">
        <v>2899</v>
      </c>
    </row>
    <row r="477" spans="1:23" x14ac:dyDescent="0.25">
      <c r="A477" t="s">
        <v>69</v>
      </c>
      <c r="B477" t="s">
        <v>40</v>
      </c>
      <c r="C477" t="s">
        <v>44</v>
      </c>
      <c r="D477">
        <v>2012</v>
      </c>
      <c r="E477" t="s">
        <v>74</v>
      </c>
      <c r="F477" t="s">
        <v>53</v>
      </c>
      <c r="G477">
        <v>164.26276568504599</v>
      </c>
      <c r="H477">
        <v>165.38252210403201</v>
      </c>
      <c r="I477">
        <v>-1.1197582154530601</v>
      </c>
      <c r="J477">
        <v>-6.8168719299137601E-3</v>
      </c>
      <c r="K477">
        <v>7</v>
      </c>
      <c r="L477">
        <v>20</v>
      </c>
      <c r="M477">
        <v>84.388830942217794</v>
      </c>
      <c r="N477">
        <v>-3.6016607662857498</v>
      </c>
      <c r="O477">
        <v>-2.1353325954014899</v>
      </c>
      <c r="P477">
        <v>-1.1197582154530601</v>
      </c>
      <c r="Q477">
        <v>-0.104183784103591</v>
      </c>
      <c r="R477">
        <v>1.36214435079995</v>
      </c>
      <c r="S477">
        <v>-4.3052457948930103</v>
      </c>
      <c r="T477">
        <v>2.0657292149238802</v>
      </c>
      <c r="U477">
        <v>1.3282413071399199</v>
      </c>
      <c r="V477">
        <v>5.1144881880090098</v>
      </c>
      <c r="W477">
        <v>2899</v>
      </c>
    </row>
    <row r="478" spans="1:23" x14ac:dyDescent="0.25">
      <c r="A478" t="s">
        <v>69</v>
      </c>
      <c r="B478" t="s">
        <v>40</v>
      </c>
      <c r="C478" t="s">
        <v>44</v>
      </c>
      <c r="D478">
        <v>2012</v>
      </c>
      <c r="E478" t="s">
        <v>74</v>
      </c>
      <c r="F478" t="s">
        <v>53</v>
      </c>
      <c r="G478">
        <v>161.04963394065001</v>
      </c>
      <c r="H478">
        <v>161.80990613218299</v>
      </c>
      <c r="I478">
        <v>-0.76028385442797597</v>
      </c>
      <c r="J478">
        <v>-4.72080474719405E-3</v>
      </c>
      <c r="K478">
        <v>7</v>
      </c>
      <c r="L478">
        <v>21</v>
      </c>
      <c r="M478">
        <v>79.563217847336603</v>
      </c>
      <c r="N478">
        <v>-3.0577041725324499</v>
      </c>
      <c r="O478">
        <v>-1.70036960199151</v>
      </c>
      <c r="P478">
        <v>-0.76028385442797597</v>
      </c>
      <c r="Q478">
        <v>0.17980188285535501</v>
      </c>
      <c r="R478">
        <v>1.5371363660145201</v>
      </c>
      <c r="S478">
        <v>-3.7089907411626002</v>
      </c>
      <c r="T478">
        <v>2.18842314538893</v>
      </c>
      <c r="U478">
        <v>1.20359907920168</v>
      </c>
      <c r="V478">
        <v>4.19963850527642</v>
      </c>
      <c r="W478">
        <v>2899</v>
      </c>
    </row>
    <row r="479" spans="1:23" x14ac:dyDescent="0.25">
      <c r="A479" t="s">
        <v>69</v>
      </c>
      <c r="B479" t="s">
        <v>40</v>
      </c>
      <c r="C479" t="s">
        <v>44</v>
      </c>
      <c r="D479">
        <v>2012</v>
      </c>
      <c r="E479" t="s">
        <v>74</v>
      </c>
      <c r="F479" t="s">
        <v>53</v>
      </c>
      <c r="G479">
        <v>151.863469218912</v>
      </c>
      <c r="H479">
        <v>152.41191452147399</v>
      </c>
      <c r="I479">
        <v>-0.54845110059976998</v>
      </c>
      <c r="J479">
        <v>-3.6114747636020201E-3</v>
      </c>
      <c r="K479">
        <v>7</v>
      </c>
      <c r="L479">
        <v>22</v>
      </c>
      <c r="M479">
        <v>75.970797425263797</v>
      </c>
      <c r="N479">
        <v>-2.8476733181056302</v>
      </c>
      <c r="O479">
        <v>-1.4892742526083</v>
      </c>
      <c r="P479">
        <v>-0.54845110059976998</v>
      </c>
      <c r="Q479">
        <v>0.39237198972751403</v>
      </c>
      <c r="R479">
        <v>1.75077109056306</v>
      </c>
      <c r="S479">
        <v>-3.4994709364255199</v>
      </c>
      <c r="T479">
        <v>2.4025686221436899</v>
      </c>
      <c r="U479">
        <v>1.2197700669079601</v>
      </c>
      <c r="V479">
        <v>4.3132453077453796</v>
      </c>
      <c r="W479">
        <v>2899</v>
      </c>
    </row>
    <row r="480" spans="1:23" x14ac:dyDescent="0.25">
      <c r="A480" t="s">
        <v>69</v>
      </c>
      <c r="B480" t="s">
        <v>40</v>
      </c>
      <c r="C480" t="s">
        <v>44</v>
      </c>
      <c r="D480">
        <v>2012</v>
      </c>
      <c r="E480" t="s">
        <v>74</v>
      </c>
      <c r="F480" t="s">
        <v>53</v>
      </c>
      <c r="G480">
        <v>140.043961997688</v>
      </c>
      <c r="H480">
        <v>140.09755724419699</v>
      </c>
      <c r="I480">
        <v>-5.3588944741387597E-2</v>
      </c>
      <c r="J480">
        <v>-3.8265800685621798E-4</v>
      </c>
      <c r="K480">
        <v>7</v>
      </c>
      <c r="L480">
        <v>23</v>
      </c>
      <c r="M480">
        <v>73.642056989192795</v>
      </c>
      <c r="N480">
        <v>-2.13317334055695</v>
      </c>
      <c r="O480">
        <v>-0.904537945543745</v>
      </c>
      <c r="P480">
        <v>-5.3588944741387597E-2</v>
      </c>
      <c r="Q480">
        <v>0.79736009846682698</v>
      </c>
      <c r="R480">
        <v>2.0259955089003401</v>
      </c>
      <c r="S480">
        <v>-2.72270661874161</v>
      </c>
      <c r="T480">
        <v>2.6155287703796701</v>
      </c>
      <c r="U480">
        <v>1.0816780807015001</v>
      </c>
      <c r="V480">
        <v>3.3919096363129499</v>
      </c>
      <c r="W480">
        <v>2899</v>
      </c>
    </row>
    <row r="481" spans="1:23" x14ac:dyDescent="0.25">
      <c r="A481" t="s">
        <v>69</v>
      </c>
      <c r="B481" t="s">
        <v>40</v>
      </c>
      <c r="C481" t="s">
        <v>44</v>
      </c>
      <c r="D481">
        <v>2012</v>
      </c>
      <c r="E481" t="s">
        <v>74</v>
      </c>
      <c r="F481" t="s">
        <v>53</v>
      </c>
      <c r="G481">
        <v>134.00671867799599</v>
      </c>
      <c r="H481">
        <v>134.271371031515</v>
      </c>
      <c r="I481">
        <v>-0.264655262817799</v>
      </c>
      <c r="J481">
        <v>-1.9749402999877899E-3</v>
      </c>
      <c r="K481">
        <v>7</v>
      </c>
      <c r="L481">
        <v>24</v>
      </c>
      <c r="M481">
        <v>72.106451854988705</v>
      </c>
      <c r="N481">
        <v>-2.3527104676119301</v>
      </c>
      <c r="O481">
        <v>-1.11907051838279</v>
      </c>
      <c r="P481">
        <v>-0.264655262817799</v>
      </c>
      <c r="Q481">
        <v>0.589759947128771</v>
      </c>
      <c r="R481">
        <v>1.82340003449821</v>
      </c>
      <c r="S481">
        <v>-2.9446451612158699</v>
      </c>
      <c r="T481">
        <v>2.4153345327781901</v>
      </c>
      <c r="U481">
        <v>1.10215976807716</v>
      </c>
      <c r="V481">
        <v>3.5215780915125099</v>
      </c>
      <c r="W481">
        <v>2899</v>
      </c>
    </row>
    <row r="482" spans="1:23" x14ac:dyDescent="0.25">
      <c r="A482" t="s">
        <v>69</v>
      </c>
      <c r="B482" t="s">
        <v>40</v>
      </c>
      <c r="C482" t="s">
        <v>44</v>
      </c>
      <c r="D482">
        <v>2012</v>
      </c>
      <c r="E482" t="s">
        <v>74</v>
      </c>
      <c r="F482" t="s">
        <v>54</v>
      </c>
      <c r="G482">
        <v>128.46205422860999</v>
      </c>
      <c r="H482">
        <v>125.53451159116401</v>
      </c>
      <c r="I482">
        <v>2.9275448168504199</v>
      </c>
      <c r="J482">
        <v>2.27891802787781E-2</v>
      </c>
      <c r="K482">
        <v>8</v>
      </c>
      <c r="L482">
        <v>1</v>
      </c>
      <c r="M482">
        <v>71.750369142688299</v>
      </c>
      <c r="N482">
        <v>0.77608145488135005</v>
      </c>
      <c r="O482">
        <v>2.0471832600286302</v>
      </c>
      <c r="P482">
        <v>2.9275448168504199</v>
      </c>
      <c r="Q482">
        <v>3.8079061603578999</v>
      </c>
      <c r="R482">
        <v>5.07900816853929</v>
      </c>
      <c r="S482">
        <v>0.16617146842682801</v>
      </c>
      <c r="T482">
        <v>5.6889179288292402</v>
      </c>
      <c r="U482">
        <v>1.13045598942653</v>
      </c>
      <c r="V482">
        <v>3.7047212269438599</v>
      </c>
      <c r="W482">
        <v>2899</v>
      </c>
    </row>
    <row r="483" spans="1:23" x14ac:dyDescent="0.25">
      <c r="A483" t="s">
        <v>69</v>
      </c>
      <c r="B483" t="s">
        <v>40</v>
      </c>
      <c r="C483" t="s">
        <v>44</v>
      </c>
      <c r="D483">
        <v>2012</v>
      </c>
      <c r="E483" t="s">
        <v>74</v>
      </c>
      <c r="F483" t="s">
        <v>54</v>
      </c>
      <c r="G483">
        <v>124.248886239985</v>
      </c>
      <c r="H483">
        <v>121.718005008967</v>
      </c>
      <c r="I483">
        <v>2.5308770469732602</v>
      </c>
      <c r="J483">
        <v>2.03694142401218E-2</v>
      </c>
      <c r="K483">
        <v>8</v>
      </c>
      <c r="L483">
        <v>2</v>
      </c>
      <c r="M483">
        <v>70.927926202032594</v>
      </c>
      <c r="N483">
        <v>0.39853640324742901</v>
      </c>
      <c r="O483">
        <v>1.6583406185540499</v>
      </c>
      <c r="P483">
        <v>2.5308770469732602</v>
      </c>
      <c r="Q483">
        <v>3.4034136411608298</v>
      </c>
      <c r="R483">
        <v>4.6632177215397199</v>
      </c>
      <c r="S483">
        <v>-0.20595251095216799</v>
      </c>
      <c r="T483">
        <v>5.2677067282611896</v>
      </c>
      <c r="U483">
        <v>1.1194103546316501</v>
      </c>
      <c r="V483">
        <v>3.6326775924219401</v>
      </c>
      <c r="W483">
        <v>2899</v>
      </c>
    </row>
    <row r="484" spans="1:23" x14ac:dyDescent="0.25">
      <c r="A484" t="s">
        <v>69</v>
      </c>
      <c r="B484" t="s">
        <v>40</v>
      </c>
      <c r="C484" t="s">
        <v>44</v>
      </c>
      <c r="D484">
        <v>2012</v>
      </c>
      <c r="E484" t="s">
        <v>74</v>
      </c>
      <c r="F484" t="s">
        <v>54</v>
      </c>
      <c r="G484">
        <v>119.78708394193001</v>
      </c>
      <c r="H484">
        <v>117.53120040762001</v>
      </c>
      <c r="I484">
        <v>2.2558878005969598</v>
      </c>
      <c r="J484">
        <v>1.8832478672266E-2</v>
      </c>
      <c r="K484">
        <v>8</v>
      </c>
      <c r="L484">
        <v>3</v>
      </c>
      <c r="M484">
        <v>69.354721495676699</v>
      </c>
      <c r="N484">
        <v>0.218705493904118</v>
      </c>
      <c r="O484">
        <v>1.42228931173163</v>
      </c>
      <c r="P484">
        <v>2.2558878005969598</v>
      </c>
      <c r="Q484">
        <v>3.0894862367762301</v>
      </c>
      <c r="R484">
        <v>4.2930703279930098</v>
      </c>
      <c r="S484">
        <v>-0.35880742226439799</v>
      </c>
      <c r="T484">
        <v>4.8705828769653596</v>
      </c>
      <c r="U484">
        <v>1.0733441942423601</v>
      </c>
      <c r="V484">
        <v>3.3398444342506299</v>
      </c>
      <c r="W484">
        <v>2899</v>
      </c>
    </row>
    <row r="485" spans="1:23" x14ac:dyDescent="0.25">
      <c r="A485" t="s">
        <v>69</v>
      </c>
      <c r="B485" t="s">
        <v>40</v>
      </c>
      <c r="C485" t="s">
        <v>44</v>
      </c>
      <c r="D485">
        <v>2012</v>
      </c>
      <c r="E485" t="s">
        <v>74</v>
      </c>
      <c r="F485" t="s">
        <v>54</v>
      </c>
      <c r="G485">
        <v>119.12456090057999</v>
      </c>
      <c r="H485">
        <v>117.334353343994</v>
      </c>
      <c r="I485">
        <v>1.7902050070945199</v>
      </c>
      <c r="J485">
        <v>1.5028009191155401E-2</v>
      </c>
      <c r="K485">
        <v>8</v>
      </c>
      <c r="L485">
        <v>4</v>
      </c>
      <c r="M485">
        <v>68.835083802595904</v>
      </c>
      <c r="N485">
        <v>-0.26085124668806903</v>
      </c>
      <c r="O485">
        <v>0.95092944181471195</v>
      </c>
      <c r="P485">
        <v>1.7902050070945199</v>
      </c>
      <c r="Q485">
        <v>2.6294807188672902</v>
      </c>
      <c r="R485">
        <v>3.8412614664812699</v>
      </c>
      <c r="S485">
        <v>-0.84229720876561498</v>
      </c>
      <c r="T485">
        <v>4.4227074079984003</v>
      </c>
      <c r="U485">
        <v>1.09063206315185</v>
      </c>
      <c r="V485">
        <v>3.4482975835099499</v>
      </c>
      <c r="W485">
        <v>2899</v>
      </c>
    </row>
    <row r="486" spans="1:23" x14ac:dyDescent="0.25">
      <c r="A486" t="s">
        <v>69</v>
      </c>
      <c r="B486" t="s">
        <v>40</v>
      </c>
      <c r="C486" t="s">
        <v>44</v>
      </c>
      <c r="D486">
        <v>2012</v>
      </c>
      <c r="E486" t="s">
        <v>74</v>
      </c>
      <c r="F486" t="s">
        <v>54</v>
      </c>
      <c r="G486">
        <v>126.65552203101799</v>
      </c>
      <c r="H486">
        <v>125.326494135993</v>
      </c>
      <c r="I486">
        <v>1.3290311140144799</v>
      </c>
      <c r="J486">
        <v>1.0493273846805099E-2</v>
      </c>
      <c r="K486">
        <v>8</v>
      </c>
      <c r="L486">
        <v>5</v>
      </c>
      <c r="M486">
        <v>67.785355830118505</v>
      </c>
      <c r="N486">
        <v>-0.79492366737478903</v>
      </c>
      <c r="O486">
        <v>0.45992609302353599</v>
      </c>
      <c r="P486">
        <v>1.3290311140144799</v>
      </c>
      <c r="Q486">
        <v>2.1981362403775502</v>
      </c>
      <c r="R486">
        <v>3.4529860778774402</v>
      </c>
      <c r="S486">
        <v>-1.3970353143632099</v>
      </c>
      <c r="T486">
        <v>4.0550975398221203</v>
      </c>
      <c r="U486">
        <v>1.11923558506056</v>
      </c>
      <c r="V486">
        <v>3.6315433668160901</v>
      </c>
      <c r="W486">
        <v>2899</v>
      </c>
    </row>
    <row r="487" spans="1:23" x14ac:dyDescent="0.25">
      <c r="A487" t="s">
        <v>69</v>
      </c>
      <c r="B487" t="s">
        <v>40</v>
      </c>
      <c r="C487" t="s">
        <v>44</v>
      </c>
      <c r="D487">
        <v>2012</v>
      </c>
      <c r="E487" t="s">
        <v>74</v>
      </c>
      <c r="F487" t="s">
        <v>54</v>
      </c>
      <c r="G487">
        <v>147.701696347845</v>
      </c>
      <c r="H487">
        <v>148.043882193011</v>
      </c>
      <c r="I487">
        <v>-0.34218494050788201</v>
      </c>
      <c r="J487">
        <v>-2.3167298641055801E-3</v>
      </c>
      <c r="K487">
        <v>8</v>
      </c>
      <c r="L487">
        <v>6</v>
      </c>
      <c r="M487">
        <v>66.8856386235353</v>
      </c>
      <c r="N487">
        <v>-2.5571800997110001</v>
      </c>
      <c r="O487">
        <v>-1.2485429968411199</v>
      </c>
      <c r="P487">
        <v>-0.34218494050788201</v>
      </c>
      <c r="Q487">
        <v>0.56417310554514899</v>
      </c>
      <c r="R487">
        <v>1.8728101428787101</v>
      </c>
      <c r="S487">
        <v>-3.18510041396426</v>
      </c>
      <c r="T487">
        <v>2.50073061519016</v>
      </c>
      <c r="U487">
        <v>1.15767293865413</v>
      </c>
      <c r="V487">
        <v>3.8852590287541799</v>
      </c>
      <c r="W487">
        <v>2899</v>
      </c>
    </row>
    <row r="488" spans="1:23" x14ac:dyDescent="0.25">
      <c r="A488" t="s">
        <v>69</v>
      </c>
      <c r="B488" t="s">
        <v>40</v>
      </c>
      <c r="C488" t="s">
        <v>44</v>
      </c>
      <c r="D488">
        <v>2012</v>
      </c>
      <c r="E488" t="s">
        <v>74</v>
      </c>
      <c r="F488" t="s">
        <v>54</v>
      </c>
      <c r="G488">
        <v>171.29159212194699</v>
      </c>
      <c r="H488">
        <v>172.26308721967999</v>
      </c>
      <c r="I488">
        <v>-0.97149585846910502</v>
      </c>
      <c r="J488">
        <v>-5.67159103229642E-3</v>
      </c>
      <c r="K488">
        <v>8</v>
      </c>
      <c r="L488">
        <v>7</v>
      </c>
      <c r="M488">
        <v>67.320912161462303</v>
      </c>
      <c r="N488">
        <v>-3.22735840059552</v>
      </c>
      <c r="O488">
        <v>-1.89457658489394</v>
      </c>
      <c r="P488">
        <v>-0.97149585846910502</v>
      </c>
      <c r="Q488">
        <v>-4.84152142859278E-2</v>
      </c>
      <c r="R488">
        <v>1.2843666887974201</v>
      </c>
      <c r="S488">
        <v>-3.86686405670071</v>
      </c>
      <c r="T488">
        <v>1.9238724322843701</v>
      </c>
      <c r="U488">
        <v>1.1651994260609899</v>
      </c>
      <c r="V488">
        <v>3.9359424475268199</v>
      </c>
      <c r="W488">
        <v>2899</v>
      </c>
    </row>
    <row r="489" spans="1:23" x14ac:dyDescent="0.25">
      <c r="A489" t="s">
        <v>69</v>
      </c>
      <c r="B489" t="s">
        <v>40</v>
      </c>
      <c r="C489" t="s">
        <v>44</v>
      </c>
      <c r="D489">
        <v>2012</v>
      </c>
      <c r="E489" t="s">
        <v>74</v>
      </c>
      <c r="F489" t="s">
        <v>54</v>
      </c>
      <c r="G489">
        <v>192.36596545995499</v>
      </c>
      <c r="H489">
        <v>194.60993645395999</v>
      </c>
      <c r="I489">
        <v>-2.2439688146011498</v>
      </c>
      <c r="J489">
        <v>-1.16651030257344E-2</v>
      </c>
      <c r="K489">
        <v>8</v>
      </c>
      <c r="L489">
        <v>8</v>
      </c>
      <c r="M489">
        <v>70.755888487232596</v>
      </c>
      <c r="N489">
        <v>-4.6196371244948304</v>
      </c>
      <c r="O489">
        <v>-3.21607303520695</v>
      </c>
      <c r="P489">
        <v>-2.2439688146011498</v>
      </c>
      <c r="Q489">
        <v>-1.27186455287453</v>
      </c>
      <c r="R489">
        <v>0.13169953127325101</v>
      </c>
      <c r="S489">
        <v>-5.2931059554101001</v>
      </c>
      <c r="T489">
        <v>0.805168533096975</v>
      </c>
      <c r="U489">
        <v>1.22083619793084</v>
      </c>
      <c r="V489">
        <v>4.3207885232947101</v>
      </c>
      <c r="W489">
        <v>2899</v>
      </c>
    </row>
    <row r="490" spans="1:23" x14ac:dyDescent="0.25">
      <c r="A490" t="s">
        <v>69</v>
      </c>
      <c r="B490" t="s">
        <v>40</v>
      </c>
      <c r="C490" t="s">
        <v>44</v>
      </c>
      <c r="D490">
        <v>2012</v>
      </c>
      <c r="E490" t="s">
        <v>74</v>
      </c>
      <c r="F490" t="s">
        <v>54</v>
      </c>
      <c r="G490">
        <v>207.91692296239</v>
      </c>
      <c r="H490">
        <v>210.93900535138701</v>
      </c>
      <c r="I490">
        <v>-3.02208206003063</v>
      </c>
      <c r="J490">
        <v>-1.45350461825728E-2</v>
      </c>
      <c r="K490">
        <v>8</v>
      </c>
      <c r="L490">
        <v>9</v>
      </c>
      <c r="M490">
        <v>76.538264895357202</v>
      </c>
      <c r="N490">
        <v>-5.4457990331212303</v>
      </c>
      <c r="O490">
        <v>-4.0138475070044102</v>
      </c>
      <c r="P490">
        <v>-3.02208206003063</v>
      </c>
      <c r="Q490">
        <v>-2.03031673641935</v>
      </c>
      <c r="R490">
        <v>-0.59836530153938094</v>
      </c>
      <c r="S490">
        <v>-6.1328889748769697</v>
      </c>
      <c r="T490">
        <v>8.8724718602948005E-2</v>
      </c>
      <c r="U490">
        <v>1.2333654182340601</v>
      </c>
      <c r="V490">
        <v>4.4099305489425902</v>
      </c>
      <c r="W490">
        <v>2899</v>
      </c>
    </row>
    <row r="491" spans="1:23" x14ac:dyDescent="0.25">
      <c r="A491" t="s">
        <v>69</v>
      </c>
      <c r="B491" t="s">
        <v>40</v>
      </c>
      <c r="C491" t="s">
        <v>44</v>
      </c>
      <c r="D491">
        <v>2012</v>
      </c>
      <c r="E491" t="s">
        <v>74</v>
      </c>
      <c r="F491" t="s">
        <v>54</v>
      </c>
      <c r="G491">
        <v>218.58402448261401</v>
      </c>
      <c r="H491">
        <v>221.74102530556701</v>
      </c>
      <c r="I491">
        <v>-3.1570004939868501</v>
      </c>
      <c r="J491">
        <v>-1.44429607316852E-2</v>
      </c>
      <c r="K491">
        <v>8</v>
      </c>
      <c r="L491">
        <v>10</v>
      </c>
      <c r="M491">
        <v>81.242993931475894</v>
      </c>
      <c r="N491">
        <v>-5.5875241982603798</v>
      </c>
      <c r="O491">
        <v>-4.1515512193388302</v>
      </c>
      <c r="P491">
        <v>-3.1570004939868501</v>
      </c>
      <c r="Q491">
        <v>-2.1624497686348598</v>
      </c>
      <c r="R491">
        <v>-0.72647651214770703</v>
      </c>
      <c r="S491">
        <v>-6.2765444340727203</v>
      </c>
      <c r="T491">
        <v>-3.7456728664502101E-2</v>
      </c>
      <c r="U491">
        <v>1.2342817246414099</v>
      </c>
      <c r="V491">
        <v>4.4164855383971302</v>
      </c>
      <c r="W491">
        <v>2899</v>
      </c>
    </row>
    <row r="492" spans="1:23" x14ac:dyDescent="0.25">
      <c r="A492" t="s">
        <v>69</v>
      </c>
      <c r="B492" t="s">
        <v>40</v>
      </c>
      <c r="C492" t="s">
        <v>44</v>
      </c>
      <c r="D492">
        <v>2012</v>
      </c>
      <c r="E492" t="s">
        <v>74</v>
      </c>
      <c r="F492" t="s">
        <v>54</v>
      </c>
      <c r="G492">
        <v>228.098397914522</v>
      </c>
      <c r="H492">
        <v>231.39389369684301</v>
      </c>
      <c r="I492">
        <v>-3.2954901076465202</v>
      </c>
      <c r="J492">
        <v>-1.4447668567299799E-2</v>
      </c>
      <c r="K492">
        <v>8</v>
      </c>
      <c r="L492">
        <v>11</v>
      </c>
      <c r="M492">
        <v>85.814118426435797</v>
      </c>
      <c r="N492">
        <v>-5.90262794626216</v>
      </c>
      <c r="O492">
        <v>-4.3623095423898102</v>
      </c>
      <c r="P492">
        <v>-3.2954901076465202</v>
      </c>
      <c r="Q492">
        <v>-2.22867044673866</v>
      </c>
      <c r="R492">
        <v>-0.68835238211316996</v>
      </c>
      <c r="S492">
        <v>-6.6417151790275497</v>
      </c>
      <c r="T492">
        <v>5.0734925183726798E-2</v>
      </c>
      <c r="U492">
        <v>1.34329757045033</v>
      </c>
      <c r="V492">
        <v>5.2310958036927397</v>
      </c>
      <c r="W492">
        <v>2899</v>
      </c>
    </row>
    <row r="493" spans="1:23" x14ac:dyDescent="0.25">
      <c r="A493" t="s">
        <v>69</v>
      </c>
      <c r="B493" t="s">
        <v>40</v>
      </c>
      <c r="C493" t="s">
        <v>44</v>
      </c>
      <c r="D493">
        <v>2012</v>
      </c>
      <c r="E493" t="s">
        <v>74</v>
      </c>
      <c r="F493" t="s">
        <v>54</v>
      </c>
      <c r="G493">
        <v>230.481713917717</v>
      </c>
      <c r="H493">
        <v>233.18924629182499</v>
      </c>
      <c r="I493">
        <v>-2.7075252190833701</v>
      </c>
      <c r="J493">
        <v>-1.1747245676815499E-2</v>
      </c>
      <c r="K493">
        <v>8</v>
      </c>
      <c r="L493">
        <v>12</v>
      </c>
      <c r="M493">
        <v>88.877302566533601</v>
      </c>
      <c r="N493">
        <v>-5.3020045443952997</v>
      </c>
      <c r="O493">
        <v>-3.7691651972954601</v>
      </c>
      <c r="P493">
        <v>-2.7075252190833701</v>
      </c>
      <c r="Q493">
        <v>-1.6458852819921099</v>
      </c>
      <c r="R493">
        <v>-0.113045829520138</v>
      </c>
      <c r="S493">
        <v>-6.0375036145539598</v>
      </c>
      <c r="T493">
        <v>0.62245300162368999</v>
      </c>
      <c r="U493">
        <v>1.3506548164449801</v>
      </c>
      <c r="V493">
        <v>5.2885541878062403</v>
      </c>
      <c r="W493">
        <v>2899</v>
      </c>
    </row>
    <row r="494" spans="1:23" x14ac:dyDescent="0.25">
      <c r="A494" t="s">
        <v>69</v>
      </c>
      <c r="B494" t="s">
        <v>40</v>
      </c>
      <c r="C494" t="s">
        <v>44</v>
      </c>
      <c r="D494">
        <v>2012</v>
      </c>
      <c r="E494" t="s">
        <v>74</v>
      </c>
      <c r="F494" t="s">
        <v>54</v>
      </c>
      <c r="G494">
        <v>228.612570155691</v>
      </c>
      <c r="H494">
        <v>230.76289618743101</v>
      </c>
      <c r="I494">
        <v>-2.15032754293102</v>
      </c>
      <c r="J494">
        <v>-9.4059901311993599E-3</v>
      </c>
      <c r="K494">
        <v>8</v>
      </c>
      <c r="L494">
        <v>13</v>
      </c>
      <c r="M494">
        <v>91.570612396524496</v>
      </c>
      <c r="N494">
        <v>-4.63137728627611</v>
      </c>
      <c r="O494">
        <v>-3.1655528866944498</v>
      </c>
      <c r="P494">
        <v>-2.15032754293102</v>
      </c>
      <c r="Q494">
        <v>-1.13510199163588</v>
      </c>
      <c r="R494">
        <v>0.33072235718724202</v>
      </c>
      <c r="S494">
        <v>-5.3347204832752704</v>
      </c>
      <c r="T494">
        <v>1.03406556189656</v>
      </c>
      <c r="U494">
        <v>1.2850585181222101</v>
      </c>
      <c r="V494">
        <v>4.7873372701004699</v>
      </c>
      <c r="W494">
        <v>2899</v>
      </c>
    </row>
    <row r="495" spans="1:23" x14ac:dyDescent="0.25">
      <c r="A495" t="s">
        <v>69</v>
      </c>
      <c r="B495" t="s">
        <v>40</v>
      </c>
      <c r="C495" t="s">
        <v>44</v>
      </c>
      <c r="D495">
        <v>2012</v>
      </c>
      <c r="E495" t="s">
        <v>74</v>
      </c>
      <c r="F495" t="s">
        <v>54</v>
      </c>
      <c r="G495">
        <v>232.43587101090799</v>
      </c>
      <c r="H495">
        <v>225.00283452833401</v>
      </c>
      <c r="I495">
        <v>7.4330400250744004</v>
      </c>
      <c r="J495">
        <v>3.1978886574506801E-2</v>
      </c>
      <c r="K495">
        <v>8</v>
      </c>
      <c r="L495">
        <v>14</v>
      </c>
      <c r="M495">
        <v>93.911196004133302</v>
      </c>
      <c r="N495">
        <v>4.0874528983748197</v>
      </c>
      <c r="O495">
        <v>6.0640526954766898</v>
      </c>
      <c r="P495">
        <v>7.4330400250744004</v>
      </c>
      <c r="Q495">
        <v>8.8020267367939695</v>
      </c>
      <c r="R495">
        <v>10.7786267398552</v>
      </c>
      <c r="S495">
        <v>3.1390250882528998</v>
      </c>
      <c r="T495">
        <v>11.727054529381199</v>
      </c>
      <c r="U495">
        <v>1.83904175296118</v>
      </c>
      <c r="V495">
        <v>9.7877238030753304</v>
      </c>
      <c r="W495">
        <v>2894</v>
      </c>
    </row>
    <row r="496" spans="1:23" x14ac:dyDescent="0.25">
      <c r="A496" t="s">
        <v>69</v>
      </c>
      <c r="B496" t="s">
        <v>40</v>
      </c>
      <c r="C496" t="s">
        <v>44</v>
      </c>
      <c r="D496">
        <v>2012</v>
      </c>
      <c r="E496" t="s">
        <v>74</v>
      </c>
      <c r="F496" t="s">
        <v>54</v>
      </c>
      <c r="G496">
        <v>227.92899061705</v>
      </c>
      <c r="H496">
        <v>221.394762905683</v>
      </c>
      <c r="I496">
        <v>6.5342342495794901</v>
      </c>
      <c r="J496">
        <v>2.8667850419879001E-2</v>
      </c>
      <c r="K496">
        <v>8</v>
      </c>
      <c r="L496">
        <v>15</v>
      </c>
      <c r="M496">
        <v>94.404965361548804</v>
      </c>
      <c r="N496">
        <v>3.8957193869070701</v>
      </c>
      <c r="O496">
        <v>5.4545757399628396</v>
      </c>
      <c r="P496">
        <v>6.5342342495794901</v>
      </c>
      <c r="Q496">
        <v>7.6138934582502698</v>
      </c>
      <c r="R496">
        <v>9.1727491328123296</v>
      </c>
      <c r="S496">
        <v>3.1477372043500398</v>
      </c>
      <c r="T496">
        <v>9.92073145929227</v>
      </c>
      <c r="U496">
        <v>1.38354991921444</v>
      </c>
      <c r="V496">
        <v>5.5492958886000796</v>
      </c>
      <c r="W496">
        <v>2899</v>
      </c>
    </row>
    <row r="497" spans="1:23" x14ac:dyDescent="0.25">
      <c r="A497" t="s">
        <v>69</v>
      </c>
      <c r="B497" t="s">
        <v>40</v>
      </c>
      <c r="C497" t="s">
        <v>44</v>
      </c>
      <c r="D497">
        <v>2012</v>
      </c>
      <c r="E497" t="s">
        <v>74</v>
      </c>
      <c r="F497" t="s">
        <v>54</v>
      </c>
      <c r="G497">
        <v>218.482858026879</v>
      </c>
      <c r="H497">
        <v>212.233965460207</v>
      </c>
      <c r="I497">
        <v>6.2488882489844197</v>
      </c>
      <c r="J497">
        <v>2.8601273894310001E-2</v>
      </c>
      <c r="K497">
        <v>8</v>
      </c>
      <c r="L497">
        <v>16</v>
      </c>
      <c r="M497">
        <v>94.409039942467402</v>
      </c>
      <c r="N497">
        <v>3.6956251962878199</v>
      </c>
      <c r="O497">
        <v>5.2041135684668296</v>
      </c>
      <c r="P497">
        <v>6.2488882489844197</v>
      </c>
      <c r="Q497">
        <v>7.2936626005353702</v>
      </c>
      <c r="R497">
        <v>8.8021515072851795</v>
      </c>
      <c r="S497">
        <v>2.97181052806337</v>
      </c>
      <c r="T497">
        <v>9.5259662166304704</v>
      </c>
      <c r="U497">
        <v>1.34621333193141</v>
      </c>
      <c r="V497">
        <v>5.2538296813675398</v>
      </c>
      <c r="W497">
        <v>2899</v>
      </c>
    </row>
    <row r="498" spans="1:23" x14ac:dyDescent="0.25">
      <c r="A498" t="s">
        <v>69</v>
      </c>
      <c r="B498" t="s">
        <v>40</v>
      </c>
      <c r="C498" t="s">
        <v>44</v>
      </c>
      <c r="D498">
        <v>2012</v>
      </c>
      <c r="E498" t="s">
        <v>74</v>
      </c>
      <c r="F498" t="s">
        <v>54</v>
      </c>
      <c r="G498">
        <v>203.23661706825101</v>
      </c>
      <c r="H498">
        <v>198.143081691356</v>
      </c>
      <c r="I498">
        <v>5.0935367750027698</v>
      </c>
      <c r="J498">
        <v>2.50621009618044E-2</v>
      </c>
      <c r="K498">
        <v>8</v>
      </c>
      <c r="L498">
        <v>17</v>
      </c>
      <c r="M498">
        <v>93.379128920945604</v>
      </c>
      <c r="N498">
        <v>2.6784460579127698</v>
      </c>
      <c r="O498">
        <v>4.1053010990554704</v>
      </c>
      <c r="P498">
        <v>5.0935367750027698</v>
      </c>
      <c r="Q498">
        <v>6.0817723275875801</v>
      </c>
      <c r="R498">
        <v>7.5086274201313197</v>
      </c>
      <c r="S498">
        <v>1.99380132012139</v>
      </c>
      <c r="T498">
        <v>8.1932723172659205</v>
      </c>
      <c r="U498">
        <v>1.28073215611358</v>
      </c>
      <c r="V498">
        <v>4.7551568066839396</v>
      </c>
      <c r="W498">
        <v>2899</v>
      </c>
    </row>
    <row r="499" spans="1:23" x14ac:dyDescent="0.25">
      <c r="A499" t="s">
        <v>69</v>
      </c>
      <c r="B499" t="s">
        <v>40</v>
      </c>
      <c r="C499" t="s">
        <v>44</v>
      </c>
      <c r="D499">
        <v>2012</v>
      </c>
      <c r="E499" t="s">
        <v>74</v>
      </c>
      <c r="F499" t="s">
        <v>54</v>
      </c>
      <c r="G499">
        <v>187.679039440964</v>
      </c>
      <c r="H499">
        <v>183.057234344009</v>
      </c>
      <c r="I499">
        <v>4.6218150070758899</v>
      </c>
      <c r="J499">
        <v>2.46261656284332E-2</v>
      </c>
      <c r="K499">
        <v>8</v>
      </c>
      <c r="L499">
        <v>18</v>
      </c>
      <c r="M499">
        <v>91.606806623150305</v>
      </c>
      <c r="N499">
        <v>2.3081615932154702</v>
      </c>
      <c r="O499">
        <v>3.6750868831514798</v>
      </c>
      <c r="P499">
        <v>4.6218150070758899</v>
      </c>
      <c r="Q499">
        <v>5.5685432749232104</v>
      </c>
      <c r="R499">
        <v>6.93546849803786</v>
      </c>
      <c r="S499">
        <v>1.65227287882318</v>
      </c>
      <c r="T499">
        <v>7.5913570633671501</v>
      </c>
      <c r="U499">
        <v>1.2245942096445499</v>
      </c>
      <c r="V499">
        <v>4.3474302060771004</v>
      </c>
      <c r="W499">
        <v>2899</v>
      </c>
    </row>
    <row r="500" spans="1:23" x14ac:dyDescent="0.25">
      <c r="A500" t="s">
        <v>69</v>
      </c>
      <c r="B500" t="s">
        <v>40</v>
      </c>
      <c r="C500" t="s">
        <v>44</v>
      </c>
      <c r="D500">
        <v>2012</v>
      </c>
      <c r="E500" t="s">
        <v>74</v>
      </c>
      <c r="F500" t="s">
        <v>54</v>
      </c>
      <c r="G500">
        <v>175.32858136358999</v>
      </c>
      <c r="H500">
        <v>174.27309055334999</v>
      </c>
      <c r="I500">
        <v>1.0554987799714199</v>
      </c>
      <c r="J500">
        <v>6.0201180167496196E-3</v>
      </c>
      <c r="K500">
        <v>8</v>
      </c>
      <c r="L500">
        <v>19</v>
      </c>
      <c r="M500">
        <v>89.037531694489203</v>
      </c>
      <c r="N500">
        <v>-1.3598890993750601</v>
      </c>
      <c r="O500">
        <v>6.7141640799010194E-2</v>
      </c>
      <c r="P500">
        <v>1.0554987799714199</v>
      </c>
      <c r="Q500">
        <v>2.0438559448443501</v>
      </c>
      <c r="R500">
        <v>3.47088661305696</v>
      </c>
      <c r="S500">
        <v>-2.0446180269281502</v>
      </c>
      <c r="T500">
        <v>4.1556155200496399</v>
      </c>
      <c r="U500">
        <v>1.2810027053333599</v>
      </c>
      <c r="V500">
        <v>4.7571660321759701</v>
      </c>
      <c r="W500">
        <v>2899</v>
      </c>
    </row>
    <row r="501" spans="1:23" x14ac:dyDescent="0.25">
      <c r="A501" t="s">
        <v>69</v>
      </c>
      <c r="B501" t="s">
        <v>40</v>
      </c>
      <c r="C501" t="s">
        <v>44</v>
      </c>
      <c r="D501">
        <v>2012</v>
      </c>
      <c r="E501" t="s">
        <v>74</v>
      </c>
      <c r="F501" t="s">
        <v>54</v>
      </c>
      <c r="G501">
        <v>169.96739740493399</v>
      </c>
      <c r="H501">
        <v>171.146407296798</v>
      </c>
      <c r="I501">
        <v>-1.17901125913161</v>
      </c>
      <c r="J501">
        <v>-6.9366907700896298E-3</v>
      </c>
      <c r="K501">
        <v>8</v>
      </c>
      <c r="L501">
        <v>20</v>
      </c>
      <c r="M501">
        <v>84.257683781929501</v>
      </c>
      <c r="N501">
        <v>-3.6609138690755101</v>
      </c>
      <c r="O501">
        <v>-2.1945856570704101</v>
      </c>
      <c r="P501">
        <v>-1.17901125913161</v>
      </c>
      <c r="Q501">
        <v>-0.163436837419842</v>
      </c>
      <c r="R501">
        <v>1.30289128913103</v>
      </c>
      <c r="S501">
        <v>-4.36449873319944</v>
      </c>
      <c r="T501">
        <v>2.0064761943757898</v>
      </c>
      <c r="U501">
        <v>1.3282413071399199</v>
      </c>
      <c r="V501">
        <v>5.1144881880090098</v>
      </c>
      <c r="W501">
        <v>2899</v>
      </c>
    </row>
    <row r="502" spans="1:23" x14ac:dyDescent="0.25">
      <c r="A502" t="s">
        <v>69</v>
      </c>
      <c r="B502" t="s">
        <v>40</v>
      </c>
      <c r="C502" t="s">
        <v>44</v>
      </c>
      <c r="D502">
        <v>2012</v>
      </c>
      <c r="E502" t="s">
        <v>74</v>
      </c>
      <c r="F502" t="s">
        <v>54</v>
      </c>
      <c r="G502">
        <v>165.60273501082699</v>
      </c>
      <c r="H502">
        <v>166.23345355652</v>
      </c>
      <c r="I502">
        <v>-0.63071308176284702</v>
      </c>
      <c r="J502">
        <v>-3.8085910491645301E-3</v>
      </c>
      <c r="K502">
        <v>8</v>
      </c>
      <c r="L502">
        <v>21</v>
      </c>
      <c r="M502">
        <v>79.926756917710705</v>
      </c>
      <c r="N502">
        <v>-2.9281333381860701</v>
      </c>
      <c r="O502">
        <v>-1.5707988498868</v>
      </c>
      <c r="P502">
        <v>-0.63071308176284702</v>
      </c>
      <c r="Q502">
        <v>0.30937267094079501</v>
      </c>
      <c r="R502">
        <v>1.6667071540999601</v>
      </c>
      <c r="S502">
        <v>-3.5794201124203799</v>
      </c>
      <c r="T502">
        <v>2.3179939386144799</v>
      </c>
      <c r="U502">
        <v>1.20359907920168</v>
      </c>
      <c r="V502">
        <v>4.19963850527642</v>
      </c>
      <c r="W502">
        <v>2899</v>
      </c>
    </row>
    <row r="503" spans="1:23" x14ac:dyDescent="0.25">
      <c r="A503" t="s">
        <v>69</v>
      </c>
      <c r="B503" t="s">
        <v>40</v>
      </c>
      <c r="C503" t="s">
        <v>44</v>
      </c>
      <c r="D503">
        <v>2012</v>
      </c>
      <c r="E503" t="s">
        <v>74</v>
      </c>
      <c r="F503" t="s">
        <v>54</v>
      </c>
      <c r="G503">
        <v>155.58734142438999</v>
      </c>
      <c r="H503">
        <v>155.94915078812201</v>
      </c>
      <c r="I503">
        <v>-0.36181206742661998</v>
      </c>
      <c r="J503">
        <v>-2.32545961625874E-3</v>
      </c>
      <c r="K503">
        <v>8</v>
      </c>
      <c r="L503">
        <v>22</v>
      </c>
      <c r="M503">
        <v>77.473648666060797</v>
      </c>
      <c r="N503">
        <v>-2.66103433633352</v>
      </c>
      <c r="O503">
        <v>-1.30263520915494</v>
      </c>
      <c r="P503">
        <v>-0.36181206742661998</v>
      </c>
      <c r="Q503">
        <v>0.57901102900453705</v>
      </c>
      <c r="R503">
        <v>1.9374102580214301</v>
      </c>
      <c r="S503">
        <v>-3.3128317490492498</v>
      </c>
      <c r="T503">
        <v>2.5892076347564199</v>
      </c>
      <c r="U503">
        <v>1.2197700669079601</v>
      </c>
      <c r="V503">
        <v>4.3132453077453796</v>
      </c>
      <c r="W503">
        <v>2899</v>
      </c>
    </row>
    <row r="504" spans="1:23" x14ac:dyDescent="0.25">
      <c r="A504" t="s">
        <v>69</v>
      </c>
      <c r="B504" t="s">
        <v>40</v>
      </c>
      <c r="C504" t="s">
        <v>44</v>
      </c>
      <c r="D504">
        <v>2012</v>
      </c>
      <c r="E504" t="s">
        <v>74</v>
      </c>
      <c r="F504" t="s">
        <v>54</v>
      </c>
      <c r="G504">
        <v>143.19659940700501</v>
      </c>
      <c r="H504">
        <v>143.136743267226</v>
      </c>
      <c r="I504">
        <v>5.9855975295478397E-2</v>
      </c>
      <c r="J504">
        <v>4.1799858445301701E-4</v>
      </c>
      <c r="K504">
        <v>8</v>
      </c>
      <c r="L504">
        <v>23</v>
      </c>
      <c r="M504">
        <v>75.098174569852702</v>
      </c>
      <c r="N504">
        <v>-2.01972836911904</v>
      </c>
      <c r="O504">
        <v>-0.79109305634750304</v>
      </c>
      <c r="P504">
        <v>5.9855975295478397E-2</v>
      </c>
      <c r="Q504">
        <v>0.91080504291918696</v>
      </c>
      <c r="R504">
        <v>2.1394403711110401</v>
      </c>
      <c r="S504">
        <v>-2.6092616061828799</v>
      </c>
      <c r="T504">
        <v>2.7289736595759102</v>
      </c>
      <c r="U504">
        <v>1.0816780807015001</v>
      </c>
      <c r="V504">
        <v>3.3919096363129499</v>
      </c>
      <c r="W504">
        <v>2899</v>
      </c>
    </row>
    <row r="505" spans="1:23" x14ac:dyDescent="0.25">
      <c r="A505" t="s">
        <v>69</v>
      </c>
      <c r="B505" t="s">
        <v>40</v>
      </c>
      <c r="C505" t="s">
        <v>44</v>
      </c>
      <c r="D505">
        <v>2012</v>
      </c>
      <c r="E505" t="s">
        <v>74</v>
      </c>
      <c r="F505" t="s">
        <v>54</v>
      </c>
      <c r="G505">
        <v>136.413143930373</v>
      </c>
      <c r="H505">
        <v>136.52682822504801</v>
      </c>
      <c r="I505">
        <v>-0.113689064691707</v>
      </c>
      <c r="J505">
        <v>-8.3341723075136499E-4</v>
      </c>
      <c r="K505">
        <v>8</v>
      </c>
      <c r="L505">
        <v>24</v>
      </c>
      <c r="M505">
        <v>72.773301465711199</v>
      </c>
      <c r="N505">
        <v>-2.2017443003264701</v>
      </c>
      <c r="O505">
        <v>-0.968104405068414</v>
      </c>
      <c r="P505">
        <v>-0.113689064691707</v>
      </c>
      <c r="Q505">
        <v>0.74072618573318105</v>
      </c>
      <c r="R505">
        <v>1.97436616548169</v>
      </c>
      <c r="S505">
        <v>-2.7936789939304001</v>
      </c>
      <c r="T505">
        <v>2.5663008234261602</v>
      </c>
      <c r="U505">
        <v>1.10215976807716</v>
      </c>
      <c r="V505">
        <v>3.5215780915125099</v>
      </c>
      <c r="W505">
        <v>2899</v>
      </c>
    </row>
    <row r="506" spans="1:23" x14ac:dyDescent="0.25">
      <c r="A506" t="s">
        <v>69</v>
      </c>
      <c r="B506" t="s">
        <v>40</v>
      </c>
      <c r="C506" t="s">
        <v>44</v>
      </c>
      <c r="D506">
        <v>2012</v>
      </c>
      <c r="E506" t="s">
        <v>74</v>
      </c>
      <c r="F506" t="s">
        <v>56</v>
      </c>
      <c r="G506">
        <v>127.807506654706</v>
      </c>
      <c r="H506">
        <v>124.67515596072001</v>
      </c>
      <c r="I506">
        <v>3.1323533771201699</v>
      </c>
      <c r="J506">
        <v>2.4508368223905602E-2</v>
      </c>
      <c r="K506">
        <v>9</v>
      </c>
      <c r="L506">
        <v>1</v>
      </c>
      <c r="M506">
        <v>70.148213397391501</v>
      </c>
      <c r="N506">
        <v>0.980890092252657</v>
      </c>
      <c r="O506">
        <v>2.2519919873517602</v>
      </c>
      <c r="P506">
        <v>3.1323533771201699</v>
      </c>
      <c r="Q506">
        <v>4.01271454586412</v>
      </c>
      <c r="R506">
        <v>5.2838166774079998</v>
      </c>
      <c r="S506">
        <v>0.37098015205906998</v>
      </c>
      <c r="T506">
        <v>5.89372697226875</v>
      </c>
      <c r="U506">
        <v>1.13045598942653</v>
      </c>
      <c r="V506">
        <v>3.7047212269438599</v>
      </c>
      <c r="W506">
        <v>2899</v>
      </c>
    </row>
    <row r="507" spans="1:23" x14ac:dyDescent="0.25">
      <c r="A507" t="s">
        <v>69</v>
      </c>
      <c r="B507" t="s">
        <v>40</v>
      </c>
      <c r="C507" t="s">
        <v>44</v>
      </c>
      <c r="D507">
        <v>2012</v>
      </c>
      <c r="E507" t="s">
        <v>74</v>
      </c>
      <c r="F507" t="s">
        <v>56</v>
      </c>
      <c r="G507">
        <v>123.580431272014</v>
      </c>
      <c r="H507">
        <v>120.86407469650401</v>
      </c>
      <c r="I507">
        <v>2.7163576857720502</v>
      </c>
      <c r="J507">
        <v>2.19804830849171E-2</v>
      </c>
      <c r="K507">
        <v>9</v>
      </c>
      <c r="L507">
        <v>2</v>
      </c>
      <c r="M507">
        <v>69.213155303670803</v>
      </c>
      <c r="N507">
        <v>0.58401699578527699</v>
      </c>
      <c r="O507">
        <v>1.8438210902994501</v>
      </c>
      <c r="P507">
        <v>2.7163576857720502</v>
      </c>
      <c r="Q507">
        <v>3.58889431080024</v>
      </c>
      <c r="R507">
        <v>4.84869828837705</v>
      </c>
      <c r="S507">
        <v>-2.0471964675255899E-2</v>
      </c>
      <c r="T507">
        <v>5.4531870894943602</v>
      </c>
      <c r="U507">
        <v>1.1194103546316501</v>
      </c>
      <c r="V507">
        <v>3.6326775924219401</v>
      </c>
      <c r="W507">
        <v>2899</v>
      </c>
    </row>
    <row r="508" spans="1:23" x14ac:dyDescent="0.25">
      <c r="A508" t="s">
        <v>69</v>
      </c>
      <c r="B508" t="s">
        <v>40</v>
      </c>
      <c r="C508" t="s">
        <v>44</v>
      </c>
      <c r="D508">
        <v>2012</v>
      </c>
      <c r="E508" t="s">
        <v>74</v>
      </c>
      <c r="F508" t="s">
        <v>56</v>
      </c>
      <c r="G508">
        <v>119.186330310391</v>
      </c>
      <c r="H508">
        <v>116.764238350307</v>
      </c>
      <c r="I508">
        <v>2.42209119934919</v>
      </c>
      <c r="J508">
        <v>2.0321886986494099E-2</v>
      </c>
      <c r="K508">
        <v>9</v>
      </c>
      <c r="L508">
        <v>3</v>
      </c>
      <c r="M508">
        <v>67.896174167344896</v>
      </c>
      <c r="N508">
        <v>0.38490890325781102</v>
      </c>
      <c r="O508">
        <v>1.58849288139231</v>
      </c>
      <c r="P508">
        <v>2.42209119934919</v>
      </c>
      <c r="Q508">
        <v>3.2556897897315702</v>
      </c>
      <c r="R508">
        <v>4.45927373702545</v>
      </c>
      <c r="S508">
        <v>-0.19260392842024701</v>
      </c>
      <c r="T508">
        <v>5.0367865738436102</v>
      </c>
      <c r="U508">
        <v>1.0733441942423601</v>
      </c>
      <c r="V508">
        <v>3.3398444342506299</v>
      </c>
      <c r="W508">
        <v>2899</v>
      </c>
    </row>
    <row r="509" spans="1:23" x14ac:dyDescent="0.25">
      <c r="A509" t="s">
        <v>69</v>
      </c>
      <c r="B509" t="s">
        <v>40</v>
      </c>
      <c r="C509" t="s">
        <v>44</v>
      </c>
      <c r="D509">
        <v>2012</v>
      </c>
      <c r="E509" t="s">
        <v>74</v>
      </c>
      <c r="F509" t="s">
        <v>56</v>
      </c>
      <c r="G509">
        <v>118.639982499185</v>
      </c>
      <c r="H509">
        <v>116.64747229606</v>
      </c>
      <c r="I509">
        <v>1.9925138885788201</v>
      </c>
      <c r="J509">
        <v>1.6794623807072601E-2</v>
      </c>
      <c r="K509">
        <v>9</v>
      </c>
      <c r="L509">
        <v>4</v>
      </c>
      <c r="M509">
        <v>67.534037152830194</v>
      </c>
      <c r="N509">
        <v>-5.8542349783458902E-2</v>
      </c>
      <c r="O509">
        <v>1.1532383181589101</v>
      </c>
      <c r="P509">
        <v>1.9925138885788201</v>
      </c>
      <c r="Q509">
        <v>2.8317896157718998</v>
      </c>
      <c r="R509">
        <v>4.0435704867483704</v>
      </c>
      <c r="S509">
        <v>-0.63998828102038097</v>
      </c>
      <c r="T509">
        <v>4.6250160992988496</v>
      </c>
      <c r="U509">
        <v>1.09063206315185</v>
      </c>
      <c r="V509">
        <v>3.4482975835099499</v>
      </c>
      <c r="W509">
        <v>2899</v>
      </c>
    </row>
    <row r="510" spans="1:23" x14ac:dyDescent="0.25">
      <c r="A510" t="s">
        <v>69</v>
      </c>
      <c r="B510" t="s">
        <v>40</v>
      </c>
      <c r="C510" t="s">
        <v>44</v>
      </c>
      <c r="D510">
        <v>2012</v>
      </c>
      <c r="E510" t="s">
        <v>74</v>
      </c>
      <c r="F510" t="s">
        <v>56</v>
      </c>
      <c r="G510">
        <v>126.124963303112</v>
      </c>
      <c r="H510">
        <v>124.669984604992</v>
      </c>
      <c r="I510">
        <v>1.45497795794495</v>
      </c>
      <c r="J510">
        <v>1.1536003090441199E-2</v>
      </c>
      <c r="K510">
        <v>9</v>
      </c>
      <c r="L510">
        <v>5</v>
      </c>
      <c r="M510">
        <v>67.006145686517698</v>
      </c>
      <c r="N510">
        <v>-0.66897672963742805</v>
      </c>
      <c r="O510">
        <v>0.58587298964006695</v>
      </c>
      <c r="P510">
        <v>1.45497795794495</v>
      </c>
      <c r="Q510">
        <v>2.3240830865568101</v>
      </c>
      <c r="R510">
        <v>3.57893276888981</v>
      </c>
      <c r="S510">
        <v>-1.27108837983842</v>
      </c>
      <c r="T510">
        <v>4.1810445598011503</v>
      </c>
      <c r="U510">
        <v>1.11923558506056</v>
      </c>
      <c r="V510">
        <v>3.6315433668160901</v>
      </c>
      <c r="W510">
        <v>2899</v>
      </c>
    </row>
    <row r="511" spans="1:23" x14ac:dyDescent="0.25">
      <c r="A511" t="s">
        <v>69</v>
      </c>
      <c r="B511" t="s">
        <v>40</v>
      </c>
      <c r="C511" t="s">
        <v>44</v>
      </c>
      <c r="D511">
        <v>2012</v>
      </c>
      <c r="E511" t="s">
        <v>74</v>
      </c>
      <c r="F511" t="s">
        <v>56</v>
      </c>
      <c r="G511">
        <v>147.540084244095</v>
      </c>
      <c r="H511">
        <v>147.71039291018701</v>
      </c>
      <c r="I511">
        <v>-0.17030613715996501</v>
      </c>
      <c r="J511">
        <v>-1.1543041327968201E-3</v>
      </c>
      <c r="K511">
        <v>9</v>
      </c>
      <c r="L511">
        <v>6</v>
      </c>
      <c r="M511">
        <v>67.018810902516904</v>
      </c>
      <c r="N511">
        <v>-2.3853012758026702</v>
      </c>
      <c r="O511">
        <v>-1.07666413695206</v>
      </c>
      <c r="P511">
        <v>-0.17030613715996501</v>
      </c>
      <c r="Q511">
        <v>0.73605196029410402</v>
      </c>
      <c r="R511">
        <v>2.0446890811543499</v>
      </c>
      <c r="S511">
        <v>-3.01322159005593</v>
      </c>
      <c r="T511">
        <v>2.6726093876974502</v>
      </c>
      <c r="U511">
        <v>1.15767293865413</v>
      </c>
      <c r="V511">
        <v>3.8852590287541799</v>
      </c>
      <c r="W511">
        <v>2899</v>
      </c>
    </row>
    <row r="512" spans="1:23" x14ac:dyDescent="0.25">
      <c r="A512" t="s">
        <v>69</v>
      </c>
      <c r="B512" t="s">
        <v>40</v>
      </c>
      <c r="C512" t="s">
        <v>44</v>
      </c>
      <c r="D512">
        <v>2012</v>
      </c>
      <c r="E512" t="s">
        <v>74</v>
      </c>
      <c r="F512" t="s">
        <v>56</v>
      </c>
      <c r="G512">
        <v>173.18213713831099</v>
      </c>
      <c r="H512">
        <v>174.03143296861899</v>
      </c>
      <c r="I512">
        <v>-0.84929803027165796</v>
      </c>
      <c r="J512">
        <v>-4.9040741287171797E-3</v>
      </c>
      <c r="K512">
        <v>9</v>
      </c>
      <c r="L512">
        <v>7</v>
      </c>
      <c r="M512">
        <v>67.008516878126102</v>
      </c>
      <c r="N512">
        <v>-3.1051606546397399</v>
      </c>
      <c r="O512">
        <v>-1.7723787566964999</v>
      </c>
      <c r="P512">
        <v>-0.84929803027165796</v>
      </c>
      <c r="Q512">
        <v>7.3782675592765301E-2</v>
      </c>
      <c r="R512">
        <v>1.40656460437663</v>
      </c>
      <c r="S512">
        <v>-3.7446663107449298</v>
      </c>
      <c r="T512">
        <v>2.0460700857182901</v>
      </c>
      <c r="U512">
        <v>1.1651994260609899</v>
      </c>
      <c r="V512">
        <v>3.9359424475268199</v>
      </c>
      <c r="W512">
        <v>2899</v>
      </c>
    </row>
    <row r="513" spans="1:23" x14ac:dyDescent="0.25">
      <c r="A513" t="s">
        <v>69</v>
      </c>
      <c r="B513" t="s">
        <v>40</v>
      </c>
      <c r="C513" t="s">
        <v>44</v>
      </c>
      <c r="D513">
        <v>2012</v>
      </c>
      <c r="E513" t="s">
        <v>74</v>
      </c>
      <c r="F513" t="s">
        <v>56</v>
      </c>
      <c r="G513">
        <v>194.58700616263499</v>
      </c>
      <c r="H513">
        <v>196.607762758137</v>
      </c>
      <c r="I513">
        <v>-2.02074759004033</v>
      </c>
      <c r="J513">
        <v>-1.03848027065396E-2</v>
      </c>
      <c r="K513">
        <v>9</v>
      </c>
      <c r="L513">
        <v>8</v>
      </c>
      <c r="M513">
        <v>69.4072232570431</v>
      </c>
      <c r="N513">
        <v>-4.3964158999340102</v>
      </c>
      <c r="O513">
        <v>-2.9928517284044598</v>
      </c>
      <c r="P513">
        <v>-2.02074759004033</v>
      </c>
      <c r="Q513">
        <v>-1.04864330775329</v>
      </c>
      <c r="R513">
        <v>0.35492080209501098</v>
      </c>
      <c r="S513">
        <v>-5.0698848130909404</v>
      </c>
      <c r="T513">
        <v>1.0283897255321499</v>
      </c>
      <c r="U513">
        <v>1.22083619793084</v>
      </c>
      <c r="V513">
        <v>4.3207885232947101</v>
      </c>
      <c r="W513">
        <v>2899</v>
      </c>
    </row>
    <row r="514" spans="1:23" x14ac:dyDescent="0.25">
      <c r="A514" t="s">
        <v>69</v>
      </c>
      <c r="B514" t="s">
        <v>40</v>
      </c>
      <c r="C514" t="s">
        <v>44</v>
      </c>
      <c r="D514">
        <v>2012</v>
      </c>
      <c r="E514" t="s">
        <v>74</v>
      </c>
      <c r="F514" t="s">
        <v>56</v>
      </c>
      <c r="G514">
        <v>214.06680183108</v>
      </c>
      <c r="H514">
        <v>216.82460030920501</v>
      </c>
      <c r="I514">
        <v>-2.7577911997384201</v>
      </c>
      <c r="J514">
        <v>-1.28828529268503E-2</v>
      </c>
      <c r="K514">
        <v>9</v>
      </c>
      <c r="L514">
        <v>9</v>
      </c>
      <c r="M514">
        <v>75.460516859556606</v>
      </c>
      <c r="N514">
        <v>-5.18150780274153</v>
      </c>
      <c r="O514">
        <v>-3.7495565233497099</v>
      </c>
      <c r="P514">
        <v>-2.7577911997384201</v>
      </c>
      <c r="Q514">
        <v>-1.76602591724797</v>
      </c>
      <c r="R514">
        <v>-0.33407434808278602</v>
      </c>
      <c r="S514">
        <v>-5.8685978267389398</v>
      </c>
      <c r="T514">
        <v>0.35301568426728902</v>
      </c>
      <c r="U514">
        <v>1.2333654182340601</v>
      </c>
      <c r="V514">
        <v>4.4099305489425902</v>
      </c>
      <c r="W514">
        <v>2899</v>
      </c>
    </row>
    <row r="515" spans="1:23" x14ac:dyDescent="0.25">
      <c r="A515" t="s">
        <v>69</v>
      </c>
      <c r="B515" t="s">
        <v>40</v>
      </c>
      <c r="C515" t="s">
        <v>44</v>
      </c>
      <c r="D515">
        <v>2012</v>
      </c>
      <c r="E515" t="s">
        <v>74</v>
      </c>
      <c r="F515" t="s">
        <v>56</v>
      </c>
      <c r="G515">
        <v>226.674214442379</v>
      </c>
      <c r="H515">
        <v>229.53073712783501</v>
      </c>
      <c r="I515">
        <v>-2.85652206864345</v>
      </c>
      <c r="J515">
        <v>-1.26018831506372E-2</v>
      </c>
      <c r="K515">
        <v>9</v>
      </c>
      <c r="L515">
        <v>10</v>
      </c>
      <c r="M515">
        <v>82.226140369995605</v>
      </c>
      <c r="N515">
        <v>-5.2870463897294497</v>
      </c>
      <c r="O515">
        <v>-3.8510728762371</v>
      </c>
      <c r="P515">
        <v>-2.85652206864345</v>
      </c>
      <c r="Q515">
        <v>-1.8619714255331301</v>
      </c>
      <c r="R515">
        <v>-0.42599819860157401</v>
      </c>
      <c r="S515">
        <v>-5.9760658031251799</v>
      </c>
      <c r="T515">
        <v>0.263021557896085</v>
      </c>
      <c r="U515">
        <v>1.2342817246414099</v>
      </c>
      <c r="V515">
        <v>4.4164855383971302</v>
      </c>
      <c r="W515">
        <v>2899</v>
      </c>
    </row>
    <row r="516" spans="1:23" x14ac:dyDescent="0.25">
      <c r="A516" t="s">
        <v>69</v>
      </c>
      <c r="B516" t="s">
        <v>40</v>
      </c>
      <c r="C516" t="s">
        <v>44</v>
      </c>
      <c r="D516">
        <v>2012</v>
      </c>
      <c r="E516" t="s">
        <v>74</v>
      </c>
      <c r="F516" t="s">
        <v>56</v>
      </c>
      <c r="G516">
        <v>237.418557331866</v>
      </c>
      <c r="H516">
        <v>240.49944053563101</v>
      </c>
      <c r="I516">
        <v>-3.0808722245031199</v>
      </c>
      <c r="J516">
        <v>-1.29765430465341E-2</v>
      </c>
      <c r="K516">
        <v>9</v>
      </c>
      <c r="L516">
        <v>11</v>
      </c>
      <c r="M516">
        <v>88.186270617418899</v>
      </c>
      <c r="N516">
        <v>-5.6880101864812502</v>
      </c>
      <c r="O516">
        <v>-4.1476918237297298</v>
      </c>
      <c r="P516">
        <v>-3.0808722245031199</v>
      </c>
      <c r="Q516">
        <v>-2.0140526663973302</v>
      </c>
      <c r="R516">
        <v>-0.47373456065101299</v>
      </c>
      <c r="S516">
        <v>-6.4270971725216501</v>
      </c>
      <c r="T516">
        <v>0.26535276206619501</v>
      </c>
      <c r="U516">
        <v>1.34329757045033</v>
      </c>
      <c r="V516">
        <v>5.2310958036927397</v>
      </c>
      <c r="W516">
        <v>2899</v>
      </c>
    </row>
    <row r="517" spans="1:23" x14ac:dyDescent="0.25">
      <c r="A517" t="s">
        <v>69</v>
      </c>
      <c r="B517" t="s">
        <v>40</v>
      </c>
      <c r="C517" t="s">
        <v>44</v>
      </c>
      <c r="D517">
        <v>2012</v>
      </c>
      <c r="E517" t="s">
        <v>74</v>
      </c>
      <c r="F517" t="s">
        <v>56</v>
      </c>
      <c r="G517">
        <v>240.391960551962</v>
      </c>
      <c r="H517">
        <v>242.96985638063501</v>
      </c>
      <c r="I517">
        <v>-2.57789735014416</v>
      </c>
      <c r="J517">
        <v>-1.07237249612808E-2</v>
      </c>
      <c r="K517">
        <v>9</v>
      </c>
      <c r="L517">
        <v>12</v>
      </c>
      <c r="M517">
        <v>91.896814410133004</v>
      </c>
      <c r="N517">
        <v>-5.1723767576977604</v>
      </c>
      <c r="O517">
        <v>-3.6395373283562602</v>
      </c>
      <c r="P517">
        <v>-2.57789735014416</v>
      </c>
      <c r="Q517">
        <v>-1.51625735137166</v>
      </c>
      <c r="R517">
        <v>1.6582063834557799E-2</v>
      </c>
      <c r="S517">
        <v>-5.9078757867355796</v>
      </c>
      <c r="T517">
        <v>0.75208089626341201</v>
      </c>
      <c r="U517">
        <v>1.3506548164449801</v>
      </c>
      <c r="V517">
        <v>5.2885541878062403</v>
      </c>
      <c r="W517">
        <v>2899</v>
      </c>
    </row>
    <row r="518" spans="1:23" x14ac:dyDescent="0.25">
      <c r="A518" t="s">
        <v>69</v>
      </c>
      <c r="B518" t="s">
        <v>40</v>
      </c>
      <c r="C518" t="s">
        <v>44</v>
      </c>
      <c r="D518">
        <v>2012</v>
      </c>
      <c r="E518" t="s">
        <v>74</v>
      </c>
      <c r="F518" t="s">
        <v>56</v>
      </c>
      <c r="G518">
        <v>238.11049525513201</v>
      </c>
      <c r="H518">
        <v>240.054540775611</v>
      </c>
      <c r="I518">
        <v>-1.94404994096786</v>
      </c>
      <c r="J518">
        <v>-8.1644868478178995E-3</v>
      </c>
      <c r="K518">
        <v>9</v>
      </c>
      <c r="L518">
        <v>13</v>
      </c>
      <c r="M518">
        <v>93.465745181780804</v>
      </c>
      <c r="N518">
        <v>-4.4250996534723201</v>
      </c>
      <c r="O518">
        <v>-2.95927543893441</v>
      </c>
      <c r="P518">
        <v>-1.94404994096786</v>
      </c>
      <c r="Q518">
        <v>-0.92882438389010702</v>
      </c>
      <c r="R518">
        <v>0.53699994630014203</v>
      </c>
      <c r="S518">
        <v>-5.1284431383173104</v>
      </c>
      <c r="T518">
        <v>1.2403431124586899</v>
      </c>
      <c r="U518">
        <v>1.2850585181222101</v>
      </c>
      <c r="V518">
        <v>4.7873372701004699</v>
      </c>
      <c r="W518">
        <v>2899</v>
      </c>
    </row>
    <row r="519" spans="1:23" x14ac:dyDescent="0.25">
      <c r="A519" t="s">
        <v>69</v>
      </c>
      <c r="B519" t="s">
        <v>40</v>
      </c>
      <c r="C519" t="s">
        <v>44</v>
      </c>
      <c r="D519">
        <v>2012</v>
      </c>
      <c r="E519" t="s">
        <v>74</v>
      </c>
      <c r="F519" t="s">
        <v>56</v>
      </c>
      <c r="G519">
        <v>241.701889301714</v>
      </c>
      <c r="H519">
        <v>233.86393601760901</v>
      </c>
      <c r="I519">
        <v>7.8379546022448103</v>
      </c>
      <c r="J519">
        <v>3.2428190112114001E-2</v>
      </c>
      <c r="K519">
        <v>9</v>
      </c>
      <c r="L519">
        <v>14</v>
      </c>
      <c r="M519">
        <v>93.978674228881701</v>
      </c>
      <c r="N519">
        <v>4.8968070691918699</v>
      </c>
      <c r="O519">
        <v>6.6344609076019498</v>
      </c>
      <c r="P519">
        <v>7.8379546022448103</v>
      </c>
      <c r="Q519">
        <v>9.0414484204633006</v>
      </c>
      <c r="R519">
        <v>10.7791021764896</v>
      </c>
      <c r="S519">
        <v>4.0630325005642698</v>
      </c>
      <c r="T519">
        <v>11.612876497966001</v>
      </c>
      <c r="U519">
        <v>1.55807940646179</v>
      </c>
      <c r="V519">
        <v>7.0255074982158696</v>
      </c>
      <c r="W519">
        <v>2894</v>
      </c>
    </row>
    <row r="520" spans="1:23" x14ac:dyDescent="0.25">
      <c r="A520" t="s">
        <v>69</v>
      </c>
      <c r="B520" t="s">
        <v>40</v>
      </c>
      <c r="C520" t="s">
        <v>44</v>
      </c>
      <c r="D520">
        <v>2012</v>
      </c>
      <c r="E520" t="s">
        <v>74</v>
      </c>
      <c r="F520" t="s">
        <v>56</v>
      </c>
      <c r="G520">
        <v>236.65531259769</v>
      </c>
      <c r="H520">
        <v>229.99835137705799</v>
      </c>
      <c r="I520">
        <v>6.6569640990905699</v>
      </c>
      <c r="J520">
        <v>2.8129367157816901E-2</v>
      </c>
      <c r="K520">
        <v>9</v>
      </c>
      <c r="L520">
        <v>15</v>
      </c>
      <c r="M520">
        <v>94.3636787311913</v>
      </c>
      <c r="N520">
        <v>4.01844915417648</v>
      </c>
      <c r="O520">
        <v>5.5773052605072699</v>
      </c>
      <c r="P520">
        <v>6.6569640990905699</v>
      </c>
      <c r="Q520">
        <v>7.73662269094888</v>
      </c>
      <c r="R520">
        <v>9.2954789412025693</v>
      </c>
      <c r="S520">
        <v>3.2704669716194501</v>
      </c>
      <c r="T520">
        <v>10.043460938715899</v>
      </c>
      <c r="U520">
        <v>1.38354991921444</v>
      </c>
      <c r="V520">
        <v>5.5492958886000796</v>
      </c>
      <c r="W520">
        <v>2899</v>
      </c>
    </row>
    <row r="521" spans="1:23" x14ac:dyDescent="0.25">
      <c r="A521" t="s">
        <v>69</v>
      </c>
      <c r="B521" t="s">
        <v>40</v>
      </c>
      <c r="C521" t="s">
        <v>44</v>
      </c>
      <c r="D521">
        <v>2012</v>
      </c>
      <c r="E521" t="s">
        <v>74</v>
      </c>
      <c r="F521" t="s">
        <v>56</v>
      </c>
      <c r="G521">
        <v>223.963976646547</v>
      </c>
      <c r="H521">
        <v>217.688595685271</v>
      </c>
      <c r="I521">
        <v>6.2753863069837603</v>
      </c>
      <c r="J521">
        <v>2.8019623830914501E-2</v>
      </c>
      <c r="K521">
        <v>9</v>
      </c>
      <c r="L521">
        <v>16</v>
      </c>
      <c r="M521">
        <v>93.673829746147604</v>
      </c>
      <c r="N521">
        <v>3.7221232748475699</v>
      </c>
      <c r="O521">
        <v>5.2306116264661702</v>
      </c>
      <c r="P521">
        <v>6.2753863069837603</v>
      </c>
      <c r="Q521">
        <v>7.3201606996555304</v>
      </c>
      <c r="R521">
        <v>8.8286496064053495</v>
      </c>
      <c r="S521">
        <v>2.9983085860627101</v>
      </c>
      <c r="T521">
        <v>9.5524642335089691</v>
      </c>
      <c r="U521">
        <v>1.34621333193141</v>
      </c>
      <c r="V521">
        <v>5.2538296813675398</v>
      </c>
      <c r="W521">
        <v>2899</v>
      </c>
    </row>
    <row r="522" spans="1:23" x14ac:dyDescent="0.25">
      <c r="A522" t="s">
        <v>69</v>
      </c>
      <c r="B522" t="s">
        <v>40</v>
      </c>
      <c r="C522" t="s">
        <v>44</v>
      </c>
      <c r="D522">
        <v>2012</v>
      </c>
      <c r="E522" t="s">
        <v>74</v>
      </c>
      <c r="F522" t="s">
        <v>56</v>
      </c>
      <c r="G522">
        <v>205.95721599767</v>
      </c>
      <c r="H522">
        <v>200.93400053173599</v>
      </c>
      <c r="I522">
        <v>5.0232189200836501</v>
      </c>
      <c r="J522">
        <v>2.4389622732996899E-2</v>
      </c>
      <c r="K522">
        <v>9</v>
      </c>
      <c r="L522">
        <v>17</v>
      </c>
      <c r="M522">
        <v>92.103025838398594</v>
      </c>
      <c r="N522">
        <v>2.6081281927134401</v>
      </c>
      <c r="O522">
        <v>4.0349832235759404</v>
      </c>
      <c r="P522">
        <v>5.0232189200836501</v>
      </c>
      <c r="Q522">
        <v>6.0114544726684596</v>
      </c>
      <c r="R522">
        <v>7.4383097296955301</v>
      </c>
      <c r="S522">
        <v>1.9234834549220601</v>
      </c>
      <c r="T522">
        <v>8.1229546268301291</v>
      </c>
      <c r="U522">
        <v>1.28073215611358</v>
      </c>
      <c r="V522">
        <v>4.7551568066839396</v>
      </c>
      <c r="W522">
        <v>2899</v>
      </c>
    </row>
    <row r="523" spans="1:23" x14ac:dyDescent="0.25">
      <c r="A523" t="s">
        <v>69</v>
      </c>
      <c r="B523" t="s">
        <v>40</v>
      </c>
      <c r="C523" t="s">
        <v>44</v>
      </c>
      <c r="D523">
        <v>2012</v>
      </c>
      <c r="E523" t="s">
        <v>74</v>
      </c>
      <c r="F523" t="s">
        <v>56</v>
      </c>
      <c r="G523">
        <v>188.29245960436899</v>
      </c>
      <c r="H523">
        <v>183.78782190097201</v>
      </c>
      <c r="I523">
        <v>4.5046378678805103</v>
      </c>
      <c r="J523">
        <v>2.3923622444272E-2</v>
      </c>
      <c r="K523">
        <v>9</v>
      </c>
      <c r="L523">
        <v>18</v>
      </c>
      <c r="M523">
        <v>88.532687631628804</v>
      </c>
      <c r="N523">
        <v>2.19098429981698</v>
      </c>
      <c r="O523">
        <v>3.5579095897529802</v>
      </c>
      <c r="P523">
        <v>4.5046378678805103</v>
      </c>
      <c r="Q523">
        <v>5.4513661768486603</v>
      </c>
      <c r="R523">
        <v>6.8182911943591602</v>
      </c>
      <c r="S523">
        <v>1.5350956676663401</v>
      </c>
      <c r="T523">
        <v>7.4741797596884396</v>
      </c>
      <c r="U523">
        <v>1.2245942096445499</v>
      </c>
      <c r="V523">
        <v>4.3474302060771004</v>
      </c>
      <c r="W523">
        <v>2899</v>
      </c>
    </row>
    <row r="524" spans="1:23" x14ac:dyDescent="0.25">
      <c r="A524" t="s">
        <v>69</v>
      </c>
      <c r="B524" t="s">
        <v>40</v>
      </c>
      <c r="C524" t="s">
        <v>44</v>
      </c>
      <c r="D524">
        <v>2012</v>
      </c>
      <c r="E524" t="s">
        <v>74</v>
      </c>
      <c r="F524" t="s">
        <v>56</v>
      </c>
      <c r="G524">
        <v>176.09258008932599</v>
      </c>
      <c r="H524">
        <v>175.00157272375699</v>
      </c>
      <c r="I524">
        <v>1.0910126213247799</v>
      </c>
      <c r="J524">
        <v>6.1956760473549401E-3</v>
      </c>
      <c r="K524">
        <v>9</v>
      </c>
      <c r="L524">
        <v>19</v>
      </c>
      <c r="M524">
        <v>84.303352248056001</v>
      </c>
      <c r="N524">
        <v>-1.32437521690087</v>
      </c>
      <c r="O524">
        <v>0.10265549243257199</v>
      </c>
      <c r="P524">
        <v>1.0910126213247799</v>
      </c>
      <c r="Q524">
        <v>2.0793697861977098</v>
      </c>
      <c r="R524">
        <v>3.5064005572124</v>
      </c>
      <c r="S524">
        <v>-2.00910418557479</v>
      </c>
      <c r="T524">
        <v>4.1911295670071498</v>
      </c>
      <c r="U524">
        <v>1.2810027053333599</v>
      </c>
      <c r="V524">
        <v>4.7571660321759701</v>
      </c>
      <c r="W524">
        <v>2899</v>
      </c>
    </row>
    <row r="525" spans="1:23" x14ac:dyDescent="0.25">
      <c r="A525" t="s">
        <v>69</v>
      </c>
      <c r="B525" t="s">
        <v>40</v>
      </c>
      <c r="C525" t="s">
        <v>44</v>
      </c>
      <c r="D525">
        <v>2012</v>
      </c>
      <c r="E525" t="s">
        <v>74</v>
      </c>
      <c r="F525" t="s">
        <v>56</v>
      </c>
      <c r="G525">
        <v>173.46936713090699</v>
      </c>
      <c r="H525">
        <v>174.596929270549</v>
      </c>
      <c r="I525">
        <v>-1.1275558635751799</v>
      </c>
      <c r="J525">
        <v>-6.50002853944898E-3</v>
      </c>
      <c r="K525">
        <v>9</v>
      </c>
      <c r="L525">
        <v>20</v>
      </c>
      <c r="M525">
        <v>81.042968392084305</v>
      </c>
      <c r="N525">
        <v>-3.6094585094998002</v>
      </c>
      <c r="O525">
        <v>-2.1431302769342802</v>
      </c>
      <c r="P525">
        <v>-1.1275558635751799</v>
      </c>
      <c r="Q525">
        <v>-0.111981424515557</v>
      </c>
      <c r="R525">
        <v>1.3543467309484001</v>
      </c>
      <c r="S525">
        <v>-4.3130433325029003</v>
      </c>
      <c r="T525">
        <v>2.05793159507233</v>
      </c>
      <c r="U525">
        <v>1.3282413071399199</v>
      </c>
      <c r="V525">
        <v>5.1144881880090098</v>
      </c>
      <c r="W525">
        <v>2899</v>
      </c>
    </row>
    <row r="526" spans="1:23" x14ac:dyDescent="0.25">
      <c r="A526" t="s">
        <v>69</v>
      </c>
      <c r="B526" t="s">
        <v>40</v>
      </c>
      <c r="C526" t="s">
        <v>44</v>
      </c>
      <c r="D526">
        <v>2012</v>
      </c>
      <c r="E526" t="s">
        <v>74</v>
      </c>
      <c r="F526" t="s">
        <v>56</v>
      </c>
      <c r="G526">
        <v>166.53716740997999</v>
      </c>
      <c r="H526">
        <v>167.097013380742</v>
      </c>
      <c r="I526">
        <v>-0.55985580763556997</v>
      </c>
      <c r="J526">
        <v>-3.3617469016462599E-3</v>
      </c>
      <c r="K526">
        <v>9</v>
      </c>
      <c r="L526">
        <v>21</v>
      </c>
      <c r="M526">
        <v>78.7013094356941</v>
      </c>
      <c r="N526">
        <v>-2.8572759779620598</v>
      </c>
      <c r="O526">
        <v>-1.49994155134403</v>
      </c>
      <c r="P526">
        <v>-0.55985580763556997</v>
      </c>
      <c r="Q526">
        <v>0.380229959203359</v>
      </c>
      <c r="R526">
        <v>1.7375644629229401</v>
      </c>
      <c r="S526">
        <v>-3.5085627933171901</v>
      </c>
      <c r="T526">
        <v>2.3888510932343401</v>
      </c>
      <c r="U526">
        <v>1.20359907920168</v>
      </c>
      <c r="V526">
        <v>4.19963850527642</v>
      </c>
      <c r="W526">
        <v>2899</v>
      </c>
    </row>
    <row r="527" spans="1:23" x14ac:dyDescent="0.25">
      <c r="A527" t="s">
        <v>69</v>
      </c>
      <c r="B527" t="s">
        <v>40</v>
      </c>
      <c r="C527" t="s">
        <v>44</v>
      </c>
      <c r="D527">
        <v>2012</v>
      </c>
      <c r="E527" t="s">
        <v>74</v>
      </c>
      <c r="F527" t="s">
        <v>56</v>
      </c>
      <c r="G527">
        <v>156.19996022503699</v>
      </c>
      <c r="H527">
        <v>156.40682234933499</v>
      </c>
      <c r="I527">
        <v>-0.20687384373486201</v>
      </c>
      <c r="J527">
        <v>-1.32441672030836E-3</v>
      </c>
      <c r="K527">
        <v>9</v>
      </c>
      <c r="L527">
        <v>22</v>
      </c>
      <c r="M527">
        <v>77.279083315114704</v>
      </c>
      <c r="N527">
        <v>-2.5060960201198998</v>
      </c>
      <c r="O527">
        <v>-1.14769699574339</v>
      </c>
      <c r="P527">
        <v>-0.20687384373486201</v>
      </c>
      <c r="Q527">
        <v>0.73394925289708002</v>
      </c>
      <c r="R527">
        <v>2.0923483120897601</v>
      </c>
      <c r="S527">
        <v>-3.1578937206814399</v>
      </c>
      <c r="T527">
        <v>2.7441458481679701</v>
      </c>
      <c r="U527">
        <v>1.2197700669079601</v>
      </c>
      <c r="V527">
        <v>4.3132453077453796</v>
      </c>
      <c r="W527">
        <v>2899</v>
      </c>
    </row>
    <row r="528" spans="1:23" x14ac:dyDescent="0.25">
      <c r="A528" t="s">
        <v>69</v>
      </c>
      <c r="B528" t="s">
        <v>40</v>
      </c>
      <c r="C528" t="s">
        <v>44</v>
      </c>
      <c r="D528">
        <v>2012</v>
      </c>
      <c r="E528" t="s">
        <v>74</v>
      </c>
      <c r="F528" t="s">
        <v>56</v>
      </c>
      <c r="G528">
        <v>143.66294121322801</v>
      </c>
      <c r="H528">
        <v>143.48749014047499</v>
      </c>
      <c r="I528">
        <v>0.17545389981054399</v>
      </c>
      <c r="J528">
        <v>1.2212884612381499E-3</v>
      </c>
      <c r="K528">
        <v>9</v>
      </c>
      <c r="L528">
        <v>23</v>
      </c>
      <c r="M528">
        <v>76.096383075378597</v>
      </c>
      <c r="N528">
        <v>-1.9041305165654301</v>
      </c>
      <c r="O528">
        <v>-0.67549518323347602</v>
      </c>
      <c r="P528">
        <v>0.17545389981054399</v>
      </c>
      <c r="Q528">
        <v>1.02640288005249</v>
      </c>
      <c r="R528">
        <v>2.25503820310424</v>
      </c>
      <c r="S528">
        <v>-2.4936637125084302</v>
      </c>
      <c r="T528">
        <v>2.84457147100869</v>
      </c>
      <c r="U528">
        <v>1.0816780807015001</v>
      </c>
      <c r="V528">
        <v>3.3919096363129499</v>
      </c>
      <c r="W528">
        <v>2899</v>
      </c>
    </row>
    <row r="529" spans="1:23" x14ac:dyDescent="0.25">
      <c r="A529" t="s">
        <v>69</v>
      </c>
      <c r="B529" t="s">
        <v>40</v>
      </c>
      <c r="C529" t="s">
        <v>44</v>
      </c>
      <c r="D529">
        <v>2012</v>
      </c>
      <c r="E529" t="s">
        <v>74</v>
      </c>
      <c r="F529" t="s">
        <v>56</v>
      </c>
      <c r="G529">
        <v>136.779229860546</v>
      </c>
      <c r="H529">
        <v>136.76611330230401</v>
      </c>
      <c r="I529">
        <v>1.31159003087676E-2</v>
      </c>
      <c r="J529">
        <v>9.5891024102456895E-5</v>
      </c>
      <c r="K529">
        <v>9</v>
      </c>
      <c r="L529">
        <v>24</v>
      </c>
      <c r="M529">
        <v>74.516135193060606</v>
      </c>
      <c r="N529">
        <v>-2.07493937644682</v>
      </c>
      <c r="O529">
        <v>-0.84129938095674395</v>
      </c>
      <c r="P529">
        <v>1.31159003087676E-2</v>
      </c>
      <c r="Q529">
        <v>0.86753121755500595</v>
      </c>
      <c r="R529">
        <v>2.1011712040499</v>
      </c>
      <c r="S529">
        <v>-2.6668739466882601</v>
      </c>
      <c r="T529">
        <v>2.6931058501078802</v>
      </c>
      <c r="U529">
        <v>1.10215976807716</v>
      </c>
      <c r="V529">
        <v>3.5215780915125099</v>
      </c>
      <c r="W529">
        <v>2899</v>
      </c>
    </row>
    <row r="530" spans="1:23" x14ac:dyDescent="0.25">
      <c r="A530" t="s">
        <v>69</v>
      </c>
      <c r="B530" t="s">
        <v>40</v>
      </c>
      <c r="C530" t="s">
        <v>44</v>
      </c>
      <c r="D530">
        <v>2012</v>
      </c>
      <c r="E530" t="s">
        <v>74</v>
      </c>
      <c r="F530" t="s">
        <v>57</v>
      </c>
      <c r="G530">
        <v>124.23753294298299</v>
      </c>
      <c r="H530">
        <v>121.650403678397</v>
      </c>
      <c r="I530">
        <v>2.5871300150419598</v>
      </c>
      <c r="J530">
        <v>2.0824061706662199E-2</v>
      </c>
      <c r="K530">
        <v>10</v>
      </c>
      <c r="L530">
        <v>1</v>
      </c>
      <c r="M530">
        <v>71.798855537132994</v>
      </c>
      <c r="N530">
        <v>0.43566659139164099</v>
      </c>
      <c r="O530">
        <v>1.7067684826356599</v>
      </c>
      <c r="P530">
        <v>2.5871300150419598</v>
      </c>
      <c r="Q530">
        <v>3.4674913482692298</v>
      </c>
      <c r="R530">
        <v>4.7385931097256302</v>
      </c>
      <c r="S530">
        <v>-0.17424335394205001</v>
      </c>
      <c r="T530">
        <v>5.3485032812238904</v>
      </c>
      <c r="U530">
        <v>1.13045598942653</v>
      </c>
      <c r="V530">
        <v>3.7047212269438599</v>
      </c>
      <c r="W530">
        <v>2899</v>
      </c>
    </row>
    <row r="531" spans="1:23" x14ac:dyDescent="0.25">
      <c r="A531" t="s">
        <v>69</v>
      </c>
      <c r="B531" t="s">
        <v>40</v>
      </c>
      <c r="C531" t="s">
        <v>44</v>
      </c>
      <c r="D531">
        <v>2012</v>
      </c>
      <c r="E531" t="s">
        <v>74</v>
      </c>
      <c r="F531" t="s">
        <v>57</v>
      </c>
      <c r="G531">
        <v>119.88361591551001</v>
      </c>
      <c r="H531">
        <v>117.73510183207399</v>
      </c>
      <c r="I531">
        <v>2.1485098171497299</v>
      </c>
      <c r="J531">
        <v>1.7921630293130899E-2</v>
      </c>
      <c r="K531">
        <v>10</v>
      </c>
      <c r="L531">
        <v>2</v>
      </c>
      <c r="M531">
        <v>70.140331356473595</v>
      </c>
      <c r="N531">
        <v>1.6169204264519399E-2</v>
      </c>
      <c r="O531">
        <v>1.27597338166287</v>
      </c>
      <c r="P531">
        <v>2.1485098171497299</v>
      </c>
      <c r="Q531">
        <v>3.0210463907768799</v>
      </c>
      <c r="R531">
        <v>4.2808505328370199</v>
      </c>
      <c r="S531">
        <v>-0.58831969965486997</v>
      </c>
      <c r="T531">
        <v>4.8853393750751604</v>
      </c>
      <c r="U531">
        <v>1.1194103546316501</v>
      </c>
      <c r="V531">
        <v>3.6326775924219401</v>
      </c>
      <c r="W531">
        <v>2899</v>
      </c>
    </row>
    <row r="532" spans="1:23" x14ac:dyDescent="0.25">
      <c r="A532" t="s">
        <v>69</v>
      </c>
      <c r="B532" t="s">
        <v>40</v>
      </c>
      <c r="C532" t="s">
        <v>44</v>
      </c>
      <c r="D532">
        <v>2012</v>
      </c>
      <c r="E532" t="s">
        <v>74</v>
      </c>
      <c r="F532" t="s">
        <v>57</v>
      </c>
      <c r="G532">
        <v>115.37703994061501</v>
      </c>
      <c r="H532">
        <v>113.468880733978</v>
      </c>
      <c r="I532">
        <v>1.90815909869427</v>
      </c>
      <c r="J532">
        <v>1.6538465395569801E-2</v>
      </c>
      <c r="K532">
        <v>10</v>
      </c>
      <c r="L532">
        <v>3</v>
      </c>
      <c r="M532">
        <v>68.660230133277693</v>
      </c>
      <c r="N532">
        <v>-0.12902333103981301</v>
      </c>
      <c r="O532">
        <v>1.07456060083375</v>
      </c>
      <c r="P532">
        <v>1.90815909869427</v>
      </c>
      <c r="Q532">
        <v>2.7417575297334298</v>
      </c>
      <c r="R532">
        <v>3.9453413536648099</v>
      </c>
      <c r="S532">
        <v>-0.70653622953922202</v>
      </c>
      <c r="T532">
        <v>4.5228541493621401</v>
      </c>
      <c r="U532">
        <v>1.0733441942423601</v>
      </c>
      <c r="V532">
        <v>3.3398444342506299</v>
      </c>
      <c r="W532">
        <v>2899</v>
      </c>
    </row>
    <row r="533" spans="1:23" x14ac:dyDescent="0.25">
      <c r="A533" t="s">
        <v>69</v>
      </c>
      <c r="B533" t="s">
        <v>40</v>
      </c>
      <c r="C533" t="s">
        <v>44</v>
      </c>
      <c r="D533">
        <v>2012</v>
      </c>
      <c r="E533" t="s">
        <v>74</v>
      </c>
      <c r="F533" t="s">
        <v>57</v>
      </c>
      <c r="G533">
        <v>114.517384292587</v>
      </c>
      <c r="H533">
        <v>112.796055773037</v>
      </c>
      <c r="I533">
        <v>1.72132944476814</v>
      </c>
      <c r="J533">
        <v>1.5031162649393101E-2</v>
      </c>
      <c r="K533">
        <v>10</v>
      </c>
      <c r="L533">
        <v>4</v>
      </c>
      <c r="M533">
        <v>66.466627222951303</v>
      </c>
      <c r="N533">
        <v>-0.32972693237694201</v>
      </c>
      <c r="O533">
        <v>0.88205378953651503</v>
      </c>
      <c r="P533">
        <v>1.72132944476814</v>
      </c>
      <c r="Q533">
        <v>2.56060499205759</v>
      </c>
      <c r="R533">
        <v>3.7723856163090699</v>
      </c>
      <c r="S533">
        <v>-0.91117288417428</v>
      </c>
      <c r="T533">
        <v>4.3538314961449496</v>
      </c>
      <c r="U533">
        <v>1.09063206315185</v>
      </c>
      <c r="V533">
        <v>3.4482975835099499</v>
      </c>
      <c r="W533">
        <v>2899</v>
      </c>
    </row>
    <row r="534" spans="1:23" x14ac:dyDescent="0.25">
      <c r="A534" t="s">
        <v>69</v>
      </c>
      <c r="B534" t="s">
        <v>40</v>
      </c>
      <c r="C534" t="s">
        <v>44</v>
      </c>
      <c r="D534">
        <v>2012</v>
      </c>
      <c r="E534" t="s">
        <v>74</v>
      </c>
      <c r="F534" t="s">
        <v>57</v>
      </c>
      <c r="G534">
        <v>121.92318808748701</v>
      </c>
      <c r="H534">
        <v>120.852055571004</v>
      </c>
      <c r="I534">
        <v>1.07112719133501</v>
      </c>
      <c r="J534">
        <v>8.7852627038955706E-3</v>
      </c>
      <c r="K534">
        <v>10</v>
      </c>
      <c r="L534">
        <v>5</v>
      </c>
      <c r="M534">
        <v>65.417541393373497</v>
      </c>
      <c r="N534">
        <v>-1.0528275373681899</v>
      </c>
      <c r="O534">
        <v>0.20202205854680999</v>
      </c>
      <c r="P534">
        <v>1.07112719133501</v>
      </c>
      <c r="Q534">
        <v>1.9402322830023899</v>
      </c>
      <c r="R534">
        <v>3.1950819765793601</v>
      </c>
      <c r="S534">
        <v>-1.65493921519724</v>
      </c>
      <c r="T534">
        <v>3.7971937931912199</v>
      </c>
      <c r="U534">
        <v>1.11923558506056</v>
      </c>
      <c r="V534">
        <v>3.6315433668160901</v>
      </c>
      <c r="W534">
        <v>2899</v>
      </c>
    </row>
    <row r="535" spans="1:23" x14ac:dyDescent="0.25">
      <c r="A535" t="s">
        <v>69</v>
      </c>
      <c r="B535" t="s">
        <v>40</v>
      </c>
      <c r="C535" t="s">
        <v>44</v>
      </c>
      <c r="D535">
        <v>2012</v>
      </c>
      <c r="E535" t="s">
        <v>74</v>
      </c>
      <c r="F535" t="s">
        <v>57</v>
      </c>
      <c r="G535">
        <v>143.00318543933199</v>
      </c>
      <c r="H535">
        <v>143.438138563742</v>
      </c>
      <c r="I535">
        <v>-0.43494944409610198</v>
      </c>
      <c r="J535">
        <v>-3.0415367800742401E-3</v>
      </c>
      <c r="K535">
        <v>10</v>
      </c>
      <c r="L535">
        <v>6</v>
      </c>
      <c r="M535">
        <v>63.584840556760199</v>
      </c>
      <c r="N535">
        <v>-2.6499445827388102</v>
      </c>
      <c r="O535">
        <v>-1.3413075055694501</v>
      </c>
      <c r="P535">
        <v>-0.43494944409610198</v>
      </c>
      <c r="Q535">
        <v>0.47140864307775998</v>
      </c>
      <c r="R535">
        <v>1.7800458307593601</v>
      </c>
      <c r="S535">
        <v>-3.2778648969920701</v>
      </c>
      <c r="T535">
        <v>2.40796615272277</v>
      </c>
      <c r="U535">
        <v>1.15767293865413</v>
      </c>
      <c r="V535">
        <v>3.8852590287541799</v>
      </c>
      <c r="W535">
        <v>2899</v>
      </c>
    </row>
    <row r="536" spans="1:23" x14ac:dyDescent="0.25">
      <c r="A536" t="s">
        <v>69</v>
      </c>
      <c r="B536" t="s">
        <v>40</v>
      </c>
      <c r="C536" t="s">
        <v>44</v>
      </c>
      <c r="D536">
        <v>2012</v>
      </c>
      <c r="E536" t="s">
        <v>74</v>
      </c>
      <c r="F536" t="s">
        <v>57</v>
      </c>
      <c r="G536">
        <v>168.928369401693</v>
      </c>
      <c r="H536">
        <v>169.92674239054301</v>
      </c>
      <c r="I536">
        <v>-0.99836721137376805</v>
      </c>
      <c r="J536">
        <v>-5.9100030921399602E-3</v>
      </c>
      <c r="K536">
        <v>10</v>
      </c>
      <c r="L536">
        <v>7</v>
      </c>
      <c r="M536">
        <v>64.363304604000405</v>
      </c>
      <c r="N536">
        <v>-3.2542297123793502</v>
      </c>
      <c r="O536">
        <v>-1.9214478555569401</v>
      </c>
      <c r="P536">
        <v>-0.99836721137376805</v>
      </c>
      <c r="Q536">
        <v>-7.5286546630175102E-2</v>
      </c>
      <c r="R536">
        <v>1.2574953101922299</v>
      </c>
      <c r="S536">
        <v>-3.8937354918470399</v>
      </c>
      <c r="T536">
        <v>1.8970011307807499</v>
      </c>
      <c r="U536">
        <v>1.1651994260609899</v>
      </c>
      <c r="V536">
        <v>3.9359424475268199</v>
      </c>
      <c r="W536">
        <v>2899</v>
      </c>
    </row>
    <row r="537" spans="1:23" x14ac:dyDescent="0.25">
      <c r="A537" t="s">
        <v>69</v>
      </c>
      <c r="B537" t="s">
        <v>40</v>
      </c>
      <c r="C537" t="s">
        <v>44</v>
      </c>
      <c r="D537">
        <v>2012</v>
      </c>
      <c r="E537" t="s">
        <v>74</v>
      </c>
      <c r="F537" t="s">
        <v>57</v>
      </c>
      <c r="G537">
        <v>187.50894394526199</v>
      </c>
      <c r="H537">
        <v>189.05845713146601</v>
      </c>
      <c r="I537">
        <v>-1.54951240490864</v>
      </c>
      <c r="J537">
        <v>-8.2636717706918699E-3</v>
      </c>
      <c r="K537">
        <v>10</v>
      </c>
      <c r="L537">
        <v>8</v>
      </c>
      <c r="M537">
        <v>65.522798878359495</v>
      </c>
      <c r="N537">
        <v>-3.9251806325606502</v>
      </c>
      <c r="O537">
        <v>-2.5216166666352602</v>
      </c>
      <c r="P537">
        <v>-1.54951240490864</v>
      </c>
      <c r="Q537">
        <v>-0.57740814318201295</v>
      </c>
      <c r="R537">
        <v>0.82615592554545703</v>
      </c>
      <c r="S537">
        <v>-4.5986497924425702</v>
      </c>
      <c r="T537">
        <v>1.49962500447074</v>
      </c>
      <c r="U537">
        <v>1.22083619793084</v>
      </c>
      <c r="V537">
        <v>4.3207885232947101</v>
      </c>
      <c r="W537">
        <v>2899</v>
      </c>
    </row>
    <row r="538" spans="1:23" x14ac:dyDescent="0.25">
      <c r="A538" t="s">
        <v>69</v>
      </c>
      <c r="B538" t="s">
        <v>40</v>
      </c>
      <c r="C538" t="s">
        <v>44</v>
      </c>
      <c r="D538">
        <v>2012</v>
      </c>
      <c r="E538" t="s">
        <v>74</v>
      </c>
      <c r="F538" t="s">
        <v>57</v>
      </c>
      <c r="G538">
        <v>203.00732205020199</v>
      </c>
      <c r="H538">
        <v>204.951522842939</v>
      </c>
      <c r="I538">
        <v>-1.9442075365533</v>
      </c>
      <c r="J538">
        <v>-9.5770312473177893E-3</v>
      </c>
      <c r="K538">
        <v>10</v>
      </c>
      <c r="L538">
        <v>9</v>
      </c>
      <c r="M538">
        <v>70.156856009202698</v>
      </c>
      <c r="N538">
        <v>-4.3679241806772398</v>
      </c>
      <c r="O538">
        <v>-2.9359728190437502</v>
      </c>
      <c r="P538">
        <v>-1.9442075365533</v>
      </c>
      <c r="Q538">
        <v>-0.95244226434305601</v>
      </c>
      <c r="R538">
        <v>0.47950925663365501</v>
      </c>
      <c r="S538">
        <v>-5.0550142046746496</v>
      </c>
      <c r="T538">
        <v>1.1665993680128299</v>
      </c>
      <c r="U538">
        <v>1.2333654182340601</v>
      </c>
      <c r="V538">
        <v>4.4099305489425902</v>
      </c>
      <c r="W538">
        <v>2899</v>
      </c>
    </row>
    <row r="539" spans="1:23" x14ac:dyDescent="0.25">
      <c r="A539" t="s">
        <v>69</v>
      </c>
      <c r="B539" t="s">
        <v>40</v>
      </c>
      <c r="C539" t="s">
        <v>44</v>
      </c>
      <c r="D539">
        <v>2012</v>
      </c>
      <c r="E539" t="s">
        <v>74</v>
      </c>
      <c r="F539" t="s">
        <v>57</v>
      </c>
      <c r="G539">
        <v>213.959084991423</v>
      </c>
      <c r="H539">
        <v>215.72975982423901</v>
      </c>
      <c r="I539">
        <v>-1.77067594307791</v>
      </c>
      <c r="J539">
        <v>-8.2757687196135504E-3</v>
      </c>
      <c r="K539">
        <v>10</v>
      </c>
      <c r="L539">
        <v>10</v>
      </c>
      <c r="M539">
        <v>75.453361177000403</v>
      </c>
      <c r="N539">
        <v>-4.2011999351972502</v>
      </c>
      <c r="O539">
        <v>-2.7652267917923901</v>
      </c>
      <c r="P539">
        <v>-1.77067594307791</v>
      </c>
      <c r="Q539">
        <v>-0.77612527683711396</v>
      </c>
      <c r="R539">
        <v>0.659847982220092</v>
      </c>
      <c r="S539">
        <v>-4.8902197598012904</v>
      </c>
      <c r="T539">
        <v>1.34886772972257</v>
      </c>
      <c r="U539">
        <v>1.2342817246414099</v>
      </c>
      <c r="V539">
        <v>4.4164855383971302</v>
      </c>
      <c r="W539">
        <v>2899</v>
      </c>
    </row>
    <row r="540" spans="1:23" x14ac:dyDescent="0.25">
      <c r="A540" t="s">
        <v>69</v>
      </c>
      <c r="B540" t="s">
        <v>40</v>
      </c>
      <c r="C540" t="s">
        <v>44</v>
      </c>
      <c r="D540">
        <v>2012</v>
      </c>
      <c r="E540" t="s">
        <v>74</v>
      </c>
      <c r="F540" t="s">
        <v>57</v>
      </c>
      <c r="G540">
        <v>224.52058032201299</v>
      </c>
      <c r="H540">
        <v>226.69906063547</v>
      </c>
      <c r="I540">
        <v>-2.1784677304823501</v>
      </c>
      <c r="J540">
        <v>-9.70275327563286E-3</v>
      </c>
      <c r="K540">
        <v>10</v>
      </c>
      <c r="L540">
        <v>11</v>
      </c>
      <c r="M540">
        <v>81.062705733110704</v>
      </c>
      <c r="N540">
        <v>-4.7856054046146603</v>
      </c>
      <c r="O540">
        <v>-3.2452873297089702</v>
      </c>
      <c r="P540">
        <v>-2.1784677304823501</v>
      </c>
      <c r="Q540">
        <v>-1.1116480901349</v>
      </c>
      <c r="R540">
        <v>0.42866998734084399</v>
      </c>
      <c r="S540">
        <v>-5.5246929663467004</v>
      </c>
      <c r="T540">
        <v>1.1677572869275801</v>
      </c>
      <c r="U540">
        <v>1.34329757045033</v>
      </c>
      <c r="V540">
        <v>5.2310958036927397</v>
      </c>
      <c r="W540">
        <v>2899</v>
      </c>
    </row>
    <row r="541" spans="1:23" x14ac:dyDescent="0.25">
      <c r="A541" t="s">
        <v>69</v>
      </c>
      <c r="B541" t="s">
        <v>40</v>
      </c>
      <c r="C541" t="s">
        <v>44</v>
      </c>
      <c r="D541">
        <v>2012</v>
      </c>
      <c r="E541" t="s">
        <v>74</v>
      </c>
      <c r="F541" t="s">
        <v>57</v>
      </c>
      <c r="G541">
        <v>228.54001853498099</v>
      </c>
      <c r="H541">
        <v>230.236549548504</v>
      </c>
      <c r="I541">
        <v>-1.69654491236392</v>
      </c>
      <c r="J541">
        <v>-7.4234041385352603E-3</v>
      </c>
      <c r="K541">
        <v>10</v>
      </c>
      <c r="L541">
        <v>12</v>
      </c>
      <c r="M541">
        <v>84.863798253986104</v>
      </c>
      <c r="N541">
        <v>-4.2910244432800004</v>
      </c>
      <c r="O541">
        <v>-2.7581848905760098</v>
      </c>
      <c r="P541">
        <v>-1.69654491236392</v>
      </c>
      <c r="Q541">
        <v>-0.63490499583307203</v>
      </c>
      <c r="R541">
        <v>0.89793444635868902</v>
      </c>
      <c r="S541">
        <v>-5.0265232255928396</v>
      </c>
      <c r="T541">
        <v>1.6334332261014799</v>
      </c>
      <c r="U541">
        <v>1.3506548164449801</v>
      </c>
      <c r="V541">
        <v>5.2885541878062403</v>
      </c>
      <c r="W541">
        <v>2899</v>
      </c>
    </row>
    <row r="542" spans="1:23" x14ac:dyDescent="0.25">
      <c r="A542" t="s">
        <v>69</v>
      </c>
      <c r="B542" t="s">
        <v>40</v>
      </c>
      <c r="C542" t="s">
        <v>44</v>
      </c>
      <c r="D542">
        <v>2012</v>
      </c>
      <c r="E542" t="s">
        <v>74</v>
      </c>
      <c r="F542" t="s">
        <v>57</v>
      </c>
      <c r="G542">
        <v>227.678181180135</v>
      </c>
      <c r="H542">
        <v>228.449679029609</v>
      </c>
      <c r="I542">
        <v>-0.77149451868663199</v>
      </c>
      <c r="J542">
        <v>-3.38853080756962E-3</v>
      </c>
      <c r="K542">
        <v>10</v>
      </c>
      <c r="L542">
        <v>13</v>
      </c>
      <c r="M542">
        <v>86.666963148955901</v>
      </c>
      <c r="N542">
        <v>-3.2525445395973298</v>
      </c>
      <c r="O542">
        <v>-1.7867199549719399</v>
      </c>
      <c r="P542">
        <v>-0.77149451868663199</v>
      </c>
      <c r="Q542">
        <v>0.24373099919782501</v>
      </c>
      <c r="R542">
        <v>1.7095553788615701</v>
      </c>
      <c r="S542">
        <v>-3.95588753099234</v>
      </c>
      <c r="T542">
        <v>2.4128986786628199</v>
      </c>
      <c r="U542">
        <v>1.2850585181222101</v>
      </c>
      <c r="V542">
        <v>4.7873372701004699</v>
      </c>
      <c r="W542">
        <v>2899</v>
      </c>
    </row>
    <row r="543" spans="1:23" x14ac:dyDescent="0.25">
      <c r="A543" t="s">
        <v>69</v>
      </c>
      <c r="B543" t="s">
        <v>40</v>
      </c>
      <c r="C543" t="s">
        <v>44</v>
      </c>
      <c r="D543">
        <v>2012</v>
      </c>
      <c r="E543" t="s">
        <v>74</v>
      </c>
      <c r="F543" t="s">
        <v>57</v>
      </c>
      <c r="G543">
        <v>231.14227210560901</v>
      </c>
      <c r="H543">
        <v>222.66481263767699</v>
      </c>
      <c r="I543">
        <v>8.4774541953718892</v>
      </c>
      <c r="J543">
        <v>3.6676347255706801E-2</v>
      </c>
      <c r="K543">
        <v>10</v>
      </c>
      <c r="L543">
        <v>14</v>
      </c>
      <c r="M543">
        <v>87.789763560687206</v>
      </c>
      <c r="N543">
        <v>5.0379343912695402</v>
      </c>
      <c r="O543">
        <v>7.0700305613799204</v>
      </c>
      <c r="P543">
        <v>8.4774541953718892</v>
      </c>
      <c r="Q543">
        <v>9.8848770467182092</v>
      </c>
      <c r="R543">
        <v>11.9169734639799</v>
      </c>
      <c r="S543">
        <v>4.06287836056375</v>
      </c>
      <c r="T543">
        <v>12.892029247534399</v>
      </c>
      <c r="U543">
        <v>1.7548523307622901</v>
      </c>
      <c r="V543">
        <v>8.9120923978506301</v>
      </c>
      <c r="W543">
        <v>2894</v>
      </c>
    </row>
    <row r="544" spans="1:23" x14ac:dyDescent="0.25">
      <c r="A544" t="s">
        <v>69</v>
      </c>
      <c r="B544" t="s">
        <v>40</v>
      </c>
      <c r="C544" t="s">
        <v>44</v>
      </c>
      <c r="D544">
        <v>2012</v>
      </c>
      <c r="E544" t="s">
        <v>74</v>
      </c>
      <c r="F544" t="s">
        <v>57</v>
      </c>
      <c r="G544">
        <v>226.235849275882</v>
      </c>
      <c r="H544">
        <v>218.773088195317</v>
      </c>
      <c r="I544">
        <v>7.4627608749610701</v>
      </c>
      <c r="J544">
        <v>3.2986640930175802E-2</v>
      </c>
      <c r="K544">
        <v>10</v>
      </c>
      <c r="L544">
        <v>15</v>
      </c>
      <c r="M544">
        <v>88.464806021472896</v>
      </c>
      <c r="N544">
        <v>4.8242460122886497</v>
      </c>
      <c r="O544">
        <v>6.3831023242235903</v>
      </c>
      <c r="P544">
        <v>7.4627608749610701</v>
      </c>
      <c r="Q544">
        <v>8.5424197546652003</v>
      </c>
      <c r="R544">
        <v>10.1012757581939</v>
      </c>
      <c r="S544">
        <v>4.0762638091712002</v>
      </c>
      <c r="T544">
        <v>10.849258084673799</v>
      </c>
      <c r="U544">
        <v>1.38354991921444</v>
      </c>
      <c r="V544">
        <v>5.5492958886000796</v>
      </c>
      <c r="W544">
        <v>2899</v>
      </c>
    </row>
    <row r="545" spans="1:23" x14ac:dyDescent="0.25">
      <c r="A545" t="s">
        <v>69</v>
      </c>
      <c r="B545" t="s">
        <v>40</v>
      </c>
      <c r="C545" t="s">
        <v>44</v>
      </c>
      <c r="D545">
        <v>2012</v>
      </c>
      <c r="E545" t="s">
        <v>74</v>
      </c>
      <c r="F545" t="s">
        <v>57</v>
      </c>
      <c r="G545">
        <v>214.502766856904</v>
      </c>
      <c r="H545">
        <v>207.652896961371</v>
      </c>
      <c r="I545">
        <v>6.8498688675116197</v>
      </c>
      <c r="J545">
        <v>3.1933709979057298E-2</v>
      </c>
      <c r="K545">
        <v>10</v>
      </c>
      <c r="L545">
        <v>16</v>
      </c>
      <c r="M545">
        <v>88.396634920665704</v>
      </c>
      <c r="N545">
        <v>4.2966059998587598</v>
      </c>
      <c r="O545">
        <v>5.8050943514773596</v>
      </c>
      <c r="P545">
        <v>6.8498688675116197</v>
      </c>
      <c r="Q545">
        <v>7.8946435480292196</v>
      </c>
      <c r="R545">
        <v>9.4031321258123803</v>
      </c>
      <c r="S545">
        <v>3.5727913933155602</v>
      </c>
      <c r="T545">
        <v>10.126947164124299</v>
      </c>
      <c r="U545">
        <v>1.34621333193141</v>
      </c>
      <c r="V545">
        <v>5.2538296813675398</v>
      </c>
      <c r="W545">
        <v>2899</v>
      </c>
    </row>
    <row r="546" spans="1:23" x14ac:dyDescent="0.25">
      <c r="A546" t="s">
        <v>69</v>
      </c>
      <c r="B546" t="s">
        <v>40</v>
      </c>
      <c r="C546" t="s">
        <v>44</v>
      </c>
      <c r="D546">
        <v>2012</v>
      </c>
      <c r="E546" t="s">
        <v>74</v>
      </c>
      <c r="F546" t="s">
        <v>57</v>
      </c>
      <c r="G546">
        <v>198.53818905933301</v>
      </c>
      <c r="H546">
        <v>193.186122740331</v>
      </c>
      <c r="I546">
        <v>5.35206599003613</v>
      </c>
      <c r="J546">
        <v>2.6957362890243499E-2</v>
      </c>
      <c r="K546">
        <v>10</v>
      </c>
      <c r="L546">
        <v>17</v>
      </c>
      <c r="M546">
        <v>87.6004112798948</v>
      </c>
      <c r="N546">
        <v>2.9369752421055102</v>
      </c>
      <c r="O546">
        <v>4.3638304374513197</v>
      </c>
      <c r="P546">
        <v>5.35206599003613</v>
      </c>
      <c r="Q546">
        <v>6.3403015015001101</v>
      </c>
      <c r="R546">
        <v>7.7671569641313303</v>
      </c>
      <c r="S546">
        <v>2.2523304272125699</v>
      </c>
      <c r="T546">
        <v>8.4518012033326304</v>
      </c>
      <c r="U546">
        <v>1.28073215611358</v>
      </c>
      <c r="V546">
        <v>4.7551568066839396</v>
      </c>
      <c r="W546">
        <v>2899</v>
      </c>
    </row>
    <row r="547" spans="1:23" x14ac:dyDescent="0.25">
      <c r="A547" t="s">
        <v>69</v>
      </c>
      <c r="B547" t="s">
        <v>40</v>
      </c>
      <c r="C547" t="s">
        <v>44</v>
      </c>
      <c r="D547">
        <v>2012</v>
      </c>
      <c r="E547" t="s">
        <v>74</v>
      </c>
      <c r="F547" t="s">
        <v>57</v>
      </c>
      <c r="G547">
        <v>183.45836048580199</v>
      </c>
      <c r="H547">
        <v>178.74045370364399</v>
      </c>
      <c r="I547">
        <v>4.7179043354680497</v>
      </c>
      <c r="J547">
        <v>2.5716485455632199E-2</v>
      </c>
      <c r="K547">
        <v>10</v>
      </c>
      <c r="L547">
        <v>18</v>
      </c>
      <c r="M547">
        <v>85.674544456458307</v>
      </c>
      <c r="N547">
        <v>2.4042508290857598</v>
      </c>
      <c r="O547">
        <v>3.7711760470603202</v>
      </c>
      <c r="P547">
        <v>4.7179043354680497</v>
      </c>
      <c r="Q547">
        <v>5.6646326238757903</v>
      </c>
      <c r="R547">
        <v>7.0315578058696104</v>
      </c>
      <c r="S547">
        <v>1.74836212497368</v>
      </c>
      <c r="T547">
        <v>7.6874462067155704</v>
      </c>
      <c r="U547">
        <v>1.2245942096445499</v>
      </c>
      <c r="V547">
        <v>4.3474302060771004</v>
      </c>
      <c r="W547">
        <v>2899</v>
      </c>
    </row>
    <row r="548" spans="1:23" x14ac:dyDescent="0.25">
      <c r="A548" t="s">
        <v>69</v>
      </c>
      <c r="B548" t="s">
        <v>40</v>
      </c>
      <c r="C548" t="s">
        <v>44</v>
      </c>
      <c r="D548">
        <v>2012</v>
      </c>
      <c r="E548" t="s">
        <v>74</v>
      </c>
      <c r="F548" t="s">
        <v>57</v>
      </c>
      <c r="G548">
        <v>174.85237450548701</v>
      </c>
      <c r="H548">
        <v>173.646438035442</v>
      </c>
      <c r="I548">
        <v>1.2059314565160599</v>
      </c>
      <c r="J548">
        <v>6.8968548439443103E-3</v>
      </c>
      <c r="K548">
        <v>10</v>
      </c>
      <c r="L548">
        <v>19</v>
      </c>
      <c r="M548">
        <v>81.812334537670594</v>
      </c>
      <c r="N548">
        <v>-1.2094564337531399</v>
      </c>
      <c r="O548">
        <v>0.21757432184124001</v>
      </c>
      <c r="P548">
        <v>1.2059314565160599</v>
      </c>
      <c r="Q548">
        <v>2.1942886927079299</v>
      </c>
      <c r="R548">
        <v>3.62131934036013</v>
      </c>
      <c r="S548">
        <v>-1.8941853201854</v>
      </c>
      <c r="T548">
        <v>4.3060484323965396</v>
      </c>
      <c r="U548">
        <v>1.2810027053333599</v>
      </c>
      <c r="V548">
        <v>4.7571660321759701</v>
      </c>
      <c r="W548">
        <v>2899</v>
      </c>
    </row>
    <row r="549" spans="1:23" x14ac:dyDescent="0.25">
      <c r="A549" t="s">
        <v>69</v>
      </c>
      <c r="B549" t="s">
        <v>40</v>
      </c>
      <c r="C549" t="s">
        <v>44</v>
      </c>
      <c r="D549">
        <v>2012</v>
      </c>
      <c r="E549" t="s">
        <v>74</v>
      </c>
      <c r="F549" t="s">
        <v>57</v>
      </c>
      <c r="G549">
        <v>168.93606985302</v>
      </c>
      <c r="H549">
        <v>169.79277927573699</v>
      </c>
      <c r="I549">
        <v>-0.85670632837393601</v>
      </c>
      <c r="J549">
        <v>-5.0711864605545998E-3</v>
      </c>
      <c r="K549">
        <v>10</v>
      </c>
      <c r="L549">
        <v>20</v>
      </c>
      <c r="M549">
        <v>77.593274098422995</v>
      </c>
      <c r="N549">
        <v>-3.3386089588782402</v>
      </c>
      <c r="O549">
        <v>-1.87228076743356</v>
      </c>
      <c r="P549">
        <v>-0.85670632837393601</v>
      </c>
      <c r="Q549">
        <v>0.15886807984506399</v>
      </c>
      <c r="R549">
        <v>1.62519612736684</v>
      </c>
      <c r="S549">
        <v>-4.0421938230021697</v>
      </c>
      <c r="T549">
        <v>2.32878124849596</v>
      </c>
      <c r="U549">
        <v>1.3282413071399199</v>
      </c>
      <c r="V549">
        <v>5.1144881880090098</v>
      </c>
      <c r="W549">
        <v>2899</v>
      </c>
    </row>
    <row r="550" spans="1:23" x14ac:dyDescent="0.25">
      <c r="A550" t="s">
        <v>69</v>
      </c>
      <c r="B550" t="s">
        <v>40</v>
      </c>
      <c r="C550" t="s">
        <v>44</v>
      </c>
      <c r="D550">
        <v>2012</v>
      </c>
      <c r="E550" t="s">
        <v>74</v>
      </c>
      <c r="F550" t="s">
        <v>57</v>
      </c>
      <c r="G550">
        <v>160.94501070336401</v>
      </c>
      <c r="H550">
        <v>161.104452943095</v>
      </c>
      <c r="I550">
        <v>-0.15944241449396199</v>
      </c>
      <c r="J550">
        <v>-9.9066388793289705E-4</v>
      </c>
      <c r="K550">
        <v>10</v>
      </c>
      <c r="L550">
        <v>21</v>
      </c>
      <c r="M550">
        <v>74.508378159469402</v>
      </c>
      <c r="N550">
        <v>-2.4568627068979199</v>
      </c>
      <c r="O550">
        <v>-1.09952814663719</v>
      </c>
      <c r="P550">
        <v>-0.15944241449396199</v>
      </c>
      <c r="Q550">
        <v>0.78064330993910902</v>
      </c>
      <c r="R550">
        <v>2.13797770314646</v>
      </c>
      <c r="S550">
        <v>-3.1081493988905602</v>
      </c>
      <c r="T550">
        <v>2.7892644465401402</v>
      </c>
      <c r="U550">
        <v>1.20359907920168</v>
      </c>
      <c r="V550">
        <v>4.19963850527642</v>
      </c>
      <c r="W550">
        <v>2899</v>
      </c>
    </row>
    <row r="551" spans="1:23" x14ac:dyDescent="0.25">
      <c r="A551" t="s">
        <v>69</v>
      </c>
      <c r="B551" t="s">
        <v>40</v>
      </c>
      <c r="C551" t="s">
        <v>44</v>
      </c>
      <c r="D551">
        <v>2012</v>
      </c>
      <c r="E551" t="s">
        <v>74</v>
      </c>
      <c r="F551" t="s">
        <v>57</v>
      </c>
      <c r="G551">
        <v>150.83155215876201</v>
      </c>
      <c r="H551">
        <v>150.511992639737</v>
      </c>
      <c r="I551">
        <v>0.319561287221024</v>
      </c>
      <c r="J551">
        <v>2.1186633966863199E-3</v>
      </c>
      <c r="K551">
        <v>10</v>
      </c>
      <c r="L551">
        <v>22</v>
      </c>
      <c r="M551">
        <v>71.624582822917404</v>
      </c>
      <c r="N551">
        <v>-1.9796609714056701</v>
      </c>
      <c r="O551">
        <v>-0.62126182366667604</v>
      </c>
      <c r="P551">
        <v>0.319561287221024</v>
      </c>
      <c r="Q551">
        <v>1.26038434221009</v>
      </c>
      <c r="R551">
        <v>2.6187834790263702</v>
      </c>
      <c r="S551">
        <v>-2.63145846636306</v>
      </c>
      <c r="T551">
        <v>3.27058083520095</v>
      </c>
      <c r="U551">
        <v>1.2197700669079601</v>
      </c>
      <c r="V551">
        <v>4.3132453077453796</v>
      </c>
      <c r="W551">
        <v>2899</v>
      </c>
    </row>
    <row r="552" spans="1:23" x14ac:dyDescent="0.25">
      <c r="A552" t="s">
        <v>69</v>
      </c>
      <c r="B552" t="s">
        <v>40</v>
      </c>
      <c r="C552" t="s">
        <v>44</v>
      </c>
      <c r="D552">
        <v>2012</v>
      </c>
      <c r="E552" t="s">
        <v>74</v>
      </c>
      <c r="F552" t="s">
        <v>57</v>
      </c>
      <c r="G552">
        <v>138.40603178721</v>
      </c>
      <c r="H552">
        <v>137.83234947917799</v>
      </c>
      <c r="I552">
        <v>0.57368388090432998</v>
      </c>
      <c r="J552">
        <v>4.1449340060353296E-3</v>
      </c>
      <c r="K552">
        <v>10</v>
      </c>
      <c r="L552">
        <v>23</v>
      </c>
      <c r="M552">
        <v>69.430507516482606</v>
      </c>
      <c r="N552">
        <v>-1.5059004545150101</v>
      </c>
      <c r="O552">
        <v>-0.27726518157927399</v>
      </c>
      <c r="P552">
        <v>0.57368388090432998</v>
      </c>
      <c r="Q552">
        <v>1.4246330333397501</v>
      </c>
      <c r="R552">
        <v>2.65326812251678</v>
      </c>
      <c r="S552">
        <v>-2.0954337519750599</v>
      </c>
      <c r="T552">
        <v>3.2428017399483</v>
      </c>
      <c r="U552">
        <v>1.0816780807015001</v>
      </c>
      <c r="V552">
        <v>3.3919096363129499</v>
      </c>
      <c r="W552">
        <v>2899</v>
      </c>
    </row>
    <row r="553" spans="1:23" x14ac:dyDescent="0.25">
      <c r="A553" t="s">
        <v>69</v>
      </c>
      <c r="B553" t="s">
        <v>40</v>
      </c>
      <c r="C553" t="s">
        <v>44</v>
      </c>
      <c r="D553">
        <v>2012</v>
      </c>
      <c r="E553" t="s">
        <v>74</v>
      </c>
      <c r="F553" t="s">
        <v>57</v>
      </c>
      <c r="G553">
        <v>131.557272483086</v>
      </c>
      <c r="H553">
        <v>131.42361070173001</v>
      </c>
      <c r="I553">
        <v>0.13366858685333299</v>
      </c>
      <c r="J553">
        <v>1.01604859810323E-3</v>
      </c>
      <c r="K553">
        <v>10</v>
      </c>
      <c r="L553">
        <v>24</v>
      </c>
      <c r="M553">
        <v>67.750009021581405</v>
      </c>
      <c r="N553">
        <v>-1.95438658710018</v>
      </c>
      <c r="O553">
        <v>-0.72074664301114</v>
      </c>
      <c r="P553">
        <v>0.13366858685333299</v>
      </c>
      <c r="Q553">
        <v>0.98808396321076597</v>
      </c>
      <c r="R553">
        <v>2.2217238481886099</v>
      </c>
      <c r="S553">
        <v>-2.5463212395832802</v>
      </c>
      <c r="T553">
        <v>2.8136585058118202</v>
      </c>
      <c r="U553">
        <v>1.10215976807716</v>
      </c>
      <c r="V553">
        <v>3.5215780915125099</v>
      </c>
      <c r="W553">
        <v>2899</v>
      </c>
    </row>
    <row r="554" spans="1:23" x14ac:dyDescent="0.25">
      <c r="A554" t="s">
        <v>69</v>
      </c>
      <c r="B554" t="s">
        <v>40</v>
      </c>
      <c r="C554" t="s">
        <v>44</v>
      </c>
      <c r="D554">
        <v>2012</v>
      </c>
      <c r="E554" t="s">
        <v>74</v>
      </c>
      <c r="F554" t="s">
        <v>58</v>
      </c>
      <c r="G554">
        <v>112.949431867754</v>
      </c>
      <c r="H554">
        <v>112.95519536345</v>
      </c>
      <c r="I554">
        <v>-5.7629829708894104E-3</v>
      </c>
      <c r="J554">
        <v>-5.1022681873291697E-5</v>
      </c>
      <c r="K554">
        <v>11</v>
      </c>
      <c r="L554">
        <v>1</v>
      </c>
      <c r="M554">
        <v>62.197969797850902</v>
      </c>
      <c r="N554">
        <v>-2.1572263333747301</v>
      </c>
      <c r="O554">
        <v>-0.88612427379230496</v>
      </c>
      <c r="P554">
        <v>-5.7629829708894104E-3</v>
      </c>
      <c r="Q554">
        <v>0.87459836182161699</v>
      </c>
      <c r="R554">
        <v>2.1457004419644599</v>
      </c>
      <c r="S554">
        <v>-2.76713619646676</v>
      </c>
      <c r="T554">
        <v>2.7556101608123198</v>
      </c>
      <c r="U554">
        <v>1.13045598942653</v>
      </c>
      <c r="V554">
        <v>3.7047212269438599</v>
      </c>
      <c r="W554">
        <v>2899</v>
      </c>
    </row>
    <row r="555" spans="1:23" x14ac:dyDescent="0.25">
      <c r="A555" t="s">
        <v>69</v>
      </c>
      <c r="B555" t="s">
        <v>40</v>
      </c>
      <c r="C555" t="s">
        <v>44</v>
      </c>
      <c r="D555">
        <v>2012</v>
      </c>
      <c r="E555" t="s">
        <v>74</v>
      </c>
      <c r="F555" t="s">
        <v>58</v>
      </c>
      <c r="G555">
        <v>109.26964053535301</v>
      </c>
      <c r="H555">
        <v>109.337505039243</v>
      </c>
      <c r="I555">
        <v>-6.7867865518028495E-2</v>
      </c>
      <c r="J555">
        <v>-6.2110449653118795E-4</v>
      </c>
      <c r="K555">
        <v>11</v>
      </c>
      <c r="L555">
        <v>2</v>
      </c>
      <c r="M555">
        <v>61.125692477428601</v>
      </c>
      <c r="N555">
        <v>-2.20020845784282</v>
      </c>
      <c r="O555">
        <v>-0.94040438774414203</v>
      </c>
      <c r="P555">
        <v>-6.7867865518028495E-2</v>
      </c>
      <c r="Q555">
        <v>0.80466860530704598</v>
      </c>
      <c r="R555">
        <v>2.0644727884880099</v>
      </c>
      <c r="S555">
        <v>-2.8046974028830398</v>
      </c>
      <c r="T555">
        <v>2.6689616872672999</v>
      </c>
      <c r="U555">
        <v>1.1194103546316501</v>
      </c>
      <c r="V555">
        <v>3.6326775924219401</v>
      </c>
      <c r="W555">
        <v>2899</v>
      </c>
    </row>
    <row r="556" spans="1:23" x14ac:dyDescent="0.25">
      <c r="A556" t="s">
        <v>69</v>
      </c>
      <c r="B556" t="s">
        <v>40</v>
      </c>
      <c r="C556" t="s">
        <v>44</v>
      </c>
      <c r="D556">
        <v>2012</v>
      </c>
      <c r="E556" t="s">
        <v>74</v>
      </c>
      <c r="F556" t="s">
        <v>58</v>
      </c>
      <c r="G556">
        <v>105.426442915096</v>
      </c>
      <c r="H556">
        <v>105.590805180034</v>
      </c>
      <c r="I556">
        <v>-0.164363971452295</v>
      </c>
      <c r="J556">
        <v>-1.5590393450111201E-3</v>
      </c>
      <c r="K556">
        <v>11</v>
      </c>
      <c r="L556">
        <v>3</v>
      </c>
      <c r="M556">
        <v>60.654818826644501</v>
      </c>
      <c r="N556">
        <v>-2.2015464474473099</v>
      </c>
      <c r="O556">
        <v>-0.99796251043363804</v>
      </c>
      <c r="P556">
        <v>-0.164363971452295</v>
      </c>
      <c r="Q556">
        <v>0.66923453154832002</v>
      </c>
      <c r="R556">
        <v>1.8728183606198101</v>
      </c>
      <c r="S556">
        <v>-2.77905930482589</v>
      </c>
      <c r="T556">
        <v>2.4503311739059299</v>
      </c>
      <c r="U556">
        <v>1.0733441942423601</v>
      </c>
      <c r="V556">
        <v>3.3398444342506299</v>
      </c>
      <c r="W556">
        <v>2899</v>
      </c>
    </row>
    <row r="557" spans="1:23" x14ac:dyDescent="0.25">
      <c r="A557" t="s">
        <v>69</v>
      </c>
      <c r="B557" t="s">
        <v>40</v>
      </c>
      <c r="C557" t="s">
        <v>44</v>
      </c>
      <c r="D557">
        <v>2012</v>
      </c>
      <c r="E557" t="s">
        <v>74</v>
      </c>
      <c r="F557" t="s">
        <v>58</v>
      </c>
      <c r="G557">
        <v>104.997348028777</v>
      </c>
      <c r="H557">
        <v>104.966025140295</v>
      </c>
      <c r="I557">
        <v>3.1325313326571499E-2</v>
      </c>
      <c r="J557">
        <v>2.9834386077709501E-4</v>
      </c>
      <c r="K557">
        <v>11</v>
      </c>
      <c r="L557">
        <v>4</v>
      </c>
      <c r="M557">
        <v>60.114082528542298</v>
      </c>
      <c r="N557">
        <v>-2.0197309391709899</v>
      </c>
      <c r="O557">
        <v>-0.80795030463930295</v>
      </c>
      <c r="P557">
        <v>3.1325313326571499E-2</v>
      </c>
      <c r="Q557">
        <v>0.87060096470312098</v>
      </c>
      <c r="R557">
        <v>2.0823816300754299</v>
      </c>
      <c r="S557">
        <v>-2.6011768806881199</v>
      </c>
      <c r="T557">
        <v>2.66382771037537</v>
      </c>
      <c r="U557">
        <v>1.09063206315185</v>
      </c>
      <c r="V557">
        <v>3.4482975835099499</v>
      </c>
      <c r="W557">
        <v>2899</v>
      </c>
    </row>
    <row r="558" spans="1:23" x14ac:dyDescent="0.25">
      <c r="A558" t="s">
        <v>69</v>
      </c>
      <c r="B558" t="s">
        <v>40</v>
      </c>
      <c r="C558" t="s">
        <v>44</v>
      </c>
      <c r="D558">
        <v>2012</v>
      </c>
      <c r="E558" t="s">
        <v>74</v>
      </c>
      <c r="F558" t="s">
        <v>58</v>
      </c>
      <c r="G558">
        <v>111.474851362867</v>
      </c>
      <c r="H558">
        <v>111.531607320943</v>
      </c>
      <c r="I558">
        <v>-5.6753686149599802E-2</v>
      </c>
      <c r="J558">
        <v>-5.0911650760099303E-4</v>
      </c>
      <c r="K558">
        <v>11</v>
      </c>
      <c r="L558">
        <v>5</v>
      </c>
      <c r="M558">
        <v>58.981219420313003</v>
      </c>
      <c r="N558">
        <v>-2.1807084662538401</v>
      </c>
      <c r="O558">
        <v>-0.92585878809718003</v>
      </c>
      <c r="P558">
        <v>-5.6753686149599802E-2</v>
      </c>
      <c r="Q558">
        <v>0.81235132199108495</v>
      </c>
      <c r="R558">
        <v>2.0672010733942301</v>
      </c>
      <c r="S558">
        <v>-2.78282021604435</v>
      </c>
      <c r="T558">
        <v>2.6693127203826501</v>
      </c>
      <c r="U558">
        <v>1.11923558506056</v>
      </c>
      <c r="V558">
        <v>3.6315433668160901</v>
      </c>
      <c r="W558">
        <v>2899</v>
      </c>
    </row>
    <row r="559" spans="1:23" x14ac:dyDescent="0.25">
      <c r="A559" t="s">
        <v>69</v>
      </c>
      <c r="B559" t="s">
        <v>40</v>
      </c>
      <c r="C559" t="s">
        <v>44</v>
      </c>
      <c r="D559">
        <v>2012</v>
      </c>
      <c r="E559" t="s">
        <v>74</v>
      </c>
      <c r="F559" t="s">
        <v>58</v>
      </c>
      <c r="G559">
        <v>130.350863616933</v>
      </c>
      <c r="H559">
        <v>131.42322646868399</v>
      </c>
      <c r="I559">
        <v>-1.07236318071779</v>
      </c>
      <c r="J559">
        <v>-8.2267438992857898E-3</v>
      </c>
      <c r="K559">
        <v>11</v>
      </c>
      <c r="L559">
        <v>6</v>
      </c>
      <c r="M559">
        <v>58.256871044820798</v>
      </c>
      <c r="N559">
        <v>-3.2873583810417402</v>
      </c>
      <c r="O559">
        <v>-1.97872114195911</v>
      </c>
      <c r="P559">
        <v>-1.07236318071779</v>
      </c>
      <c r="Q559">
        <v>-0.166005062703307</v>
      </c>
      <c r="R559">
        <v>1.14263206072699</v>
      </c>
      <c r="S559">
        <v>-3.9152786541741702</v>
      </c>
      <c r="T559">
        <v>1.7705524218837001</v>
      </c>
      <c r="U559">
        <v>1.15767293865413</v>
      </c>
      <c r="V559">
        <v>3.8852590287541799</v>
      </c>
      <c r="W559">
        <v>2899</v>
      </c>
    </row>
    <row r="560" spans="1:23" x14ac:dyDescent="0.25">
      <c r="A560" t="s">
        <v>69</v>
      </c>
      <c r="B560" t="s">
        <v>40</v>
      </c>
      <c r="C560" t="s">
        <v>44</v>
      </c>
      <c r="D560">
        <v>2012</v>
      </c>
      <c r="E560" t="s">
        <v>74</v>
      </c>
      <c r="F560" t="s">
        <v>58</v>
      </c>
      <c r="G560">
        <v>151.87145916089099</v>
      </c>
      <c r="H560">
        <v>152.93521229749601</v>
      </c>
      <c r="I560">
        <v>-1.06375101888209</v>
      </c>
      <c r="J560">
        <v>-7.0042852312326397E-3</v>
      </c>
      <c r="K560">
        <v>11</v>
      </c>
      <c r="L560">
        <v>7</v>
      </c>
      <c r="M560">
        <v>57.742268515274702</v>
      </c>
      <c r="N560">
        <v>-3.3196135610085</v>
      </c>
      <c r="O560">
        <v>-1.9868317041860899</v>
      </c>
      <c r="P560">
        <v>-1.06375101888209</v>
      </c>
      <c r="Q560">
        <v>-0.140670251336415</v>
      </c>
      <c r="R560">
        <v>1.19211150268392</v>
      </c>
      <c r="S560">
        <v>-3.9591194638386802</v>
      </c>
      <c r="T560">
        <v>1.8316172577361101</v>
      </c>
      <c r="U560">
        <v>1.1651994260609899</v>
      </c>
      <c r="V560">
        <v>3.9359424475268199</v>
      </c>
      <c r="W560">
        <v>2899</v>
      </c>
    </row>
    <row r="561" spans="1:23" x14ac:dyDescent="0.25">
      <c r="A561" t="s">
        <v>69</v>
      </c>
      <c r="B561" t="s">
        <v>40</v>
      </c>
      <c r="C561" t="s">
        <v>44</v>
      </c>
      <c r="D561">
        <v>2012</v>
      </c>
      <c r="E561" t="s">
        <v>74</v>
      </c>
      <c r="F561" t="s">
        <v>58</v>
      </c>
      <c r="G561">
        <v>167.696751163268</v>
      </c>
      <c r="H561">
        <v>168.06012640825099</v>
      </c>
      <c r="I561">
        <v>-0.36336776099150703</v>
      </c>
      <c r="J561">
        <v>-2.1668146364390902E-3</v>
      </c>
      <c r="K561">
        <v>11</v>
      </c>
      <c r="L561">
        <v>8</v>
      </c>
      <c r="M561">
        <v>57.717886165159697</v>
      </c>
      <c r="N561">
        <v>-2.7390360708851902</v>
      </c>
      <c r="O561">
        <v>-1.33547202271813</v>
      </c>
      <c r="P561">
        <v>-0.36336776099150703</v>
      </c>
      <c r="Q561">
        <v>0.60873650073511698</v>
      </c>
      <c r="R561">
        <v>2.0123005350881402</v>
      </c>
      <c r="S561">
        <v>-3.4125050251629498</v>
      </c>
      <c r="T561">
        <v>2.6857696111221201</v>
      </c>
      <c r="U561">
        <v>1.22083619793084</v>
      </c>
      <c r="V561">
        <v>4.3207885232947101</v>
      </c>
      <c r="W561">
        <v>2899</v>
      </c>
    </row>
    <row r="562" spans="1:23" x14ac:dyDescent="0.25">
      <c r="A562" t="s">
        <v>69</v>
      </c>
      <c r="B562" t="s">
        <v>40</v>
      </c>
      <c r="C562" t="s">
        <v>44</v>
      </c>
      <c r="D562">
        <v>2012</v>
      </c>
      <c r="E562" t="s">
        <v>74</v>
      </c>
      <c r="F562" t="s">
        <v>58</v>
      </c>
      <c r="G562">
        <v>179.62298569246701</v>
      </c>
      <c r="H562">
        <v>179.35974789554001</v>
      </c>
      <c r="I562">
        <v>0.26323561752282498</v>
      </c>
      <c r="J562">
        <v>1.4654896222055E-3</v>
      </c>
      <c r="K562">
        <v>11</v>
      </c>
      <c r="L562">
        <v>9</v>
      </c>
      <c r="M562">
        <v>61.6878043704709</v>
      </c>
      <c r="N562">
        <v>-2.1604812733260998</v>
      </c>
      <c r="O562">
        <v>-0.72852966496762706</v>
      </c>
      <c r="P562">
        <v>0.26323561752282498</v>
      </c>
      <c r="Q562">
        <v>1.2550009205736901</v>
      </c>
      <c r="R562">
        <v>2.6869524801011799</v>
      </c>
      <c r="S562">
        <v>-2.8475712973235101</v>
      </c>
      <c r="T562">
        <v>3.3740423164847999</v>
      </c>
      <c r="U562">
        <v>1.2333654182340601</v>
      </c>
      <c r="V562">
        <v>4.4099305489425902</v>
      </c>
      <c r="W562">
        <v>2899</v>
      </c>
    </row>
    <row r="563" spans="1:23" x14ac:dyDescent="0.25">
      <c r="A563" t="s">
        <v>69</v>
      </c>
      <c r="B563" t="s">
        <v>40</v>
      </c>
      <c r="C563" t="s">
        <v>44</v>
      </c>
      <c r="D563">
        <v>2012</v>
      </c>
      <c r="E563" t="s">
        <v>74</v>
      </c>
      <c r="F563" t="s">
        <v>58</v>
      </c>
      <c r="G563">
        <v>187.480001459454</v>
      </c>
      <c r="H563">
        <v>186.55511567246401</v>
      </c>
      <c r="I563">
        <v>0.924890248600307</v>
      </c>
      <c r="J563">
        <v>4.9332743510603896E-3</v>
      </c>
      <c r="K563">
        <v>11</v>
      </c>
      <c r="L563">
        <v>10</v>
      </c>
      <c r="M563">
        <v>66.597073684276594</v>
      </c>
      <c r="N563">
        <v>-1.5056337435190399</v>
      </c>
      <c r="O563">
        <v>-6.96605384329263E-2</v>
      </c>
      <c r="P563">
        <v>0.924890248600307</v>
      </c>
      <c r="Q563">
        <v>1.9194408300293899</v>
      </c>
      <c r="R563">
        <v>3.35541432296132</v>
      </c>
      <c r="S563">
        <v>-2.1946534242001698</v>
      </c>
      <c r="T563">
        <v>4.0444338597195397</v>
      </c>
      <c r="U563">
        <v>1.2342817246414099</v>
      </c>
      <c r="V563">
        <v>4.4164855383971302</v>
      </c>
      <c r="W563">
        <v>2899</v>
      </c>
    </row>
    <row r="564" spans="1:23" x14ac:dyDescent="0.25">
      <c r="A564" t="s">
        <v>69</v>
      </c>
      <c r="B564" t="s">
        <v>40</v>
      </c>
      <c r="C564" t="s">
        <v>44</v>
      </c>
      <c r="D564">
        <v>2012</v>
      </c>
      <c r="E564" t="s">
        <v>74</v>
      </c>
      <c r="F564" t="s">
        <v>58</v>
      </c>
      <c r="G564">
        <v>195.40506463578799</v>
      </c>
      <c r="H564">
        <v>194.55037375243199</v>
      </c>
      <c r="I564">
        <v>0.85469312444149403</v>
      </c>
      <c r="J564">
        <v>4.3739560060203101E-3</v>
      </c>
      <c r="K564">
        <v>11</v>
      </c>
      <c r="L564">
        <v>11</v>
      </c>
      <c r="M564">
        <v>72.876072620761605</v>
      </c>
      <c r="N564">
        <v>-1.75244451885019</v>
      </c>
      <c r="O564">
        <v>-0.21212641310387501</v>
      </c>
      <c r="P564">
        <v>0.85469312444149403</v>
      </c>
      <c r="Q564">
        <v>1.9215127647889401</v>
      </c>
      <c r="R564">
        <v>3.4618309219363002</v>
      </c>
      <c r="S564">
        <v>-2.4915319058187002</v>
      </c>
      <c r="T564">
        <v>4.2009182780641803</v>
      </c>
      <c r="U564">
        <v>1.34329757045033</v>
      </c>
      <c r="V564">
        <v>5.2310958036927397</v>
      </c>
      <c r="W564">
        <v>2899</v>
      </c>
    </row>
    <row r="565" spans="1:23" x14ac:dyDescent="0.25">
      <c r="A565" t="s">
        <v>69</v>
      </c>
      <c r="B565" t="s">
        <v>40</v>
      </c>
      <c r="C565" t="s">
        <v>44</v>
      </c>
      <c r="D565">
        <v>2012</v>
      </c>
      <c r="E565" t="s">
        <v>74</v>
      </c>
      <c r="F565" t="s">
        <v>58</v>
      </c>
      <c r="G565">
        <v>197.97384808827499</v>
      </c>
      <c r="H565">
        <v>197.04359882903501</v>
      </c>
      <c r="I565">
        <v>0.93025847030697495</v>
      </c>
      <c r="J565">
        <v>4.6988958492875099E-3</v>
      </c>
      <c r="K565">
        <v>11</v>
      </c>
      <c r="L565">
        <v>12</v>
      </c>
      <c r="M565">
        <v>77.201716938525394</v>
      </c>
      <c r="N565">
        <v>-1.6642210400486901</v>
      </c>
      <c r="O565">
        <v>-0.13138154902594701</v>
      </c>
      <c r="P565">
        <v>0.93025847030697495</v>
      </c>
      <c r="Q565">
        <v>1.99189842795865</v>
      </c>
      <c r="R565">
        <v>3.5247377647782798</v>
      </c>
      <c r="S565">
        <v>-2.3997197812406998</v>
      </c>
      <c r="T565">
        <v>4.2602368040963201</v>
      </c>
      <c r="U565">
        <v>1.3506548164449801</v>
      </c>
      <c r="V565">
        <v>5.2885541878062403</v>
      </c>
      <c r="W565">
        <v>2899</v>
      </c>
    </row>
    <row r="566" spans="1:23" x14ac:dyDescent="0.25">
      <c r="A566" t="s">
        <v>69</v>
      </c>
      <c r="B566" t="s">
        <v>40</v>
      </c>
      <c r="C566" t="s">
        <v>44</v>
      </c>
      <c r="D566">
        <v>2012</v>
      </c>
      <c r="E566" t="s">
        <v>74</v>
      </c>
      <c r="F566" t="s">
        <v>58</v>
      </c>
      <c r="G566">
        <v>198.00891330136099</v>
      </c>
      <c r="H566">
        <v>196.66205015047601</v>
      </c>
      <c r="I566">
        <v>1.346871241408</v>
      </c>
      <c r="J566">
        <v>6.8020736798644101E-3</v>
      </c>
      <c r="K566">
        <v>11</v>
      </c>
      <c r="L566">
        <v>13</v>
      </c>
      <c r="M566">
        <v>80.1429189291852</v>
      </c>
      <c r="N566">
        <v>-1.13417862529959</v>
      </c>
      <c r="O566">
        <v>0.33164570232061102</v>
      </c>
      <c r="P566">
        <v>1.346871241408</v>
      </c>
      <c r="Q566">
        <v>2.3620966262922698</v>
      </c>
      <c r="R566">
        <v>3.82792123147807</v>
      </c>
      <c r="S566">
        <v>-1.8375218017383399</v>
      </c>
      <c r="T566">
        <v>4.5312643873564102</v>
      </c>
      <c r="U566">
        <v>1.2850585181222101</v>
      </c>
      <c r="V566">
        <v>4.7873372701004699</v>
      </c>
      <c r="W566">
        <v>2899</v>
      </c>
    </row>
    <row r="567" spans="1:23" x14ac:dyDescent="0.25">
      <c r="A567" t="s">
        <v>69</v>
      </c>
      <c r="B567" t="s">
        <v>40</v>
      </c>
      <c r="C567" t="s">
        <v>44</v>
      </c>
      <c r="D567">
        <v>2012</v>
      </c>
      <c r="E567" t="s">
        <v>74</v>
      </c>
      <c r="F567" t="s">
        <v>58</v>
      </c>
      <c r="G567">
        <v>200.818274305274</v>
      </c>
      <c r="H567">
        <v>190.51051955149001</v>
      </c>
      <c r="I567">
        <v>10.307759283326</v>
      </c>
      <c r="J567">
        <v>5.1328789442777599E-2</v>
      </c>
      <c r="K567">
        <v>11</v>
      </c>
      <c r="L567">
        <v>14</v>
      </c>
      <c r="M567">
        <v>81.559514258191996</v>
      </c>
      <c r="N567">
        <v>7.2453878910018599</v>
      </c>
      <c r="O567">
        <v>9.0546614147838493</v>
      </c>
      <c r="P567">
        <v>10.307759283326</v>
      </c>
      <c r="Q567">
        <v>11.5608571930459</v>
      </c>
      <c r="R567">
        <v>13.370131046249</v>
      </c>
      <c r="S567">
        <v>6.3772480516647798</v>
      </c>
      <c r="T567">
        <v>14.238270494398501</v>
      </c>
      <c r="U567">
        <v>1.6199743488312499</v>
      </c>
      <c r="V567">
        <v>7.5973973990722001</v>
      </c>
      <c r="W567">
        <v>2895</v>
      </c>
    </row>
    <row r="568" spans="1:23" x14ac:dyDescent="0.25">
      <c r="A568" t="s">
        <v>69</v>
      </c>
      <c r="B568" t="s">
        <v>40</v>
      </c>
      <c r="C568" t="s">
        <v>44</v>
      </c>
      <c r="D568">
        <v>2012</v>
      </c>
      <c r="E568" t="s">
        <v>74</v>
      </c>
      <c r="F568" t="s">
        <v>58</v>
      </c>
      <c r="G568">
        <v>197.16949304986599</v>
      </c>
      <c r="H568">
        <v>188.27905618720899</v>
      </c>
      <c r="I568">
        <v>8.8904437298361891</v>
      </c>
      <c r="J568">
        <v>4.5090362429618801E-2</v>
      </c>
      <c r="K568">
        <v>11</v>
      </c>
      <c r="L568">
        <v>15</v>
      </c>
      <c r="M568">
        <v>82.669461748031694</v>
      </c>
      <c r="N568">
        <v>6.2519287026804404</v>
      </c>
      <c r="O568">
        <v>7.8107848501320598</v>
      </c>
      <c r="P568">
        <v>8.8904437298361891</v>
      </c>
      <c r="Q568">
        <v>9.9701023628153305</v>
      </c>
      <c r="R568">
        <v>11.5289589420357</v>
      </c>
      <c r="S568">
        <v>5.5039463350796698</v>
      </c>
      <c r="T568">
        <v>12.276940939549</v>
      </c>
      <c r="U568">
        <v>1.38354991921444</v>
      </c>
      <c r="V568">
        <v>5.5492958886000796</v>
      </c>
      <c r="W568">
        <v>2899</v>
      </c>
    </row>
    <row r="569" spans="1:23" x14ac:dyDescent="0.25">
      <c r="A569" t="s">
        <v>69</v>
      </c>
      <c r="B569" t="s">
        <v>40</v>
      </c>
      <c r="C569" t="s">
        <v>44</v>
      </c>
      <c r="D569">
        <v>2012</v>
      </c>
      <c r="E569" t="s">
        <v>74</v>
      </c>
      <c r="F569" t="s">
        <v>58</v>
      </c>
      <c r="G569">
        <v>187.407547212872</v>
      </c>
      <c r="H569">
        <v>179.613821997483</v>
      </c>
      <c r="I569">
        <v>7.7937201164063996</v>
      </c>
      <c r="J569">
        <v>4.1587013751268401E-2</v>
      </c>
      <c r="K569">
        <v>11</v>
      </c>
      <c r="L569">
        <v>16</v>
      </c>
      <c r="M569">
        <v>82.357748741526194</v>
      </c>
      <c r="N569">
        <v>5.2404570637098002</v>
      </c>
      <c r="O569">
        <v>6.7489454358888104</v>
      </c>
      <c r="P569">
        <v>7.7937201164063996</v>
      </c>
      <c r="Q569">
        <v>8.8384946735615006</v>
      </c>
      <c r="R569">
        <v>10.3469832513447</v>
      </c>
      <c r="S569">
        <v>4.5166424674468004</v>
      </c>
      <c r="T569">
        <v>11.070798207414899</v>
      </c>
      <c r="U569">
        <v>1.34621333193141</v>
      </c>
      <c r="V569">
        <v>5.2538296813675398</v>
      </c>
      <c r="W569">
        <v>2899</v>
      </c>
    </row>
    <row r="570" spans="1:23" x14ac:dyDescent="0.25">
      <c r="A570" t="s">
        <v>69</v>
      </c>
      <c r="B570" t="s">
        <v>40</v>
      </c>
      <c r="C570" t="s">
        <v>44</v>
      </c>
      <c r="D570">
        <v>2012</v>
      </c>
      <c r="E570" t="s">
        <v>74</v>
      </c>
      <c r="F570" t="s">
        <v>58</v>
      </c>
      <c r="G570">
        <v>174.873474426375</v>
      </c>
      <c r="H570">
        <v>169.01813650509499</v>
      </c>
      <c r="I570">
        <v>5.8553354951503902</v>
      </c>
      <c r="J570">
        <v>3.3483266830444301E-2</v>
      </c>
      <c r="K570">
        <v>11</v>
      </c>
      <c r="L570">
        <v>17</v>
      </c>
      <c r="M570">
        <v>79.665375150619397</v>
      </c>
      <c r="N570">
        <v>3.4402446958187198</v>
      </c>
      <c r="O570">
        <v>4.8670996547197598</v>
      </c>
      <c r="P570">
        <v>5.8553354951503902</v>
      </c>
      <c r="Q570">
        <v>6.8435710477351996</v>
      </c>
      <c r="R570">
        <v>8.2704260169164492</v>
      </c>
      <c r="S570">
        <v>2.7555998706455802</v>
      </c>
      <c r="T570">
        <v>8.9550712430177004</v>
      </c>
      <c r="U570">
        <v>1.28073215611358</v>
      </c>
      <c r="V570">
        <v>4.7551568066839396</v>
      </c>
      <c r="W570">
        <v>2899</v>
      </c>
    </row>
    <row r="571" spans="1:23" x14ac:dyDescent="0.25">
      <c r="A571" t="s">
        <v>69</v>
      </c>
      <c r="B571" t="s">
        <v>40</v>
      </c>
      <c r="C571" t="s">
        <v>44</v>
      </c>
      <c r="D571">
        <v>2012</v>
      </c>
      <c r="E571" t="s">
        <v>74</v>
      </c>
      <c r="F571" t="s">
        <v>58</v>
      </c>
      <c r="G571">
        <v>166.084805370487</v>
      </c>
      <c r="H571">
        <v>160.932661295348</v>
      </c>
      <c r="I571">
        <v>5.1521400452975996</v>
      </c>
      <c r="J571">
        <v>3.1021140515804301E-2</v>
      </c>
      <c r="K571">
        <v>11</v>
      </c>
      <c r="L571">
        <v>18</v>
      </c>
      <c r="M571">
        <v>75.543051960140104</v>
      </c>
      <c r="N571">
        <v>2.83848648237417</v>
      </c>
      <c r="O571">
        <v>4.2054116952086202</v>
      </c>
      <c r="P571">
        <v>5.1521400452975996</v>
      </c>
      <c r="Q571">
        <v>6.0988683542657496</v>
      </c>
      <c r="R571">
        <v>7.4657934128970904</v>
      </c>
      <c r="S571">
        <v>2.1825977769770599</v>
      </c>
      <c r="T571">
        <v>8.1216821015888598</v>
      </c>
      <c r="U571">
        <v>1.2245942096445499</v>
      </c>
      <c r="V571">
        <v>4.3474302060771004</v>
      </c>
      <c r="W571">
        <v>2899</v>
      </c>
    </row>
    <row r="572" spans="1:23" x14ac:dyDescent="0.25">
      <c r="A572" t="s">
        <v>69</v>
      </c>
      <c r="B572" t="s">
        <v>40</v>
      </c>
      <c r="C572" t="s">
        <v>44</v>
      </c>
      <c r="D572">
        <v>2012</v>
      </c>
      <c r="E572" t="s">
        <v>74</v>
      </c>
      <c r="F572" t="s">
        <v>58</v>
      </c>
      <c r="G572">
        <v>157.415977549084</v>
      </c>
      <c r="H572">
        <v>155.90515742017399</v>
      </c>
      <c r="I572">
        <v>1.5108129533252499</v>
      </c>
      <c r="J572">
        <v>9.5975836738944106E-3</v>
      </c>
      <c r="K572">
        <v>11</v>
      </c>
      <c r="L572">
        <v>19</v>
      </c>
      <c r="M572">
        <v>71.414393529928105</v>
      </c>
      <c r="N572">
        <v>-0.90457487976028805</v>
      </c>
      <c r="O572">
        <v>0.522455793592427</v>
      </c>
      <c r="P572">
        <v>1.5108129533252499</v>
      </c>
      <c r="Q572">
        <v>2.4991701721692801</v>
      </c>
      <c r="R572">
        <v>3.9262007992610601</v>
      </c>
      <c r="S572">
        <v>-1.5893038407240501</v>
      </c>
      <c r="T572">
        <v>4.6109295828912398</v>
      </c>
      <c r="U572">
        <v>1.2810027053333599</v>
      </c>
      <c r="V572">
        <v>4.7571660321759701</v>
      </c>
      <c r="W572">
        <v>2899</v>
      </c>
    </row>
    <row r="573" spans="1:23" x14ac:dyDescent="0.25">
      <c r="A573" t="s">
        <v>69</v>
      </c>
      <c r="B573" t="s">
        <v>40</v>
      </c>
      <c r="C573" t="s">
        <v>44</v>
      </c>
      <c r="D573">
        <v>2012</v>
      </c>
      <c r="E573" t="s">
        <v>74</v>
      </c>
      <c r="F573" t="s">
        <v>58</v>
      </c>
      <c r="G573">
        <v>151.920660728831</v>
      </c>
      <c r="H573">
        <v>152.32559762029001</v>
      </c>
      <c r="I573">
        <v>-0.404931247624992</v>
      </c>
      <c r="J573">
        <v>-2.6654126122593901E-3</v>
      </c>
      <c r="K573">
        <v>11</v>
      </c>
      <c r="L573">
        <v>20</v>
      </c>
      <c r="M573">
        <v>68.885981522580195</v>
      </c>
      <c r="N573">
        <v>-2.88683389868971</v>
      </c>
      <c r="O573">
        <v>-1.4205056558439899</v>
      </c>
      <c r="P573">
        <v>-0.404931247624992</v>
      </c>
      <c r="Q573">
        <v>0.61064317087421505</v>
      </c>
      <c r="R573">
        <v>2.0769712492366099</v>
      </c>
      <c r="S573">
        <v>-3.59041878337406</v>
      </c>
      <c r="T573">
        <v>2.7805561236407499</v>
      </c>
      <c r="U573">
        <v>1.3282413071399199</v>
      </c>
      <c r="V573">
        <v>5.1144881880090098</v>
      </c>
      <c r="W573">
        <v>2899</v>
      </c>
    </row>
    <row r="574" spans="1:23" x14ac:dyDescent="0.25">
      <c r="A574" t="s">
        <v>69</v>
      </c>
      <c r="B574" t="s">
        <v>40</v>
      </c>
      <c r="C574" t="s">
        <v>44</v>
      </c>
      <c r="D574">
        <v>2012</v>
      </c>
      <c r="E574" t="s">
        <v>74</v>
      </c>
      <c r="F574" t="s">
        <v>58</v>
      </c>
      <c r="G574">
        <v>144.92292164029101</v>
      </c>
      <c r="H574">
        <v>145.237311119456</v>
      </c>
      <c r="I574">
        <v>-0.31438234727026598</v>
      </c>
      <c r="J574">
        <v>-2.1693073213100399E-3</v>
      </c>
      <c r="K574">
        <v>11</v>
      </c>
      <c r="L574">
        <v>21</v>
      </c>
      <c r="M574">
        <v>66.395496738166699</v>
      </c>
      <c r="N574">
        <v>-2.6118025445823001</v>
      </c>
      <c r="O574">
        <v>-1.25446808712365</v>
      </c>
      <c r="P574">
        <v>-0.31438234727026598</v>
      </c>
      <c r="Q574">
        <v>0.62570340800342905</v>
      </c>
      <c r="R574">
        <v>1.9830378449016599</v>
      </c>
      <c r="S574">
        <v>-3.26308935993743</v>
      </c>
      <c r="T574">
        <v>2.6343246396963802</v>
      </c>
      <c r="U574">
        <v>1.20359907920168</v>
      </c>
      <c r="V574">
        <v>4.19963850527642</v>
      </c>
      <c r="W574">
        <v>2899</v>
      </c>
    </row>
    <row r="575" spans="1:23" x14ac:dyDescent="0.25">
      <c r="A575" t="s">
        <v>69</v>
      </c>
      <c r="B575" t="s">
        <v>40</v>
      </c>
      <c r="C575" t="s">
        <v>44</v>
      </c>
      <c r="D575">
        <v>2012</v>
      </c>
      <c r="E575" t="s">
        <v>74</v>
      </c>
      <c r="F575" t="s">
        <v>58</v>
      </c>
      <c r="G575">
        <v>135.92584168512099</v>
      </c>
      <c r="H575">
        <v>136.25363589731199</v>
      </c>
      <c r="I575">
        <v>-0.327796207194124</v>
      </c>
      <c r="J575">
        <v>-2.4115811102092301E-3</v>
      </c>
      <c r="K575">
        <v>11</v>
      </c>
      <c r="L575">
        <v>22</v>
      </c>
      <c r="M575">
        <v>64.343440281847293</v>
      </c>
      <c r="N575">
        <v>-2.6270184240574799</v>
      </c>
      <c r="O575">
        <v>-1.2686193174393099</v>
      </c>
      <c r="P575">
        <v>-0.327796207194124</v>
      </c>
      <c r="Q575">
        <v>0.61302680153401001</v>
      </c>
      <c r="R575">
        <v>1.9714259287125899</v>
      </c>
      <c r="S575">
        <v>-3.2788160629377701</v>
      </c>
      <c r="T575">
        <v>2.62322349563143</v>
      </c>
      <c r="U575">
        <v>1.2197700669079601</v>
      </c>
      <c r="V575">
        <v>4.3132453077453796</v>
      </c>
      <c r="W575">
        <v>2899</v>
      </c>
    </row>
    <row r="576" spans="1:23" x14ac:dyDescent="0.25">
      <c r="A576" t="s">
        <v>69</v>
      </c>
      <c r="B576" t="s">
        <v>40</v>
      </c>
      <c r="C576" t="s">
        <v>44</v>
      </c>
      <c r="D576">
        <v>2012</v>
      </c>
      <c r="E576" t="s">
        <v>74</v>
      </c>
      <c r="F576" t="s">
        <v>58</v>
      </c>
      <c r="G576">
        <v>125.521630573042</v>
      </c>
      <c r="H576">
        <v>125.272696246028</v>
      </c>
      <c r="I576">
        <v>0.24893190859514699</v>
      </c>
      <c r="J576">
        <v>1.9831794779747699E-3</v>
      </c>
      <c r="K576">
        <v>11</v>
      </c>
      <c r="L576">
        <v>23</v>
      </c>
      <c r="M576">
        <v>62.698135297024599</v>
      </c>
      <c r="N576">
        <v>-1.8306524435295299</v>
      </c>
      <c r="O576">
        <v>-0.60201713075799002</v>
      </c>
      <c r="P576">
        <v>0.24893190859514699</v>
      </c>
      <c r="Q576">
        <v>1.09988091710766</v>
      </c>
      <c r="R576">
        <v>2.3285161322172301</v>
      </c>
      <c r="S576">
        <v>-2.4201858039558601</v>
      </c>
      <c r="T576">
        <v>2.9180496044408102</v>
      </c>
      <c r="U576">
        <v>1.0816780807015001</v>
      </c>
      <c r="V576">
        <v>3.3919096363129499</v>
      </c>
      <c r="W576">
        <v>2899</v>
      </c>
    </row>
    <row r="577" spans="1:23" x14ac:dyDescent="0.25">
      <c r="A577" t="s">
        <v>69</v>
      </c>
      <c r="B577" t="s">
        <v>40</v>
      </c>
      <c r="C577" t="s">
        <v>44</v>
      </c>
      <c r="D577">
        <v>2012</v>
      </c>
      <c r="E577" t="s">
        <v>74</v>
      </c>
      <c r="F577" t="s">
        <v>58</v>
      </c>
      <c r="G577">
        <v>120.230330973504</v>
      </c>
      <c r="H577">
        <v>120.423694938247</v>
      </c>
      <c r="I577">
        <v>-0.193366411432146</v>
      </c>
      <c r="J577">
        <v>-1.6082997899502501E-3</v>
      </c>
      <c r="K577">
        <v>11</v>
      </c>
      <c r="L577">
        <v>24</v>
      </c>
      <c r="M577">
        <v>61.032046199297199</v>
      </c>
      <c r="N577">
        <v>-2.28142168818774</v>
      </c>
      <c r="O577">
        <v>-1.04778172353828</v>
      </c>
      <c r="P577">
        <v>-0.193366411432146</v>
      </c>
      <c r="Q577">
        <v>0.66104892637450896</v>
      </c>
      <c r="R577">
        <v>1.8946887419609499</v>
      </c>
      <c r="S577">
        <v>-2.87335623786876</v>
      </c>
      <c r="T577">
        <v>2.4866235589273802</v>
      </c>
      <c r="U577">
        <v>1.10215976807716</v>
      </c>
      <c r="V577">
        <v>3.5215780915125099</v>
      </c>
      <c r="W577">
        <v>2899</v>
      </c>
    </row>
    <row r="578" spans="1:23" x14ac:dyDescent="0.25">
      <c r="A578" t="s">
        <v>69</v>
      </c>
      <c r="B578" t="s">
        <v>40</v>
      </c>
      <c r="C578" t="s">
        <v>44</v>
      </c>
      <c r="D578">
        <v>2012</v>
      </c>
      <c r="E578" t="s">
        <v>74</v>
      </c>
      <c r="F578" t="s">
        <v>59</v>
      </c>
      <c r="G578">
        <v>110.31164239710399</v>
      </c>
      <c r="H578">
        <v>111.299825315025</v>
      </c>
      <c r="I578">
        <v>-0.98818147355172103</v>
      </c>
      <c r="J578">
        <v>-8.9580882340669597E-3</v>
      </c>
      <c r="K578">
        <v>12</v>
      </c>
      <c r="L578">
        <v>1</v>
      </c>
      <c r="M578">
        <v>46.977548773595501</v>
      </c>
      <c r="N578">
        <v>-3.1396447481390299</v>
      </c>
      <c r="O578">
        <v>-1.86854288388055</v>
      </c>
      <c r="P578">
        <v>-0.98818147355172103</v>
      </c>
      <c r="Q578">
        <v>-0.107820112053877</v>
      </c>
      <c r="R578">
        <v>1.16328189355746</v>
      </c>
      <c r="S578">
        <v>-3.7495546729122999</v>
      </c>
      <c r="T578">
        <v>1.7731917772099</v>
      </c>
      <c r="U578">
        <v>1.13045598942653</v>
      </c>
      <c r="V578">
        <v>3.7047212269438599</v>
      </c>
      <c r="W578">
        <v>2899</v>
      </c>
    </row>
    <row r="579" spans="1:23" x14ac:dyDescent="0.25">
      <c r="A579" t="s">
        <v>69</v>
      </c>
      <c r="B579" t="s">
        <v>40</v>
      </c>
      <c r="C579" t="s">
        <v>44</v>
      </c>
      <c r="D579">
        <v>2012</v>
      </c>
      <c r="E579" t="s">
        <v>74</v>
      </c>
      <c r="F579" t="s">
        <v>59</v>
      </c>
      <c r="G579">
        <v>106.922497046985</v>
      </c>
      <c r="H579">
        <v>107.812857126195</v>
      </c>
      <c r="I579">
        <v>-0.89036212497104605</v>
      </c>
      <c r="J579">
        <v>-8.32717306911945E-3</v>
      </c>
      <c r="K579">
        <v>12</v>
      </c>
      <c r="L579">
        <v>2</v>
      </c>
      <c r="M579">
        <v>46.985305807186698</v>
      </c>
      <c r="N579">
        <v>-3.02270265561459</v>
      </c>
      <c r="O579">
        <v>-1.7628986163565401</v>
      </c>
      <c r="P579">
        <v>-0.89036212497104605</v>
      </c>
      <c r="Q579">
        <v>-1.7825556483997401E-2</v>
      </c>
      <c r="R579">
        <v>1.2419785495954101</v>
      </c>
      <c r="S579">
        <v>-3.6271916623360601</v>
      </c>
      <c r="T579">
        <v>1.8464674535148</v>
      </c>
      <c r="U579">
        <v>1.1194103546316501</v>
      </c>
      <c r="V579">
        <v>3.6326775924219401</v>
      </c>
      <c r="W579">
        <v>2899</v>
      </c>
    </row>
    <row r="580" spans="1:23" x14ac:dyDescent="0.25">
      <c r="A580" t="s">
        <v>69</v>
      </c>
      <c r="B580" t="s">
        <v>40</v>
      </c>
      <c r="C580" t="s">
        <v>44</v>
      </c>
      <c r="D580">
        <v>2012</v>
      </c>
      <c r="E580" t="s">
        <v>74</v>
      </c>
      <c r="F580" t="s">
        <v>59</v>
      </c>
      <c r="G580">
        <v>103.18127514042099</v>
      </c>
      <c r="H580">
        <v>104.106673457451</v>
      </c>
      <c r="I580">
        <v>-0.92539415354562604</v>
      </c>
      <c r="J580">
        <v>-8.9686252176761593E-3</v>
      </c>
      <c r="K580">
        <v>12</v>
      </c>
      <c r="L580">
        <v>3</v>
      </c>
      <c r="M580">
        <v>46.644913159226</v>
      </c>
      <c r="N580">
        <v>-2.9625765164583502</v>
      </c>
      <c r="O580">
        <v>-1.7589926925269701</v>
      </c>
      <c r="P580">
        <v>-0.92539415354562604</v>
      </c>
      <c r="Q580">
        <v>-9.1795669820399994E-2</v>
      </c>
      <c r="R580">
        <v>1.11178825048793</v>
      </c>
      <c r="S580">
        <v>-3.5400894355181798</v>
      </c>
      <c r="T580">
        <v>1.68930104618526</v>
      </c>
      <c r="U580">
        <v>1.0733441942423601</v>
      </c>
      <c r="V580">
        <v>3.3398444342506299</v>
      </c>
      <c r="W580">
        <v>2899</v>
      </c>
    </row>
    <row r="581" spans="1:23" x14ac:dyDescent="0.25">
      <c r="A581" t="s">
        <v>69</v>
      </c>
      <c r="B581" t="s">
        <v>40</v>
      </c>
      <c r="C581" t="s">
        <v>44</v>
      </c>
      <c r="D581">
        <v>2012</v>
      </c>
      <c r="E581" t="s">
        <v>74</v>
      </c>
      <c r="F581" t="s">
        <v>59</v>
      </c>
      <c r="G581">
        <v>102.74660229559601</v>
      </c>
      <c r="H581">
        <v>103.343651762663</v>
      </c>
      <c r="I581">
        <v>-0.59705115816189402</v>
      </c>
      <c r="J581">
        <v>-5.8109089732170096E-3</v>
      </c>
      <c r="K581">
        <v>12</v>
      </c>
      <c r="L581">
        <v>4</v>
      </c>
      <c r="M581">
        <v>45.769324011537897</v>
      </c>
      <c r="N581">
        <v>-2.6481074068043799</v>
      </c>
      <c r="O581">
        <v>-1.4363268339539399</v>
      </c>
      <c r="P581">
        <v>-0.59705115816189402</v>
      </c>
      <c r="Q581">
        <v>0.24222449192963</v>
      </c>
      <c r="R581">
        <v>1.4540052035628801</v>
      </c>
      <c r="S581">
        <v>-3.2295533072006801</v>
      </c>
      <c r="T581">
        <v>2.03545096003627</v>
      </c>
      <c r="U581">
        <v>1.09063206315185</v>
      </c>
      <c r="V581">
        <v>3.4482975835099499</v>
      </c>
      <c r="W581">
        <v>2899</v>
      </c>
    </row>
    <row r="582" spans="1:23" x14ac:dyDescent="0.25">
      <c r="A582" t="s">
        <v>69</v>
      </c>
      <c r="B582" t="s">
        <v>40</v>
      </c>
      <c r="C582" t="s">
        <v>44</v>
      </c>
      <c r="D582">
        <v>2012</v>
      </c>
      <c r="E582" t="s">
        <v>74</v>
      </c>
      <c r="F582" t="s">
        <v>59</v>
      </c>
      <c r="G582">
        <v>109.123912257299</v>
      </c>
      <c r="H582">
        <v>109.53914580488301</v>
      </c>
      <c r="I582">
        <v>-0.415231337338408</v>
      </c>
      <c r="J582">
        <v>-3.8051360752433499E-3</v>
      </c>
      <c r="K582">
        <v>12</v>
      </c>
      <c r="L582">
        <v>5</v>
      </c>
      <c r="M582">
        <v>45.251859472142499</v>
      </c>
      <c r="N582">
        <v>-2.5391861996843099</v>
      </c>
      <c r="O582">
        <v>-1.2843364187255699</v>
      </c>
      <c r="P582">
        <v>-0.415231337338408</v>
      </c>
      <c r="Q582">
        <v>0.45387384171073097</v>
      </c>
      <c r="R582">
        <v>1.7087235147272899</v>
      </c>
      <c r="S582">
        <v>-3.1412977233102501</v>
      </c>
      <c r="T582">
        <v>2.31083511031468</v>
      </c>
      <c r="U582">
        <v>1.11923558506056</v>
      </c>
      <c r="V582">
        <v>3.6315433668160901</v>
      </c>
      <c r="W582">
        <v>2899</v>
      </c>
    </row>
    <row r="583" spans="1:23" x14ac:dyDescent="0.25">
      <c r="A583" t="s">
        <v>69</v>
      </c>
      <c r="B583" t="s">
        <v>40</v>
      </c>
      <c r="C583" t="s">
        <v>44</v>
      </c>
      <c r="D583">
        <v>2012</v>
      </c>
      <c r="E583" t="s">
        <v>74</v>
      </c>
      <c r="F583" t="s">
        <v>59</v>
      </c>
      <c r="G583">
        <v>127.242457747418</v>
      </c>
      <c r="H583">
        <v>128.483389689619</v>
      </c>
      <c r="I583">
        <v>-1.24093070857564</v>
      </c>
      <c r="J583">
        <v>-9.7524896264076198E-3</v>
      </c>
      <c r="K583">
        <v>12</v>
      </c>
      <c r="L583">
        <v>6</v>
      </c>
      <c r="M583">
        <v>44.735153858807202</v>
      </c>
      <c r="N583">
        <v>-3.4559260733829098</v>
      </c>
      <c r="O583">
        <v>-2.1472887751890801</v>
      </c>
      <c r="P583">
        <v>-1.24093070857564</v>
      </c>
      <c r="Q583">
        <v>-0.33457265224239702</v>
      </c>
      <c r="R583">
        <v>0.97406434782540696</v>
      </c>
      <c r="S583">
        <v>-4.08384618203202</v>
      </c>
      <c r="T583">
        <v>1.6019846569385601</v>
      </c>
      <c r="U583">
        <v>1.15767293865413</v>
      </c>
      <c r="V583">
        <v>3.8852590287541799</v>
      </c>
      <c r="W583">
        <v>2899</v>
      </c>
    </row>
    <row r="584" spans="1:23" x14ac:dyDescent="0.25">
      <c r="A584" t="s">
        <v>69</v>
      </c>
      <c r="B584" t="s">
        <v>40</v>
      </c>
      <c r="C584" t="s">
        <v>44</v>
      </c>
      <c r="D584">
        <v>2012</v>
      </c>
      <c r="E584" t="s">
        <v>74</v>
      </c>
      <c r="F584" t="s">
        <v>59</v>
      </c>
      <c r="G584">
        <v>148.51390316224001</v>
      </c>
      <c r="H584">
        <v>149.46701428774301</v>
      </c>
      <c r="I584">
        <v>-0.95311375723579295</v>
      </c>
      <c r="J584">
        <v>-6.4176735468208798E-3</v>
      </c>
      <c r="K584">
        <v>12</v>
      </c>
      <c r="L584">
        <v>7</v>
      </c>
      <c r="M584">
        <v>44.263059741754098</v>
      </c>
      <c r="N584">
        <v>-3.2089762376809601</v>
      </c>
      <c r="O584">
        <v>-1.87619451450126</v>
      </c>
      <c r="P584">
        <v>-0.95311375723579295</v>
      </c>
      <c r="Q584">
        <v>-3.0033154173446701E-2</v>
      </c>
      <c r="R584">
        <v>1.3027487951708301</v>
      </c>
      <c r="S584">
        <v>-3.8484820582694801</v>
      </c>
      <c r="T584">
        <v>1.9422545283775801</v>
      </c>
      <c r="U584">
        <v>1.1651994260609899</v>
      </c>
      <c r="V584">
        <v>3.9359424475268199</v>
      </c>
      <c r="W584">
        <v>2899</v>
      </c>
    </row>
    <row r="585" spans="1:23" x14ac:dyDescent="0.25">
      <c r="A585" t="s">
        <v>69</v>
      </c>
      <c r="B585" t="s">
        <v>40</v>
      </c>
      <c r="C585" t="s">
        <v>44</v>
      </c>
      <c r="D585">
        <v>2012</v>
      </c>
      <c r="E585" t="s">
        <v>74</v>
      </c>
      <c r="F585" t="s">
        <v>59</v>
      </c>
      <c r="G585">
        <v>162.999332424031</v>
      </c>
      <c r="H585">
        <v>162.60714101643299</v>
      </c>
      <c r="I585">
        <v>0.39219416269313601</v>
      </c>
      <c r="J585">
        <v>2.4061091244220699E-3</v>
      </c>
      <c r="K585">
        <v>12</v>
      </c>
      <c r="L585">
        <v>8</v>
      </c>
      <c r="M585">
        <v>43.3116816125602</v>
      </c>
      <c r="N585">
        <v>-1.9834741060797101</v>
      </c>
      <c r="O585">
        <v>-0.57991005791265704</v>
      </c>
      <c r="P585">
        <v>0.39219416269313601</v>
      </c>
      <c r="Q585">
        <v>1.3642984655405901</v>
      </c>
      <c r="R585">
        <v>2.7678623389441102</v>
      </c>
      <c r="S585">
        <v>-2.6569429986762301</v>
      </c>
      <c r="T585">
        <v>3.44133141658437</v>
      </c>
      <c r="U585">
        <v>1.22083619793084</v>
      </c>
      <c r="V585">
        <v>4.3207885232947101</v>
      </c>
      <c r="W585">
        <v>2899</v>
      </c>
    </row>
    <row r="586" spans="1:23" x14ac:dyDescent="0.25">
      <c r="A586" t="s">
        <v>69</v>
      </c>
      <c r="B586" t="s">
        <v>40</v>
      </c>
      <c r="C586" t="s">
        <v>44</v>
      </c>
      <c r="D586">
        <v>2012</v>
      </c>
      <c r="E586" t="s">
        <v>74</v>
      </c>
      <c r="F586" t="s">
        <v>59</v>
      </c>
      <c r="G586">
        <v>171.83350677858701</v>
      </c>
      <c r="H586">
        <v>170.46431468741201</v>
      </c>
      <c r="I586">
        <v>1.3691872800371101</v>
      </c>
      <c r="J586">
        <v>7.9681044444441795E-3</v>
      </c>
      <c r="K586">
        <v>12</v>
      </c>
      <c r="L586">
        <v>9</v>
      </c>
      <c r="M586">
        <v>44.079974339969702</v>
      </c>
      <c r="N586">
        <v>-1.0545295285701599</v>
      </c>
      <c r="O586">
        <v>0.37742199754665601</v>
      </c>
      <c r="P586">
        <v>1.3691872800371101</v>
      </c>
      <c r="Q586">
        <v>2.3609526634021001</v>
      </c>
      <c r="R586">
        <v>3.7929042325672802</v>
      </c>
      <c r="S586">
        <v>-1.7416195011665301</v>
      </c>
      <c r="T586">
        <v>4.47999427712511</v>
      </c>
      <c r="U586">
        <v>1.2333654182340601</v>
      </c>
      <c r="V586">
        <v>4.4099305489425902</v>
      </c>
      <c r="W586">
        <v>2899</v>
      </c>
    </row>
    <row r="587" spans="1:23" x14ac:dyDescent="0.25">
      <c r="A587" t="s">
        <v>69</v>
      </c>
      <c r="B587" t="s">
        <v>40</v>
      </c>
      <c r="C587" t="s">
        <v>44</v>
      </c>
      <c r="D587">
        <v>2012</v>
      </c>
      <c r="E587" t="s">
        <v>74</v>
      </c>
      <c r="F587" t="s">
        <v>59</v>
      </c>
      <c r="G587">
        <v>174.99463679092301</v>
      </c>
      <c r="H587">
        <v>172.86738447996601</v>
      </c>
      <c r="I587">
        <v>2.12725662864377</v>
      </c>
      <c r="J587">
        <v>1.2156125158071501E-2</v>
      </c>
      <c r="K587">
        <v>12</v>
      </c>
      <c r="L587">
        <v>10</v>
      </c>
      <c r="M587">
        <v>46.277777167508098</v>
      </c>
      <c r="N587">
        <v>-0.30326732235474602</v>
      </c>
      <c r="O587">
        <v>1.1327058827313701</v>
      </c>
      <c r="P587">
        <v>2.12725662864377</v>
      </c>
      <c r="Q587">
        <v>3.1218073694160702</v>
      </c>
      <c r="R587">
        <v>4.5577806927245703</v>
      </c>
      <c r="S587">
        <v>-0.99228714695878195</v>
      </c>
      <c r="T587">
        <v>5.2468001986421697</v>
      </c>
      <c r="U587">
        <v>1.2342817246414099</v>
      </c>
      <c r="V587">
        <v>4.4164855383971302</v>
      </c>
      <c r="W587">
        <v>2899</v>
      </c>
    </row>
    <row r="588" spans="1:23" x14ac:dyDescent="0.25">
      <c r="A588" t="s">
        <v>69</v>
      </c>
      <c r="B588" t="s">
        <v>40</v>
      </c>
      <c r="C588" t="s">
        <v>44</v>
      </c>
      <c r="D588">
        <v>2012</v>
      </c>
      <c r="E588" t="s">
        <v>74</v>
      </c>
      <c r="F588" t="s">
        <v>59</v>
      </c>
      <c r="G588">
        <v>177.52122698096699</v>
      </c>
      <c r="H588">
        <v>175.25097023581301</v>
      </c>
      <c r="I588">
        <v>2.27025084431396</v>
      </c>
      <c r="J588">
        <v>1.27886161208153E-2</v>
      </c>
      <c r="K588">
        <v>12</v>
      </c>
      <c r="L588">
        <v>11</v>
      </c>
      <c r="M588">
        <v>48.702367300327701</v>
      </c>
      <c r="N588">
        <v>-0.33688709710375397</v>
      </c>
      <c r="O588">
        <v>1.2034310600436</v>
      </c>
      <c r="P588">
        <v>2.27025084431396</v>
      </c>
      <c r="Q588">
        <v>3.3370701711150699</v>
      </c>
      <c r="R588">
        <v>4.8773884978858604</v>
      </c>
      <c r="S588">
        <v>-1.0759743709899801</v>
      </c>
      <c r="T588">
        <v>5.61647583345332</v>
      </c>
      <c r="U588">
        <v>1.34329757045033</v>
      </c>
      <c r="V588">
        <v>5.2310958036927397</v>
      </c>
      <c r="W588">
        <v>2899</v>
      </c>
    </row>
    <row r="589" spans="1:23" x14ac:dyDescent="0.25">
      <c r="A589" t="s">
        <v>69</v>
      </c>
      <c r="B589" t="s">
        <v>40</v>
      </c>
      <c r="C589" t="s">
        <v>44</v>
      </c>
      <c r="D589">
        <v>2012</v>
      </c>
      <c r="E589" t="s">
        <v>74</v>
      </c>
      <c r="F589" t="s">
        <v>59</v>
      </c>
      <c r="G589">
        <v>176.57393856515699</v>
      </c>
      <c r="H589">
        <v>174.34384206855401</v>
      </c>
      <c r="I589">
        <v>2.2300994573029298</v>
      </c>
      <c r="J589">
        <v>1.2629834003746499E-2</v>
      </c>
      <c r="K589">
        <v>12</v>
      </c>
      <c r="L589">
        <v>12</v>
      </c>
      <c r="M589">
        <v>50.584096010490398</v>
      </c>
      <c r="N589">
        <v>-0.36438003249232498</v>
      </c>
      <c r="O589">
        <v>1.16845947909084</v>
      </c>
      <c r="P589">
        <v>2.2300994573029298</v>
      </c>
      <c r="Q589">
        <v>3.2917394175246599</v>
      </c>
      <c r="R589">
        <v>4.8245789265377699</v>
      </c>
      <c r="S589">
        <v>-1.099878855926</v>
      </c>
      <c r="T589">
        <v>5.5600776471693596</v>
      </c>
      <c r="U589">
        <v>1.3506548164449801</v>
      </c>
      <c r="V589">
        <v>5.2885541878062403</v>
      </c>
      <c r="W589">
        <v>2899</v>
      </c>
    </row>
    <row r="590" spans="1:23" x14ac:dyDescent="0.25">
      <c r="A590" t="s">
        <v>69</v>
      </c>
      <c r="B590" t="s">
        <v>40</v>
      </c>
      <c r="C590" t="s">
        <v>44</v>
      </c>
      <c r="D590">
        <v>2012</v>
      </c>
      <c r="E590" t="s">
        <v>74</v>
      </c>
      <c r="F590" t="s">
        <v>59</v>
      </c>
      <c r="G590">
        <v>173.684184984653</v>
      </c>
      <c r="H590">
        <v>171.38064734151999</v>
      </c>
      <c r="I590">
        <v>2.3035274837172501</v>
      </c>
      <c r="J590">
        <v>1.32627356797457E-2</v>
      </c>
      <c r="K590">
        <v>12</v>
      </c>
      <c r="L590">
        <v>13</v>
      </c>
      <c r="M590">
        <v>51.898414161790001</v>
      </c>
      <c r="N590">
        <v>-0.17752249350256699</v>
      </c>
      <c r="O590">
        <v>1.28830194719992</v>
      </c>
      <c r="P590">
        <v>2.3035274837172501</v>
      </c>
      <c r="Q590">
        <v>3.3187530048142699</v>
      </c>
      <c r="R590">
        <v>4.7845772810334299</v>
      </c>
      <c r="S590">
        <v>-0.88086564938090295</v>
      </c>
      <c r="T590">
        <v>5.4879204985930103</v>
      </c>
      <c r="U590">
        <v>1.2850585181222101</v>
      </c>
      <c r="V590">
        <v>4.7873372701004699</v>
      </c>
      <c r="W590">
        <v>2899</v>
      </c>
    </row>
    <row r="591" spans="1:23" x14ac:dyDescent="0.25">
      <c r="A591" t="s">
        <v>69</v>
      </c>
      <c r="B591" t="s">
        <v>40</v>
      </c>
      <c r="C591" t="s">
        <v>44</v>
      </c>
      <c r="D591">
        <v>2012</v>
      </c>
      <c r="E591" t="s">
        <v>74</v>
      </c>
      <c r="F591" t="s">
        <v>59</v>
      </c>
      <c r="G591">
        <v>174.27717350513399</v>
      </c>
      <c r="H591">
        <v>163.009228484001</v>
      </c>
      <c r="I591">
        <v>11.2679390915523</v>
      </c>
      <c r="J591">
        <v>6.4655281603336306E-2</v>
      </c>
      <c r="K591">
        <v>12</v>
      </c>
      <c r="L591">
        <v>14</v>
      </c>
      <c r="M591">
        <v>53.048106508139703</v>
      </c>
      <c r="N591">
        <v>7.9577835936208698</v>
      </c>
      <c r="O591">
        <v>9.9134494603606704</v>
      </c>
      <c r="P591">
        <v>11.2679390915523</v>
      </c>
      <c r="Q591">
        <v>12.622428393322799</v>
      </c>
      <c r="R591">
        <v>14.5780942188849</v>
      </c>
      <c r="S591">
        <v>7.0194005348521804</v>
      </c>
      <c r="T591">
        <v>15.5164771335319</v>
      </c>
      <c r="U591">
        <v>1.70767235860422</v>
      </c>
      <c r="V591">
        <v>8.4422394401668903</v>
      </c>
      <c r="W591">
        <v>2895</v>
      </c>
    </row>
    <row r="592" spans="1:23" x14ac:dyDescent="0.25">
      <c r="A592" t="s">
        <v>69</v>
      </c>
      <c r="B592" t="s">
        <v>40</v>
      </c>
      <c r="C592" t="s">
        <v>44</v>
      </c>
      <c r="D592">
        <v>2012</v>
      </c>
      <c r="E592" t="s">
        <v>74</v>
      </c>
      <c r="F592" t="s">
        <v>59</v>
      </c>
      <c r="G592">
        <v>169.89729724369499</v>
      </c>
      <c r="H592">
        <v>160.46877621206301</v>
      </c>
      <c r="I592">
        <v>9.4285218129284694</v>
      </c>
      <c r="J592">
        <v>5.5495418608188601E-2</v>
      </c>
      <c r="K592">
        <v>12</v>
      </c>
      <c r="L592">
        <v>15</v>
      </c>
      <c r="M592">
        <v>53.996583847145899</v>
      </c>
      <c r="N592">
        <v>6.7900070941789501</v>
      </c>
      <c r="O592">
        <v>8.3488632621909904</v>
      </c>
      <c r="P592">
        <v>9.4285218129284694</v>
      </c>
      <c r="Q592">
        <v>10.508181021599199</v>
      </c>
      <c r="R592">
        <v>12.0670373540946</v>
      </c>
      <c r="S592">
        <v>6.0420249116219296</v>
      </c>
      <c r="T592">
        <v>12.815019680574499</v>
      </c>
      <c r="U592">
        <v>1.38354991921444</v>
      </c>
      <c r="V592">
        <v>5.5492958886000796</v>
      </c>
      <c r="W592">
        <v>2899</v>
      </c>
    </row>
    <row r="593" spans="1:23" x14ac:dyDescent="0.25">
      <c r="A593" t="s">
        <v>69</v>
      </c>
      <c r="B593" t="s">
        <v>40</v>
      </c>
      <c r="C593" t="s">
        <v>44</v>
      </c>
      <c r="D593">
        <v>2012</v>
      </c>
      <c r="E593" t="s">
        <v>74</v>
      </c>
      <c r="F593" t="s">
        <v>59</v>
      </c>
      <c r="G593">
        <v>162.360783156217</v>
      </c>
      <c r="H593">
        <v>154.27017211914099</v>
      </c>
      <c r="I593">
        <v>8.0906165883885706</v>
      </c>
      <c r="J593">
        <v>4.9831099808216102E-2</v>
      </c>
      <c r="K593">
        <v>12</v>
      </c>
      <c r="L593">
        <v>16</v>
      </c>
      <c r="M593">
        <v>54.617118901242499</v>
      </c>
      <c r="N593">
        <v>5.5373535356919703</v>
      </c>
      <c r="O593">
        <v>7.0458422368376299</v>
      </c>
      <c r="P593">
        <v>8.0906165883885706</v>
      </c>
      <c r="Q593">
        <v>9.1353909399395103</v>
      </c>
      <c r="R593">
        <v>10.6438795177227</v>
      </c>
      <c r="S593">
        <v>4.8135391039122997</v>
      </c>
      <c r="T593">
        <v>11.3676945560346</v>
      </c>
      <c r="U593">
        <v>1.34621333193141</v>
      </c>
      <c r="V593">
        <v>5.2538296813675398</v>
      </c>
      <c r="W593">
        <v>2899</v>
      </c>
    </row>
    <row r="594" spans="1:23" x14ac:dyDescent="0.25">
      <c r="A594" t="s">
        <v>69</v>
      </c>
      <c r="B594" t="s">
        <v>40</v>
      </c>
      <c r="C594" t="s">
        <v>44</v>
      </c>
      <c r="D594">
        <v>2012</v>
      </c>
      <c r="E594" t="s">
        <v>74</v>
      </c>
      <c r="F594" t="s">
        <v>59</v>
      </c>
      <c r="G594">
        <v>153.861537642543</v>
      </c>
      <c r="H594">
        <v>147.87808694934901</v>
      </c>
      <c r="I594">
        <v>5.9834509399193001</v>
      </c>
      <c r="J594">
        <v>3.8888543844223002E-2</v>
      </c>
      <c r="K594">
        <v>12</v>
      </c>
      <c r="L594">
        <v>17</v>
      </c>
      <c r="M594">
        <v>54.679669935812697</v>
      </c>
      <c r="N594">
        <v>3.5683601405876302</v>
      </c>
      <c r="O594">
        <v>4.9952154284553201</v>
      </c>
      <c r="P594">
        <v>5.9834509399193001</v>
      </c>
      <c r="Q594">
        <v>6.9716864925041104</v>
      </c>
      <c r="R594">
        <v>8.39854158504785</v>
      </c>
      <c r="S594">
        <v>2.88371548760797</v>
      </c>
      <c r="T594">
        <v>9.08318648218245</v>
      </c>
      <c r="U594">
        <v>1.28073215611358</v>
      </c>
      <c r="V594">
        <v>4.7551568066839396</v>
      </c>
      <c r="W594">
        <v>2899</v>
      </c>
    </row>
    <row r="595" spans="1:23" x14ac:dyDescent="0.25">
      <c r="A595" t="s">
        <v>69</v>
      </c>
      <c r="B595" t="s">
        <v>40</v>
      </c>
      <c r="C595" t="s">
        <v>44</v>
      </c>
      <c r="D595">
        <v>2012</v>
      </c>
      <c r="E595" t="s">
        <v>74</v>
      </c>
      <c r="F595" t="s">
        <v>59</v>
      </c>
      <c r="G595">
        <v>150.63545513909699</v>
      </c>
      <c r="H595">
        <v>145.45297639129001</v>
      </c>
      <c r="I595">
        <v>5.1824765272821498</v>
      </c>
      <c r="J595">
        <v>3.4404095262288999E-2</v>
      </c>
      <c r="K595">
        <v>12</v>
      </c>
      <c r="L595">
        <v>18</v>
      </c>
      <c r="M595">
        <v>53.324932639209798</v>
      </c>
      <c r="N595">
        <v>2.8688229540785102</v>
      </c>
      <c r="O595">
        <v>4.2357482388744101</v>
      </c>
      <c r="P595">
        <v>5.1824765272821498</v>
      </c>
      <c r="Q595">
        <v>6.1292048362502998</v>
      </c>
      <c r="R595">
        <v>7.49613001824412</v>
      </c>
      <c r="S595">
        <v>2.21293424097124</v>
      </c>
      <c r="T595">
        <v>8.1520185835733994</v>
      </c>
      <c r="U595">
        <v>1.2245942096445499</v>
      </c>
      <c r="V595">
        <v>4.3474302060771004</v>
      </c>
      <c r="W595">
        <v>2899</v>
      </c>
    </row>
    <row r="596" spans="1:23" x14ac:dyDescent="0.25">
      <c r="A596" t="s">
        <v>69</v>
      </c>
      <c r="B596" t="s">
        <v>40</v>
      </c>
      <c r="C596" t="s">
        <v>44</v>
      </c>
      <c r="D596">
        <v>2012</v>
      </c>
      <c r="E596" t="s">
        <v>74</v>
      </c>
      <c r="F596" t="s">
        <v>59</v>
      </c>
      <c r="G596">
        <v>145.428073615936</v>
      </c>
      <c r="H596">
        <v>144.03425244965899</v>
      </c>
      <c r="I596">
        <v>1.39381781492862</v>
      </c>
      <c r="J596">
        <v>9.5842415466904606E-3</v>
      </c>
      <c r="K596">
        <v>12</v>
      </c>
      <c r="L596">
        <v>19</v>
      </c>
      <c r="M596">
        <v>51.290330166403898</v>
      </c>
      <c r="N596">
        <v>-1.02157005670771</v>
      </c>
      <c r="O596">
        <v>0.40546067832625698</v>
      </c>
      <c r="P596">
        <v>1.39381781492862</v>
      </c>
      <c r="Q596">
        <v>2.3821750517629998</v>
      </c>
      <c r="R596">
        <v>3.8092058253477399</v>
      </c>
      <c r="S596">
        <v>-1.7062989379998601</v>
      </c>
      <c r="T596">
        <v>4.49393460897792</v>
      </c>
      <c r="U596">
        <v>1.2810027053333599</v>
      </c>
      <c r="V596">
        <v>4.7571660321759701</v>
      </c>
      <c r="W596">
        <v>2899</v>
      </c>
    </row>
    <row r="597" spans="1:23" x14ac:dyDescent="0.25">
      <c r="A597" t="s">
        <v>69</v>
      </c>
      <c r="B597" t="s">
        <v>40</v>
      </c>
      <c r="C597" t="s">
        <v>44</v>
      </c>
      <c r="D597">
        <v>2012</v>
      </c>
      <c r="E597" t="s">
        <v>74</v>
      </c>
      <c r="F597" t="s">
        <v>59</v>
      </c>
      <c r="G597">
        <v>141.510190039349</v>
      </c>
      <c r="H597">
        <v>141.89208873842199</v>
      </c>
      <c r="I597">
        <v>-0.38189377999379698</v>
      </c>
      <c r="J597">
        <v>-2.6987015735358E-3</v>
      </c>
      <c r="K597">
        <v>12</v>
      </c>
      <c r="L597">
        <v>20</v>
      </c>
      <c r="M597">
        <v>49.886964361763901</v>
      </c>
      <c r="N597">
        <v>-2.8637963231163401</v>
      </c>
      <c r="O597">
        <v>-1.39746813167165</v>
      </c>
      <c r="P597">
        <v>-0.38189377999379698</v>
      </c>
      <c r="Q597">
        <v>0.63368070532676102</v>
      </c>
      <c r="R597">
        <v>2.1000087220079098</v>
      </c>
      <c r="S597">
        <v>-3.5673812078006799</v>
      </c>
      <c r="T597">
        <v>2.8035937551930701</v>
      </c>
      <c r="U597">
        <v>1.3282413071399199</v>
      </c>
      <c r="V597">
        <v>5.1144881880090098</v>
      </c>
      <c r="W597">
        <v>2899</v>
      </c>
    </row>
    <row r="598" spans="1:23" x14ac:dyDescent="0.25">
      <c r="A598" t="s">
        <v>69</v>
      </c>
      <c r="B598" t="s">
        <v>40</v>
      </c>
      <c r="C598" t="s">
        <v>44</v>
      </c>
      <c r="D598">
        <v>2012</v>
      </c>
      <c r="E598" t="s">
        <v>74</v>
      </c>
      <c r="F598" t="s">
        <v>59</v>
      </c>
      <c r="G598">
        <v>136.21895360140701</v>
      </c>
      <c r="H598">
        <v>136.80077454434399</v>
      </c>
      <c r="I598">
        <v>-0.58182115368121001</v>
      </c>
      <c r="J598">
        <v>-4.2712204158306096E-3</v>
      </c>
      <c r="K598">
        <v>12</v>
      </c>
      <c r="L598">
        <v>21</v>
      </c>
      <c r="M598">
        <v>48.6139134317893</v>
      </c>
      <c r="N598">
        <v>-2.8792414306648499</v>
      </c>
      <c r="O598">
        <v>-1.52190695264579</v>
      </c>
      <c r="P598">
        <v>-0.58182115368121001</v>
      </c>
      <c r="Q598">
        <v>0.35826456304170501</v>
      </c>
      <c r="R598">
        <v>1.7155990821816001</v>
      </c>
      <c r="S598">
        <v>-3.53052810209708</v>
      </c>
      <c r="T598">
        <v>2.36688584099559</v>
      </c>
      <c r="U598">
        <v>1.20359907920168</v>
      </c>
      <c r="V598">
        <v>4.19963850527642</v>
      </c>
      <c r="W598">
        <v>2899</v>
      </c>
    </row>
    <row r="599" spans="1:23" x14ac:dyDescent="0.25">
      <c r="A599" t="s">
        <v>69</v>
      </c>
      <c r="B599" t="s">
        <v>40</v>
      </c>
      <c r="C599" t="s">
        <v>44</v>
      </c>
      <c r="D599">
        <v>2012</v>
      </c>
      <c r="E599" t="s">
        <v>74</v>
      </c>
      <c r="F599" t="s">
        <v>59</v>
      </c>
      <c r="G599">
        <v>129.22884653913201</v>
      </c>
      <c r="H599">
        <v>130.072247287083</v>
      </c>
      <c r="I599">
        <v>-0.84340564390016703</v>
      </c>
      <c r="J599">
        <v>-6.5264501608908202E-3</v>
      </c>
      <c r="K599">
        <v>12</v>
      </c>
      <c r="L599">
        <v>22</v>
      </c>
      <c r="M599">
        <v>47.5513504965217</v>
      </c>
      <c r="N599">
        <v>-3.1426279821984702</v>
      </c>
      <c r="O599">
        <v>-1.7842287316573999</v>
      </c>
      <c r="P599">
        <v>-0.84340564390016703</v>
      </c>
      <c r="Q599">
        <v>9.7417418156545199E-2</v>
      </c>
      <c r="R599">
        <v>1.45581655561533</v>
      </c>
      <c r="S599">
        <v>-3.79442518931004</v>
      </c>
      <c r="T599">
        <v>2.1076140454326202</v>
      </c>
      <c r="U599">
        <v>1.2197700669079601</v>
      </c>
      <c r="V599">
        <v>4.3132453077453796</v>
      </c>
      <c r="W599">
        <v>2899</v>
      </c>
    </row>
    <row r="600" spans="1:23" x14ac:dyDescent="0.25">
      <c r="A600" t="s">
        <v>69</v>
      </c>
      <c r="B600" t="s">
        <v>40</v>
      </c>
      <c r="C600" t="s">
        <v>44</v>
      </c>
      <c r="D600">
        <v>2012</v>
      </c>
      <c r="E600" t="s">
        <v>74</v>
      </c>
      <c r="F600" t="s">
        <v>59</v>
      </c>
      <c r="G600">
        <v>120.13801635236899</v>
      </c>
      <c r="H600">
        <v>120.178754266355</v>
      </c>
      <c r="I600">
        <v>-4.0741328942894998E-2</v>
      </c>
      <c r="J600">
        <v>-3.3912103390321098E-4</v>
      </c>
      <c r="K600">
        <v>12</v>
      </c>
      <c r="L600">
        <v>23</v>
      </c>
      <c r="M600">
        <v>46.532856262564898</v>
      </c>
      <c r="N600">
        <v>-2.1203256919902902</v>
      </c>
      <c r="O600">
        <v>-0.89169037921875205</v>
      </c>
      <c r="P600">
        <v>-4.0741328942894998E-2</v>
      </c>
      <c r="Q600">
        <v>0.81020767378700198</v>
      </c>
      <c r="R600">
        <v>2.0388429351575001</v>
      </c>
      <c r="S600">
        <v>-2.7098589084937101</v>
      </c>
      <c r="T600">
        <v>2.6283763881056998</v>
      </c>
      <c r="U600">
        <v>1.0816780807015001</v>
      </c>
      <c r="V600">
        <v>3.3919096363129499</v>
      </c>
      <c r="W600">
        <v>2899</v>
      </c>
    </row>
    <row r="601" spans="1:23" x14ac:dyDescent="0.25">
      <c r="A601" t="s">
        <v>69</v>
      </c>
      <c r="B601" t="s">
        <v>40</v>
      </c>
      <c r="C601" t="s">
        <v>44</v>
      </c>
      <c r="D601">
        <v>2012</v>
      </c>
      <c r="E601" t="s">
        <v>74</v>
      </c>
      <c r="F601" t="s">
        <v>59</v>
      </c>
      <c r="G601">
        <v>115.666263471105</v>
      </c>
      <c r="H601">
        <v>116.07124773376199</v>
      </c>
      <c r="I601">
        <v>-0.40498660140384601</v>
      </c>
      <c r="J601">
        <v>-3.5013372544199198E-3</v>
      </c>
      <c r="K601">
        <v>12</v>
      </c>
      <c r="L601">
        <v>24</v>
      </c>
      <c r="M601">
        <v>45.902709460908198</v>
      </c>
      <c r="N601">
        <v>-2.4930417804974598</v>
      </c>
      <c r="O601">
        <v>-1.2594018800993101</v>
      </c>
      <c r="P601">
        <v>-0.40498660140384601</v>
      </c>
      <c r="Q601">
        <v>0.44942869528197699</v>
      </c>
      <c r="R601">
        <v>1.68306871133247</v>
      </c>
      <c r="S601">
        <v>-3.08497645354098</v>
      </c>
      <c r="T601">
        <v>2.2750033432551602</v>
      </c>
      <c r="U601">
        <v>1.10215976807716</v>
      </c>
      <c r="V601">
        <v>3.5215780915125099</v>
      </c>
      <c r="W601">
        <v>2899</v>
      </c>
    </row>
    <row r="602" spans="1:23" x14ac:dyDescent="0.25">
      <c r="A602" t="s">
        <v>69</v>
      </c>
      <c r="B602" t="s">
        <v>40</v>
      </c>
      <c r="C602" t="s">
        <v>44</v>
      </c>
      <c r="D602">
        <v>2012</v>
      </c>
      <c r="E602" t="s">
        <v>75</v>
      </c>
      <c r="F602" t="s">
        <v>55</v>
      </c>
      <c r="G602">
        <v>126.97554341921899</v>
      </c>
      <c r="H602">
        <v>124.779047576178</v>
      </c>
      <c r="I602">
        <v>2.1964935197136102</v>
      </c>
      <c r="J602">
        <v>1.7298555001616499E-2</v>
      </c>
      <c r="K602">
        <v>8</v>
      </c>
      <c r="L602">
        <v>1</v>
      </c>
      <c r="M602">
        <v>69.557013615282202</v>
      </c>
      <c r="N602">
        <v>4.5030147464327201E-2</v>
      </c>
      <c r="O602">
        <v>1.31613205284363</v>
      </c>
      <c r="P602">
        <v>2.1964935197136102</v>
      </c>
      <c r="Q602">
        <v>3.07685490434192</v>
      </c>
      <c r="R602">
        <v>4.3479568919628901</v>
      </c>
      <c r="S602">
        <v>-0.56487979786936404</v>
      </c>
      <c r="T602">
        <v>4.9578666933736697</v>
      </c>
      <c r="U602">
        <v>1.13045598942653</v>
      </c>
      <c r="V602">
        <v>3.7047212269438599</v>
      </c>
      <c r="W602">
        <v>2899</v>
      </c>
    </row>
    <row r="603" spans="1:23" x14ac:dyDescent="0.25">
      <c r="A603" t="s">
        <v>69</v>
      </c>
      <c r="B603" t="s">
        <v>40</v>
      </c>
      <c r="C603" t="s">
        <v>44</v>
      </c>
      <c r="D603">
        <v>2012</v>
      </c>
      <c r="E603" t="s">
        <v>75</v>
      </c>
      <c r="F603" t="s">
        <v>55</v>
      </c>
      <c r="G603">
        <v>122.744036197827</v>
      </c>
      <c r="H603">
        <v>120.86321675148299</v>
      </c>
      <c r="I603">
        <v>1.88082029960122</v>
      </c>
      <c r="J603">
        <v>1.53231089934707E-2</v>
      </c>
      <c r="K603">
        <v>8</v>
      </c>
      <c r="L603">
        <v>2</v>
      </c>
      <c r="M603">
        <v>68.4645318211914</v>
      </c>
      <c r="N603">
        <v>-0.25152033384440903</v>
      </c>
      <c r="O603">
        <v>1.0082837773751001</v>
      </c>
      <c r="P603">
        <v>1.88082029960122</v>
      </c>
      <c r="Q603">
        <v>2.7533567498658802</v>
      </c>
      <c r="R603">
        <v>4.0131608096843499</v>
      </c>
      <c r="S603">
        <v>-0.856009299445045</v>
      </c>
      <c r="T603">
        <v>4.6176497136037398</v>
      </c>
      <c r="U603">
        <v>1.1194103546316501</v>
      </c>
      <c r="V603">
        <v>3.6326775924219401</v>
      </c>
      <c r="W603">
        <v>2899</v>
      </c>
    </row>
    <row r="604" spans="1:23" x14ac:dyDescent="0.25">
      <c r="A604" t="s">
        <v>69</v>
      </c>
      <c r="B604" t="s">
        <v>40</v>
      </c>
      <c r="C604" t="s">
        <v>44</v>
      </c>
      <c r="D604">
        <v>2012</v>
      </c>
      <c r="E604" t="s">
        <v>75</v>
      </c>
      <c r="F604" t="s">
        <v>55</v>
      </c>
      <c r="G604">
        <v>118.344086209179</v>
      </c>
      <c r="H604">
        <v>116.72235036891399</v>
      </c>
      <c r="I604">
        <v>1.6217345500987499</v>
      </c>
      <c r="J604">
        <v>1.37035539373755E-2</v>
      </c>
      <c r="K604">
        <v>8</v>
      </c>
      <c r="L604">
        <v>3</v>
      </c>
      <c r="M604">
        <v>67.220241129501105</v>
      </c>
      <c r="N604">
        <v>-0.41544779225356299</v>
      </c>
      <c r="O604">
        <v>0.78813606508849798</v>
      </c>
      <c r="P604">
        <v>1.6217345500987499</v>
      </c>
      <c r="Q604">
        <v>2.45533292973687</v>
      </c>
      <c r="R604">
        <v>3.6589169387120002</v>
      </c>
      <c r="S604">
        <v>-0.99296068561286799</v>
      </c>
      <c r="T604">
        <v>4.2364297549697403</v>
      </c>
      <c r="U604">
        <v>1.0733441942423601</v>
      </c>
      <c r="V604">
        <v>3.3398444342506299</v>
      </c>
      <c r="W604">
        <v>2899</v>
      </c>
    </row>
    <row r="605" spans="1:23" x14ac:dyDescent="0.25">
      <c r="A605" t="s">
        <v>69</v>
      </c>
      <c r="B605" t="s">
        <v>40</v>
      </c>
      <c r="C605" t="s">
        <v>44</v>
      </c>
      <c r="D605">
        <v>2012</v>
      </c>
      <c r="E605" t="s">
        <v>75</v>
      </c>
      <c r="F605" t="s">
        <v>55</v>
      </c>
      <c r="G605">
        <v>117.650392919871</v>
      </c>
      <c r="H605">
        <v>116.335317158378</v>
      </c>
      <c r="I605">
        <v>1.3150787144827401</v>
      </c>
      <c r="J605">
        <v>1.11778527498245E-2</v>
      </c>
      <c r="K605">
        <v>8</v>
      </c>
      <c r="L605">
        <v>4</v>
      </c>
      <c r="M605">
        <v>66.515117564995805</v>
      </c>
      <c r="N605">
        <v>-0.73597759327094003</v>
      </c>
      <c r="O605">
        <v>0.47580308238158098</v>
      </c>
      <c r="P605">
        <v>1.3150787144827401</v>
      </c>
      <c r="Q605">
        <v>2.1543543620042098</v>
      </c>
      <c r="R605">
        <v>3.3661350993379799</v>
      </c>
      <c r="S605">
        <v>-1.3174235553484901</v>
      </c>
      <c r="T605">
        <v>3.94758104085511</v>
      </c>
      <c r="U605">
        <v>1.09063206315185</v>
      </c>
      <c r="V605">
        <v>3.4482975835099499</v>
      </c>
      <c r="W605">
        <v>2899</v>
      </c>
    </row>
    <row r="606" spans="1:23" x14ac:dyDescent="0.25">
      <c r="A606" t="s">
        <v>69</v>
      </c>
      <c r="B606" t="s">
        <v>40</v>
      </c>
      <c r="C606" t="s">
        <v>44</v>
      </c>
      <c r="D606">
        <v>2012</v>
      </c>
      <c r="E606" t="s">
        <v>75</v>
      </c>
      <c r="F606" t="s">
        <v>55</v>
      </c>
      <c r="G606">
        <v>125.100228242851</v>
      </c>
      <c r="H606">
        <v>124.13628885111901</v>
      </c>
      <c r="I606">
        <v>0.96394135525161595</v>
      </c>
      <c r="J606">
        <v>7.7053522691130603E-3</v>
      </c>
      <c r="K606">
        <v>8</v>
      </c>
      <c r="L606">
        <v>5</v>
      </c>
      <c r="M606">
        <v>65.668989683521701</v>
      </c>
      <c r="N606">
        <v>-1.16001344541304</v>
      </c>
      <c r="O606">
        <v>9.4836304705074703E-2</v>
      </c>
      <c r="P606">
        <v>0.96394135525161595</v>
      </c>
      <c r="Q606">
        <v>1.8330464674794</v>
      </c>
      <c r="R606">
        <v>3.0878961559162801</v>
      </c>
      <c r="S606">
        <v>-1.76212511296188</v>
      </c>
      <c r="T606">
        <v>3.6900077617838698</v>
      </c>
      <c r="U606">
        <v>1.11923558506056</v>
      </c>
      <c r="V606">
        <v>3.6315433668160901</v>
      </c>
      <c r="W606">
        <v>2899</v>
      </c>
    </row>
    <row r="607" spans="1:23" x14ac:dyDescent="0.25">
      <c r="A607" t="s">
        <v>69</v>
      </c>
      <c r="B607" t="s">
        <v>40</v>
      </c>
      <c r="C607" t="s">
        <v>44</v>
      </c>
      <c r="D607">
        <v>2012</v>
      </c>
      <c r="E607" t="s">
        <v>75</v>
      </c>
      <c r="F607" t="s">
        <v>55</v>
      </c>
      <c r="G607">
        <v>145.85431701933899</v>
      </c>
      <c r="H607">
        <v>146.39775939709801</v>
      </c>
      <c r="I607">
        <v>-0.54344038339926104</v>
      </c>
      <c r="J607">
        <v>-3.7259121891111101E-3</v>
      </c>
      <c r="K607">
        <v>8</v>
      </c>
      <c r="L607">
        <v>6</v>
      </c>
      <c r="M607">
        <v>65.158712407480905</v>
      </c>
      <c r="N607">
        <v>-2.7584355220419701</v>
      </c>
      <c r="O607">
        <v>-1.4497984602929099</v>
      </c>
      <c r="P607">
        <v>-0.54344038339926104</v>
      </c>
      <c r="Q607">
        <v>0.36291769349439301</v>
      </c>
      <c r="R607">
        <v>1.6715546530838801</v>
      </c>
      <c r="S607">
        <v>-3.3863557951744001</v>
      </c>
      <c r="T607">
        <v>2.29947513117795</v>
      </c>
      <c r="U607">
        <v>1.15767293865413</v>
      </c>
      <c r="V607">
        <v>3.8852590287541799</v>
      </c>
      <c r="W607">
        <v>2899</v>
      </c>
    </row>
    <row r="608" spans="1:23" x14ac:dyDescent="0.25">
      <c r="A608" t="s">
        <v>69</v>
      </c>
      <c r="B608" t="s">
        <v>40</v>
      </c>
      <c r="C608" t="s">
        <v>44</v>
      </c>
      <c r="D608">
        <v>2012</v>
      </c>
      <c r="E608" t="s">
        <v>75</v>
      </c>
      <c r="F608" t="s">
        <v>55</v>
      </c>
      <c r="G608">
        <v>168.883072009947</v>
      </c>
      <c r="H608">
        <v>169.891450848403</v>
      </c>
      <c r="I608">
        <v>-1.0083787973357199</v>
      </c>
      <c r="J608">
        <v>-5.9708696790039496E-3</v>
      </c>
      <c r="K608">
        <v>8</v>
      </c>
      <c r="L608">
        <v>7</v>
      </c>
      <c r="M608">
        <v>65.665530928170597</v>
      </c>
      <c r="N608">
        <v>-3.2642413600225502</v>
      </c>
      <c r="O608">
        <v>-1.93145937983765</v>
      </c>
      <c r="P608">
        <v>-1.0083787973357199</v>
      </c>
      <c r="Q608">
        <v>-8.5298132592129206E-2</v>
      </c>
      <c r="R608">
        <v>1.2474837409356201</v>
      </c>
      <c r="S608">
        <v>-3.9037469750069098</v>
      </c>
      <c r="T608">
        <v>1.88698949341776</v>
      </c>
      <c r="U608">
        <v>1.1651994260609899</v>
      </c>
      <c r="V608">
        <v>3.9359424475268199</v>
      </c>
      <c r="W608">
        <v>2899</v>
      </c>
    </row>
    <row r="609" spans="1:23" x14ac:dyDescent="0.25">
      <c r="A609" t="s">
        <v>69</v>
      </c>
      <c r="B609" t="s">
        <v>40</v>
      </c>
      <c r="C609" t="s">
        <v>44</v>
      </c>
      <c r="D609">
        <v>2012</v>
      </c>
      <c r="E609" t="s">
        <v>75</v>
      </c>
      <c r="F609" t="s">
        <v>55</v>
      </c>
      <c r="G609">
        <v>189.26614167238799</v>
      </c>
      <c r="H609">
        <v>191.08387715819001</v>
      </c>
      <c r="I609">
        <v>-1.8177338409687001</v>
      </c>
      <c r="J609">
        <v>-9.6041150391101802E-3</v>
      </c>
      <c r="K609">
        <v>8</v>
      </c>
      <c r="L609">
        <v>8</v>
      </c>
      <c r="M609">
        <v>69.023106006886806</v>
      </c>
      <c r="N609">
        <v>-4.1934021919832096</v>
      </c>
      <c r="O609">
        <v>-2.7898380204536601</v>
      </c>
      <c r="P609">
        <v>-1.8177338409687001</v>
      </c>
      <c r="Q609">
        <v>-0.84562957924207605</v>
      </c>
      <c r="R609">
        <v>0.55793449976560205</v>
      </c>
      <c r="S609">
        <v>-4.8668711873817996</v>
      </c>
      <c r="T609">
        <v>1.2314034643235701</v>
      </c>
      <c r="U609">
        <v>1.22083619793084</v>
      </c>
      <c r="V609">
        <v>4.3207885232947101</v>
      </c>
      <c r="W609">
        <v>2899</v>
      </c>
    </row>
    <row r="610" spans="1:23" x14ac:dyDescent="0.25">
      <c r="A610" t="s">
        <v>69</v>
      </c>
      <c r="B610" t="s">
        <v>40</v>
      </c>
      <c r="C610" t="s">
        <v>44</v>
      </c>
      <c r="D610">
        <v>2012</v>
      </c>
      <c r="E610" t="s">
        <v>75</v>
      </c>
      <c r="F610" t="s">
        <v>55</v>
      </c>
      <c r="G610">
        <v>204.512120773563</v>
      </c>
      <c r="H610">
        <v>206.779485243935</v>
      </c>
      <c r="I610">
        <v>-2.2673572331060399</v>
      </c>
      <c r="J610">
        <v>-1.10866641625762E-2</v>
      </c>
      <c r="K610">
        <v>8</v>
      </c>
      <c r="L610">
        <v>9</v>
      </c>
      <c r="M610">
        <v>74.456711973392302</v>
      </c>
      <c r="N610">
        <v>-4.6910740417133097</v>
      </c>
      <c r="O610">
        <v>-3.25912251559649</v>
      </c>
      <c r="P610">
        <v>-2.2673572331060399</v>
      </c>
      <c r="Q610">
        <v>-1.2755919506155899</v>
      </c>
      <c r="R610">
        <v>0.156359539520498</v>
      </c>
      <c r="S610">
        <v>-5.3781641479523801</v>
      </c>
      <c r="T610">
        <v>0.843449586648372</v>
      </c>
      <c r="U610">
        <v>1.2333654182340601</v>
      </c>
      <c r="V610">
        <v>4.4099305489425902</v>
      </c>
      <c r="W610">
        <v>2899</v>
      </c>
    </row>
    <row r="611" spans="1:23" x14ac:dyDescent="0.25">
      <c r="A611" t="s">
        <v>69</v>
      </c>
      <c r="B611" t="s">
        <v>40</v>
      </c>
      <c r="C611" t="s">
        <v>44</v>
      </c>
      <c r="D611">
        <v>2012</v>
      </c>
      <c r="E611" t="s">
        <v>75</v>
      </c>
      <c r="F611" t="s">
        <v>55</v>
      </c>
      <c r="G611">
        <v>214.90801166114699</v>
      </c>
      <c r="H611">
        <v>217.16205692982101</v>
      </c>
      <c r="I611">
        <v>-2.2540486405824298</v>
      </c>
      <c r="J611">
        <v>-1.0488434694707401E-2</v>
      </c>
      <c r="K611">
        <v>8</v>
      </c>
      <c r="L611">
        <v>10</v>
      </c>
      <c r="M611">
        <v>79.483001961630805</v>
      </c>
      <c r="N611">
        <v>-4.6845724270976197</v>
      </c>
      <c r="O611">
        <v>-3.24859940705525</v>
      </c>
      <c r="P611">
        <v>-2.2540486405824298</v>
      </c>
      <c r="Q611">
        <v>-1.25949793579086</v>
      </c>
      <c r="R611">
        <v>0.176475346396816</v>
      </c>
      <c r="S611">
        <v>-5.3735924984266399</v>
      </c>
      <c r="T611">
        <v>0.86549508875918901</v>
      </c>
      <c r="U611">
        <v>1.2342817246414099</v>
      </c>
      <c r="V611">
        <v>4.4164855383971302</v>
      </c>
      <c r="W611">
        <v>2899</v>
      </c>
    </row>
    <row r="612" spans="1:23" x14ac:dyDescent="0.25">
      <c r="A612" t="s">
        <v>69</v>
      </c>
      <c r="B612" t="s">
        <v>40</v>
      </c>
      <c r="C612" t="s">
        <v>44</v>
      </c>
      <c r="D612">
        <v>2012</v>
      </c>
      <c r="E612" t="s">
        <v>75</v>
      </c>
      <c r="F612" t="s">
        <v>55</v>
      </c>
      <c r="G612">
        <v>223.923511116946</v>
      </c>
      <c r="H612">
        <v>226.230096307118</v>
      </c>
      <c r="I612">
        <v>-2.3065842855137002</v>
      </c>
      <c r="J612">
        <v>-1.03007685393095E-2</v>
      </c>
      <c r="K612">
        <v>8</v>
      </c>
      <c r="L612">
        <v>11</v>
      </c>
      <c r="M612">
        <v>83.681947406138505</v>
      </c>
      <c r="N612">
        <v>-4.9137221241293396</v>
      </c>
      <c r="O612">
        <v>-3.3734040081028098</v>
      </c>
      <c r="P612">
        <v>-2.3065842855137002</v>
      </c>
      <c r="Q612">
        <v>-1.2397646657266701</v>
      </c>
      <c r="R612">
        <v>0.30055341431912802</v>
      </c>
      <c r="S612">
        <v>-5.6528093568947302</v>
      </c>
      <c r="T612">
        <v>1.03964076530691</v>
      </c>
      <c r="U612">
        <v>1.34329757045033</v>
      </c>
      <c r="V612">
        <v>5.2310958036927397</v>
      </c>
      <c r="W612">
        <v>2899</v>
      </c>
    </row>
    <row r="613" spans="1:23" x14ac:dyDescent="0.25">
      <c r="A613" t="s">
        <v>69</v>
      </c>
      <c r="B613" t="s">
        <v>40</v>
      </c>
      <c r="C613" t="s">
        <v>44</v>
      </c>
      <c r="D613">
        <v>2012</v>
      </c>
      <c r="E613" t="s">
        <v>75</v>
      </c>
      <c r="F613" t="s">
        <v>55</v>
      </c>
      <c r="G613">
        <v>225.96692035592201</v>
      </c>
      <c r="H613">
        <v>227.89324641680099</v>
      </c>
      <c r="I613">
        <v>-1.9263291860621901</v>
      </c>
      <c r="J613">
        <v>-8.5248285904526693E-3</v>
      </c>
      <c r="K613">
        <v>8</v>
      </c>
      <c r="L613">
        <v>12</v>
      </c>
      <c r="M613">
        <v>86.709130752000306</v>
      </c>
      <c r="N613">
        <v>-4.5208084702532902</v>
      </c>
      <c r="O613">
        <v>-2.9879691231534502</v>
      </c>
      <c r="P613">
        <v>-1.9263291860621901</v>
      </c>
      <c r="Q613">
        <v>-0.86468930037196801</v>
      </c>
      <c r="R613">
        <v>0.66815017266041599</v>
      </c>
      <c r="S613">
        <v>-5.2563075815327798</v>
      </c>
      <c r="T613">
        <v>1.40364903464487</v>
      </c>
      <c r="U613">
        <v>1.3506548164449801</v>
      </c>
      <c r="V613">
        <v>5.2885541878062403</v>
      </c>
      <c r="W613">
        <v>2899</v>
      </c>
    </row>
    <row r="614" spans="1:23" x14ac:dyDescent="0.25">
      <c r="A614" t="s">
        <v>69</v>
      </c>
      <c r="B614" t="s">
        <v>40</v>
      </c>
      <c r="C614" t="s">
        <v>44</v>
      </c>
      <c r="D614">
        <v>2012</v>
      </c>
      <c r="E614" t="s">
        <v>75</v>
      </c>
      <c r="F614" t="s">
        <v>55</v>
      </c>
      <c r="G614">
        <v>223.610082220398</v>
      </c>
      <c r="H614">
        <v>225.12877386329299</v>
      </c>
      <c r="I614">
        <v>-1.51870073059914</v>
      </c>
      <c r="J614">
        <v>-6.7917364649474603E-3</v>
      </c>
      <c r="K614">
        <v>8</v>
      </c>
      <c r="L614">
        <v>13</v>
      </c>
      <c r="M614">
        <v>89.054838629910407</v>
      </c>
      <c r="N614">
        <v>-3.9997505047848501</v>
      </c>
      <c r="O614">
        <v>-2.5339263108073502</v>
      </c>
      <c r="P614">
        <v>-1.51870073059914</v>
      </c>
      <c r="Q614">
        <v>-0.50347523520263404</v>
      </c>
      <c r="R614">
        <v>0.96234916694906902</v>
      </c>
      <c r="S614">
        <v>-4.7030939485090002</v>
      </c>
      <c r="T614">
        <v>1.6656923639482399</v>
      </c>
      <c r="U614">
        <v>1.2850585181222101</v>
      </c>
      <c r="V614">
        <v>4.7873372701004699</v>
      </c>
      <c r="W614">
        <v>2899</v>
      </c>
    </row>
    <row r="615" spans="1:23" x14ac:dyDescent="0.25">
      <c r="A615" t="s">
        <v>69</v>
      </c>
      <c r="B615" t="s">
        <v>40</v>
      </c>
      <c r="C615" t="s">
        <v>44</v>
      </c>
      <c r="D615">
        <v>2012</v>
      </c>
      <c r="E615" t="s">
        <v>75</v>
      </c>
      <c r="F615" t="s">
        <v>55</v>
      </c>
      <c r="G615">
        <v>226.97574481028201</v>
      </c>
      <c r="H615">
        <v>219.29030823724099</v>
      </c>
      <c r="I615">
        <v>7.6854259455377001</v>
      </c>
      <c r="J615">
        <v>3.3860120922327E-2</v>
      </c>
      <c r="K615">
        <v>8</v>
      </c>
      <c r="L615">
        <v>14</v>
      </c>
      <c r="M615">
        <v>90.638308337250507</v>
      </c>
      <c r="N615">
        <v>4.5999482984615403</v>
      </c>
      <c r="O615">
        <v>6.4228736868214398</v>
      </c>
      <c r="P615">
        <v>7.6854259455377001</v>
      </c>
      <c r="Q615">
        <v>8.9479777099514504</v>
      </c>
      <c r="R615">
        <v>10.7709032630789</v>
      </c>
      <c r="S615">
        <v>3.7252584983335302</v>
      </c>
      <c r="T615">
        <v>11.645593063206899</v>
      </c>
      <c r="U615">
        <v>1.6214522301735801</v>
      </c>
      <c r="V615">
        <v>7.6086366267227401</v>
      </c>
      <c r="W615">
        <v>2894</v>
      </c>
    </row>
    <row r="616" spans="1:23" x14ac:dyDescent="0.25">
      <c r="A616" t="s">
        <v>69</v>
      </c>
      <c r="B616" t="s">
        <v>40</v>
      </c>
      <c r="C616" t="s">
        <v>44</v>
      </c>
      <c r="D616">
        <v>2012</v>
      </c>
      <c r="E616" t="s">
        <v>75</v>
      </c>
      <c r="F616" t="s">
        <v>55</v>
      </c>
      <c r="G616">
        <v>222.80079531398201</v>
      </c>
      <c r="H616">
        <v>215.872031320741</v>
      </c>
      <c r="I616">
        <v>6.9287648567786597</v>
      </c>
      <c r="J616">
        <v>3.10984738171101E-2</v>
      </c>
      <c r="K616">
        <v>8</v>
      </c>
      <c r="L616">
        <v>15</v>
      </c>
      <c r="M616">
        <v>91.359506602450097</v>
      </c>
      <c r="N616">
        <v>4.2902498296229101</v>
      </c>
      <c r="O616">
        <v>5.8491058537120404</v>
      </c>
      <c r="P616">
        <v>6.9287648567786597</v>
      </c>
      <c r="Q616">
        <v>8.0084238187244505</v>
      </c>
      <c r="R616">
        <v>9.5672794110448507</v>
      </c>
      <c r="S616">
        <v>3.5422676470658798</v>
      </c>
      <c r="T616">
        <v>10.3152617375248</v>
      </c>
      <c r="U616">
        <v>1.38354991921444</v>
      </c>
      <c r="V616">
        <v>5.5492958886000796</v>
      </c>
      <c r="W616">
        <v>2899</v>
      </c>
    </row>
    <row r="617" spans="1:23" x14ac:dyDescent="0.25">
      <c r="A617" t="s">
        <v>69</v>
      </c>
      <c r="B617" t="s">
        <v>40</v>
      </c>
      <c r="C617" t="s">
        <v>44</v>
      </c>
      <c r="D617">
        <v>2012</v>
      </c>
      <c r="E617" t="s">
        <v>75</v>
      </c>
      <c r="F617" t="s">
        <v>55</v>
      </c>
      <c r="G617">
        <v>213.66324659954799</v>
      </c>
      <c r="H617">
        <v>207.232772337646</v>
      </c>
      <c r="I617">
        <v>6.4304716301688103</v>
      </c>
      <c r="J617">
        <v>3.0096292495727501E-2</v>
      </c>
      <c r="K617">
        <v>8</v>
      </c>
      <c r="L617">
        <v>16</v>
      </c>
      <c r="M617">
        <v>91.504631555668396</v>
      </c>
      <c r="N617">
        <v>3.8772087625159402</v>
      </c>
      <c r="O617">
        <v>5.3856971141345404</v>
      </c>
      <c r="P617">
        <v>6.4304716301688103</v>
      </c>
      <c r="Q617">
        <v>7.4752465162905599</v>
      </c>
      <c r="R617">
        <v>8.98373501183206</v>
      </c>
      <c r="S617">
        <v>3.1533940737310799</v>
      </c>
      <c r="T617">
        <v>9.7075498034190009</v>
      </c>
      <c r="U617">
        <v>1.34621333193141</v>
      </c>
      <c r="V617">
        <v>5.2538296813675398</v>
      </c>
      <c r="W617">
        <v>2899</v>
      </c>
    </row>
    <row r="618" spans="1:23" x14ac:dyDescent="0.25">
      <c r="A618" t="s">
        <v>69</v>
      </c>
      <c r="B618" t="s">
        <v>40</v>
      </c>
      <c r="C618" t="s">
        <v>44</v>
      </c>
      <c r="D618">
        <v>2012</v>
      </c>
      <c r="E618" t="s">
        <v>75</v>
      </c>
      <c r="F618" t="s">
        <v>55</v>
      </c>
      <c r="G618">
        <v>198.89295985263601</v>
      </c>
      <c r="H618">
        <v>193.73692344410199</v>
      </c>
      <c r="I618">
        <v>5.1560336123174002</v>
      </c>
      <c r="J618">
        <v>2.59236600250006E-2</v>
      </c>
      <c r="K618">
        <v>8</v>
      </c>
      <c r="L618">
        <v>17</v>
      </c>
      <c r="M618">
        <v>90.658163522678905</v>
      </c>
      <c r="N618">
        <v>2.7409429569086501</v>
      </c>
      <c r="O618">
        <v>4.1677980802930099</v>
      </c>
      <c r="P618">
        <v>5.1560336123174002</v>
      </c>
      <c r="Q618">
        <v>6.14426949386886</v>
      </c>
      <c r="R618">
        <v>7.5711249153792499</v>
      </c>
      <c r="S618">
        <v>2.0562983013589302</v>
      </c>
      <c r="T618">
        <v>8.2557691545805607</v>
      </c>
      <c r="U618">
        <v>1.28073215611358</v>
      </c>
      <c r="V618">
        <v>4.7551568066839396</v>
      </c>
      <c r="W618">
        <v>2899</v>
      </c>
    </row>
    <row r="619" spans="1:23" x14ac:dyDescent="0.25">
      <c r="A619" t="s">
        <v>69</v>
      </c>
      <c r="B619" t="s">
        <v>40</v>
      </c>
      <c r="C619" t="s">
        <v>44</v>
      </c>
      <c r="D619">
        <v>2012</v>
      </c>
      <c r="E619" t="s">
        <v>75</v>
      </c>
      <c r="F619" t="s">
        <v>55</v>
      </c>
      <c r="G619">
        <v>183.451990375604</v>
      </c>
      <c r="H619">
        <v>178.77981127357</v>
      </c>
      <c r="I619">
        <v>4.6721786908257901</v>
      </c>
      <c r="J619">
        <v>2.5468127802014399E-2</v>
      </c>
      <c r="K619">
        <v>8</v>
      </c>
      <c r="L619">
        <v>18</v>
      </c>
      <c r="M619">
        <v>88.610317181537496</v>
      </c>
      <c r="N619">
        <v>2.3585252739134401</v>
      </c>
      <c r="O619">
        <v>3.7254504024180601</v>
      </c>
      <c r="P619">
        <v>4.6721786908257901</v>
      </c>
      <c r="Q619">
        <v>5.6189068353106197</v>
      </c>
      <c r="R619">
        <v>6.9858323462710903</v>
      </c>
      <c r="S619">
        <v>1.70263648033142</v>
      </c>
      <c r="T619">
        <v>7.6417209116003804</v>
      </c>
      <c r="U619">
        <v>1.2245942096445499</v>
      </c>
      <c r="V619">
        <v>4.3474302060771004</v>
      </c>
      <c r="W619">
        <v>2899</v>
      </c>
    </row>
    <row r="620" spans="1:23" x14ac:dyDescent="0.25">
      <c r="A620" t="s">
        <v>69</v>
      </c>
      <c r="B620" t="s">
        <v>40</v>
      </c>
      <c r="C620" t="s">
        <v>44</v>
      </c>
      <c r="D620">
        <v>2012</v>
      </c>
      <c r="E620" t="s">
        <v>75</v>
      </c>
      <c r="F620" t="s">
        <v>55</v>
      </c>
      <c r="G620">
        <v>171.651607959507</v>
      </c>
      <c r="H620">
        <v>170.604861082805</v>
      </c>
      <c r="I620">
        <v>1.0467422917284801</v>
      </c>
      <c r="J620">
        <v>6.0980627313256298E-3</v>
      </c>
      <c r="K620">
        <v>8</v>
      </c>
      <c r="L620">
        <v>19</v>
      </c>
      <c r="M620">
        <v>85.651220063087493</v>
      </c>
      <c r="N620">
        <v>-1.3686456570094001</v>
      </c>
      <c r="O620">
        <v>5.8385129425598897E-2</v>
      </c>
      <c r="P620">
        <v>1.0467422917284801</v>
      </c>
      <c r="Q620">
        <v>2.0350995208527101</v>
      </c>
      <c r="R620">
        <v>3.4621303021476</v>
      </c>
      <c r="S620">
        <v>-2.0533745434416599</v>
      </c>
      <c r="T620">
        <v>4.1468591268986197</v>
      </c>
      <c r="U620">
        <v>1.2810027053333599</v>
      </c>
      <c r="V620">
        <v>4.7571660321759701</v>
      </c>
      <c r="W620">
        <v>2899</v>
      </c>
    </row>
    <row r="621" spans="1:23" x14ac:dyDescent="0.25">
      <c r="A621" t="s">
        <v>69</v>
      </c>
      <c r="B621" t="s">
        <v>40</v>
      </c>
      <c r="C621" t="s">
        <v>44</v>
      </c>
      <c r="D621">
        <v>2012</v>
      </c>
      <c r="E621" t="s">
        <v>75</v>
      </c>
      <c r="F621" t="s">
        <v>55</v>
      </c>
      <c r="G621">
        <v>167.21304386556</v>
      </c>
      <c r="H621">
        <v>168.29922200071701</v>
      </c>
      <c r="I621">
        <v>-1.08617723820826</v>
      </c>
      <c r="J621">
        <v>-6.4957686699926897E-3</v>
      </c>
      <c r="K621">
        <v>8</v>
      </c>
      <c r="L621">
        <v>20</v>
      </c>
      <c r="M621">
        <v>81.948806352144899</v>
      </c>
      <c r="N621">
        <v>-3.5680799329638599</v>
      </c>
      <c r="O621">
        <v>-2.10175174151918</v>
      </c>
      <c r="P621">
        <v>-1.08617723820826</v>
      </c>
      <c r="Q621">
        <v>-7.0602822279099503E-2</v>
      </c>
      <c r="R621">
        <v>1.39572526636351</v>
      </c>
      <c r="S621">
        <v>-4.2716646326044696</v>
      </c>
      <c r="T621">
        <v>2.0993102127291001</v>
      </c>
      <c r="U621">
        <v>1.3282413071399199</v>
      </c>
      <c r="V621">
        <v>5.1144881880090098</v>
      </c>
      <c r="W621">
        <v>2899</v>
      </c>
    </row>
    <row r="622" spans="1:23" x14ac:dyDescent="0.25">
      <c r="A622" t="s">
        <v>69</v>
      </c>
      <c r="B622" t="s">
        <v>40</v>
      </c>
      <c r="C622" t="s">
        <v>44</v>
      </c>
      <c r="D622">
        <v>2012</v>
      </c>
      <c r="E622" t="s">
        <v>75</v>
      </c>
      <c r="F622" t="s">
        <v>55</v>
      </c>
      <c r="G622">
        <v>163.279115927552</v>
      </c>
      <c r="H622">
        <v>164.00734676744</v>
      </c>
      <c r="I622">
        <v>-0.72822698480962</v>
      </c>
      <c r="J622">
        <v>-4.4600130058824999E-3</v>
      </c>
      <c r="K622">
        <v>8</v>
      </c>
      <c r="L622">
        <v>21</v>
      </c>
      <c r="M622">
        <v>77.974904360710298</v>
      </c>
      <c r="N622">
        <v>-3.0256473183344101</v>
      </c>
      <c r="O622">
        <v>-1.6683127477934701</v>
      </c>
      <c r="P622">
        <v>-0.72822698480962</v>
      </c>
      <c r="Q622">
        <v>0.211858798734646</v>
      </c>
      <c r="R622">
        <v>1.5691933178745401</v>
      </c>
      <c r="S622">
        <v>-3.6769338869645498</v>
      </c>
      <c r="T622">
        <v>2.2204799584661399</v>
      </c>
      <c r="U622">
        <v>1.20359907920168</v>
      </c>
      <c r="V622">
        <v>4.19963850527642</v>
      </c>
      <c r="W622">
        <v>2899</v>
      </c>
    </row>
    <row r="623" spans="1:23" x14ac:dyDescent="0.25">
      <c r="A623" t="s">
        <v>69</v>
      </c>
      <c r="B623" t="s">
        <v>40</v>
      </c>
      <c r="C623" t="s">
        <v>44</v>
      </c>
      <c r="D623">
        <v>2012</v>
      </c>
      <c r="E623" t="s">
        <v>75</v>
      </c>
      <c r="F623" t="s">
        <v>55</v>
      </c>
      <c r="G623">
        <v>153.49355291686999</v>
      </c>
      <c r="H623">
        <v>154.06207308024099</v>
      </c>
      <c r="I623">
        <v>-0.56852784782658405</v>
      </c>
      <c r="J623">
        <v>-3.7039199378341402E-3</v>
      </c>
      <c r="K623">
        <v>8</v>
      </c>
      <c r="L623">
        <v>22</v>
      </c>
      <c r="M623">
        <v>75.544569812260207</v>
      </c>
      <c r="N623">
        <v>-2.8677500293517202</v>
      </c>
      <c r="O623">
        <v>-1.50935094329397</v>
      </c>
      <c r="P623">
        <v>-0.56852784782658405</v>
      </c>
      <c r="Q623">
        <v>0.37229521937023202</v>
      </c>
      <c r="R623">
        <v>1.73069443328807</v>
      </c>
      <c r="S623">
        <v>-3.5195477299132598</v>
      </c>
      <c r="T623">
        <v>2.3824919622986398</v>
      </c>
      <c r="U623">
        <v>1.2197700669079601</v>
      </c>
      <c r="V623">
        <v>4.3132453077453796</v>
      </c>
      <c r="W623">
        <v>2899</v>
      </c>
    </row>
    <row r="624" spans="1:23" x14ac:dyDescent="0.25">
      <c r="A624" t="s">
        <v>69</v>
      </c>
      <c r="B624" t="s">
        <v>40</v>
      </c>
      <c r="C624" t="s">
        <v>44</v>
      </c>
      <c r="D624">
        <v>2012</v>
      </c>
      <c r="E624" t="s">
        <v>75</v>
      </c>
      <c r="F624" t="s">
        <v>55</v>
      </c>
      <c r="G624">
        <v>141.52611728864301</v>
      </c>
      <c r="H624">
        <v>141.58772616272901</v>
      </c>
      <c r="I624">
        <v>-6.1608123631261898E-2</v>
      </c>
      <c r="J624">
        <v>-4.3531274423003202E-4</v>
      </c>
      <c r="K624">
        <v>8</v>
      </c>
      <c r="L624">
        <v>23</v>
      </c>
      <c r="M624">
        <v>73.648708694842199</v>
      </c>
      <c r="N624">
        <v>-2.1411924783259901</v>
      </c>
      <c r="O624">
        <v>-0.91255722723569699</v>
      </c>
      <c r="P624">
        <v>-6.1608123631261898E-2</v>
      </c>
      <c r="Q624">
        <v>0.78934090030156301</v>
      </c>
      <c r="R624">
        <v>2.0179761501068301</v>
      </c>
      <c r="S624">
        <v>-2.7307257976314898</v>
      </c>
      <c r="T624">
        <v>2.6075094372866801</v>
      </c>
      <c r="U624">
        <v>1.0816780807015001</v>
      </c>
      <c r="V624">
        <v>3.3919096363129499</v>
      </c>
      <c r="W624">
        <v>2899</v>
      </c>
    </row>
    <row r="625" spans="1:23" x14ac:dyDescent="0.25">
      <c r="A625" t="s">
        <v>69</v>
      </c>
      <c r="B625" t="s">
        <v>40</v>
      </c>
      <c r="C625" t="s">
        <v>44</v>
      </c>
      <c r="D625">
        <v>2012</v>
      </c>
      <c r="E625" t="s">
        <v>75</v>
      </c>
      <c r="F625" t="s">
        <v>55</v>
      </c>
      <c r="G625">
        <v>135.12409601017501</v>
      </c>
      <c r="H625">
        <v>135.373568526627</v>
      </c>
      <c r="I625">
        <v>-0.249464456769424</v>
      </c>
      <c r="J625">
        <v>-1.8461877480149299E-3</v>
      </c>
      <c r="K625">
        <v>8</v>
      </c>
      <c r="L625">
        <v>24</v>
      </c>
      <c r="M625">
        <v>71.857516870041394</v>
      </c>
      <c r="N625">
        <v>-2.33751961016252</v>
      </c>
      <c r="O625">
        <v>-1.10387976630551</v>
      </c>
      <c r="P625">
        <v>-0.249464456769424</v>
      </c>
      <c r="Q625">
        <v>0.60495075313698898</v>
      </c>
      <c r="R625">
        <v>1.8385908405465801</v>
      </c>
      <c r="S625">
        <v>-2.9294544271289502</v>
      </c>
      <c r="T625">
        <v>2.4305253336864698</v>
      </c>
      <c r="U625">
        <v>1.10215976807716</v>
      </c>
      <c r="V625">
        <v>3.5215780915125099</v>
      </c>
      <c r="W625">
        <v>2899</v>
      </c>
    </row>
    <row r="626" spans="1:23" x14ac:dyDescent="0.25">
      <c r="A626" t="s">
        <v>69</v>
      </c>
      <c r="B626" t="s">
        <v>41</v>
      </c>
      <c r="C626" t="s">
        <v>43</v>
      </c>
      <c r="D626">
        <v>2012</v>
      </c>
      <c r="E626" t="s">
        <v>74</v>
      </c>
      <c r="F626" t="s">
        <v>47</v>
      </c>
      <c r="G626">
        <v>115.436754267373</v>
      </c>
      <c r="H626">
        <v>117.286168828651</v>
      </c>
      <c r="I626">
        <v>-1.8494176226911101</v>
      </c>
      <c r="J626">
        <v>-1.6021046787500399E-2</v>
      </c>
      <c r="K626">
        <v>1</v>
      </c>
      <c r="L626">
        <v>1</v>
      </c>
      <c r="M626">
        <v>43.980896414245699</v>
      </c>
      <c r="N626">
        <v>-4.14613365618409</v>
      </c>
      <c r="O626">
        <v>-2.78921513859467</v>
      </c>
      <c r="P626">
        <v>-1.8494176226911101</v>
      </c>
      <c r="Q626">
        <v>-0.90961995518399297</v>
      </c>
      <c r="R626">
        <v>0.44729868466634198</v>
      </c>
      <c r="S626">
        <v>-4.7972208560784599</v>
      </c>
      <c r="T626">
        <v>1.0983858845607199</v>
      </c>
      <c r="U626">
        <v>1.1949574934326801</v>
      </c>
      <c r="V626">
        <v>4.35088263365492</v>
      </c>
      <c r="W626">
        <v>3047</v>
      </c>
    </row>
    <row r="627" spans="1:23" x14ac:dyDescent="0.25">
      <c r="A627" t="s">
        <v>69</v>
      </c>
      <c r="B627" t="s">
        <v>41</v>
      </c>
      <c r="C627" t="s">
        <v>43</v>
      </c>
      <c r="D627">
        <v>2012</v>
      </c>
      <c r="E627" t="s">
        <v>74</v>
      </c>
      <c r="F627" t="s">
        <v>47</v>
      </c>
      <c r="G627">
        <v>111.988420051397</v>
      </c>
      <c r="H627">
        <v>113.88405291886301</v>
      </c>
      <c r="I627">
        <v>-1.8956314688007401</v>
      </c>
      <c r="J627">
        <v>-1.6927031800150899E-2</v>
      </c>
      <c r="K627">
        <v>1</v>
      </c>
      <c r="L627">
        <v>2</v>
      </c>
      <c r="M627">
        <v>43.346974667385403</v>
      </c>
      <c r="N627">
        <v>-4.1958710816323599</v>
      </c>
      <c r="O627">
        <v>-2.8368707148411398</v>
      </c>
      <c r="P627">
        <v>-1.8956314688007401</v>
      </c>
      <c r="Q627">
        <v>-0.95439202714287197</v>
      </c>
      <c r="R627">
        <v>0.40460800709863698</v>
      </c>
      <c r="S627">
        <v>-4.8479569478625004</v>
      </c>
      <c r="T627">
        <v>1.0566940102610101</v>
      </c>
      <c r="U627">
        <v>1.19824767053757</v>
      </c>
      <c r="V627">
        <v>4.3748749214037197</v>
      </c>
      <c r="W627">
        <v>3047</v>
      </c>
    </row>
    <row r="628" spans="1:23" x14ac:dyDescent="0.25">
      <c r="A628" t="s">
        <v>69</v>
      </c>
      <c r="B628" t="s">
        <v>41</v>
      </c>
      <c r="C628" t="s">
        <v>43</v>
      </c>
      <c r="D628">
        <v>2012</v>
      </c>
      <c r="E628" t="s">
        <v>74</v>
      </c>
      <c r="F628" t="s">
        <v>47</v>
      </c>
      <c r="G628">
        <v>108.11219248256801</v>
      </c>
      <c r="H628">
        <v>110.07885984565399</v>
      </c>
      <c r="I628">
        <v>-1.9666695637823399</v>
      </c>
      <c r="J628">
        <v>-1.8191006034612701E-2</v>
      </c>
      <c r="K628">
        <v>1</v>
      </c>
      <c r="L628">
        <v>3</v>
      </c>
      <c r="M628">
        <v>42.713549632418903</v>
      </c>
      <c r="N628">
        <v>-4.1819413372599401</v>
      </c>
      <c r="O628">
        <v>-2.8731408258481301</v>
      </c>
      <c r="P628">
        <v>-1.9666695637823399</v>
      </c>
      <c r="Q628">
        <v>-1.06019843559227</v>
      </c>
      <c r="R628">
        <v>0.24860198473515699</v>
      </c>
      <c r="S628">
        <v>-4.8099399043334499</v>
      </c>
      <c r="T628">
        <v>0.87660079633051102</v>
      </c>
      <c r="U628">
        <v>1.1574343649368699</v>
      </c>
      <c r="V628">
        <v>4.0819266799398397</v>
      </c>
      <c r="W628">
        <v>3047</v>
      </c>
    </row>
    <row r="629" spans="1:23" x14ac:dyDescent="0.25">
      <c r="A629" t="s">
        <v>69</v>
      </c>
      <c r="B629" t="s">
        <v>41</v>
      </c>
      <c r="C629" t="s">
        <v>43</v>
      </c>
      <c r="D629">
        <v>2012</v>
      </c>
      <c r="E629" t="s">
        <v>74</v>
      </c>
      <c r="F629" t="s">
        <v>47</v>
      </c>
      <c r="G629">
        <v>107.745731780675</v>
      </c>
      <c r="H629">
        <v>109.553702354118</v>
      </c>
      <c r="I629">
        <v>-1.8079738206929099</v>
      </c>
      <c r="J629">
        <v>-1.6780003905296301E-2</v>
      </c>
      <c r="K629">
        <v>1</v>
      </c>
      <c r="L629">
        <v>4</v>
      </c>
      <c r="M629">
        <v>42.186961159926803</v>
      </c>
      <c r="N629">
        <v>-4.0263785743150002</v>
      </c>
      <c r="O629">
        <v>-2.7157270521033099</v>
      </c>
      <c r="P629">
        <v>-1.8079738206929099</v>
      </c>
      <c r="Q629">
        <v>-0.90022068709125302</v>
      </c>
      <c r="R629">
        <v>0.41043071774995099</v>
      </c>
      <c r="S629">
        <v>-4.6552654794681096</v>
      </c>
      <c r="T629">
        <v>1.0393175837795701</v>
      </c>
      <c r="U629">
        <v>1.1647025445830399</v>
      </c>
      <c r="V629">
        <v>4.1333530568904404</v>
      </c>
      <c r="W629">
        <v>3047</v>
      </c>
    </row>
    <row r="630" spans="1:23" x14ac:dyDescent="0.25">
      <c r="A630" t="s">
        <v>69</v>
      </c>
      <c r="B630" t="s">
        <v>41</v>
      </c>
      <c r="C630" t="s">
        <v>43</v>
      </c>
      <c r="D630">
        <v>2012</v>
      </c>
      <c r="E630" t="s">
        <v>74</v>
      </c>
      <c r="F630" t="s">
        <v>47</v>
      </c>
      <c r="G630">
        <v>114.909139820346</v>
      </c>
      <c r="H630">
        <v>116.55544710425301</v>
      </c>
      <c r="I630">
        <v>-1.6463074697445099</v>
      </c>
      <c r="J630">
        <v>-1.4327037148177599E-2</v>
      </c>
      <c r="K630">
        <v>1</v>
      </c>
      <c r="L630">
        <v>5</v>
      </c>
      <c r="M630">
        <v>41.676100645450298</v>
      </c>
      <c r="N630">
        <v>-3.9564488870729</v>
      </c>
      <c r="O630">
        <v>-2.5915986677056502</v>
      </c>
      <c r="P630">
        <v>-1.6463074697445099</v>
      </c>
      <c r="Q630">
        <v>-0.70101645502191801</v>
      </c>
      <c r="R630">
        <v>0.66383375196641603</v>
      </c>
      <c r="S630">
        <v>-4.6113417662672802</v>
      </c>
      <c r="T630">
        <v>1.3187269050252599</v>
      </c>
      <c r="U630">
        <v>1.20906767394041</v>
      </c>
      <c r="V630">
        <v>4.4542406185908803</v>
      </c>
      <c r="W630">
        <v>3047</v>
      </c>
    </row>
    <row r="631" spans="1:23" x14ac:dyDescent="0.25">
      <c r="A631" t="s">
        <v>69</v>
      </c>
      <c r="B631" t="s">
        <v>41</v>
      </c>
      <c r="C631" t="s">
        <v>43</v>
      </c>
      <c r="D631">
        <v>2012</v>
      </c>
      <c r="E631" t="s">
        <v>74</v>
      </c>
      <c r="F631" t="s">
        <v>47</v>
      </c>
      <c r="G631">
        <v>134.705020515184</v>
      </c>
      <c r="H631">
        <v>136.96244618209599</v>
      </c>
      <c r="I631">
        <v>-2.25743234724853</v>
      </c>
      <c r="J631">
        <v>-1.67583394795656E-2</v>
      </c>
      <c r="K631">
        <v>1</v>
      </c>
      <c r="L631">
        <v>6</v>
      </c>
      <c r="M631">
        <v>41.276234738506702</v>
      </c>
      <c r="N631">
        <v>-4.6671701330492299</v>
      </c>
      <c r="O631">
        <v>-3.2434774923997498</v>
      </c>
      <c r="P631">
        <v>-2.25743234724853</v>
      </c>
      <c r="Q631">
        <v>-1.27138722165906</v>
      </c>
      <c r="R631">
        <v>0.15230542877129699</v>
      </c>
      <c r="S631">
        <v>-5.3502970302069697</v>
      </c>
      <c r="T631">
        <v>0.83543264380743898</v>
      </c>
      <c r="U631">
        <v>1.2541604963998201</v>
      </c>
      <c r="V631">
        <v>4.7926828240737898</v>
      </c>
      <c r="W631">
        <v>3047</v>
      </c>
    </row>
    <row r="632" spans="1:23" x14ac:dyDescent="0.25">
      <c r="A632" t="s">
        <v>69</v>
      </c>
      <c r="B632" t="s">
        <v>41</v>
      </c>
      <c r="C632" t="s">
        <v>43</v>
      </c>
      <c r="D632">
        <v>2012</v>
      </c>
      <c r="E632" t="s">
        <v>74</v>
      </c>
      <c r="F632" t="s">
        <v>47</v>
      </c>
      <c r="G632">
        <v>158.22304480577401</v>
      </c>
      <c r="H632">
        <v>160.34411038184999</v>
      </c>
      <c r="I632">
        <v>-2.12106520440252</v>
      </c>
      <c r="J632">
        <v>-1.34055390954018E-2</v>
      </c>
      <c r="K632">
        <v>1</v>
      </c>
      <c r="L632">
        <v>7</v>
      </c>
      <c r="M632">
        <v>40.842725129686201</v>
      </c>
      <c r="N632">
        <v>-4.5699078722942197</v>
      </c>
      <c r="O632">
        <v>-3.123111712334</v>
      </c>
      <c r="P632">
        <v>-2.12106520440252</v>
      </c>
      <c r="Q632">
        <v>-1.11901861822406</v>
      </c>
      <c r="R632">
        <v>0.32777739502306202</v>
      </c>
      <c r="S632">
        <v>-5.2641205682807701</v>
      </c>
      <c r="T632">
        <v>1.02199026951056</v>
      </c>
      <c r="U632">
        <v>1.2648749119508</v>
      </c>
      <c r="V632">
        <v>4.8749213301630796</v>
      </c>
      <c r="W632">
        <v>3047</v>
      </c>
    </row>
    <row r="633" spans="1:23" x14ac:dyDescent="0.25">
      <c r="A633" t="s">
        <v>69</v>
      </c>
      <c r="B633" t="s">
        <v>41</v>
      </c>
      <c r="C633" t="s">
        <v>43</v>
      </c>
      <c r="D633">
        <v>2012</v>
      </c>
      <c r="E633" t="s">
        <v>74</v>
      </c>
      <c r="F633" t="s">
        <v>47</v>
      </c>
      <c r="G633">
        <v>174.46558757966</v>
      </c>
      <c r="H633">
        <v>174.937216618196</v>
      </c>
      <c r="I633">
        <v>-0.47161710587023598</v>
      </c>
      <c r="J633">
        <v>-2.7032098732888699E-3</v>
      </c>
      <c r="K633">
        <v>1</v>
      </c>
      <c r="L633">
        <v>8</v>
      </c>
      <c r="M633">
        <v>40.839754560950702</v>
      </c>
      <c r="N633">
        <v>-2.9920527768362</v>
      </c>
      <c r="O633">
        <v>-1.50295895437823</v>
      </c>
      <c r="P633">
        <v>-0.47161710587023598</v>
      </c>
      <c r="Q633">
        <v>0.55972478176125695</v>
      </c>
      <c r="R633">
        <v>2.0488183988208699</v>
      </c>
      <c r="S633">
        <v>-3.7065610988906101</v>
      </c>
      <c r="T633">
        <v>2.7633272331485501</v>
      </c>
      <c r="U633">
        <v>1.29354555692541</v>
      </c>
      <c r="V633">
        <v>5.0984235485929501</v>
      </c>
      <c r="W633">
        <v>3047</v>
      </c>
    </row>
    <row r="634" spans="1:23" x14ac:dyDescent="0.25">
      <c r="A634" t="s">
        <v>69</v>
      </c>
      <c r="B634" t="s">
        <v>41</v>
      </c>
      <c r="C634" t="s">
        <v>43</v>
      </c>
      <c r="D634">
        <v>2012</v>
      </c>
      <c r="E634" t="s">
        <v>74</v>
      </c>
      <c r="F634" t="s">
        <v>47</v>
      </c>
      <c r="G634">
        <v>184.15816118962101</v>
      </c>
      <c r="H634">
        <v>183.99612106258101</v>
      </c>
      <c r="I634">
        <v>0.16203337823675601</v>
      </c>
      <c r="J634">
        <v>8.7985990103334199E-4</v>
      </c>
      <c r="K634">
        <v>1</v>
      </c>
      <c r="L634">
        <v>9</v>
      </c>
      <c r="M634">
        <v>40.910032251681699</v>
      </c>
      <c r="N634">
        <v>-2.3872059292193901</v>
      </c>
      <c r="O634">
        <v>-0.88109456010047904</v>
      </c>
      <c r="P634">
        <v>0.16203337823675601</v>
      </c>
      <c r="Q634">
        <v>1.2051614437253499</v>
      </c>
      <c r="R634">
        <v>2.7112728226251401</v>
      </c>
      <c r="S634">
        <v>-3.1098798333053201</v>
      </c>
      <c r="T634">
        <v>3.4339466289023202</v>
      </c>
      <c r="U634">
        <v>1.2967091271688</v>
      </c>
      <c r="V634">
        <v>5.12339204579132</v>
      </c>
      <c r="W634">
        <v>3047</v>
      </c>
    </row>
    <row r="635" spans="1:23" x14ac:dyDescent="0.25">
      <c r="A635" t="s">
        <v>69</v>
      </c>
      <c r="B635" t="s">
        <v>41</v>
      </c>
      <c r="C635" t="s">
        <v>43</v>
      </c>
      <c r="D635">
        <v>2012</v>
      </c>
      <c r="E635" t="s">
        <v>74</v>
      </c>
      <c r="F635" t="s">
        <v>47</v>
      </c>
      <c r="G635">
        <v>187.46029059144399</v>
      </c>
      <c r="H635">
        <v>186.674957475703</v>
      </c>
      <c r="I635">
        <v>0.78532529104174598</v>
      </c>
      <c r="J635">
        <v>4.18928870931268E-3</v>
      </c>
      <c r="K635">
        <v>1</v>
      </c>
      <c r="L635">
        <v>10</v>
      </c>
      <c r="M635">
        <v>42.671360420249599</v>
      </c>
      <c r="N635">
        <v>-1.8052029773998901</v>
      </c>
      <c r="O635">
        <v>-0.27469779610203499</v>
      </c>
      <c r="P635">
        <v>0.78532529104174598</v>
      </c>
      <c r="Q635">
        <v>1.8453485248986301</v>
      </c>
      <c r="R635">
        <v>3.3758535007981298</v>
      </c>
      <c r="S635">
        <v>-2.5395816531305</v>
      </c>
      <c r="T635">
        <v>4.1102322009809296</v>
      </c>
      <c r="U635">
        <v>1.3212695469695801</v>
      </c>
      <c r="V635">
        <v>5.3193100483878402</v>
      </c>
      <c r="W635">
        <v>3047</v>
      </c>
    </row>
    <row r="636" spans="1:23" x14ac:dyDescent="0.25">
      <c r="A636" t="s">
        <v>69</v>
      </c>
      <c r="B636" t="s">
        <v>41</v>
      </c>
      <c r="C636" t="s">
        <v>43</v>
      </c>
      <c r="D636">
        <v>2012</v>
      </c>
      <c r="E636" t="s">
        <v>74</v>
      </c>
      <c r="F636" t="s">
        <v>47</v>
      </c>
      <c r="G636">
        <v>190.04354674111099</v>
      </c>
      <c r="H636">
        <v>188.867615917921</v>
      </c>
      <c r="I636">
        <v>1.1759386478896099</v>
      </c>
      <c r="J636">
        <v>6.1877327971160403E-3</v>
      </c>
      <c r="K636">
        <v>1</v>
      </c>
      <c r="L636">
        <v>11</v>
      </c>
      <c r="M636">
        <v>45.449026537833497</v>
      </c>
      <c r="N636">
        <v>-1.5794048944691701</v>
      </c>
      <c r="O636">
        <v>4.8474401656158003E-2</v>
      </c>
      <c r="P636">
        <v>1.1759386478896099</v>
      </c>
      <c r="Q636">
        <v>2.3034028403282498</v>
      </c>
      <c r="R636">
        <v>3.9312822880571199</v>
      </c>
      <c r="S636">
        <v>-2.3605065107893299</v>
      </c>
      <c r="T636">
        <v>4.7123837527737402</v>
      </c>
      <c r="U636">
        <v>1.4224666543892499</v>
      </c>
      <c r="V636">
        <v>6.1653344835419697</v>
      </c>
      <c r="W636">
        <v>3047</v>
      </c>
    </row>
    <row r="637" spans="1:23" x14ac:dyDescent="0.25">
      <c r="A637" t="s">
        <v>69</v>
      </c>
      <c r="B637" t="s">
        <v>41</v>
      </c>
      <c r="C637" t="s">
        <v>43</v>
      </c>
      <c r="D637">
        <v>2012</v>
      </c>
      <c r="E637" t="s">
        <v>74</v>
      </c>
      <c r="F637" t="s">
        <v>47</v>
      </c>
      <c r="G637">
        <v>189.02235591376399</v>
      </c>
      <c r="H637">
        <v>187.85094088087101</v>
      </c>
      <c r="I637">
        <v>1.1714157566775401</v>
      </c>
      <c r="J637">
        <v>6.19723415002227E-3</v>
      </c>
      <c r="K637">
        <v>1</v>
      </c>
      <c r="L637">
        <v>12</v>
      </c>
      <c r="M637">
        <v>46.452660931498599</v>
      </c>
      <c r="N637">
        <v>-1.5439536479953699</v>
      </c>
      <c r="O637">
        <v>6.0308789440088703E-2</v>
      </c>
      <c r="P637">
        <v>1.1714157566775401</v>
      </c>
      <c r="Q637">
        <v>2.2825229488750902</v>
      </c>
      <c r="R637">
        <v>3.8867853080635602</v>
      </c>
      <c r="S637">
        <v>-2.3137229679058802</v>
      </c>
      <c r="T637">
        <v>4.6565546670975699</v>
      </c>
      <c r="U637">
        <v>1.4065188804789099</v>
      </c>
      <c r="V637">
        <v>6.0278659654047004</v>
      </c>
      <c r="W637">
        <v>3047</v>
      </c>
    </row>
    <row r="638" spans="1:23" x14ac:dyDescent="0.25">
      <c r="A638" t="s">
        <v>69</v>
      </c>
      <c r="B638" t="s">
        <v>41</v>
      </c>
      <c r="C638" t="s">
        <v>43</v>
      </c>
      <c r="D638">
        <v>2012</v>
      </c>
      <c r="E638" t="s">
        <v>74</v>
      </c>
      <c r="F638" t="s">
        <v>47</v>
      </c>
      <c r="G638">
        <v>186.798845622279</v>
      </c>
      <c r="H638">
        <v>185.350172082283</v>
      </c>
      <c r="I638">
        <v>1.44867717657051</v>
      </c>
      <c r="J638">
        <v>7.7552790753543403E-3</v>
      </c>
      <c r="K638">
        <v>1</v>
      </c>
      <c r="L638">
        <v>13</v>
      </c>
      <c r="M638">
        <v>47.608051919765003</v>
      </c>
      <c r="N638">
        <v>-1.1772482873261201</v>
      </c>
      <c r="O638">
        <v>0.374169742079066</v>
      </c>
      <c r="P638">
        <v>1.44867717657051</v>
      </c>
      <c r="Q638">
        <v>2.5231845072930001</v>
      </c>
      <c r="R638">
        <v>4.0746026051642996</v>
      </c>
      <c r="S638">
        <v>-1.92166170918985</v>
      </c>
      <c r="T638">
        <v>4.8190160857132698</v>
      </c>
      <c r="U638">
        <v>1.35609848820979</v>
      </c>
      <c r="V638">
        <v>5.6034424753317396</v>
      </c>
      <c r="W638">
        <v>3047</v>
      </c>
    </row>
    <row r="639" spans="1:23" x14ac:dyDescent="0.25">
      <c r="A639" t="s">
        <v>69</v>
      </c>
      <c r="B639" t="s">
        <v>41</v>
      </c>
      <c r="C639" t="s">
        <v>43</v>
      </c>
      <c r="D639">
        <v>2012</v>
      </c>
      <c r="E639" t="s">
        <v>74</v>
      </c>
      <c r="F639" t="s">
        <v>47</v>
      </c>
      <c r="G639">
        <v>187.44244608407399</v>
      </c>
      <c r="H639">
        <v>172.293227713162</v>
      </c>
      <c r="I639">
        <v>15.1492283213425</v>
      </c>
      <c r="J639">
        <v>8.0820694565772996E-2</v>
      </c>
      <c r="K639">
        <v>1</v>
      </c>
      <c r="L639">
        <v>14</v>
      </c>
      <c r="M639">
        <v>48.784665594436298</v>
      </c>
      <c r="N639">
        <v>11.842535312262701</v>
      </c>
      <c r="O639">
        <v>13.7961561100835</v>
      </c>
      <c r="P639">
        <v>15.1492283213425</v>
      </c>
      <c r="Q639">
        <v>16.502300610951298</v>
      </c>
      <c r="R639">
        <v>18.4559204685739</v>
      </c>
      <c r="S639">
        <v>10.9051340824281</v>
      </c>
      <c r="T639">
        <v>19.3933219922204</v>
      </c>
      <c r="U639">
        <v>1.70479577220696</v>
      </c>
      <c r="V639">
        <v>8.8439580056763702</v>
      </c>
      <c r="W639">
        <v>3043</v>
      </c>
    </row>
    <row r="640" spans="1:23" x14ac:dyDescent="0.25">
      <c r="A640" t="s">
        <v>69</v>
      </c>
      <c r="B640" t="s">
        <v>41</v>
      </c>
      <c r="C640" t="s">
        <v>43</v>
      </c>
      <c r="D640">
        <v>2012</v>
      </c>
      <c r="E640" t="s">
        <v>74</v>
      </c>
      <c r="F640" t="s">
        <v>47</v>
      </c>
      <c r="G640">
        <v>182.50177757130501</v>
      </c>
      <c r="H640">
        <v>169.13299385273601</v>
      </c>
      <c r="I640">
        <v>13.3687820753818</v>
      </c>
      <c r="J640">
        <v>7.3252886533737196E-2</v>
      </c>
      <c r="K640">
        <v>1</v>
      </c>
      <c r="L640">
        <v>15</v>
      </c>
      <c r="M640">
        <v>49.864386510645602</v>
      </c>
      <c r="N640">
        <v>10.6839400883929</v>
      </c>
      <c r="O640">
        <v>12.270165968614201</v>
      </c>
      <c r="P640">
        <v>13.3687820753818</v>
      </c>
      <c r="Q640">
        <v>14.4673979082849</v>
      </c>
      <c r="R640">
        <v>16.053624414482201</v>
      </c>
      <c r="S640">
        <v>9.9228238879480202</v>
      </c>
      <c r="T640">
        <v>16.814740008512899</v>
      </c>
      <c r="U640">
        <v>1.4019200837283501</v>
      </c>
      <c r="V640">
        <v>5.9885126197772403</v>
      </c>
      <c r="W640">
        <v>3047</v>
      </c>
    </row>
    <row r="641" spans="1:23" x14ac:dyDescent="0.25">
      <c r="A641" t="s">
        <v>69</v>
      </c>
      <c r="B641" t="s">
        <v>41</v>
      </c>
      <c r="C641" t="s">
        <v>43</v>
      </c>
      <c r="D641">
        <v>2012</v>
      </c>
      <c r="E641" t="s">
        <v>74</v>
      </c>
      <c r="F641" t="s">
        <v>47</v>
      </c>
      <c r="G641">
        <v>173.83283859868899</v>
      </c>
      <c r="H641">
        <v>161.570144317797</v>
      </c>
      <c r="I641">
        <v>12.262695571967001</v>
      </c>
      <c r="J641">
        <v>7.0543035864830003E-2</v>
      </c>
      <c r="K641">
        <v>1</v>
      </c>
      <c r="L641">
        <v>16</v>
      </c>
      <c r="M641">
        <v>50.518868749635402</v>
      </c>
      <c r="N641">
        <v>9.6626262959003597</v>
      </c>
      <c r="O641">
        <v>11.1987682730008</v>
      </c>
      <c r="P641">
        <v>12.262695571967001</v>
      </c>
      <c r="Q641">
        <v>13.3266222840808</v>
      </c>
      <c r="R641">
        <v>14.8627645350457</v>
      </c>
      <c r="S641">
        <v>8.9255426901850807</v>
      </c>
      <c r="T641">
        <v>15.599848522215099</v>
      </c>
      <c r="U641">
        <v>1.36413230039321</v>
      </c>
      <c r="V641">
        <v>5.6700310747780698</v>
      </c>
      <c r="W641">
        <v>3047</v>
      </c>
    </row>
    <row r="642" spans="1:23" x14ac:dyDescent="0.25">
      <c r="A642" t="s">
        <v>69</v>
      </c>
      <c r="B642" t="s">
        <v>41</v>
      </c>
      <c r="C642" t="s">
        <v>43</v>
      </c>
      <c r="D642">
        <v>2012</v>
      </c>
      <c r="E642" t="s">
        <v>74</v>
      </c>
      <c r="F642" t="s">
        <v>47</v>
      </c>
      <c r="G642">
        <v>163.28749173110799</v>
      </c>
      <c r="H642">
        <v>153.18018278216499</v>
      </c>
      <c r="I642">
        <v>10.107312900416799</v>
      </c>
      <c r="J642">
        <v>6.1898879706859603E-2</v>
      </c>
      <c r="K642">
        <v>1</v>
      </c>
      <c r="L642">
        <v>17</v>
      </c>
      <c r="M642">
        <v>50.252237435751802</v>
      </c>
      <c r="N642">
        <v>7.6457971641576803</v>
      </c>
      <c r="O642">
        <v>9.1000799276729403</v>
      </c>
      <c r="P642">
        <v>10.107312900416799</v>
      </c>
      <c r="Q642">
        <v>11.1145452080612</v>
      </c>
      <c r="R642">
        <v>12.568828274783501</v>
      </c>
      <c r="S642">
        <v>6.9479920119193901</v>
      </c>
      <c r="T642">
        <v>13.2666337595715</v>
      </c>
      <c r="U642">
        <v>1.29798143391825</v>
      </c>
      <c r="V642">
        <v>5.1334509311209002</v>
      </c>
      <c r="W642">
        <v>3047</v>
      </c>
    </row>
    <row r="643" spans="1:23" x14ac:dyDescent="0.25">
      <c r="A643" t="s">
        <v>69</v>
      </c>
      <c r="B643" t="s">
        <v>41</v>
      </c>
      <c r="C643" t="s">
        <v>43</v>
      </c>
      <c r="D643">
        <v>2012</v>
      </c>
      <c r="E643" t="s">
        <v>74</v>
      </c>
      <c r="F643" t="s">
        <v>47</v>
      </c>
      <c r="G643">
        <v>159.30679065890899</v>
      </c>
      <c r="H643">
        <v>150.12236176688899</v>
      </c>
      <c r="I643">
        <v>9.1844312394295198</v>
      </c>
      <c r="J643">
        <v>5.7652477174997302E-2</v>
      </c>
      <c r="K643">
        <v>1</v>
      </c>
      <c r="L643">
        <v>18</v>
      </c>
      <c r="M643">
        <v>48.875993378717197</v>
      </c>
      <c r="N643">
        <v>6.8072533760064502</v>
      </c>
      <c r="O643">
        <v>8.2117093168871502</v>
      </c>
      <c r="P643">
        <v>9.1844312394295198</v>
      </c>
      <c r="Q643">
        <v>10.1571528294222</v>
      </c>
      <c r="R643">
        <v>11.561608447534001</v>
      </c>
      <c r="S643">
        <v>6.1333571246775902</v>
      </c>
      <c r="T643">
        <v>12.2355056427172</v>
      </c>
      <c r="U643">
        <v>1.25046850584584</v>
      </c>
      <c r="V643">
        <v>4.7645070120902497</v>
      </c>
      <c r="W643">
        <v>3047</v>
      </c>
    </row>
    <row r="644" spans="1:23" x14ac:dyDescent="0.25">
      <c r="A644" t="s">
        <v>69</v>
      </c>
      <c r="B644" t="s">
        <v>41</v>
      </c>
      <c r="C644" t="s">
        <v>43</v>
      </c>
      <c r="D644">
        <v>2012</v>
      </c>
      <c r="E644" t="s">
        <v>74</v>
      </c>
      <c r="F644" t="s">
        <v>47</v>
      </c>
      <c r="G644">
        <v>153.752815539539</v>
      </c>
      <c r="H644">
        <v>151.216617755746</v>
      </c>
      <c r="I644">
        <v>2.53619594498858</v>
      </c>
      <c r="J644">
        <v>1.649528183043E-2</v>
      </c>
      <c r="K644">
        <v>1</v>
      </c>
      <c r="L644">
        <v>19</v>
      </c>
      <c r="M644">
        <v>46.865793146146601</v>
      </c>
      <c r="N644">
        <v>1.8770553105613801E-2</v>
      </c>
      <c r="O644">
        <v>1.50608588016186</v>
      </c>
      <c r="P644">
        <v>2.53619594498858</v>
      </c>
      <c r="Q644">
        <v>3.5663061858710199</v>
      </c>
      <c r="R644">
        <v>5.0536213368715401</v>
      </c>
      <c r="S644">
        <v>-0.69488458332954395</v>
      </c>
      <c r="T644">
        <v>5.7672764537449499</v>
      </c>
      <c r="U644">
        <v>1.3192577838541599</v>
      </c>
      <c r="V644">
        <v>5.3031240324916196</v>
      </c>
      <c r="W644">
        <v>3047</v>
      </c>
    </row>
    <row r="645" spans="1:23" x14ac:dyDescent="0.25">
      <c r="A645" t="s">
        <v>69</v>
      </c>
      <c r="B645" t="s">
        <v>41</v>
      </c>
      <c r="C645" t="s">
        <v>43</v>
      </c>
      <c r="D645">
        <v>2012</v>
      </c>
      <c r="E645" t="s">
        <v>74</v>
      </c>
      <c r="F645" t="s">
        <v>47</v>
      </c>
      <c r="G645">
        <v>150.02560842455799</v>
      </c>
      <c r="H645">
        <v>150.89346269407901</v>
      </c>
      <c r="I645">
        <v>-0.86785642620301995</v>
      </c>
      <c r="J645">
        <v>-5.7847220450639699E-3</v>
      </c>
      <c r="K645">
        <v>1</v>
      </c>
      <c r="L645">
        <v>20</v>
      </c>
      <c r="M645">
        <v>45.379673726526597</v>
      </c>
      <c r="N645">
        <v>-3.4991158866318899</v>
      </c>
      <c r="O645">
        <v>-1.9445465086012701</v>
      </c>
      <c r="P645">
        <v>-0.86785642620301995</v>
      </c>
      <c r="Q645">
        <v>0.20883362685260801</v>
      </c>
      <c r="R645">
        <v>1.7634031026919701</v>
      </c>
      <c r="S645">
        <v>-4.2450415880749697</v>
      </c>
      <c r="T645">
        <v>2.5093286763723901</v>
      </c>
      <c r="U645">
        <v>1.3921646688825999</v>
      </c>
      <c r="V645">
        <v>5.9054591517233996</v>
      </c>
      <c r="W645">
        <v>3047</v>
      </c>
    </row>
    <row r="646" spans="1:23" x14ac:dyDescent="0.25">
      <c r="A646" t="s">
        <v>69</v>
      </c>
      <c r="B646" t="s">
        <v>41</v>
      </c>
      <c r="C646" t="s">
        <v>43</v>
      </c>
      <c r="D646">
        <v>2012</v>
      </c>
      <c r="E646" t="s">
        <v>74</v>
      </c>
      <c r="F646" t="s">
        <v>47</v>
      </c>
      <c r="G646">
        <v>144.65973406179199</v>
      </c>
      <c r="H646">
        <v>145.647614206452</v>
      </c>
      <c r="I646">
        <v>-0.98787733754995899</v>
      </c>
      <c r="J646">
        <v>-6.8289726041257399E-3</v>
      </c>
      <c r="K646">
        <v>1</v>
      </c>
      <c r="L646">
        <v>21</v>
      </c>
      <c r="M646">
        <v>44.199638692206697</v>
      </c>
      <c r="N646">
        <v>-3.4460444351787198</v>
      </c>
      <c r="O646">
        <v>-1.9937395134987801</v>
      </c>
      <c r="P646">
        <v>-0.98787733754995899</v>
      </c>
      <c r="Q646">
        <v>1.7984640336169699E-2</v>
      </c>
      <c r="R646">
        <v>1.4702896427083201</v>
      </c>
      <c r="S646">
        <v>-4.1429005687965299</v>
      </c>
      <c r="T646">
        <v>2.1671459523818499</v>
      </c>
      <c r="U646">
        <v>1.2826216598453399</v>
      </c>
      <c r="V646">
        <v>5.0126755280615196</v>
      </c>
      <c r="W646">
        <v>3047</v>
      </c>
    </row>
    <row r="647" spans="1:23" x14ac:dyDescent="0.25">
      <c r="A647" t="s">
        <v>69</v>
      </c>
      <c r="B647" t="s">
        <v>41</v>
      </c>
      <c r="C647" t="s">
        <v>43</v>
      </c>
      <c r="D647">
        <v>2012</v>
      </c>
      <c r="E647" t="s">
        <v>74</v>
      </c>
      <c r="F647" t="s">
        <v>47</v>
      </c>
      <c r="G647">
        <v>137.058638650001</v>
      </c>
      <c r="H647">
        <v>138.45094055436201</v>
      </c>
      <c r="I647">
        <v>-1.3923034595199</v>
      </c>
      <c r="J647">
        <v>-1.0158451274037399E-2</v>
      </c>
      <c r="K647">
        <v>1</v>
      </c>
      <c r="L647">
        <v>22</v>
      </c>
      <c r="M647">
        <v>43.418137488069398</v>
      </c>
      <c r="N647">
        <v>-3.8336385927866998</v>
      </c>
      <c r="O647">
        <v>-2.3912780199592398</v>
      </c>
      <c r="P647">
        <v>-1.3923034595199</v>
      </c>
      <c r="Q647">
        <v>-0.39332884039533</v>
      </c>
      <c r="R647">
        <v>1.0490317715556301</v>
      </c>
      <c r="S647">
        <v>-4.5257232640663601</v>
      </c>
      <c r="T647">
        <v>1.7411163450265501</v>
      </c>
      <c r="U647">
        <v>1.28616483854746</v>
      </c>
      <c r="V647">
        <v>5.0404083153674897</v>
      </c>
      <c r="W647">
        <v>3047</v>
      </c>
    </row>
    <row r="648" spans="1:23" x14ac:dyDescent="0.25">
      <c r="A648" t="s">
        <v>69</v>
      </c>
      <c r="B648" t="s">
        <v>41</v>
      </c>
      <c r="C648" t="s">
        <v>43</v>
      </c>
      <c r="D648">
        <v>2012</v>
      </c>
      <c r="E648" t="s">
        <v>74</v>
      </c>
      <c r="F648" t="s">
        <v>47</v>
      </c>
      <c r="G648">
        <v>127.432985621904</v>
      </c>
      <c r="H648">
        <v>128.12969181472701</v>
      </c>
      <c r="I648">
        <v>-0.69670962101911604</v>
      </c>
      <c r="J648">
        <v>-5.4672625847160799E-3</v>
      </c>
      <c r="K648">
        <v>1</v>
      </c>
      <c r="L648">
        <v>23</v>
      </c>
      <c r="M648">
        <v>42.973678934405903</v>
      </c>
      <c r="N648">
        <v>-2.92633246467823</v>
      </c>
      <c r="O648">
        <v>-1.6090531925471201</v>
      </c>
      <c r="P648">
        <v>-0.69670962101911604</v>
      </c>
      <c r="Q648">
        <v>0.215634014084568</v>
      </c>
      <c r="R648">
        <v>1.5329132715443701</v>
      </c>
      <c r="S648">
        <v>-3.5583996600622698</v>
      </c>
      <c r="T648">
        <v>2.1649803691196698</v>
      </c>
      <c r="U648">
        <v>1.1570021561306101</v>
      </c>
      <c r="V648">
        <v>4.0788787053693198</v>
      </c>
      <c r="W648">
        <v>3047</v>
      </c>
    </row>
    <row r="649" spans="1:23" x14ac:dyDescent="0.25">
      <c r="A649" t="s">
        <v>69</v>
      </c>
      <c r="B649" t="s">
        <v>41</v>
      </c>
      <c r="C649" t="s">
        <v>43</v>
      </c>
      <c r="D649">
        <v>2012</v>
      </c>
      <c r="E649" t="s">
        <v>74</v>
      </c>
      <c r="F649" t="s">
        <v>47</v>
      </c>
      <c r="G649">
        <v>122.7907106295</v>
      </c>
      <c r="H649">
        <v>123.898529012672</v>
      </c>
      <c r="I649">
        <v>-1.10781818755463</v>
      </c>
      <c r="J649">
        <v>-9.0220030397176708E-3</v>
      </c>
      <c r="K649">
        <v>1</v>
      </c>
      <c r="L649">
        <v>24</v>
      </c>
      <c r="M649">
        <v>42.899936779937399</v>
      </c>
      <c r="N649">
        <v>-3.3322673842364701</v>
      </c>
      <c r="O649">
        <v>-2.01804472807786</v>
      </c>
      <c r="P649">
        <v>-1.10781818755463</v>
      </c>
      <c r="Q649">
        <v>-0.19759155900352399</v>
      </c>
      <c r="R649">
        <v>1.1166311264977</v>
      </c>
      <c r="S649">
        <v>-3.9628678397894501</v>
      </c>
      <c r="T649">
        <v>1.7472314646802001</v>
      </c>
      <c r="U649">
        <v>1.16325581196006</v>
      </c>
      <c r="V649">
        <v>4.1230909641273401</v>
      </c>
      <c r="W649">
        <v>3047</v>
      </c>
    </row>
    <row r="650" spans="1:23" x14ac:dyDescent="0.25">
      <c r="A650" t="s">
        <v>69</v>
      </c>
      <c r="B650" t="s">
        <v>41</v>
      </c>
      <c r="C650" t="s">
        <v>43</v>
      </c>
      <c r="D650">
        <v>2012</v>
      </c>
      <c r="E650" t="s">
        <v>74</v>
      </c>
      <c r="F650" t="s">
        <v>48</v>
      </c>
      <c r="G650">
        <v>118.898151974855</v>
      </c>
      <c r="H650">
        <v>119.83381446009599</v>
      </c>
      <c r="I650">
        <v>-0.935665018487297</v>
      </c>
      <c r="J650">
        <v>-7.8694662079215102E-3</v>
      </c>
      <c r="K650">
        <v>2</v>
      </c>
      <c r="L650">
        <v>1</v>
      </c>
      <c r="M650">
        <v>60.769264213679698</v>
      </c>
      <c r="N650">
        <v>-3.2323811889125098</v>
      </c>
      <c r="O650">
        <v>-1.87546261263786</v>
      </c>
      <c r="P650">
        <v>-0.935665018487297</v>
      </c>
      <c r="Q650">
        <v>4.1326294580678099E-3</v>
      </c>
      <c r="R650">
        <v>1.36105111281442</v>
      </c>
      <c r="S650">
        <v>-3.8834683105599002</v>
      </c>
      <c r="T650">
        <v>2.01213841051753</v>
      </c>
      <c r="U650">
        <v>1.1949574934326801</v>
      </c>
      <c r="V650">
        <v>4.35088263365492</v>
      </c>
      <c r="W650">
        <v>3047</v>
      </c>
    </row>
    <row r="651" spans="1:23" x14ac:dyDescent="0.25">
      <c r="A651" t="s">
        <v>69</v>
      </c>
      <c r="B651" t="s">
        <v>41</v>
      </c>
      <c r="C651" t="s">
        <v>43</v>
      </c>
      <c r="D651">
        <v>2012</v>
      </c>
      <c r="E651" t="s">
        <v>74</v>
      </c>
      <c r="F651" t="s">
        <v>48</v>
      </c>
      <c r="G651">
        <v>115.273758275101</v>
      </c>
      <c r="H651">
        <v>116.41319219816501</v>
      </c>
      <c r="I651">
        <v>-1.139435194577</v>
      </c>
      <c r="J651">
        <v>-9.8846014589071308E-3</v>
      </c>
      <c r="K651">
        <v>2</v>
      </c>
      <c r="L651">
        <v>2</v>
      </c>
      <c r="M651">
        <v>60.548774210945801</v>
      </c>
      <c r="N651">
        <v>-3.43967479762774</v>
      </c>
      <c r="O651">
        <v>-2.0806745873305101</v>
      </c>
      <c r="P651">
        <v>-1.139435194577</v>
      </c>
      <c r="Q651">
        <v>-0.198195821385247</v>
      </c>
      <c r="R651">
        <v>1.1608042519797599</v>
      </c>
      <c r="S651">
        <v>-4.0917606638578796</v>
      </c>
      <c r="T651">
        <v>1.81289015733339</v>
      </c>
      <c r="U651">
        <v>1.19824767053757</v>
      </c>
      <c r="V651">
        <v>4.3748749214037197</v>
      </c>
      <c r="W651">
        <v>3047</v>
      </c>
    </row>
    <row r="652" spans="1:23" x14ac:dyDescent="0.25">
      <c r="A652" t="s">
        <v>69</v>
      </c>
      <c r="B652" t="s">
        <v>41</v>
      </c>
      <c r="C652" t="s">
        <v>43</v>
      </c>
      <c r="D652">
        <v>2012</v>
      </c>
      <c r="E652" t="s">
        <v>74</v>
      </c>
      <c r="F652" t="s">
        <v>48</v>
      </c>
      <c r="G652">
        <v>111.367744894</v>
      </c>
      <c r="H652">
        <v>112.584658986747</v>
      </c>
      <c r="I652">
        <v>-1.21691507083453</v>
      </c>
      <c r="J652">
        <v>-1.0926997289061499E-2</v>
      </c>
      <c r="K652">
        <v>2</v>
      </c>
      <c r="L652">
        <v>3</v>
      </c>
      <c r="M652">
        <v>59.785681393720097</v>
      </c>
      <c r="N652">
        <v>-3.4321866584755298</v>
      </c>
      <c r="O652">
        <v>-2.1233862253107101</v>
      </c>
      <c r="P652">
        <v>-1.21691507083453</v>
      </c>
      <c r="Q652">
        <v>-0.31044391330183602</v>
      </c>
      <c r="R652">
        <v>0.99835654614908298</v>
      </c>
      <c r="S652">
        <v>-4.06018538204302</v>
      </c>
      <c r="T652">
        <v>1.6263552208122101</v>
      </c>
      <c r="U652">
        <v>1.1574343649368699</v>
      </c>
      <c r="V652">
        <v>4.0819266799398397</v>
      </c>
      <c r="W652">
        <v>3047</v>
      </c>
    </row>
    <row r="653" spans="1:23" x14ac:dyDescent="0.25">
      <c r="A653" t="s">
        <v>69</v>
      </c>
      <c r="B653" t="s">
        <v>41</v>
      </c>
      <c r="C653" t="s">
        <v>43</v>
      </c>
      <c r="D653">
        <v>2012</v>
      </c>
      <c r="E653" t="s">
        <v>74</v>
      </c>
      <c r="F653" t="s">
        <v>48</v>
      </c>
      <c r="G653">
        <v>111.00969480458799</v>
      </c>
      <c r="H653">
        <v>112.107378011615</v>
      </c>
      <c r="I653">
        <v>-1.0976805172868001</v>
      </c>
      <c r="J653">
        <v>-9.8881497979164106E-3</v>
      </c>
      <c r="K653">
        <v>2</v>
      </c>
      <c r="L653">
        <v>4</v>
      </c>
      <c r="M653">
        <v>59.3073838336921</v>
      </c>
      <c r="N653">
        <v>-3.3160851046340301</v>
      </c>
      <c r="O653">
        <v>-2.0054337389163202</v>
      </c>
      <c r="P653">
        <v>-1.0976805172868001</v>
      </c>
      <c r="Q653">
        <v>-0.18992739346600901</v>
      </c>
      <c r="R653">
        <v>1.12072403093694</v>
      </c>
      <c r="S653">
        <v>-3.9449720097871399</v>
      </c>
      <c r="T653">
        <v>1.74961097521355</v>
      </c>
      <c r="U653">
        <v>1.1647025445830399</v>
      </c>
      <c r="V653">
        <v>4.1333530568904404</v>
      </c>
      <c r="W653">
        <v>3047</v>
      </c>
    </row>
    <row r="654" spans="1:23" x14ac:dyDescent="0.25">
      <c r="A654" t="s">
        <v>69</v>
      </c>
      <c r="B654" t="s">
        <v>41</v>
      </c>
      <c r="C654" t="s">
        <v>43</v>
      </c>
      <c r="D654">
        <v>2012</v>
      </c>
      <c r="E654" t="s">
        <v>74</v>
      </c>
      <c r="F654" t="s">
        <v>48</v>
      </c>
      <c r="G654">
        <v>118.55312531449</v>
      </c>
      <c r="H654">
        <v>119.746709910619</v>
      </c>
      <c r="I654">
        <v>-1.1935827671053501</v>
      </c>
      <c r="J654">
        <v>-1.00679146125913E-2</v>
      </c>
      <c r="K654">
        <v>2</v>
      </c>
      <c r="L654">
        <v>5</v>
      </c>
      <c r="M654">
        <v>58.224257070743597</v>
      </c>
      <c r="N654">
        <v>-3.5037242431189899</v>
      </c>
      <c r="O654">
        <v>-2.1388739552856202</v>
      </c>
      <c r="P654">
        <v>-1.1935827671053501</v>
      </c>
      <c r="Q654">
        <v>-0.24829173282101799</v>
      </c>
      <c r="R654">
        <v>1.11655847416732</v>
      </c>
      <c r="S654">
        <v>-4.1586170440663803</v>
      </c>
      <c r="T654">
        <v>1.77145150985568</v>
      </c>
      <c r="U654">
        <v>1.20906767394041</v>
      </c>
      <c r="V654">
        <v>4.4542406185908803</v>
      </c>
      <c r="W654">
        <v>3047</v>
      </c>
    </row>
    <row r="655" spans="1:23" x14ac:dyDescent="0.25">
      <c r="A655" t="s">
        <v>69</v>
      </c>
      <c r="B655" t="s">
        <v>41</v>
      </c>
      <c r="C655" t="s">
        <v>43</v>
      </c>
      <c r="D655">
        <v>2012</v>
      </c>
      <c r="E655" t="s">
        <v>74</v>
      </c>
      <c r="F655" t="s">
        <v>48</v>
      </c>
      <c r="G655">
        <v>139.54017746828001</v>
      </c>
      <c r="H655">
        <v>141.550569249483</v>
      </c>
      <c r="I655">
        <v>-2.0103971655735799</v>
      </c>
      <c r="J655">
        <v>-1.44072994589806E-2</v>
      </c>
      <c r="K655">
        <v>2</v>
      </c>
      <c r="L655">
        <v>6</v>
      </c>
      <c r="M655">
        <v>57.329587244697997</v>
      </c>
      <c r="N655">
        <v>-4.4201349953882101</v>
      </c>
      <c r="O655">
        <v>-2.9964422764917402</v>
      </c>
      <c r="P655">
        <v>-2.0103971655735799</v>
      </c>
      <c r="Q655">
        <v>-1.02435204487454</v>
      </c>
      <c r="R655">
        <v>0.39934080117328602</v>
      </c>
      <c r="S655">
        <v>-5.1032620490399401</v>
      </c>
      <c r="T655">
        <v>1.08246785971545</v>
      </c>
      <c r="U655">
        <v>1.2541604963998201</v>
      </c>
      <c r="V655">
        <v>4.7926828240737898</v>
      </c>
      <c r="W655">
        <v>3047</v>
      </c>
    </row>
    <row r="656" spans="1:23" x14ac:dyDescent="0.25">
      <c r="A656" t="s">
        <v>69</v>
      </c>
      <c r="B656" t="s">
        <v>41</v>
      </c>
      <c r="C656" t="s">
        <v>43</v>
      </c>
      <c r="D656">
        <v>2012</v>
      </c>
      <c r="E656" t="s">
        <v>74</v>
      </c>
      <c r="F656" t="s">
        <v>48</v>
      </c>
      <c r="G656">
        <v>163.566042252513</v>
      </c>
      <c r="H656">
        <v>165.70670337883601</v>
      </c>
      <c r="I656">
        <v>-2.1406717287895498</v>
      </c>
      <c r="J656">
        <v>-1.30875073373318E-2</v>
      </c>
      <c r="K656">
        <v>2</v>
      </c>
      <c r="L656">
        <v>7</v>
      </c>
      <c r="M656">
        <v>56.741278172321799</v>
      </c>
      <c r="N656">
        <v>-4.5895143771195004</v>
      </c>
      <c r="O656">
        <v>-3.1427182171592798</v>
      </c>
      <c r="P656">
        <v>-2.1406717287895498</v>
      </c>
      <c r="Q656">
        <v>-1.13862512304934</v>
      </c>
      <c r="R656">
        <v>0.30817089019777899</v>
      </c>
      <c r="S656">
        <v>-5.2837272296000402</v>
      </c>
      <c r="T656">
        <v>1.00238372556178</v>
      </c>
      <c r="U656">
        <v>1.2648749119508</v>
      </c>
      <c r="V656">
        <v>4.8749213301630796</v>
      </c>
      <c r="W656">
        <v>3047</v>
      </c>
    </row>
    <row r="657" spans="1:23" x14ac:dyDescent="0.25">
      <c r="A657" t="s">
        <v>69</v>
      </c>
      <c r="B657" t="s">
        <v>41</v>
      </c>
      <c r="C657" t="s">
        <v>43</v>
      </c>
      <c r="D657">
        <v>2012</v>
      </c>
      <c r="E657" t="s">
        <v>74</v>
      </c>
      <c r="F657" t="s">
        <v>48</v>
      </c>
      <c r="G657">
        <v>180.74705313572099</v>
      </c>
      <c r="H657">
        <v>181.79638283269099</v>
      </c>
      <c r="I657">
        <v>-1.0493206594433999</v>
      </c>
      <c r="J657">
        <v>-5.8054649271071001E-3</v>
      </c>
      <c r="K657">
        <v>2</v>
      </c>
      <c r="L657">
        <v>8</v>
      </c>
      <c r="M657">
        <v>56.409071811817498</v>
      </c>
      <c r="N657">
        <v>-3.5697561739153798</v>
      </c>
      <c r="O657">
        <v>-2.0806624492661498</v>
      </c>
      <c r="P657">
        <v>-1.0493206594433999</v>
      </c>
      <c r="Q657">
        <v>-1.7978850058895799E-2</v>
      </c>
      <c r="R657">
        <v>1.4711149039329501</v>
      </c>
      <c r="S657">
        <v>-4.2842646524637802</v>
      </c>
      <c r="T657">
        <v>2.1856234154918002</v>
      </c>
      <c r="U657">
        <v>1.29354555692541</v>
      </c>
      <c r="V657">
        <v>5.0984235485929501</v>
      </c>
      <c r="W657">
        <v>3047</v>
      </c>
    </row>
    <row r="658" spans="1:23" x14ac:dyDescent="0.25">
      <c r="A658" t="s">
        <v>69</v>
      </c>
      <c r="B658" t="s">
        <v>41</v>
      </c>
      <c r="C658" t="s">
        <v>43</v>
      </c>
      <c r="D658">
        <v>2012</v>
      </c>
      <c r="E658" t="s">
        <v>74</v>
      </c>
      <c r="F658" t="s">
        <v>48</v>
      </c>
      <c r="G658">
        <v>192.320510368485</v>
      </c>
      <c r="H658">
        <v>192.977767558735</v>
      </c>
      <c r="I658">
        <v>-0.65726225674250205</v>
      </c>
      <c r="J658">
        <v>-3.4175359178334501E-3</v>
      </c>
      <c r="K658">
        <v>2</v>
      </c>
      <c r="L658">
        <v>9</v>
      </c>
      <c r="M658">
        <v>58.3972830752056</v>
      </c>
      <c r="N658">
        <v>-3.2065016424456401</v>
      </c>
      <c r="O658">
        <v>-1.7003903271215299</v>
      </c>
      <c r="P658">
        <v>-0.65726225674250205</v>
      </c>
      <c r="Q658">
        <v>0.385865769622597</v>
      </c>
      <c r="R658">
        <v>1.8919770653849599</v>
      </c>
      <c r="S658">
        <v>-3.9291754291610799</v>
      </c>
      <c r="T658">
        <v>2.61465087655258</v>
      </c>
      <c r="U658">
        <v>1.2967091271688</v>
      </c>
      <c r="V658">
        <v>5.12339204579132</v>
      </c>
      <c r="W658">
        <v>3047</v>
      </c>
    </row>
    <row r="659" spans="1:23" x14ac:dyDescent="0.25">
      <c r="A659" t="s">
        <v>69</v>
      </c>
      <c r="B659" t="s">
        <v>41</v>
      </c>
      <c r="C659" t="s">
        <v>43</v>
      </c>
      <c r="D659">
        <v>2012</v>
      </c>
      <c r="E659" t="s">
        <v>74</v>
      </c>
      <c r="F659" t="s">
        <v>48</v>
      </c>
      <c r="G659">
        <v>197.72411104808799</v>
      </c>
      <c r="H659">
        <v>197.81267537341401</v>
      </c>
      <c r="I659">
        <v>-8.8559630506344605E-2</v>
      </c>
      <c r="J659">
        <v>-4.4789494131691803E-4</v>
      </c>
      <c r="K659">
        <v>2</v>
      </c>
      <c r="L659">
        <v>10</v>
      </c>
      <c r="M659">
        <v>62.569777535969699</v>
      </c>
      <c r="N659">
        <v>-2.6790879576332198</v>
      </c>
      <c r="O659">
        <v>-1.14858279589712</v>
      </c>
      <c r="P659">
        <v>-8.8559630506344605E-2</v>
      </c>
      <c r="Q659">
        <v>0.97146352510355205</v>
      </c>
      <c r="R659">
        <v>2.5019687357440201</v>
      </c>
      <c r="S659">
        <v>-3.4134666138020799</v>
      </c>
      <c r="T659">
        <v>3.2363472953267598</v>
      </c>
      <c r="U659">
        <v>1.3212695469695801</v>
      </c>
      <c r="V659">
        <v>5.3193100483878402</v>
      </c>
      <c r="W659">
        <v>3047</v>
      </c>
    </row>
    <row r="660" spans="1:23" x14ac:dyDescent="0.25">
      <c r="A660" t="s">
        <v>69</v>
      </c>
      <c r="B660" t="s">
        <v>41</v>
      </c>
      <c r="C660" t="s">
        <v>43</v>
      </c>
      <c r="D660">
        <v>2012</v>
      </c>
      <c r="E660" t="s">
        <v>74</v>
      </c>
      <c r="F660" t="s">
        <v>48</v>
      </c>
      <c r="G660">
        <v>203.9401608684</v>
      </c>
      <c r="H660">
        <v>203.86938302290801</v>
      </c>
      <c r="I660">
        <v>7.0781523100774998E-2</v>
      </c>
      <c r="J660">
        <v>3.4707004670053699E-4</v>
      </c>
      <c r="K660">
        <v>2</v>
      </c>
      <c r="L660">
        <v>11</v>
      </c>
      <c r="M660">
        <v>67.150940377085504</v>
      </c>
      <c r="N660">
        <v>-2.6845620192580002</v>
      </c>
      <c r="O660">
        <v>-1.0566827622561701</v>
      </c>
      <c r="P660">
        <v>7.0781523100774998E-2</v>
      </c>
      <c r="Q660">
        <v>1.1982457155394199</v>
      </c>
      <c r="R660">
        <v>2.8261250263360602</v>
      </c>
      <c r="S660">
        <v>-3.46566361601641</v>
      </c>
      <c r="T660">
        <v>3.6072267991502001</v>
      </c>
      <c r="U660">
        <v>1.4224666543892499</v>
      </c>
      <c r="V660">
        <v>6.1653344835419697</v>
      </c>
      <c r="W660">
        <v>3047</v>
      </c>
    </row>
    <row r="661" spans="1:23" x14ac:dyDescent="0.25">
      <c r="A661" t="s">
        <v>69</v>
      </c>
      <c r="B661" t="s">
        <v>41</v>
      </c>
      <c r="C661" t="s">
        <v>43</v>
      </c>
      <c r="D661">
        <v>2012</v>
      </c>
      <c r="E661" t="s">
        <v>74</v>
      </c>
      <c r="F661" t="s">
        <v>48</v>
      </c>
      <c r="G661">
        <v>206.52994594692899</v>
      </c>
      <c r="H661">
        <v>206.46995491851601</v>
      </c>
      <c r="I661">
        <v>5.9985101203430202E-2</v>
      </c>
      <c r="J661">
        <v>2.9044263646937901E-4</v>
      </c>
      <c r="K661">
        <v>2</v>
      </c>
      <c r="L661">
        <v>12</v>
      </c>
      <c r="M661">
        <v>71.777725595312106</v>
      </c>
      <c r="N661">
        <v>-2.6553842643459902</v>
      </c>
      <c r="O661">
        <v>-1.05112217902198</v>
      </c>
      <c r="P661">
        <v>5.9985101203430202E-2</v>
      </c>
      <c r="Q661">
        <v>1.17109221515399</v>
      </c>
      <c r="R661">
        <v>2.77535454499984</v>
      </c>
      <c r="S661">
        <v>-3.42515389724446</v>
      </c>
      <c r="T661">
        <v>3.5451239187051602</v>
      </c>
      <c r="U661">
        <v>1.4065188804789099</v>
      </c>
      <c r="V661">
        <v>6.0278659654047004</v>
      </c>
      <c r="W661">
        <v>3047</v>
      </c>
    </row>
    <row r="662" spans="1:23" x14ac:dyDescent="0.25">
      <c r="A662" t="s">
        <v>69</v>
      </c>
      <c r="B662" t="s">
        <v>41</v>
      </c>
      <c r="C662" t="s">
        <v>43</v>
      </c>
      <c r="D662">
        <v>2012</v>
      </c>
      <c r="E662" t="s">
        <v>74</v>
      </c>
      <c r="F662" t="s">
        <v>48</v>
      </c>
      <c r="G662">
        <v>206.326110659563</v>
      </c>
      <c r="H662">
        <v>206.01082411522901</v>
      </c>
      <c r="I662">
        <v>0.315285564336374</v>
      </c>
      <c r="J662">
        <v>1.52809335850179E-3</v>
      </c>
      <c r="K662">
        <v>2</v>
      </c>
      <c r="L662">
        <v>13</v>
      </c>
      <c r="M662">
        <v>74.976823116311294</v>
      </c>
      <c r="N662">
        <v>-2.3106398995602602</v>
      </c>
      <c r="O662">
        <v>-0.75922185059332403</v>
      </c>
      <c r="P662">
        <v>0.315285564336374</v>
      </c>
      <c r="Q662">
        <v>1.3897928852779899</v>
      </c>
      <c r="R662">
        <v>2.9412111298624</v>
      </c>
      <c r="S662">
        <v>-3.0550533018622401</v>
      </c>
      <c r="T662">
        <v>3.6856246299731099</v>
      </c>
      <c r="U662">
        <v>1.35609848820979</v>
      </c>
      <c r="V662">
        <v>5.6034424753317396</v>
      </c>
      <c r="W662">
        <v>3047</v>
      </c>
    </row>
    <row r="663" spans="1:23" x14ac:dyDescent="0.25">
      <c r="A663" t="s">
        <v>69</v>
      </c>
      <c r="B663" t="s">
        <v>41</v>
      </c>
      <c r="C663" t="s">
        <v>43</v>
      </c>
      <c r="D663">
        <v>2012</v>
      </c>
      <c r="E663" t="s">
        <v>74</v>
      </c>
      <c r="F663" t="s">
        <v>48</v>
      </c>
      <c r="G663">
        <v>208.56213076037099</v>
      </c>
      <c r="H663">
        <v>194.68490144276399</v>
      </c>
      <c r="I663">
        <v>13.877238915462501</v>
      </c>
      <c r="J663">
        <v>6.6537670791149098E-2</v>
      </c>
      <c r="K663">
        <v>2</v>
      </c>
      <c r="L663">
        <v>14</v>
      </c>
      <c r="M663">
        <v>76.673160443915506</v>
      </c>
      <c r="N663">
        <v>10.431980718486701</v>
      </c>
      <c r="O663">
        <v>12.4674666840663</v>
      </c>
      <c r="P663">
        <v>13.877238915462501</v>
      </c>
      <c r="Q663">
        <v>15.287011460258199</v>
      </c>
      <c r="R663">
        <v>17.322497425837799</v>
      </c>
      <c r="S663">
        <v>9.4552981277613792</v>
      </c>
      <c r="T663">
        <v>18.2991803495499</v>
      </c>
      <c r="U663">
        <v>1.8934603290696099</v>
      </c>
      <c r="V663">
        <v>10.9097393100449</v>
      </c>
      <c r="W663">
        <v>3043</v>
      </c>
    </row>
    <row r="664" spans="1:23" x14ac:dyDescent="0.25">
      <c r="A664" t="s">
        <v>69</v>
      </c>
      <c r="B664" t="s">
        <v>41</v>
      </c>
      <c r="C664" t="s">
        <v>43</v>
      </c>
      <c r="D664">
        <v>2012</v>
      </c>
      <c r="E664" t="s">
        <v>74</v>
      </c>
      <c r="F664" t="s">
        <v>48</v>
      </c>
      <c r="G664">
        <v>203.66402911795601</v>
      </c>
      <c r="H664">
        <v>190.925708316293</v>
      </c>
      <c r="I664">
        <v>12.738334181897899</v>
      </c>
      <c r="J664">
        <v>6.2545821070671095E-2</v>
      </c>
      <c r="K664">
        <v>2</v>
      </c>
      <c r="L664">
        <v>15</v>
      </c>
      <c r="M664">
        <v>77.645835463320694</v>
      </c>
      <c r="N664">
        <v>10.053491881921101</v>
      </c>
      <c r="O664">
        <v>11.6397177621424</v>
      </c>
      <c r="P664">
        <v>12.738334181897899</v>
      </c>
      <c r="Q664">
        <v>13.836950640776999</v>
      </c>
      <c r="R664">
        <v>15.4231765209983</v>
      </c>
      <c r="S664">
        <v>9.2923759944641606</v>
      </c>
      <c r="T664">
        <v>16.184292741004899</v>
      </c>
      <c r="U664">
        <v>1.4019200837283501</v>
      </c>
      <c r="V664">
        <v>5.9885126197772403</v>
      </c>
      <c r="W664">
        <v>3047</v>
      </c>
    </row>
    <row r="665" spans="1:23" x14ac:dyDescent="0.25">
      <c r="A665" t="s">
        <v>69</v>
      </c>
      <c r="B665" t="s">
        <v>41</v>
      </c>
      <c r="C665" t="s">
        <v>43</v>
      </c>
      <c r="D665">
        <v>2012</v>
      </c>
      <c r="E665" t="s">
        <v>74</v>
      </c>
      <c r="F665" t="s">
        <v>48</v>
      </c>
      <c r="G665">
        <v>194.046904385814</v>
      </c>
      <c r="H665">
        <v>182.26295148187799</v>
      </c>
      <c r="I665">
        <v>11.783964523613401</v>
      </c>
      <c r="J665">
        <v>6.0727402567863499E-2</v>
      </c>
      <c r="K665">
        <v>2</v>
      </c>
      <c r="L665">
        <v>16</v>
      </c>
      <c r="M665">
        <v>78.360245507155497</v>
      </c>
      <c r="N665">
        <v>9.1838952475467401</v>
      </c>
      <c r="O665">
        <v>10.7200372246472</v>
      </c>
      <c r="P665">
        <v>11.783964523613401</v>
      </c>
      <c r="Q665">
        <v>12.847892174690999</v>
      </c>
      <c r="R665">
        <v>14.3840337996801</v>
      </c>
      <c r="S665">
        <v>8.4468116418314594</v>
      </c>
      <c r="T665">
        <v>15.1211177868494</v>
      </c>
      <c r="U665">
        <v>1.36413230039321</v>
      </c>
      <c r="V665">
        <v>5.6700310747780698</v>
      </c>
      <c r="W665">
        <v>3047</v>
      </c>
    </row>
    <row r="666" spans="1:23" x14ac:dyDescent="0.25">
      <c r="A666" t="s">
        <v>69</v>
      </c>
      <c r="B666" t="s">
        <v>41</v>
      </c>
      <c r="C666" t="s">
        <v>43</v>
      </c>
      <c r="D666">
        <v>2012</v>
      </c>
      <c r="E666" t="s">
        <v>74</v>
      </c>
      <c r="F666" t="s">
        <v>48</v>
      </c>
      <c r="G666">
        <v>181.649322309453</v>
      </c>
      <c r="H666">
        <v>171.858016021298</v>
      </c>
      <c r="I666">
        <v>9.7913124305442203</v>
      </c>
      <c r="J666">
        <v>5.3902279585599899E-2</v>
      </c>
      <c r="K666">
        <v>2</v>
      </c>
      <c r="L666">
        <v>17</v>
      </c>
      <c r="M666">
        <v>77.732770999298793</v>
      </c>
      <c r="N666">
        <v>7.3297966942851298</v>
      </c>
      <c r="O666">
        <v>8.7840797707883507</v>
      </c>
      <c r="P666">
        <v>9.7913124305442203</v>
      </c>
      <c r="Q666">
        <v>10.7985447381886</v>
      </c>
      <c r="R666">
        <v>12.252827804911</v>
      </c>
      <c r="S666">
        <v>6.6319915420468396</v>
      </c>
      <c r="T666">
        <v>12.950633289699001</v>
      </c>
      <c r="U666">
        <v>1.29798143391825</v>
      </c>
      <c r="V666">
        <v>5.1334509311209002</v>
      </c>
      <c r="W666">
        <v>3047</v>
      </c>
    </row>
    <row r="667" spans="1:23" x14ac:dyDescent="0.25">
      <c r="A667" t="s">
        <v>69</v>
      </c>
      <c r="B667" t="s">
        <v>41</v>
      </c>
      <c r="C667" t="s">
        <v>43</v>
      </c>
      <c r="D667">
        <v>2012</v>
      </c>
      <c r="E667" t="s">
        <v>74</v>
      </c>
      <c r="F667" t="s">
        <v>48</v>
      </c>
      <c r="G667">
        <v>172.74258760377799</v>
      </c>
      <c r="H667">
        <v>163.71076037385299</v>
      </c>
      <c r="I667">
        <v>9.0318289513583299</v>
      </c>
      <c r="J667">
        <v>5.2284900099039099E-2</v>
      </c>
      <c r="K667">
        <v>2</v>
      </c>
      <c r="L667">
        <v>18</v>
      </c>
      <c r="M667">
        <v>75.922193236142903</v>
      </c>
      <c r="N667">
        <v>6.6546510879352603</v>
      </c>
      <c r="O667">
        <v>8.0591070288159603</v>
      </c>
      <c r="P667">
        <v>9.0318289513583299</v>
      </c>
      <c r="Q667">
        <v>10.0045508543389</v>
      </c>
      <c r="R667">
        <v>11.4090064724508</v>
      </c>
      <c r="S667">
        <v>5.9807542106304803</v>
      </c>
      <c r="T667">
        <v>12.082903041658099</v>
      </c>
      <c r="U667">
        <v>1.25046850584584</v>
      </c>
      <c r="V667">
        <v>4.7645070120902497</v>
      </c>
      <c r="W667">
        <v>3047</v>
      </c>
    </row>
    <row r="668" spans="1:23" x14ac:dyDescent="0.25">
      <c r="A668" t="s">
        <v>69</v>
      </c>
      <c r="B668" t="s">
        <v>41</v>
      </c>
      <c r="C668" t="s">
        <v>43</v>
      </c>
      <c r="D668">
        <v>2012</v>
      </c>
      <c r="E668" t="s">
        <v>74</v>
      </c>
      <c r="F668" t="s">
        <v>48</v>
      </c>
      <c r="G668">
        <v>164.867948226002</v>
      </c>
      <c r="H668">
        <v>162.30267636455901</v>
      </c>
      <c r="I668">
        <v>2.56527103984947</v>
      </c>
      <c r="J668">
        <v>1.5559549443423699E-2</v>
      </c>
      <c r="K668">
        <v>2</v>
      </c>
      <c r="L668">
        <v>19</v>
      </c>
      <c r="M668">
        <v>72.391545690393102</v>
      </c>
      <c r="N668">
        <v>4.7845496362962203E-2</v>
      </c>
      <c r="O668">
        <v>1.53516089677576</v>
      </c>
      <c r="P668">
        <v>2.56527103984947</v>
      </c>
      <c r="Q668">
        <v>3.5953810459909401</v>
      </c>
      <c r="R668">
        <v>5.0826961969914599</v>
      </c>
      <c r="S668">
        <v>-0.66580966452437995</v>
      </c>
      <c r="T668">
        <v>5.7963513138648697</v>
      </c>
      <c r="U668">
        <v>1.3192577838541599</v>
      </c>
      <c r="V668">
        <v>5.3031240324916196</v>
      </c>
      <c r="W668">
        <v>3047</v>
      </c>
    </row>
    <row r="669" spans="1:23" x14ac:dyDescent="0.25">
      <c r="A669" t="s">
        <v>69</v>
      </c>
      <c r="B669" t="s">
        <v>41</v>
      </c>
      <c r="C669" t="s">
        <v>43</v>
      </c>
      <c r="D669">
        <v>2012</v>
      </c>
      <c r="E669" t="s">
        <v>74</v>
      </c>
      <c r="F669" t="s">
        <v>48</v>
      </c>
      <c r="G669">
        <v>159.340294142179</v>
      </c>
      <c r="H669">
        <v>160.15037709390401</v>
      </c>
      <c r="I669">
        <v>-0.81009332923213095</v>
      </c>
      <c r="J669">
        <v>-5.0840456970036004E-3</v>
      </c>
      <c r="K669">
        <v>2</v>
      </c>
      <c r="L669">
        <v>20</v>
      </c>
      <c r="M669">
        <v>69.391444036911295</v>
      </c>
      <c r="N669">
        <v>-3.4413530195115398</v>
      </c>
      <c r="O669">
        <v>-1.88678340673994</v>
      </c>
      <c r="P669">
        <v>-0.81009332923213095</v>
      </c>
      <c r="Q669">
        <v>0.26659672871393397</v>
      </c>
      <c r="R669">
        <v>1.82116617521068</v>
      </c>
      <c r="S669">
        <v>-4.1872784079666596</v>
      </c>
      <c r="T669">
        <v>2.56709173972152</v>
      </c>
      <c r="U669">
        <v>1.3921646688825999</v>
      </c>
      <c r="V669">
        <v>5.9054591517233996</v>
      </c>
      <c r="W669">
        <v>3047</v>
      </c>
    </row>
    <row r="670" spans="1:23" x14ac:dyDescent="0.25">
      <c r="A670" t="s">
        <v>69</v>
      </c>
      <c r="B670" t="s">
        <v>41</v>
      </c>
      <c r="C670" t="s">
        <v>43</v>
      </c>
      <c r="D670">
        <v>2012</v>
      </c>
      <c r="E670" t="s">
        <v>74</v>
      </c>
      <c r="F670" t="s">
        <v>48</v>
      </c>
      <c r="G670">
        <v>152.18057184873501</v>
      </c>
      <c r="H670">
        <v>153.03656763039899</v>
      </c>
      <c r="I670">
        <v>-0.85599913650314896</v>
      </c>
      <c r="J670">
        <v>-5.6248912587761896E-3</v>
      </c>
      <c r="K670">
        <v>2</v>
      </c>
      <c r="L670">
        <v>21</v>
      </c>
      <c r="M670">
        <v>67.032547047148398</v>
      </c>
      <c r="N670">
        <v>-3.3141661754466698</v>
      </c>
      <c r="O670">
        <v>-1.8618612146432301</v>
      </c>
      <c r="P670">
        <v>-0.85599913650314896</v>
      </c>
      <c r="Q670">
        <v>0.14986286094472701</v>
      </c>
      <c r="R670">
        <v>1.6021677655081401</v>
      </c>
      <c r="S670">
        <v>-4.0110224655584501</v>
      </c>
      <c r="T670">
        <v>2.29902407762689</v>
      </c>
      <c r="U670">
        <v>1.2826216598453399</v>
      </c>
      <c r="V670">
        <v>5.0126755280615196</v>
      </c>
      <c r="W670">
        <v>3047</v>
      </c>
    </row>
    <row r="671" spans="1:23" x14ac:dyDescent="0.25">
      <c r="A671" t="s">
        <v>69</v>
      </c>
      <c r="B671" t="s">
        <v>41</v>
      </c>
      <c r="C671" t="s">
        <v>43</v>
      </c>
      <c r="D671">
        <v>2012</v>
      </c>
      <c r="E671" t="s">
        <v>74</v>
      </c>
      <c r="F671" t="s">
        <v>48</v>
      </c>
      <c r="G671">
        <v>143.238908938592</v>
      </c>
      <c r="H671">
        <v>144.33262032839701</v>
      </c>
      <c r="I671">
        <v>-1.0937153314972901</v>
      </c>
      <c r="J671">
        <v>-7.6356022618711003E-3</v>
      </c>
      <c r="K671">
        <v>2</v>
      </c>
      <c r="L671">
        <v>22</v>
      </c>
      <c r="M671">
        <v>65.853061306699601</v>
      </c>
      <c r="N671">
        <v>-3.5350505821345699</v>
      </c>
      <c r="O671">
        <v>-2.0926899310601201</v>
      </c>
      <c r="P671">
        <v>-1.0937153314972901</v>
      </c>
      <c r="Q671">
        <v>-9.4740771057960194E-2</v>
      </c>
      <c r="R671">
        <v>1.34761986045474</v>
      </c>
      <c r="S671">
        <v>-4.2271350969202501</v>
      </c>
      <c r="T671">
        <v>2.03970437524042</v>
      </c>
      <c r="U671">
        <v>1.28616483854746</v>
      </c>
      <c r="V671">
        <v>5.0404083153674897</v>
      </c>
      <c r="W671">
        <v>3047</v>
      </c>
    </row>
    <row r="672" spans="1:23" x14ac:dyDescent="0.25">
      <c r="A672" t="s">
        <v>69</v>
      </c>
      <c r="B672" t="s">
        <v>41</v>
      </c>
      <c r="C672" t="s">
        <v>43</v>
      </c>
      <c r="D672">
        <v>2012</v>
      </c>
      <c r="E672" t="s">
        <v>74</v>
      </c>
      <c r="F672" t="s">
        <v>48</v>
      </c>
      <c r="G672">
        <v>132.77562375846401</v>
      </c>
      <c r="H672">
        <v>133.42506751726199</v>
      </c>
      <c r="I672">
        <v>-0.64944352894718205</v>
      </c>
      <c r="J672">
        <v>-4.8912856727838499E-3</v>
      </c>
      <c r="K672">
        <v>2</v>
      </c>
      <c r="L672">
        <v>23</v>
      </c>
      <c r="M672">
        <v>65.042931406780397</v>
      </c>
      <c r="N672">
        <v>-2.8790662747975602</v>
      </c>
      <c r="O672">
        <v>-1.56178717872218</v>
      </c>
      <c r="P672">
        <v>-0.64944352894718205</v>
      </c>
      <c r="Q672">
        <v>0.26290012571825</v>
      </c>
      <c r="R672">
        <v>1.58017938317805</v>
      </c>
      <c r="S672">
        <v>-3.5111334701815999</v>
      </c>
      <c r="T672">
        <v>2.2122464611916102</v>
      </c>
      <c r="U672">
        <v>1.1570021561306101</v>
      </c>
      <c r="V672">
        <v>4.0788787053693198</v>
      </c>
      <c r="W672">
        <v>3047</v>
      </c>
    </row>
    <row r="673" spans="1:23" x14ac:dyDescent="0.25">
      <c r="A673" t="s">
        <v>69</v>
      </c>
      <c r="B673" t="s">
        <v>41</v>
      </c>
      <c r="C673" t="s">
        <v>43</v>
      </c>
      <c r="D673">
        <v>2012</v>
      </c>
      <c r="E673" t="s">
        <v>74</v>
      </c>
      <c r="F673" t="s">
        <v>48</v>
      </c>
      <c r="G673">
        <v>127.214164470977</v>
      </c>
      <c r="H673">
        <v>128.38786056012799</v>
      </c>
      <c r="I673">
        <v>-1.17369484208942</v>
      </c>
      <c r="J673">
        <v>-9.2261331155896204E-3</v>
      </c>
      <c r="K673">
        <v>2</v>
      </c>
      <c r="L673">
        <v>24</v>
      </c>
      <c r="M673">
        <v>64.209035705025599</v>
      </c>
      <c r="N673">
        <v>-3.39814407300433</v>
      </c>
      <c r="O673">
        <v>-2.0839213777222199</v>
      </c>
      <c r="P673">
        <v>-1.17369484208942</v>
      </c>
      <c r="Q673">
        <v>-0.263468326018371</v>
      </c>
      <c r="R673">
        <v>1.0507543203593599</v>
      </c>
      <c r="S673">
        <v>-4.0287447632982696</v>
      </c>
      <c r="T673">
        <v>1.68135481503583</v>
      </c>
      <c r="U673">
        <v>1.16325581196006</v>
      </c>
      <c r="V673">
        <v>4.1230909641273401</v>
      </c>
      <c r="W673">
        <v>3047</v>
      </c>
    </row>
    <row r="674" spans="1:23" x14ac:dyDescent="0.25">
      <c r="A674" t="s">
        <v>69</v>
      </c>
      <c r="B674" t="s">
        <v>41</v>
      </c>
      <c r="C674" t="s">
        <v>43</v>
      </c>
      <c r="D674">
        <v>2012</v>
      </c>
      <c r="E674" t="s">
        <v>74</v>
      </c>
      <c r="F674" t="s">
        <v>49</v>
      </c>
      <c r="G674">
        <v>121.15516449765801</v>
      </c>
      <c r="H674">
        <v>120.84605007591</v>
      </c>
      <c r="I674">
        <v>0.30911403051313102</v>
      </c>
      <c r="J674">
        <v>2.5513896252960001E-3</v>
      </c>
      <c r="K674">
        <v>3</v>
      </c>
      <c r="L674">
        <v>1</v>
      </c>
      <c r="M674">
        <v>64.036025975937505</v>
      </c>
      <c r="N674">
        <v>-1.9876021496929599</v>
      </c>
      <c r="O674">
        <v>-0.630683539185244</v>
      </c>
      <c r="P674">
        <v>0.30911403051313102</v>
      </c>
      <c r="Q674">
        <v>1.2489117126915501</v>
      </c>
      <c r="R674">
        <v>2.6058301911574699</v>
      </c>
      <c r="S674">
        <v>-2.6386891735316</v>
      </c>
      <c r="T674">
        <v>3.2569171563108799</v>
      </c>
      <c r="U674">
        <v>1.1949574934326801</v>
      </c>
      <c r="V674">
        <v>4.35088263365492</v>
      </c>
      <c r="W674">
        <v>3047</v>
      </c>
    </row>
    <row r="675" spans="1:23" x14ac:dyDescent="0.25">
      <c r="A675" t="s">
        <v>69</v>
      </c>
      <c r="B675" t="s">
        <v>41</v>
      </c>
      <c r="C675" t="s">
        <v>43</v>
      </c>
      <c r="D675">
        <v>2012</v>
      </c>
      <c r="E675" t="s">
        <v>74</v>
      </c>
      <c r="F675" t="s">
        <v>49</v>
      </c>
      <c r="G675">
        <v>117.103606707</v>
      </c>
      <c r="H675">
        <v>117.02746174395701</v>
      </c>
      <c r="I675">
        <v>7.61457699652692E-2</v>
      </c>
      <c r="J675">
        <v>6.5024272771552205E-4</v>
      </c>
      <c r="K675">
        <v>3</v>
      </c>
      <c r="L675">
        <v>2</v>
      </c>
      <c r="M675">
        <v>62.207683016129501</v>
      </c>
      <c r="N675">
        <v>-2.2240936619201799</v>
      </c>
      <c r="O675">
        <v>-0.86509357388386499</v>
      </c>
      <c r="P675">
        <v>7.61457699652692E-2</v>
      </c>
      <c r="Q675">
        <v>1.0173851773900799</v>
      </c>
      <c r="R675">
        <v>2.3763852800977099</v>
      </c>
      <c r="S675">
        <v>-2.87617952815032</v>
      </c>
      <c r="T675">
        <v>3.0284711609991599</v>
      </c>
      <c r="U675">
        <v>1.19824767053757</v>
      </c>
      <c r="V675">
        <v>4.3748749214037197</v>
      </c>
      <c r="W675">
        <v>3047</v>
      </c>
    </row>
    <row r="676" spans="1:23" x14ac:dyDescent="0.25">
      <c r="A676" t="s">
        <v>69</v>
      </c>
      <c r="B676" t="s">
        <v>41</v>
      </c>
      <c r="C676" t="s">
        <v>43</v>
      </c>
      <c r="D676">
        <v>2012</v>
      </c>
      <c r="E676" t="s">
        <v>74</v>
      </c>
      <c r="F676" t="s">
        <v>49</v>
      </c>
      <c r="G676">
        <v>113.024628041101</v>
      </c>
      <c r="H676">
        <v>113.03329592968601</v>
      </c>
      <c r="I676">
        <v>-8.6669520663557806E-3</v>
      </c>
      <c r="J676">
        <v>-7.6681979408022003E-5</v>
      </c>
      <c r="K676">
        <v>3</v>
      </c>
      <c r="L676">
        <v>3</v>
      </c>
      <c r="M676">
        <v>60.905529156175596</v>
      </c>
      <c r="N676">
        <v>-2.2239385568238799</v>
      </c>
      <c r="O676">
        <v>-0.915138162782554</v>
      </c>
      <c r="P676">
        <v>-8.6669520663557806E-3</v>
      </c>
      <c r="Q676">
        <v>0.89780434178726998</v>
      </c>
      <c r="R676">
        <v>2.2066047553903401</v>
      </c>
      <c r="S676">
        <v>-2.8519372608296201</v>
      </c>
      <c r="T676">
        <v>2.8346034471699899</v>
      </c>
      <c r="U676">
        <v>1.1574343649368699</v>
      </c>
      <c r="V676">
        <v>4.0819266799398397</v>
      </c>
      <c r="W676">
        <v>3047</v>
      </c>
    </row>
    <row r="677" spans="1:23" x14ac:dyDescent="0.25">
      <c r="A677" t="s">
        <v>69</v>
      </c>
      <c r="B677" t="s">
        <v>41</v>
      </c>
      <c r="C677" t="s">
        <v>43</v>
      </c>
      <c r="D677">
        <v>2012</v>
      </c>
      <c r="E677" t="s">
        <v>74</v>
      </c>
      <c r="F677" t="s">
        <v>49</v>
      </c>
      <c r="G677">
        <v>112.509485538334</v>
      </c>
      <c r="H677">
        <v>112.680263663262</v>
      </c>
      <c r="I677">
        <v>-0.17077836211407699</v>
      </c>
      <c r="J677">
        <v>-1.51790189556777E-3</v>
      </c>
      <c r="K677">
        <v>3</v>
      </c>
      <c r="L677">
        <v>4</v>
      </c>
      <c r="M677">
        <v>59.849231721222701</v>
      </c>
      <c r="N677">
        <v>-2.3891829567969598</v>
      </c>
      <c r="O677">
        <v>-1.0785315910792601</v>
      </c>
      <c r="P677">
        <v>-0.17077836211407699</v>
      </c>
      <c r="Q677">
        <v>0.73697485217979197</v>
      </c>
      <c r="R677">
        <v>2.04762631570624</v>
      </c>
      <c r="S677">
        <v>-3.0180697837030799</v>
      </c>
      <c r="T677">
        <v>2.6765132404210998</v>
      </c>
      <c r="U677">
        <v>1.1647025445830399</v>
      </c>
      <c r="V677">
        <v>4.1333530568904404</v>
      </c>
      <c r="W677">
        <v>3047</v>
      </c>
    </row>
    <row r="678" spans="1:23" x14ac:dyDescent="0.25">
      <c r="A678" t="s">
        <v>69</v>
      </c>
      <c r="B678" t="s">
        <v>41</v>
      </c>
      <c r="C678" t="s">
        <v>43</v>
      </c>
      <c r="D678">
        <v>2012</v>
      </c>
      <c r="E678" t="s">
        <v>74</v>
      </c>
      <c r="F678" t="s">
        <v>49</v>
      </c>
      <c r="G678">
        <v>119.84448609760599</v>
      </c>
      <c r="H678">
        <v>120.127532378079</v>
      </c>
      <c r="I678">
        <v>-0.28304363963718998</v>
      </c>
      <c r="J678">
        <v>-2.3617576807737398E-3</v>
      </c>
      <c r="K678">
        <v>3</v>
      </c>
      <c r="L678">
        <v>5</v>
      </c>
      <c r="M678">
        <v>58.894426266326199</v>
      </c>
      <c r="N678">
        <v>-2.59318492981423</v>
      </c>
      <c r="O678">
        <v>-1.22833467132348</v>
      </c>
      <c r="P678">
        <v>-0.28304363963718998</v>
      </c>
      <c r="Q678">
        <v>0.66224755343351704</v>
      </c>
      <c r="R678">
        <v>2.0270977287868401</v>
      </c>
      <c r="S678">
        <v>-3.24807786769385</v>
      </c>
      <c r="T678">
        <v>2.6819908231604401</v>
      </c>
      <c r="U678">
        <v>1.20906767394041</v>
      </c>
      <c r="V678">
        <v>4.4542406185908803</v>
      </c>
      <c r="W678">
        <v>3047</v>
      </c>
    </row>
    <row r="679" spans="1:23" x14ac:dyDescent="0.25">
      <c r="A679" t="s">
        <v>69</v>
      </c>
      <c r="B679" t="s">
        <v>41</v>
      </c>
      <c r="C679" t="s">
        <v>43</v>
      </c>
      <c r="D679">
        <v>2012</v>
      </c>
      <c r="E679" t="s">
        <v>74</v>
      </c>
      <c r="F679" t="s">
        <v>49</v>
      </c>
      <c r="G679">
        <v>139.94850030992299</v>
      </c>
      <c r="H679">
        <v>141.185413707386</v>
      </c>
      <c r="I679">
        <v>-1.2369115586589099</v>
      </c>
      <c r="J679">
        <v>-8.8383341208100302E-3</v>
      </c>
      <c r="K679">
        <v>3</v>
      </c>
      <c r="L679">
        <v>6</v>
      </c>
      <c r="M679">
        <v>57.568851517269501</v>
      </c>
      <c r="N679">
        <v>-3.6466492955552399</v>
      </c>
      <c r="O679">
        <v>-2.2229564886309099</v>
      </c>
      <c r="P679">
        <v>-1.2369115586589099</v>
      </c>
      <c r="Q679">
        <v>-0.25086628635633101</v>
      </c>
      <c r="R679">
        <v>1.1728263983070799</v>
      </c>
      <c r="S679">
        <v>-4.3297765448244396</v>
      </c>
      <c r="T679">
        <v>1.8559535302057899</v>
      </c>
      <c r="U679">
        <v>1.2541604963998201</v>
      </c>
      <c r="V679">
        <v>4.7926828240737898</v>
      </c>
      <c r="W679">
        <v>3047</v>
      </c>
    </row>
    <row r="680" spans="1:23" x14ac:dyDescent="0.25">
      <c r="A680" t="s">
        <v>69</v>
      </c>
      <c r="B680" t="s">
        <v>41</v>
      </c>
      <c r="C680" t="s">
        <v>43</v>
      </c>
      <c r="D680">
        <v>2012</v>
      </c>
      <c r="E680" t="s">
        <v>74</v>
      </c>
      <c r="F680" t="s">
        <v>49</v>
      </c>
      <c r="G680">
        <v>163.748464155557</v>
      </c>
      <c r="H680">
        <v>165.33650247081201</v>
      </c>
      <c r="I680">
        <v>-1.58802738268335</v>
      </c>
      <c r="J680">
        <v>-9.6979681402444805E-3</v>
      </c>
      <c r="K680">
        <v>3</v>
      </c>
      <c r="L680">
        <v>7</v>
      </c>
      <c r="M680">
        <v>57.559110079979099</v>
      </c>
      <c r="N680">
        <v>-4.0368700090063401</v>
      </c>
      <c r="O680">
        <v>-2.5900738099226199</v>
      </c>
      <c r="P680">
        <v>-1.58802738268335</v>
      </c>
      <c r="Q680">
        <v>-0.58598087230666096</v>
      </c>
      <c r="R680">
        <v>0.860815153166549</v>
      </c>
      <c r="S680">
        <v>-4.7310829788573603</v>
      </c>
      <c r="T680">
        <v>1.5550279787496799</v>
      </c>
      <c r="U680">
        <v>1.2648749119508</v>
      </c>
      <c r="V680">
        <v>4.8749213301630796</v>
      </c>
      <c r="W680">
        <v>3047</v>
      </c>
    </row>
    <row r="681" spans="1:23" x14ac:dyDescent="0.25">
      <c r="A681" t="s">
        <v>69</v>
      </c>
      <c r="B681" t="s">
        <v>41</v>
      </c>
      <c r="C681" t="s">
        <v>43</v>
      </c>
      <c r="D681">
        <v>2012</v>
      </c>
      <c r="E681" t="s">
        <v>74</v>
      </c>
      <c r="F681" t="s">
        <v>49</v>
      </c>
      <c r="G681">
        <v>181.00482000458001</v>
      </c>
      <c r="H681">
        <v>182.11427343685901</v>
      </c>
      <c r="I681">
        <v>-1.1094566795291501</v>
      </c>
      <c r="J681">
        <v>-6.1294315382838197E-3</v>
      </c>
      <c r="K681">
        <v>3</v>
      </c>
      <c r="L681">
        <v>8</v>
      </c>
      <c r="M681">
        <v>58.6327727129704</v>
      </c>
      <c r="N681">
        <v>-3.6298922722481302</v>
      </c>
      <c r="O681">
        <v>-2.14079858672239</v>
      </c>
      <c r="P681">
        <v>-1.1094566795291501</v>
      </c>
      <c r="Q681">
        <v>-7.8114889706397905E-2</v>
      </c>
      <c r="R681">
        <v>1.4109788740663201</v>
      </c>
      <c r="S681">
        <v>-4.3444008290435097</v>
      </c>
      <c r="T681">
        <v>2.12548739418343</v>
      </c>
      <c r="U681">
        <v>1.29354555692541</v>
      </c>
      <c r="V681">
        <v>5.0984235485929501</v>
      </c>
      <c r="W681">
        <v>3047</v>
      </c>
    </row>
    <row r="682" spans="1:23" x14ac:dyDescent="0.25">
      <c r="A682" t="s">
        <v>69</v>
      </c>
      <c r="B682" t="s">
        <v>41</v>
      </c>
      <c r="C682" t="s">
        <v>43</v>
      </c>
      <c r="D682">
        <v>2012</v>
      </c>
      <c r="E682" t="s">
        <v>74</v>
      </c>
      <c r="F682" t="s">
        <v>49</v>
      </c>
      <c r="G682">
        <v>194.25692431528401</v>
      </c>
      <c r="H682">
        <v>195.37478585614099</v>
      </c>
      <c r="I682">
        <v>-1.1178615408566599</v>
      </c>
      <c r="J682">
        <v>-5.7545518502592997E-3</v>
      </c>
      <c r="K682">
        <v>3</v>
      </c>
      <c r="L682">
        <v>9</v>
      </c>
      <c r="M682">
        <v>63.512168010415003</v>
      </c>
      <c r="N682">
        <v>-3.66710075050407</v>
      </c>
      <c r="O682">
        <v>-2.1609894987556402</v>
      </c>
      <c r="P682">
        <v>-1.1178615408566599</v>
      </c>
      <c r="Q682">
        <v>-7.4733582957674294E-2</v>
      </c>
      <c r="R682">
        <v>1.4313778888604101</v>
      </c>
      <c r="S682">
        <v>-4.3897746154665001</v>
      </c>
      <c r="T682">
        <v>2.1540516804662899</v>
      </c>
      <c r="U682">
        <v>1.2967091271688</v>
      </c>
      <c r="V682">
        <v>5.12339204579132</v>
      </c>
      <c r="W682">
        <v>3047</v>
      </c>
    </row>
    <row r="683" spans="1:23" x14ac:dyDescent="0.25">
      <c r="A683" t="s">
        <v>69</v>
      </c>
      <c r="B683" t="s">
        <v>41</v>
      </c>
      <c r="C683" t="s">
        <v>43</v>
      </c>
      <c r="D683">
        <v>2012</v>
      </c>
      <c r="E683" t="s">
        <v>74</v>
      </c>
      <c r="F683" t="s">
        <v>49</v>
      </c>
      <c r="G683">
        <v>202.93209675612701</v>
      </c>
      <c r="H683">
        <v>203.753707680422</v>
      </c>
      <c r="I683">
        <v>-0.82160887031192098</v>
      </c>
      <c r="J683">
        <v>-4.0486888028681304E-3</v>
      </c>
      <c r="K683">
        <v>3</v>
      </c>
      <c r="L683">
        <v>10</v>
      </c>
      <c r="M683">
        <v>70.1201063005268</v>
      </c>
      <c r="N683">
        <v>-3.4121372365622902</v>
      </c>
      <c r="O683">
        <v>-1.8816319965792001</v>
      </c>
      <c r="P683">
        <v>-0.82160887031192098</v>
      </c>
      <c r="Q683">
        <v>0.23841421683186001</v>
      </c>
      <c r="R683">
        <v>1.7689194629280001</v>
      </c>
      <c r="S683">
        <v>-4.1465159905398901</v>
      </c>
      <c r="T683">
        <v>2.5032981912308099</v>
      </c>
      <c r="U683">
        <v>1.3212695469695801</v>
      </c>
      <c r="V683">
        <v>5.3193100483878402</v>
      </c>
      <c r="W683">
        <v>3047</v>
      </c>
    </row>
    <row r="684" spans="1:23" x14ac:dyDescent="0.25">
      <c r="A684" t="s">
        <v>69</v>
      </c>
      <c r="B684" t="s">
        <v>41</v>
      </c>
      <c r="C684" t="s">
        <v>43</v>
      </c>
      <c r="D684">
        <v>2012</v>
      </c>
      <c r="E684" t="s">
        <v>74</v>
      </c>
      <c r="F684" t="s">
        <v>49</v>
      </c>
      <c r="G684">
        <v>210.918177375255</v>
      </c>
      <c r="H684">
        <v>211.61276776946301</v>
      </c>
      <c r="I684">
        <v>-0.69458564070353201</v>
      </c>
      <c r="J684">
        <v>-3.2931522000581E-3</v>
      </c>
      <c r="K684">
        <v>3</v>
      </c>
      <c r="L684">
        <v>11</v>
      </c>
      <c r="M684">
        <v>76.137652270395606</v>
      </c>
      <c r="N684">
        <v>-3.44992912437707</v>
      </c>
      <c r="O684">
        <v>-1.8220498869369799</v>
      </c>
      <c r="P684">
        <v>-0.69458564070353201</v>
      </c>
      <c r="Q684">
        <v>0.43287862509166303</v>
      </c>
      <c r="R684">
        <v>2.06075809971794</v>
      </c>
      <c r="S684">
        <v>-4.2310307993824701</v>
      </c>
      <c r="T684">
        <v>2.8418596940311298</v>
      </c>
      <c r="U684">
        <v>1.4224666543892499</v>
      </c>
      <c r="V684">
        <v>6.1653344835419697</v>
      </c>
      <c r="W684">
        <v>3047</v>
      </c>
    </row>
    <row r="685" spans="1:23" x14ac:dyDescent="0.25">
      <c r="A685" t="s">
        <v>69</v>
      </c>
      <c r="B685" t="s">
        <v>41</v>
      </c>
      <c r="C685" t="s">
        <v>43</v>
      </c>
      <c r="D685">
        <v>2012</v>
      </c>
      <c r="E685" t="s">
        <v>74</v>
      </c>
      <c r="F685" t="s">
        <v>49</v>
      </c>
      <c r="G685">
        <v>214.367787956135</v>
      </c>
      <c r="H685">
        <v>214.93834247345001</v>
      </c>
      <c r="I685">
        <v>-0.57055083970613496</v>
      </c>
      <c r="J685">
        <v>-2.6615511160343898E-3</v>
      </c>
      <c r="K685">
        <v>3</v>
      </c>
      <c r="L685">
        <v>12</v>
      </c>
      <c r="M685">
        <v>80.939504800564293</v>
      </c>
      <c r="N685">
        <v>-3.2859201465703101</v>
      </c>
      <c r="O685">
        <v>-1.6816579829993199</v>
      </c>
      <c r="P685">
        <v>-0.57055083970613496</v>
      </c>
      <c r="Q685">
        <v>0.54055627424442299</v>
      </c>
      <c r="R685">
        <v>2.1448184818293501</v>
      </c>
      <c r="S685">
        <v>-4.0556897012217901</v>
      </c>
      <c r="T685">
        <v>2.9145879826860299</v>
      </c>
      <c r="U685">
        <v>1.4065188804789099</v>
      </c>
      <c r="V685">
        <v>6.0278659654047004</v>
      </c>
      <c r="W685">
        <v>3047</v>
      </c>
    </row>
    <row r="686" spans="1:23" x14ac:dyDescent="0.25">
      <c r="A686" t="s">
        <v>69</v>
      </c>
      <c r="B686" t="s">
        <v>41</v>
      </c>
      <c r="C686" t="s">
        <v>43</v>
      </c>
      <c r="D686">
        <v>2012</v>
      </c>
      <c r="E686" t="s">
        <v>74</v>
      </c>
      <c r="F686" t="s">
        <v>49</v>
      </c>
      <c r="G686">
        <v>215.00274037234999</v>
      </c>
      <c r="H686">
        <v>215.093669634707</v>
      </c>
      <c r="I686">
        <v>-9.0928504339467905E-2</v>
      </c>
      <c r="J686">
        <v>-4.2291788849979601E-4</v>
      </c>
      <c r="K686">
        <v>3</v>
      </c>
      <c r="L686">
        <v>13</v>
      </c>
      <c r="M686">
        <v>84.487126935377304</v>
      </c>
      <c r="N686">
        <v>-2.7168539652559902</v>
      </c>
      <c r="O686">
        <v>-1.1654358722751199</v>
      </c>
      <c r="P686">
        <v>-9.0928504339467905E-2</v>
      </c>
      <c r="Q686">
        <v>0.98357896629536301</v>
      </c>
      <c r="R686">
        <v>2.5349970543857898</v>
      </c>
      <c r="S686">
        <v>-3.4612672306257299</v>
      </c>
      <c r="T686">
        <v>3.2794105642773799</v>
      </c>
      <c r="U686">
        <v>1.35609848820979</v>
      </c>
      <c r="V686">
        <v>5.6034424753317396</v>
      </c>
      <c r="W686">
        <v>3047</v>
      </c>
    </row>
    <row r="687" spans="1:23" x14ac:dyDescent="0.25">
      <c r="A687" t="s">
        <v>69</v>
      </c>
      <c r="B687" t="s">
        <v>41</v>
      </c>
      <c r="C687" t="s">
        <v>43</v>
      </c>
      <c r="D687">
        <v>2012</v>
      </c>
      <c r="E687" t="s">
        <v>74</v>
      </c>
      <c r="F687" t="s">
        <v>49</v>
      </c>
      <c r="G687">
        <v>218.30923511055099</v>
      </c>
      <c r="H687">
        <v>204.412537423396</v>
      </c>
      <c r="I687">
        <v>13.8966910274178</v>
      </c>
      <c r="J687">
        <v>6.3655994832515703E-2</v>
      </c>
      <c r="K687">
        <v>3</v>
      </c>
      <c r="L687">
        <v>14</v>
      </c>
      <c r="M687">
        <v>86.377200585151201</v>
      </c>
      <c r="N687">
        <v>10.5126397295528</v>
      </c>
      <c r="O687">
        <v>12.511964969403101</v>
      </c>
      <c r="P687">
        <v>13.8966910274178</v>
      </c>
      <c r="Q687">
        <v>15.2814164194589</v>
      </c>
      <c r="R687">
        <v>17.280742286108001</v>
      </c>
      <c r="S687">
        <v>9.5533087893688808</v>
      </c>
      <c r="T687">
        <v>18.240073226291901</v>
      </c>
      <c r="U687">
        <v>1.83670870638781</v>
      </c>
      <c r="V687">
        <v>10.2655570678636</v>
      </c>
      <c r="W687">
        <v>3043</v>
      </c>
    </row>
    <row r="688" spans="1:23" x14ac:dyDescent="0.25">
      <c r="A688" t="s">
        <v>69</v>
      </c>
      <c r="B688" t="s">
        <v>41</v>
      </c>
      <c r="C688" t="s">
        <v>43</v>
      </c>
      <c r="D688">
        <v>2012</v>
      </c>
      <c r="E688" t="s">
        <v>74</v>
      </c>
      <c r="F688" t="s">
        <v>49</v>
      </c>
      <c r="G688">
        <v>213.641843679971</v>
      </c>
      <c r="H688">
        <v>201.08119863191499</v>
      </c>
      <c r="I688">
        <v>12.560651151321</v>
      </c>
      <c r="J688">
        <v>5.8793030679225901E-2</v>
      </c>
      <c r="K688">
        <v>3</v>
      </c>
      <c r="L688">
        <v>15</v>
      </c>
      <c r="M688">
        <v>87.2411317891045</v>
      </c>
      <c r="N688">
        <v>9.8758088122205994</v>
      </c>
      <c r="O688">
        <v>11.4620346924419</v>
      </c>
      <c r="P688">
        <v>12.560651151321</v>
      </c>
      <c r="Q688">
        <v>13.6592665929891</v>
      </c>
      <c r="R688">
        <v>15.2454931774333</v>
      </c>
      <c r="S688">
        <v>9.1146926313374603</v>
      </c>
      <c r="T688">
        <v>16.0066086932171</v>
      </c>
      <c r="U688">
        <v>1.4019200837283501</v>
      </c>
      <c r="V688">
        <v>5.9885126197772403</v>
      </c>
      <c r="W688">
        <v>3047</v>
      </c>
    </row>
    <row r="689" spans="1:23" x14ac:dyDescent="0.25">
      <c r="A689" t="s">
        <v>69</v>
      </c>
      <c r="B689" t="s">
        <v>41</v>
      </c>
      <c r="C689" t="s">
        <v>43</v>
      </c>
      <c r="D689">
        <v>2012</v>
      </c>
      <c r="E689" t="s">
        <v>74</v>
      </c>
      <c r="F689" t="s">
        <v>49</v>
      </c>
      <c r="G689">
        <v>203.54379541880999</v>
      </c>
      <c r="H689">
        <v>191.73272899381101</v>
      </c>
      <c r="I689">
        <v>11.8110735063518</v>
      </c>
      <c r="J689">
        <v>5.8027185499668101E-2</v>
      </c>
      <c r="K689">
        <v>3</v>
      </c>
      <c r="L689">
        <v>16</v>
      </c>
      <c r="M689">
        <v>86.980660078288494</v>
      </c>
      <c r="N689">
        <v>9.2110042107234396</v>
      </c>
      <c r="O689">
        <v>10.7471461682622</v>
      </c>
      <c r="P689">
        <v>11.8110735063518</v>
      </c>
      <c r="Q689">
        <v>12.8750008444415</v>
      </c>
      <c r="R689">
        <v>14.4111424694305</v>
      </c>
      <c r="S689">
        <v>8.47392061478903</v>
      </c>
      <c r="T689">
        <v>15.1482263783529</v>
      </c>
      <c r="U689">
        <v>1.36413230039321</v>
      </c>
      <c r="V689">
        <v>5.6700310747780698</v>
      </c>
      <c r="W689">
        <v>3047</v>
      </c>
    </row>
    <row r="690" spans="1:23" x14ac:dyDescent="0.25">
      <c r="A690" t="s">
        <v>69</v>
      </c>
      <c r="B690" t="s">
        <v>41</v>
      </c>
      <c r="C690" t="s">
        <v>43</v>
      </c>
      <c r="D690">
        <v>2012</v>
      </c>
      <c r="E690" t="s">
        <v>74</v>
      </c>
      <c r="F690" t="s">
        <v>49</v>
      </c>
      <c r="G690">
        <v>189.813601998059</v>
      </c>
      <c r="H690">
        <v>179.874153500273</v>
      </c>
      <c r="I690">
        <v>9.9394416902978406</v>
      </c>
      <c r="J690">
        <v>5.23642227053642E-2</v>
      </c>
      <c r="K690">
        <v>3</v>
      </c>
      <c r="L690">
        <v>17</v>
      </c>
      <c r="M690">
        <v>85.4919165676056</v>
      </c>
      <c r="N690">
        <v>7.4779259638196303</v>
      </c>
      <c r="O690">
        <v>8.9322090696654701</v>
      </c>
      <c r="P690">
        <v>9.9394416902978406</v>
      </c>
      <c r="Q690">
        <v>10.9466743109302</v>
      </c>
      <c r="R690">
        <v>12.4009571037881</v>
      </c>
      <c r="S690">
        <v>6.7801208213622104</v>
      </c>
      <c r="T690">
        <v>13.098762275588101</v>
      </c>
      <c r="U690">
        <v>1.29798143391825</v>
      </c>
      <c r="V690">
        <v>5.1334509311209002</v>
      </c>
      <c r="W690">
        <v>3047</v>
      </c>
    </row>
    <row r="691" spans="1:23" x14ac:dyDescent="0.25">
      <c r="A691" t="s">
        <v>69</v>
      </c>
      <c r="B691" t="s">
        <v>41</v>
      </c>
      <c r="C691" t="s">
        <v>43</v>
      </c>
      <c r="D691">
        <v>2012</v>
      </c>
      <c r="E691" t="s">
        <v>74</v>
      </c>
      <c r="F691" t="s">
        <v>49</v>
      </c>
      <c r="G691">
        <v>177.17145363307199</v>
      </c>
      <c r="H691">
        <v>168.140710593444</v>
      </c>
      <c r="I691">
        <v>9.0307488690292708</v>
      </c>
      <c r="J691">
        <v>5.0971806049346903E-2</v>
      </c>
      <c r="K691">
        <v>3</v>
      </c>
      <c r="L691">
        <v>18</v>
      </c>
      <c r="M691">
        <v>83.189340509427794</v>
      </c>
      <c r="N691">
        <v>6.6535710056062101</v>
      </c>
      <c r="O691">
        <v>8.0580269660486508</v>
      </c>
      <c r="P691">
        <v>9.0307488690292708</v>
      </c>
      <c r="Q691">
        <v>10.0034707720099</v>
      </c>
      <c r="R691">
        <v>11.4079263509983</v>
      </c>
      <c r="S691">
        <v>5.97967443884417</v>
      </c>
      <c r="T691">
        <v>12.0818229202055</v>
      </c>
      <c r="U691">
        <v>1.25046850584584</v>
      </c>
      <c r="V691">
        <v>4.7645070120902497</v>
      </c>
      <c r="W691">
        <v>3047</v>
      </c>
    </row>
    <row r="692" spans="1:23" x14ac:dyDescent="0.25">
      <c r="A692" t="s">
        <v>69</v>
      </c>
      <c r="B692" t="s">
        <v>41</v>
      </c>
      <c r="C692" t="s">
        <v>43</v>
      </c>
      <c r="D692">
        <v>2012</v>
      </c>
      <c r="E692" t="s">
        <v>74</v>
      </c>
      <c r="F692" t="s">
        <v>49</v>
      </c>
      <c r="G692">
        <v>167.53458061255799</v>
      </c>
      <c r="H692">
        <v>164.773949177726</v>
      </c>
      <c r="I692">
        <v>2.7606258401723598</v>
      </c>
      <c r="J692">
        <v>1.64779461920261E-2</v>
      </c>
      <c r="K692">
        <v>3</v>
      </c>
      <c r="L692">
        <v>19</v>
      </c>
      <c r="M692">
        <v>78.843322393344096</v>
      </c>
      <c r="N692">
        <v>0.243200366374583</v>
      </c>
      <c r="O692">
        <v>1.7305157337769299</v>
      </c>
      <c r="P692">
        <v>2.7606258401723598</v>
      </c>
      <c r="Q692">
        <v>3.7907360810548099</v>
      </c>
      <c r="R692">
        <v>5.2780513103023097</v>
      </c>
      <c r="S692">
        <v>-0.47045476639274703</v>
      </c>
      <c r="T692">
        <v>5.9917064271757203</v>
      </c>
      <c r="U692">
        <v>1.3192577838541599</v>
      </c>
      <c r="V692">
        <v>5.3031240324916196</v>
      </c>
      <c r="W692">
        <v>3047</v>
      </c>
    </row>
    <row r="693" spans="1:23" x14ac:dyDescent="0.25">
      <c r="A693" t="s">
        <v>69</v>
      </c>
      <c r="B693" t="s">
        <v>41</v>
      </c>
      <c r="C693" t="s">
        <v>43</v>
      </c>
      <c r="D693">
        <v>2012</v>
      </c>
      <c r="E693" t="s">
        <v>74</v>
      </c>
      <c r="F693" t="s">
        <v>49</v>
      </c>
      <c r="G693">
        <v>163.69981706279401</v>
      </c>
      <c r="H693">
        <v>164.57987786278301</v>
      </c>
      <c r="I693">
        <v>-0.88006133304723699</v>
      </c>
      <c r="J693">
        <v>-5.3760679438710204E-3</v>
      </c>
      <c r="K693">
        <v>3</v>
      </c>
      <c r="L693">
        <v>20</v>
      </c>
      <c r="M693">
        <v>73.652809551202694</v>
      </c>
      <c r="N693">
        <v>-3.5113210282170799</v>
      </c>
      <c r="O693">
        <v>-1.9567512736228201</v>
      </c>
      <c r="P693">
        <v>-0.88006133304723699</v>
      </c>
      <c r="Q693">
        <v>0.19662877869363499</v>
      </c>
      <c r="R693">
        <v>1.7511983034373699</v>
      </c>
      <c r="S693">
        <v>-4.2572462797399702</v>
      </c>
      <c r="T693">
        <v>2.4971236723307402</v>
      </c>
      <c r="U693">
        <v>1.3921646688825999</v>
      </c>
      <c r="V693">
        <v>5.9054591517233996</v>
      </c>
      <c r="W693">
        <v>3047</v>
      </c>
    </row>
    <row r="694" spans="1:23" x14ac:dyDescent="0.25">
      <c r="A694" t="s">
        <v>69</v>
      </c>
      <c r="B694" t="s">
        <v>41</v>
      </c>
      <c r="C694" t="s">
        <v>43</v>
      </c>
      <c r="D694">
        <v>2012</v>
      </c>
      <c r="E694" t="s">
        <v>74</v>
      </c>
      <c r="F694" t="s">
        <v>49</v>
      </c>
      <c r="G694">
        <v>156.69002351425999</v>
      </c>
      <c r="H694">
        <v>157.429367431</v>
      </c>
      <c r="I694">
        <v>-0.73933689651780299</v>
      </c>
      <c r="J694">
        <v>-4.7184680588543398E-3</v>
      </c>
      <c r="K694">
        <v>3</v>
      </c>
      <c r="L694">
        <v>21</v>
      </c>
      <c r="M694">
        <v>70.354324581195101</v>
      </c>
      <c r="N694">
        <v>-3.19750400148222</v>
      </c>
      <c r="O694">
        <v>-1.74519897954832</v>
      </c>
      <c r="P694">
        <v>-0.73933689651780299</v>
      </c>
      <c r="Q694">
        <v>0.26652507403267001</v>
      </c>
      <c r="R694">
        <v>1.7188302133370501</v>
      </c>
      <c r="S694">
        <v>-3.8943599003590599</v>
      </c>
      <c r="T694">
        <v>2.4156863176122401</v>
      </c>
      <c r="U694">
        <v>1.2826216598453399</v>
      </c>
      <c r="V694">
        <v>5.0126755280615196</v>
      </c>
      <c r="W694">
        <v>3047</v>
      </c>
    </row>
    <row r="695" spans="1:23" x14ac:dyDescent="0.25">
      <c r="A695" t="s">
        <v>69</v>
      </c>
      <c r="B695" t="s">
        <v>41</v>
      </c>
      <c r="C695" t="s">
        <v>43</v>
      </c>
      <c r="D695">
        <v>2012</v>
      </c>
      <c r="E695" t="s">
        <v>74</v>
      </c>
      <c r="F695" t="s">
        <v>49</v>
      </c>
      <c r="G695">
        <v>147.08223959481799</v>
      </c>
      <c r="H695">
        <v>147.93895149293601</v>
      </c>
      <c r="I695">
        <v>-0.85671189567242301</v>
      </c>
      <c r="J695">
        <v>-5.8247135020792502E-3</v>
      </c>
      <c r="K695">
        <v>3</v>
      </c>
      <c r="L695">
        <v>22</v>
      </c>
      <c r="M695">
        <v>67.937300719313399</v>
      </c>
      <c r="N695">
        <v>-3.2980470607270602</v>
      </c>
      <c r="O695">
        <v>-1.8556863803099799</v>
      </c>
      <c r="P695">
        <v>-0.85671189567242301</v>
      </c>
      <c r="Q695">
        <v>0.14226271122605999</v>
      </c>
      <c r="R695">
        <v>1.5846233427387599</v>
      </c>
      <c r="S695">
        <v>-3.9901316341979798</v>
      </c>
      <c r="T695">
        <v>2.2767078966479399</v>
      </c>
      <c r="U695">
        <v>1.28616483854746</v>
      </c>
      <c r="V695">
        <v>5.0404083153674897</v>
      </c>
      <c r="W695">
        <v>3047</v>
      </c>
    </row>
    <row r="696" spans="1:23" x14ac:dyDescent="0.25">
      <c r="A696" t="s">
        <v>69</v>
      </c>
      <c r="B696" t="s">
        <v>41</v>
      </c>
      <c r="C696" t="s">
        <v>43</v>
      </c>
      <c r="D696">
        <v>2012</v>
      </c>
      <c r="E696" t="s">
        <v>74</v>
      </c>
      <c r="F696" t="s">
        <v>49</v>
      </c>
      <c r="G696">
        <v>135.62456286849499</v>
      </c>
      <c r="H696">
        <v>136.028517650157</v>
      </c>
      <c r="I696">
        <v>-0.403962090420731</v>
      </c>
      <c r="J696">
        <v>-2.9785318765789301E-3</v>
      </c>
      <c r="K696">
        <v>3</v>
      </c>
      <c r="L696">
        <v>23</v>
      </c>
      <c r="M696">
        <v>65.105770625636197</v>
      </c>
      <c r="N696">
        <v>-2.6335849463059402</v>
      </c>
      <c r="O696">
        <v>-1.31630566928439</v>
      </c>
      <c r="P696">
        <v>-0.403962090420731</v>
      </c>
      <c r="Q696">
        <v>0.50838150311424002</v>
      </c>
      <c r="R696">
        <v>1.8256607899166599</v>
      </c>
      <c r="S696">
        <v>-3.2656520243195</v>
      </c>
      <c r="T696">
        <v>2.4577278679302199</v>
      </c>
      <c r="U696">
        <v>1.1570021561306101</v>
      </c>
      <c r="V696">
        <v>4.0788787053693198</v>
      </c>
      <c r="W696">
        <v>3047</v>
      </c>
    </row>
    <row r="697" spans="1:23" x14ac:dyDescent="0.25">
      <c r="A697" t="s">
        <v>69</v>
      </c>
      <c r="B697" t="s">
        <v>41</v>
      </c>
      <c r="C697" t="s">
        <v>43</v>
      </c>
      <c r="D697">
        <v>2012</v>
      </c>
      <c r="E697" t="s">
        <v>74</v>
      </c>
      <c r="F697" t="s">
        <v>49</v>
      </c>
      <c r="G697">
        <v>129.29609027658501</v>
      </c>
      <c r="H697">
        <v>130.01510499929799</v>
      </c>
      <c r="I697">
        <v>-0.71901498679689102</v>
      </c>
      <c r="J697">
        <v>-5.5609955452382599E-3</v>
      </c>
      <c r="K697">
        <v>3</v>
      </c>
      <c r="L697">
        <v>24</v>
      </c>
      <c r="M697">
        <v>62.537929759011497</v>
      </c>
      <c r="N697">
        <v>-2.9434641541361102</v>
      </c>
      <c r="O697">
        <v>-1.6292416300193</v>
      </c>
      <c r="P697">
        <v>-0.71901498679689102</v>
      </c>
      <c r="Q697">
        <v>0.19121157817853099</v>
      </c>
      <c r="R697">
        <v>1.5054341218570899</v>
      </c>
      <c r="S697">
        <v>-3.57406488355356</v>
      </c>
      <c r="T697">
        <v>2.1360347730275402</v>
      </c>
      <c r="U697">
        <v>1.16325581196006</v>
      </c>
      <c r="V697">
        <v>4.1230909641273401</v>
      </c>
      <c r="W697">
        <v>3047</v>
      </c>
    </row>
    <row r="698" spans="1:23" x14ac:dyDescent="0.25">
      <c r="A698" t="s">
        <v>69</v>
      </c>
      <c r="B698" t="s">
        <v>41</v>
      </c>
      <c r="C698" t="s">
        <v>43</v>
      </c>
      <c r="D698">
        <v>2012</v>
      </c>
      <c r="E698" t="s">
        <v>74</v>
      </c>
      <c r="F698" t="s">
        <v>50</v>
      </c>
      <c r="G698">
        <v>124.11279431084201</v>
      </c>
      <c r="H698">
        <v>121.99828145071299</v>
      </c>
      <c r="I698">
        <v>2.11450932923402</v>
      </c>
      <c r="J698">
        <v>1.7036996781825998E-2</v>
      </c>
      <c r="K698">
        <v>4</v>
      </c>
      <c r="L698">
        <v>1</v>
      </c>
      <c r="M698">
        <v>65.275342494963397</v>
      </c>
      <c r="N698">
        <v>-0.18220689987643299</v>
      </c>
      <c r="O698">
        <v>1.1747115492468601</v>
      </c>
      <c r="P698">
        <v>2.11450932923402</v>
      </c>
      <c r="Q698">
        <v>3.0543067864523499</v>
      </c>
      <c r="R698">
        <v>4.4112257148384604</v>
      </c>
      <c r="S698">
        <v>-0.83329409977080704</v>
      </c>
      <c r="T698">
        <v>5.0623125430596296</v>
      </c>
      <c r="U698">
        <v>1.1949574934326801</v>
      </c>
      <c r="V698">
        <v>4.35088263365492</v>
      </c>
      <c r="W698">
        <v>3047</v>
      </c>
    </row>
    <row r="699" spans="1:23" x14ac:dyDescent="0.25">
      <c r="A699" t="s">
        <v>69</v>
      </c>
      <c r="B699" t="s">
        <v>41</v>
      </c>
      <c r="C699" t="s">
        <v>43</v>
      </c>
      <c r="D699">
        <v>2012</v>
      </c>
      <c r="E699" t="s">
        <v>74</v>
      </c>
      <c r="F699" t="s">
        <v>50</v>
      </c>
      <c r="G699">
        <v>119.909726560096</v>
      </c>
      <c r="H699">
        <v>118.232206238815</v>
      </c>
      <c r="I699">
        <v>1.6775215634526599</v>
      </c>
      <c r="J699">
        <v>1.3989870436489599E-2</v>
      </c>
      <c r="K699">
        <v>4</v>
      </c>
      <c r="L699">
        <v>2</v>
      </c>
      <c r="M699">
        <v>64.071054962528805</v>
      </c>
      <c r="N699">
        <v>-0.62271779507623604</v>
      </c>
      <c r="O699">
        <v>0.736282178034812</v>
      </c>
      <c r="P699">
        <v>1.6775215634526599</v>
      </c>
      <c r="Q699">
        <v>2.6187610075557499</v>
      </c>
      <c r="R699">
        <v>3.9777610980372802</v>
      </c>
      <c r="S699">
        <v>-1.2748037688959799</v>
      </c>
      <c r="T699">
        <v>4.6298468273351903</v>
      </c>
      <c r="U699">
        <v>1.19824767053757</v>
      </c>
      <c r="V699">
        <v>4.3748749214037197</v>
      </c>
      <c r="W699">
        <v>3047</v>
      </c>
    </row>
    <row r="700" spans="1:23" x14ac:dyDescent="0.25">
      <c r="A700" t="s">
        <v>69</v>
      </c>
      <c r="B700" t="s">
        <v>41</v>
      </c>
      <c r="C700" t="s">
        <v>43</v>
      </c>
      <c r="D700">
        <v>2012</v>
      </c>
      <c r="E700" t="s">
        <v>74</v>
      </c>
      <c r="F700" t="s">
        <v>50</v>
      </c>
      <c r="G700">
        <v>115.49908832366</v>
      </c>
      <c r="H700">
        <v>114.006846859528</v>
      </c>
      <c r="I700">
        <v>1.49224364526709</v>
      </c>
      <c r="J700">
        <v>1.29199605435133E-2</v>
      </c>
      <c r="K700">
        <v>4</v>
      </c>
      <c r="L700">
        <v>3</v>
      </c>
      <c r="M700">
        <v>63.050081974801998</v>
      </c>
      <c r="N700">
        <v>-0.72302812821050499</v>
      </c>
      <c r="O700">
        <v>0.58577240031783495</v>
      </c>
      <c r="P700">
        <v>1.49224364526709</v>
      </c>
      <c r="Q700">
        <v>2.3987148779902601</v>
      </c>
      <c r="R700">
        <v>3.7075150079479902</v>
      </c>
      <c r="S700">
        <v>-1.351026851778</v>
      </c>
      <c r="T700">
        <v>4.3355140445034399</v>
      </c>
      <c r="U700">
        <v>1.1574343649368699</v>
      </c>
      <c r="V700">
        <v>4.0819266799398397</v>
      </c>
      <c r="W700">
        <v>3047</v>
      </c>
    </row>
    <row r="701" spans="1:23" x14ac:dyDescent="0.25">
      <c r="A701" t="s">
        <v>69</v>
      </c>
      <c r="B701" t="s">
        <v>41</v>
      </c>
      <c r="C701" t="s">
        <v>43</v>
      </c>
      <c r="D701">
        <v>2012</v>
      </c>
      <c r="E701" t="s">
        <v>74</v>
      </c>
      <c r="F701" t="s">
        <v>50</v>
      </c>
      <c r="G701">
        <v>115.37351692783101</v>
      </c>
      <c r="H701">
        <v>114.224181943617</v>
      </c>
      <c r="I701">
        <v>1.1493360405481601</v>
      </c>
      <c r="J701">
        <v>9.9618704989552498E-3</v>
      </c>
      <c r="K701">
        <v>4</v>
      </c>
      <c r="L701">
        <v>4</v>
      </c>
      <c r="M701">
        <v>62.322947718410902</v>
      </c>
      <c r="N701">
        <v>-1.06906847833296</v>
      </c>
      <c r="O701">
        <v>0.24158298519348601</v>
      </c>
      <c r="P701">
        <v>1.1493360405481601</v>
      </c>
      <c r="Q701">
        <v>2.0570894088907901</v>
      </c>
      <c r="R701">
        <v>3.367740735485</v>
      </c>
      <c r="S701">
        <v>-1.69795551186004</v>
      </c>
      <c r="T701">
        <v>3.9966276210763598</v>
      </c>
      <c r="U701">
        <v>1.1647025445830399</v>
      </c>
      <c r="V701">
        <v>4.1333530568904404</v>
      </c>
      <c r="W701">
        <v>3047</v>
      </c>
    </row>
    <row r="702" spans="1:23" x14ac:dyDescent="0.25">
      <c r="A702" t="s">
        <v>69</v>
      </c>
      <c r="B702" t="s">
        <v>41</v>
      </c>
      <c r="C702" t="s">
        <v>43</v>
      </c>
      <c r="D702">
        <v>2012</v>
      </c>
      <c r="E702" t="s">
        <v>74</v>
      </c>
      <c r="F702" t="s">
        <v>50</v>
      </c>
      <c r="G702">
        <v>122.90194655075</v>
      </c>
      <c r="H702">
        <v>122.241165116063</v>
      </c>
      <c r="I702">
        <v>0.66077447681885504</v>
      </c>
      <c r="J702">
        <v>5.37643628194928E-3</v>
      </c>
      <c r="K702">
        <v>4</v>
      </c>
      <c r="L702">
        <v>5</v>
      </c>
      <c r="M702">
        <v>61.974272244399899</v>
      </c>
      <c r="N702">
        <v>-1.6493668194712301</v>
      </c>
      <c r="O702">
        <v>-0.284516551199607</v>
      </c>
      <c r="P702">
        <v>0.66077447681885504</v>
      </c>
      <c r="Q702">
        <v>1.6060655904199601</v>
      </c>
      <c r="R702">
        <v>2.97091583912984</v>
      </c>
      <c r="S702">
        <v>-2.3042597573508501</v>
      </c>
      <c r="T702">
        <v>3.6258086498580999</v>
      </c>
      <c r="U702">
        <v>1.20906767394041</v>
      </c>
      <c r="V702">
        <v>4.4542406185908803</v>
      </c>
      <c r="W702">
        <v>3047</v>
      </c>
    </row>
    <row r="703" spans="1:23" x14ac:dyDescent="0.25">
      <c r="A703" t="s">
        <v>69</v>
      </c>
      <c r="B703" t="s">
        <v>41</v>
      </c>
      <c r="C703" t="s">
        <v>43</v>
      </c>
      <c r="D703">
        <v>2012</v>
      </c>
      <c r="E703" t="s">
        <v>74</v>
      </c>
      <c r="F703" t="s">
        <v>50</v>
      </c>
      <c r="G703">
        <v>143.71912636677101</v>
      </c>
      <c r="H703">
        <v>144.33953485842599</v>
      </c>
      <c r="I703">
        <v>-0.62040109731425697</v>
      </c>
      <c r="J703">
        <v>-4.3167606927454498E-3</v>
      </c>
      <c r="K703">
        <v>4</v>
      </c>
      <c r="L703">
        <v>6</v>
      </c>
      <c r="M703">
        <v>61.165389288516401</v>
      </c>
      <c r="N703">
        <v>-3.0301389124575802</v>
      </c>
      <c r="O703">
        <v>-1.6064463304933401</v>
      </c>
      <c r="P703">
        <v>-0.62040109731425697</v>
      </c>
      <c r="Q703">
        <v>0.36564409674133402</v>
      </c>
      <c r="R703">
        <v>1.7893367098821</v>
      </c>
      <c r="S703">
        <v>-3.7132660834797901</v>
      </c>
      <c r="T703">
        <v>2.4724636541103</v>
      </c>
      <c r="U703">
        <v>1.2541604963998201</v>
      </c>
      <c r="V703">
        <v>4.7926828240737898</v>
      </c>
      <c r="W703">
        <v>3047</v>
      </c>
    </row>
    <row r="704" spans="1:23" x14ac:dyDescent="0.25">
      <c r="A704" t="s">
        <v>69</v>
      </c>
      <c r="B704" t="s">
        <v>41</v>
      </c>
      <c r="C704" t="s">
        <v>43</v>
      </c>
      <c r="D704">
        <v>2012</v>
      </c>
      <c r="E704" t="s">
        <v>74</v>
      </c>
      <c r="F704" t="s">
        <v>50</v>
      </c>
      <c r="G704">
        <v>166.79041542927101</v>
      </c>
      <c r="H704">
        <v>168.12169845275599</v>
      </c>
      <c r="I704">
        <v>-1.33129758720598</v>
      </c>
      <c r="J704">
        <v>-7.9818591475486807E-3</v>
      </c>
      <c r="K704">
        <v>4</v>
      </c>
      <c r="L704">
        <v>7</v>
      </c>
      <c r="M704">
        <v>62.997567602795499</v>
      </c>
      <c r="N704">
        <v>-3.7801400692610798</v>
      </c>
      <c r="O704">
        <v>-2.3333441440418299</v>
      </c>
      <c r="P704">
        <v>-1.33129758720598</v>
      </c>
      <c r="Q704">
        <v>-0.32925103037013798</v>
      </c>
      <c r="R704">
        <v>1.1175450220004699</v>
      </c>
      <c r="S704">
        <v>-4.4743529608651098</v>
      </c>
      <c r="T704">
        <v>1.8117578549192599</v>
      </c>
      <c r="U704">
        <v>1.2648749119508</v>
      </c>
      <c r="V704">
        <v>4.8749213301630796</v>
      </c>
      <c r="W704">
        <v>3047</v>
      </c>
    </row>
    <row r="705" spans="1:23" x14ac:dyDescent="0.25">
      <c r="A705" t="s">
        <v>69</v>
      </c>
      <c r="B705" t="s">
        <v>41</v>
      </c>
      <c r="C705" t="s">
        <v>43</v>
      </c>
      <c r="D705">
        <v>2012</v>
      </c>
      <c r="E705" t="s">
        <v>74</v>
      </c>
      <c r="F705" t="s">
        <v>50</v>
      </c>
      <c r="G705">
        <v>187.211912109455</v>
      </c>
      <c r="H705">
        <v>189.00184894257501</v>
      </c>
      <c r="I705">
        <v>-1.78992885192731</v>
      </c>
      <c r="J705">
        <v>-9.5609771087765694E-3</v>
      </c>
      <c r="K705">
        <v>4</v>
      </c>
      <c r="L705">
        <v>8</v>
      </c>
      <c r="M705">
        <v>67.667547037533396</v>
      </c>
      <c r="N705">
        <v>-4.3103645620167699</v>
      </c>
      <c r="O705">
        <v>-2.8212706613118099</v>
      </c>
      <c r="P705">
        <v>-1.78992885192731</v>
      </c>
      <c r="Q705">
        <v>-0.75858706210455396</v>
      </c>
      <c r="R705">
        <v>0.730506799476906</v>
      </c>
      <c r="S705">
        <v>-5.0248729623181703</v>
      </c>
      <c r="T705">
        <v>1.4450151423156801</v>
      </c>
      <c r="U705">
        <v>1.29354555692541</v>
      </c>
      <c r="V705">
        <v>5.0984235485929501</v>
      </c>
      <c r="W705">
        <v>3047</v>
      </c>
    </row>
    <row r="706" spans="1:23" x14ac:dyDescent="0.25">
      <c r="A706" t="s">
        <v>69</v>
      </c>
      <c r="B706" t="s">
        <v>41</v>
      </c>
      <c r="C706" t="s">
        <v>43</v>
      </c>
      <c r="D706">
        <v>2012</v>
      </c>
      <c r="E706" t="s">
        <v>74</v>
      </c>
      <c r="F706" t="s">
        <v>50</v>
      </c>
      <c r="G706">
        <v>204.22853795982101</v>
      </c>
      <c r="H706">
        <v>206.568876641439</v>
      </c>
      <c r="I706">
        <v>-2.3403300744492701</v>
      </c>
      <c r="J706">
        <v>-1.14593682810664E-2</v>
      </c>
      <c r="K706">
        <v>4</v>
      </c>
      <c r="L706">
        <v>9</v>
      </c>
      <c r="M706">
        <v>74.371446184459401</v>
      </c>
      <c r="N706">
        <v>-4.88956920584969</v>
      </c>
      <c r="O706">
        <v>-3.3834579932247602</v>
      </c>
      <c r="P706">
        <v>-2.3403300744492701</v>
      </c>
      <c r="Q706">
        <v>-1.2972019753389199</v>
      </c>
      <c r="R706">
        <v>0.20890929169212</v>
      </c>
      <c r="S706">
        <v>-5.6122432273060996</v>
      </c>
      <c r="T706">
        <v>0.93158314687367705</v>
      </c>
      <c r="U706">
        <v>1.2967091271688</v>
      </c>
      <c r="V706">
        <v>5.12339204579132</v>
      </c>
      <c r="W706">
        <v>3047</v>
      </c>
    </row>
    <row r="707" spans="1:23" x14ac:dyDescent="0.25">
      <c r="A707" t="s">
        <v>69</v>
      </c>
      <c r="B707" t="s">
        <v>41</v>
      </c>
      <c r="C707" t="s">
        <v>43</v>
      </c>
      <c r="D707">
        <v>2012</v>
      </c>
      <c r="E707" t="s">
        <v>74</v>
      </c>
      <c r="F707" t="s">
        <v>50</v>
      </c>
      <c r="G707">
        <v>213.15839746798801</v>
      </c>
      <c r="H707">
        <v>215.50413957376099</v>
      </c>
      <c r="I707">
        <v>-2.3457470353329701</v>
      </c>
      <c r="J707">
        <v>-1.10047133639455E-2</v>
      </c>
      <c r="K707">
        <v>4</v>
      </c>
      <c r="L707">
        <v>10</v>
      </c>
      <c r="M707">
        <v>78.340571083942706</v>
      </c>
      <c r="N707">
        <v>-4.9362753820215897</v>
      </c>
      <c r="O707">
        <v>-3.4057702007237398</v>
      </c>
      <c r="P707">
        <v>-2.3457470353329701</v>
      </c>
      <c r="Q707">
        <v>-1.2857238308187</v>
      </c>
      <c r="R707">
        <v>0.24478127223216101</v>
      </c>
      <c r="S707">
        <v>-5.67065397950521</v>
      </c>
      <c r="T707">
        <v>0.97916008489500495</v>
      </c>
      <c r="U707">
        <v>1.3212695469695801</v>
      </c>
      <c r="V707">
        <v>5.3193100483878402</v>
      </c>
      <c r="W707">
        <v>3047</v>
      </c>
    </row>
    <row r="708" spans="1:23" x14ac:dyDescent="0.25">
      <c r="A708" t="s">
        <v>69</v>
      </c>
      <c r="B708" t="s">
        <v>41</v>
      </c>
      <c r="C708" t="s">
        <v>43</v>
      </c>
      <c r="D708">
        <v>2012</v>
      </c>
      <c r="E708" t="s">
        <v>74</v>
      </c>
      <c r="F708" t="s">
        <v>50</v>
      </c>
      <c r="G708">
        <v>220.670544205238</v>
      </c>
      <c r="H708">
        <v>223.24018788251601</v>
      </c>
      <c r="I708">
        <v>-2.56965158022463</v>
      </c>
      <c r="J708">
        <v>-1.16447424516082E-2</v>
      </c>
      <c r="K708">
        <v>4</v>
      </c>
      <c r="L708">
        <v>11</v>
      </c>
      <c r="M708">
        <v>81.910673892024604</v>
      </c>
      <c r="N708">
        <v>-5.3249952399538998</v>
      </c>
      <c r="O708">
        <v>-3.6971157482110901</v>
      </c>
      <c r="P708">
        <v>-2.56965158022463</v>
      </c>
      <c r="Q708">
        <v>-1.44218726552507</v>
      </c>
      <c r="R708">
        <v>0.18569204038113599</v>
      </c>
      <c r="S708">
        <v>-6.1060968367123101</v>
      </c>
      <c r="T708">
        <v>0.96679365181085697</v>
      </c>
      <c r="U708">
        <v>1.4224666543892499</v>
      </c>
      <c r="V708">
        <v>6.1653344835419697</v>
      </c>
      <c r="W708">
        <v>3047</v>
      </c>
    </row>
    <row r="709" spans="1:23" x14ac:dyDescent="0.25">
      <c r="A709" t="s">
        <v>69</v>
      </c>
      <c r="B709" t="s">
        <v>41</v>
      </c>
      <c r="C709" t="s">
        <v>43</v>
      </c>
      <c r="D709">
        <v>2012</v>
      </c>
      <c r="E709" t="s">
        <v>74</v>
      </c>
      <c r="F709" t="s">
        <v>50</v>
      </c>
      <c r="G709">
        <v>223.191451901172</v>
      </c>
      <c r="H709">
        <v>225.42237499951901</v>
      </c>
      <c r="I709">
        <v>-2.2309230201002599</v>
      </c>
      <c r="J709">
        <v>-9.9955573678016697E-3</v>
      </c>
      <c r="K709">
        <v>4</v>
      </c>
      <c r="L709">
        <v>12</v>
      </c>
      <c r="M709">
        <v>84.558590224503604</v>
      </c>
      <c r="N709">
        <v>-4.9462924052114197</v>
      </c>
      <c r="O709">
        <v>-3.3420302807639199</v>
      </c>
      <c r="P709">
        <v>-2.2309230201002599</v>
      </c>
      <c r="Q709">
        <v>-1.1198158670262</v>
      </c>
      <c r="R709">
        <v>0.48444639924396499</v>
      </c>
      <c r="S709">
        <v>-5.7160620381098903</v>
      </c>
      <c r="T709">
        <v>1.2542158829841099</v>
      </c>
      <c r="U709">
        <v>1.4065188804789099</v>
      </c>
      <c r="V709">
        <v>6.0278659654047004</v>
      </c>
      <c r="W709">
        <v>3047</v>
      </c>
    </row>
    <row r="710" spans="1:23" x14ac:dyDescent="0.25">
      <c r="A710" t="s">
        <v>69</v>
      </c>
      <c r="B710" t="s">
        <v>41</v>
      </c>
      <c r="C710" t="s">
        <v>43</v>
      </c>
      <c r="D710">
        <v>2012</v>
      </c>
      <c r="E710" t="s">
        <v>74</v>
      </c>
      <c r="F710" t="s">
        <v>50</v>
      </c>
      <c r="G710">
        <v>223.02417360762101</v>
      </c>
      <c r="H710">
        <v>224.68614218310901</v>
      </c>
      <c r="I710">
        <v>-1.6619594108092</v>
      </c>
      <c r="J710">
        <v>-7.4519249610602899E-3</v>
      </c>
      <c r="K710">
        <v>4</v>
      </c>
      <c r="L710">
        <v>13</v>
      </c>
      <c r="M710">
        <v>86.354705439969095</v>
      </c>
      <c r="N710">
        <v>-4.2878850624527702</v>
      </c>
      <c r="O710">
        <v>-2.7364667494022399</v>
      </c>
      <c r="P710">
        <v>-1.6619594108092</v>
      </c>
      <c r="Q710">
        <v>-0.58745202820223597</v>
      </c>
      <c r="R710">
        <v>0.96396603054557395</v>
      </c>
      <c r="S710">
        <v>-5.0322983278225104</v>
      </c>
      <c r="T710">
        <v>1.7083793888336201</v>
      </c>
      <c r="U710">
        <v>1.35609848820979</v>
      </c>
      <c r="V710">
        <v>5.6034424753317396</v>
      </c>
      <c r="W710">
        <v>3047</v>
      </c>
    </row>
    <row r="711" spans="1:23" x14ac:dyDescent="0.25">
      <c r="A711" t="s">
        <v>69</v>
      </c>
      <c r="B711" t="s">
        <v>41</v>
      </c>
      <c r="C711" t="s">
        <v>43</v>
      </c>
      <c r="D711">
        <v>2012</v>
      </c>
      <c r="E711" t="s">
        <v>74</v>
      </c>
      <c r="F711" t="s">
        <v>50</v>
      </c>
      <c r="G711">
        <v>225.85784280296201</v>
      </c>
      <c r="H711">
        <v>212.431738104743</v>
      </c>
      <c r="I711">
        <v>13.426102034324</v>
      </c>
      <c r="J711">
        <v>5.9444922953844098E-2</v>
      </c>
      <c r="K711">
        <v>4</v>
      </c>
      <c r="L711">
        <v>14</v>
      </c>
      <c r="M711">
        <v>87.887498527775094</v>
      </c>
      <c r="N711">
        <v>10.0931652548906</v>
      </c>
      <c r="O711">
        <v>12.0622906840008</v>
      </c>
      <c r="P711">
        <v>13.426102034324</v>
      </c>
      <c r="Q711">
        <v>14.789912797023399</v>
      </c>
      <c r="R711">
        <v>16.759038559120398</v>
      </c>
      <c r="S711">
        <v>9.1483236103515395</v>
      </c>
      <c r="T711">
        <v>17.703880184071998</v>
      </c>
      <c r="U711">
        <v>1.7256415403162499</v>
      </c>
      <c r="V711">
        <v>9.0615632421986803</v>
      </c>
      <c r="W711">
        <v>3043</v>
      </c>
    </row>
    <row r="712" spans="1:23" x14ac:dyDescent="0.25">
      <c r="A712" t="s">
        <v>69</v>
      </c>
      <c r="B712" t="s">
        <v>41</v>
      </c>
      <c r="C712" t="s">
        <v>43</v>
      </c>
      <c r="D712">
        <v>2012</v>
      </c>
      <c r="E712" t="s">
        <v>74</v>
      </c>
      <c r="F712" t="s">
        <v>50</v>
      </c>
      <c r="G712">
        <v>221.54119909103099</v>
      </c>
      <c r="H712">
        <v>209.98914647892701</v>
      </c>
      <c r="I712">
        <v>11.552050029953699</v>
      </c>
      <c r="J712">
        <v>5.21440245211124E-2</v>
      </c>
      <c r="K712">
        <v>4</v>
      </c>
      <c r="L712">
        <v>15</v>
      </c>
      <c r="M712">
        <v>88.937305566871004</v>
      </c>
      <c r="N712">
        <v>8.8672076908533501</v>
      </c>
      <c r="O712">
        <v>10.4534341970506</v>
      </c>
      <c r="P712">
        <v>11.552050029953699</v>
      </c>
      <c r="Q712">
        <v>12.650666175844799</v>
      </c>
      <c r="R712">
        <v>14.2368920560661</v>
      </c>
      <c r="S712">
        <v>8.10609215550787</v>
      </c>
      <c r="T712">
        <v>14.998008276072699</v>
      </c>
      <c r="U712">
        <v>1.4019200837283501</v>
      </c>
      <c r="V712">
        <v>5.9885126197772403</v>
      </c>
      <c r="W712">
        <v>3047</v>
      </c>
    </row>
    <row r="713" spans="1:23" x14ac:dyDescent="0.25">
      <c r="A713" t="s">
        <v>69</v>
      </c>
      <c r="B713" t="s">
        <v>41</v>
      </c>
      <c r="C713" t="s">
        <v>43</v>
      </c>
      <c r="D713">
        <v>2012</v>
      </c>
      <c r="E713" t="s">
        <v>74</v>
      </c>
      <c r="F713" t="s">
        <v>50</v>
      </c>
      <c r="G713">
        <v>211.791025680677</v>
      </c>
      <c r="H713">
        <v>200.72433476687499</v>
      </c>
      <c r="I713">
        <v>11.0666886446395</v>
      </c>
      <c r="J713">
        <v>5.2252870053052902E-2</v>
      </c>
      <c r="K713">
        <v>4</v>
      </c>
      <c r="L713">
        <v>16</v>
      </c>
      <c r="M713">
        <v>89.507321744893204</v>
      </c>
      <c r="N713">
        <v>8.4666193490111308</v>
      </c>
      <c r="O713">
        <v>10.0027613065499</v>
      </c>
      <c r="P713">
        <v>11.0666886446395</v>
      </c>
      <c r="Q713">
        <v>12.130615943605701</v>
      </c>
      <c r="R713">
        <v>13.666757646841701</v>
      </c>
      <c r="S713">
        <v>7.7295357530767301</v>
      </c>
      <c r="T713">
        <v>14.4038414775171</v>
      </c>
      <c r="U713">
        <v>1.36413230039321</v>
      </c>
      <c r="V713">
        <v>5.6700310747780698</v>
      </c>
      <c r="W713">
        <v>3047</v>
      </c>
    </row>
    <row r="714" spans="1:23" x14ac:dyDescent="0.25">
      <c r="A714" t="s">
        <v>69</v>
      </c>
      <c r="B714" t="s">
        <v>41</v>
      </c>
      <c r="C714" t="s">
        <v>43</v>
      </c>
      <c r="D714">
        <v>2012</v>
      </c>
      <c r="E714" t="s">
        <v>74</v>
      </c>
      <c r="F714" t="s">
        <v>50</v>
      </c>
      <c r="G714">
        <v>198.15755555541301</v>
      </c>
      <c r="H714">
        <v>188.64017507855399</v>
      </c>
      <c r="I714">
        <v>9.5173712437138001</v>
      </c>
      <c r="J714">
        <v>4.8029314726591103E-2</v>
      </c>
      <c r="K714">
        <v>4</v>
      </c>
      <c r="L714">
        <v>17</v>
      </c>
      <c r="M714">
        <v>89.243730796060305</v>
      </c>
      <c r="N714">
        <v>7.0558558302235497</v>
      </c>
      <c r="O714">
        <v>8.5101388969458895</v>
      </c>
      <c r="P714">
        <v>9.5173712437138001</v>
      </c>
      <c r="Q714">
        <v>10.524603864346201</v>
      </c>
      <c r="R714">
        <v>11.978886970192001</v>
      </c>
      <c r="S714">
        <v>6.3580500422284603</v>
      </c>
      <c r="T714">
        <v>12.676692141992101</v>
      </c>
      <c r="U714">
        <v>1.29798143391825</v>
      </c>
      <c r="V714">
        <v>5.1334509311209002</v>
      </c>
      <c r="W714">
        <v>3047</v>
      </c>
    </row>
    <row r="715" spans="1:23" x14ac:dyDescent="0.25">
      <c r="A715" t="s">
        <v>69</v>
      </c>
      <c r="B715" t="s">
        <v>41</v>
      </c>
      <c r="C715" t="s">
        <v>43</v>
      </c>
      <c r="D715">
        <v>2012</v>
      </c>
      <c r="E715" t="s">
        <v>74</v>
      </c>
      <c r="F715" t="s">
        <v>50</v>
      </c>
      <c r="G715">
        <v>184.41743666045099</v>
      </c>
      <c r="H715">
        <v>175.709175132398</v>
      </c>
      <c r="I715">
        <v>8.7082578308824097</v>
      </c>
      <c r="J715">
        <v>4.7220360487699502E-2</v>
      </c>
      <c r="K715">
        <v>4</v>
      </c>
      <c r="L715">
        <v>18</v>
      </c>
      <c r="M715">
        <v>87.787337721000497</v>
      </c>
      <c r="N715">
        <v>6.3310803036768801</v>
      </c>
      <c r="O715">
        <v>7.7355362408897497</v>
      </c>
      <c r="P715">
        <v>8.7082578308824097</v>
      </c>
      <c r="Q715">
        <v>9.6809800664127401</v>
      </c>
      <c r="R715">
        <v>11.0854356454011</v>
      </c>
      <c r="S715">
        <v>5.6571837308017896</v>
      </c>
      <c r="T715">
        <v>11.7593322537319</v>
      </c>
      <c r="U715">
        <v>1.25046850584584</v>
      </c>
      <c r="V715">
        <v>4.7645070120902497</v>
      </c>
      <c r="W715">
        <v>3047</v>
      </c>
    </row>
    <row r="716" spans="1:23" x14ac:dyDescent="0.25">
      <c r="A716" t="s">
        <v>69</v>
      </c>
      <c r="B716" t="s">
        <v>41</v>
      </c>
      <c r="C716" t="s">
        <v>43</v>
      </c>
      <c r="D716">
        <v>2012</v>
      </c>
      <c r="E716" t="s">
        <v>74</v>
      </c>
      <c r="F716" t="s">
        <v>50</v>
      </c>
      <c r="G716">
        <v>172.47284205968501</v>
      </c>
      <c r="H716">
        <v>169.93857102977799</v>
      </c>
      <c r="I716">
        <v>2.53426807608259</v>
      </c>
      <c r="J716">
        <v>1.46937221288681E-2</v>
      </c>
      <c r="K716">
        <v>4</v>
      </c>
      <c r="L716">
        <v>19</v>
      </c>
      <c r="M716">
        <v>85.301820825740194</v>
      </c>
      <c r="N716">
        <v>1.6842684199624602E-2</v>
      </c>
      <c r="O716">
        <v>1.50415804059849</v>
      </c>
      <c r="P716">
        <v>2.53426807608259</v>
      </c>
      <c r="Q716">
        <v>3.5643781506901799</v>
      </c>
      <c r="R716">
        <v>5.0516935657742801</v>
      </c>
      <c r="S716">
        <v>-0.69681242289291201</v>
      </c>
      <c r="T716">
        <v>5.7653487217711898</v>
      </c>
      <c r="U716">
        <v>1.3192577838541599</v>
      </c>
      <c r="V716">
        <v>5.3031240324916196</v>
      </c>
      <c r="W716">
        <v>3047</v>
      </c>
    </row>
    <row r="717" spans="1:23" x14ac:dyDescent="0.25">
      <c r="A717" t="s">
        <v>69</v>
      </c>
      <c r="B717" t="s">
        <v>41</v>
      </c>
      <c r="C717" t="s">
        <v>43</v>
      </c>
      <c r="D717">
        <v>2012</v>
      </c>
      <c r="E717" t="s">
        <v>74</v>
      </c>
      <c r="F717" t="s">
        <v>50</v>
      </c>
      <c r="G717">
        <v>169.424045113293</v>
      </c>
      <c r="H717">
        <v>170.53600370121001</v>
      </c>
      <c r="I717">
        <v>-1.1119580304071</v>
      </c>
      <c r="J717">
        <v>-6.5631652250885998E-3</v>
      </c>
      <c r="K717">
        <v>4</v>
      </c>
      <c r="L717">
        <v>20</v>
      </c>
      <c r="M717">
        <v>81.684843062728504</v>
      </c>
      <c r="N717">
        <v>-3.74321774024826</v>
      </c>
      <c r="O717">
        <v>-2.1886480296679198</v>
      </c>
      <c r="P717">
        <v>-1.1119580304071</v>
      </c>
      <c r="Q717">
        <v>-3.5267943118414302E-2</v>
      </c>
      <c r="R717">
        <v>1.5193015620635699</v>
      </c>
      <c r="S717">
        <v>-4.4891430113328896</v>
      </c>
      <c r="T717">
        <v>2.2652269896421799</v>
      </c>
      <c r="U717">
        <v>1.3921646688825999</v>
      </c>
      <c r="V717">
        <v>5.9054591517233996</v>
      </c>
      <c r="W717">
        <v>3047</v>
      </c>
    </row>
    <row r="718" spans="1:23" x14ac:dyDescent="0.25">
      <c r="A718" t="s">
        <v>69</v>
      </c>
      <c r="B718" t="s">
        <v>41</v>
      </c>
      <c r="C718" t="s">
        <v>43</v>
      </c>
      <c r="D718">
        <v>2012</v>
      </c>
      <c r="E718" t="s">
        <v>74</v>
      </c>
      <c r="F718" t="s">
        <v>50</v>
      </c>
      <c r="G718">
        <v>163.72890616386599</v>
      </c>
      <c r="H718">
        <v>164.400685995494</v>
      </c>
      <c r="I718">
        <v>-0.67178782749301202</v>
      </c>
      <c r="J718">
        <v>-4.1030496358871503E-3</v>
      </c>
      <c r="K718">
        <v>4</v>
      </c>
      <c r="L718">
        <v>21</v>
      </c>
      <c r="M718">
        <v>78.355305305182995</v>
      </c>
      <c r="N718">
        <v>-3.1299549202313401</v>
      </c>
      <c r="O718">
        <v>-1.6776498787356899</v>
      </c>
      <c r="P718">
        <v>-0.67178782749301202</v>
      </c>
      <c r="Q718">
        <v>0.334074194407048</v>
      </c>
      <c r="R718">
        <v>1.78637917721745</v>
      </c>
      <c r="S718">
        <v>-3.8268111907813802</v>
      </c>
      <c r="T718">
        <v>2.48323532917439</v>
      </c>
      <c r="U718">
        <v>1.2826216598453399</v>
      </c>
      <c r="V718">
        <v>5.0126755280615196</v>
      </c>
      <c r="W718">
        <v>3047</v>
      </c>
    </row>
    <row r="719" spans="1:23" x14ac:dyDescent="0.25">
      <c r="A719" t="s">
        <v>69</v>
      </c>
      <c r="B719" t="s">
        <v>41</v>
      </c>
      <c r="C719" t="s">
        <v>43</v>
      </c>
      <c r="D719">
        <v>2012</v>
      </c>
      <c r="E719" t="s">
        <v>74</v>
      </c>
      <c r="F719" t="s">
        <v>50</v>
      </c>
      <c r="G719">
        <v>153.21712036934099</v>
      </c>
      <c r="H719">
        <v>153.751328220749</v>
      </c>
      <c r="I719">
        <v>-0.53421414051049598</v>
      </c>
      <c r="J719">
        <v>-3.48664773628116E-3</v>
      </c>
      <c r="K719">
        <v>4</v>
      </c>
      <c r="L719">
        <v>22</v>
      </c>
      <c r="M719">
        <v>74.704673824679602</v>
      </c>
      <c r="N719">
        <v>-2.9755493911477702</v>
      </c>
      <c r="O719">
        <v>-1.5331886911689601</v>
      </c>
      <c r="P719">
        <v>-0.53421414051049598</v>
      </c>
      <c r="Q719">
        <v>0.46476046027494</v>
      </c>
      <c r="R719">
        <v>1.90712097319455</v>
      </c>
      <c r="S719">
        <v>-3.6676340037421902</v>
      </c>
      <c r="T719">
        <v>2.5992056542550799</v>
      </c>
      <c r="U719">
        <v>1.28616483854746</v>
      </c>
      <c r="V719">
        <v>5.0404083153674897</v>
      </c>
      <c r="W719">
        <v>3047</v>
      </c>
    </row>
    <row r="720" spans="1:23" x14ac:dyDescent="0.25">
      <c r="A720" t="s">
        <v>69</v>
      </c>
      <c r="B720" t="s">
        <v>41</v>
      </c>
      <c r="C720" t="s">
        <v>43</v>
      </c>
      <c r="D720">
        <v>2012</v>
      </c>
      <c r="E720" t="s">
        <v>74</v>
      </c>
      <c r="F720" t="s">
        <v>50</v>
      </c>
      <c r="G720">
        <v>140.72241312095201</v>
      </c>
      <c r="H720">
        <v>141.03634004558501</v>
      </c>
      <c r="I720">
        <v>-0.31392925248053699</v>
      </c>
      <c r="J720">
        <v>-2.2308405023068198E-3</v>
      </c>
      <c r="K720">
        <v>4</v>
      </c>
      <c r="L720">
        <v>23</v>
      </c>
      <c r="M720">
        <v>71.6251007721077</v>
      </c>
      <c r="N720">
        <v>-2.5435521010300901</v>
      </c>
      <c r="O720">
        <v>-1.2262728631320401</v>
      </c>
      <c r="P720">
        <v>-0.31392925248053699</v>
      </c>
      <c r="Q720">
        <v>0.59841437895532001</v>
      </c>
      <c r="R720">
        <v>1.91569355694552</v>
      </c>
      <c r="S720">
        <v>-3.1756192768523799</v>
      </c>
      <c r="T720">
        <v>2.5477606251782001</v>
      </c>
      <c r="U720">
        <v>1.1570021561306101</v>
      </c>
      <c r="V720">
        <v>4.0788787053693198</v>
      </c>
      <c r="W720">
        <v>3047</v>
      </c>
    </row>
    <row r="721" spans="1:23" x14ac:dyDescent="0.25">
      <c r="A721" t="s">
        <v>69</v>
      </c>
      <c r="B721" t="s">
        <v>41</v>
      </c>
      <c r="C721" t="s">
        <v>43</v>
      </c>
      <c r="D721">
        <v>2012</v>
      </c>
      <c r="E721" t="s">
        <v>74</v>
      </c>
      <c r="F721" t="s">
        <v>50</v>
      </c>
      <c r="G721">
        <v>133.747725554048</v>
      </c>
      <c r="H721">
        <v>134.31355395315501</v>
      </c>
      <c r="I721">
        <v>-0.565826090821134</v>
      </c>
      <c r="J721">
        <v>-4.2305472306907203E-3</v>
      </c>
      <c r="K721">
        <v>4</v>
      </c>
      <c r="L721">
        <v>24</v>
      </c>
      <c r="M721">
        <v>69.038279689567204</v>
      </c>
      <c r="N721">
        <v>-2.7902752288177401</v>
      </c>
      <c r="O721">
        <v>-1.4760527340435501</v>
      </c>
      <c r="P721">
        <v>-0.565826090821134</v>
      </c>
      <c r="Q721">
        <v>0.344400509609955</v>
      </c>
      <c r="R721">
        <v>1.6586232427929399</v>
      </c>
      <c r="S721">
        <v>-3.4208756256854702</v>
      </c>
      <c r="T721">
        <v>2.2892235320710701</v>
      </c>
      <c r="U721">
        <v>1.16325581196006</v>
      </c>
      <c r="V721">
        <v>4.1230909641273401</v>
      </c>
      <c r="W721">
        <v>3047</v>
      </c>
    </row>
    <row r="722" spans="1:23" x14ac:dyDescent="0.25">
      <c r="A722" t="s">
        <v>69</v>
      </c>
      <c r="B722" t="s">
        <v>41</v>
      </c>
      <c r="C722" t="s">
        <v>43</v>
      </c>
      <c r="D722">
        <v>2012</v>
      </c>
      <c r="E722" t="s">
        <v>74</v>
      </c>
      <c r="F722" t="s">
        <v>51</v>
      </c>
      <c r="G722">
        <v>133.269150686687</v>
      </c>
      <c r="H722">
        <v>131.83197131656101</v>
      </c>
      <c r="I722">
        <v>1.4371756974070999</v>
      </c>
      <c r="J722">
        <v>1.0784008540213099E-2</v>
      </c>
      <c r="K722">
        <v>5</v>
      </c>
      <c r="L722">
        <v>1</v>
      </c>
      <c r="M722">
        <v>72.424052619996701</v>
      </c>
      <c r="N722">
        <v>-0.85954052681292203</v>
      </c>
      <c r="O722">
        <v>0.49737801033823797</v>
      </c>
      <c r="P722">
        <v>1.4371756974070999</v>
      </c>
      <c r="Q722">
        <v>2.3769734822847002</v>
      </c>
      <c r="R722">
        <v>3.7338919509697401</v>
      </c>
      <c r="S722">
        <v>-1.5106276484603101</v>
      </c>
      <c r="T722">
        <v>4.38497905305538</v>
      </c>
      <c r="U722">
        <v>1.1949574934326801</v>
      </c>
      <c r="V722">
        <v>4.35088263365492</v>
      </c>
      <c r="W722">
        <v>3047</v>
      </c>
    </row>
    <row r="723" spans="1:23" x14ac:dyDescent="0.25">
      <c r="A723" t="s">
        <v>69</v>
      </c>
      <c r="B723" t="s">
        <v>41</v>
      </c>
      <c r="C723" t="s">
        <v>43</v>
      </c>
      <c r="D723">
        <v>2012</v>
      </c>
      <c r="E723" t="s">
        <v>74</v>
      </c>
      <c r="F723" t="s">
        <v>51</v>
      </c>
      <c r="G723">
        <v>128.937249579585</v>
      </c>
      <c r="H723">
        <v>127.78329301514199</v>
      </c>
      <c r="I723">
        <v>1.15395875535795</v>
      </c>
      <c r="J723">
        <v>8.9497705921530706E-3</v>
      </c>
      <c r="K723">
        <v>5</v>
      </c>
      <c r="L723">
        <v>2</v>
      </c>
      <c r="M723">
        <v>70.647348291881002</v>
      </c>
      <c r="N723">
        <v>-1.1462807694457999</v>
      </c>
      <c r="O723">
        <v>0.21271935282357601</v>
      </c>
      <c r="P723">
        <v>1.15395875535795</v>
      </c>
      <c r="Q723">
        <v>2.09519806008359</v>
      </c>
      <c r="R723">
        <v>3.4541981432294699</v>
      </c>
      <c r="S723">
        <v>-1.79836667479943</v>
      </c>
      <c r="T723">
        <v>4.10628416595359</v>
      </c>
      <c r="U723">
        <v>1.19824767053757</v>
      </c>
      <c r="V723">
        <v>4.3748749214037197</v>
      </c>
      <c r="W723">
        <v>3047</v>
      </c>
    </row>
    <row r="724" spans="1:23" x14ac:dyDescent="0.25">
      <c r="A724" t="s">
        <v>69</v>
      </c>
      <c r="B724" t="s">
        <v>41</v>
      </c>
      <c r="C724" t="s">
        <v>43</v>
      </c>
      <c r="D724">
        <v>2012</v>
      </c>
      <c r="E724" t="s">
        <v>74</v>
      </c>
      <c r="F724" t="s">
        <v>51</v>
      </c>
      <c r="G724">
        <v>124.402460912661</v>
      </c>
      <c r="H724">
        <v>123.549497358362</v>
      </c>
      <c r="I724">
        <v>0.85296887264981003</v>
      </c>
      <c r="J724">
        <v>6.8565271794795999E-3</v>
      </c>
      <c r="K724">
        <v>5</v>
      </c>
      <c r="L724">
        <v>3</v>
      </c>
      <c r="M724">
        <v>69.993899539137502</v>
      </c>
      <c r="N724">
        <v>-1.3623028103547099</v>
      </c>
      <c r="O724">
        <v>-5.3502357628136599E-2</v>
      </c>
      <c r="P724">
        <v>0.85296887264981003</v>
      </c>
      <c r="Q724">
        <v>1.7594400980373199</v>
      </c>
      <c r="R724">
        <v>3.0682405605447598</v>
      </c>
      <c r="S724">
        <v>-1.9903014361134601</v>
      </c>
      <c r="T724">
        <v>3.6962393819209902</v>
      </c>
      <c r="U724">
        <v>1.1574343649368699</v>
      </c>
      <c r="V724">
        <v>4.0819266799398397</v>
      </c>
      <c r="W724">
        <v>3047</v>
      </c>
    </row>
    <row r="725" spans="1:23" x14ac:dyDescent="0.25">
      <c r="A725" t="s">
        <v>69</v>
      </c>
      <c r="B725" t="s">
        <v>41</v>
      </c>
      <c r="C725" t="s">
        <v>43</v>
      </c>
      <c r="D725">
        <v>2012</v>
      </c>
      <c r="E725" t="s">
        <v>74</v>
      </c>
      <c r="F725" t="s">
        <v>51</v>
      </c>
      <c r="G725">
        <v>123.871443034549</v>
      </c>
      <c r="H725">
        <v>123.421606721743</v>
      </c>
      <c r="I725">
        <v>0.44983696934626799</v>
      </c>
      <c r="J725">
        <v>3.6314823664724801E-3</v>
      </c>
      <c r="K725">
        <v>5</v>
      </c>
      <c r="L725">
        <v>4</v>
      </c>
      <c r="M725">
        <v>69.443221635258197</v>
      </c>
      <c r="N725">
        <v>-1.76856769747056</v>
      </c>
      <c r="O725">
        <v>-0.45791624372499201</v>
      </c>
      <c r="P725">
        <v>0.44983696934626799</v>
      </c>
      <c r="Q725">
        <v>1.3575902190958</v>
      </c>
      <c r="R725">
        <v>2.6682415359091398</v>
      </c>
      <c r="S725">
        <v>-2.39745458306193</v>
      </c>
      <c r="T725">
        <v>3.2971284801857501</v>
      </c>
      <c r="U725">
        <v>1.1647025445830399</v>
      </c>
      <c r="V725">
        <v>4.1333530568904404</v>
      </c>
      <c r="W725">
        <v>3047</v>
      </c>
    </row>
    <row r="726" spans="1:23" x14ac:dyDescent="0.25">
      <c r="A726" t="s">
        <v>69</v>
      </c>
      <c r="B726" t="s">
        <v>41</v>
      </c>
      <c r="C726" t="s">
        <v>43</v>
      </c>
      <c r="D726">
        <v>2012</v>
      </c>
      <c r="E726" t="s">
        <v>74</v>
      </c>
      <c r="F726" t="s">
        <v>51</v>
      </c>
      <c r="G726">
        <v>132.03616466215499</v>
      </c>
      <c r="H726">
        <v>131.87305286433801</v>
      </c>
      <c r="I726">
        <v>0.16311052630367801</v>
      </c>
      <c r="J726">
        <v>1.2353473575785799E-3</v>
      </c>
      <c r="K726">
        <v>5</v>
      </c>
      <c r="L726">
        <v>5</v>
      </c>
      <c r="M726">
        <v>68.341161604587995</v>
      </c>
      <c r="N726">
        <v>-2.1470310181760799</v>
      </c>
      <c r="O726">
        <v>-0.78218059341047597</v>
      </c>
      <c r="P726">
        <v>0.16311052630367801</v>
      </c>
      <c r="Q726">
        <v>1.10840163623696</v>
      </c>
      <c r="R726">
        <v>2.47325201209819</v>
      </c>
      <c r="S726">
        <v>-2.8019239364939499</v>
      </c>
      <c r="T726">
        <v>3.1281448009723101</v>
      </c>
      <c r="U726">
        <v>1.20906767394041</v>
      </c>
      <c r="V726">
        <v>4.4542406185908803</v>
      </c>
      <c r="W726">
        <v>3047</v>
      </c>
    </row>
    <row r="727" spans="1:23" x14ac:dyDescent="0.25">
      <c r="A727" t="s">
        <v>69</v>
      </c>
      <c r="B727" t="s">
        <v>41</v>
      </c>
      <c r="C727" t="s">
        <v>43</v>
      </c>
      <c r="D727">
        <v>2012</v>
      </c>
      <c r="E727" t="s">
        <v>74</v>
      </c>
      <c r="F727" t="s">
        <v>51</v>
      </c>
      <c r="G727">
        <v>154.13864080656299</v>
      </c>
      <c r="H727">
        <v>155.30025806433301</v>
      </c>
      <c r="I727">
        <v>-1.16161142836878</v>
      </c>
      <c r="J727">
        <v>-7.5361467897891998E-3</v>
      </c>
      <c r="K727">
        <v>5</v>
      </c>
      <c r="L727">
        <v>6</v>
      </c>
      <c r="M727">
        <v>67.594473112361101</v>
      </c>
      <c r="N727">
        <v>-3.5713492435121101</v>
      </c>
      <c r="O727">
        <v>-2.14765660286263</v>
      </c>
      <c r="P727">
        <v>-1.16161142836878</v>
      </c>
      <c r="Q727">
        <v>-0.17556617562795099</v>
      </c>
      <c r="R727">
        <v>1.2481263329797301</v>
      </c>
      <c r="S727">
        <v>-4.2544764145343201</v>
      </c>
      <c r="T727">
        <v>1.93125361159155</v>
      </c>
      <c r="U727">
        <v>1.2541604963998201</v>
      </c>
      <c r="V727">
        <v>4.7926828240737898</v>
      </c>
      <c r="W727">
        <v>3047</v>
      </c>
    </row>
    <row r="728" spans="1:23" x14ac:dyDescent="0.25">
      <c r="A728" t="s">
        <v>69</v>
      </c>
      <c r="B728" t="s">
        <v>41</v>
      </c>
      <c r="C728" t="s">
        <v>43</v>
      </c>
      <c r="D728">
        <v>2012</v>
      </c>
      <c r="E728" t="s">
        <v>74</v>
      </c>
      <c r="F728" t="s">
        <v>51</v>
      </c>
      <c r="G728">
        <v>177.86040774008299</v>
      </c>
      <c r="H728">
        <v>179.52862480721899</v>
      </c>
      <c r="I728">
        <v>-1.6682181234707201</v>
      </c>
      <c r="J728">
        <v>-9.3793673440814001E-3</v>
      </c>
      <c r="K728">
        <v>5</v>
      </c>
      <c r="L728">
        <v>7</v>
      </c>
      <c r="M728">
        <v>68.219712260202101</v>
      </c>
      <c r="N728">
        <v>-4.1170606153066904</v>
      </c>
      <c r="O728">
        <v>-2.6702647292109298</v>
      </c>
      <c r="P728">
        <v>-1.6682181234707201</v>
      </c>
      <c r="Q728">
        <v>-0.66617160575836698</v>
      </c>
      <c r="R728">
        <v>0.780624490626178</v>
      </c>
      <c r="S728">
        <v>-4.8112736242812</v>
      </c>
      <c r="T728">
        <v>1.4748372501884099</v>
      </c>
      <c r="U728">
        <v>1.2648749119508</v>
      </c>
      <c r="V728">
        <v>4.8749213301630796</v>
      </c>
      <c r="W728">
        <v>3047</v>
      </c>
    </row>
    <row r="729" spans="1:23" x14ac:dyDescent="0.25">
      <c r="A729" t="s">
        <v>69</v>
      </c>
      <c r="B729" t="s">
        <v>41</v>
      </c>
      <c r="C729" t="s">
        <v>43</v>
      </c>
      <c r="D729">
        <v>2012</v>
      </c>
      <c r="E729" t="s">
        <v>74</v>
      </c>
      <c r="F729" t="s">
        <v>51</v>
      </c>
      <c r="G729">
        <v>200.93117348671299</v>
      </c>
      <c r="H729">
        <v>203.26762610981001</v>
      </c>
      <c r="I729">
        <v>-2.3364485542540199</v>
      </c>
      <c r="J729">
        <v>-1.1628103442490101E-2</v>
      </c>
      <c r="K729">
        <v>5</v>
      </c>
      <c r="L729">
        <v>8</v>
      </c>
      <c r="M729">
        <v>72.081346452373097</v>
      </c>
      <c r="N729">
        <v>-4.8568841860964902</v>
      </c>
      <c r="O729">
        <v>-3.36779044188552</v>
      </c>
      <c r="P729">
        <v>-2.3364485542540199</v>
      </c>
      <c r="Q729">
        <v>-1.3051067057460299</v>
      </c>
      <c r="R729">
        <v>0.18398708736931699</v>
      </c>
      <c r="S729">
        <v>-5.5713927428918799</v>
      </c>
      <c r="T729">
        <v>0.89849551701334496</v>
      </c>
      <c r="U729">
        <v>1.29354555692541</v>
      </c>
      <c r="V729">
        <v>5.0984235485929501</v>
      </c>
      <c r="W729">
        <v>3047</v>
      </c>
    </row>
    <row r="730" spans="1:23" x14ac:dyDescent="0.25">
      <c r="A730" t="s">
        <v>69</v>
      </c>
      <c r="B730" t="s">
        <v>41</v>
      </c>
      <c r="C730" t="s">
        <v>43</v>
      </c>
      <c r="D730">
        <v>2012</v>
      </c>
      <c r="E730" t="s">
        <v>74</v>
      </c>
      <c r="F730" t="s">
        <v>51</v>
      </c>
      <c r="G730">
        <v>217.375331837348</v>
      </c>
      <c r="H730">
        <v>220.10602159190299</v>
      </c>
      <c r="I730">
        <v>-2.7306905370248402</v>
      </c>
      <c r="J730">
        <v>-1.25620998442173E-2</v>
      </c>
      <c r="K730">
        <v>5</v>
      </c>
      <c r="L730">
        <v>9</v>
      </c>
      <c r="M730">
        <v>76.599930480616493</v>
      </c>
      <c r="N730">
        <v>-5.2799299031662299</v>
      </c>
      <c r="O730">
        <v>-3.7738186514178098</v>
      </c>
      <c r="P730">
        <v>-2.7306905370248402</v>
      </c>
      <c r="Q730">
        <v>-1.6875624226318799</v>
      </c>
      <c r="R730">
        <v>-0.181451229568697</v>
      </c>
      <c r="S730">
        <v>-6.0026036116346804</v>
      </c>
      <c r="T730">
        <v>0.54122268918854</v>
      </c>
      <c r="U730">
        <v>1.2967091271688</v>
      </c>
      <c r="V730">
        <v>5.12339204579132</v>
      </c>
      <c r="W730">
        <v>3047</v>
      </c>
    </row>
    <row r="731" spans="1:23" x14ac:dyDescent="0.25">
      <c r="A731" t="s">
        <v>69</v>
      </c>
      <c r="B731" t="s">
        <v>41</v>
      </c>
      <c r="C731" t="s">
        <v>43</v>
      </c>
      <c r="D731">
        <v>2012</v>
      </c>
      <c r="E731" t="s">
        <v>74</v>
      </c>
      <c r="F731" t="s">
        <v>51</v>
      </c>
      <c r="G731">
        <v>227.69470264921799</v>
      </c>
      <c r="H731">
        <v>230.37286300834501</v>
      </c>
      <c r="I731">
        <v>-2.6781568380117302</v>
      </c>
      <c r="J731">
        <v>-1.17620518431067E-2</v>
      </c>
      <c r="K731">
        <v>5</v>
      </c>
      <c r="L731">
        <v>10</v>
      </c>
      <c r="M731">
        <v>80.449807593029803</v>
      </c>
      <c r="N731">
        <v>-5.26868494995938</v>
      </c>
      <c r="O731">
        <v>-3.7381800034024999</v>
      </c>
      <c r="P731">
        <v>-2.6781568380117302</v>
      </c>
      <c r="Q731">
        <v>-1.6181337117444601</v>
      </c>
      <c r="R731">
        <v>-8.7628540227481205E-2</v>
      </c>
      <c r="S731">
        <v>-6.0030638604309701</v>
      </c>
      <c r="T731">
        <v>0.64675025776405204</v>
      </c>
      <c r="U731">
        <v>1.3212695469695801</v>
      </c>
      <c r="V731">
        <v>5.3193100483878402</v>
      </c>
      <c r="W731">
        <v>3047</v>
      </c>
    </row>
    <row r="732" spans="1:23" x14ac:dyDescent="0.25">
      <c r="A732" t="s">
        <v>69</v>
      </c>
      <c r="B732" t="s">
        <v>41</v>
      </c>
      <c r="C732" t="s">
        <v>43</v>
      </c>
      <c r="D732">
        <v>2012</v>
      </c>
      <c r="E732" t="s">
        <v>74</v>
      </c>
      <c r="F732" t="s">
        <v>51</v>
      </c>
      <c r="G732">
        <v>236.12939266834599</v>
      </c>
      <c r="H732">
        <v>238.68674468243</v>
      </c>
      <c r="I732">
        <v>-2.5573491971923898</v>
      </c>
      <c r="J732">
        <v>-1.08302878215909E-2</v>
      </c>
      <c r="K732">
        <v>5</v>
      </c>
      <c r="L732">
        <v>11</v>
      </c>
      <c r="M732">
        <v>83.371637843263201</v>
      </c>
      <c r="N732">
        <v>-5.3126928569216503</v>
      </c>
      <c r="O732">
        <v>-3.6848133651788499</v>
      </c>
      <c r="P732">
        <v>-2.5573491971923898</v>
      </c>
      <c r="Q732">
        <v>-1.4298848922737</v>
      </c>
      <c r="R732">
        <v>0.19799438918032</v>
      </c>
      <c r="S732">
        <v>-6.0937946101740499</v>
      </c>
      <c r="T732">
        <v>0.97909602995266198</v>
      </c>
      <c r="U732">
        <v>1.4224666543892499</v>
      </c>
      <c r="V732">
        <v>6.1653344835419697</v>
      </c>
      <c r="W732">
        <v>3047</v>
      </c>
    </row>
    <row r="733" spans="1:23" x14ac:dyDescent="0.25">
      <c r="A733" t="s">
        <v>69</v>
      </c>
      <c r="B733" t="s">
        <v>41</v>
      </c>
      <c r="C733" t="s">
        <v>43</v>
      </c>
      <c r="D733">
        <v>2012</v>
      </c>
      <c r="E733" t="s">
        <v>74</v>
      </c>
      <c r="F733" t="s">
        <v>51</v>
      </c>
      <c r="G733">
        <v>239.10810159471001</v>
      </c>
      <c r="H733">
        <v>241.29876943349799</v>
      </c>
      <c r="I733">
        <v>-2.1906709491052401</v>
      </c>
      <c r="J733">
        <v>-9.1618429869413393E-3</v>
      </c>
      <c r="K733">
        <v>5</v>
      </c>
      <c r="L733">
        <v>12</v>
      </c>
      <c r="M733">
        <v>85.517446995564001</v>
      </c>
      <c r="N733">
        <v>-4.9060404320251401</v>
      </c>
      <c r="O733">
        <v>-3.3017782293306599</v>
      </c>
      <c r="P733">
        <v>-2.1906709491052401</v>
      </c>
      <c r="Q733">
        <v>-1.0795637960311899</v>
      </c>
      <c r="R733">
        <v>0.52469837243024098</v>
      </c>
      <c r="S733">
        <v>-5.6758097519356596</v>
      </c>
      <c r="T733">
        <v>1.29446786350605</v>
      </c>
      <c r="U733">
        <v>1.4065188804789099</v>
      </c>
      <c r="V733">
        <v>6.0278659654047004</v>
      </c>
      <c r="W733">
        <v>3047</v>
      </c>
    </row>
    <row r="734" spans="1:23" x14ac:dyDescent="0.25">
      <c r="A734" t="s">
        <v>69</v>
      </c>
      <c r="B734" t="s">
        <v>41</v>
      </c>
      <c r="C734" t="s">
        <v>43</v>
      </c>
      <c r="D734">
        <v>2012</v>
      </c>
      <c r="E734" t="s">
        <v>74</v>
      </c>
      <c r="F734" t="s">
        <v>51</v>
      </c>
      <c r="G734">
        <v>237.82611793089899</v>
      </c>
      <c r="H734">
        <v>239.81719960687499</v>
      </c>
      <c r="I734">
        <v>-1.99108974519698</v>
      </c>
      <c r="J734">
        <v>-8.3720395341515506E-3</v>
      </c>
      <c r="K734">
        <v>5</v>
      </c>
      <c r="L734">
        <v>13</v>
      </c>
      <c r="M734">
        <v>87.231607565458802</v>
      </c>
      <c r="N734">
        <v>-4.6170151425378201</v>
      </c>
      <c r="O734">
        <v>-3.0655971815987502</v>
      </c>
      <c r="P734">
        <v>-1.99108974519698</v>
      </c>
      <c r="Q734">
        <v>-0.91658231613085905</v>
      </c>
      <c r="R734">
        <v>0.63483574017173205</v>
      </c>
      <c r="S734">
        <v>-5.36142864264853</v>
      </c>
      <c r="T734">
        <v>1.37924909356934</v>
      </c>
      <c r="U734">
        <v>1.35609848820979</v>
      </c>
      <c r="V734">
        <v>5.6034424753317396</v>
      </c>
      <c r="W734">
        <v>3047</v>
      </c>
    </row>
    <row r="735" spans="1:23" x14ac:dyDescent="0.25">
      <c r="A735" t="s">
        <v>69</v>
      </c>
      <c r="B735" t="s">
        <v>41</v>
      </c>
      <c r="C735" t="s">
        <v>43</v>
      </c>
      <c r="D735">
        <v>2012</v>
      </c>
      <c r="E735" t="s">
        <v>74</v>
      </c>
      <c r="F735" t="s">
        <v>51</v>
      </c>
      <c r="G735">
        <v>240.49770698823201</v>
      </c>
      <c r="H735">
        <v>229.18866701144901</v>
      </c>
      <c r="I735">
        <v>11.3090330013549</v>
      </c>
      <c r="J735">
        <v>4.70234528183937E-2</v>
      </c>
      <c r="K735">
        <v>5</v>
      </c>
      <c r="L735">
        <v>14</v>
      </c>
      <c r="M735">
        <v>88.517257996408006</v>
      </c>
      <c r="N735">
        <v>7.2427826794568499</v>
      </c>
      <c r="O735">
        <v>9.6451563712878094</v>
      </c>
      <c r="P735">
        <v>11.3090330013549</v>
      </c>
      <c r="Q735">
        <v>12.9729106503047</v>
      </c>
      <c r="R735">
        <v>15.3752839698516</v>
      </c>
      <c r="S735">
        <v>6.0900576721281698</v>
      </c>
      <c r="T735">
        <v>16.5280082522059</v>
      </c>
      <c r="U735">
        <v>2.06768702121704</v>
      </c>
      <c r="V735">
        <v>13.005552697072</v>
      </c>
      <c r="W735">
        <v>3042</v>
      </c>
    </row>
    <row r="736" spans="1:23" x14ac:dyDescent="0.25">
      <c r="A736" t="s">
        <v>69</v>
      </c>
      <c r="B736" t="s">
        <v>41</v>
      </c>
      <c r="C736" t="s">
        <v>43</v>
      </c>
      <c r="D736">
        <v>2012</v>
      </c>
      <c r="E736" t="s">
        <v>74</v>
      </c>
      <c r="F736" t="s">
        <v>51</v>
      </c>
      <c r="G736">
        <v>234.842163326312</v>
      </c>
      <c r="H736">
        <v>223.77671935654601</v>
      </c>
      <c r="I736">
        <v>11.0654460824354</v>
      </c>
      <c r="J736">
        <v>4.7118652611970901E-2</v>
      </c>
      <c r="K736">
        <v>5</v>
      </c>
      <c r="L736">
        <v>15</v>
      </c>
      <c r="M736">
        <v>88.898701005816093</v>
      </c>
      <c r="N736">
        <v>8.3806037433350102</v>
      </c>
      <c r="O736">
        <v>9.9668305233967001</v>
      </c>
      <c r="P736">
        <v>11.0654460824354</v>
      </c>
      <c r="Q736">
        <v>12.164062463067401</v>
      </c>
      <c r="R736">
        <v>13.7502883432887</v>
      </c>
      <c r="S736">
        <v>7.6194881688660399</v>
      </c>
      <c r="T736">
        <v>14.5114045632954</v>
      </c>
      <c r="U736">
        <v>1.4019200837283501</v>
      </c>
      <c r="V736">
        <v>5.9885126197772403</v>
      </c>
      <c r="W736">
        <v>3047</v>
      </c>
    </row>
    <row r="737" spans="1:23" x14ac:dyDescent="0.25">
      <c r="A737" t="s">
        <v>69</v>
      </c>
      <c r="B737" t="s">
        <v>41</v>
      </c>
      <c r="C737" t="s">
        <v>43</v>
      </c>
      <c r="D737">
        <v>2012</v>
      </c>
      <c r="E737" t="s">
        <v>74</v>
      </c>
      <c r="F737" t="s">
        <v>51</v>
      </c>
      <c r="G737">
        <v>222.09296431508599</v>
      </c>
      <c r="H737">
        <v>211.365374573575</v>
      </c>
      <c r="I737">
        <v>10.727587159359899</v>
      </c>
      <c r="J737">
        <v>4.8302236944436999E-2</v>
      </c>
      <c r="K737">
        <v>5</v>
      </c>
      <c r="L737">
        <v>16</v>
      </c>
      <c r="M737">
        <v>88.293557562982997</v>
      </c>
      <c r="N737">
        <v>8.1275178832932706</v>
      </c>
      <c r="O737">
        <v>9.6636595474057891</v>
      </c>
      <c r="P737">
        <v>10.727587159359899</v>
      </c>
      <c r="Q737">
        <v>11.7915141453381</v>
      </c>
      <c r="R737">
        <v>13.3276564745501</v>
      </c>
      <c r="S737">
        <v>7.3904342677971204</v>
      </c>
      <c r="T737">
        <v>14.0647403052255</v>
      </c>
      <c r="U737">
        <v>1.36413230039321</v>
      </c>
      <c r="V737">
        <v>5.6700310747780698</v>
      </c>
      <c r="W737">
        <v>3047</v>
      </c>
    </row>
    <row r="738" spans="1:23" x14ac:dyDescent="0.25">
      <c r="A738" t="s">
        <v>69</v>
      </c>
      <c r="B738" t="s">
        <v>41</v>
      </c>
      <c r="C738" t="s">
        <v>43</v>
      </c>
      <c r="D738">
        <v>2012</v>
      </c>
      <c r="E738" t="s">
        <v>74</v>
      </c>
      <c r="F738" t="s">
        <v>51</v>
      </c>
      <c r="G738">
        <v>205.54906170916701</v>
      </c>
      <c r="H738">
        <v>196.125487480001</v>
      </c>
      <c r="I738">
        <v>9.4235691822353704</v>
      </c>
      <c r="J738">
        <v>4.5845840126276002E-2</v>
      </c>
      <c r="K738">
        <v>5</v>
      </c>
      <c r="L738">
        <v>17</v>
      </c>
      <c r="M738">
        <v>86.212710313887797</v>
      </c>
      <c r="N738">
        <v>6.9620534557571601</v>
      </c>
      <c r="O738">
        <v>8.4163368745909608</v>
      </c>
      <c r="P738">
        <v>9.4235691822353704</v>
      </c>
      <c r="Q738">
        <v>10.4308018028677</v>
      </c>
      <c r="R738">
        <v>11.8850845566021</v>
      </c>
      <c r="S738">
        <v>6.2642483132997402</v>
      </c>
      <c r="T738">
        <v>12.582889728402201</v>
      </c>
      <c r="U738">
        <v>1.29798143391825</v>
      </c>
      <c r="V738">
        <v>5.1334509311209002</v>
      </c>
      <c r="W738">
        <v>3047</v>
      </c>
    </row>
    <row r="739" spans="1:23" x14ac:dyDescent="0.25">
      <c r="A739" t="s">
        <v>69</v>
      </c>
      <c r="B739" t="s">
        <v>41</v>
      </c>
      <c r="C739" t="s">
        <v>43</v>
      </c>
      <c r="D739">
        <v>2012</v>
      </c>
      <c r="E739" t="s">
        <v>74</v>
      </c>
      <c r="F739" t="s">
        <v>51</v>
      </c>
      <c r="G739">
        <v>190.061253096027</v>
      </c>
      <c r="H739">
        <v>181.259343066214</v>
      </c>
      <c r="I739">
        <v>8.8019094625222003</v>
      </c>
      <c r="J739">
        <v>4.63109090924263E-2</v>
      </c>
      <c r="K739">
        <v>5</v>
      </c>
      <c r="L739">
        <v>18</v>
      </c>
      <c r="M739">
        <v>84.057342509265695</v>
      </c>
      <c r="N739">
        <v>6.4247316064347899</v>
      </c>
      <c r="O739">
        <v>7.8291875595415803</v>
      </c>
      <c r="P739">
        <v>8.8019094625222003</v>
      </c>
      <c r="Q739">
        <v>9.7746307590886499</v>
      </c>
      <c r="R739">
        <v>11.179086338076999</v>
      </c>
      <c r="S739">
        <v>5.7508347266847899</v>
      </c>
      <c r="T739">
        <v>11.8529835723837</v>
      </c>
      <c r="U739">
        <v>1.25046850584584</v>
      </c>
      <c r="V739">
        <v>4.7645070120902497</v>
      </c>
      <c r="W739">
        <v>3047</v>
      </c>
    </row>
    <row r="740" spans="1:23" x14ac:dyDescent="0.25">
      <c r="A740" t="s">
        <v>69</v>
      </c>
      <c r="B740" t="s">
        <v>41</v>
      </c>
      <c r="C740" t="s">
        <v>43</v>
      </c>
      <c r="D740">
        <v>2012</v>
      </c>
      <c r="E740" t="s">
        <v>74</v>
      </c>
      <c r="F740" t="s">
        <v>51</v>
      </c>
      <c r="G740">
        <v>178.402680665264</v>
      </c>
      <c r="H740">
        <v>175.96707596010501</v>
      </c>
      <c r="I740">
        <v>2.43561325364321</v>
      </c>
      <c r="J740">
        <v>1.36523358523846E-2</v>
      </c>
      <c r="K740">
        <v>5</v>
      </c>
      <c r="L740">
        <v>19</v>
      </c>
      <c r="M740">
        <v>81.203505137649799</v>
      </c>
      <c r="N740">
        <v>-8.1812138239751295E-2</v>
      </c>
      <c r="O740">
        <v>1.4055032254947699</v>
      </c>
      <c r="P740">
        <v>2.43561325364321</v>
      </c>
      <c r="Q740">
        <v>3.4657233380316801</v>
      </c>
      <c r="R740">
        <v>4.9530388607053899</v>
      </c>
      <c r="S740">
        <v>-0.79546728201056405</v>
      </c>
      <c r="T740">
        <v>5.6666939775788103</v>
      </c>
      <c r="U740">
        <v>1.3192577838541599</v>
      </c>
      <c r="V740">
        <v>5.3031240324916196</v>
      </c>
      <c r="W740">
        <v>3047</v>
      </c>
    </row>
    <row r="741" spans="1:23" x14ac:dyDescent="0.25">
      <c r="A741" t="s">
        <v>69</v>
      </c>
      <c r="B741" t="s">
        <v>41</v>
      </c>
      <c r="C741" t="s">
        <v>43</v>
      </c>
      <c r="D741">
        <v>2012</v>
      </c>
      <c r="E741" t="s">
        <v>74</v>
      </c>
      <c r="F741" t="s">
        <v>51</v>
      </c>
      <c r="G741">
        <v>173.81445869368201</v>
      </c>
      <c r="H741">
        <v>175.04397681160799</v>
      </c>
      <c r="I741">
        <v>-1.2295201633518</v>
      </c>
      <c r="J741">
        <v>-7.0737507194280598E-3</v>
      </c>
      <c r="K741">
        <v>5</v>
      </c>
      <c r="L741">
        <v>20</v>
      </c>
      <c r="M741">
        <v>77.381996628022904</v>
      </c>
      <c r="N741">
        <v>-3.8607795981058799</v>
      </c>
      <c r="O741">
        <v>-2.3062102494178802</v>
      </c>
      <c r="P741">
        <v>-1.2295201633518</v>
      </c>
      <c r="Q741">
        <v>-0.15283007973094101</v>
      </c>
      <c r="R741">
        <v>1.4017393520944901</v>
      </c>
      <c r="S741">
        <v>-4.6067052017402199</v>
      </c>
      <c r="T741">
        <v>2.1476649361670801</v>
      </c>
      <c r="U741">
        <v>1.3921646688825999</v>
      </c>
      <c r="V741">
        <v>5.9054591517233996</v>
      </c>
      <c r="W741">
        <v>3047</v>
      </c>
    </row>
    <row r="742" spans="1:23" x14ac:dyDescent="0.25">
      <c r="A742" t="s">
        <v>69</v>
      </c>
      <c r="B742" t="s">
        <v>41</v>
      </c>
      <c r="C742" t="s">
        <v>43</v>
      </c>
      <c r="D742">
        <v>2012</v>
      </c>
      <c r="E742" t="s">
        <v>74</v>
      </c>
      <c r="F742" t="s">
        <v>51</v>
      </c>
      <c r="G742">
        <v>170.180133885934</v>
      </c>
      <c r="H742">
        <v>171.214329989026</v>
      </c>
      <c r="I742">
        <v>-1.0341895402790899</v>
      </c>
      <c r="J742">
        <v>-6.0770288109779401E-3</v>
      </c>
      <c r="K742">
        <v>5</v>
      </c>
      <c r="L742">
        <v>21</v>
      </c>
      <c r="M742">
        <v>73.059580308083497</v>
      </c>
      <c r="N742">
        <v>-3.4923567160020199</v>
      </c>
      <c r="O742">
        <v>-2.0400515669167598</v>
      </c>
      <c r="P742">
        <v>-1.0341895402790899</v>
      </c>
      <c r="Q742">
        <v>-2.8327483993144699E-2</v>
      </c>
      <c r="R742">
        <v>1.42397749881726</v>
      </c>
      <c r="S742">
        <v>-4.1892126735640902</v>
      </c>
      <c r="T742">
        <v>2.1208336685020299</v>
      </c>
      <c r="U742">
        <v>1.2826216598453399</v>
      </c>
      <c r="V742">
        <v>5.0126755280615196</v>
      </c>
      <c r="W742">
        <v>3047</v>
      </c>
    </row>
    <row r="743" spans="1:23" x14ac:dyDescent="0.25">
      <c r="A743" t="s">
        <v>69</v>
      </c>
      <c r="B743" t="s">
        <v>41</v>
      </c>
      <c r="C743" t="s">
        <v>43</v>
      </c>
      <c r="D743">
        <v>2012</v>
      </c>
      <c r="E743" t="s">
        <v>74</v>
      </c>
      <c r="F743" t="s">
        <v>51</v>
      </c>
      <c r="G743">
        <v>160.10781198319401</v>
      </c>
      <c r="H743">
        <v>161.19217630054001</v>
      </c>
      <c r="I743">
        <v>-1.0843621802243899</v>
      </c>
      <c r="J743">
        <v>-6.77270023152232E-3</v>
      </c>
      <c r="K743">
        <v>5</v>
      </c>
      <c r="L743">
        <v>22</v>
      </c>
      <c r="M743">
        <v>71.126032705028507</v>
      </c>
      <c r="N743">
        <v>-3.5256975237799701</v>
      </c>
      <c r="O743">
        <v>-2.0833367944585302</v>
      </c>
      <c r="P743">
        <v>-1.0843621802243899</v>
      </c>
      <c r="Q743">
        <v>-8.5387639346809693E-2</v>
      </c>
      <c r="R743">
        <v>1.35697301661808</v>
      </c>
      <c r="S743">
        <v>-4.2177820581274004</v>
      </c>
      <c r="T743">
        <v>2.04905755096551</v>
      </c>
      <c r="U743">
        <v>1.28616483854746</v>
      </c>
      <c r="V743">
        <v>5.0404083153674897</v>
      </c>
      <c r="W743">
        <v>3047</v>
      </c>
    </row>
    <row r="744" spans="1:23" x14ac:dyDescent="0.25">
      <c r="A744" t="s">
        <v>69</v>
      </c>
      <c r="B744" t="s">
        <v>41</v>
      </c>
      <c r="C744" t="s">
        <v>43</v>
      </c>
      <c r="D744">
        <v>2012</v>
      </c>
      <c r="E744" t="s">
        <v>74</v>
      </c>
      <c r="F744" t="s">
        <v>51</v>
      </c>
      <c r="G744">
        <v>147.607039028126</v>
      </c>
      <c r="H744">
        <v>148.220580563922</v>
      </c>
      <c r="I744">
        <v>-0.61353379423437604</v>
      </c>
      <c r="J744">
        <v>-4.15653502568603E-3</v>
      </c>
      <c r="K744">
        <v>5</v>
      </c>
      <c r="L744">
        <v>23</v>
      </c>
      <c r="M744">
        <v>68.800719949430004</v>
      </c>
      <c r="N744">
        <v>-2.84315661833174</v>
      </c>
      <c r="O744">
        <v>-1.52587738043369</v>
      </c>
      <c r="P744">
        <v>-0.61353379423437604</v>
      </c>
      <c r="Q744">
        <v>0.29880976262231901</v>
      </c>
      <c r="R744">
        <v>1.6160890592056101</v>
      </c>
      <c r="S744">
        <v>-3.47522375503054</v>
      </c>
      <c r="T744">
        <v>2.2481561078765502</v>
      </c>
      <c r="U744">
        <v>1.1570021561306101</v>
      </c>
      <c r="V744">
        <v>4.0788787053693198</v>
      </c>
      <c r="W744">
        <v>3047</v>
      </c>
    </row>
    <row r="745" spans="1:23" x14ac:dyDescent="0.25">
      <c r="A745" t="s">
        <v>69</v>
      </c>
      <c r="B745" t="s">
        <v>41</v>
      </c>
      <c r="C745" t="s">
        <v>43</v>
      </c>
      <c r="D745">
        <v>2012</v>
      </c>
      <c r="E745" t="s">
        <v>74</v>
      </c>
      <c r="F745" t="s">
        <v>51</v>
      </c>
      <c r="G745">
        <v>140.953748782502</v>
      </c>
      <c r="H745">
        <v>141.69577438009</v>
      </c>
      <c r="I745">
        <v>-0.74201766040859596</v>
      </c>
      <c r="J745">
        <v>-5.2642636001110103E-3</v>
      </c>
      <c r="K745">
        <v>5</v>
      </c>
      <c r="L745">
        <v>24</v>
      </c>
      <c r="M745">
        <v>67.199723306623994</v>
      </c>
      <c r="N745">
        <v>-2.9664669108852499</v>
      </c>
      <c r="O745">
        <v>-1.6522441960414</v>
      </c>
      <c r="P745">
        <v>-0.74201766040859596</v>
      </c>
      <c r="Q745">
        <v>0.16820898281381599</v>
      </c>
      <c r="R745">
        <v>1.4824316194106799</v>
      </c>
      <c r="S745">
        <v>-3.5970673859999698</v>
      </c>
      <c r="T745">
        <v>2.1130320945254</v>
      </c>
      <c r="U745">
        <v>1.16325581196006</v>
      </c>
      <c r="V745">
        <v>4.1230909641273401</v>
      </c>
      <c r="W745">
        <v>3047</v>
      </c>
    </row>
    <row r="746" spans="1:23" x14ac:dyDescent="0.25">
      <c r="A746" t="s">
        <v>69</v>
      </c>
      <c r="B746" t="s">
        <v>41</v>
      </c>
      <c r="C746" t="s">
        <v>43</v>
      </c>
      <c r="D746">
        <v>2012</v>
      </c>
      <c r="E746" t="s">
        <v>74</v>
      </c>
      <c r="F746" t="s">
        <v>52</v>
      </c>
      <c r="G746">
        <v>135.92127921114101</v>
      </c>
      <c r="H746">
        <v>133.695862197</v>
      </c>
      <c r="I746">
        <v>2.22542259902065</v>
      </c>
      <c r="J746">
        <v>1.6372878104448301E-2</v>
      </c>
      <c r="K746">
        <v>6</v>
      </c>
      <c r="L746">
        <v>1</v>
      </c>
      <c r="M746">
        <v>75.035306168729306</v>
      </c>
      <c r="N746">
        <v>-7.1293669213300298E-2</v>
      </c>
      <c r="O746">
        <v>1.2856248248408799</v>
      </c>
      <c r="P746">
        <v>2.22542259902065</v>
      </c>
      <c r="Q746">
        <v>3.1652203301034398</v>
      </c>
      <c r="R746">
        <v>4.5221388281311103</v>
      </c>
      <c r="S746">
        <v>-0.72238075173718796</v>
      </c>
      <c r="T746">
        <v>5.1732256172287796</v>
      </c>
      <c r="U746">
        <v>1.1949574934326801</v>
      </c>
      <c r="V746">
        <v>4.35088263365492</v>
      </c>
      <c r="W746">
        <v>3047</v>
      </c>
    </row>
    <row r="747" spans="1:23" x14ac:dyDescent="0.25">
      <c r="A747" t="s">
        <v>69</v>
      </c>
      <c r="B747" t="s">
        <v>41</v>
      </c>
      <c r="C747" t="s">
        <v>43</v>
      </c>
      <c r="D747">
        <v>2012</v>
      </c>
      <c r="E747" t="s">
        <v>74</v>
      </c>
      <c r="F747" t="s">
        <v>52</v>
      </c>
      <c r="G747">
        <v>131.63346809209401</v>
      </c>
      <c r="H747">
        <v>129.74769559734401</v>
      </c>
      <c r="I747">
        <v>1.8857769743904</v>
      </c>
      <c r="J747">
        <v>1.43259689211845E-2</v>
      </c>
      <c r="K747">
        <v>6</v>
      </c>
      <c r="L747">
        <v>2</v>
      </c>
      <c r="M747">
        <v>73.449930755044306</v>
      </c>
      <c r="N747">
        <v>-0.41446243304286101</v>
      </c>
      <c r="O747">
        <v>0.94453766966476405</v>
      </c>
      <c r="P747">
        <v>1.8857769743904</v>
      </c>
      <c r="Q747">
        <v>2.8270164160482798</v>
      </c>
      <c r="R747">
        <v>4.1860167143733804</v>
      </c>
      <c r="S747">
        <v>-1.06654847532873</v>
      </c>
      <c r="T747">
        <v>4.8381024827947803</v>
      </c>
      <c r="U747">
        <v>1.19824767053757</v>
      </c>
      <c r="V747">
        <v>4.3748749214037197</v>
      </c>
      <c r="W747">
        <v>3047</v>
      </c>
    </row>
    <row r="748" spans="1:23" x14ac:dyDescent="0.25">
      <c r="A748" t="s">
        <v>69</v>
      </c>
      <c r="B748" t="s">
        <v>41</v>
      </c>
      <c r="C748" t="s">
        <v>43</v>
      </c>
      <c r="D748">
        <v>2012</v>
      </c>
      <c r="E748" t="s">
        <v>74</v>
      </c>
      <c r="F748" t="s">
        <v>52</v>
      </c>
      <c r="G748">
        <v>127.209392030551</v>
      </c>
      <c r="H748">
        <v>125.777995425989</v>
      </c>
      <c r="I748">
        <v>1.4313971620721799</v>
      </c>
      <c r="J748">
        <v>1.12522915005684E-2</v>
      </c>
      <c r="K748">
        <v>6</v>
      </c>
      <c r="L748">
        <v>3</v>
      </c>
      <c r="M748">
        <v>72.356410287895201</v>
      </c>
      <c r="N748">
        <v>-0.78387451604189595</v>
      </c>
      <c r="O748">
        <v>0.52492603204819199</v>
      </c>
      <c r="P748">
        <v>1.4313971620721799</v>
      </c>
      <c r="Q748">
        <v>2.3378684632614601</v>
      </c>
      <c r="R748">
        <v>3.6466687399322999</v>
      </c>
      <c r="S748">
        <v>-1.41187323716417</v>
      </c>
      <c r="T748">
        <v>4.2746674634997897</v>
      </c>
      <c r="U748">
        <v>1.1574343649368699</v>
      </c>
      <c r="V748">
        <v>4.0819266799398397</v>
      </c>
      <c r="W748">
        <v>3047</v>
      </c>
    </row>
    <row r="749" spans="1:23" x14ac:dyDescent="0.25">
      <c r="A749" t="s">
        <v>69</v>
      </c>
      <c r="B749" t="s">
        <v>41</v>
      </c>
      <c r="C749" t="s">
        <v>43</v>
      </c>
      <c r="D749">
        <v>2012</v>
      </c>
      <c r="E749" t="s">
        <v>74</v>
      </c>
      <c r="F749" t="s">
        <v>52</v>
      </c>
      <c r="G749">
        <v>126.938316913601</v>
      </c>
      <c r="H749">
        <v>125.967115271393</v>
      </c>
      <c r="I749">
        <v>0.97120238555467497</v>
      </c>
      <c r="J749">
        <v>7.6509788632392901E-3</v>
      </c>
      <c r="K749">
        <v>6</v>
      </c>
      <c r="L749">
        <v>4</v>
      </c>
      <c r="M749">
        <v>71.325632639310001</v>
      </c>
      <c r="N749">
        <v>-1.24720223113518</v>
      </c>
      <c r="O749">
        <v>6.3449207939082805E-2</v>
      </c>
      <c r="P749">
        <v>0.97120238555467497</v>
      </c>
      <c r="Q749">
        <v>1.87895564630769</v>
      </c>
      <c r="R749">
        <v>3.18960715873851</v>
      </c>
      <c r="S749">
        <v>-1.8760891558500401</v>
      </c>
      <c r="T749">
        <v>3.8184938878358898</v>
      </c>
      <c r="U749">
        <v>1.1647025445830399</v>
      </c>
      <c r="V749">
        <v>4.1333530568904404</v>
      </c>
      <c r="W749">
        <v>3047</v>
      </c>
    </row>
    <row r="750" spans="1:23" x14ac:dyDescent="0.25">
      <c r="A750" t="s">
        <v>69</v>
      </c>
      <c r="B750" t="s">
        <v>41</v>
      </c>
      <c r="C750" t="s">
        <v>43</v>
      </c>
      <c r="D750">
        <v>2012</v>
      </c>
      <c r="E750" t="s">
        <v>74</v>
      </c>
      <c r="F750" t="s">
        <v>52</v>
      </c>
      <c r="G750">
        <v>135.484836279153</v>
      </c>
      <c r="H750">
        <v>134.981107195362</v>
      </c>
      <c r="I750">
        <v>0.50373217943734305</v>
      </c>
      <c r="J750">
        <v>3.7179966457188099E-3</v>
      </c>
      <c r="K750">
        <v>6</v>
      </c>
      <c r="L750">
        <v>5</v>
      </c>
      <c r="M750">
        <v>70.707841978958896</v>
      </c>
      <c r="N750">
        <v>-1.8064092525623601</v>
      </c>
      <c r="O750">
        <v>-0.44155893538637497</v>
      </c>
      <c r="P750">
        <v>0.50373217943734305</v>
      </c>
      <c r="Q750">
        <v>1.4490234116315499</v>
      </c>
      <c r="R750">
        <v>2.81387347572743</v>
      </c>
      <c r="S750">
        <v>-2.4613021904419901</v>
      </c>
      <c r="T750">
        <v>3.4687664417270598</v>
      </c>
      <c r="U750">
        <v>1.20906767394041</v>
      </c>
      <c r="V750">
        <v>4.4542406185908803</v>
      </c>
      <c r="W750">
        <v>3047</v>
      </c>
    </row>
    <row r="751" spans="1:23" x14ac:dyDescent="0.25">
      <c r="A751" t="s">
        <v>69</v>
      </c>
      <c r="B751" t="s">
        <v>41</v>
      </c>
      <c r="C751" t="s">
        <v>43</v>
      </c>
      <c r="D751">
        <v>2012</v>
      </c>
      <c r="E751" t="s">
        <v>74</v>
      </c>
      <c r="F751" t="s">
        <v>52</v>
      </c>
      <c r="G751">
        <v>157.16518305699299</v>
      </c>
      <c r="H751">
        <v>158.12045611590301</v>
      </c>
      <c r="I751">
        <v>-0.95528184213441103</v>
      </c>
      <c r="J751">
        <v>-6.0782027430832403E-3</v>
      </c>
      <c r="K751">
        <v>6</v>
      </c>
      <c r="L751">
        <v>6</v>
      </c>
      <c r="M751">
        <v>70.263076697093794</v>
      </c>
      <c r="N751">
        <v>-3.36501959859249</v>
      </c>
      <c r="O751">
        <v>-1.9413270361899999</v>
      </c>
      <c r="P751">
        <v>-0.95528184213441103</v>
      </c>
      <c r="Q751">
        <v>3.0763293235936601E-2</v>
      </c>
      <c r="R751">
        <v>1.4544558360766799</v>
      </c>
      <c r="S751">
        <v>-4.0481468478616902</v>
      </c>
      <c r="T751">
        <v>2.1375830926815298</v>
      </c>
      <c r="U751">
        <v>1.2541604963998201</v>
      </c>
      <c r="V751">
        <v>4.7926828240737898</v>
      </c>
      <c r="W751">
        <v>3047</v>
      </c>
    </row>
    <row r="752" spans="1:23" x14ac:dyDescent="0.25">
      <c r="A752" t="s">
        <v>69</v>
      </c>
      <c r="B752" t="s">
        <v>41</v>
      </c>
      <c r="C752" t="s">
        <v>43</v>
      </c>
      <c r="D752">
        <v>2012</v>
      </c>
      <c r="E752" t="s">
        <v>74</v>
      </c>
      <c r="F752" t="s">
        <v>52</v>
      </c>
      <c r="G752">
        <v>180.598203573299</v>
      </c>
      <c r="H752">
        <v>182.18200027571001</v>
      </c>
      <c r="I752">
        <v>-1.58378827129773</v>
      </c>
      <c r="J752">
        <v>-8.7696788832545298E-3</v>
      </c>
      <c r="K752">
        <v>6</v>
      </c>
      <c r="L752">
        <v>7</v>
      </c>
      <c r="M752">
        <v>71.045508414438402</v>
      </c>
      <c r="N752">
        <v>-4.0326307435719597</v>
      </c>
      <c r="O752">
        <v>-2.5858348574762</v>
      </c>
      <c r="P752">
        <v>-1.58378827129773</v>
      </c>
      <c r="Q752">
        <v>-0.58174172913319999</v>
      </c>
      <c r="R752">
        <v>0.86505434157655103</v>
      </c>
      <c r="S752">
        <v>-4.7268437134229702</v>
      </c>
      <c r="T752">
        <v>1.5592671708275101</v>
      </c>
      <c r="U752">
        <v>1.2648749119508</v>
      </c>
      <c r="V752">
        <v>4.8749213301630796</v>
      </c>
      <c r="W752">
        <v>3047</v>
      </c>
    </row>
    <row r="753" spans="1:23" x14ac:dyDescent="0.25">
      <c r="A753" t="s">
        <v>69</v>
      </c>
      <c r="B753" t="s">
        <v>41</v>
      </c>
      <c r="C753" t="s">
        <v>43</v>
      </c>
      <c r="D753">
        <v>2012</v>
      </c>
      <c r="E753" t="s">
        <v>74</v>
      </c>
      <c r="F753" t="s">
        <v>52</v>
      </c>
      <c r="G753">
        <v>202.331912294544</v>
      </c>
      <c r="H753">
        <v>205.09641852032999</v>
      </c>
      <c r="I753">
        <v>-2.7645185496872</v>
      </c>
      <c r="J753">
        <v>-1.36632844805717E-2</v>
      </c>
      <c r="K753">
        <v>6</v>
      </c>
      <c r="L753">
        <v>8</v>
      </c>
      <c r="M753">
        <v>73.972844122901407</v>
      </c>
      <c r="N753">
        <v>-5.2849540641591899</v>
      </c>
      <c r="O753">
        <v>-3.7958603199482099</v>
      </c>
      <c r="P753">
        <v>-2.7645185496872</v>
      </c>
      <c r="Q753">
        <v>-1.7331767989879401</v>
      </c>
      <c r="R753">
        <v>-0.244083024823044</v>
      </c>
      <c r="S753">
        <v>-5.9994628556955396</v>
      </c>
      <c r="T753">
        <v>0.47042545311404799</v>
      </c>
      <c r="U753">
        <v>1.29354555692541</v>
      </c>
      <c r="V753">
        <v>5.0984235485929501</v>
      </c>
      <c r="W753">
        <v>3047</v>
      </c>
    </row>
    <row r="754" spans="1:23" x14ac:dyDescent="0.25">
      <c r="A754" t="s">
        <v>69</v>
      </c>
      <c r="B754" t="s">
        <v>41</v>
      </c>
      <c r="C754" t="s">
        <v>43</v>
      </c>
      <c r="D754">
        <v>2012</v>
      </c>
      <c r="E754" t="s">
        <v>74</v>
      </c>
      <c r="F754" t="s">
        <v>52</v>
      </c>
      <c r="G754">
        <v>217.25593068617701</v>
      </c>
      <c r="H754">
        <v>220.64418060332801</v>
      </c>
      <c r="I754">
        <v>-3.3882427575512302</v>
      </c>
      <c r="J754">
        <v>-1.55956279486418E-2</v>
      </c>
      <c r="K754">
        <v>6</v>
      </c>
      <c r="L754">
        <v>9</v>
      </c>
      <c r="M754">
        <v>78.266993874129497</v>
      </c>
      <c r="N754">
        <v>-5.9374820845691296</v>
      </c>
      <c r="O754">
        <v>-4.4313707154502104</v>
      </c>
      <c r="P754">
        <v>-3.3882427575512302</v>
      </c>
      <c r="Q754">
        <v>-2.3451147996522499</v>
      </c>
      <c r="R754">
        <v>-0.83900350878032903</v>
      </c>
      <c r="S754">
        <v>-6.6601557930375801</v>
      </c>
      <c r="T754">
        <v>-0.116329594913529</v>
      </c>
      <c r="U754">
        <v>1.2967091271688</v>
      </c>
      <c r="V754">
        <v>5.12339204579132</v>
      </c>
      <c r="W754">
        <v>3047</v>
      </c>
    </row>
    <row r="755" spans="1:23" x14ac:dyDescent="0.25">
      <c r="A755" t="s">
        <v>69</v>
      </c>
      <c r="B755" t="s">
        <v>41</v>
      </c>
      <c r="C755" t="s">
        <v>43</v>
      </c>
      <c r="D755">
        <v>2012</v>
      </c>
      <c r="E755" t="s">
        <v>74</v>
      </c>
      <c r="F755" t="s">
        <v>52</v>
      </c>
      <c r="G755">
        <v>226.75337007408001</v>
      </c>
      <c r="H755">
        <v>230.31208825807801</v>
      </c>
      <c r="I755">
        <v>-3.5587165016872899</v>
      </c>
      <c r="J755">
        <v>-1.5694215893745402E-2</v>
      </c>
      <c r="K755">
        <v>6</v>
      </c>
      <c r="L755">
        <v>10</v>
      </c>
      <c r="M755">
        <v>81.859733849460696</v>
      </c>
      <c r="N755">
        <v>-6.1492448874994103</v>
      </c>
      <c r="O755">
        <v>-4.6187397453250503</v>
      </c>
      <c r="P755">
        <v>-3.5587165016872899</v>
      </c>
      <c r="Q755">
        <v>-2.4986933362965198</v>
      </c>
      <c r="R755">
        <v>-0.96818824302653295</v>
      </c>
      <c r="S755">
        <v>-6.8836236414770102</v>
      </c>
      <c r="T755">
        <v>-0.23380944503500001</v>
      </c>
      <c r="U755">
        <v>1.3212695469695801</v>
      </c>
      <c r="V755">
        <v>5.3193100483878402</v>
      </c>
      <c r="W755">
        <v>3047</v>
      </c>
    </row>
    <row r="756" spans="1:23" x14ac:dyDescent="0.25">
      <c r="A756" t="s">
        <v>69</v>
      </c>
      <c r="B756" t="s">
        <v>41</v>
      </c>
      <c r="C756" t="s">
        <v>43</v>
      </c>
      <c r="D756">
        <v>2012</v>
      </c>
      <c r="E756" t="s">
        <v>74</v>
      </c>
      <c r="F756" t="s">
        <v>52</v>
      </c>
      <c r="G756">
        <v>234.415385462552</v>
      </c>
      <c r="H756">
        <v>237.97142947741199</v>
      </c>
      <c r="I756">
        <v>-3.5560488270508301</v>
      </c>
      <c r="J756">
        <v>-1.5169860795140299E-2</v>
      </c>
      <c r="K756">
        <v>6</v>
      </c>
      <c r="L756">
        <v>11</v>
      </c>
      <c r="M756">
        <v>84.050610138229899</v>
      </c>
      <c r="N756">
        <v>-6.3113926041505701</v>
      </c>
      <c r="O756">
        <v>-4.6835129950372796</v>
      </c>
      <c r="P756">
        <v>-3.5560488270508301</v>
      </c>
      <c r="Q756">
        <v>-2.42858465906437</v>
      </c>
      <c r="R756">
        <v>-0.80070521622593005</v>
      </c>
      <c r="S756">
        <v>-7.0924940444150097</v>
      </c>
      <c r="T756">
        <v>-1.9603621912738099E-2</v>
      </c>
      <c r="U756">
        <v>1.4224666543892499</v>
      </c>
      <c r="V756">
        <v>6.1653344835419697</v>
      </c>
      <c r="W756">
        <v>3047</v>
      </c>
    </row>
    <row r="757" spans="1:23" x14ac:dyDescent="0.25">
      <c r="A757" t="s">
        <v>69</v>
      </c>
      <c r="B757" t="s">
        <v>41</v>
      </c>
      <c r="C757" t="s">
        <v>43</v>
      </c>
      <c r="D757">
        <v>2012</v>
      </c>
      <c r="E757" t="s">
        <v>74</v>
      </c>
      <c r="F757" t="s">
        <v>52</v>
      </c>
      <c r="G757">
        <v>235.83939805514399</v>
      </c>
      <c r="H757">
        <v>238.995791498778</v>
      </c>
      <c r="I757">
        <v>-3.1563913309656302</v>
      </c>
      <c r="J757">
        <v>-1.3383647426962899E-2</v>
      </c>
      <c r="K757">
        <v>6</v>
      </c>
      <c r="L757">
        <v>12</v>
      </c>
      <c r="M757">
        <v>86.345681997060694</v>
      </c>
      <c r="N757">
        <v>-5.8717606378297997</v>
      </c>
      <c r="O757">
        <v>-4.26749823951784</v>
      </c>
      <c r="P757">
        <v>-3.1563913309656302</v>
      </c>
      <c r="Q757">
        <v>-2.0452841681107001</v>
      </c>
      <c r="R757">
        <v>-0.44102187494313</v>
      </c>
      <c r="S757">
        <v>-6.64153019248129</v>
      </c>
      <c r="T757">
        <v>0.32874760879701898</v>
      </c>
      <c r="U757">
        <v>1.4065188804789099</v>
      </c>
      <c r="V757">
        <v>6.0278659654047004</v>
      </c>
      <c r="W757">
        <v>3047</v>
      </c>
    </row>
    <row r="758" spans="1:23" x14ac:dyDescent="0.25">
      <c r="A758" t="s">
        <v>69</v>
      </c>
      <c r="B758" t="s">
        <v>41</v>
      </c>
      <c r="C758" t="s">
        <v>43</v>
      </c>
      <c r="D758">
        <v>2012</v>
      </c>
      <c r="E758" t="s">
        <v>74</v>
      </c>
      <c r="F758" t="s">
        <v>52</v>
      </c>
      <c r="G758">
        <v>232.177894624836</v>
      </c>
      <c r="H758">
        <v>235.247319981744</v>
      </c>
      <c r="I758">
        <v>-3.0694261980635802</v>
      </c>
      <c r="J758">
        <v>-1.3220148161053699E-2</v>
      </c>
      <c r="K758">
        <v>6</v>
      </c>
      <c r="L758">
        <v>13</v>
      </c>
      <c r="M758">
        <v>88.523688220883898</v>
      </c>
      <c r="N758">
        <v>-5.6953518203645199</v>
      </c>
      <c r="O758">
        <v>-4.1439336246844798</v>
      </c>
      <c r="P758">
        <v>-3.0694261980635802</v>
      </c>
      <c r="Q758">
        <v>-1.9949187613561501</v>
      </c>
      <c r="R758">
        <v>-0.44350075181836501</v>
      </c>
      <c r="S758">
        <v>-6.4397651639812503</v>
      </c>
      <c r="T758">
        <v>0.30091262587859902</v>
      </c>
      <c r="U758">
        <v>1.35609848820979</v>
      </c>
      <c r="V758">
        <v>5.6034424753317396</v>
      </c>
      <c r="W758">
        <v>3047</v>
      </c>
    </row>
    <row r="759" spans="1:23" x14ac:dyDescent="0.25">
      <c r="A759" t="s">
        <v>69</v>
      </c>
      <c r="B759" t="s">
        <v>41</v>
      </c>
      <c r="C759" t="s">
        <v>43</v>
      </c>
      <c r="D759">
        <v>2012</v>
      </c>
      <c r="E759" t="s">
        <v>74</v>
      </c>
      <c r="F759" t="s">
        <v>52</v>
      </c>
      <c r="G759">
        <v>234.106182973687</v>
      </c>
      <c r="H759">
        <v>222.986330412314</v>
      </c>
      <c r="I759">
        <v>11.119860477309601</v>
      </c>
      <c r="J759">
        <v>4.7499217092990903E-2</v>
      </c>
      <c r="K759">
        <v>6</v>
      </c>
      <c r="L759">
        <v>14</v>
      </c>
      <c r="M759">
        <v>89.969033712152594</v>
      </c>
      <c r="N759">
        <v>7.9793529162510399</v>
      </c>
      <c r="O759">
        <v>9.8347900965588408</v>
      </c>
      <c r="P759">
        <v>11.119860477309601</v>
      </c>
      <c r="Q759">
        <v>12.404930818872501</v>
      </c>
      <c r="R759">
        <v>14.260368077555899</v>
      </c>
      <c r="S759">
        <v>7.0890626336774298</v>
      </c>
      <c r="T759">
        <v>15.150658634444101</v>
      </c>
      <c r="U759">
        <v>1.6635958375909099</v>
      </c>
      <c r="V759">
        <v>8.4188904792050803</v>
      </c>
      <c r="W759">
        <v>3042</v>
      </c>
    </row>
    <row r="760" spans="1:23" x14ac:dyDescent="0.25">
      <c r="A760" t="s">
        <v>69</v>
      </c>
      <c r="B760" t="s">
        <v>41</v>
      </c>
      <c r="C760" t="s">
        <v>43</v>
      </c>
      <c r="D760">
        <v>2012</v>
      </c>
      <c r="E760" t="s">
        <v>74</v>
      </c>
      <c r="F760" t="s">
        <v>52</v>
      </c>
      <c r="G760">
        <v>229.293963460794</v>
      </c>
      <c r="H760">
        <v>219.13799489956801</v>
      </c>
      <c r="I760">
        <v>10.155966683297899</v>
      </c>
      <c r="J760">
        <v>4.4292341917753199E-2</v>
      </c>
      <c r="K760">
        <v>6</v>
      </c>
      <c r="L760">
        <v>15</v>
      </c>
      <c r="M760">
        <v>90.9570844829924</v>
      </c>
      <c r="N760">
        <v>7.4711237182216603</v>
      </c>
      <c r="O760">
        <v>9.0573505374068404</v>
      </c>
      <c r="P760">
        <v>10.155966683297899</v>
      </c>
      <c r="Q760">
        <v>11.254582750941999</v>
      </c>
      <c r="R760">
        <v>12.8408090223983</v>
      </c>
      <c r="S760">
        <v>6.7100083198084102</v>
      </c>
      <c r="T760">
        <v>13.601925164157899</v>
      </c>
      <c r="U760">
        <v>1.4019200837283501</v>
      </c>
      <c r="V760">
        <v>5.9885126197772403</v>
      </c>
      <c r="W760">
        <v>3047</v>
      </c>
    </row>
    <row r="761" spans="1:23" x14ac:dyDescent="0.25">
      <c r="A761" t="s">
        <v>69</v>
      </c>
      <c r="B761" t="s">
        <v>41</v>
      </c>
      <c r="C761" t="s">
        <v>43</v>
      </c>
      <c r="D761">
        <v>2012</v>
      </c>
      <c r="E761" t="s">
        <v>74</v>
      </c>
      <c r="F761" t="s">
        <v>52</v>
      </c>
      <c r="G761">
        <v>219.78200643931899</v>
      </c>
      <c r="H761">
        <v>209.82537865834399</v>
      </c>
      <c r="I761">
        <v>9.9566301283853598</v>
      </c>
      <c r="J761">
        <v>4.5302297919988598E-2</v>
      </c>
      <c r="K761">
        <v>6</v>
      </c>
      <c r="L761">
        <v>16</v>
      </c>
      <c r="M761">
        <v>90.762061058672899</v>
      </c>
      <c r="N761">
        <v>7.3565608523187001</v>
      </c>
      <c r="O761">
        <v>8.8927022034432603</v>
      </c>
      <c r="P761">
        <v>9.9566301283853598</v>
      </c>
      <c r="Q761">
        <v>11.0205574273515</v>
      </c>
      <c r="R761">
        <v>12.556698817599599</v>
      </c>
      <c r="S761">
        <v>6.6194772368225498</v>
      </c>
      <c r="T761">
        <v>13.293782648275</v>
      </c>
      <c r="U761">
        <v>1.36413230039321</v>
      </c>
      <c r="V761">
        <v>5.6700310747780698</v>
      </c>
      <c r="W761">
        <v>3047</v>
      </c>
    </row>
    <row r="762" spans="1:23" x14ac:dyDescent="0.25">
      <c r="A762" t="s">
        <v>69</v>
      </c>
      <c r="B762" t="s">
        <v>41</v>
      </c>
      <c r="C762" t="s">
        <v>43</v>
      </c>
      <c r="D762">
        <v>2012</v>
      </c>
      <c r="E762" t="s">
        <v>74</v>
      </c>
      <c r="F762" t="s">
        <v>52</v>
      </c>
      <c r="G762">
        <v>205.20149233460899</v>
      </c>
      <c r="H762">
        <v>196.24382196820099</v>
      </c>
      <c r="I762">
        <v>8.9576718531008606</v>
      </c>
      <c r="J762">
        <v>4.3653052300214802E-2</v>
      </c>
      <c r="K762">
        <v>6</v>
      </c>
      <c r="L762">
        <v>17</v>
      </c>
      <c r="M762">
        <v>89.692775875300597</v>
      </c>
      <c r="N762">
        <v>6.4961564591723597</v>
      </c>
      <c r="O762">
        <v>7.95043954545645</v>
      </c>
      <c r="P762">
        <v>8.9576718531008606</v>
      </c>
      <c r="Q762">
        <v>9.9649041607452702</v>
      </c>
      <c r="R762">
        <v>11.4191875795791</v>
      </c>
      <c r="S762">
        <v>5.7983509939460998</v>
      </c>
      <c r="T762">
        <v>12.116992751379099</v>
      </c>
      <c r="U762">
        <v>1.29798143391825</v>
      </c>
      <c r="V762">
        <v>5.1334509311209002</v>
      </c>
      <c r="W762">
        <v>3047</v>
      </c>
    </row>
    <row r="763" spans="1:23" x14ac:dyDescent="0.25">
      <c r="A763" t="s">
        <v>69</v>
      </c>
      <c r="B763" t="s">
        <v>41</v>
      </c>
      <c r="C763" t="s">
        <v>43</v>
      </c>
      <c r="D763">
        <v>2012</v>
      </c>
      <c r="E763" t="s">
        <v>74</v>
      </c>
      <c r="F763" t="s">
        <v>52</v>
      </c>
      <c r="G763">
        <v>189.812127198788</v>
      </c>
      <c r="H763">
        <v>181.29302933445399</v>
      </c>
      <c r="I763">
        <v>8.5190974339759702</v>
      </c>
      <c r="J763">
        <v>4.4881734997034101E-2</v>
      </c>
      <c r="K763">
        <v>6</v>
      </c>
      <c r="L763">
        <v>18</v>
      </c>
      <c r="M763">
        <v>87.213978205581597</v>
      </c>
      <c r="N763">
        <v>6.1419195852242101</v>
      </c>
      <c r="O763">
        <v>7.5463755309953404</v>
      </c>
      <c r="P763">
        <v>8.5190974339759702</v>
      </c>
      <c r="Q763">
        <v>9.4918190239686293</v>
      </c>
      <c r="R763">
        <v>10.896275268056399</v>
      </c>
      <c r="S763">
        <v>5.4680228644134097</v>
      </c>
      <c r="T763">
        <v>11.5701715242757</v>
      </c>
      <c r="U763">
        <v>1.25046850584584</v>
      </c>
      <c r="V763">
        <v>4.7645070120902497</v>
      </c>
      <c r="W763">
        <v>3047</v>
      </c>
    </row>
    <row r="764" spans="1:23" x14ac:dyDescent="0.25">
      <c r="A764" t="s">
        <v>69</v>
      </c>
      <c r="B764" t="s">
        <v>41</v>
      </c>
      <c r="C764" t="s">
        <v>43</v>
      </c>
      <c r="D764">
        <v>2012</v>
      </c>
      <c r="E764" t="s">
        <v>74</v>
      </c>
      <c r="F764" t="s">
        <v>52</v>
      </c>
      <c r="G764">
        <v>178.991226982515</v>
      </c>
      <c r="H764">
        <v>176.79163272708701</v>
      </c>
      <c r="I764">
        <v>2.19959644145327</v>
      </c>
      <c r="J764">
        <v>1.2288850732147701E-2</v>
      </c>
      <c r="K764">
        <v>6</v>
      </c>
      <c r="L764">
        <v>19</v>
      </c>
      <c r="M764">
        <v>84.191959883136207</v>
      </c>
      <c r="N764">
        <v>-0.317828965101001</v>
      </c>
      <c r="O764">
        <v>1.1694863717361199</v>
      </c>
      <c r="P764">
        <v>2.19959644145327</v>
      </c>
      <c r="Q764">
        <v>3.2297066676644102</v>
      </c>
      <c r="R764">
        <v>4.71702203384414</v>
      </c>
      <c r="S764">
        <v>-1.0314841308787801</v>
      </c>
      <c r="T764">
        <v>5.4306771898410497</v>
      </c>
      <c r="U764">
        <v>1.3192577838541599</v>
      </c>
      <c r="V764">
        <v>5.3031240324916196</v>
      </c>
      <c r="W764">
        <v>3047</v>
      </c>
    </row>
    <row r="765" spans="1:23" x14ac:dyDescent="0.25">
      <c r="A765" t="s">
        <v>69</v>
      </c>
      <c r="B765" t="s">
        <v>41</v>
      </c>
      <c r="C765" t="s">
        <v>43</v>
      </c>
      <c r="D765">
        <v>2012</v>
      </c>
      <c r="E765" t="s">
        <v>74</v>
      </c>
      <c r="F765" t="s">
        <v>52</v>
      </c>
      <c r="G765">
        <v>174.33675923111201</v>
      </c>
      <c r="H765">
        <v>175.69418175712701</v>
      </c>
      <c r="I765">
        <v>-1.3574237253946</v>
      </c>
      <c r="J765">
        <v>-7.7862162142992002E-3</v>
      </c>
      <c r="K765">
        <v>6</v>
      </c>
      <c r="L765">
        <v>20</v>
      </c>
      <c r="M765">
        <v>80.139763597038296</v>
      </c>
      <c r="N765">
        <v>-3.9886832432861099</v>
      </c>
      <c r="O765">
        <v>-2.4341138456937399</v>
      </c>
      <c r="P765">
        <v>-1.3574237253946</v>
      </c>
      <c r="Q765">
        <v>-0.28073364177374599</v>
      </c>
      <c r="R765">
        <v>1.27383581450387</v>
      </c>
      <c r="S765">
        <v>-4.7346087099882199</v>
      </c>
      <c r="T765">
        <v>2.0197612323016099</v>
      </c>
      <c r="U765">
        <v>1.3921646688825999</v>
      </c>
      <c r="V765">
        <v>5.9054591517233996</v>
      </c>
      <c r="W765">
        <v>3047</v>
      </c>
    </row>
    <row r="766" spans="1:23" x14ac:dyDescent="0.25">
      <c r="A766" t="s">
        <v>69</v>
      </c>
      <c r="B766" t="s">
        <v>41</v>
      </c>
      <c r="C766" t="s">
        <v>43</v>
      </c>
      <c r="D766">
        <v>2012</v>
      </c>
      <c r="E766" t="s">
        <v>74</v>
      </c>
      <c r="F766" t="s">
        <v>52</v>
      </c>
      <c r="G766">
        <v>171.587866096759</v>
      </c>
      <c r="H766">
        <v>172.75253936897801</v>
      </c>
      <c r="I766">
        <v>-1.16466397060736</v>
      </c>
      <c r="J766">
        <v>-6.7875660024583296E-3</v>
      </c>
      <c r="K766">
        <v>6</v>
      </c>
      <c r="L766">
        <v>21</v>
      </c>
      <c r="M766">
        <v>77.014022316352097</v>
      </c>
      <c r="N766">
        <v>-3.6228311464831102</v>
      </c>
      <c r="O766">
        <v>-2.1705259973978599</v>
      </c>
      <c r="P766">
        <v>-1.16466397060736</v>
      </c>
      <c r="Q766">
        <v>-0.158801914474242</v>
      </c>
      <c r="R766">
        <v>1.29350315636402</v>
      </c>
      <c r="S766">
        <v>-4.3196871431686903</v>
      </c>
      <c r="T766">
        <v>1.9903594464758101</v>
      </c>
      <c r="U766">
        <v>1.2826216598453399</v>
      </c>
      <c r="V766">
        <v>5.0126755280615196</v>
      </c>
      <c r="W766">
        <v>3047</v>
      </c>
    </row>
    <row r="767" spans="1:23" x14ac:dyDescent="0.25">
      <c r="A767" t="s">
        <v>69</v>
      </c>
      <c r="B767" t="s">
        <v>41</v>
      </c>
      <c r="C767" t="s">
        <v>43</v>
      </c>
      <c r="D767">
        <v>2012</v>
      </c>
      <c r="E767" t="s">
        <v>74</v>
      </c>
      <c r="F767" t="s">
        <v>52</v>
      </c>
      <c r="G767">
        <v>162.61935507934299</v>
      </c>
      <c r="H767">
        <v>163.731052009325</v>
      </c>
      <c r="I767">
        <v>-1.1116990328695799</v>
      </c>
      <c r="J767">
        <v>-6.83620385825634E-3</v>
      </c>
      <c r="K767">
        <v>6</v>
      </c>
      <c r="L767">
        <v>22</v>
      </c>
      <c r="M767">
        <v>75.591694224964499</v>
      </c>
      <c r="N767">
        <v>-3.55303412701288</v>
      </c>
      <c r="O767">
        <v>-2.1106736715559</v>
      </c>
      <c r="P767">
        <v>-1.1116990328695799</v>
      </c>
      <c r="Q767">
        <v>-0.112724433306753</v>
      </c>
      <c r="R767">
        <v>1.3296361590824599</v>
      </c>
      <c r="S767">
        <v>-4.24511885697778</v>
      </c>
      <c r="T767">
        <v>2.02172085970474</v>
      </c>
      <c r="U767">
        <v>1.28616483854746</v>
      </c>
      <c r="V767">
        <v>5.0404083153674897</v>
      </c>
      <c r="W767">
        <v>3047</v>
      </c>
    </row>
    <row r="768" spans="1:23" x14ac:dyDescent="0.25">
      <c r="A768" t="s">
        <v>69</v>
      </c>
      <c r="B768" t="s">
        <v>41</v>
      </c>
      <c r="C768" t="s">
        <v>43</v>
      </c>
      <c r="D768">
        <v>2012</v>
      </c>
      <c r="E768" t="s">
        <v>74</v>
      </c>
      <c r="F768" t="s">
        <v>52</v>
      </c>
      <c r="G768">
        <v>150.55209173309601</v>
      </c>
      <c r="H768">
        <v>151.22386280106099</v>
      </c>
      <c r="I768">
        <v>-0.67178266808209697</v>
      </c>
      <c r="J768">
        <v>-4.4621275737881704E-3</v>
      </c>
      <c r="K768">
        <v>6</v>
      </c>
      <c r="L768">
        <v>23</v>
      </c>
      <c r="M768">
        <v>74.238764328138103</v>
      </c>
      <c r="N768">
        <v>-2.9014054775081499</v>
      </c>
      <c r="O768">
        <v>-1.5841262396100999</v>
      </c>
      <c r="P768">
        <v>-0.67178266808209697</v>
      </c>
      <c r="Q768">
        <v>0.24056090711373601</v>
      </c>
      <c r="R768">
        <v>1.55784014134396</v>
      </c>
      <c r="S768">
        <v>-3.5334726142069499</v>
      </c>
      <c r="T768">
        <v>2.18990736118019</v>
      </c>
      <c r="U768">
        <v>1.1570021561306101</v>
      </c>
      <c r="V768">
        <v>4.0788787053693198</v>
      </c>
      <c r="W768">
        <v>3047</v>
      </c>
    </row>
    <row r="769" spans="1:23" x14ac:dyDescent="0.25">
      <c r="A769" t="s">
        <v>69</v>
      </c>
      <c r="B769" t="s">
        <v>41</v>
      </c>
      <c r="C769" t="s">
        <v>43</v>
      </c>
      <c r="D769">
        <v>2012</v>
      </c>
      <c r="E769" t="s">
        <v>74</v>
      </c>
      <c r="F769" t="s">
        <v>52</v>
      </c>
      <c r="G769">
        <v>144.426167422058</v>
      </c>
      <c r="H769">
        <v>145.16981680118599</v>
      </c>
      <c r="I769">
        <v>-0.74364972145861796</v>
      </c>
      <c r="J769">
        <v>-5.148995667696E-3</v>
      </c>
      <c r="K769">
        <v>6</v>
      </c>
      <c r="L769">
        <v>24</v>
      </c>
      <c r="M769">
        <v>72.924643060517099</v>
      </c>
      <c r="N769">
        <v>-2.9680990257300701</v>
      </c>
      <c r="O769">
        <v>-1.65387633044797</v>
      </c>
      <c r="P769">
        <v>-0.74364972145861796</v>
      </c>
      <c r="Q769">
        <v>0.16657682640027499</v>
      </c>
      <c r="R769">
        <v>1.48079944588061</v>
      </c>
      <c r="S769">
        <v>-3.59869938347431</v>
      </c>
      <c r="T769">
        <v>2.1114000872701801</v>
      </c>
      <c r="U769">
        <v>1.16325581196006</v>
      </c>
      <c r="V769">
        <v>4.1230909641273401</v>
      </c>
      <c r="W769">
        <v>3047</v>
      </c>
    </row>
    <row r="770" spans="1:23" x14ac:dyDescent="0.25">
      <c r="A770" t="s">
        <v>69</v>
      </c>
      <c r="B770" t="s">
        <v>41</v>
      </c>
      <c r="C770" t="s">
        <v>43</v>
      </c>
      <c r="D770">
        <v>2012</v>
      </c>
      <c r="E770" t="s">
        <v>74</v>
      </c>
      <c r="F770" t="s">
        <v>53</v>
      </c>
      <c r="G770">
        <v>137.403998329556</v>
      </c>
      <c r="H770">
        <v>134.33424496126401</v>
      </c>
      <c r="I770">
        <v>3.0697529574945999</v>
      </c>
      <c r="J770">
        <v>2.2341074422001801E-2</v>
      </c>
      <c r="K770">
        <v>7</v>
      </c>
      <c r="L770">
        <v>1</v>
      </c>
      <c r="M770">
        <v>75.245990258652895</v>
      </c>
      <c r="N770">
        <v>0.77303670882239695</v>
      </c>
      <c r="O770">
        <v>2.1299551970691901</v>
      </c>
      <c r="P770">
        <v>3.0697529574945999</v>
      </c>
      <c r="Q770">
        <v>4.0095507570435096</v>
      </c>
      <c r="R770">
        <v>5.3664690398919497</v>
      </c>
      <c r="S770">
        <v>0.121949577394141</v>
      </c>
      <c r="T770">
        <v>6.0175561419775896</v>
      </c>
      <c r="U770">
        <v>1.1949574934326801</v>
      </c>
      <c r="V770">
        <v>4.35088263365492</v>
      </c>
      <c r="W770">
        <v>3047</v>
      </c>
    </row>
    <row r="771" spans="1:23" x14ac:dyDescent="0.25">
      <c r="A771" t="s">
        <v>69</v>
      </c>
      <c r="B771" t="s">
        <v>41</v>
      </c>
      <c r="C771" t="s">
        <v>43</v>
      </c>
      <c r="D771">
        <v>2012</v>
      </c>
      <c r="E771" t="s">
        <v>74</v>
      </c>
      <c r="F771" t="s">
        <v>53</v>
      </c>
      <c r="G771">
        <v>133.080529118116</v>
      </c>
      <c r="H771">
        <v>130.412495797448</v>
      </c>
      <c r="I771">
        <v>2.6680291735777701</v>
      </c>
      <c r="J771">
        <v>2.0048230886459399E-2</v>
      </c>
      <c r="K771">
        <v>7</v>
      </c>
      <c r="L771">
        <v>2</v>
      </c>
      <c r="M771">
        <v>73.866028217632405</v>
      </c>
      <c r="N771">
        <v>0.36778962921227698</v>
      </c>
      <c r="O771">
        <v>1.7267897123581599</v>
      </c>
      <c r="P771">
        <v>2.6680291735777701</v>
      </c>
      <c r="Q771">
        <v>3.6092686543591399</v>
      </c>
      <c r="R771">
        <v>4.9682687375050198</v>
      </c>
      <c r="S771">
        <v>-0.284296276141355</v>
      </c>
      <c r="T771">
        <v>5.6203544668029197</v>
      </c>
      <c r="U771">
        <v>1.19824767053757</v>
      </c>
      <c r="V771">
        <v>4.3748749214037197</v>
      </c>
      <c r="W771">
        <v>3047</v>
      </c>
    </row>
    <row r="772" spans="1:23" x14ac:dyDescent="0.25">
      <c r="A772" t="s">
        <v>69</v>
      </c>
      <c r="B772" t="s">
        <v>41</v>
      </c>
      <c r="C772" t="s">
        <v>43</v>
      </c>
      <c r="D772">
        <v>2012</v>
      </c>
      <c r="E772" t="s">
        <v>74</v>
      </c>
      <c r="F772" t="s">
        <v>53</v>
      </c>
      <c r="G772">
        <v>128.82459519689601</v>
      </c>
      <c r="H772">
        <v>126.50663139861599</v>
      </c>
      <c r="I772">
        <v>2.3179634755112399</v>
      </c>
      <c r="J772">
        <v>1.7993174493312801E-2</v>
      </c>
      <c r="K772">
        <v>7</v>
      </c>
      <c r="L772">
        <v>3</v>
      </c>
      <c r="M772">
        <v>72.943910599380899</v>
      </c>
      <c r="N772">
        <v>0.102691750938007</v>
      </c>
      <c r="O772">
        <v>1.4114921661075499</v>
      </c>
      <c r="P772">
        <v>2.3179634755112399</v>
      </c>
      <c r="Q772">
        <v>3.2244346397682802</v>
      </c>
      <c r="R772">
        <v>4.5332347599451399</v>
      </c>
      <c r="S772">
        <v>-0.525306982410357</v>
      </c>
      <c r="T772">
        <v>5.1612337965005999</v>
      </c>
      <c r="U772">
        <v>1.1574343649368699</v>
      </c>
      <c r="V772">
        <v>4.0819266799398397</v>
      </c>
      <c r="W772">
        <v>3047</v>
      </c>
    </row>
    <row r="773" spans="1:23" x14ac:dyDescent="0.25">
      <c r="A773" t="s">
        <v>69</v>
      </c>
      <c r="B773" t="s">
        <v>41</v>
      </c>
      <c r="C773" t="s">
        <v>43</v>
      </c>
      <c r="D773">
        <v>2012</v>
      </c>
      <c r="E773" t="s">
        <v>74</v>
      </c>
      <c r="F773" t="s">
        <v>53</v>
      </c>
      <c r="G773">
        <v>128.348394030229</v>
      </c>
      <c r="H773">
        <v>126.601619488848</v>
      </c>
      <c r="I773">
        <v>1.74677636062352</v>
      </c>
      <c r="J773">
        <v>1.36096468195319E-2</v>
      </c>
      <c r="K773">
        <v>7</v>
      </c>
      <c r="L773">
        <v>4</v>
      </c>
      <c r="M773">
        <v>72.223679605452105</v>
      </c>
      <c r="N773">
        <v>-0.47162831475158001</v>
      </c>
      <c r="O773">
        <v>0.83902315611052103</v>
      </c>
      <c r="P773">
        <v>1.74677636062352</v>
      </c>
      <c r="Q773">
        <v>2.6545295529104198</v>
      </c>
      <c r="R773">
        <v>3.9651808795046302</v>
      </c>
      <c r="S773">
        <v>-1.10051524435687</v>
      </c>
      <c r="T773">
        <v>4.59406780421949</v>
      </c>
      <c r="U773">
        <v>1.1647025445830399</v>
      </c>
      <c r="V773">
        <v>4.1333530568904404</v>
      </c>
      <c r="W773">
        <v>3047</v>
      </c>
    </row>
    <row r="774" spans="1:23" x14ac:dyDescent="0.25">
      <c r="A774" t="s">
        <v>69</v>
      </c>
      <c r="B774" t="s">
        <v>41</v>
      </c>
      <c r="C774" t="s">
        <v>43</v>
      </c>
      <c r="D774">
        <v>2012</v>
      </c>
      <c r="E774" t="s">
        <v>74</v>
      </c>
      <c r="F774" t="s">
        <v>53</v>
      </c>
      <c r="G774">
        <v>136.961404558162</v>
      </c>
      <c r="H774">
        <v>135.74529359252301</v>
      </c>
      <c r="I774">
        <v>1.21610403161167</v>
      </c>
      <c r="J774">
        <v>8.8791735470295004E-3</v>
      </c>
      <c r="K774">
        <v>7</v>
      </c>
      <c r="L774">
        <v>5</v>
      </c>
      <c r="M774">
        <v>71.767029544741405</v>
      </c>
      <c r="N774">
        <v>-1.0940373276427899</v>
      </c>
      <c r="O774">
        <v>0.27081280369659999</v>
      </c>
      <c r="P774">
        <v>1.21610403161167</v>
      </c>
      <c r="Q774">
        <v>2.1613951702762702</v>
      </c>
      <c r="R774">
        <v>3.52624556569925</v>
      </c>
      <c r="S774">
        <v>-1.74893029486503</v>
      </c>
      <c r="T774">
        <v>4.18113832752314</v>
      </c>
      <c r="U774">
        <v>1.20906767394041</v>
      </c>
      <c r="V774">
        <v>4.4542406185908803</v>
      </c>
      <c r="W774">
        <v>3047</v>
      </c>
    </row>
    <row r="775" spans="1:23" x14ac:dyDescent="0.25">
      <c r="A775" t="s">
        <v>69</v>
      </c>
      <c r="B775" t="s">
        <v>41</v>
      </c>
      <c r="C775" t="s">
        <v>43</v>
      </c>
      <c r="D775">
        <v>2012</v>
      </c>
      <c r="E775" t="s">
        <v>74</v>
      </c>
      <c r="F775" t="s">
        <v>53</v>
      </c>
      <c r="G775">
        <v>158.904813961158</v>
      </c>
      <c r="H775">
        <v>159.28219105714601</v>
      </c>
      <c r="I775">
        <v>-0.37737819144559098</v>
      </c>
      <c r="J775">
        <v>-2.3748695384711001E-3</v>
      </c>
      <c r="K775">
        <v>7</v>
      </c>
      <c r="L775">
        <v>6</v>
      </c>
      <c r="M775">
        <v>71.360368669170001</v>
      </c>
      <c r="N775">
        <v>-2.78711600658891</v>
      </c>
      <c r="O775">
        <v>-1.3634233806107401</v>
      </c>
      <c r="P775">
        <v>-0.37737819144559098</v>
      </c>
      <c r="Q775">
        <v>0.60866692436300895</v>
      </c>
      <c r="R775">
        <v>2.0323596939977602</v>
      </c>
      <c r="S775">
        <v>-3.4702432949816102</v>
      </c>
      <c r="T775">
        <v>2.7154867947199399</v>
      </c>
      <c r="U775">
        <v>1.2541604963998201</v>
      </c>
      <c r="V775">
        <v>4.7926828240737898</v>
      </c>
      <c r="W775">
        <v>3047</v>
      </c>
    </row>
    <row r="776" spans="1:23" x14ac:dyDescent="0.25">
      <c r="A776" t="s">
        <v>69</v>
      </c>
      <c r="B776" t="s">
        <v>41</v>
      </c>
      <c r="C776" t="s">
        <v>43</v>
      </c>
      <c r="D776">
        <v>2012</v>
      </c>
      <c r="E776" t="s">
        <v>74</v>
      </c>
      <c r="F776" t="s">
        <v>53</v>
      </c>
      <c r="G776">
        <v>181.43637281266999</v>
      </c>
      <c r="H776">
        <v>182.64302653408799</v>
      </c>
      <c r="I776">
        <v>-1.206660450659</v>
      </c>
      <c r="J776">
        <v>-6.6505982540547796E-3</v>
      </c>
      <c r="K776">
        <v>7</v>
      </c>
      <c r="L776">
        <v>7</v>
      </c>
      <c r="M776">
        <v>71.852906555436206</v>
      </c>
      <c r="N776">
        <v>-3.6555031381124401</v>
      </c>
      <c r="O776">
        <v>-2.2087068999052302</v>
      </c>
      <c r="P776">
        <v>-1.206660450659</v>
      </c>
      <c r="Q776">
        <v>-0.20461392316577201</v>
      </c>
      <c r="R776">
        <v>1.2421821365404999</v>
      </c>
      <c r="S776">
        <v>-4.3497159905929701</v>
      </c>
      <c r="T776">
        <v>1.9363949719044999</v>
      </c>
      <c r="U776">
        <v>1.2648749119508</v>
      </c>
      <c r="V776">
        <v>4.8749213301630796</v>
      </c>
      <c r="W776">
        <v>3047</v>
      </c>
    </row>
    <row r="777" spans="1:23" x14ac:dyDescent="0.25">
      <c r="A777" t="s">
        <v>69</v>
      </c>
      <c r="B777" t="s">
        <v>41</v>
      </c>
      <c r="C777" t="s">
        <v>43</v>
      </c>
      <c r="D777">
        <v>2012</v>
      </c>
      <c r="E777" t="s">
        <v>74</v>
      </c>
      <c r="F777" t="s">
        <v>53</v>
      </c>
      <c r="G777">
        <v>201.609904154974</v>
      </c>
      <c r="H777">
        <v>204.43387433744701</v>
      </c>
      <c r="I777">
        <v>-2.8239684610395002</v>
      </c>
      <c r="J777">
        <v>-1.40070915222168E-2</v>
      </c>
      <c r="K777">
        <v>7</v>
      </c>
      <c r="L777">
        <v>8</v>
      </c>
      <c r="M777">
        <v>75.390198209616699</v>
      </c>
      <c r="N777">
        <v>-5.3444040146349803</v>
      </c>
      <c r="O777">
        <v>-3.8553102313005101</v>
      </c>
      <c r="P777">
        <v>-2.8239684610395002</v>
      </c>
      <c r="Q777">
        <v>-1.79262663209325</v>
      </c>
      <c r="R777">
        <v>-0.30353286343009001</v>
      </c>
      <c r="S777">
        <v>-6.05891280617133</v>
      </c>
      <c r="T777">
        <v>0.41097560533743299</v>
      </c>
      <c r="U777">
        <v>1.29354555692541</v>
      </c>
      <c r="V777">
        <v>5.0984235485929501</v>
      </c>
      <c r="W777">
        <v>3047</v>
      </c>
    </row>
    <row r="778" spans="1:23" x14ac:dyDescent="0.25">
      <c r="A778" t="s">
        <v>69</v>
      </c>
      <c r="B778" t="s">
        <v>41</v>
      </c>
      <c r="C778" t="s">
        <v>43</v>
      </c>
      <c r="D778">
        <v>2012</v>
      </c>
      <c r="E778" t="s">
        <v>74</v>
      </c>
      <c r="F778" t="s">
        <v>53</v>
      </c>
      <c r="G778">
        <v>214.95798559786701</v>
      </c>
      <c r="H778">
        <v>218.73375216898199</v>
      </c>
      <c r="I778">
        <v>-3.7757598027503798</v>
      </c>
      <c r="J778">
        <v>-1.75651051104069E-2</v>
      </c>
      <c r="K778">
        <v>7</v>
      </c>
      <c r="L778">
        <v>9</v>
      </c>
      <c r="M778">
        <v>79.269172560789201</v>
      </c>
      <c r="N778">
        <v>-6.3249994427562397</v>
      </c>
      <c r="O778">
        <v>-4.8188879953903303</v>
      </c>
      <c r="P778">
        <v>-3.7757598027503798</v>
      </c>
      <c r="Q778">
        <v>-2.7326318448514</v>
      </c>
      <c r="R778">
        <v>-1.2265205735412199</v>
      </c>
      <c r="S778">
        <v>-7.0476731512246902</v>
      </c>
      <c r="T778">
        <v>-0.50384667923617099</v>
      </c>
      <c r="U778">
        <v>1.2967091271688</v>
      </c>
      <c r="V778">
        <v>5.12339204579132</v>
      </c>
      <c r="W778">
        <v>3047</v>
      </c>
    </row>
    <row r="779" spans="1:23" x14ac:dyDescent="0.25">
      <c r="A779" t="s">
        <v>69</v>
      </c>
      <c r="B779" t="s">
        <v>41</v>
      </c>
      <c r="C779" t="s">
        <v>43</v>
      </c>
      <c r="D779">
        <v>2012</v>
      </c>
      <c r="E779" t="s">
        <v>74</v>
      </c>
      <c r="F779" t="s">
        <v>53</v>
      </c>
      <c r="G779">
        <v>224.14892714337401</v>
      </c>
      <c r="H779">
        <v>228.28951748934699</v>
      </c>
      <c r="I779">
        <v>-4.1405881941807596</v>
      </c>
      <c r="J779">
        <v>-1.8472487106919299E-2</v>
      </c>
      <c r="K779">
        <v>7</v>
      </c>
      <c r="L779">
        <v>10</v>
      </c>
      <c r="M779">
        <v>82.778018617144895</v>
      </c>
      <c r="N779">
        <v>-6.7311162670049098</v>
      </c>
      <c r="O779">
        <v>-5.2006114378185204</v>
      </c>
      <c r="P779">
        <v>-4.1405881941807596</v>
      </c>
      <c r="Q779">
        <v>-3.0805650287899802</v>
      </c>
      <c r="R779">
        <v>-1.5500598083686401</v>
      </c>
      <c r="S779">
        <v>-7.4654951774764902</v>
      </c>
      <c r="T779">
        <v>-0.81568103482929</v>
      </c>
      <c r="U779">
        <v>1.3212695469695801</v>
      </c>
      <c r="V779">
        <v>5.3193100483878402</v>
      </c>
      <c r="W779">
        <v>3047</v>
      </c>
    </row>
    <row r="780" spans="1:23" x14ac:dyDescent="0.25">
      <c r="A780" t="s">
        <v>69</v>
      </c>
      <c r="B780" t="s">
        <v>41</v>
      </c>
      <c r="C780" t="s">
        <v>43</v>
      </c>
      <c r="D780">
        <v>2012</v>
      </c>
      <c r="E780" t="s">
        <v>74</v>
      </c>
      <c r="F780" t="s">
        <v>53</v>
      </c>
      <c r="G780">
        <v>231.737387857165</v>
      </c>
      <c r="H780">
        <v>236.04109000095499</v>
      </c>
      <c r="I780">
        <v>-4.3037153675316002</v>
      </c>
      <c r="J780">
        <v>-1.8571518361568499E-2</v>
      </c>
      <c r="K780">
        <v>7</v>
      </c>
      <c r="L780">
        <v>11</v>
      </c>
      <c r="M780">
        <v>85.926496595251905</v>
      </c>
      <c r="N780">
        <v>-7.0590587142728998</v>
      </c>
      <c r="O780">
        <v>-5.4311796137650399</v>
      </c>
      <c r="P780">
        <v>-4.3037153675316002</v>
      </c>
      <c r="Q780">
        <v>-3.1762510821746499</v>
      </c>
      <c r="R780">
        <v>-1.54837172736408</v>
      </c>
      <c r="S780">
        <v>-7.8401605457722798</v>
      </c>
      <c r="T780">
        <v>-0.76727013060566895</v>
      </c>
      <c r="U780">
        <v>1.4224666543892499</v>
      </c>
      <c r="V780">
        <v>6.1653344835419697</v>
      </c>
      <c r="W780">
        <v>3047</v>
      </c>
    </row>
    <row r="781" spans="1:23" x14ac:dyDescent="0.25">
      <c r="A781" t="s">
        <v>69</v>
      </c>
      <c r="B781" t="s">
        <v>41</v>
      </c>
      <c r="C781" t="s">
        <v>43</v>
      </c>
      <c r="D781">
        <v>2012</v>
      </c>
      <c r="E781" t="s">
        <v>74</v>
      </c>
      <c r="F781" t="s">
        <v>53</v>
      </c>
      <c r="G781">
        <v>232.32356673347999</v>
      </c>
      <c r="H781">
        <v>236.11799740267099</v>
      </c>
      <c r="I781">
        <v>-3.7944299649675801</v>
      </c>
      <c r="J781">
        <v>-1.6332522034645101E-2</v>
      </c>
      <c r="K781">
        <v>7</v>
      </c>
      <c r="L781">
        <v>12</v>
      </c>
      <c r="M781">
        <v>88.212339065096103</v>
      </c>
      <c r="N781">
        <v>-6.5097995848197199</v>
      </c>
      <c r="O781">
        <v>-4.9055371082607602</v>
      </c>
      <c r="P781">
        <v>-3.7944299649675801</v>
      </c>
      <c r="Q781">
        <v>-2.6833229390448898</v>
      </c>
      <c r="R781">
        <v>-1.07906068744603</v>
      </c>
      <c r="S781">
        <v>-7.2795689829772199</v>
      </c>
      <c r="T781">
        <v>-0.30929113768498401</v>
      </c>
      <c r="U781">
        <v>1.4065188804789099</v>
      </c>
      <c r="V781">
        <v>6.0278659654047004</v>
      </c>
      <c r="W781">
        <v>3047</v>
      </c>
    </row>
    <row r="782" spans="1:23" x14ac:dyDescent="0.25">
      <c r="A782" t="s">
        <v>69</v>
      </c>
      <c r="B782" t="s">
        <v>41</v>
      </c>
      <c r="C782" t="s">
        <v>43</v>
      </c>
      <c r="D782">
        <v>2012</v>
      </c>
      <c r="E782" t="s">
        <v>74</v>
      </c>
      <c r="F782" t="s">
        <v>53</v>
      </c>
      <c r="G782">
        <v>229.01078697732899</v>
      </c>
      <c r="H782">
        <v>232.71124614118401</v>
      </c>
      <c r="I782">
        <v>-3.7004567381981199</v>
      </c>
      <c r="J782">
        <v>-1.6158439218998E-2</v>
      </c>
      <c r="K782">
        <v>7</v>
      </c>
      <c r="L782">
        <v>13</v>
      </c>
      <c r="M782">
        <v>90.6342618145393</v>
      </c>
      <c r="N782">
        <v>-6.3263822626903199</v>
      </c>
      <c r="O782">
        <v>-4.7749640865720302</v>
      </c>
      <c r="P782">
        <v>-3.7004567381981199</v>
      </c>
      <c r="Q782">
        <v>-2.62594929935113</v>
      </c>
      <c r="R782">
        <v>-1.07453127239116</v>
      </c>
      <c r="S782">
        <v>-7.0707956063070601</v>
      </c>
      <c r="T782">
        <v>-0.33011783096568897</v>
      </c>
      <c r="U782">
        <v>1.35609848820979</v>
      </c>
      <c r="V782">
        <v>5.6034424753317396</v>
      </c>
      <c r="W782">
        <v>3047</v>
      </c>
    </row>
    <row r="783" spans="1:23" x14ac:dyDescent="0.25">
      <c r="A783" t="s">
        <v>69</v>
      </c>
      <c r="B783" t="s">
        <v>41</v>
      </c>
      <c r="C783" t="s">
        <v>43</v>
      </c>
      <c r="D783">
        <v>2012</v>
      </c>
      <c r="E783" t="s">
        <v>74</v>
      </c>
      <c r="F783" t="s">
        <v>53</v>
      </c>
      <c r="G783">
        <v>230.84259033203099</v>
      </c>
      <c r="H783">
        <v>220.52460920646101</v>
      </c>
      <c r="I783">
        <v>10.317982928209</v>
      </c>
      <c r="J783">
        <v>4.4697050005197497E-2</v>
      </c>
      <c r="K783">
        <v>7</v>
      </c>
      <c r="L783">
        <v>14</v>
      </c>
      <c r="M783">
        <v>92.403451366537396</v>
      </c>
      <c r="N783">
        <v>7.5305517686972996</v>
      </c>
      <c r="O783">
        <v>9.1773886809139</v>
      </c>
      <c r="P783">
        <v>10.317982928209</v>
      </c>
      <c r="Q783">
        <v>11.458577175504001</v>
      </c>
      <c r="R783">
        <v>13.105413774218199</v>
      </c>
      <c r="S783">
        <v>6.7403539084510404</v>
      </c>
      <c r="T783">
        <v>13.8956113993377</v>
      </c>
      <c r="U783">
        <v>1.4344664026137199</v>
      </c>
      <c r="V783">
        <v>6.2595047228121601</v>
      </c>
      <c r="W783">
        <v>3042</v>
      </c>
    </row>
    <row r="784" spans="1:23" x14ac:dyDescent="0.25">
      <c r="A784" t="s">
        <v>69</v>
      </c>
      <c r="B784" t="s">
        <v>41</v>
      </c>
      <c r="C784" t="s">
        <v>43</v>
      </c>
      <c r="D784">
        <v>2012</v>
      </c>
      <c r="E784" t="s">
        <v>74</v>
      </c>
      <c r="F784" t="s">
        <v>53</v>
      </c>
      <c r="G784">
        <v>225.683013845906</v>
      </c>
      <c r="H784">
        <v>215.77022441066501</v>
      </c>
      <c r="I784">
        <v>9.9127924868737392</v>
      </c>
      <c r="J784">
        <v>4.3923519551753998E-2</v>
      </c>
      <c r="K784">
        <v>7</v>
      </c>
      <c r="L784">
        <v>15</v>
      </c>
      <c r="M784">
        <v>92.514534484843196</v>
      </c>
      <c r="N784">
        <v>7.2279497174149396</v>
      </c>
      <c r="O784">
        <v>8.8141763801061401</v>
      </c>
      <c r="P784">
        <v>9.9127924868737392</v>
      </c>
      <c r="Q784">
        <v>11.011408319776899</v>
      </c>
      <c r="R784">
        <v>12.5976341999982</v>
      </c>
      <c r="S784">
        <v>6.4668341429459701</v>
      </c>
      <c r="T784">
        <v>13.3587504200048</v>
      </c>
      <c r="U784">
        <v>1.4019200837283501</v>
      </c>
      <c r="V784">
        <v>5.9885126197772403</v>
      </c>
      <c r="W784">
        <v>3047</v>
      </c>
    </row>
    <row r="785" spans="1:23" x14ac:dyDescent="0.25">
      <c r="A785" t="s">
        <v>69</v>
      </c>
      <c r="B785" t="s">
        <v>41</v>
      </c>
      <c r="C785" t="s">
        <v>43</v>
      </c>
      <c r="D785">
        <v>2012</v>
      </c>
      <c r="E785" t="s">
        <v>74</v>
      </c>
      <c r="F785" t="s">
        <v>53</v>
      </c>
      <c r="G785">
        <v>218.318129196142</v>
      </c>
      <c r="H785">
        <v>208.40197952215399</v>
      </c>
      <c r="I785">
        <v>9.91614701359007</v>
      </c>
      <c r="J785">
        <v>4.5420631766319303E-2</v>
      </c>
      <c r="K785">
        <v>7</v>
      </c>
      <c r="L785">
        <v>16</v>
      </c>
      <c r="M785">
        <v>92.409389935284693</v>
      </c>
      <c r="N785">
        <v>7.3160777179616598</v>
      </c>
      <c r="O785">
        <v>8.8522190495244697</v>
      </c>
      <c r="P785">
        <v>9.91614701359007</v>
      </c>
      <c r="Q785">
        <v>10.9800743125562</v>
      </c>
      <c r="R785">
        <v>12.516215937545301</v>
      </c>
      <c r="S785">
        <v>6.5789941024655096</v>
      </c>
      <c r="T785">
        <v>13.2532999247146</v>
      </c>
      <c r="U785">
        <v>1.36413230039321</v>
      </c>
      <c r="V785">
        <v>5.6700310747780698</v>
      </c>
      <c r="W785">
        <v>3047</v>
      </c>
    </row>
    <row r="786" spans="1:23" x14ac:dyDescent="0.25">
      <c r="A786" t="s">
        <v>69</v>
      </c>
      <c r="B786" t="s">
        <v>41</v>
      </c>
      <c r="C786" t="s">
        <v>43</v>
      </c>
      <c r="D786">
        <v>2012</v>
      </c>
      <c r="E786" t="s">
        <v>74</v>
      </c>
      <c r="F786" t="s">
        <v>53</v>
      </c>
      <c r="G786">
        <v>206.240286856821</v>
      </c>
      <c r="H786">
        <v>197.292957612636</v>
      </c>
      <c r="I786">
        <v>8.9473218498442808</v>
      </c>
      <c r="J786">
        <v>4.3382998555898701E-2</v>
      </c>
      <c r="K786">
        <v>7</v>
      </c>
      <c r="L786">
        <v>17</v>
      </c>
      <c r="M786">
        <v>92.005051430381997</v>
      </c>
      <c r="N786">
        <v>6.4858064363540304</v>
      </c>
      <c r="O786">
        <v>7.9400895030763801</v>
      </c>
      <c r="P786">
        <v>8.9473218498442808</v>
      </c>
      <c r="Q786">
        <v>9.9545541574886904</v>
      </c>
      <c r="R786">
        <v>11.4088369112231</v>
      </c>
      <c r="S786">
        <v>5.7880008048529197</v>
      </c>
      <c r="T786">
        <v>12.106643021987001</v>
      </c>
      <c r="U786">
        <v>1.29798143391825</v>
      </c>
      <c r="V786">
        <v>5.1334509311209002</v>
      </c>
      <c r="W786">
        <v>3047</v>
      </c>
    </row>
    <row r="787" spans="1:23" x14ac:dyDescent="0.25">
      <c r="A787" t="s">
        <v>69</v>
      </c>
      <c r="B787" t="s">
        <v>41</v>
      </c>
      <c r="C787" t="s">
        <v>43</v>
      </c>
      <c r="D787">
        <v>2012</v>
      </c>
      <c r="E787" t="s">
        <v>74</v>
      </c>
      <c r="F787" t="s">
        <v>53</v>
      </c>
      <c r="G787">
        <v>192.31564778752701</v>
      </c>
      <c r="H787">
        <v>183.87152806711799</v>
      </c>
      <c r="I787">
        <v>8.44412204825686</v>
      </c>
      <c r="J787">
        <v>4.3907620012760197E-2</v>
      </c>
      <c r="K787">
        <v>7</v>
      </c>
      <c r="L787">
        <v>18</v>
      </c>
      <c r="M787">
        <v>90.356284061102599</v>
      </c>
      <c r="N787">
        <v>6.0669442007277201</v>
      </c>
      <c r="O787">
        <v>7.4714001354953696</v>
      </c>
      <c r="P787">
        <v>8.44412204825686</v>
      </c>
      <c r="Q787">
        <v>9.4168436186877802</v>
      </c>
      <c r="R787">
        <v>10.821299588911099</v>
      </c>
      <c r="S787">
        <v>5.3930473124194496</v>
      </c>
      <c r="T787">
        <v>11.4951958451304</v>
      </c>
      <c r="U787">
        <v>1.25046850584584</v>
      </c>
      <c r="V787">
        <v>4.7645070120902497</v>
      </c>
      <c r="W787">
        <v>3047</v>
      </c>
    </row>
    <row r="788" spans="1:23" x14ac:dyDescent="0.25">
      <c r="A788" t="s">
        <v>69</v>
      </c>
      <c r="B788" t="s">
        <v>41</v>
      </c>
      <c r="C788" t="s">
        <v>43</v>
      </c>
      <c r="D788">
        <v>2012</v>
      </c>
      <c r="E788" t="s">
        <v>74</v>
      </c>
      <c r="F788" t="s">
        <v>53</v>
      </c>
      <c r="G788">
        <v>181.83251165897701</v>
      </c>
      <c r="H788">
        <v>179.56588039016299</v>
      </c>
      <c r="I788">
        <v>2.26663033963032</v>
      </c>
      <c r="J788">
        <v>1.2465484440326699E-2</v>
      </c>
      <c r="K788">
        <v>7</v>
      </c>
      <c r="L788">
        <v>19</v>
      </c>
      <c r="M788">
        <v>88.352644056189405</v>
      </c>
      <c r="N788">
        <v>-0.25079514028050298</v>
      </c>
      <c r="O788">
        <v>1.23652018677574</v>
      </c>
      <c r="P788">
        <v>2.26663033963032</v>
      </c>
      <c r="Q788">
        <v>3.2967403359909202</v>
      </c>
      <c r="R788">
        <v>4.7840558391029004</v>
      </c>
      <c r="S788">
        <v>-0.96445023759216597</v>
      </c>
      <c r="T788">
        <v>5.4977109559763102</v>
      </c>
      <c r="U788">
        <v>1.3192577838541599</v>
      </c>
      <c r="V788">
        <v>5.3031240324916196</v>
      </c>
      <c r="W788">
        <v>3047</v>
      </c>
    </row>
    <row r="789" spans="1:23" x14ac:dyDescent="0.25">
      <c r="A789" t="s">
        <v>69</v>
      </c>
      <c r="B789" t="s">
        <v>41</v>
      </c>
      <c r="C789" t="s">
        <v>43</v>
      </c>
      <c r="D789">
        <v>2012</v>
      </c>
      <c r="E789" t="s">
        <v>74</v>
      </c>
      <c r="F789" t="s">
        <v>53</v>
      </c>
      <c r="G789">
        <v>176.54866643291601</v>
      </c>
      <c r="H789">
        <v>178.02247916591901</v>
      </c>
      <c r="I789">
        <v>-1.47380171729417</v>
      </c>
      <c r="J789">
        <v>-8.3478493615984899E-3</v>
      </c>
      <c r="K789">
        <v>7</v>
      </c>
      <c r="L789">
        <v>20</v>
      </c>
      <c r="M789">
        <v>85.097583661832104</v>
      </c>
      <c r="N789">
        <v>-4.10506140023793</v>
      </c>
      <c r="O789">
        <v>-2.5504917287810902</v>
      </c>
      <c r="P789">
        <v>-1.47380171729417</v>
      </c>
      <c r="Q789">
        <v>-0.39711161288895802</v>
      </c>
      <c r="R789">
        <v>1.15745780426516</v>
      </c>
      <c r="S789">
        <v>-4.8509867495695502</v>
      </c>
      <c r="T789">
        <v>1.90338334921426</v>
      </c>
      <c r="U789">
        <v>1.3921646688825999</v>
      </c>
      <c r="V789">
        <v>5.9054591517233996</v>
      </c>
      <c r="W789">
        <v>3047</v>
      </c>
    </row>
    <row r="790" spans="1:23" x14ac:dyDescent="0.25">
      <c r="A790" t="s">
        <v>69</v>
      </c>
      <c r="B790" t="s">
        <v>41</v>
      </c>
      <c r="C790" t="s">
        <v>43</v>
      </c>
      <c r="D790">
        <v>2012</v>
      </c>
      <c r="E790" t="s">
        <v>74</v>
      </c>
      <c r="F790" t="s">
        <v>53</v>
      </c>
      <c r="G790">
        <v>173.32287855057601</v>
      </c>
      <c r="H790">
        <v>174.37769680442599</v>
      </c>
      <c r="I790">
        <v>-1.0548192025952401</v>
      </c>
      <c r="J790">
        <v>-6.0858624055981601E-3</v>
      </c>
      <c r="K790">
        <v>7</v>
      </c>
      <c r="L790">
        <v>21</v>
      </c>
      <c r="M790">
        <v>80.517726606488594</v>
      </c>
      <c r="N790">
        <v>-3.5129863784709898</v>
      </c>
      <c r="O790">
        <v>-2.0606812978518501</v>
      </c>
      <c r="P790">
        <v>-1.0548192025952401</v>
      </c>
      <c r="Q790">
        <v>-4.8957180695178501E-2</v>
      </c>
      <c r="R790">
        <v>1.40334787058134</v>
      </c>
      <c r="S790">
        <v>-4.2098424925270503</v>
      </c>
      <c r="T790">
        <v>2.1002041655835599</v>
      </c>
      <c r="U790">
        <v>1.2826216598453399</v>
      </c>
      <c r="V790">
        <v>5.0126755280615196</v>
      </c>
      <c r="W790">
        <v>3047</v>
      </c>
    </row>
    <row r="791" spans="1:23" x14ac:dyDescent="0.25">
      <c r="A791" t="s">
        <v>69</v>
      </c>
      <c r="B791" t="s">
        <v>41</v>
      </c>
      <c r="C791" t="s">
        <v>43</v>
      </c>
      <c r="D791">
        <v>2012</v>
      </c>
      <c r="E791" t="s">
        <v>74</v>
      </c>
      <c r="F791" t="s">
        <v>53</v>
      </c>
      <c r="G791">
        <v>164.15072379442401</v>
      </c>
      <c r="H791">
        <v>165.020847852636</v>
      </c>
      <c r="I791">
        <v>-0.87012570628894503</v>
      </c>
      <c r="J791">
        <v>-5.3007728420197998E-3</v>
      </c>
      <c r="K791">
        <v>7</v>
      </c>
      <c r="L791">
        <v>22</v>
      </c>
      <c r="M791">
        <v>77.993730345357605</v>
      </c>
      <c r="N791">
        <v>-3.3114608640079202</v>
      </c>
      <c r="O791">
        <v>-1.8691003498657</v>
      </c>
      <c r="P791">
        <v>-0.87012570628894503</v>
      </c>
      <c r="Q791">
        <v>0.12884892750693999</v>
      </c>
      <c r="R791">
        <v>1.57120951989615</v>
      </c>
      <c r="S791">
        <v>-4.0035455157258397</v>
      </c>
      <c r="T791">
        <v>2.2632942266314799</v>
      </c>
      <c r="U791">
        <v>1.28616483854746</v>
      </c>
      <c r="V791">
        <v>5.0404083153674897</v>
      </c>
      <c r="W791">
        <v>3047</v>
      </c>
    </row>
    <row r="792" spans="1:23" x14ac:dyDescent="0.25">
      <c r="A792" t="s">
        <v>69</v>
      </c>
      <c r="B792" t="s">
        <v>41</v>
      </c>
      <c r="C792" t="s">
        <v>43</v>
      </c>
      <c r="D792">
        <v>2012</v>
      </c>
      <c r="E792" t="s">
        <v>74</v>
      </c>
      <c r="F792" t="s">
        <v>53</v>
      </c>
      <c r="G792">
        <v>152.12206939106301</v>
      </c>
      <c r="H792">
        <v>152.65846565429399</v>
      </c>
      <c r="I792">
        <v>-0.53639644906682804</v>
      </c>
      <c r="J792">
        <v>-3.52609227411449E-3</v>
      </c>
      <c r="K792">
        <v>7</v>
      </c>
      <c r="L792">
        <v>23</v>
      </c>
      <c r="M792">
        <v>76.475370035900795</v>
      </c>
      <c r="N792">
        <v>-2.7660194052059901</v>
      </c>
      <c r="O792">
        <v>-1.4487400694992001</v>
      </c>
      <c r="P792">
        <v>-0.53639644906682804</v>
      </c>
      <c r="Q792">
        <v>0.37594710396921199</v>
      </c>
      <c r="R792">
        <v>1.69322642882535</v>
      </c>
      <c r="S792">
        <v>-3.3980864636577999</v>
      </c>
      <c r="T792">
        <v>2.3252933234475202</v>
      </c>
      <c r="U792">
        <v>1.1570021561306101</v>
      </c>
      <c r="V792">
        <v>4.0788787053693198</v>
      </c>
      <c r="W792">
        <v>3047</v>
      </c>
    </row>
    <row r="793" spans="1:23" x14ac:dyDescent="0.25">
      <c r="A793" t="s">
        <v>69</v>
      </c>
      <c r="B793" t="s">
        <v>41</v>
      </c>
      <c r="C793" t="s">
        <v>43</v>
      </c>
      <c r="D793">
        <v>2012</v>
      </c>
      <c r="E793" t="s">
        <v>74</v>
      </c>
      <c r="F793" t="s">
        <v>53</v>
      </c>
      <c r="G793">
        <v>145.93072433647001</v>
      </c>
      <c r="H793">
        <v>146.48083948799501</v>
      </c>
      <c r="I793">
        <v>-0.55011718594757997</v>
      </c>
      <c r="J793">
        <v>-3.7697146181017199E-3</v>
      </c>
      <c r="K793">
        <v>7</v>
      </c>
      <c r="L793">
        <v>24</v>
      </c>
      <c r="M793">
        <v>75.592377790670795</v>
      </c>
      <c r="N793">
        <v>-2.77456636306768</v>
      </c>
      <c r="O793">
        <v>-1.4603438047178099</v>
      </c>
      <c r="P793">
        <v>-0.55011718594757997</v>
      </c>
      <c r="Q793">
        <v>0.36010934234956499</v>
      </c>
      <c r="R793">
        <v>1.6743319911725201</v>
      </c>
      <c r="S793">
        <v>-3.4051668773058998</v>
      </c>
      <c r="T793">
        <v>2.3049326215586099</v>
      </c>
      <c r="U793">
        <v>1.16325581196006</v>
      </c>
      <c r="V793">
        <v>4.1230909641273401</v>
      </c>
      <c r="W793">
        <v>3047</v>
      </c>
    </row>
    <row r="794" spans="1:23" x14ac:dyDescent="0.25">
      <c r="A794" t="s">
        <v>69</v>
      </c>
      <c r="B794" t="s">
        <v>41</v>
      </c>
      <c r="C794" t="s">
        <v>43</v>
      </c>
      <c r="D794">
        <v>2012</v>
      </c>
      <c r="E794" t="s">
        <v>74</v>
      </c>
      <c r="F794" t="s">
        <v>54</v>
      </c>
      <c r="G794">
        <v>140.102005881249</v>
      </c>
      <c r="H794">
        <v>136.340445207697</v>
      </c>
      <c r="I794">
        <v>3.76156247323327</v>
      </c>
      <c r="J794">
        <v>2.6848740875720999E-2</v>
      </c>
      <c r="K794">
        <v>8</v>
      </c>
      <c r="L794">
        <v>1</v>
      </c>
      <c r="M794">
        <v>76.493139614384404</v>
      </c>
      <c r="N794">
        <v>1.4648462282288901</v>
      </c>
      <c r="O794">
        <v>2.8217646639034899</v>
      </c>
      <c r="P794">
        <v>3.76156247323327</v>
      </c>
      <c r="Q794">
        <v>4.7013601945351899</v>
      </c>
      <c r="R794">
        <v>6.0582785360688698</v>
      </c>
      <c r="S794">
        <v>0.81375909313280803</v>
      </c>
      <c r="T794">
        <v>6.7093655990310097</v>
      </c>
      <c r="U794">
        <v>1.1949574934326801</v>
      </c>
      <c r="V794">
        <v>4.35088263365492</v>
      </c>
      <c r="W794">
        <v>3047</v>
      </c>
    </row>
    <row r="795" spans="1:23" x14ac:dyDescent="0.25">
      <c r="A795" t="s">
        <v>69</v>
      </c>
      <c r="B795" t="s">
        <v>41</v>
      </c>
      <c r="C795" t="s">
        <v>43</v>
      </c>
      <c r="D795">
        <v>2012</v>
      </c>
      <c r="E795" t="s">
        <v>74</v>
      </c>
      <c r="F795" t="s">
        <v>54</v>
      </c>
      <c r="G795">
        <v>135.85830352953499</v>
      </c>
      <c r="H795">
        <v>132.54206337849001</v>
      </c>
      <c r="I795">
        <v>3.3162403173199402</v>
      </c>
      <c r="J795">
        <v>2.4409551173448601E-2</v>
      </c>
      <c r="K795">
        <v>8</v>
      </c>
      <c r="L795">
        <v>2</v>
      </c>
      <c r="M795">
        <v>75.160286017312401</v>
      </c>
      <c r="N795">
        <v>1.01600077539966</v>
      </c>
      <c r="O795">
        <v>2.37500087810729</v>
      </c>
      <c r="P795">
        <v>3.3162403173199402</v>
      </c>
      <c r="Q795">
        <v>4.2574794753324703</v>
      </c>
      <c r="R795">
        <v>5.61647963672534</v>
      </c>
      <c r="S795">
        <v>0.36391485781993599</v>
      </c>
      <c r="T795">
        <v>6.2685656398877097</v>
      </c>
      <c r="U795">
        <v>1.19824767053757</v>
      </c>
      <c r="V795">
        <v>4.3748749214037197</v>
      </c>
      <c r="W795">
        <v>3047</v>
      </c>
    </row>
    <row r="796" spans="1:23" x14ac:dyDescent="0.25">
      <c r="A796" t="s">
        <v>69</v>
      </c>
      <c r="B796" t="s">
        <v>41</v>
      </c>
      <c r="C796" t="s">
        <v>43</v>
      </c>
      <c r="D796">
        <v>2012</v>
      </c>
      <c r="E796" t="s">
        <v>74</v>
      </c>
      <c r="F796" t="s">
        <v>54</v>
      </c>
      <c r="G796">
        <v>131.66385045941999</v>
      </c>
      <c r="H796">
        <v>128.80690511735401</v>
      </c>
      <c r="I796">
        <v>2.85694640818134</v>
      </c>
      <c r="J796">
        <v>2.16987915337086E-2</v>
      </c>
      <c r="K796">
        <v>8</v>
      </c>
      <c r="L796">
        <v>3</v>
      </c>
      <c r="M796">
        <v>74.173485055140404</v>
      </c>
      <c r="N796">
        <v>0.64167474229334998</v>
      </c>
      <c r="O796">
        <v>1.95047519991036</v>
      </c>
      <c r="P796">
        <v>2.85694640818134</v>
      </c>
      <c r="Q796">
        <v>3.7634177876176098</v>
      </c>
      <c r="R796">
        <v>5.0722182599059202</v>
      </c>
      <c r="S796">
        <v>1.36760089449856E-2</v>
      </c>
      <c r="T796">
        <v>5.7002169834734104</v>
      </c>
      <c r="U796">
        <v>1.1574343649368699</v>
      </c>
      <c r="V796">
        <v>4.0819266799398397</v>
      </c>
      <c r="W796">
        <v>3047</v>
      </c>
    </row>
    <row r="797" spans="1:23" x14ac:dyDescent="0.25">
      <c r="A797" t="s">
        <v>69</v>
      </c>
      <c r="B797" t="s">
        <v>41</v>
      </c>
      <c r="C797" t="s">
        <v>43</v>
      </c>
      <c r="D797">
        <v>2012</v>
      </c>
      <c r="E797" t="s">
        <v>74</v>
      </c>
      <c r="F797" t="s">
        <v>54</v>
      </c>
      <c r="G797">
        <v>131.08989564090001</v>
      </c>
      <c r="H797">
        <v>128.927743509241</v>
      </c>
      <c r="I797">
        <v>2.1621520045079801</v>
      </c>
      <c r="J797">
        <v>1.6493659466505099E-2</v>
      </c>
      <c r="K797">
        <v>8</v>
      </c>
      <c r="L797">
        <v>4</v>
      </c>
      <c r="M797">
        <v>73.248874174793499</v>
      </c>
      <c r="N797">
        <v>-5.6252758894977599E-2</v>
      </c>
      <c r="O797">
        <v>1.2543986630627599</v>
      </c>
      <c r="P797">
        <v>2.1621520045079801</v>
      </c>
      <c r="Q797">
        <v>3.0699051674522599</v>
      </c>
      <c r="R797">
        <v>4.3805565722934698</v>
      </c>
      <c r="S797">
        <v>-0.68513962492459202</v>
      </c>
      <c r="T797">
        <v>5.0094434383230801</v>
      </c>
      <c r="U797">
        <v>1.1647025445830399</v>
      </c>
      <c r="V797">
        <v>4.1333530568904404</v>
      </c>
      <c r="W797">
        <v>3047</v>
      </c>
    </row>
    <row r="798" spans="1:23" x14ac:dyDescent="0.25">
      <c r="A798" t="s">
        <v>69</v>
      </c>
      <c r="B798" t="s">
        <v>41</v>
      </c>
      <c r="C798" t="s">
        <v>43</v>
      </c>
      <c r="D798">
        <v>2012</v>
      </c>
      <c r="E798" t="s">
        <v>74</v>
      </c>
      <c r="F798" t="s">
        <v>54</v>
      </c>
      <c r="G798">
        <v>139.984873266818</v>
      </c>
      <c r="H798">
        <v>138.476987412456</v>
      </c>
      <c r="I798">
        <v>1.5078795481440199</v>
      </c>
      <c r="J798">
        <v>1.0771731846034501E-2</v>
      </c>
      <c r="K798">
        <v>8</v>
      </c>
      <c r="L798">
        <v>5</v>
      </c>
      <c r="M798">
        <v>72.445051608259305</v>
      </c>
      <c r="N798">
        <v>-0.80226173469736295</v>
      </c>
      <c r="O798">
        <v>0.56258843576552098</v>
      </c>
      <c r="P798">
        <v>1.5078795481440199</v>
      </c>
      <c r="Q798">
        <v>2.4531708414686801</v>
      </c>
      <c r="R798">
        <v>3.8180212173299202</v>
      </c>
      <c r="S798">
        <v>-1.4571547606048501</v>
      </c>
      <c r="T798">
        <v>4.4729139595920602</v>
      </c>
      <c r="U798">
        <v>1.20906767394041</v>
      </c>
      <c r="V798">
        <v>4.4542406185908803</v>
      </c>
      <c r="W798">
        <v>3047</v>
      </c>
    </row>
    <row r="799" spans="1:23" x14ac:dyDescent="0.25">
      <c r="A799" t="s">
        <v>69</v>
      </c>
      <c r="B799" t="s">
        <v>41</v>
      </c>
      <c r="C799" t="s">
        <v>43</v>
      </c>
      <c r="D799">
        <v>2012</v>
      </c>
      <c r="E799" t="s">
        <v>74</v>
      </c>
      <c r="F799" t="s">
        <v>54</v>
      </c>
      <c r="G799">
        <v>163.16381391244201</v>
      </c>
      <c r="H799">
        <v>163.38587761864301</v>
      </c>
      <c r="I799">
        <v>-0.222069672533517</v>
      </c>
      <c r="J799">
        <v>-1.36102281976491E-3</v>
      </c>
      <c r="K799">
        <v>8</v>
      </c>
      <c r="L799">
        <v>6</v>
      </c>
      <c r="M799">
        <v>71.867747818559096</v>
      </c>
      <c r="N799">
        <v>-2.6318074289915998</v>
      </c>
      <c r="O799">
        <v>-1.20811481401691</v>
      </c>
      <c r="P799">
        <v>-0.222069672533517</v>
      </c>
      <c r="Q799">
        <v>0.76397550196032604</v>
      </c>
      <c r="R799">
        <v>2.1876681401645901</v>
      </c>
      <c r="S799">
        <v>-3.31493452176682</v>
      </c>
      <c r="T799">
        <v>2.8707952451658998</v>
      </c>
      <c r="U799">
        <v>1.2541604963998201</v>
      </c>
      <c r="V799">
        <v>4.7926828240737898</v>
      </c>
      <c r="W799">
        <v>3047</v>
      </c>
    </row>
    <row r="800" spans="1:23" x14ac:dyDescent="0.25">
      <c r="A800" t="s">
        <v>69</v>
      </c>
      <c r="B800" t="s">
        <v>41</v>
      </c>
      <c r="C800" t="s">
        <v>43</v>
      </c>
      <c r="D800">
        <v>2012</v>
      </c>
      <c r="E800" t="s">
        <v>74</v>
      </c>
      <c r="F800" t="s">
        <v>54</v>
      </c>
      <c r="G800">
        <v>187.99038452909599</v>
      </c>
      <c r="H800">
        <v>189.099969416319</v>
      </c>
      <c r="I800">
        <v>-1.10958561100723</v>
      </c>
      <c r="J800">
        <v>-5.9023532085120704E-3</v>
      </c>
      <c r="K800">
        <v>8</v>
      </c>
      <c r="L800">
        <v>7</v>
      </c>
      <c r="M800">
        <v>71.841930693628598</v>
      </c>
      <c r="N800">
        <v>-3.5584282397754401</v>
      </c>
      <c r="O800">
        <v>-2.1116320798152199</v>
      </c>
      <c r="P800">
        <v>-1.10958561100723</v>
      </c>
      <c r="Q800">
        <v>-0.10753909329488499</v>
      </c>
      <c r="R800">
        <v>1.3392569297331101</v>
      </c>
      <c r="S800">
        <v>-4.2526410140089803</v>
      </c>
      <c r="T800">
        <v>2.0334698702414999</v>
      </c>
      <c r="U800">
        <v>1.2648749119508</v>
      </c>
      <c r="V800">
        <v>4.8749213301630796</v>
      </c>
      <c r="W800">
        <v>3047</v>
      </c>
    </row>
    <row r="801" spans="1:23" x14ac:dyDescent="0.25">
      <c r="A801" t="s">
        <v>69</v>
      </c>
      <c r="B801" t="s">
        <v>41</v>
      </c>
      <c r="C801" t="s">
        <v>43</v>
      </c>
      <c r="D801">
        <v>2012</v>
      </c>
      <c r="E801" t="s">
        <v>74</v>
      </c>
      <c r="F801" t="s">
        <v>54</v>
      </c>
      <c r="G801">
        <v>209.01410134456</v>
      </c>
      <c r="H801">
        <v>212.08646628439601</v>
      </c>
      <c r="I801">
        <v>-3.0723677567274499</v>
      </c>
      <c r="J801">
        <v>-1.4699332416057601E-2</v>
      </c>
      <c r="K801">
        <v>8</v>
      </c>
      <c r="L801">
        <v>8</v>
      </c>
      <c r="M801">
        <v>74.126975670148795</v>
      </c>
      <c r="N801">
        <v>-5.5928034668169104</v>
      </c>
      <c r="O801">
        <v>-4.1037093704944798</v>
      </c>
      <c r="P801">
        <v>-3.0723677567274499</v>
      </c>
      <c r="Q801">
        <v>-2.0410258886577002</v>
      </c>
      <c r="R801">
        <v>-0.55193212366237099</v>
      </c>
      <c r="S801">
        <v>-6.3073117888713197</v>
      </c>
      <c r="T801">
        <v>0.162576376281686</v>
      </c>
      <c r="U801">
        <v>1.29354555692541</v>
      </c>
      <c r="V801">
        <v>5.0984235485929501</v>
      </c>
      <c r="W801">
        <v>3047</v>
      </c>
    </row>
    <row r="802" spans="1:23" x14ac:dyDescent="0.25">
      <c r="A802" t="s">
        <v>69</v>
      </c>
      <c r="B802" t="s">
        <v>41</v>
      </c>
      <c r="C802" t="s">
        <v>43</v>
      </c>
      <c r="D802">
        <v>2012</v>
      </c>
      <c r="E802" t="s">
        <v>74</v>
      </c>
      <c r="F802" t="s">
        <v>54</v>
      </c>
      <c r="G802">
        <v>224.108611790125</v>
      </c>
      <c r="H802">
        <v>228.206640781244</v>
      </c>
      <c r="I802">
        <v>-4.0980445231458704</v>
      </c>
      <c r="J802">
        <v>-1.82859748601913E-2</v>
      </c>
      <c r="K802">
        <v>8</v>
      </c>
      <c r="L802">
        <v>9</v>
      </c>
      <c r="M802">
        <v>79.070563546391398</v>
      </c>
      <c r="N802">
        <v>-6.6472838501637597</v>
      </c>
      <c r="O802">
        <v>-5.14117271578582</v>
      </c>
      <c r="P802">
        <v>-4.0980445231458704</v>
      </c>
      <c r="Q802">
        <v>-3.0549164087528999</v>
      </c>
      <c r="R802">
        <v>-1.5488051374427301</v>
      </c>
      <c r="S802">
        <v>-7.3699577151261897</v>
      </c>
      <c r="T802">
        <v>-0.82613128226117205</v>
      </c>
      <c r="U802">
        <v>1.2967091271688</v>
      </c>
      <c r="V802">
        <v>5.12339204579132</v>
      </c>
      <c r="W802">
        <v>3047</v>
      </c>
    </row>
    <row r="803" spans="1:23" x14ac:dyDescent="0.25">
      <c r="A803" t="s">
        <v>69</v>
      </c>
      <c r="B803" t="s">
        <v>41</v>
      </c>
      <c r="C803" t="s">
        <v>43</v>
      </c>
      <c r="D803">
        <v>2012</v>
      </c>
      <c r="E803" t="s">
        <v>74</v>
      </c>
      <c r="F803" t="s">
        <v>54</v>
      </c>
      <c r="G803">
        <v>235.565971772632</v>
      </c>
      <c r="H803">
        <v>240.03808898224699</v>
      </c>
      <c r="I803">
        <v>-4.4721256602894197</v>
      </c>
      <c r="J803">
        <v>-1.8984599038958501E-2</v>
      </c>
      <c r="K803">
        <v>8</v>
      </c>
      <c r="L803">
        <v>10</v>
      </c>
      <c r="M803">
        <v>84.246255156639407</v>
      </c>
      <c r="N803">
        <v>-7.0626541634720201</v>
      </c>
      <c r="O803">
        <v>-5.5321490604211601</v>
      </c>
      <c r="P803">
        <v>-4.4721256602894197</v>
      </c>
      <c r="Q803">
        <v>-3.4121025731456398</v>
      </c>
      <c r="R803">
        <v>-1.88159748965652</v>
      </c>
      <c r="S803">
        <v>-7.7970324479676796</v>
      </c>
      <c r="T803">
        <v>-1.1472186378701901</v>
      </c>
      <c r="U803">
        <v>1.3212695469695801</v>
      </c>
      <c r="V803">
        <v>5.3193100483878402</v>
      </c>
      <c r="W803">
        <v>3047</v>
      </c>
    </row>
    <row r="804" spans="1:23" x14ac:dyDescent="0.25">
      <c r="A804" t="s">
        <v>69</v>
      </c>
      <c r="B804" t="s">
        <v>41</v>
      </c>
      <c r="C804" t="s">
        <v>43</v>
      </c>
      <c r="D804">
        <v>2012</v>
      </c>
      <c r="E804" t="s">
        <v>74</v>
      </c>
      <c r="F804" t="s">
        <v>54</v>
      </c>
      <c r="G804">
        <v>244.87759396409399</v>
      </c>
      <c r="H804">
        <v>249.57269130865799</v>
      </c>
      <c r="I804">
        <v>-4.6950987921333898</v>
      </c>
      <c r="J804">
        <v>-1.9173247739672699E-2</v>
      </c>
      <c r="K804">
        <v>8</v>
      </c>
      <c r="L804">
        <v>11</v>
      </c>
      <c r="M804">
        <v>88.426582454109294</v>
      </c>
      <c r="N804">
        <v>-7.4504423344921697</v>
      </c>
      <c r="O804">
        <v>-5.8225632339843099</v>
      </c>
      <c r="P804">
        <v>-4.6950987921333898</v>
      </c>
      <c r="Q804">
        <v>-3.5676345458999399</v>
      </c>
      <c r="R804">
        <v>-1.93975517152762</v>
      </c>
      <c r="S804">
        <v>-8.2315435400156307</v>
      </c>
      <c r="T804">
        <v>-1.1586534965222199</v>
      </c>
      <c r="U804">
        <v>1.4224666543892499</v>
      </c>
      <c r="V804">
        <v>6.1653344835419697</v>
      </c>
      <c r="W804">
        <v>3047</v>
      </c>
    </row>
    <row r="805" spans="1:23" x14ac:dyDescent="0.25">
      <c r="A805" t="s">
        <v>69</v>
      </c>
      <c r="B805" t="s">
        <v>41</v>
      </c>
      <c r="C805" t="s">
        <v>43</v>
      </c>
      <c r="D805">
        <v>2012</v>
      </c>
      <c r="E805" t="s">
        <v>74</v>
      </c>
      <c r="F805" t="s">
        <v>54</v>
      </c>
      <c r="G805">
        <v>247.085213230835</v>
      </c>
      <c r="H805">
        <v>251.230263029273</v>
      </c>
      <c r="I805">
        <v>-4.1450555887150298</v>
      </c>
      <c r="J805">
        <v>-1.6775814816355698E-2</v>
      </c>
      <c r="K805">
        <v>8</v>
      </c>
      <c r="L805">
        <v>12</v>
      </c>
      <c r="M805">
        <v>91.6359015359306</v>
      </c>
      <c r="N805">
        <v>-6.8604249738261904</v>
      </c>
      <c r="O805">
        <v>-5.2561624972672396</v>
      </c>
      <c r="P805">
        <v>-4.1450555887150298</v>
      </c>
      <c r="Q805">
        <v>-3.0339484062983599</v>
      </c>
      <c r="R805">
        <v>-1.42968616448037</v>
      </c>
      <c r="S805">
        <v>-7.6301943719837002</v>
      </c>
      <c r="T805">
        <v>-0.659916639171509</v>
      </c>
      <c r="U805">
        <v>1.4065188804789099</v>
      </c>
      <c r="V805">
        <v>6.0278659654047004</v>
      </c>
      <c r="W805">
        <v>3047</v>
      </c>
    </row>
    <row r="806" spans="1:23" x14ac:dyDescent="0.25">
      <c r="A806" t="s">
        <v>69</v>
      </c>
      <c r="B806" t="s">
        <v>41</v>
      </c>
      <c r="C806" t="s">
        <v>43</v>
      </c>
      <c r="D806">
        <v>2012</v>
      </c>
      <c r="E806" t="s">
        <v>74</v>
      </c>
      <c r="F806" t="s">
        <v>54</v>
      </c>
      <c r="G806">
        <v>244.19164203760201</v>
      </c>
      <c r="H806">
        <v>248.12694983987799</v>
      </c>
      <c r="I806">
        <v>-3.9353111864583901</v>
      </c>
      <c r="J806">
        <v>-1.61156672984362E-2</v>
      </c>
      <c r="K806">
        <v>8</v>
      </c>
      <c r="L806">
        <v>13</v>
      </c>
      <c r="M806">
        <v>93.904134051151104</v>
      </c>
      <c r="N806">
        <v>-6.5612364957713698</v>
      </c>
      <c r="O806">
        <v>-5.0098186326410303</v>
      </c>
      <c r="P806">
        <v>-3.9353111864583901</v>
      </c>
      <c r="Q806">
        <v>-2.86080375983749</v>
      </c>
      <c r="R806">
        <v>-1.3093856913088</v>
      </c>
      <c r="S806">
        <v>-7.30565011325257</v>
      </c>
      <c r="T806">
        <v>-0.56497233791119705</v>
      </c>
      <c r="U806">
        <v>1.35609848820979</v>
      </c>
      <c r="V806">
        <v>5.6034424753317396</v>
      </c>
      <c r="W806">
        <v>3047</v>
      </c>
    </row>
    <row r="807" spans="1:23" x14ac:dyDescent="0.25">
      <c r="A807" t="s">
        <v>69</v>
      </c>
      <c r="B807" t="s">
        <v>41</v>
      </c>
      <c r="C807" t="s">
        <v>43</v>
      </c>
      <c r="D807">
        <v>2012</v>
      </c>
      <c r="E807" t="s">
        <v>74</v>
      </c>
      <c r="F807" t="s">
        <v>54</v>
      </c>
      <c r="G807">
        <v>246.913691714435</v>
      </c>
      <c r="H807">
        <v>235.98844389003199</v>
      </c>
      <c r="I807">
        <v>10.9252557403394</v>
      </c>
      <c r="J807">
        <v>4.4247265905141803E-2</v>
      </c>
      <c r="K807">
        <v>8</v>
      </c>
      <c r="L807">
        <v>14</v>
      </c>
      <c r="M807">
        <v>95.911770882691101</v>
      </c>
      <c r="N807">
        <v>6.8457064308828599</v>
      </c>
      <c r="O807">
        <v>9.2559374138996997</v>
      </c>
      <c r="P807">
        <v>10.9252557403394</v>
      </c>
      <c r="Q807">
        <v>12.5945737532767</v>
      </c>
      <c r="R807">
        <v>15.004804932232499</v>
      </c>
      <c r="S807">
        <v>5.6892110280971799</v>
      </c>
      <c r="T807">
        <v>16.161299708013399</v>
      </c>
      <c r="U807">
        <v>2.3722144619274501</v>
      </c>
      <c r="V807">
        <v>17.1185552211751</v>
      </c>
      <c r="W807">
        <v>3042</v>
      </c>
    </row>
    <row r="808" spans="1:23" x14ac:dyDescent="0.25">
      <c r="A808" t="s">
        <v>69</v>
      </c>
      <c r="B808" t="s">
        <v>41</v>
      </c>
      <c r="C808" t="s">
        <v>43</v>
      </c>
      <c r="D808">
        <v>2012</v>
      </c>
      <c r="E808" t="s">
        <v>74</v>
      </c>
      <c r="F808" t="s">
        <v>54</v>
      </c>
      <c r="G808">
        <v>241.74832280518601</v>
      </c>
      <c r="H808">
        <v>231.986621422262</v>
      </c>
      <c r="I808">
        <v>9.7616970010925801</v>
      </c>
      <c r="J808">
        <v>4.03795838356018E-2</v>
      </c>
      <c r="K808">
        <v>8</v>
      </c>
      <c r="L808">
        <v>15</v>
      </c>
      <c r="M808">
        <v>96.948771387543999</v>
      </c>
      <c r="N808">
        <v>7.0768543098807797</v>
      </c>
      <c r="O808">
        <v>8.6630811290659597</v>
      </c>
      <c r="P808">
        <v>9.7616970010925801</v>
      </c>
      <c r="Q808">
        <v>10.8603128339957</v>
      </c>
      <c r="R808">
        <v>12.446539340192899</v>
      </c>
      <c r="S808">
        <v>6.31573875497355</v>
      </c>
      <c r="T808">
        <v>13.207654855976701</v>
      </c>
      <c r="U808">
        <v>1.4019200837283501</v>
      </c>
      <c r="V808">
        <v>5.9885126197772403</v>
      </c>
      <c r="W808">
        <v>3047</v>
      </c>
    </row>
    <row r="809" spans="1:23" x14ac:dyDescent="0.25">
      <c r="A809" t="s">
        <v>69</v>
      </c>
      <c r="B809" t="s">
        <v>41</v>
      </c>
      <c r="C809" t="s">
        <v>43</v>
      </c>
      <c r="D809">
        <v>2012</v>
      </c>
      <c r="E809" t="s">
        <v>74</v>
      </c>
      <c r="F809" t="s">
        <v>54</v>
      </c>
      <c r="G809">
        <v>231.35403769893401</v>
      </c>
      <c r="H809">
        <v>221.51917475420899</v>
      </c>
      <c r="I809">
        <v>9.8348578977944801</v>
      </c>
      <c r="J809">
        <v>4.2509991675615297E-2</v>
      </c>
      <c r="K809">
        <v>8</v>
      </c>
      <c r="L809">
        <v>16</v>
      </c>
      <c r="M809">
        <v>96.270917085573103</v>
      </c>
      <c r="N809">
        <v>7.2347886217278203</v>
      </c>
      <c r="O809">
        <v>8.7709305988283006</v>
      </c>
      <c r="P809">
        <v>9.8348578977944801</v>
      </c>
      <c r="Q809">
        <v>10.898784922896199</v>
      </c>
      <c r="R809">
        <v>12.4349271738611</v>
      </c>
      <c r="S809">
        <v>6.4977050062316701</v>
      </c>
      <c r="T809">
        <v>13.1720105350546</v>
      </c>
      <c r="U809">
        <v>1.36413230039321</v>
      </c>
      <c r="V809">
        <v>5.6700310747780698</v>
      </c>
      <c r="W809">
        <v>3047</v>
      </c>
    </row>
    <row r="810" spans="1:23" x14ac:dyDescent="0.25">
      <c r="A810" t="s">
        <v>69</v>
      </c>
      <c r="B810" t="s">
        <v>41</v>
      </c>
      <c r="C810" t="s">
        <v>43</v>
      </c>
      <c r="D810">
        <v>2012</v>
      </c>
      <c r="E810" t="s">
        <v>74</v>
      </c>
      <c r="F810" t="s">
        <v>54</v>
      </c>
      <c r="G810">
        <v>215.608332013943</v>
      </c>
      <c r="H810">
        <v>206.63652460732399</v>
      </c>
      <c r="I810">
        <v>8.9717977039924293</v>
      </c>
      <c r="J810">
        <v>4.1611552238464397E-2</v>
      </c>
      <c r="K810">
        <v>8</v>
      </c>
      <c r="L810">
        <v>17</v>
      </c>
      <c r="M810">
        <v>95.288056015850998</v>
      </c>
      <c r="N810">
        <v>6.51028227094044</v>
      </c>
      <c r="O810">
        <v>7.9645653572245303</v>
      </c>
      <c r="P810">
        <v>8.9717977039924293</v>
      </c>
      <c r="Q810">
        <v>9.9790303246247998</v>
      </c>
      <c r="R810">
        <v>11.4333134304706</v>
      </c>
      <c r="S810">
        <v>5.8124768154950504</v>
      </c>
      <c r="T810">
        <v>12.1311189152586</v>
      </c>
      <c r="U810">
        <v>1.29798143391825</v>
      </c>
      <c r="V810">
        <v>5.1334509311209002</v>
      </c>
      <c r="W810">
        <v>3047</v>
      </c>
    </row>
    <row r="811" spans="1:23" x14ac:dyDescent="0.25">
      <c r="A811" t="s">
        <v>69</v>
      </c>
      <c r="B811" t="s">
        <v>41</v>
      </c>
      <c r="C811" t="s">
        <v>43</v>
      </c>
      <c r="D811">
        <v>2012</v>
      </c>
      <c r="E811" t="s">
        <v>74</v>
      </c>
      <c r="F811" t="s">
        <v>54</v>
      </c>
      <c r="G811">
        <v>199.24362878702399</v>
      </c>
      <c r="H811">
        <v>190.68218114769701</v>
      </c>
      <c r="I811">
        <v>8.5614513756214006</v>
      </c>
      <c r="J811">
        <v>4.2969763278961202E-2</v>
      </c>
      <c r="K811">
        <v>8</v>
      </c>
      <c r="L811">
        <v>18</v>
      </c>
      <c r="M811">
        <v>93.048767375288804</v>
      </c>
      <c r="N811">
        <v>6.1842741577359996</v>
      </c>
      <c r="O811">
        <v>7.5887300986166997</v>
      </c>
      <c r="P811">
        <v>8.5614513756214006</v>
      </c>
      <c r="Q811">
        <v>9.5341735720282408</v>
      </c>
      <c r="R811">
        <v>10.938629229263601</v>
      </c>
      <c r="S811">
        <v>5.5103772755407796</v>
      </c>
      <c r="T811">
        <v>11.6125257984708</v>
      </c>
      <c r="U811">
        <v>1.25046850584584</v>
      </c>
      <c r="V811">
        <v>4.7645070120902497</v>
      </c>
      <c r="W811">
        <v>3047</v>
      </c>
    </row>
    <row r="812" spans="1:23" x14ac:dyDescent="0.25">
      <c r="A812" t="s">
        <v>69</v>
      </c>
      <c r="B812" t="s">
        <v>41</v>
      </c>
      <c r="C812" t="s">
        <v>43</v>
      </c>
      <c r="D812">
        <v>2012</v>
      </c>
      <c r="E812" t="s">
        <v>74</v>
      </c>
      <c r="F812" t="s">
        <v>54</v>
      </c>
      <c r="G812">
        <v>186.66848864053</v>
      </c>
      <c r="H812">
        <v>184.174266298129</v>
      </c>
      <c r="I812">
        <v>2.4942225771416702</v>
      </c>
      <c r="J812">
        <v>1.33617762476206E-2</v>
      </c>
      <c r="K812">
        <v>8</v>
      </c>
      <c r="L812">
        <v>19</v>
      </c>
      <c r="M812">
        <v>89.308859208860994</v>
      </c>
      <c r="N812">
        <v>-2.3202951673527102E-2</v>
      </c>
      <c r="O812">
        <v>1.46411242428709</v>
      </c>
      <c r="P812">
        <v>2.4942225771416702</v>
      </c>
      <c r="Q812">
        <v>3.5243325735022699</v>
      </c>
      <c r="R812">
        <v>5.0116477734071498</v>
      </c>
      <c r="S812">
        <v>-0.73685812723218003</v>
      </c>
      <c r="T812">
        <v>5.7253029294040596</v>
      </c>
      <c r="U812">
        <v>1.3192577838541599</v>
      </c>
      <c r="V812">
        <v>5.3031240324916196</v>
      </c>
      <c r="W812">
        <v>3047</v>
      </c>
    </row>
    <row r="813" spans="1:23" x14ac:dyDescent="0.25">
      <c r="A813" t="s">
        <v>69</v>
      </c>
      <c r="B813" t="s">
        <v>41</v>
      </c>
      <c r="C813" t="s">
        <v>43</v>
      </c>
      <c r="D813">
        <v>2012</v>
      </c>
      <c r="E813" t="s">
        <v>74</v>
      </c>
      <c r="F813" t="s">
        <v>54</v>
      </c>
      <c r="G813">
        <v>182.04566021610299</v>
      </c>
      <c r="H813">
        <v>183.34369139863799</v>
      </c>
      <c r="I813">
        <v>-1.2980372124435</v>
      </c>
      <c r="J813">
        <v>-7.1302838623523703E-3</v>
      </c>
      <c r="K813">
        <v>8</v>
      </c>
      <c r="L813">
        <v>20</v>
      </c>
      <c r="M813">
        <v>84.468840300782503</v>
      </c>
      <c r="N813">
        <v>-3.9292968293663599</v>
      </c>
      <c r="O813">
        <v>-2.3747273730887399</v>
      </c>
      <c r="P813">
        <v>-1.2980372124435</v>
      </c>
      <c r="Q813">
        <v>-0.221347125154814</v>
      </c>
      <c r="R813">
        <v>1.333222277328</v>
      </c>
      <c r="S813">
        <v>-4.6752222960684602</v>
      </c>
      <c r="T813">
        <v>2.0791478418388398</v>
      </c>
      <c r="U813">
        <v>1.3921646688825999</v>
      </c>
      <c r="V813">
        <v>5.9054591517233996</v>
      </c>
      <c r="W813">
        <v>3047</v>
      </c>
    </row>
    <row r="814" spans="1:23" x14ac:dyDescent="0.25">
      <c r="A814" t="s">
        <v>69</v>
      </c>
      <c r="B814" t="s">
        <v>41</v>
      </c>
      <c r="C814" t="s">
        <v>43</v>
      </c>
      <c r="D814">
        <v>2012</v>
      </c>
      <c r="E814" t="s">
        <v>74</v>
      </c>
      <c r="F814" t="s">
        <v>54</v>
      </c>
      <c r="G814">
        <v>178.088117749096</v>
      </c>
      <c r="H814">
        <v>178.90554339837999</v>
      </c>
      <c r="I814">
        <v>-0.81742441750546901</v>
      </c>
      <c r="J814">
        <v>-4.5899995602667297E-3</v>
      </c>
      <c r="K814">
        <v>8</v>
      </c>
      <c r="L814">
        <v>21</v>
      </c>
      <c r="M814">
        <v>81.180730255697796</v>
      </c>
      <c r="N814">
        <v>-3.2755915829890401</v>
      </c>
      <c r="O814">
        <v>-1.8232864241229101</v>
      </c>
      <c r="P814">
        <v>-0.81742441750546901</v>
      </c>
      <c r="Q814">
        <v>0.18843762945808001</v>
      </c>
      <c r="R814">
        <v>1.64074266606329</v>
      </c>
      <c r="S814">
        <v>-3.9724476970451001</v>
      </c>
      <c r="T814">
        <v>2.3375987752289098</v>
      </c>
      <c r="U814">
        <v>1.2826216598453399</v>
      </c>
      <c r="V814">
        <v>5.0126755280615196</v>
      </c>
      <c r="W814">
        <v>3047</v>
      </c>
    </row>
    <row r="815" spans="1:23" x14ac:dyDescent="0.25">
      <c r="A815" t="s">
        <v>69</v>
      </c>
      <c r="B815" t="s">
        <v>41</v>
      </c>
      <c r="C815" t="s">
        <v>43</v>
      </c>
      <c r="D815">
        <v>2012</v>
      </c>
      <c r="E815" t="s">
        <v>74</v>
      </c>
      <c r="F815" t="s">
        <v>54</v>
      </c>
      <c r="G815">
        <v>168.029475924145</v>
      </c>
      <c r="H815">
        <v>168.54905597022</v>
      </c>
      <c r="I815">
        <v>-0.51958176750881702</v>
      </c>
      <c r="J815">
        <v>-3.0922060832381201E-3</v>
      </c>
      <c r="K815">
        <v>8</v>
      </c>
      <c r="L815">
        <v>22</v>
      </c>
      <c r="M815">
        <v>79.263761624923703</v>
      </c>
      <c r="N815">
        <v>-2.9609168909947399</v>
      </c>
      <c r="O815">
        <v>-1.5185563964142701</v>
      </c>
      <c r="P815">
        <v>-0.51958176750881702</v>
      </c>
      <c r="Q815">
        <v>0.47939279155985598</v>
      </c>
      <c r="R815">
        <v>1.9217534537858401</v>
      </c>
      <c r="S815">
        <v>-3.6530015427126501</v>
      </c>
      <c r="T815">
        <v>2.61383800280458</v>
      </c>
      <c r="U815">
        <v>1.28616483854746</v>
      </c>
      <c r="V815">
        <v>5.0404083153674897</v>
      </c>
      <c r="W815">
        <v>3047</v>
      </c>
    </row>
    <row r="816" spans="1:23" x14ac:dyDescent="0.25">
      <c r="A816" t="s">
        <v>69</v>
      </c>
      <c r="B816" t="s">
        <v>41</v>
      </c>
      <c r="C816" t="s">
        <v>43</v>
      </c>
      <c r="D816">
        <v>2012</v>
      </c>
      <c r="E816" t="s">
        <v>74</v>
      </c>
      <c r="F816" t="s">
        <v>54</v>
      </c>
      <c r="G816">
        <v>155.39960294697801</v>
      </c>
      <c r="H816">
        <v>155.67673751084899</v>
      </c>
      <c r="I816">
        <v>-0.27712290506891901</v>
      </c>
      <c r="J816">
        <v>-1.7832922749221301E-3</v>
      </c>
      <c r="K816">
        <v>8</v>
      </c>
      <c r="L816">
        <v>23</v>
      </c>
      <c r="M816">
        <v>77.620922247620896</v>
      </c>
      <c r="N816">
        <v>-2.5067457340567199</v>
      </c>
      <c r="O816">
        <v>-1.1894665157204201</v>
      </c>
      <c r="P816">
        <v>-0.27712290506891901</v>
      </c>
      <c r="Q816">
        <v>0.63522068357561601</v>
      </c>
      <c r="R816">
        <v>1.9524999336997599</v>
      </c>
      <c r="S816">
        <v>-3.1388129881260101</v>
      </c>
      <c r="T816">
        <v>2.5845669725898199</v>
      </c>
      <c r="U816">
        <v>1.1570021561306101</v>
      </c>
      <c r="V816">
        <v>4.0788787053693198</v>
      </c>
      <c r="W816">
        <v>3047</v>
      </c>
    </row>
    <row r="817" spans="1:23" x14ac:dyDescent="0.25">
      <c r="A817" t="s">
        <v>69</v>
      </c>
      <c r="B817" t="s">
        <v>41</v>
      </c>
      <c r="C817" t="s">
        <v>43</v>
      </c>
      <c r="D817">
        <v>2012</v>
      </c>
      <c r="E817" t="s">
        <v>74</v>
      </c>
      <c r="F817" t="s">
        <v>54</v>
      </c>
      <c r="G817">
        <v>148.541254257037</v>
      </c>
      <c r="H817">
        <v>148.839052286076</v>
      </c>
      <c r="I817">
        <v>-0.29780762407636502</v>
      </c>
      <c r="J817">
        <v>-2.0048816222697501E-3</v>
      </c>
      <c r="K817">
        <v>8</v>
      </c>
      <c r="L817">
        <v>24</v>
      </c>
      <c r="M817">
        <v>76.207894906475005</v>
      </c>
      <c r="N817">
        <v>-2.52225679141559</v>
      </c>
      <c r="O817">
        <v>-1.2080342379561599</v>
      </c>
      <c r="P817">
        <v>-0.29780762407636502</v>
      </c>
      <c r="Q817">
        <v>0.61241894013492604</v>
      </c>
      <c r="R817">
        <v>1.9266415237011101</v>
      </c>
      <c r="S817">
        <v>-3.1528573447773001</v>
      </c>
      <c r="T817">
        <v>2.5572421504193801</v>
      </c>
      <c r="U817">
        <v>1.16325581196006</v>
      </c>
      <c r="V817">
        <v>4.1230909641273401</v>
      </c>
      <c r="W817">
        <v>3047</v>
      </c>
    </row>
    <row r="818" spans="1:23" x14ac:dyDescent="0.25">
      <c r="A818" t="s">
        <v>69</v>
      </c>
      <c r="B818" t="s">
        <v>41</v>
      </c>
      <c r="C818" t="s">
        <v>43</v>
      </c>
      <c r="D818">
        <v>2012</v>
      </c>
      <c r="E818" t="s">
        <v>74</v>
      </c>
      <c r="F818" t="s">
        <v>56</v>
      </c>
      <c r="G818">
        <v>141.07223726077899</v>
      </c>
      <c r="H818">
        <v>137.872532543136</v>
      </c>
      <c r="I818">
        <v>3.19970733891717</v>
      </c>
      <c r="J818">
        <v>2.2681340575218201E-2</v>
      </c>
      <c r="K818">
        <v>9</v>
      </c>
      <c r="L818">
        <v>1</v>
      </c>
      <c r="M818">
        <v>78.975809571153803</v>
      </c>
      <c r="N818">
        <v>0.90299106090233905</v>
      </c>
      <c r="O818">
        <v>2.2599095491491301</v>
      </c>
      <c r="P818">
        <v>3.19970733891717</v>
      </c>
      <c r="Q818">
        <v>4.1395049232868502</v>
      </c>
      <c r="R818">
        <v>5.4964235973702404</v>
      </c>
      <c r="S818">
        <v>0.25190399794019902</v>
      </c>
      <c r="T818">
        <v>6.1475103473444204</v>
      </c>
      <c r="U818">
        <v>1.1949574934326801</v>
      </c>
      <c r="V818">
        <v>4.35088263365492</v>
      </c>
      <c r="W818">
        <v>3047</v>
      </c>
    </row>
    <row r="819" spans="1:23" x14ac:dyDescent="0.25">
      <c r="A819" t="s">
        <v>69</v>
      </c>
      <c r="B819" t="s">
        <v>41</v>
      </c>
      <c r="C819" t="s">
        <v>43</v>
      </c>
      <c r="D819">
        <v>2012</v>
      </c>
      <c r="E819" t="s">
        <v>74</v>
      </c>
      <c r="F819" t="s">
        <v>56</v>
      </c>
      <c r="G819">
        <v>136.74412205605</v>
      </c>
      <c r="H819">
        <v>133.93791331437399</v>
      </c>
      <c r="I819">
        <v>2.8062027460009999</v>
      </c>
      <c r="J819">
        <v>2.0521560683846501E-2</v>
      </c>
      <c r="K819">
        <v>9</v>
      </c>
      <c r="L819">
        <v>2</v>
      </c>
      <c r="M819">
        <v>77.829132480702697</v>
      </c>
      <c r="N819">
        <v>0.50596321141637701</v>
      </c>
      <c r="O819">
        <v>1.8649633006752999</v>
      </c>
      <c r="P819">
        <v>2.8062027460009999</v>
      </c>
      <c r="Q819">
        <v>3.74744209963101</v>
      </c>
      <c r="R819">
        <v>5.1064420849681502</v>
      </c>
      <c r="S819">
        <v>-0.14612265481376099</v>
      </c>
      <c r="T819">
        <v>5.7585282446245003</v>
      </c>
      <c r="U819">
        <v>1.19824767053757</v>
      </c>
      <c r="V819">
        <v>4.3748749214037197</v>
      </c>
      <c r="W819">
        <v>3047</v>
      </c>
    </row>
    <row r="820" spans="1:23" x14ac:dyDescent="0.25">
      <c r="A820" t="s">
        <v>69</v>
      </c>
      <c r="B820" t="s">
        <v>41</v>
      </c>
      <c r="C820" t="s">
        <v>43</v>
      </c>
      <c r="D820">
        <v>2012</v>
      </c>
      <c r="E820" t="s">
        <v>74</v>
      </c>
      <c r="F820" t="s">
        <v>56</v>
      </c>
      <c r="G820">
        <v>132.52634136724501</v>
      </c>
      <c r="H820">
        <v>130.06519809644001</v>
      </c>
      <c r="I820">
        <v>2.4611469679751998</v>
      </c>
      <c r="J820">
        <v>1.85710024088621E-2</v>
      </c>
      <c r="K820">
        <v>9</v>
      </c>
      <c r="L820">
        <v>3</v>
      </c>
      <c r="M820">
        <v>76.977846541872694</v>
      </c>
      <c r="N820">
        <v>0.245875360772459</v>
      </c>
      <c r="O820">
        <v>1.55467574014247</v>
      </c>
      <c r="P820">
        <v>2.4611469679751998</v>
      </c>
      <c r="Q820">
        <v>3.3676181615748702</v>
      </c>
      <c r="R820">
        <v>4.6764184969309603</v>
      </c>
      <c r="S820">
        <v>-0.38212338235678001</v>
      </c>
      <c r="T820">
        <v>5.3044174943629097</v>
      </c>
      <c r="U820">
        <v>1.1574343649368699</v>
      </c>
      <c r="V820">
        <v>4.0819266799398397</v>
      </c>
      <c r="W820">
        <v>3047</v>
      </c>
    </row>
    <row r="821" spans="1:23" x14ac:dyDescent="0.25">
      <c r="A821" t="s">
        <v>69</v>
      </c>
      <c r="B821" t="s">
        <v>41</v>
      </c>
      <c r="C821" t="s">
        <v>43</v>
      </c>
      <c r="D821">
        <v>2012</v>
      </c>
      <c r="E821" t="s">
        <v>74</v>
      </c>
      <c r="F821" t="s">
        <v>56</v>
      </c>
      <c r="G821">
        <v>132.222589055241</v>
      </c>
      <c r="H821">
        <v>130.35159084419001</v>
      </c>
      <c r="I821">
        <v>1.87100574110115</v>
      </c>
      <c r="J821">
        <v>1.4150423929095299E-2</v>
      </c>
      <c r="K821">
        <v>9</v>
      </c>
      <c r="L821">
        <v>4</v>
      </c>
      <c r="M821">
        <v>75.891746393296998</v>
      </c>
      <c r="N821">
        <v>-0.34739897217482901</v>
      </c>
      <c r="O821">
        <v>0.96325247423508797</v>
      </c>
      <c r="P821">
        <v>1.87100574110115</v>
      </c>
      <c r="Q821">
        <v>2.77875893461067</v>
      </c>
      <c r="R821">
        <v>4.0894103198901197</v>
      </c>
      <c r="S821">
        <v>-0.97628581864269703</v>
      </c>
      <c r="T821">
        <v>4.7182971467962398</v>
      </c>
      <c r="U821">
        <v>1.1647025445830399</v>
      </c>
      <c r="V821">
        <v>4.1333530568904404</v>
      </c>
      <c r="W821">
        <v>3047</v>
      </c>
    </row>
    <row r="822" spans="1:23" x14ac:dyDescent="0.25">
      <c r="A822" t="s">
        <v>69</v>
      </c>
      <c r="B822" t="s">
        <v>41</v>
      </c>
      <c r="C822" t="s">
        <v>43</v>
      </c>
      <c r="D822">
        <v>2012</v>
      </c>
      <c r="E822" t="s">
        <v>74</v>
      </c>
      <c r="F822" t="s">
        <v>56</v>
      </c>
      <c r="G822">
        <v>140.960593203228</v>
      </c>
      <c r="H822">
        <v>139.678266504611</v>
      </c>
      <c r="I822">
        <v>1.2823218595289101</v>
      </c>
      <c r="J822">
        <v>9.0970238670706697E-3</v>
      </c>
      <c r="K822">
        <v>9</v>
      </c>
      <c r="L822">
        <v>5</v>
      </c>
      <c r="M822">
        <v>75.195592311236894</v>
      </c>
      <c r="N822">
        <v>-1.02781950155946</v>
      </c>
      <c r="O822">
        <v>0.33703074715041198</v>
      </c>
      <c r="P822">
        <v>1.2823218595289101</v>
      </c>
      <c r="Q822">
        <v>2.2276131528535701</v>
      </c>
      <c r="R822">
        <v>3.5924633722208301</v>
      </c>
      <c r="S822">
        <v>-1.6827125299121699</v>
      </c>
      <c r="T822">
        <v>4.2473561340447201</v>
      </c>
      <c r="U822">
        <v>1.20906767394041</v>
      </c>
      <c r="V822">
        <v>4.4542406185908803</v>
      </c>
      <c r="W822">
        <v>3047</v>
      </c>
    </row>
    <row r="823" spans="1:23" x14ac:dyDescent="0.25">
      <c r="A823" t="s">
        <v>69</v>
      </c>
      <c r="B823" t="s">
        <v>41</v>
      </c>
      <c r="C823" t="s">
        <v>43</v>
      </c>
      <c r="D823">
        <v>2012</v>
      </c>
      <c r="E823" t="s">
        <v>74</v>
      </c>
      <c r="F823" t="s">
        <v>56</v>
      </c>
      <c r="G823">
        <v>164.922773701111</v>
      </c>
      <c r="H823">
        <v>165.21793762347201</v>
      </c>
      <c r="I823">
        <v>-0.29516742391432899</v>
      </c>
      <c r="J823">
        <v>-1.7897310899570599E-3</v>
      </c>
      <c r="K823">
        <v>9</v>
      </c>
      <c r="L823">
        <v>6</v>
      </c>
      <c r="M823">
        <v>74.688333975200706</v>
      </c>
      <c r="N823">
        <v>-2.7049053759898798</v>
      </c>
      <c r="O823">
        <v>-1.2812126326412301</v>
      </c>
      <c r="P823">
        <v>-0.29516742391432899</v>
      </c>
      <c r="Q823">
        <v>0.69087772123689195</v>
      </c>
      <c r="R823">
        <v>2.1145702860846001</v>
      </c>
      <c r="S823">
        <v>-3.38803231227112</v>
      </c>
      <c r="T823">
        <v>2.7976975329085798</v>
      </c>
      <c r="U823">
        <v>1.2541604963998201</v>
      </c>
      <c r="V823">
        <v>4.7926828240737898</v>
      </c>
      <c r="W823">
        <v>3047</v>
      </c>
    </row>
    <row r="824" spans="1:23" x14ac:dyDescent="0.25">
      <c r="A824" t="s">
        <v>69</v>
      </c>
      <c r="B824" t="s">
        <v>41</v>
      </c>
      <c r="C824" t="s">
        <v>43</v>
      </c>
      <c r="D824">
        <v>2012</v>
      </c>
      <c r="E824" t="s">
        <v>74</v>
      </c>
      <c r="F824" t="s">
        <v>56</v>
      </c>
      <c r="G824">
        <v>192.45640598518699</v>
      </c>
      <c r="H824">
        <v>193.57334108168001</v>
      </c>
      <c r="I824">
        <v>-1.1169391262128301</v>
      </c>
      <c r="J824">
        <v>-5.8035952970385603E-3</v>
      </c>
      <c r="K824">
        <v>9</v>
      </c>
      <c r="L824">
        <v>7</v>
      </c>
      <c r="M824">
        <v>74.372907838236102</v>
      </c>
      <c r="N824">
        <v>-3.5657816571723</v>
      </c>
      <c r="O824">
        <v>-2.1189856145825599</v>
      </c>
      <c r="P824">
        <v>-1.1169391262128301</v>
      </c>
      <c r="Q824">
        <v>-0.114892569376987</v>
      </c>
      <c r="R824">
        <v>1.33190346343188</v>
      </c>
      <c r="S824">
        <v>-4.25999450965283</v>
      </c>
      <c r="T824">
        <v>2.02611629635066</v>
      </c>
      <c r="U824">
        <v>1.2648749119508</v>
      </c>
      <c r="V824">
        <v>4.8749213301630796</v>
      </c>
      <c r="W824">
        <v>3047</v>
      </c>
    </row>
    <row r="825" spans="1:23" x14ac:dyDescent="0.25">
      <c r="A825" t="s">
        <v>69</v>
      </c>
      <c r="B825" t="s">
        <v>41</v>
      </c>
      <c r="C825" t="s">
        <v>43</v>
      </c>
      <c r="D825">
        <v>2012</v>
      </c>
      <c r="E825" t="s">
        <v>74</v>
      </c>
      <c r="F825" t="s">
        <v>56</v>
      </c>
      <c r="G825">
        <v>215.007580418175</v>
      </c>
      <c r="H825">
        <v>217.539910922725</v>
      </c>
      <c r="I825">
        <v>-2.5323250272604998</v>
      </c>
      <c r="J825">
        <v>-1.1777840554714199E-2</v>
      </c>
      <c r="K825">
        <v>9</v>
      </c>
      <c r="L825">
        <v>8</v>
      </c>
      <c r="M825">
        <v>75.922949415056095</v>
      </c>
      <c r="N825">
        <v>-5.0527601896210301</v>
      </c>
      <c r="O825">
        <v>-3.5636667975215102</v>
      </c>
      <c r="P825">
        <v>-2.5323250272604998</v>
      </c>
      <c r="Q825">
        <v>-1.5009831591907501</v>
      </c>
      <c r="R825">
        <v>-1.18893562945374E-2</v>
      </c>
      <c r="S825">
        <v>-5.7672691376513603</v>
      </c>
      <c r="T825">
        <v>0.70261914181560603</v>
      </c>
      <c r="U825">
        <v>1.29354555692541</v>
      </c>
      <c r="V825">
        <v>5.0984235485929501</v>
      </c>
      <c r="W825">
        <v>3047</v>
      </c>
    </row>
    <row r="826" spans="1:23" x14ac:dyDescent="0.25">
      <c r="A826" t="s">
        <v>69</v>
      </c>
      <c r="B826" t="s">
        <v>41</v>
      </c>
      <c r="C826" t="s">
        <v>43</v>
      </c>
      <c r="D826">
        <v>2012</v>
      </c>
      <c r="E826" t="s">
        <v>74</v>
      </c>
      <c r="F826" t="s">
        <v>56</v>
      </c>
      <c r="G826">
        <v>233.10851800390901</v>
      </c>
      <c r="H826">
        <v>236.610112129214</v>
      </c>
      <c r="I826">
        <v>-3.5015980767781199</v>
      </c>
      <c r="J826">
        <v>-1.50213222950697E-2</v>
      </c>
      <c r="K826">
        <v>9</v>
      </c>
      <c r="L826">
        <v>9</v>
      </c>
      <c r="M826">
        <v>79.844622209809998</v>
      </c>
      <c r="N826">
        <v>-6.05083724730203</v>
      </c>
      <c r="O826">
        <v>-4.5447260346771001</v>
      </c>
      <c r="P826">
        <v>-3.5015980767781199</v>
      </c>
      <c r="Q826">
        <v>-2.45846996238516</v>
      </c>
      <c r="R826">
        <v>-0.95235871063673105</v>
      </c>
      <c r="S826">
        <v>-6.7735114252524298</v>
      </c>
      <c r="T826">
        <v>-0.229684796769931</v>
      </c>
      <c r="U826">
        <v>1.2967091271688</v>
      </c>
      <c r="V826">
        <v>5.12339204579132</v>
      </c>
      <c r="W826">
        <v>3047</v>
      </c>
    </row>
    <row r="827" spans="1:23" x14ac:dyDescent="0.25">
      <c r="A827" t="s">
        <v>69</v>
      </c>
      <c r="B827" t="s">
        <v>41</v>
      </c>
      <c r="C827" t="s">
        <v>43</v>
      </c>
      <c r="D827">
        <v>2012</v>
      </c>
      <c r="E827" t="s">
        <v>74</v>
      </c>
      <c r="F827" t="s">
        <v>56</v>
      </c>
      <c r="G827">
        <v>244.103359401441</v>
      </c>
      <c r="H827">
        <v>247.978042687672</v>
      </c>
      <c r="I827">
        <v>-3.8746820734022198</v>
      </c>
      <c r="J827">
        <v>-1.58731210976839E-2</v>
      </c>
      <c r="K827">
        <v>9</v>
      </c>
      <c r="L827">
        <v>10</v>
      </c>
      <c r="M827">
        <v>83.225179508861501</v>
      </c>
      <c r="N827">
        <v>-6.4652104592143296</v>
      </c>
      <c r="O827">
        <v>-4.93470519966949</v>
      </c>
      <c r="P827">
        <v>-3.8746820734022198</v>
      </c>
      <c r="Q827">
        <v>-2.8146589862584399</v>
      </c>
      <c r="R827">
        <v>-1.2841538440840801</v>
      </c>
      <c r="S827">
        <v>-7.1995892131919303</v>
      </c>
      <c r="T827">
        <v>-0.54977505098298496</v>
      </c>
      <c r="U827">
        <v>1.3212695469695801</v>
      </c>
      <c r="V827">
        <v>5.3193100483878402</v>
      </c>
      <c r="W827">
        <v>3047</v>
      </c>
    </row>
    <row r="828" spans="1:23" x14ac:dyDescent="0.25">
      <c r="A828" t="s">
        <v>69</v>
      </c>
      <c r="B828" t="s">
        <v>41</v>
      </c>
      <c r="C828" t="s">
        <v>43</v>
      </c>
      <c r="D828">
        <v>2012</v>
      </c>
      <c r="E828" t="s">
        <v>74</v>
      </c>
      <c r="F828" t="s">
        <v>56</v>
      </c>
      <c r="G828">
        <v>252.68423733337201</v>
      </c>
      <c r="H828">
        <v>256.75577752739599</v>
      </c>
      <c r="I828">
        <v>-4.0715343646233197</v>
      </c>
      <c r="J828">
        <v>-1.61131322383881E-2</v>
      </c>
      <c r="K828">
        <v>9</v>
      </c>
      <c r="L828">
        <v>11</v>
      </c>
      <c r="M828">
        <v>86.085137673037806</v>
      </c>
      <c r="N828">
        <v>-6.82687798522909</v>
      </c>
      <c r="O828">
        <v>-5.1989987282272603</v>
      </c>
      <c r="P828">
        <v>-4.0715343646233197</v>
      </c>
      <c r="Q828">
        <v>-2.9440701183898699</v>
      </c>
      <c r="R828">
        <v>-1.31619074401755</v>
      </c>
      <c r="S828">
        <v>-7.6079794254935198</v>
      </c>
      <c r="T828">
        <v>-0.53508907879302603</v>
      </c>
      <c r="U828">
        <v>1.4224666543892499</v>
      </c>
      <c r="V828">
        <v>6.1653344835419697</v>
      </c>
      <c r="W828">
        <v>3047</v>
      </c>
    </row>
    <row r="829" spans="1:23" x14ac:dyDescent="0.25">
      <c r="A829" t="s">
        <v>69</v>
      </c>
      <c r="B829" t="s">
        <v>41</v>
      </c>
      <c r="C829" t="s">
        <v>43</v>
      </c>
      <c r="D829">
        <v>2012</v>
      </c>
      <c r="E829" t="s">
        <v>74</v>
      </c>
      <c r="F829" t="s">
        <v>56</v>
      </c>
      <c r="G829">
        <v>254.561654301522</v>
      </c>
      <c r="H829">
        <v>258.14912481154602</v>
      </c>
      <c r="I829">
        <v>-3.5874601031742501</v>
      </c>
      <c r="J829">
        <v>-1.4092696830630301E-2</v>
      </c>
      <c r="K829">
        <v>9</v>
      </c>
      <c r="L829">
        <v>12</v>
      </c>
      <c r="M829">
        <v>87.974794348380897</v>
      </c>
      <c r="N829">
        <v>-6.3028296447793997</v>
      </c>
      <c r="O829">
        <v>-4.6985673247144204</v>
      </c>
      <c r="P829">
        <v>-3.5874601031742501</v>
      </c>
      <c r="Q829">
        <v>-2.4763529207575798</v>
      </c>
      <c r="R829">
        <v>-0.87209070828221502</v>
      </c>
      <c r="S829">
        <v>-7.0725989646899103</v>
      </c>
      <c r="T829">
        <v>-0.10232119397683601</v>
      </c>
      <c r="U829">
        <v>1.4065188804789099</v>
      </c>
      <c r="V829">
        <v>6.0278659654047004</v>
      </c>
      <c r="W829">
        <v>3047</v>
      </c>
    </row>
    <row r="830" spans="1:23" x14ac:dyDescent="0.25">
      <c r="A830" t="s">
        <v>69</v>
      </c>
      <c r="B830" t="s">
        <v>41</v>
      </c>
      <c r="C830" t="s">
        <v>43</v>
      </c>
      <c r="D830">
        <v>2012</v>
      </c>
      <c r="E830" t="s">
        <v>74</v>
      </c>
      <c r="F830" t="s">
        <v>56</v>
      </c>
      <c r="G830">
        <v>251.16610550512701</v>
      </c>
      <c r="H830">
        <v>254.59081476384901</v>
      </c>
      <c r="I830">
        <v>-3.4247013166532199</v>
      </c>
      <c r="J830">
        <v>-1.3635205104947101E-2</v>
      </c>
      <c r="K830">
        <v>9</v>
      </c>
      <c r="L830">
        <v>13</v>
      </c>
      <c r="M830">
        <v>89.361797366566407</v>
      </c>
      <c r="N830">
        <v>-6.0506266846514398</v>
      </c>
      <c r="O830">
        <v>-4.4992088215211004</v>
      </c>
      <c r="P830">
        <v>-3.4247013166532199</v>
      </c>
      <c r="Q830">
        <v>-2.3501938753610099</v>
      </c>
      <c r="R830">
        <v>-0.79877586062712702</v>
      </c>
      <c r="S830">
        <v>-6.7950401847621498</v>
      </c>
      <c r="T830">
        <v>-5.43624192016572E-2</v>
      </c>
      <c r="U830">
        <v>1.35609848820979</v>
      </c>
      <c r="V830">
        <v>5.6034424753317396</v>
      </c>
      <c r="W830">
        <v>3047</v>
      </c>
    </row>
    <row r="831" spans="1:23" x14ac:dyDescent="0.25">
      <c r="A831" t="s">
        <v>69</v>
      </c>
      <c r="B831" t="s">
        <v>41</v>
      </c>
      <c r="C831" t="s">
        <v>43</v>
      </c>
      <c r="D831">
        <v>2012</v>
      </c>
      <c r="E831" t="s">
        <v>74</v>
      </c>
      <c r="F831" t="s">
        <v>56</v>
      </c>
      <c r="G831">
        <v>253.79257151988099</v>
      </c>
      <c r="H831">
        <v>243.14071785690399</v>
      </c>
      <c r="I831">
        <v>10.6518357149635</v>
      </c>
      <c r="J831">
        <v>4.1970636695623398E-2</v>
      </c>
      <c r="K831">
        <v>9</v>
      </c>
      <c r="L831">
        <v>14</v>
      </c>
      <c r="M831">
        <v>90.554932087052407</v>
      </c>
      <c r="N831">
        <v>7.85513182050064</v>
      </c>
      <c r="O831">
        <v>9.5074466386176795</v>
      </c>
      <c r="P831">
        <v>10.6518357149635</v>
      </c>
      <c r="Q831">
        <v>11.7962247521214</v>
      </c>
      <c r="R831">
        <v>13.4485395702385</v>
      </c>
      <c r="S831">
        <v>7.0623049290849496</v>
      </c>
      <c r="T831">
        <v>14.2413655211469</v>
      </c>
      <c r="U831">
        <v>1.4385177531814799</v>
      </c>
      <c r="V831">
        <v>6.2949119783560796</v>
      </c>
      <c r="W831">
        <v>3042</v>
      </c>
    </row>
    <row r="832" spans="1:23" x14ac:dyDescent="0.25">
      <c r="A832" t="s">
        <v>69</v>
      </c>
      <c r="B832" t="s">
        <v>41</v>
      </c>
      <c r="C832" t="s">
        <v>43</v>
      </c>
      <c r="D832">
        <v>2012</v>
      </c>
      <c r="E832" t="s">
        <v>74</v>
      </c>
      <c r="F832" t="s">
        <v>56</v>
      </c>
      <c r="G832">
        <v>247.57784376153799</v>
      </c>
      <c r="H832">
        <v>237.43621255281801</v>
      </c>
      <c r="I832">
        <v>10.1416343385993</v>
      </c>
      <c r="J832">
        <v>4.0963415056467098E-2</v>
      </c>
      <c r="K832">
        <v>9</v>
      </c>
      <c r="L832">
        <v>15</v>
      </c>
      <c r="M832">
        <v>90.884373623854501</v>
      </c>
      <c r="N832">
        <v>7.4567916865109396</v>
      </c>
      <c r="O832">
        <v>9.0430184665726294</v>
      </c>
      <c r="P832">
        <v>10.1416343385993</v>
      </c>
      <c r="Q832">
        <v>11.2402504844903</v>
      </c>
      <c r="R832">
        <v>12.826476364711599</v>
      </c>
      <c r="S832">
        <v>6.6956762685359497</v>
      </c>
      <c r="T832">
        <v>13.587592506471299</v>
      </c>
      <c r="U832">
        <v>1.4019200837283501</v>
      </c>
      <c r="V832">
        <v>5.9885126197772403</v>
      </c>
      <c r="W832">
        <v>3047</v>
      </c>
    </row>
    <row r="833" spans="1:23" x14ac:dyDescent="0.25">
      <c r="A833" t="s">
        <v>69</v>
      </c>
      <c r="B833" t="s">
        <v>41</v>
      </c>
      <c r="C833" t="s">
        <v>43</v>
      </c>
      <c r="D833">
        <v>2012</v>
      </c>
      <c r="E833" t="s">
        <v>74</v>
      </c>
      <c r="F833" t="s">
        <v>56</v>
      </c>
      <c r="G833">
        <v>234.54243353557899</v>
      </c>
      <c r="H833">
        <v>224.51285952851899</v>
      </c>
      <c r="I833">
        <v>10.0295689210056</v>
      </c>
      <c r="J833">
        <v>4.2762279510497998E-2</v>
      </c>
      <c r="K833">
        <v>9</v>
      </c>
      <c r="L833">
        <v>16</v>
      </c>
      <c r="M833">
        <v>90.955137697876495</v>
      </c>
      <c r="N833">
        <v>7.4294999579269101</v>
      </c>
      <c r="O833">
        <v>8.9656416220394295</v>
      </c>
      <c r="P833">
        <v>10.0295689210056</v>
      </c>
      <c r="Q833">
        <v>11.093495906983801</v>
      </c>
      <c r="R833">
        <v>12.629638549183699</v>
      </c>
      <c r="S833">
        <v>6.6924163424307501</v>
      </c>
      <c r="T833">
        <v>13.366721753883199</v>
      </c>
      <c r="U833">
        <v>1.36413230039321</v>
      </c>
      <c r="V833">
        <v>5.6700310747780698</v>
      </c>
      <c r="W833">
        <v>3047</v>
      </c>
    </row>
    <row r="834" spans="1:23" x14ac:dyDescent="0.25">
      <c r="A834" t="s">
        <v>69</v>
      </c>
      <c r="B834" t="s">
        <v>41</v>
      </c>
      <c r="C834" t="s">
        <v>43</v>
      </c>
      <c r="D834">
        <v>2012</v>
      </c>
      <c r="E834" t="s">
        <v>74</v>
      </c>
      <c r="F834" t="s">
        <v>56</v>
      </c>
      <c r="G834">
        <v>215.59487603553401</v>
      </c>
      <c r="H834">
        <v>206.61411466933399</v>
      </c>
      <c r="I834">
        <v>8.9807591752846392</v>
      </c>
      <c r="J834">
        <v>4.1655715554952601E-2</v>
      </c>
      <c r="K834">
        <v>9</v>
      </c>
      <c r="L834">
        <v>17</v>
      </c>
      <c r="M834">
        <v>88.998028987112093</v>
      </c>
      <c r="N834">
        <v>6.5192434292446801</v>
      </c>
      <c r="O834">
        <v>7.9735265155287696</v>
      </c>
      <c r="P834">
        <v>8.9807591752846392</v>
      </c>
      <c r="Q834">
        <v>9.9879914829290506</v>
      </c>
      <c r="R834">
        <v>11.4422745887749</v>
      </c>
      <c r="S834">
        <v>5.8214379640184202</v>
      </c>
      <c r="T834">
        <v>12.140079760574899</v>
      </c>
      <c r="U834">
        <v>1.29798143391825</v>
      </c>
      <c r="V834">
        <v>5.1334509311209002</v>
      </c>
      <c r="W834">
        <v>3047</v>
      </c>
    </row>
    <row r="835" spans="1:23" x14ac:dyDescent="0.25">
      <c r="A835" t="s">
        <v>69</v>
      </c>
      <c r="B835" t="s">
        <v>41</v>
      </c>
      <c r="C835" t="s">
        <v>43</v>
      </c>
      <c r="D835">
        <v>2012</v>
      </c>
      <c r="E835" t="s">
        <v>74</v>
      </c>
      <c r="F835" t="s">
        <v>56</v>
      </c>
      <c r="G835">
        <v>198.84263361951801</v>
      </c>
      <c r="H835">
        <v>190.44379198946299</v>
      </c>
      <c r="I835">
        <v>8.3988501198533605</v>
      </c>
      <c r="J835">
        <v>4.2238678783178302E-2</v>
      </c>
      <c r="K835">
        <v>9</v>
      </c>
      <c r="L835">
        <v>18</v>
      </c>
      <c r="M835">
        <v>87.115889030634307</v>
      </c>
      <c r="N835">
        <v>6.0216725816443404</v>
      </c>
      <c r="O835">
        <v>7.4261285200798204</v>
      </c>
      <c r="P835">
        <v>8.3988501198533605</v>
      </c>
      <c r="Q835">
        <v>9.3715720228339805</v>
      </c>
      <c r="R835">
        <v>10.7760279539338</v>
      </c>
      <c r="S835">
        <v>5.3477758534978896</v>
      </c>
      <c r="T835">
        <v>11.4499245622646</v>
      </c>
      <c r="U835">
        <v>1.25046850584584</v>
      </c>
      <c r="V835">
        <v>4.7645070120902497</v>
      </c>
      <c r="W835">
        <v>3047</v>
      </c>
    </row>
    <row r="836" spans="1:23" x14ac:dyDescent="0.25">
      <c r="A836" t="s">
        <v>69</v>
      </c>
      <c r="B836" t="s">
        <v>41</v>
      </c>
      <c r="C836" t="s">
        <v>43</v>
      </c>
      <c r="D836">
        <v>2012</v>
      </c>
      <c r="E836" t="s">
        <v>74</v>
      </c>
      <c r="F836" t="s">
        <v>56</v>
      </c>
      <c r="G836">
        <v>187.10797631940099</v>
      </c>
      <c r="H836">
        <v>184.84657320148401</v>
      </c>
      <c r="I836">
        <v>2.2614094388066301</v>
      </c>
      <c r="J836">
        <v>1.2086119502782801E-2</v>
      </c>
      <c r="K836">
        <v>9</v>
      </c>
      <c r="L836">
        <v>19</v>
      </c>
      <c r="M836">
        <v>83.896320219074397</v>
      </c>
      <c r="N836">
        <v>-0.25601599464504099</v>
      </c>
      <c r="O836">
        <v>1.2312993226303299</v>
      </c>
      <c r="P836">
        <v>2.2614094388066301</v>
      </c>
      <c r="Q836">
        <v>3.2915194327220201</v>
      </c>
      <c r="R836">
        <v>4.7788348869296202</v>
      </c>
      <c r="S836">
        <v>-0.96967111151845198</v>
      </c>
      <c r="T836">
        <v>5.49249000380303</v>
      </c>
      <c r="U836">
        <v>1.3192577838541599</v>
      </c>
      <c r="V836">
        <v>5.3031240324916196</v>
      </c>
      <c r="W836">
        <v>3047</v>
      </c>
    </row>
    <row r="837" spans="1:23" x14ac:dyDescent="0.25">
      <c r="A837" t="s">
        <v>69</v>
      </c>
      <c r="B837" t="s">
        <v>41</v>
      </c>
      <c r="C837" t="s">
        <v>43</v>
      </c>
      <c r="D837">
        <v>2012</v>
      </c>
      <c r="E837" t="s">
        <v>74</v>
      </c>
      <c r="F837" t="s">
        <v>56</v>
      </c>
      <c r="G837">
        <v>185.24193458569701</v>
      </c>
      <c r="H837">
        <v>186.710214943506</v>
      </c>
      <c r="I837">
        <v>-1.46827292923541</v>
      </c>
      <c r="J837">
        <v>-7.9262452200055105E-3</v>
      </c>
      <c r="K837">
        <v>9</v>
      </c>
      <c r="L837">
        <v>20</v>
      </c>
      <c r="M837">
        <v>79.885453993193593</v>
      </c>
      <c r="N837">
        <v>-4.0995326635287501</v>
      </c>
      <c r="O837">
        <v>-2.5449629725101599</v>
      </c>
      <c r="P837">
        <v>-1.46827292923541</v>
      </c>
      <c r="Q837">
        <v>-0.39158282238497399</v>
      </c>
      <c r="R837">
        <v>1.1629865996595801</v>
      </c>
      <c r="S837">
        <v>-4.8454580519838704</v>
      </c>
      <c r="T837">
        <v>1.9089121250469301</v>
      </c>
      <c r="U837">
        <v>1.3921646688825999</v>
      </c>
      <c r="V837">
        <v>5.9054591517233996</v>
      </c>
      <c r="W837">
        <v>3047</v>
      </c>
    </row>
    <row r="838" spans="1:23" x14ac:dyDescent="0.25">
      <c r="A838" t="s">
        <v>69</v>
      </c>
      <c r="B838" t="s">
        <v>41</v>
      </c>
      <c r="C838" t="s">
        <v>43</v>
      </c>
      <c r="D838">
        <v>2012</v>
      </c>
      <c r="E838" t="s">
        <v>74</v>
      </c>
      <c r="F838" t="s">
        <v>56</v>
      </c>
      <c r="G838">
        <v>178.33125430871701</v>
      </c>
      <c r="H838">
        <v>179.37803002392801</v>
      </c>
      <c r="I838">
        <v>-1.04678422457123</v>
      </c>
      <c r="J838">
        <v>-5.8698863722384002E-3</v>
      </c>
      <c r="K838">
        <v>9</v>
      </c>
      <c r="L838">
        <v>21</v>
      </c>
      <c r="M838">
        <v>76.922233589054699</v>
      </c>
      <c r="N838">
        <v>-3.5049513124191098</v>
      </c>
      <c r="O838">
        <v>-2.0526462513617201</v>
      </c>
      <c r="P838">
        <v>-1.04678422457123</v>
      </c>
      <c r="Q838">
        <v>-4.0922124424174797E-2</v>
      </c>
      <c r="R838">
        <v>1.41138281437229</v>
      </c>
      <c r="S838">
        <v>-4.2018073091046899</v>
      </c>
      <c r="T838">
        <v>2.1082391142649501</v>
      </c>
      <c r="U838">
        <v>1.2826216598453399</v>
      </c>
      <c r="V838">
        <v>5.0126755280615196</v>
      </c>
      <c r="W838">
        <v>3047</v>
      </c>
    </row>
    <row r="839" spans="1:23" x14ac:dyDescent="0.25">
      <c r="A839" t="s">
        <v>69</v>
      </c>
      <c r="B839" t="s">
        <v>41</v>
      </c>
      <c r="C839" t="s">
        <v>43</v>
      </c>
      <c r="D839">
        <v>2012</v>
      </c>
      <c r="E839" t="s">
        <v>74</v>
      </c>
      <c r="F839" t="s">
        <v>56</v>
      </c>
      <c r="G839">
        <v>167.631521747665</v>
      </c>
      <c r="H839">
        <v>168.44240720052201</v>
      </c>
      <c r="I839">
        <v>-0.81087972126439001</v>
      </c>
      <c r="J839">
        <v>-4.8372745513915998E-3</v>
      </c>
      <c r="K839">
        <v>9</v>
      </c>
      <c r="L839">
        <v>22</v>
      </c>
      <c r="M839">
        <v>74.634174538472493</v>
      </c>
      <c r="N839">
        <v>-3.2522149816825401</v>
      </c>
      <c r="O839">
        <v>-1.8098543501698401</v>
      </c>
      <c r="P839">
        <v>-0.81087972126439001</v>
      </c>
      <c r="Q839">
        <v>0.188094847733207</v>
      </c>
      <c r="R839">
        <v>1.6304554413450201</v>
      </c>
      <c r="S839">
        <v>-3.9442995160299699</v>
      </c>
      <c r="T839">
        <v>2.3225400154272502</v>
      </c>
      <c r="U839">
        <v>1.28616483854746</v>
      </c>
      <c r="V839">
        <v>5.0404083153674897</v>
      </c>
      <c r="W839">
        <v>3047</v>
      </c>
    </row>
    <row r="840" spans="1:23" x14ac:dyDescent="0.25">
      <c r="A840" t="s">
        <v>69</v>
      </c>
      <c r="B840" t="s">
        <v>41</v>
      </c>
      <c r="C840" t="s">
        <v>43</v>
      </c>
      <c r="D840">
        <v>2012</v>
      </c>
      <c r="E840" t="s">
        <v>74</v>
      </c>
      <c r="F840" t="s">
        <v>56</v>
      </c>
      <c r="G840">
        <v>154.450479475522</v>
      </c>
      <c r="H840">
        <v>154.90251296381101</v>
      </c>
      <c r="I840">
        <v>-0.45202932163735499</v>
      </c>
      <c r="J840">
        <v>-2.9266942292451902E-3</v>
      </c>
      <c r="K840">
        <v>9</v>
      </c>
      <c r="L840">
        <v>23</v>
      </c>
      <c r="M840">
        <v>72.090674745555305</v>
      </c>
      <c r="N840">
        <v>-2.6816522093103998</v>
      </c>
      <c r="O840">
        <v>-1.36437290783667</v>
      </c>
      <c r="P840">
        <v>-0.45202932163735499</v>
      </c>
      <c r="Q840">
        <v>0.46031427434283401</v>
      </c>
      <c r="R840">
        <v>1.7775934486652101</v>
      </c>
      <c r="S840">
        <v>-3.3137193460091998</v>
      </c>
      <c r="T840">
        <v>2.4096606660562099</v>
      </c>
      <c r="U840">
        <v>1.1570021561306101</v>
      </c>
      <c r="V840">
        <v>4.0788787053693198</v>
      </c>
      <c r="W840">
        <v>3047</v>
      </c>
    </row>
    <row r="841" spans="1:23" x14ac:dyDescent="0.25">
      <c r="A841" t="s">
        <v>69</v>
      </c>
      <c r="B841" t="s">
        <v>41</v>
      </c>
      <c r="C841" t="s">
        <v>43</v>
      </c>
      <c r="D841">
        <v>2012</v>
      </c>
      <c r="E841" t="s">
        <v>74</v>
      </c>
      <c r="F841" t="s">
        <v>56</v>
      </c>
      <c r="G841">
        <v>147.66231645785001</v>
      </c>
      <c r="H841">
        <v>148.15155044320301</v>
      </c>
      <c r="I841">
        <v>-0.489233398500098</v>
      </c>
      <c r="J841">
        <v>-3.3131905365735301E-3</v>
      </c>
      <c r="K841">
        <v>9</v>
      </c>
      <c r="L841">
        <v>24</v>
      </c>
      <c r="M841">
        <v>71.152190986836104</v>
      </c>
      <c r="N841">
        <v>-2.7136826538671901</v>
      </c>
      <c r="O841">
        <v>-1.39946003683207</v>
      </c>
      <c r="P841">
        <v>-0.489233398500098</v>
      </c>
      <c r="Q841">
        <v>0.42099320147251301</v>
      </c>
      <c r="R841">
        <v>1.73521577862</v>
      </c>
      <c r="S841">
        <v>-3.3442831681054002</v>
      </c>
      <c r="T841">
        <v>2.3658162439538502</v>
      </c>
      <c r="U841">
        <v>1.16325581196006</v>
      </c>
      <c r="V841">
        <v>4.1230909641273401</v>
      </c>
      <c r="W841">
        <v>3047</v>
      </c>
    </row>
    <row r="842" spans="1:23" x14ac:dyDescent="0.25">
      <c r="A842" t="s">
        <v>69</v>
      </c>
      <c r="B842" t="s">
        <v>41</v>
      </c>
      <c r="C842" t="s">
        <v>43</v>
      </c>
      <c r="D842">
        <v>2012</v>
      </c>
      <c r="E842" t="s">
        <v>74</v>
      </c>
      <c r="F842" t="s">
        <v>57</v>
      </c>
      <c r="G842">
        <v>131.44756075512001</v>
      </c>
      <c r="H842">
        <v>129.377611120842</v>
      </c>
      <c r="I842">
        <v>2.0699484361207898</v>
      </c>
      <c r="J842">
        <v>1.5747332945466E-2</v>
      </c>
      <c r="K842">
        <v>10</v>
      </c>
      <c r="L842">
        <v>1</v>
      </c>
      <c r="M842">
        <v>68.744585558669399</v>
      </c>
      <c r="N842">
        <v>-0.22676775875661201</v>
      </c>
      <c r="O842">
        <v>1.1301506665258001</v>
      </c>
      <c r="P842">
        <v>2.0699484361207898</v>
      </c>
      <c r="Q842">
        <v>3.0097462014366401</v>
      </c>
      <c r="R842">
        <v>4.3666645234085797</v>
      </c>
      <c r="S842">
        <v>-0.87785489996574295</v>
      </c>
      <c r="T842">
        <v>5.0177517037412001</v>
      </c>
      <c r="U842">
        <v>1.1949574934326801</v>
      </c>
      <c r="V842">
        <v>4.35088263365492</v>
      </c>
      <c r="W842">
        <v>3047</v>
      </c>
    </row>
    <row r="843" spans="1:23" x14ac:dyDescent="0.25">
      <c r="A843" t="s">
        <v>69</v>
      </c>
      <c r="B843" t="s">
        <v>41</v>
      </c>
      <c r="C843" t="s">
        <v>43</v>
      </c>
      <c r="D843">
        <v>2012</v>
      </c>
      <c r="E843" t="s">
        <v>74</v>
      </c>
      <c r="F843" t="s">
        <v>57</v>
      </c>
      <c r="G843">
        <v>127.36926377699901</v>
      </c>
      <c r="H843">
        <v>125.662129786823</v>
      </c>
      <c r="I843">
        <v>1.7071333862070901</v>
      </c>
      <c r="J843">
        <v>1.34030245244503E-2</v>
      </c>
      <c r="K843">
        <v>10</v>
      </c>
      <c r="L843">
        <v>2</v>
      </c>
      <c r="M843">
        <v>67.803347505895601</v>
      </c>
      <c r="N843">
        <v>-0.59310606279488998</v>
      </c>
      <c r="O843">
        <v>0.76589408392666702</v>
      </c>
      <c r="P843">
        <v>1.7071333862070901</v>
      </c>
      <c r="Q843">
        <v>2.6483728254197398</v>
      </c>
      <c r="R843">
        <v>4.0073730846213502</v>
      </c>
      <c r="S843">
        <v>-1.2451918801206601</v>
      </c>
      <c r="T843">
        <v>4.6594588530427501</v>
      </c>
      <c r="U843">
        <v>1.19824767053757</v>
      </c>
      <c r="V843">
        <v>4.3748749214037197</v>
      </c>
      <c r="W843">
        <v>3047</v>
      </c>
    </row>
    <row r="844" spans="1:23" x14ac:dyDescent="0.25">
      <c r="A844" t="s">
        <v>69</v>
      </c>
      <c r="B844" t="s">
        <v>41</v>
      </c>
      <c r="C844" t="s">
        <v>43</v>
      </c>
      <c r="D844">
        <v>2012</v>
      </c>
      <c r="E844" t="s">
        <v>74</v>
      </c>
      <c r="F844" t="s">
        <v>57</v>
      </c>
      <c r="G844">
        <v>122.880185123815</v>
      </c>
      <c r="H844">
        <v>121.349432369041</v>
      </c>
      <c r="I844">
        <v>1.53075399694577</v>
      </c>
      <c r="J844">
        <v>1.24572888016701E-2</v>
      </c>
      <c r="K844">
        <v>10</v>
      </c>
      <c r="L844">
        <v>3</v>
      </c>
      <c r="M844">
        <v>67.0447310424845</v>
      </c>
      <c r="N844">
        <v>-0.684517698284834</v>
      </c>
      <c r="O844">
        <v>0.624282835133943</v>
      </c>
      <c r="P844">
        <v>1.53075399694577</v>
      </c>
      <c r="Q844">
        <v>2.43722537638204</v>
      </c>
      <c r="R844">
        <v>3.7460255161206502</v>
      </c>
      <c r="S844">
        <v>-1.31251636316708</v>
      </c>
      <c r="T844">
        <v>4.3740241223176604</v>
      </c>
      <c r="U844">
        <v>1.1574343649368699</v>
      </c>
      <c r="V844">
        <v>4.0819266799398397</v>
      </c>
      <c r="W844">
        <v>3047</v>
      </c>
    </row>
    <row r="845" spans="1:23" x14ac:dyDescent="0.25">
      <c r="A845" t="s">
        <v>69</v>
      </c>
      <c r="B845" t="s">
        <v>41</v>
      </c>
      <c r="C845" t="s">
        <v>43</v>
      </c>
      <c r="D845">
        <v>2012</v>
      </c>
      <c r="E845" t="s">
        <v>74</v>
      </c>
      <c r="F845" t="s">
        <v>57</v>
      </c>
      <c r="G845">
        <v>122.28384290243901</v>
      </c>
      <c r="H845">
        <v>121.17178916618199</v>
      </c>
      <c r="I845">
        <v>1.1120520979606201</v>
      </c>
      <c r="J845">
        <v>9.0940231457352604E-3</v>
      </c>
      <c r="K845">
        <v>10</v>
      </c>
      <c r="L845">
        <v>4</v>
      </c>
      <c r="M845">
        <v>66.3355554093053</v>
      </c>
      <c r="N845">
        <v>-1.1063525627431701</v>
      </c>
      <c r="O845">
        <v>0.204298920345025</v>
      </c>
      <c r="P845">
        <v>1.1120520979606201</v>
      </c>
      <c r="Q845">
        <v>2.01980530491883</v>
      </c>
      <c r="R845">
        <v>3.3304567880070199</v>
      </c>
      <c r="S845">
        <v>-1.7352395070197699</v>
      </c>
      <c r="T845">
        <v>3.9593437127218798</v>
      </c>
      <c r="U845">
        <v>1.1647025445830399</v>
      </c>
      <c r="V845">
        <v>4.1333530568904404</v>
      </c>
      <c r="W845">
        <v>3047</v>
      </c>
    </row>
    <row r="846" spans="1:23" x14ac:dyDescent="0.25">
      <c r="A846" t="s">
        <v>69</v>
      </c>
      <c r="B846" t="s">
        <v>41</v>
      </c>
      <c r="C846" t="s">
        <v>43</v>
      </c>
      <c r="D846">
        <v>2012</v>
      </c>
      <c r="E846" t="s">
        <v>74</v>
      </c>
      <c r="F846" t="s">
        <v>57</v>
      </c>
      <c r="G846">
        <v>130.33413112378699</v>
      </c>
      <c r="H846">
        <v>129.59623070752201</v>
      </c>
      <c r="I846">
        <v>0.73790250998326601</v>
      </c>
      <c r="J846">
        <v>5.6616212241351596E-3</v>
      </c>
      <c r="K846">
        <v>10</v>
      </c>
      <c r="L846">
        <v>5</v>
      </c>
      <c r="M846">
        <v>65.875666549176799</v>
      </c>
      <c r="N846">
        <v>-1.5722389568608</v>
      </c>
      <c r="O846">
        <v>-0.207388678808309</v>
      </c>
      <c r="P846">
        <v>0.73790250998326601</v>
      </c>
      <c r="Q846">
        <v>1.6831936584287399</v>
      </c>
      <c r="R846">
        <v>3.04804387779599</v>
      </c>
      <c r="S846">
        <v>-2.2271319338639199</v>
      </c>
      <c r="T846">
        <v>3.7029366542911899</v>
      </c>
      <c r="U846">
        <v>1.20906767394041</v>
      </c>
      <c r="V846">
        <v>4.4542406185908803</v>
      </c>
      <c r="W846">
        <v>3047</v>
      </c>
    </row>
    <row r="847" spans="1:23" x14ac:dyDescent="0.25">
      <c r="A847" t="s">
        <v>69</v>
      </c>
      <c r="B847" t="s">
        <v>41</v>
      </c>
      <c r="C847" t="s">
        <v>43</v>
      </c>
      <c r="D847">
        <v>2012</v>
      </c>
      <c r="E847" t="s">
        <v>74</v>
      </c>
      <c r="F847" t="s">
        <v>57</v>
      </c>
      <c r="G847">
        <v>152.741904488774</v>
      </c>
      <c r="H847">
        <v>153.26280534404401</v>
      </c>
      <c r="I847">
        <v>-0.52090118781910799</v>
      </c>
      <c r="J847">
        <v>-3.4103358630091E-3</v>
      </c>
      <c r="K847">
        <v>10</v>
      </c>
      <c r="L847">
        <v>6</v>
      </c>
      <c r="M847">
        <v>65.614054936207694</v>
      </c>
      <c r="N847">
        <v>-2.9306389834006801</v>
      </c>
      <c r="O847">
        <v>-1.5069463720938201</v>
      </c>
      <c r="P847">
        <v>-0.52090118781910799</v>
      </c>
      <c r="Q847">
        <v>0.465143888865998</v>
      </c>
      <c r="R847">
        <v>1.88883659370246</v>
      </c>
      <c r="S847">
        <v>-3.6137661935463901</v>
      </c>
      <c r="T847">
        <v>2.5719637005376899</v>
      </c>
      <c r="U847">
        <v>1.2541604963998201</v>
      </c>
      <c r="V847">
        <v>4.7926828240737898</v>
      </c>
      <c r="W847">
        <v>3047</v>
      </c>
    </row>
    <row r="848" spans="1:23" x14ac:dyDescent="0.25">
      <c r="A848" t="s">
        <v>69</v>
      </c>
      <c r="B848" t="s">
        <v>41</v>
      </c>
      <c r="C848" t="s">
        <v>43</v>
      </c>
      <c r="D848">
        <v>2012</v>
      </c>
      <c r="E848" t="s">
        <v>74</v>
      </c>
      <c r="F848" t="s">
        <v>57</v>
      </c>
      <c r="G848">
        <v>178.76818550192499</v>
      </c>
      <c r="H848">
        <v>179.96977883399299</v>
      </c>
      <c r="I848">
        <v>-1.20159717106138</v>
      </c>
      <c r="J848">
        <v>-6.7215380258858204E-3</v>
      </c>
      <c r="K848">
        <v>10</v>
      </c>
      <c r="L848">
        <v>7</v>
      </c>
      <c r="M848">
        <v>65.017772182543496</v>
      </c>
      <c r="N848">
        <v>-3.6504396971304098</v>
      </c>
      <c r="O848">
        <v>-2.2036436154171799</v>
      </c>
      <c r="P848">
        <v>-1.20159717106138</v>
      </c>
      <c r="Q848">
        <v>-0.19955057999248099</v>
      </c>
      <c r="R848">
        <v>1.24724539841027</v>
      </c>
      <c r="S848">
        <v>-4.34465270610493</v>
      </c>
      <c r="T848">
        <v>1.9414582270499301</v>
      </c>
      <c r="U848">
        <v>1.2648749119508</v>
      </c>
      <c r="V848">
        <v>4.8749213301630796</v>
      </c>
      <c r="W848">
        <v>3047</v>
      </c>
    </row>
    <row r="849" spans="1:23" x14ac:dyDescent="0.25">
      <c r="A849" t="s">
        <v>69</v>
      </c>
      <c r="B849" t="s">
        <v>41</v>
      </c>
      <c r="C849" t="s">
        <v>43</v>
      </c>
      <c r="D849">
        <v>2012</v>
      </c>
      <c r="E849" t="s">
        <v>74</v>
      </c>
      <c r="F849" t="s">
        <v>57</v>
      </c>
      <c r="G849">
        <v>197.53192517262099</v>
      </c>
      <c r="H849">
        <v>199.191623959418</v>
      </c>
      <c r="I849">
        <v>-1.65970101683579</v>
      </c>
      <c r="J849">
        <v>-8.4021911025047302E-3</v>
      </c>
      <c r="K849">
        <v>10</v>
      </c>
      <c r="L849">
        <v>8</v>
      </c>
      <c r="M849">
        <v>65.954641549361099</v>
      </c>
      <c r="N849">
        <v>-4.1801366878017499</v>
      </c>
      <c r="O849">
        <v>-2.6910427088498099</v>
      </c>
      <c r="P849">
        <v>-1.65970101683579</v>
      </c>
      <c r="Q849">
        <v>-0.62835918788953704</v>
      </c>
      <c r="R849">
        <v>0.86073459544493203</v>
      </c>
      <c r="S849">
        <v>-4.8946449316091796</v>
      </c>
      <c r="T849">
        <v>1.5752431131168201</v>
      </c>
      <c r="U849">
        <v>1.29354555692541</v>
      </c>
      <c r="V849">
        <v>5.0984235485929501</v>
      </c>
      <c r="W849">
        <v>3047</v>
      </c>
    </row>
    <row r="850" spans="1:23" x14ac:dyDescent="0.25">
      <c r="A850" t="s">
        <v>69</v>
      </c>
      <c r="B850" t="s">
        <v>41</v>
      </c>
      <c r="C850" t="s">
        <v>43</v>
      </c>
      <c r="D850">
        <v>2012</v>
      </c>
      <c r="E850" t="s">
        <v>74</v>
      </c>
      <c r="F850" t="s">
        <v>57</v>
      </c>
      <c r="G850">
        <v>212.597009742068</v>
      </c>
      <c r="H850">
        <v>214.847087703613</v>
      </c>
      <c r="I850">
        <v>-2.2500737362077001</v>
      </c>
      <c r="J850">
        <v>-1.0583750903606399E-2</v>
      </c>
      <c r="K850">
        <v>10</v>
      </c>
      <c r="L850">
        <v>9</v>
      </c>
      <c r="M850">
        <v>70.027789875527503</v>
      </c>
      <c r="N850">
        <v>-4.7993127893611298</v>
      </c>
      <c r="O850">
        <v>-3.2932016158596902</v>
      </c>
      <c r="P850">
        <v>-2.2500737362077001</v>
      </c>
      <c r="Q850">
        <v>-1.2069456584930101</v>
      </c>
      <c r="R850">
        <v>0.299165610371944</v>
      </c>
      <c r="S850">
        <v>-5.5219868890645296</v>
      </c>
      <c r="T850">
        <v>1.0218395046769999</v>
      </c>
      <c r="U850">
        <v>1.2967091271688</v>
      </c>
      <c r="V850">
        <v>5.12339204579132</v>
      </c>
      <c r="W850">
        <v>3047</v>
      </c>
    </row>
    <row r="851" spans="1:23" x14ac:dyDescent="0.25">
      <c r="A851" t="s">
        <v>69</v>
      </c>
      <c r="B851" t="s">
        <v>41</v>
      </c>
      <c r="C851" t="s">
        <v>43</v>
      </c>
      <c r="D851">
        <v>2012</v>
      </c>
      <c r="E851" t="s">
        <v>74</v>
      </c>
      <c r="F851" t="s">
        <v>57</v>
      </c>
      <c r="G851">
        <v>223.826224036322</v>
      </c>
      <c r="H851">
        <v>226.12971527129699</v>
      </c>
      <c r="I851">
        <v>-2.30348693139051</v>
      </c>
      <c r="J851">
        <v>-1.0291407816112E-2</v>
      </c>
      <c r="K851">
        <v>10</v>
      </c>
      <c r="L851">
        <v>10</v>
      </c>
      <c r="M851">
        <v>76.126505517161505</v>
      </c>
      <c r="N851">
        <v>-4.8940153563261299</v>
      </c>
      <c r="O851">
        <v>-3.3635101359047801</v>
      </c>
      <c r="P851">
        <v>-2.30348693139051</v>
      </c>
      <c r="Q851">
        <v>-1.24346372443103</v>
      </c>
      <c r="R851">
        <v>0.28704131748936901</v>
      </c>
      <c r="S851">
        <v>-5.6283939538097503</v>
      </c>
      <c r="T851">
        <v>1.0214202108444199</v>
      </c>
      <c r="U851">
        <v>1.3212695469695801</v>
      </c>
      <c r="V851">
        <v>5.3193100483878402</v>
      </c>
      <c r="W851">
        <v>3047</v>
      </c>
    </row>
    <row r="852" spans="1:23" x14ac:dyDescent="0.25">
      <c r="A852" t="s">
        <v>69</v>
      </c>
      <c r="B852" t="s">
        <v>41</v>
      </c>
      <c r="C852" t="s">
        <v>43</v>
      </c>
      <c r="D852">
        <v>2012</v>
      </c>
      <c r="E852" t="s">
        <v>74</v>
      </c>
      <c r="F852" t="s">
        <v>57</v>
      </c>
      <c r="G852">
        <v>234.12601682527099</v>
      </c>
      <c r="H852">
        <v>236.45685319240101</v>
      </c>
      <c r="I852">
        <v>-2.3308252560571998</v>
      </c>
      <c r="J852">
        <v>-9.9554304033517803E-3</v>
      </c>
      <c r="K852">
        <v>10</v>
      </c>
      <c r="L852">
        <v>11</v>
      </c>
      <c r="M852">
        <v>82.539389710133705</v>
      </c>
      <c r="N852">
        <v>-5.0861686810454998</v>
      </c>
      <c r="O852">
        <v>-3.4582893849201701</v>
      </c>
      <c r="P852">
        <v>-2.3308252560571998</v>
      </c>
      <c r="Q852">
        <v>-1.2033609719228699</v>
      </c>
      <c r="R852">
        <v>0.42451834498681801</v>
      </c>
      <c r="S852">
        <v>-5.8672705907918701</v>
      </c>
      <c r="T852">
        <v>1.20562005644126</v>
      </c>
      <c r="U852">
        <v>1.4224666543892499</v>
      </c>
      <c r="V852">
        <v>6.1653344835419697</v>
      </c>
      <c r="W852">
        <v>3047</v>
      </c>
    </row>
    <row r="853" spans="1:23" x14ac:dyDescent="0.25">
      <c r="A853" t="s">
        <v>69</v>
      </c>
      <c r="B853" t="s">
        <v>41</v>
      </c>
      <c r="C853" t="s">
        <v>43</v>
      </c>
      <c r="D853">
        <v>2012</v>
      </c>
      <c r="E853" t="s">
        <v>74</v>
      </c>
      <c r="F853" t="s">
        <v>57</v>
      </c>
      <c r="G853">
        <v>238.84045181800201</v>
      </c>
      <c r="H853">
        <v>240.89008477777199</v>
      </c>
      <c r="I853">
        <v>-2.0496462226344399</v>
      </c>
      <c r="J853">
        <v>-8.5816541686654108E-3</v>
      </c>
      <c r="K853">
        <v>10</v>
      </c>
      <c r="L853">
        <v>12</v>
      </c>
      <c r="M853">
        <v>87.661288705543498</v>
      </c>
      <c r="N853">
        <v>-4.7650156859925898</v>
      </c>
      <c r="O853">
        <v>-3.1607532485571301</v>
      </c>
      <c r="P853">
        <v>-2.0496462226344399</v>
      </c>
      <c r="Q853">
        <v>-0.93853905977950902</v>
      </c>
      <c r="R853">
        <v>0.66572321657718603</v>
      </c>
      <c r="S853">
        <v>-5.5347852015205801</v>
      </c>
      <c r="T853">
        <v>1.4354926095386</v>
      </c>
      <c r="U853">
        <v>1.4065188804789099</v>
      </c>
      <c r="V853">
        <v>6.0278659654047004</v>
      </c>
      <c r="W853">
        <v>3047</v>
      </c>
    </row>
    <row r="854" spans="1:23" x14ac:dyDescent="0.25">
      <c r="A854" t="s">
        <v>69</v>
      </c>
      <c r="B854" t="s">
        <v>41</v>
      </c>
      <c r="C854" t="s">
        <v>43</v>
      </c>
      <c r="D854">
        <v>2012</v>
      </c>
      <c r="E854" t="s">
        <v>74</v>
      </c>
      <c r="F854" t="s">
        <v>57</v>
      </c>
      <c r="G854">
        <v>238.72252296219901</v>
      </c>
      <c r="H854">
        <v>240.438663493934</v>
      </c>
      <c r="I854">
        <v>-1.7161331080514</v>
      </c>
      <c r="J854">
        <v>-7.1888193488120998E-3</v>
      </c>
      <c r="K854">
        <v>10</v>
      </c>
      <c r="L854">
        <v>13</v>
      </c>
      <c r="M854">
        <v>90.595177755928603</v>
      </c>
      <c r="N854">
        <v>-4.3420587401332202</v>
      </c>
      <c r="O854">
        <v>-2.7906405640149199</v>
      </c>
      <c r="P854">
        <v>-1.7161331080514</v>
      </c>
      <c r="Q854">
        <v>-0.64162571719182204</v>
      </c>
      <c r="R854">
        <v>0.909792328412939</v>
      </c>
      <c r="S854">
        <v>-5.0864720837499497</v>
      </c>
      <c r="T854">
        <v>1.6542056915914201</v>
      </c>
      <c r="U854">
        <v>1.35609848820979</v>
      </c>
      <c r="V854">
        <v>5.6034424753317396</v>
      </c>
      <c r="W854">
        <v>3047</v>
      </c>
    </row>
    <row r="855" spans="1:23" x14ac:dyDescent="0.25">
      <c r="A855" t="s">
        <v>69</v>
      </c>
      <c r="B855" t="s">
        <v>41</v>
      </c>
      <c r="C855" t="s">
        <v>43</v>
      </c>
      <c r="D855">
        <v>2012</v>
      </c>
      <c r="E855" t="s">
        <v>74</v>
      </c>
      <c r="F855" t="s">
        <v>57</v>
      </c>
      <c r="G855">
        <v>241.79145617362801</v>
      </c>
      <c r="H855">
        <v>229.35182620317499</v>
      </c>
      <c r="I855">
        <v>12.439623465277799</v>
      </c>
      <c r="J855">
        <v>5.1447737962007502E-2</v>
      </c>
      <c r="K855">
        <v>10</v>
      </c>
      <c r="L855">
        <v>14</v>
      </c>
      <c r="M855">
        <v>91.868606231308206</v>
      </c>
      <c r="N855">
        <v>9.2403068501725194</v>
      </c>
      <c r="O855">
        <v>11.1304891493507</v>
      </c>
      <c r="P855">
        <v>12.439623465277799</v>
      </c>
      <c r="Q855">
        <v>13.7487581730829</v>
      </c>
      <c r="R855">
        <v>15.638940511448901</v>
      </c>
      <c r="S855">
        <v>8.3333445684757805</v>
      </c>
      <c r="T855">
        <v>16.545903361368801</v>
      </c>
      <c r="U855">
        <v>1.6933288916731</v>
      </c>
      <c r="V855">
        <v>8.7225174410103303</v>
      </c>
      <c r="W855">
        <v>3042</v>
      </c>
    </row>
    <row r="856" spans="1:23" x14ac:dyDescent="0.25">
      <c r="A856" t="s">
        <v>69</v>
      </c>
      <c r="B856" t="s">
        <v>41</v>
      </c>
      <c r="C856" t="s">
        <v>43</v>
      </c>
      <c r="D856">
        <v>2012</v>
      </c>
      <c r="E856" t="s">
        <v>74</v>
      </c>
      <c r="F856" t="s">
        <v>57</v>
      </c>
      <c r="G856">
        <v>236.001190295719</v>
      </c>
      <c r="H856">
        <v>224.50340979600799</v>
      </c>
      <c r="I856">
        <v>11.4977796389934</v>
      </c>
      <c r="J856">
        <v>4.8719160258770003E-2</v>
      </c>
      <c r="K856">
        <v>10</v>
      </c>
      <c r="L856">
        <v>15</v>
      </c>
      <c r="M856">
        <v>92.077943822537094</v>
      </c>
      <c r="N856">
        <v>8.8129366739171004</v>
      </c>
      <c r="O856">
        <v>10.3991631801143</v>
      </c>
      <c r="P856">
        <v>11.4977796389934</v>
      </c>
      <c r="Q856">
        <v>12.5963951589085</v>
      </c>
      <c r="R856">
        <v>14.182621665105801</v>
      </c>
      <c r="S856">
        <v>8.0518211190098796</v>
      </c>
      <c r="T856">
        <v>14.943737259136499</v>
      </c>
      <c r="U856">
        <v>1.4019200837283501</v>
      </c>
      <c r="V856">
        <v>5.9885126197772403</v>
      </c>
      <c r="W856">
        <v>3047</v>
      </c>
    </row>
    <row r="857" spans="1:23" x14ac:dyDescent="0.25">
      <c r="A857" t="s">
        <v>69</v>
      </c>
      <c r="B857" t="s">
        <v>41</v>
      </c>
      <c r="C857" t="s">
        <v>43</v>
      </c>
      <c r="D857">
        <v>2012</v>
      </c>
      <c r="E857" t="s">
        <v>74</v>
      </c>
      <c r="F857" t="s">
        <v>57</v>
      </c>
      <c r="G857">
        <v>223.83107910556899</v>
      </c>
      <c r="H857">
        <v>212.81678237639599</v>
      </c>
      <c r="I857">
        <v>11.0142970812841</v>
      </c>
      <c r="J857">
        <v>4.9208078533410998E-2</v>
      </c>
      <c r="K857">
        <v>10</v>
      </c>
      <c r="L857">
        <v>16</v>
      </c>
      <c r="M857">
        <v>91.446474336349297</v>
      </c>
      <c r="N857">
        <v>8.4142278052174504</v>
      </c>
      <c r="O857">
        <v>9.9503697823179191</v>
      </c>
      <c r="P857">
        <v>11.0142970812841</v>
      </c>
      <c r="Q857">
        <v>12.0782241063858</v>
      </c>
      <c r="R857">
        <v>13.6143663573508</v>
      </c>
      <c r="S857">
        <v>7.6771441897212904</v>
      </c>
      <c r="T857">
        <v>14.351450266273099</v>
      </c>
      <c r="U857">
        <v>1.36413230039321</v>
      </c>
      <c r="V857">
        <v>5.6700310747780698</v>
      </c>
      <c r="W857">
        <v>3047</v>
      </c>
    </row>
    <row r="858" spans="1:23" x14ac:dyDescent="0.25">
      <c r="A858" t="s">
        <v>69</v>
      </c>
      <c r="B858" t="s">
        <v>41</v>
      </c>
      <c r="C858" t="s">
        <v>43</v>
      </c>
      <c r="D858">
        <v>2012</v>
      </c>
      <c r="E858" t="s">
        <v>74</v>
      </c>
      <c r="F858" t="s">
        <v>57</v>
      </c>
      <c r="G858">
        <v>207.74273673628099</v>
      </c>
      <c r="H858">
        <v>198.290850868137</v>
      </c>
      <c r="I858">
        <v>9.4518930668669707</v>
      </c>
      <c r="J858">
        <v>4.5498069375753403E-2</v>
      </c>
      <c r="K858">
        <v>10</v>
      </c>
      <c r="L858">
        <v>17</v>
      </c>
      <c r="M858">
        <v>90.084964813542896</v>
      </c>
      <c r="N858">
        <v>6.9903773208270099</v>
      </c>
      <c r="O858">
        <v>8.4446607200990602</v>
      </c>
      <c r="P858">
        <v>9.4518930668669707</v>
      </c>
      <c r="Q858">
        <v>10.4591256874993</v>
      </c>
      <c r="R858">
        <v>11.9134084803572</v>
      </c>
      <c r="S858">
        <v>6.29257217836959</v>
      </c>
      <c r="T858">
        <v>12.6112138868982</v>
      </c>
      <c r="U858">
        <v>1.29798143391825</v>
      </c>
      <c r="V858">
        <v>5.1334509311209002</v>
      </c>
      <c r="W858">
        <v>3047</v>
      </c>
    </row>
    <row r="859" spans="1:23" x14ac:dyDescent="0.25">
      <c r="A859" t="s">
        <v>69</v>
      </c>
      <c r="B859" t="s">
        <v>41</v>
      </c>
      <c r="C859" t="s">
        <v>43</v>
      </c>
      <c r="D859">
        <v>2012</v>
      </c>
      <c r="E859" t="s">
        <v>74</v>
      </c>
      <c r="F859" t="s">
        <v>57</v>
      </c>
      <c r="G859">
        <v>191.526131900678</v>
      </c>
      <c r="H859">
        <v>182.894605004987</v>
      </c>
      <c r="I859">
        <v>8.6315190709924394</v>
      </c>
      <c r="J859">
        <v>4.5067057013511699E-2</v>
      </c>
      <c r="K859">
        <v>10</v>
      </c>
      <c r="L859">
        <v>18</v>
      </c>
      <c r="M859">
        <v>86.805269762770905</v>
      </c>
      <c r="N859">
        <v>6.2543412320215603</v>
      </c>
      <c r="O859">
        <v>7.6587975005615299</v>
      </c>
      <c r="P859">
        <v>8.6315190709924394</v>
      </c>
      <c r="Q859">
        <v>9.6042412869610203</v>
      </c>
      <c r="R859">
        <v>11.0086966312084</v>
      </c>
      <c r="S859">
        <v>5.5804448241987199</v>
      </c>
      <c r="T859">
        <v>11.6825931612922</v>
      </c>
      <c r="U859">
        <v>1.25046850584584</v>
      </c>
      <c r="V859">
        <v>4.7645070120902497</v>
      </c>
      <c r="W859">
        <v>3047</v>
      </c>
    </row>
    <row r="860" spans="1:23" x14ac:dyDescent="0.25">
      <c r="A860" t="s">
        <v>69</v>
      </c>
      <c r="B860" t="s">
        <v>41</v>
      </c>
      <c r="C860" t="s">
        <v>43</v>
      </c>
      <c r="D860">
        <v>2012</v>
      </c>
      <c r="E860" t="s">
        <v>74</v>
      </c>
      <c r="F860" t="s">
        <v>57</v>
      </c>
      <c r="G860">
        <v>182.645800859372</v>
      </c>
      <c r="H860">
        <v>180.03128472413599</v>
      </c>
      <c r="I860">
        <v>2.6145194118281898</v>
      </c>
      <c r="J860">
        <v>1.43146980553865E-2</v>
      </c>
      <c r="K860">
        <v>10</v>
      </c>
      <c r="L860">
        <v>19</v>
      </c>
      <c r="M860">
        <v>81.404934173574006</v>
      </c>
      <c r="N860">
        <v>9.7093863451249998E-2</v>
      </c>
      <c r="O860">
        <v>1.5844092589736101</v>
      </c>
      <c r="P860">
        <v>2.6145194118281898</v>
      </c>
      <c r="Q860">
        <v>3.64462940818879</v>
      </c>
      <c r="R860">
        <v>5.1319448526155202</v>
      </c>
      <c r="S860">
        <v>-0.61656126564825298</v>
      </c>
      <c r="T860">
        <v>5.84559996948893</v>
      </c>
      <c r="U860">
        <v>1.3192577838541599</v>
      </c>
      <c r="V860">
        <v>5.3031240324916196</v>
      </c>
      <c r="W860">
        <v>3047</v>
      </c>
    </row>
    <row r="861" spans="1:23" x14ac:dyDescent="0.25">
      <c r="A861" t="s">
        <v>69</v>
      </c>
      <c r="B861" t="s">
        <v>41</v>
      </c>
      <c r="C861" t="s">
        <v>43</v>
      </c>
      <c r="D861">
        <v>2012</v>
      </c>
      <c r="E861" t="s">
        <v>74</v>
      </c>
      <c r="F861" t="s">
        <v>57</v>
      </c>
      <c r="G861">
        <v>177.68093919143701</v>
      </c>
      <c r="H861">
        <v>178.79950057337399</v>
      </c>
      <c r="I861">
        <v>-1.1185697048491701</v>
      </c>
      <c r="J861">
        <v>-6.2953839078545596E-3</v>
      </c>
      <c r="K861">
        <v>10</v>
      </c>
      <c r="L861">
        <v>20</v>
      </c>
      <c r="M861">
        <v>77.651356570948394</v>
      </c>
      <c r="N861">
        <v>-3.7498291218754201</v>
      </c>
      <c r="O861">
        <v>-2.1952596753786802</v>
      </c>
      <c r="P861">
        <v>-1.1185697048491701</v>
      </c>
      <c r="Q861">
        <v>-4.18796181717895E-2</v>
      </c>
      <c r="R861">
        <v>1.51268977453015</v>
      </c>
      <c r="S861">
        <v>-4.4957546863862596</v>
      </c>
      <c r="T861">
        <v>2.2586153537123002</v>
      </c>
      <c r="U861">
        <v>1.3921646688825999</v>
      </c>
      <c r="V861">
        <v>5.9054591517233996</v>
      </c>
      <c r="W861">
        <v>3047</v>
      </c>
    </row>
    <row r="862" spans="1:23" x14ac:dyDescent="0.25">
      <c r="A862" t="s">
        <v>69</v>
      </c>
      <c r="B862" t="s">
        <v>41</v>
      </c>
      <c r="C862" t="s">
        <v>43</v>
      </c>
      <c r="D862">
        <v>2012</v>
      </c>
      <c r="E862" t="s">
        <v>74</v>
      </c>
      <c r="F862" t="s">
        <v>57</v>
      </c>
      <c r="G862">
        <v>170.52656648821801</v>
      </c>
      <c r="H862">
        <v>171.37345181632</v>
      </c>
      <c r="I862">
        <v>-0.84688287310260701</v>
      </c>
      <c r="J862">
        <v>-4.9662813544273402E-3</v>
      </c>
      <c r="K862">
        <v>10</v>
      </c>
      <c r="L862">
        <v>21</v>
      </c>
      <c r="M862">
        <v>74.913109409093195</v>
      </c>
      <c r="N862">
        <v>-3.3050499707313699</v>
      </c>
      <c r="O862">
        <v>-1.85274486076961</v>
      </c>
      <c r="P862">
        <v>-0.84688287310260701</v>
      </c>
      <c r="Q862">
        <v>0.158979222154007</v>
      </c>
      <c r="R862">
        <v>1.6112841560600399</v>
      </c>
      <c r="S862">
        <v>-4.0019060847874304</v>
      </c>
      <c r="T862">
        <v>2.3081404583979199</v>
      </c>
      <c r="U862">
        <v>1.2826216598453399</v>
      </c>
      <c r="V862">
        <v>5.0126755280615196</v>
      </c>
      <c r="W862">
        <v>3047</v>
      </c>
    </row>
    <row r="863" spans="1:23" x14ac:dyDescent="0.25">
      <c r="A863" t="s">
        <v>69</v>
      </c>
      <c r="B863" t="s">
        <v>41</v>
      </c>
      <c r="C863" t="s">
        <v>43</v>
      </c>
      <c r="D863">
        <v>2012</v>
      </c>
      <c r="E863" t="s">
        <v>74</v>
      </c>
      <c r="F863" t="s">
        <v>57</v>
      </c>
      <c r="G863">
        <v>160.11860631198499</v>
      </c>
      <c r="H863">
        <v>160.887508811738</v>
      </c>
      <c r="I863">
        <v>-0.76890622137568598</v>
      </c>
      <c r="J863">
        <v>-4.80210408568382E-3</v>
      </c>
      <c r="K863">
        <v>10</v>
      </c>
      <c r="L863">
        <v>22</v>
      </c>
      <c r="M863">
        <v>72.389218937892906</v>
      </c>
      <c r="N863">
        <v>-3.21024141821816</v>
      </c>
      <c r="O863">
        <v>-1.7678808453907</v>
      </c>
      <c r="P863">
        <v>-0.76890622137568598</v>
      </c>
      <c r="Q863">
        <v>0.23006835373495699</v>
      </c>
      <c r="R863">
        <v>1.6724289265624199</v>
      </c>
      <c r="S863">
        <v>-3.90232603081258</v>
      </c>
      <c r="T863">
        <v>2.3645134902524698</v>
      </c>
      <c r="U863">
        <v>1.28616483854746</v>
      </c>
      <c r="V863">
        <v>5.0404083153674897</v>
      </c>
      <c r="W863">
        <v>3047</v>
      </c>
    </row>
    <row r="864" spans="1:23" x14ac:dyDescent="0.25">
      <c r="A864" t="s">
        <v>69</v>
      </c>
      <c r="B864" t="s">
        <v>41</v>
      </c>
      <c r="C864" t="s">
        <v>43</v>
      </c>
      <c r="D864">
        <v>2012</v>
      </c>
      <c r="E864" t="s">
        <v>74</v>
      </c>
      <c r="F864" t="s">
        <v>57</v>
      </c>
      <c r="G864">
        <v>147.73553560943699</v>
      </c>
      <c r="H864">
        <v>148.13931887369699</v>
      </c>
      <c r="I864">
        <v>-0.40378635012598801</v>
      </c>
      <c r="J864">
        <v>-2.7331700548529599E-3</v>
      </c>
      <c r="K864">
        <v>10</v>
      </c>
      <c r="L864">
        <v>23</v>
      </c>
      <c r="M864">
        <v>70.312338498212299</v>
      </c>
      <c r="N864">
        <v>-2.63340922312773</v>
      </c>
      <c r="O864">
        <v>-1.3161299436609599</v>
      </c>
      <c r="P864">
        <v>-0.40378635012598801</v>
      </c>
      <c r="Q864">
        <v>0.50855728253247801</v>
      </c>
      <c r="R864">
        <v>1.8258365913418699</v>
      </c>
      <c r="S864">
        <v>-3.2654762033325402</v>
      </c>
      <c r="T864">
        <v>2.4579034932996899</v>
      </c>
      <c r="U864">
        <v>1.1570021561306101</v>
      </c>
      <c r="V864">
        <v>4.0788787053693198</v>
      </c>
      <c r="W864">
        <v>3047</v>
      </c>
    </row>
    <row r="865" spans="1:23" x14ac:dyDescent="0.25">
      <c r="A865" t="s">
        <v>69</v>
      </c>
      <c r="B865" t="s">
        <v>41</v>
      </c>
      <c r="C865" t="s">
        <v>43</v>
      </c>
      <c r="D865">
        <v>2012</v>
      </c>
      <c r="E865" t="s">
        <v>74</v>
      </c>
      <c r="F865" t="s">
        <v>57</v>
      </c>
      <c r="G865">
        <v>140.85442393108599</v>
      </c>
      <c r="H865">
        <v>141.40310058994399</v>
      </c>
      <c r="I865">
        <v>-0.54867994034137701</v>
      </c>
      <c r="J865">
        <v>-3.8953688926994801E-3</v>
      </c>
      <c r="K865">
        <v>10</v>
      </c>
      <c r="L865">
        <v>24</v>
      </c>
      <c r="M865">
        <v>69.204558925547303</v>
      </c>
      <c r="N865">
        <v>-2.7731293179693899</v>
      </c>
      <c r="O865">
        <v>-1.45890658845423</v>
      </c>
      <c r="P865">
        <v>-0.54867994034137701</v>
      </c>
      <c r="Q865">
        <v>0.36154666131232099</v>
      </c>
      <c r="R865">
        <v>1.67576925145003</v>
      </c>
      <c r="S865">
        <v>-3.4037297930841102</v>
      </c>
      <c r="T865">
        <v>2.3063697461264998</v>
      </c>
      <c r="U865">
        <v>1.16325581196006</v>
      </c>
      <c r="V865">
        <v>4.1230909641273401</v>
      </c>
      <c r="W865">
        <v>3047</v>
      </c>
    </row>
    <row r="866" spans="1:23" x14ac:dyDescent="0.25">
      <c r="A866" t="s">
        <v>69</v>
      </c>
      <c r="B866" t="s">
        <v>41</v>
      </c>
      <c r="C866" t="s">
        <v>43</v>
      </c>
      <c r="D866">
        <v>2012</v>
      </c>
      <c r="E866" t="s">
        <v>74</v>
      </c>
      <c r="F866" t="s">
        <v>58</v>
      </c>
      <c r="G866">
        <v>126.535109547188</v>
      </c>
      <c r="H866">
        <v>124.002526148366</v>
      </c>
      <c r="I866">
        <v>2.5325833596986</v>
      </c>
      <c r="J866">
        <v>2.0014867186546301E-2</v>
      </c>
      <c r="K866">
        <v>11</v>
      </c>
      <c r="L866">
        <v>1</v>
      </c>
      <c r="M866">
        <v>71.878920862781897</v>
      </c>
      <c r="N866">
        <v>0.23586715259511301</v>
      </c>
      <c r="O866">
        <v>1.59278558949232</v>
      </c>
      <c r="P866">
        <v>2.5325833596986</v>
      </c>
      <c r="Q866">
        <v>3.4723811299048899</v>
      </c>
      <c r="R866">
        <v>4.8292994616577003</v>
      </c>
      <c r="S866">
        <v>-0.41521988346962402</v>
      </c>
      <c r="T866">
        <v>5.4803865246198402</v>
      </c>
      <c r="U866">
        <v>1.1949574934326801</v>
      </c>
      <c r="V866">
        <v>4.35088263365492</v>
      </c>
      <c r="W866">
        <v>3047</v>
      </c>
    </row>
    <row r="867" spans="1:23" x14ac:dyDescent="0.25">
      <c r="A867" t="s">
        <v>69</v>
      </c>
      <c r="B867" t="s">
        <v>41</v>
      </c>
      <c r="C867" t="s">
        <v>43</v>
      </c>
      <c r="D867">
        <v>2012</v>
      </c>
      <c r="E867" t="s">
        <v>74</v>
      </c>
      <c r="F867" t="s">
        <v>58</v>
      </c>
      <c r="G867">
        <v>122.73556089886399</v>
      </c>
      <c r="H867">
        <v>120.71608620703999</v>
      </c>
      <c r="I867">
        <v>2.0194752199907202</v>
      </c>
      <c r="J867">
        <v>1.64538715034723E-2</v>
      </c>
      <c r="K867">
        <v>11</v>
      </c>
      <c r="L867">
        <v>2</v>
      </c>
      <c r="M867">
        <v>71.507609473473494</v>
      </c>
      <c r="N867">
        <v>-0.280764275470404</v>
      </c>
      <c r="O867">
        <v>1.0782357832232901</v>
      </c>
      <c r="P867">
        <v>2.0194752199907202</v>
      </c>
      <c r="Q867">
        <v>2.96071439267457</v>
      </c>
      <c r="R867">
        <v>4.3197144904917604</v>
      </c>
      <c r="S867">
        <v>-0.93285021016665803</v>
      </c>
      <c r="T867">
        <v>4.9718005327776202</v>
      </c>
      <c r="U867">
        <v>1.19824767053757</v>
      </c>
      <c r="V867">
        <v>4.3748749214037197</v>
      </c>
      <c r="W867">
        <v>3047</v>
      </c>
    </row>
    <row r="868" spans="1:23" x14ac:dyDescent="0.25">
      <c r="A868" t="s">
        <v>69</v>
      </c>
      <c r="B868" t="s">
        <v>41</v>
      </c>
      <c r="C868" t="s">
        <v>43</v>
      </c>
      <c r="D868">
        <v>2012</v>
      </c>
      <c r="E868" t="s">
        <v>74</v>
      </c>
      <c r="F868" t="s">
        <v>58</v>
      </c>
      <c r="G868">
        <v>119.419203064345</v>
      </c>
      <c r="H868">
        <v>117.624482523233</v>
      </c>
      <c r="I868">
        <v>1.7947183110731999</v>
      </c>
      <c r="J868">
        <v>1.50287244468927E-2</v>
      </c>
      <c r="K868">
        <v>11</v>
      </c>
      <c r="L868">
        <v>3</v>
      </c>
      <c r="M868">
        <v>72.456975197612095</v>
      </c>
      <c r="N868">
        <v>-0.42055334747913498</v>
      </c>
      <c r="O868">
        <v>0.88824709791177803</v>
      </c>
      <c r="P868">
        <v>1.7947183110731999</v>
      </c>
      <c r="Q868">
        <v>2.7011893970832501</v>
      </c>
      <c r="R868">
        <v>4.0099898400289504</v>
      </c>
      <c r="S868">
        <v>-1.04855206860141</v>
      </c>
      <c r="T868">
        <v>4.6379885831581902</v>
      </c>
      <c r="U868">
        <v>1.1574343649368699</v>
      </c>
      <c r="V868">
        <v>4.0819266799398397</v>
      </c>
      <c r="W868">
        <v>3047</v>
      </c>
    </row>
    <row r="869" spans="1:23" x14ac:dyDescent="0.25">
      <c r="A869" t="s">
        <v>69</v>
      </c>
      <c r="B869" t="s">
        <v>41</v>
      </c>
      <c r="C869" t="s">
        <v>43</v>
      </c>
      <c r="D869">
        <v>2012</v>
      </c>
      <c r="E869" t="s">
        <v>74</v>
      </c>
      <c r="F869" t="s">
        <v>58</v>
      </c>
      <c r="G869">
        <v>118.696803063849</v>
      </c>
      <c r="H869">
        <v>117.17958516044899</v>
      </c>
      <c r="I869">
        <v>1.5172218450922501</v>
      </c>
      <c r="J869">
        <v>1.27823315560818E-2</v>
      </c>
      <c r="K869">
        <v>11</v>
      </c>
      <c r="L869">
        <v>4</v>
      </c>
      <c r="M869">
        <v>70.739002434355299</v>
      </c>
      <c r="N869">
        <v>-0.701182879187218</v>
      </c>
      <c r="O869">
        <v>0.60946862835315996</v>
      </c>
      <c r="P869">
        <v>1.5172218450922501</v>
      </c>
      <c r="Q869">
        <v>2.42497502759828</v>
      </c>
      <c r="R869">
        <v>3.7356264691177601</v>
      </c>
      <c r="S869">
        <v>-1.33006978434033</v>
      </c>
      <c r="T869">
        <v>4.3645131028516202</v>
      </c>
      <c r="U869">
        <v>1.1647025445830399</v>
      </c>
      <c r="V869">
        <v>4.1333530568904404</v>
      </c>
      <c r="W869">
        <v>3047</v>
      </c>
    </row>
    <row r="870" spans="1:23" x14ac:dyDescent="0.25">
      <c r="A870" t="s">
        <v>69</v>
      </c>
      <c r="B870" t="s">
        <v>41</v>
      </c>
      <c r="C870" t="s">
        <v>43</v>
      </c>
      <c r="D870">
        <v>2012</v>
      </c>
      <c r="E870" t="s">
        <v>74</v>
      </c>
      <c r="F870" t="s">
        <v>58</v>
      </c>
      <c r="G870">
        <v>126.216010809492</v>
      </c>
      <c r="H870">
        <v>125.344587225268</v>
      </c>
      <c r="I870">
        <v>0.87142011201456004</v>
      </c>
      <c r="J870">
        <v>6.9041964598000102E-3</v>
      </c>
      <c r="K870">
        <v>11</v>
      </c>
      <c r="L870">
        <v>5</v>
      </c>
      <c r="M870">
        <v>70.656506945588404</v>
      </c>
      <c r="N870">
        <v>-1.4387212466285899</v>
      </c>
      <c r="O870">
        <v>-7.3871076165710398E-2</v>
      </c>
      <c r="P870">
        <v>0.87142011201456004</v>
      </c>
      <c r="Q870">
        <v>1.81671138822269</v>
      </c>
      <c r="R870">
        <v>3.1815614315342202</v>
      </c>
      <c r="S870">
        <v>-2.0936141845082199</v>
      </c>
      <c r="T870">
        <v>3.8364545063460702</v>
      </c>
      <c r="U870">
        <v>1.20906767394041</v>
      </c>
      <c r="V870">
        <v>4.4542406185908803</v>
      </c>
      <c r="W870">
        <v>3047</v>
      </c>
    </row>
    <row r="871" spans="1:23" x14ac:dyDescent="0.25">
      <c r="A871" t="s">
        <v>69</v>
      </c>
      <c r="B871" t="s">
        <v>41</v>
      </c>
      <c r="C871" t="s">
        <v>43</v>
      </c>
      <c r="D871">
        <v>2012</v>
      </c>
      <c r="E871" t="s">
        <v>74</v>
      </c>
      <c r="F871" t="s">
        <v>58</v>
      </c>
      <c r="G871">
        <v>148.10465858692299</v>
      </c>
      <c r="H871">
        <v>148.58331483115401</v>
      </c>
      <c r="I871">
        <v>-0.47865986315430198</v>
      </c>
      <c r="J871">
        <v>-3.2319028396159402E-3</v>
      </c>
      <c r="K871">
        <v>11</v>
      </c>
      <c r="L871">
        <v>6</v>
      </c>
      <c r="M871">
        <v>69.524717440478398</v>
      </c>
      <c r="N871">
        <v>-2.8883976978593702</v>
      </c>
      <c r="O871">
        <v>-1.4647050767716401</v>
      </c>
      <c r="P871">
        <v>-0.47865986315430198</v>
      </c>
      <c r="Q871">
        <v>0.50738533090128801</v>
      </c>
      <c r="R871">
        <v>1.9310779422081501</v>
      </c>
      <c r="S871">
        <v>-3.5715248688815802</v>
      </c>
      <c r="T871">
        <v>2.61420504476424</v>
      </c>
      <c r="U871">
        <v>1.2541604963998201</v>
      </c>
      <c r="V871">
        <v>4.7926828240737898</v>
      </c>
      <c r="W871">
        <v>3047</v>
      </c>
    </row>
    <row r="872" spans="1:23" x14ac:dyDescent="0.25">
      <c r="A872" t="s">
        <v>69</v>
      </c>
      <c r="B872" t="s">
        <v>41</v>
      </c>
      <c r="C872" t="s">
        <v>43</v>
      </c>
      <c r="D872">
        <v>2012</v>
      </c>
      <c r="E872" t="s">
        <v>74</v>
      </c>
      <c r="F872" t="s">
        <v>58</v>
      </c>
      <c r="G872">
        <v>173.80261898510301</v>
      </c>
      <c r="H872">
        <v>175.038635985046</v>
      </c>
      <c r="I872">
        <v>-1.2360177432899999</v>
      </c>
      <c r="J872">
        <v>-7.1116173639893497E-3</v>
      </c>
      <c r="K872">
        <v>11</v>
      </c>
      <c r="L872">
        <v>7</v>
      </c>
      <c r="M872">
        <v>69.488952932179402</v>
      </c>
      <c r="N872">
        <v>-3.6848601568789801</v>
      </c>
      <c r="O872">
        <v>-2.2380642707832199</v>
      </c>
      <c r="P872">
        <v>-1.2360177432899999</v>
      </c>
      <c r="Q872">
        <v>-0.23397126470114499</v>
      </c>
      <c r="R872">
        <v>1.2128249148208301</v>
      </c>
      <c r="S872">
        <v>-4.3790733223474696</v>
      </c>
      <c r="T872">
        <v>1.90703762058825</v>
      </c>
      <c r="U872">
        <v>1.2648749119508</v>
      </c>
      <c r="V872">
        <v>4.8749213301630796</v>
      </c>
      <c r="W872">
        <v>3047</v>
      </c>
    </row>
    <row r="873" spans="1:23" x14ac:dyDescent="0.25">
      <c r="A873" t="s">
        <v>69</v>
      </c>
      <c r="B873" t="s">
        <v>41</v>
      </c>
      <c r="C873" t="s">
        <v>43</v>
      </c>
      <c r="D873">
        <v>2012</v>
      </c>
      <c r="E873" t="s">
        <v>74</v>
      </c>
      <c r="F873" t="s">
        <v>58</v>
      </c>
      <c r="G873">
        <v>192.66608413180501</v>
      </c>
      <c r="H873">
        <v>194.591698742007</v>
      </c>
      <c r="I873">
        <v>-1.9256127713976201</v>
      </c>
      <c r="J873">
        <v>-9.9945599213242496E-3</v>
      </c>
      <c r="K873">
        <v>11</v>
      </c>
      <c r="L873">
        <v>8</v>
      </c>
      <c r="M873">
        <v>69.368291691478703</v>
      </c>
      <c r="N873">
        <v>-4.44604852061057</v>
      </c>
      <c r="O873">
        <v>-2.95695450253513</v>
      </c>
      <c r="P873">
        <v>-1.9256127713976201</v>
      </c>
      <c r="Q873">
        <v>-0.89427096201311695</v>
      </c>
      <c r="R873">
        <v>0.594822811540479</v>
      </c>
      <c r="S873">
        <v>-5.1605567644179997</v>
      </c>
      <c r="T873">
        <v>1.3093313389932399</v>
      </c>
      <c r="U873">
        <v>1.29354555692541</v>
      </c>
      <c r="V873">
        <v>5.0984235485929501</v>
      </c>
      <c r="W873">
        <v>3047</v>
      </c>
    </row>
    <row r="874" spans="1:23" x14ac:dyDescent="0.25">
      <c r="A874" t="s">
        <v>69</v>
      </c>
      <c r="B874" t="s">
        <v>41</v>
      </c>
      <c r="C874" t="s">
        <v>43</v>
      </c>
      <c r="D874">
        <v>2012</v>
      </c>
      <c r="E874" t="s">
        <v>74</v>
      </c>
      <c r="F874" t="s">
        <v>58</v>
      </c>
      <c r="G874">
        <v>204.80300107078901</v>
      </c>
      <c r="H874">
        <v>207.416034895043</v>
      </c>
      <c r="I874">
        <v>-2.6130344111057902</v>
      </c>
      <c r="J874">
        <v>-1.2758770026266599E-2</v>
      </c>
      <c r="K874">
        <v>11</v>
      </c>
      <c r="L874">
        <v>9</v>
      </c>
      <c r="M874">
        <v>70.000770876827801</v>
      </c>
      <c r="N874">
        <v>-5.1622737381236803</v>
      </c>
      <c r="O874">
        <v>-3.65616252549875</v>
      </c>
      <c r="P874">
        <v>-2.6130344111057902</v>
      </c>
      <c r="Q874">
        <v>-1.5699064373128899</v>
      </c>
      <c r="R874">
        <v>-6.3795123211391497E-2</v>
      </c>
      <c r="S874">
        <v>-5.8849476030861201</v>
      </c>
      <c r="T874">
        <v>0.658878761312787</v>
      </c>
      <c r="U874">
        <v>1.2967091271688</v>
      </c>
      <c r="V874">
        <v>5.12339204579132</v>
      </c>
      <c r="W874">
        <v>3047</v>
      </c>
    </row>
    <row r="875" spans="1:23" x14ac:dyDescent="0.25">
      <c r="A875" t="s">
        <v>69</v>
      </c>
      <c r="B875" t="s">
        <v>41</v>
      </c>
      <c r="C875" t="s">
        <v>43</v>
      </c>
      <c r="D875">
        <v>2012</v>
      </c>
      <c r="E875" t="s">
        <v>74</v>
      </c>
      <c r="F875" t="s">
        <v>58</v>
      </c>
      <c r="G875">
        <v>213.222394742299</v>
      </c>
      <c r="H875">
        <v>215.894465607661</v>
      </c>
      <c r="I875">
        <v>-2.6720746994644502</v>
      </c>
      <c r="J875">
        <v>-1.25318672508001E-2</v>
      </c>
      <c r="K875">
        <v>11</v>
      </c>
      <c r="L875">
        <v>10</v>
      </c>
      <c r="M875">
        <v>73.174191491502896</v>
      </c>
      <c r="N875">
        <v>-5.26260296790608</v>
      </c>
      <c r="O875">
        <v>-3.7320978648552199</v>
      </c>
      <c r="P875">
        <v>-2.6720746994644502</v>
      </c>
      <c r="Q875">
        <v>-1.6120515634163</v>
      </c>
      <c r="R875">
        <v>-8.1546391899326706E-2</v>
      </c>
      <c r="S875">
        <v>-5.99698187837767</v>
      </c>
      <c r="T875">
        <v>0.652832459887012</v>
      </c>
      <c r="U875">
        <v>1.3212695469695801</v>
      </c>
      <c r="V875">
        <v>5.3193100483878402</v>
      </c>
      <c r="W875">
        <v>3047</v>
      </c>
    </row>
    <row r="876" spans="1:23" x14ac:dyDescent="0.25">
      <c r="A876" t="s">
        <v>69</v>
      </c>
      <c r="B876" t="s">
        <v>41</v>
      </c>
      <c r="C876" t="s">
        <v>43</v>
      </c>
      <c r="D876">
        <v>2012</v>
      </c>
      <c r="E876" t="s">
        <v>74</v>
      </c>
      <c r="F876" t="s">
        <v>58</v>
      </c>
      <c r="G876">
        <v>221.10375209366401</v>
      </c>
      <c r="H876">
        <v>224.18141529369899</v>
      </c>
      <c r="I876">
        <v>-3.0776713377223599</v>
      </c>
      <c r="J876">
        <v>-1.39195797964931E-2</v>
      </c>
      <c r="K876">
        <v>11</v>
      </c>
      <c r="L876">
        <v>11</v>
      </c>
      <c r="M876">
        <v>76.9651999503306</v>
      </c>
      <c r="N876">
        <v>-5.8330149974516301</v>
      </c>
      <c r="O876">
        <v>-4.2051355839558102</v>
      </c>
      <c r="P876">
        <v>-3.0776713377223599</v>
      </c>
      <c r="Q876">
        <v>-1.95020711105066</v>
      </c>
      <c r="R876">
        <v>-0.32232777580183603</v>
      </c>
      <c r="S876">
        <v>-6.6141166724570297</v>
      </c>
      <c r="T876">
        <v>0.45877384051832198</v>
      </c>
      <c r="U876">
        <v>1.4224666543892499</v>
      </c>
      <c r="V876">
        <v>6.1653344835419697</v>
      </c>
      <c r="W876">
        <v>3047</v>
      </c>
    </row>
    <row r="877" spans="1:23" x14ac:dyDescent="0.25">
      <c r="A877" t="s">
        <v>69</v>
      </c>
      <c r="B877" t="s">
        <v>41</v>
      </c>
      <c r="C877" t="s">
        <v>43</v>
      </c>
      <c r="D877">
        <v>2012</v>
      </c>
      <c r="E877" t="s">
        <v>74</v>
      </c>
      <c r="F877" t="s">
        <v>58</v>
      </c>
      <c r="G877">
        <v>224.656245573098</v>
      </c>
      <c r="H877">
        <v>227.38887334910601</v>
      </c>
      <c r="I877">
        <v>-2.7326238245349002</v>
      </c>
      <c r="J877">
        <v>-1.21635785326362E-2</v>
      </c>
      <c r="K877">
        <v>11</v>
      </c>
      <c r="L877">
        <v>12</v>
      </c>
      <c r="M877">
        <v>80.102477341274096</v>
      </c>
      <c r="N877">
        <v>-5.4479930922755804</v>
      </c>
      <c r="O877">
        <v>-3.8437309678280802</v>
      </c>
      <c r="P877">
        <v>-2.7326238245349002</v>
      </c>
      <c r="Q877">
        <v>-1.62151655409036</v>
      </c>
      <c r="R877">
        <v>-1.7254361176749E-2</v>
      </c>
      <c r="S877">
        <v>-6.2177629599150297</v>
      </c>
      <c r="T877">
        <v>0.75251513478949195</v>
      </c>
      <c r="U877">
        <v>1.4065188804789099</v>
      </c>
      <c r="V877">
        <v>6.0278659654047004</v>
      </c>
      <c r="W877">
        <v>3047</v>
      </c>
    </row>
    <row r="878" spans="1:23" x14ac:dyDescent="0.25">
      <c r="A878" t="s">
        <v>69</v>
      </c>
      <c r="B878" t="s">
        <v>41</v>
      </c>
      <c r="C878" t="s">
        <v>43</v>
      </c>
      <c r="D878">
        <v>2012</v>
      </c>
      <c r="E878" t="s">
        <v>74</v>
      </c>
      <c r="F878" t="s">
        <v>58</v>
      </c>
      <c r="G878">
        <v>224.34296715951999</v>
      </c>
      <c r="H878">
        <v>226.29127214492499</v>
      </c>
      <c r="I878">
        <v>-1.9483019924570699</v>
      </c>
      <c r="J878">
        <v>-8.6844796314835496E-3</v>
      </c>
      <c r="K878">
        <v>11</v>
      </c>
      <c r="L878">
        <v>13</v>
      </c>
      <c r="M878">
        <v>82.322721290400594</v>
      </c>
      <c r="N878">
        <v>-4.5742273800170397</v>
      </c>
      <c r="O878">
        <v>-3.02280951688671</v>
      </c>
      <c r="P878">
        <v>-1.9483019924570699</v>
      </c>
      <c r="Q878">
        <v>-0.87379465386403499</v>
      </c>
      <c r="R878">
        <v>0.67762342444552304</v>
      </c>
      <c r="S878">
        <v>-5.3186410366217398</v>
      </c>
      <c r="T878">
        <v>1.4220368071857501</v>
      </c>
      <c r="U878">
        <v>1.35609848820979</v>
      </c>
      <c r="V878">
        <v>5.6034424753317396</v>
      </c>
      <c r="W878">
        <v>3047</v>
      </c>
    </row>
    <row r="879" spans="1:23" x14ac:dyDescent="0.25">
      <c r="A879" t="s">
        <v>69</v>
      </c>
      <c r="B879" t="s">
        <v>41</v>
      </c>
      <c r="C879" t="s">
        <v>43</v>
      </c>
      <c r="D879">
        <v>2012</v>
      </c>
      <c r="E879" t="s">
        <v>74</v>
      </c>
      <c r="F879" t="s">
        <v>58</v>
      </c>
      <c r="G879">
        <v>226.01022259639799</v>
      </c>
      <c r="H879">
        <v>213.23080623851101</v>
      </c>
      <c r="I879">
        <v>12.7794111867974</v>
      </c>
      <c r="J879">
        <v>5.6543510407209403E-2</v>
      </c>
      <c r="K879">
        <v>11</v>
      </c>
      <c r="L879">
        <v>14</v>
      </c>
      <c r="M879">
        <v>83.777859224287496</v>
      </c>
      <c r="N879">
        <v>9.6028802271857696</v>
      </c>
      <c r="O879">
        <v>11.479600260142499</v>
      </c>
      <c r="P879">
        <v>12.7794111867974</v>
      </c>
      <c r="Q879">
        <v>14.0792224268517</v>
      </c>
      <c r="R879">
        <v>15.955941911359499</v>
      </c>
      <c r="S879">
        <v>8.7023778961474996</v>
      </c>
      <c r="T879">
        <v>16.8564441836354</v>
      </c>
      <c r="U879">
        <v>1.6967496325731699</v>
      </c>
      <c r="V879">
        <v>8.7606731974839605</v>
      </c>
      <c r="W879">
        <v>3043</v>
      </c>
    </row>
    <row r="880" spans="1:23" x14ac:dyDescent="0.25">
      <c r="A880" t="s">
        <v>69</v>
      </c>
      <c r="B880" t="s">
        <v>41</v>
      </c>
      <c r="C880" t="s">
        <v>43</v>
      </c>
      <c r="D880">
        <v>2012</v>
      </c>
      <c r="E880" t="s">
        <v>74</v>
      </c>
      <c r="F880" t="s">
        <v>58</v>
      </c>
      <c r="G880">
        <v>220.64613114429901</v>
      </c>
      <c r="H880">
        <v>209.37369947242499</v>
      </c>
      <c r="I880">
        <v>11.272425803349501</v>
      </c>
      <c r="J880">
        <v>5.1088254898786503E-2</v>
      </c>
      <c r="K880">
        <v>11</v>
      </c>
      <c r="L880">
        <v>15</v>
      </c>
      <c r="M880">
        <v>84.443420670562205</v>
      </c>
      <c r="N880">
        <v>8.5875835033725991</v>
      </c>
      <c r="O880">
        <v>10.173810009569801</v>
      </c>
      <c r="P880">
        <v>11.272425803349501</v>
      </c>
      <c r="Q880">
        <v>12.371042262228499</v>
      </c>
      <c r="R880">
        <v>13.9572681424498</v>
      </c>
      <c r="S880">
        <v>7.8264679484653801</v>
      </c>
      <c r="T880">
        <v>14.718384362456399</v>
      </c>
      <c r="U880">
        <v>1.4019200837283501</v>
      </c>
      <c r="V880">
        <v>5.9885126197772403</v>
      </c>
      <c r="W880">
        <v>3047</v>
      </c>
    </row>
    <row r="881" spans="1:23" x14ac:dyDescent="0.25">
      <c r="A881" t="s">
        <v>69</v>
      </c>
      <c r="B881" t="s">
        <v>41</v>
      </c>
      <c r="C881" t="s">
        <v>43</v>
      </c>
      <c r="D881">
        <v>2012</v>
      </c>
      <c r="E881" t="s">
        <v>74</v>
      </c>
      <c r="F881" t="s">
        <v>58</v>
      </c>
      <c r="G881">
        <v>209.75328375951199</v>
      </c>
      <c r="H881">
        <v>198.94967800599801</v>
      </c>
      <c r="I881">
        <v>10.803603249610299</v>
      </c>
      <c r="J881">
        <v>5.1506239920854603E-2</v>
      </c>
      <c r="K881">
        <v>11</v>
      </c>
      <c r="L881">
        <v>16</v>
      </c>
      <c r="M881">
        <v>84.471047491881706</v>
      </c>
      <c r="N881">
        <v>8.2035342865315695</v>
      </c>
      <c r="O881">
        <v>9.7396756376561306</v>
      </c>
      <c r="P881">
        <v>10.803603249610299</v>
      </c>
      <c r="Q881">
        <v>11.8675305485765</v>
      </c>
      <c r="R881">
        <v>13.4036727995414</v>
      </c>
      <c r="S881">
        <v>7.4664506905971697</v>
      </c>
      <c r="T881">
        <v>14.140756786710799</v>
      </c>
      <c r="U881">
        <v>1.36413230039321</v>
      </c>
      <c r="V881">
        <v>5.6700310747780698</v>
      </c>
      <c r="W881">
        <v>3047</v>
      </c>
    </row>
    <row r="882" spans="1:23" x14ac:dyDescent="0.25">
      <c r="A882" t="s">
        <v>69</v>
      </c>
      <c r="B882" t="s">
        <v>41</v>
      </c>
      <c r="C882" t="s">
        <v>43</v>
      </c>
      <c r="D882">
        <v>2012</v>
      </c>
      <c r="E882" t="s">
        <v>74</v>
      </c>
      <c r="F882" t="s">
        <v>58</v>
      </c>
      <c r="G882">
        <v>196.861369749895</v>
      </c>
      <c r="H882">
        <v>187.457854293157</v>
      </c>
      <c r="I882">
        <v>9.4035170999244695</v>
      </c>
      <c r="J882">
        <v>4.7767203301191302E-2</v>
      </c>
      <c r="K882">
        <v>11</v>
      </c>
      <c r="L882">
        <v>17</v>
      </c>
      <c r="M882">
        <v>84.487080613159094</v>
      </c>
      <c r="N882">
        <v>6.94200168643422</v>
      </c>
      <c r="O882">
        <v>8.3962851052680207</v>
      </c>
      <c r="P882">
        <v>9.4035170999244695</v>
      </c>
      <c r="Q882">
        <v>10.4107497596803</v>
      </c>
      <c r="R882">
        <v>11.8650325134147</v>
      </c>
      <c r="S882">
        <v>6.2441965537576696</v>
      </c>
      <c r="T882">
        <v>12.562838311190699</v>
      </c>
      <c r="U882">
        <v>1.29798143391825</v>
      </c>
      <c r="V882">
        <v>5.1334509311209002</v>
      </c>
      <c r="W882">
        <v>3047</v>
      </c>
    </row>
    <row r="883" spans="1:23" x14ac:dyDescent="0.25">
      <c r="A883" t="s">
        <v>69</v>
      </c>
      <c r="B883" t="s">
        <v>41</v>
      </c>
      <c r="C883" t="s">
        <v>43</v>
      </c>
      <c r="D883">
        <v>2012</v>
      </c>
      <c r="E883" t="s">
        <v>74</v>
      </c>
      <c r="F883" t="s">
        <v>58</v>
      </c>
      <c r="G883">
        <v>187.78281341742999</v>
      </c>
      <c r="H883">
        <v>179.20555863413301</v>
      </c>
      <c r="I883">
        <v>8.5772581479179308</v>
      </c>
      <c r="J883">
        <v>4.5676480978727299E-2</v>
      </c>
      <c r="K883">
        <v>11</v>
      </c>
      <c r="L883">
        <v>18</v>
      </c>
      <c r="M883">
        <v>82.166594131915403</v>
      </c>
      <c r="N883">
        <v>6.20008030466792</v>
      </c>
      <c r="O883">
        <v>7.60453624493731</v>
      </c>
      <c r="P883">
        <v>8.5772581479179308</v>
      </c>
      <c r="Q883">
        <v>9.5499797770340908</v>
      </c>
      <c r="R883">
        <v>10.954435356022501</v>
      </c>
      <c r="S883">
        <v>5.5261834218613899</v>
      </c>
      <c r="T883">
        <v>11.6283319252297</v>
      </c>
      <c r="U883">
        <v>1.25046850584584</v>
      </c>
      <c r="V883">
        <v>4.7645070120902497</v>
      </c>
      <c r="W883">
        <v>3047</v>
      </c>
    </row>
    <row r="884" spans="1:23" x14ac:dyDescent="0.25">
      <c r="A884" t="s">
        <v>69</v>
      </c>
      <c r="B884" t="s">
        <v>41</v>
      </c>
      <c r="C884" t="s">
        <v>43</v>
      </c>
      <c r="D884">
        <v>2012</v>
      </c>
      <c r="E884" t="s">
        <v>74</v>
      </c>
      <c r="F884" t="s">
        <v>58</v>
      </c>
      <c r="G884">
        <v>177.261536575983</v>
      </c>
      <c r="H884">
        <v>175.02332836986201</v>
      </c>
      <c r="I884">
        <v>2.23820131794132</v>
      </c>
      <c r="J884">
        <v>1.2626548297703301E-2</v>
      </c>
      <c r="K884">
        <v>11</v>
      </c>
      <c r="L884">
        <v>19</v>
      </c>
      <c r="M884">
        <v>78.821209167941205</v>
      </c>
      <c r="N884">
        <v>-0.279224054379897</v>
      </c>
      <c r="O884">
        <v>1.2080912849024401</v>
      </c>
      <c r="P884">
        <v>2.23820131794132</v>
      </c>
      <c r="Q884">
        <v>3.2683115417072299</v>
      </c>
      <c r="R884">
        <v>4.7556265948990104</v>
      </c>
      <c r="S884">
        <v>-0.99287922749333102</v>
      </c>
      <c r="T884">
        <v>5.4692817117724202</v>
      </c>
      <c r="U884">
        <v>1.3192577838541599</v>
      </c>
      <c r="V884">
        <v>5.3031240324916196</v>
      </c>
      <c r="W884">
        <v>3047</v>
      </c>
    </row>
    <row r="885" spans="1:23" x14ac:dyDescent="0.25">
      <c r="A885" t="s">
        <v>69</v>
      </c>
      <c r="B885" t="s">
        <v>41</v>
      </c>
      <c r="C885" t="s">
        <v>43</v>
      </c>
      <c r="D885">
        <v>2012</v>
      </c>
      <c r="E885" t="s">
        <v>74</v>
      </c>
      <c r="F885" t="s">
        <v>58</v>
      </c>
      <c r="G885">
        <v>170.646394554967</v>
      </c>
      <c r="H885">
        <v>171.96594678968299</v>
      </c>
      <c r="I885">
        <v>-1.31955911067027</v>
      </c>
      <c r="J885">
        <v>-7.7327103354036799E-3</v>
      </c>
      <c r="K885">
        <v>11</v>
      </c>
      <c r="L885">
        <v>20</v>
      </c>
      <c r="M885">
        <v>75.932670195141</v>
      </c>
      <c r="N885">
        <v>-3.9508187422644401</v>
      </c>
      <c r="O885">
        <v>-2.3962491686163401</v>
      </c>
      <c r="P885">
        <v>-1.31955911067027</v>
      </c>
      <c r="Q885">
        <v>-0.242869057614646</v>
      </c>
      <c r="R885">
        <v>1.31170033508729</v>
      </c>
      <c r="S885">
        <v>-4.6967443263370301</v>
      </c>
      <c r="T885">
        <v>2.0576259142694502</v>
      </c>
      <c r="U885">
        <v>1.3921646688825999</v>
      </c>
      <c r="V885">
        <v>5.9054591517233996</v>
      </c>
      <c r="W885">
        <v>3047</v>
      </c>
    </row>
    <row r="886" spans="1:23" x14ac:dyDescent="0.25">
      <c r="A886" t="s">
        <v>69</v>
      </c>
      <c r="B886" t="s">
        <v>41</v>
      </c>
      <c r="C886" t="s">
        <v>43</v>
      </c>
      <c r="D886">
        <v>2012</v>
      </c>
      <c r="E886" t="s">
        <v>74</v>
      </c>
      <c r="F886" t="s">
        <v>58</v>
      </c>
      <c r="G886">
        <v>162.46973431458599</v>
      </c>
      <c r="H886">
        <v>163.25454661836</v>
      </c>
      <c r="I886">
        <v>-0.78482511671871902</v>
      </c>
      <c r="J886">
        <v>-4.8305927775800202E-3</v>
      </c>
      <c r="K886">
        <v>11</v>
      </c>
      <c r="L886">
        <v>21</v>
      </c>
      <c r="M886">
        <v>73.704279169396301</v>
      </c>
      <c r="N886">
        <v>-3.2429921263196202</v>
      </c>
      <c r="O886">
        <v>-1.79068718263271</v>
      </c>
      <c r="P886">
        <v>-0.78482511671871902</v>
      </c>
      <c r="Q886">
        <v>0.221036961421366</v>
      </c>
      <c r="R886">
        <v>1.6733419515674199</v>
      </c>
      <c r="S886">
        <v>-3.93984827949917</v>
      </c>
      <c r="T886">
        <v>2.3701980900756601</v>
      </c>
      <c r="U886">
        <v>1.2826216598453399</v>
      </c>
      <c r="V886">
        <v>5.0126755280615196</v>
      </c>
      <c r="W886">
        <v>3047</v>
      </c>
    </row>
    <row r="887" spans="1:23" x14ac:dyDescent="0.25">
      <c r="A887" t="s">
        <v>69</v>
      </c>
      <c r="B887" t="s">
        <v>41</v>
      </c>
      <c r="C887" t="s">
        <v>43</v>
      </c>
      <c r="D887">
        <v>2012</v>
      </c>
      <c r="E887" t="s">
        <v>74</v>
      </c>
      <c r="F887" t="s">
        <v>58</v>
      </c>
      <c r="G887">
        <v>152.58143556129801</v>
      </c>
      <c r="H887">
        <v>153.05463830330001</v>
      </c>
      <c r="I887">
        <v>-0.47321039064618298</v>
      </c>
      <c r="J887">
        <v>-3.1013628467917399E-3</v>
      </c>
      <c r="K887">
        <v>11</v>
      </c>
      <c r="L887">
        <v>22</v>
      </c>
      <c r="M887">
        <v>72.010280031981097</v>
      </c>
      <c r="N887">
        <v>-2.9145456510643402</v>
      </c>
      <c r="O887">
        <v>-1.4721850488942501</v>
      </c>
      <c r="P887">
        <v>-0.47321039064618298</v>
      </c>
      <c r="Q887">
        <v>0.52576420402620805</v>
      </c>
      <c r="R887">
        <v>1.9681248795528401</v>
      </c>
      <c r="S887">
        <v>-3.6066302245352602</v>
      </c>
      <c r="T887">
        <v>2.6602094041194002</v>
      </c>
      <c r="U887">
        <v>1.28616483854746</v>
      </c>
      <c r="V887">
        <v>5.0404083153674897</v>
      </c>
      <c r="W887">
        <v>3047</v>
      </c>
    </row>
    <row r="888" spans="1:23" x14ac:dyDescent="0.25">
      <c r="A888" t="s">
        <v>69</v>
      </c>
      <c r="B888" t="s">
        <v>41</v>
      </c>
      <c r="C888" t="s">
        <v>43</v>
      </c>
      <c r="D888">
        <v>2012</v>
      </c>
      <c r="E888" t="s">
        <v>74</v>
      </c>
      <c r="F888" t="s">
        <v>58</v>
      </c>
      <c r="G888">
        <v>140.45652859634299</v>
      </c>
      <c r="H888">
        <v>140.68999883578499</v>
      </c>
      <c r="I888">
        <v>-0.23347673394228499</v>
      </c>
      <c r="J888">
        <v>-1.66227039881051E-3</v>
      </c>
      <c r="K888">
        <v>11</v>
      </c>
      <c r="L888">
        <v>23</v>
      </c>
      <c r="M888">
        <v>69.5610234179495</v>
      </c>
      <c r="N888">
        <v>-2.4630996020535898</v>
      </c>
      <c r="O888">
        <v>-1.14582028590854</v>
      </c>
      <c r="P888">
        <v>-0.23347673394228499</v>
      </c>
      <c r="Q888">
        <v>0.67886690116139903</v>
      </c>
      <c r="R888">
        <v>1.9961461928542601</v>
      </c>
      <c r="S888">
        <v>-3.0951666996288898</v>
      </c>
      <c r="T888">
        <v>2.6282134078000499</v>
      </c>
      <c r="U888">
        <v>1.1570021561306101</v>
      </c>
      <c r="V888">
        <v>4.0788787053693198</v>
      </c>
      <c r="W888">
        <v>3047</v>
      </c>
    </row>
    <row r="889" spans="1:23" x14ac:dyDescent="0.25">
      <c r="A889" t="s">
        <v>69</v>
      </c>
      <c r="B889" t="s">
        <v>41</v>
      </c>
      <c r="C889" t="s">
        <v>43</v>
      </c>
      <c r="D889">
        <v>2012</v>
      </c>
      <c r="E889" t="s">
        <v>74</v>
      </c>
      <c r="F889" t="s">
        <v>58</v>
      </c>
      <c r="G889">
        <v>134.293421315568</v>
      </c>
      <c r="H889">
        <v>134.840402831631</v>
      </c>
      <c r="I889">
        <v>-0.54697441514844303</v>
      </c>
      <c r="J889">
        <v>-4.0729800239205404E-3</v>
      </c>
      <c r="K889">
        <v>11</v>
      </c>
      <c r="L889">
        <v>24</v>
      </c>
      <c r="M889">
        <v>68.203186495874505</v>
      </c>
      <c r="N889">
        <v>-2.7714236900772802</v>
      </c>
      <c r="O889">
        <v>-1.4572009850143</v>
      </c>
      <c r="P889">
        <v>-0.54697441514844303</v>
      </c>
      <c r="Q889">
        <v>0.36325223051918698</v>
      </c>
      <c r="R889">
        <v>1.6774748793421399</v>
      </c>
      <c r="S889">
        <v>-3.4020241260685098</v>
      </c>
      <c r="T889">
        <v>2.3080753251142401</v>
      </c>
      <c r="U889">
        <v>1.16325581196006</v>
      </c>
      <c r="V889">
        <v>4.1230909641273401</v>
      </c>
      <c r="W889">
        <v>3047</v>
      </c>
    </row>
    <row r="890" spans="1:23" x14ac:dyDescent="0.25">
      <c r="A890" t="s">
        <v>69</v>
      </c>
      <c r="B890" t="s">
        <v>41</v>
      </c>
      <c r="C890" t="s">
        <v>43</v>
      </c>
      <c r="D890">
        <v>2012</v>
      </c>
      <c r="E890" t="s">
        <v>74</v>
      </c>
      <c r="F890" t="s">
        <v>59</v>
      </c>
      <c r="G890">
        <v>116.686117073963</v>
      </c>
      <c r="H890">
        <v>118.53553288719201</v>
      </c>
      <c r="I890">
        <v>-1.8494176226911101</v>
      </c>
      <c r="J890">
        <v>-1.5849508345127099E-2</v>
      </c>
      <c r="K890">
        <v>12</v>
      </c>
      <c r="L890">
        <v>1</v>
      </c>
      <c r="M890">
        <v>45.3429777660564</v>
      </c>
      <c r="N890">
        <v>-4.14613365618409</v>
      </c>
      <c r="O890">
        <v>-2.78921513859467</v>
      </c>
      <c r="P890">
        <v>-1.8494176226911101</v>
      </c>
      <c r="Q890">
        <v>-0.90961995518399297</v>
      </c>
      <c r="R890">
        <v>0.44729868466634198</v>
      </c>
      <c r="S890">
        <v>-4.7972208560784599</v>
      </c>
      <c r="T890">
        <v>1.0983858845607199</v>
      </c>
      <c r="U890">
        <v>1.1949574934326801</v>
      </c>
      <c r="V890">
        <v>4.35088263365492</v>
      </c>
      <c r="W890">
        <v>3047</v>
      </c>
    </row>
    <row r="891" spans="1:23" x14ac:dyDescent="0.25">
      <c r="A891" t="s">
        <v>69</v>
      </c>
      <c r="B891" t="s">
        <v>41</v>
      </c>
      <c r="C891" t="s">
        <v>43</v>
      </c>
      <c r="D891">
        <v>2012</v>
      </c>
      <c r="E891" t="s">
        <v>74</v>
      </c>
      <c r="F891" t="s">
        <v>59</v>
      </c>
      <c r="G891">
        <v>113.32252309640801</v>
      </c>
      <c r="H891">
        <v>115.21815345997</v>
      </c>
      <c r="I891">
        <v>-1.8956314688007401</v>
      </c>
      <c r="J891">
        <v>-1.67277548462152E-2</v>
      </c>
      <c r="K891">
        <v>12</v>
      </c>
      <c r="L891">
        <v>2</v>
      </c>
      <c r="M891">
        <v>45.025884029236899</v>
      </c>
      <c r="N891">
        <v>-4.1958710816323599</v>
      </c>
      <c r="O891">
        <v>-2.8368707148411398</v>
      </c>
      <c r="P891">
        <v>-1.8956314688007401</v>
      </c>
      <c r="Q891">
        <v>-0.95439202714287197</v>
      </c>
      <c r="R891">
        <v>0.40460800709863698</v>
      </c>
      <c r="S891">
        <v>-4.8479569478625004</v>
      </c>
      <c r="T891">
        <v>1.0566940102610101</v>
      </c>
      <c r="U891">
        <v>1.19824767053757</v>
      </c>
      <c r="V891">
        <v>4.3748749214037197</v>
      </c>
      <c r="W891">
        <v>3047</v>
      </c>
    </row>
    <row r="892" spans="1:23" x14ac:dyDescent="0.25">
      <c r="A892" t="s">
        <v>69</v>
      </c>
      <c r="B892" t="s">
        <v>41</v>
      </c>
      <c r="C892" t="s">
        <v>43</v>
      </c>
      <c r="D892">
        <v>2012</v>
      </c>
      <c r="E892" t="s">
        <v>74</v>
      </c>
      <c r="F892" t="s">
        <v>59</v>
      </c>
      <c r="G892">
        <v>109.474200282208</v>
      </c>
      <c r="H892">
        <v>111.44086827127001</v>
      </c>
      <c r="I892">
        <v>-1.9666695637823399</v>
      </c>
      <c r="J892">
        <v>-1.79646853357553E-2</v>
      </c>
      <c r="K892">
        <v>12</v>
      </c>
      <c r="L892">
        <v>3</v>
      </c>
      <c r="M892">
        <v>44.670058658250603</v>
      </c>
      <c r="N892">
        <v>-4.1819413372599401</v>
      </c>
      <c r="O892">
        <v>-2.8731408258481301</v>
      </c>
      <c r="P892">
        <v>-1.9666695637823399</v>
      </c>
      <c r="Q892">
        <v>-1.06019843559227</v>
      </c>
      <c r="R892">
        <v>0.24860198473515699</v>
      </c>
      <c r="S892">
        <v>-4.8099399043334499</v>
      </c>
      <c r="T892">
        <v>0.87660079633051102</v>
      </c>
      <c r="U892">
        <v>1.1574343649368699</v>
      </c>
      <c r="V892">
        <v>4.0819266799398397</v>
      </c>
      <c r="W892">
        <v>3047</v>
      </c>
    </row>
    <row r="893" spans="1:23" x14ac:dyDescent="0.25">
      <c r="A893" t="s">
        <v>69</v>
      </c>
      <c r="B893" t="s">
        <v>41</v>
      </c>
      <c r="C893" t="s">
        <v>43</v>
      </c>
      <c r="D893">
        <v>2012</v>
      </c>
      <c r="E893" t="s">
        <v>74</v>
      </c>
      <c r="F893" t="s">
        <v>59</v>
      </c>
      <c r="G893">
        <v>109.006379681178</v>
      </c>
      <c r="H893">
        <v>110.81435526242799</v>
      </c>
      <c r="I893">
        <v>-1.8079738206929099</v>
      </c>
      <c r="J893">
        <v>-1.6585944220423698E-2</v>
      </c>
      <c r="K893">
        <v>12</v>
      </c>
      <c r="L893">
        <v>4</v>
      </c>
      <c r="M893">
        <v>43.8772970862493</v>
      </c>
      <c r="N893">
        <v>-4.0263785743150002</v>
      </c>
      <c r="O893">
        <v>-2.7157270521033099</v>
      </c>
      <c r="P893">
        <v>-1.8079738206929099</v>
      </c>
      <c r="Q893">
        <v>-0.90022068709125302</v>
      </c>
      <c r="R893">
        <v>0.41043071774995099</v>
      </c>
      <c r="S893">
        <v>-4.6552654794681096</v>
      </c>
      <c r="T893">
        <v>1.0393175837795701</v>
      </c>
      <c r="U893">
        <v>1.1647025445830399</v>
      </c>
      <c r="V893">
        <v>4.1333530568904404</v>
      </c>
      <c r="W893">
        <v>3047</v>
      </c>
    </row>
    <row r="894" spans="1:23" x14ac:dyDescent="0.25">
      <c r="A894" t="s">
        <v>69</v>
      </c>
      <c r="B894" t="s">
        <v>41</v>
      </c>
      <c r="C894" t="s">
        <v>43</v>
      </c>
      <c r="D894">
        <v>2012</v>
      </c>
      <c r="E894" t="s">
        <v>74</v>
      </c>
      <c r="F894" t="s">
        <v>59</v>
      </c>
      <c r="G894">
        <v>116.017487153171</v>
      </c>
      <c r="H894">
        <v>117.663796940983</v>
      </c>
      <c r="I894">
        <v>-1.6463074697445099</v>
      </c>
      <c r="J894">
        <v>-1.41901662573218E-2</v>
      </c>
      <c r="K894">
        <v>12</v>
      </c>
      <c r="L894">
        <v>5</v>
      </c>
      <c r="M894">
        <v>43.8448690296119</v>
      </c>
      <c r="N894">
        <v>-3.9564488870729</v>
      </c>
      <c r="O894">
        <v>-2.5915986677056502</v>
      </c>
      <c r="P894">
        <v>-1.6463074697445099</v>
      </c>
      <c r="Q894">
        <v>-0.70101645502191801</v>
      </c>
      <c r="R894">
        <v>0.66383375196641603</v>
      </c>
      <c r="S894">
        <v>-4.6113417662672802</v>
      </c>
      <c r="T894">
        <v>1.3187269050252599</v>
      </c>
      <c r="U894">
        <v>1.20906767394041</v>
      </c>
      <c r="V894">
        <v>4.4542406185908803</v>
      </c>
      <c r="W894">
        <v>3047</v>
      </c>
    </row>
    <row r="895" spans="1:23" x14ac:dyDescent="0.25">
      <c r="A895" t="s">
        <v>69</v>
      </c>
      <c r="B895" t="s">
        <v>41</v>
      </c>
      <c r="C895" t="s">
        <v>43</v>
      </c>
      <c r="D895">
        <v>2012</v>
      </c>
      <c r="E895" t="s">
        <v>74</v>
      </c>
      <c r="F895" t="s">
        <v>59</v>
      </c>
      <c r="G895">
        <v>135.36392026625199</v>
      </c>
      <c r="H895">
        <v>137.62134718511601</v>
      </c>
      <c r="I895">
        <v>-2.25743234724853</v>
      </c>
      <c r="J895">
        <v>-1.6676764935255099E-2</v>
      </c>
      <c r="K895">
        <v>12</v>
      </c>
      <c r="L895">
        <v>6</v>
      </c>
      <c r="M895">
        <v>43.718199046040702</v>
      </c>
      <c r="N895">
        <v>-4.6671701330492299</v>
      </c>
      <c r="O895">
        <v>-3.2434774923997498</v>
      </c>
      <c r="P895">
        <v>-2.25743234724853</v>
      </c>
      <c r="Q895">
        <v>-1.27138722165906</v>
      </c>
      <c r="R895">
        <v>0.15230542877129699</v>
      </c>
      <c r="S895">
        <v>-5.3502970302069697</v>
      </c>
      <c r="T895">
        <v>0.83543264380743898</v>
      </c>
      <c r="U895">
        <v>1.2541604963998201</v>
      </c>
      <c r="V895">
        <v>4.7926828240737898</v>
      </c>
      <c r="W895">
        <v>3047</v>
      </c>
    </row>
    <row r="896" spans="1:23" x14ac:dyDescent="0.25">
      <c r="A896" t="s">
        <v>69</v>
      </c>
      <c r="B896" t="s">
        <v>41</v>
      </c>
      <c r="C896" t="s">
        <v>43</v>
      </c>
      <c r="D896">
        <v>2012</v>
      </c>
      <c r="E896" t="s">
        <v>74</v>
      </c>
      <c r="F896" t="s">
        <v>59</v>
      </c>
      <c r="G896">
        <v>157.44765093571499</v>
      </c>
      <c r="H896">
        <v>159.568716511791</v>
      </c>
      <c r="I896">
        <v>-2.12106520440252</v>
      </c>
      <c r="J896">
        <v>-1.3471558690071101E-2</v>
      </c>
      <c r="K896">
        <v>12</v>
      </c>
      <c r="L896">
        <v>7</v>
      </c>
      <c r="M896">
        <v>44.100603667641998</v>
      </c>
      <c r="N896">
        <v>-4.5699078722942197</v>
      </c>
      <c r="O896">
        <v>-3.123111712334</v>
      </c>
      <c r="P896">
        <v>-2.12106520440252</v>
      </c>
      <c r="Q896">
        <v>-1.11901861822406</v>
      </c>
      <c r="R896">
        <v>0.32777739502306202</v>
      </c>
      <c r="S896">
        <v>-5.2641205682807701</v>
      </c>
      <c r="T896">
        <v>1.02199026951056</v>
      </c>
      <c r="U896">
        <v>1.2648749119508</v>
      </c>
      <c r="V896">
        <v>4.8749213301630796</v>
      </c>
      <c r="W896">
        <v>3047</v>
      </c>
    </row>
    <row r="897" spans="1:23" x14ac:dyDescent="0.25">
      <c r="A897" t="s">
        <v>69</v>
      </c>
      <c r="B897" t="s">
        <v>41</v>
      </c>
      <c r="C897" t="s">
        <v>43</v>
      </c>
      <c r="D897">
        <v>2012</v>
      </c>
      <c r="E897" t="s">
        <v>74</v>
      </c>
      <c r="F897" t="s">
        <v>59</v>
      </c>
      <c r="G897">
        <v>172.061294190094</v>
      </c>
      <c r="H897">
        <v>172.53290945716</v>
      </c>
      <c r="I897">
        <v>-0.47161710587023598</v>
      </c>
      <c r="J897">
        <v>-2.7409831527620602E-3</v>
      </c>
      <c r="K897">
        <v>12</v>
      </c>
      <c r="L897">
        <v>8</v>
      </c>
      <c r="M897">
        <v>44.457319489376701</v>
      </c>
      <c r="N897">
        <v>-2.9920527768362</v>
      </c>
      <c r="O897">
        <v>-1.50295895437823</v>
      </c>
      <c r="P897">
        <v>-0.47161710587023598</v>
      </c>
      <c r="Q897">
        <v>0.55972478176125695</v>
      </c>
      <c r="R897">
        <v>2.0488183988208699</v>
      </c>
      <c r="S897">
        <v>-3.7065610988906101</v>
      </c>
      <c r="T897">
        <v>2.7633272331485501</v>
      </c>
      <c r="U897">
        <v>1.29354555692541</v>
      </c>
      <c r="V897">
        <v>5.0984235485929501</v>
      </c>
      <c r="W897">
        <v>3047</v>
      </c>
    </row>
    <row r="898" spans="1:23" x14ac:dyDescent="0.25">
      <c r="A898" t="s">
        <v>69</v>
      </c>
      <c r="B898" t="s">
        <v>41</v>
      </c>
      <c r="C898" t="s">
        <v>43</v>
      </c>
      <c r="D898">
        <v>2012</v>
      </c>
      <c r="E898" t="s">
        <v>74</v>
      </c>
      <c r="F898" t="s">
        <v>59</v>
      </c>
      <c r="G898">
        <v>180.68824770570299</v>
      </c>
      <c r="H898">
        <v>180.52620757866299</v>
      </c>
      <c r="I898">
        <v>0.16203337823675601</v>
      </c>
      <c r="J898">
        <v>8.9675659546628605E-4</v>
      </c>
      <c r="K898">
        <v>12</v>
      </c>
      <c r="L898">
        <v>9</v>
      </c>
      <c r="M898">
        <v>44.975817536071403</v>
      </c>
      <c r="N898">
        <v>-2.3872059292193901</v>
      </c>
      <c r="O898">
        <v>-0.88109456010047904</v>
      </c>
      <c r="P898">
        <v>0.16203337823675601</v>
      </c>
      <c r="Q898">
        <v>1.2051614437253499</v>
      </c>
      <c r="R898">
        <v>2.7112728226251401</v>
      </c>
      <c r="S898">
        <v>-3.1098798333053201</v>
      </c>
      <c r="T898">
        <v>3.4339466289023202</v>
      </c>
      <c r="U898">
        <v>1.2967091271688</v>
      </c>
      <c r="V898">
        <v>5.12339204579132</v>
      </c>
      <c r="W898">
        <v>3047</v>
      </c>
    </row>
    <row r="899" spans="1:23" x14ac:dyDescent="0.25">
      <c r="A899" t="s">
        <v>69</v>
      </c>
      <c r="B899" t="s">
        <v>41</v>
      </c>
      <c r="C899" t="s">
        <v>43</v>
      </c>
      <c r="D899">
        <v>2012</v>
      </c>
      <c r="E899" t="s">
        <v>74</v>
      </c>
      <c r="F899" t="s">
        <v>59</v>
      </c>
      <c r="G899">
        <v>183.886352428891</v>
      </c>
      <c r="H899">
        <v>183.10101931315</v>
      </c>
      <c r="I899">
        <v>0.78532529104174598</v>
      </c>
      <c r="J899">
        <v>4.2707100510597203E-3</v>
      </c>
      <c r="K899">
        <v>12</v>
      </c>
      <c r="L899">
        <v>10</v>
      </c>
      <c r="M899">
        <v>46.595435710590202</v>
      </c>
      <c r="N899">
        <v>-1.8052029773998901</v>
      </c>
      <c r="O899">
        <v>-0.27469779610203499</v>
      </c>
      <c r="P899">
        <v>0.78532529104174598</v>
      </c>
      <c r="Q899">
        <v>1.8453485248986301</v>
      </c>
      <c r="R899">
        <v>3.3758535007981298</v>
      </c>
      <c r="S899">
        <v>-2.5395816531305</v>
      </c>
      <c r="T899">
        <v>4.1102322009809296</v>
      </c>
      <c r="U899">
        <v>1.3212695469695801</v>
      </c>
      <c r="V899">
        <v>5.3193100483878402</v>
      </c>
      <c r="W899">
        <v>3047</v>
      </c>
    </row>
    <row r="900" spans="1:23" x14ac:dyDescent="0.25">
      <c r="A900" t="s">
        <v>69</v>
      </c>
      <c r="B900" t="s">
        <v>41</v>
      </c>
      <c r="C900" t="s">
        <v>43</v>
      </c>
      <c r="D900">
        <v>2012</v>
      </c>
      <c r="E900" t="s">
        <v>74</v>
      </c>
      <c r="F900" t="s">
        <v>59</v>
      </c>
      <c r="G900">
        <v>186.25589664310201</v>
      </c>
      <c r="H900">
        <v>185.07996081210501</v>
      </c>
      <c r="I900">
        <v>1.1759386478896099</v>
      </c>
      <c r="J900">
        <v>6.3135647214949096E-3</v>
      </c>
      <c r="K900">
        <v>12</v>
      </c>
      <c r="L900">
        <v>11</v>
      </c>
      <c r="M900">
        <v>48.424874441248903</v>
      </c>
      <c r="N900">
        <v>-1.5794048944691701</v>
      </c>
      <c r="O900">
        <v>4.8474401656158003E-2</v>
      </c>
      <c r="P900">
        <v>1.1759386478896099</v>
      </c>
      <c r="Q900">
        <v>2.3034028403282498</v>
      </c>
      <c r="R900">
        <v>3.9312822880571199</v>
      </c>
      <c r="S900">
        <v>-2.3605065107893299</v>
      </c>
      <c r="T900">
        <v>4.7123837527737402</v>
      </c>
      <c r="U900">
        <v>1.4224666543892499</v>
      </c>
      <c r="V900">
        <v>6.1653344835419697</v>
      </c>
      <c r="W900">
        <v>3047</v>
      </c>
    </row>
    <row r="901" spans="1:23" x14ac:dyDescent="0.25">
      <c r="A901" t="s">
        <v>69</v>
      </c>
      <c r="B901" t="s">
        <v>41</v>
      </c>
      <c r="C901" t="s">
        <v>43</v>
      </c>
      <c r="D901">
        <v>2012</v>
      </c>
      <c r="E901" t="s">
        <v>74</v>
      </c>
      <c r="F901" t="s">
        <v>59</v>
      </c>
      <c r="G901">
        <v>185.32011772633999</v>
      </c>
      <c r="H901">
        <v>184.14870269344701</v>
      </c>
      <c r="I901">
        <v>1.1714157566775401</v>
      </c>
      <c r="J901">
        <v>6.3210395164787804E-3</v>
      </c>
      <c r="K901">
        <v>12</v>
      </c>
      <c r="L901">
        <v>12</v>
      </c>
      <c r="M901">
        <v>48.817542251071103</v>
      </c>
      <c r="N901">
        <v>-1.5439536479953699</v>
      </c>
      <c r="O901">
        <v>6.0308789440088703E-2</v>
      </c>
      <c r="P901">
        <v>1.1714157566775401</v>
      </c>
      <c r="Q901">
        <v>2.2825229488750902</v>
      </c>
      <c r="R901">
        <v>3.8867853080635602</v>
      </c>
      <c r="S901">
        <v>-2.3137229679058802</v>
      </c>
      <c r="T901">
        <v>4.6565546670975699</v>
      </c>
      <c r="U901">
        <v>1.4065188804789099</v>
      </c>
      <c r="V901">
        <v>6.0278659654047004</v>
      </c>
      <c r="W901">
        <v>3047</v>
      </c>
    </row>
    <row r="902" spans="1:23" x14ac:dyDescent="0.25">
      <c r="A902" t="s">
        <v>69</v>
      </c>
      <c r="B902" t="s">
        <v>41</v>
      </c>
      <c r="C902" t="s">
        <v>43</v>
      </c>
      <c r="D902">
        <v>2012</v>
      </c>
      <c r="E902" t="s">
        <v>74</v>
      </c>
      <c r="F902" t="s">
        <v>59</v>
      </c>
      <c r="G902">
        <v>182.53602596592199</v>
      </c>
      <c r="H902">
        <v>181.08734241031101</v>
      </c>
      <c r="I902">
        <v>1.44867717657051</v>
      </c>
      <c r="J902">
        <v>7.9363901168108004E-3</v>
      </c>
      <c r="K902">
        <v>12</v>
      </c>
      <c r="L902">
        <v>13</v>
      </c>
      <c r="M902">
        <v>48.144289811087098</v>
      </c>
      <c r="N902">
        <v>-1.1772482873261201</v>
      </c>
      <c r="O902">
        <v>0.374169742079066</v>
      </c>
      <c r="P902">
        <v>1.44867717657051</v>
      </c>
      <c r="Q902">
        <v>2.5231845072930001</v>
      </c>
      <c r="R902">
        <v>4.0746026051642996</v>
      </c>
      <c r="S902">
        <v>-1.92166170918985</v>
      </c>
      <c r="T902">
        <v>4.8190160857132698</v>
      </c>
      <c r="U902">
        <v>1.35609848820979</v>
      </c>
      <c r="V902">
        <v>5.6034424753317396</v>
      </c>
      <c r="W902">
        <v>3047</v>
      </c>
    </row>
    <row r="903" spans="1:23" x14ac:dyDescent="0.25">
      <c r="A903" t="s">
        <v>69</v>
      </c>
      <c r="B903" t="s">
        <v>41</v>
      </c>
      <c r="C903" t="s">
        <v>43</v>
      </c>
      <c r="D903">
        <v>2012</v>
      </c>
      <c r="E903" t="s">
        <v>74</v>
      </c>
      <c r="F903" t="s">
        <v>59</v>
      </c>
      <c r="G903">
        <v>182.69842438034999</v>
      </c>
      <c r="H903">
        <v>167.30132841021901</v>
      </c>
      <c r="I903">
        <v>15.397098712375801</v>
      </c>
      <c r="J903">
        <v>8.4276035428047194E-2</v>
      </c>
      <c r="K903">
        <v>12</v>
      </c>
      <c r="L903">
        <v>14</v>
      </c>
      <c r="M903">
        <v>47.855815956398999</v>
      </c>
      <c r="N903">
        <v>12.0720057514127</v>
      </c>
      <c r="O903">
        <v>14.0364977077869</v>
      </c>
      <c r="P903">
        <v>15.397098712375801</v>
      </c>
      <c r="Q903">
        <v>16.757700108714001</v>
      </c>
      <c r="R903">
        <v>18.722192104263101</v>
      </c>
      <c r="S903">
        <v>11.129387773419101</v>
      </c>
      <c r="T903">
        <v>19.664810787405301</v>
      </c>
      <c r="U903">
        <v>1.7114041022618001</v>
      </c>
      <c r="V903">
        <v>8.9126548757687907</v>
      </c>
      <c r="W903">
        <v>3043</v>
      </c>
    </row>
    <row r="904" spans="1:23" x14ac:dyDescent="0.25">
      <c r="A904" t="s">
        <v>69</v>
      </c>
      <c r="B904" t="s">
        <v>41</v>
      </c>
      <c r="C904" t="s">
        <v>43</v>
      </c>
      <c r="D904">
        <v>2012</v>
      </c>
      <c r="E904" t="s">
        <v>74</v>
      </c>
      <c r="F904" t="s">
        <v>59</v>
      </c>
      <c r="G904">
        <v>177.68590818830199</v>
      </c>
      <c r="H904">
        <v>164.31713072949299</v>
      </c>
      <c r="I904">
        <v>13.3687820753818</v>
      </c>
      <c r="J904">
        <v>7.5238279998302501E-2</v>
      </c>
      <c r="K904">
        <v>12</v>
      </c>
      <c r="L904">
        <v>15</v>
      </c>
      <c r="M904">
        <v>48.1275746890432</v>
      </c>
      <c r="N904">
        <v>10.6839400883929</v>
      </c>
      <c r="O904">
        <v>12.270165968614201</v>
      </c>
      <c r="P904">
        <v>13.3687820753818</v>
      </c>
      <c r="Q904">
        <v>14.4673979082849</v>
      </c>
      <c r="R904">
        <v>16.053624414482201</v>
      </c>
      <c r="S904">
        <v>9.9228238879480202</v>
      </c>
      <c r="T904">
        <v>16.814740008512899</v>
      </c>
      <c r="U904">
        <v>1.4019200837283501</v>
      </c>
      <c r="V904">
        <v>5.9885126197772403</v>
      </c>
      <c r="W904">
        <v>3047</v>
      </c>
    </row>
    <row r="905" spans="1:23" x14ac:dyDescent="0.25">
      <c r="A905" t="s">
        <v>69</v>
      </c>
      <c r="B905" t="s">
        <v>41</v>
      </c>
      <c r="C905" t="s">
        <v>43</v>
      </c>
      <c r="D905">
        <v>2012</v>
      </c>
      <c r="E905" t="s">
        <v>74</v>
      </c>
      <c r="F905" t="s">
        <v>59</v>
      </c>
      <c r="G905">
        <v>170.00490069037201</v>
      </c>
      <c r="H905">
        <v>157.74220515752901</v>
      </c>
      <c r="I905">
        <v>12.262695571967001</v>
      </c>
      <c r="J905">
        <v>7.2131425142288194E-2</v>
      </c>
      <c r="K905">
        <v>12</v>
      </c>
      <c r="L905">
        <v>16</v>
      </c>
      <c r="M905">
        <v>48.336478503446003</v>
      </c>
      <c r="N905">
        <v>9.6626262959003597</v>
      </c>
      <c r="O905">
        <v>11.1987682730008</v>
      </c>
      <c r="P905">
        <v>12.262695571967001</v>
      </c>
      <c r="Q905">
        <v>13.3266222840808</v>
      </c>
      <c r="R905">
        <v>14.8627645350457</v>
      </c>
      <c r="S905">
        <v>8.9255426901850807</v>
      </c>
      <c r="T905">
        <v>15.599848522215099</v>
      </c>
      <c r="U905">
        <v>1.36413230039321</v>
      </c>
      <c r="V905">
        <v>5.6700310747780698</v>
      </c>
      <c r="W905">
        <v>3047</v>
      </c>
    </row>
    <row r="906" spans="1:23" x14ac:dyDescent="0.25">
      <c r="A906" t="s">
        <v>69</v>
      </c>
      <c r="B906" t="s">
        <v>41</v>
      </c>
      <c r="C906" t="s">
        <v>43</v>
      </c>
      <c r="D906">
        <v>2012</v>
      </c>
      <c r="E906" t="s">
        <v>74</v>
      </c>
      <c r="F906" t="s">
        <v>59</v>
      </c>
      <c r="G906">
        <v>161.36019574958101</v>
      </c>
      <c r="H906">
        <v>151.25288680063801</v>
      </c>
      <c r="I906">
        <v>10.107312900416799</v>
      </c>
      <c r="J906">
        <v>6.2638200819492298E-2</v>
      </c>
      <c r="K906">
        <v>12</v>
      </c>
      <c r="L906">
        <v>17</v>
      </c>
      <c r="M906">
        <v>48.148544569425503</v>
      </c>
      <c r="N906">
        <v>7.6457971641576803</v>
      </c>
      <c r="O906">
        <v>9.1000799276729403</v>
      </c>
      <c r="P906">
        <v>10.107312900416799</v>
      </c>
      <c r="Q906">
        <v>11.1145452080612</v>
      </c>
      <c r="R906">
        <v>12.568828274783501</v>
      </c>
      <c r="S906">
        <v>6.9479920119193901</v>
      </c>
      <c r="T906">
        <v>13.2666337595715</v>
      </c>
      <c r="U906">
        <v>1.29798143391825</v>
      </c>
      <c r="V906">
        <v>5.1334509311209002</v>
      </c>
      <c r="W906">
        <v>3047</v>
      </c>
    </row>
    <row r="907" spans="1:23" x14ac:dyDescent="0.25">
      <c r="A907" t="s">
        <v>69</v>
      </c>
      <c r="B907" t="s">
        <v>41</v>
      </c>
      <c r="C907" t="s">
        <v>43</v>
      </c>
      <c r="D907">
        <v>2012</v>
      </c>
      <c r="E907" t="s">
        <v>74</v>
      </c>
      <c r="F907" t="s">
        <v>59</v>
      </c>
      <c r="G907">
        <v>158.11002109729199</v>
      </c>
      <c r="H907">
        <v>148.92558719746401</v>
      </c>
      <c r="I907">
        <v>9.1844312394295198</v>
      </c>
      <c r="J907">
        <v>5.8088861405849498E-2</v>
      </c>
      <c r="K907">
        <v>12</v>
      </c>
      <c r="L907">
        <v>18</v>
      </c>
      <c r="M907">
        <v>47.829711558508201</v>
      </c>
      <c r="N907">
        <v>6.8072533760064502</v>
      </c>
      <c r="O907">
        <v>8.2117093168871502</v>
      </c>
      <c r="P907">
        <v>9.1844312394295198</v>
      </c>
      <c r="Q907">
        <v>10.1571528294222</v>
      </c>
      <c r="R907">
        <v>11.561608447534001</v>
      </c>
      <c r="S907">
        <v>6.1333571246775902</v>
      </c>
      <c r="T907">
        <v>12.2355056427172</v>
      </c>
      <c r="U907">
        <v>1.25046850584584</v>
      </c>
      <c r="V907">
        <v>4.7645070120902497</v>
      </c>
      <c r="W907">
        <v>3047</v>
      </c>
    </row>
    <row r="908" spans="1:23" x14ac:dyDescent="0.25">
      <c r="A908" t="s">
        <v>69</v>
      </c>
      <c r="B908" t="s">
        <v>41</v>
      </c>
      <c r="C908" t="s">
        <v>43</v>
      </c>
      <c r="D908">
        <v>2012</v>
      </c>
      <c r="E908" t="s">
        <v>74</v>
      </c>
      <c r="F908" t="s">
        <v>59</v>
      </c>
      <c r="G908">
        <v>152.68396415748001</v>
      </c>
      <c r="H908">
        <v>150.14776637368701</v>
      </c>
      <c r="I908">
        <v>2.53619594498858</v>
      </c>
      <c r="J908">
        <v>1.66107546538115E-2</v>
      </c>
      <c r="K908">
        <v>12</v>
      </c>
      <c r="L908">
        <v>19</v>
      </c>
      <c r="M908">
        <v>47.113285872206198</v>
      </c>
      <c r="N908">
        <v>1.8770553105613801E-2</v>
      </c>
      <c r="O908">
        <v>1.50608588016186</v>
      </c>
      <c r="P908">
        <v>2.53619594498858</v>
      </c>
      <c r="Q908">
        <v>3.5663061858710199</v>
      </c>
      <c r="R908">
        <v>5.0536213368715401</v>
      </c>
      <c r="S908">
        <v>-0.69488458332954395</v>
      </c>
      <c r="T908">
        <v>5.7672764537449499</v>
      </c>
      <c r="U908">
        <v>1.3192577838541599</v>
      </c>
      <c r="V908">
        <v>5.3031240324916196</v>
      </c>
      <c r="W908">
        <v>3047</v>
      </c>
    </row>
    <row r="909" spans="1:23" x14ac:dyDescent="0.25">
      <c r="A909" t="s">
        <v>69</v>
      </c>
      <c r="B909" t="s">
        <v>41</v>
      </c>
      <c r="C909" t="s">
        <v>43</v>
      </c>
      <c r="D909">
        <v>2012</v>
      </c>
      <c r="E909" t="s">
        <v>74</v>
      </c>
      <c r="F909" t="s">
        <v>59</v>
      </c>
      <c r="G909">
        <v>149.013094875435</v>
      </c>
      <c r="H909">
        <v>149.880947893003</v>
      </c>
      <c r="I909">
        <v>-0.86785642620301995</v>
      </c>
      <c r="J909">
        <v>-5.8240280486643297E-3</v>
      </c>
      <c r="K909">
        <v>12</v>
      </c>
      <c r="L909">
        <v>20</v>
      </c>
      <c r="M909">
        <v>46.385356626394803</v>
      </c>
      <c r="N909">
        <v>-3.4991158866318899</v>
      </c>
      <c r="O909">
        <v>-1.9445465086012701</v>
      </c>
      <c r="P909">
        <v>-0.86785642620301995</v>
      </c>
      <c r="Q909">
        <v>0.20883362685260801</v>
      </c>
      <c r="R909">
        <v>1.7634031026919701</v>
      </c>
      <c r="S909">
        <v>-4.2450415880749697</v>
      </c>
      <c r="T909">
        <v>2.5093286763723901</v>
      </c>
      <c r="U909">
        <v>1.3921646688825999</v>
      </c>
      <c r="V909">
        <v>5.9054591517233996</v>
      </c>
      <c r="W909">
        <v>3047</v>
      </c>
    </row>
    <row r="910" spans="1:23" x14ac:dyDescent="0.25">
      <c r="A910" t="s">
        <v>69</v>
      </c>
      <c r="B910" t="s">
        <v>41</v>
      </c>
      <c r="C910" t="s">
        <v>43</v>
      </c>
      <c r="D910">
        <v>2012</v>
      </c>
      <c r="E910" t="s">
        <v>74</v>
      </c>
      <c r="F910" t="s">
        <v>59</v>
      </c>
      <c r="G910">
        <v>143.89582684989199</v>
      </c>
      <c r="H910">
        <v>144.883713254312</v>
      </c>
      <c r="I910">
        <v>-0.98787733754995899</v>
      </c>
      <c r="J910">
        <v>-6.8652257323265102E-3</v>
      </c>
      <c r="K910">
        <v>12</v>
      </c>
      <c r="L910">
        <v>21</v>
      </c>
      <c r="M910">
        <v>45.411073930700901</v>
      </c>
      <c r="N910">
        <v>-3.4460444351787198</v>
      </c>
      <c r="O910">
        <v>-1.9937395134987801</v>
      </c>
      <c r="P910">
        <v>-0.98787733754995899</v>
      </c>
      <c r="Q910">
        <v>1.7984640336169699E-2</v>
      </c>
      <c r="R910">
        <v>1.4702896427083201</v>
      </c>
      <c r="S910">
        <v>-4.1429005687965299</v>
      </c>
      <c r="T910">
        <v>2.1671459523818499</v>
      </c>
      <c r="U910">
        <v>1.2826216598453399</v>
      </c>
      <c r="V910">
        <v>5.0126755280615196</v>
      </c>
      <c r="W910">
        <v>3047</v>
      </c>
    </row>
    <row r="911" spans="1:23" x14ac:dyDescent="0.25">
      <c r="A911" t="s">
        <v>69</v>
      </c>
      <c r="B911" t="s">
        <v>41</v>
      </c>
      <c r="C911" t="s">
        <v>43</v>
      </c>
      <c r="D911">
        <v>2012</v>
      </c>
      <c r="E911" t="s">
        <v>74</v>
      </c>
      <c r="F911" t="s">
        <v>59</v>
      </c>
      <c r="G911">
        <v>136.81172244776499</v>
      </c>
      <c r="H911">
        <v>138.204024352126</v>
      </c>
      <c r="I911">
        <v>-1.3923034595199</v>
      </c>
      <c r="J911">
        <v>-1.01767843589187E-2</v>
      </c>
      <c r="K911">
        <v>12</v>
      </c>
      <c r="L911">
        <v>22</v>
      </c>
      <c r="M911">
        <v>44.724257531461902</v>
      </c>
      <c r="N911">
        <v>-3.8336385927866998</v>
      </c>
      <c r="O911">
        <v>-2.3912780199592398</v>
      </c>
      <c r="P911">
        <v>-1.3923034595199</v>
      </c>
      <c r="Q911">
        <v>-0.39332884039533</v>
      </c>
      <c r="R911">
        <v>1.0490317715556301</v>
      </c>
      <c r="S911">
        <v>-4.5257232640663601</v>
      </c>
      <c r="T911">
        <v>1.7411163450265501</v>
      </c>
      <c r="U911">
        <v>1.28616483854746</v>
      </c>
      <c r="V911">
        <v>5.0404083153674897</v>
      </c>
      <c r="W911">
        <v>3047</v>
      </c>
    </row>
    <row r="912" spans="1:23" x14ac:dyDescent="0.25">
      <c r="A912" t="s">
        <v>69</v>
      </c>
      <c r="B912" t="s">
        <v>41</v>
      </c>
      <c r="C912" t="s">
        <v>43</v>
      </c>
      <c r="D912">
        <v>2012</v>
      </c>
      <c r="E912" t="s">
        <v>74</v>
      </c>
      <c r="F912" t="s">
        <v>59</v>
      </c>
      <c r="G912">
        <v>127.46484779630801</v>
      </c>
      <c r="H912">
        <v>128.16155273717899</v>
      </c>
      <c r="I912">
        <v>-0.69670962101911604</v>
      </c>
      <c r="J912">
        <v>-5.4658963344991198E-3</v>
      </c>
      <c r="K912">
        <v>12</v>
      </c>
      <c r="L912">
        <v>23</v>
      </c>
      <c r="M912">
        <v>43.9949627191777</v>
      </c>
      <c r="N912">
        <v>-2.92633246467823</v>
      </c>
      <c r="O912">
        <v>-1.6090531925471201</v>
      </c>
      <c r="P912">
        <v>-0.69670962101911604</v>
      </c>
      <c r="Q912">
        <v>0.215634014084568</v>
      </c>
      <c r="R912">
        <v>1.5329132715443701</v>
      </c>
      <c r="S912">
        <v>-3.5583996600622698</v>
      </c>
      <c r="T912">
        <v>2.1649803691196698</v>
      </c>
      <c r="U912">
        <v>1.1570021561306101</v>
      </c>
      <c r="V912">
        <v>4.0788787053693198</v>
      </c>
      <c r="W912">
        <v>3047</v>
      </c>
    </row>
    <row r="913" spans="1:23" x14ac:dyDescent="0.25">
      <c r="A913" t="s">
        <v>69</v>
      </c>
      <c r="B913" t="s">
        <v>41</v>
      </c>
      <c r="C913" t="s">
        <v>43</v>
      </c>
      <c r="D913">
        <v>2012</v>
      </c>
      <c r="E913" t="s">
        <v>74</v>
      </c>
      <c r="F913" t="s">
        <v>59</v>
      </c>
      <c r="G913">
        <v>122.753217175706</v>
      </c>
      <c r="H913">
        <v>123.861035558878</v>
      </c>
      <c r="I913">
        <v>-1.10781818755463</v>
      </c>
      <c r="J913">
        <v>-9.0247588232159597E-3</v>
      </c>
      <c r="K913">
        <v>12</v>
      </c>
      <c r="L913">
        <v>24</v>
      </c>
      <c r="M913">
        <v>43.349471685336297</v>
      </c>
      <c r="N913">
        <v>-3.3322673842364701</v>
      </c>
      <c r="O913">
        <v>-2.01804472807786</v>
      </c>
      <c r="P913">
        <v>-1.10781818755463</v>
      </c>
      <c r="Q913">
        <v>-0.19759155900352399</v>
      </c>
      <c r="R913">
        <v>1.1166311264977</v>
      </c>
      <c r="S913">
        <v>-3.9628678397894501</v>
      </c>
      <c r="T913">
        <v>1.7472314646802001</v>
      </c>
      <c r="U913">
        <v>1.16325581196006</v>
      </c>
      <c r="V913">
        <v>4.1230909641273401</v>
      </c>
      <c r="W913">
        <v>3047</v>
      </c>
    </row>
    <row r="914" spans="1:23" x14ac:dyDescent="0.25">
      <c r="A914" t="s">
        <v>69</v>
      </c>
      <c r="B914" t="s">
        <v>41</v>
      </c>
      <c r="C914" t="s">
        <v>43</v>
      </c>
      <c r="D914">
        <v>2012</v>
      </c>
      <c r="E914" t="s">
        <v>75</v>
      </c>
      <c r="F914" t="s">
        <v>55</v>
      </c>
      <c r="G914">
        <v>139.78858098930601</v>
      </c>
      <c r="H914">
        <v>136.7082886904</v>
      </c>
      <c r="I914">
        <v>3.08029669051801</v>
      </c>
      <c r="J914">
        <v>2.2035395726561501E-2</v>
      </c>
      <c r="K914">
        <v>8</v>
      </c>
      <c r="L914">
        <v>1</v>
      </c>
      <c r="M914">
        <v>76.437560464266198</v>
      </c>
      <c r="N914">
        <v>0.783580500531048</v>
      </c>
      <c r="O914">
        <v>2.1404990670248298</v>
      </c>
      <c r="P914">
        <v>3.08029669051801</v>
      </c>
      <c r="Q914">
        <v>4.0200944020390503</v>
      </c>
      <c r="R914">
        <v>5.3770127826962302</v>
      </c>
      <c r="S914">
        <v>0.132493437568907</v>
      </c>
      <c r="T914">
        <v>6.0280998065348799</v>
      </c>
      <c r="U914">
        <v>1.1949574934326801</v>
      </c>
      <c r="V914">
        <v>4.35088263365492</v>
      </c>
      <c r="W914">
        <v>3047</v>
      </c>
    </row>
    <row r="915" spans="1:23" x14ac:dyDescent="0.25">
      <c r="A915" t="s">
        <v>69</v>
      </c>
      <c r="B915" t="s">
        <v>41</v>
      </c>
      <c r="C915" t="s">
        <v>43</v>
      </c>
      <c r="D915">
        <v>2012</v>
      </c>
      <c r="E915" t="s">
        <v>75</v>
      </c>
      <c r="F915" t="s">
        <v>55</v>
      </c>
      <c r="G915">
        <v>135.505010231151</v>
      </c>
      <c r="H915">
        <v>132.821740656553</v>
      </c>
      <c r="I915">
        <v>2.6832706015893302</v>
      </c>
      <c r="J915">
        <v>1.9802002236247101E-2</v>
      </c>
      <c r="K915">
        <v>8</v>
      </c>
      <c r="L915">
        <v>2</v>
      </c>
      <c r="M915">
        <v>75.076336386479994</v>
      </c>
      <c r="N915">
        <v>0.38303114525169302</v>
      </c>
      <c r="O915">
        <v>1.74203112447579</v>
      </c>
      <c r="P915">
        <v>2.6832706015893302</v>
      </c>
      <c r="Q915">
        <v>3.6245098378488501</v>
      </c>
      <c r="R915">
        <v>4.9835103122296802</v>
      </c>
      <c r="S915">
        <v>-0.26905477966368702</v>
      </c>
      <c r="T915">
        <v>5.6355960024040899</v>
      </c>
      <c r="U915">
        <v>1.19824767053757</v>
      </c>
      <c r="V915">
        <v>4.3748749214037197</v>
      </c>
      <c r="W915">
        <v>3047</v>
      </c>
    </row>
    <row r="916" spans="1:23" x14ac:dyDescent="0.25">
      <c r="A916" t="s">
        <v>69</v>
      </c>
      <c r="B916" t="s">
        <v>41</v>
      </c>
      <c r="C916" t="s">
        <v>43</v>
      </c>
      <c r="D916">
        <v>2012</v>
      </c>
      <c r="E916" t="s">
        <v>75</v>
      </c>
      <c r="F916" t="s">
        <v>55</v>
      </c>
      <c r="G916">
        <v>131.29691088594799</v>
      </c>
      <c r="H916">
        <v>129.01790156926299</v>
      </c>
      <c r="I916">
        <v>2.2790106762265401</v>
      </c>
      <c r="J916">
        <v>1.7357686534523999E-2</v>
      </c>
      <c r="K916">
        <v>8</v>
      </c>
      <c r="L916">
        <v>3</v>
      </c>
      <c r="M916">
        <v>74.112914373024097</v>
      </c>
      <c r="N916">
        <v>6.3738951653310602E-2</v>
      </c>
      <c r="O916">
        <v>1.37253936403378</v>
      </c>
      <c r="P916">
        <v>2.2790106762265401</v>
      </c>
      <c r="Q916">
        <v>3.1854818796070798</v>
      </c>
      <c r="R916">
        <v>4.4942821562779196</v>
      </c>
      <c r="S916">
        <v>-0.56425975235243298</v>
      </c>
      <c r="T916">
        <v>5.1222808015984196</v>
      </c>
      <c r="U916">
        <v>1.1574343649368699</v>
      </c>
      <c r="V916">
        <v>4.0819266799398397</v>
      </c>
      <c r="W916">
        <v>3047</v>
      </c>
    </row>
    <row r="917" spans="1:23" x14ac:dyDescent="0.25">
      <c r="A917" t="s">
        <v>69</v>
      </c>
      <c r="B917" t="s">
        <v>41</v>
      </c>
      <c r="C917" t="s">
        <v>43</v>
      </c>
      <c r="D917">
        <v>2012</v>
      </c>
      <c r="E917" t="s">
        <v>75</v>
      </c>
      <c r="F917" t="s">
        <v>55</v>
      </c>
      <c r="G917">
        <v>130.85043355993699</v>
      </c>
      <c r="H917">
        <v>129.15009015655801</v>
      </c>
      <c r="I917">
        <v>1.7003475073444501</v>
      </c>
      <c r="J917">
        <v>1.2994588352739801E-2</v>
      </c>
      <c r="K917">
        <v>8</v>
      </c>
      <c r="L917">
        <v>4</v>
      </c>
      <c r="M917">
        <v>73.172488836996394</v>
      </c>
      <c r="N917">
        <v>-0.51805710534326399</v>
      </c>
      <c r="O917">
        <v>0.79259432884056102</v>
      </c>
      <c r="P917">
        <v>1.7003475073444501</v>
      </c>
      <c r="Q917">
        <v>2.60810070363349</v>
      </c>
      <c r="R917">
        <v>3.9187521867216901</v>
      </c>
      <c r="S917">
        <v>-1.14694401538681</v>
      </c>
      <c r="T917">
        <v>4.5476390527513004</v>
      </c>
      <c r="U917">
        <v>1.1647025445830399</v>
      </c>
      <c r="V917">
        <v>4.1333530568904404</v>
      </c>
      <c r="W917">
        <v>3047</v>
      </c>
    </row>
    <row r="918" spans="1:23" x14ac:dyDescent="0.25">
      <c r="A918" t="s">
        <v>69</v>
      </c>
      <c r="B918" t="s">
        <v>41</v>
      </c>
      <c r="C918" t="s">
        <v>43</v>
      </c>
      <c r="D918">
        <v>2012</v>
      </c>
      <c r="E918" t="s">
        <v>75</v>
      </c>
      <c r="F918" t="s">
        <v>55</v>
      </c>
      <c r="G918">
        <v>139.71511895906201</v>
      </c>
      <c r="H918">
        <v>138.57704215179601</v>
      </c>
      <c r="I918">
        <v>1.1380752459936201</v>
      </c>
      <c r="J918">
        <v>8.1456843763589894E-3</v>
      </c>
      <c r="K918">
        <v>8</v>
      </c>
      <c r="L918">
        <v>5</v>
      </c>
      <c r="M918">
        <v>72.528876669883402</v>
      </c>
      <c r="N918">
        <v>-1.1720660869747399</v>
      </c>
      <c r="O918">
        <v>0.19278409326901999</v>
      </c>
      <c r="P918">
        <v>1.1380752459936201</v>
      </c>
      <c r="Q918">
        <v>2.0833663718208202</v>
      </c>
      <c r="R918">
        <v>3.44821661074982</v>
      </c>
      <c r="S918">
        <v>-1.8269590639778499</v>
      </c>
      <c r="T918">
        <v>4.1031093334502202</v>
      </c>
      <c r="U918">
        <v>1.20906767394041</v>
      </c>
      <c r="V918">
        <v>4.4542406185908803</v>
      </c>
      <c r="W918">
        <v>3047</v>
      </c>
    </row>
    <row r="919" spans="1:23" x14ac:dyDescent="0.25">
      <c r="A919" t="s">
        <v>69</v>
      </c>
      <c r="B919" t="s">
        <v>41</v>
      </c>
      <c r="C919" t="s">
        <v>43</v>
      </c>
      <c r="D919">
        <v>2012</v>
      </c>
      <c r="E919" t="s">
        <v>75</v>
      </c>
      <c r="F919" t="s">
        <v>55</v>
      </c>
      <c r="G919">
        <v>162.87003965662601</v>
      </c>
      <c r="H919">
        <v>163.32479238431901</v>
      </c>
      <c r="I919">
        <v>-0.45474529422851401</v>
      </c>
      <c r="J919">
        <v>-2.7920745778828898E-3</v>
      </c>
      <c r="K919">
        <v>8</v>
      </c>
      <c r="L919">
        <v>6</v>
      </c>
      <c r="M919">
        <v>72.044883354945696</v>
      </c>
      <c r="N919">
        <v>-2.8644831484953301</v>
      </c>
      <c r="O919">
        <v>-1.4407905176267299</v>
      </c>
      <c r="P919">
        <v>-0.45474529422851401</v>
      </c>
      <c r="Q919">
        <v>0.53129986070358104</v>
      </c>
      <c r="R919">
        <v>1.9549924848478399</v>
      </c>
      <c r="S919">
        <v>-3.5476102412705499</v>
      </c>
      <c r="T919">
        <v>2.6381195843474101</v>
      </c>
      <c r="U919">
        <v>1.2541604963998201</v>
      </c>
      <c r="V919">
        <v>4.7926828240737898</v>
      </c>
      <c r="W919">
        <v>3047</v>
      </c>
    </row>
    <row r="920" spans="1:23" x14ac:dyDescent="0.25">
      <c r="A920" t="s">
        <v>69</v>
      </c>
      <c r="B920" t="s">
        <v>41</v>
      </c>
      <c r="C920" t="s">
        <v>43</v>
      </c>
      <c r="D920">
        <v>2012</v>
      </c>
      <c r="E920" t="s">
        <v>75</v>
      </c>
      <c r="F920" t="s">
        <v>55</v>
      </c>
      <c r="G920">
        <v>187.66582352550901</v>
      </c>
      <c r="H920">
        <v>188.910555362232</v>
      </c>
      <c r="I920">
        <v>-1.2447201192359401</v>
      </c>
      <c r="J920">
        <v>-6.6326414234936203E-3</v>
      </c>
      <c r="K920">
        <v>8</v>
      </c>
      <c r="L920">
        <v>7</v>
      </c>
      <c r="M920">
        <v>72.278313531928802</v>
      </c>
      <c r="N920">
        <v>-3.6935627480041502</v>
      </c>
      <c r="O920">
        <v>-2.24676666629091</v>
      </c>
      <c r="P920">
        <v>-1.2447201192359401</v>
      </c>
      <c r="Q920">
        <v>-0.24267359174272099</v>
      </c>
      <c r="R920">
        <v>1.2041224484018</v>
      </c>
      <c r="S920">
        <v>-4.38777548311419</v>
      </c>
      <c r="T920">
        <v>1.89833535223192</v>
      </c>
      <c r="U920">
        <v>1.2648749119508</v>
      </c>
      <c r="V920">
        <v>4.8749213301630796</v>
      </c>
      <c r="W920">
        <v>3047</v>
      </c>
    </row>
    <row r="921" spans="1:23" x14ac:dyDescent="0.25">
      <c r="A921" t="s">
        <v>69</v>
      </c>
      <c r="B921" t="s">
        <v>41</v>
      </c>
      <c r="C921" t="s">
        <v>43</v>
      </c>
      <c r="D921">
        <v>2012</v>
      </c>
      <c r="E921" t="s">
        <v>75</v>
      </c>
      <c r="F921" t="s">
        <v>55</v>
      </c>
      <c r="G921">
        <v>208.96097476810201</v>
      </c>
      <c r="H921">
        <v>211.75259827080799</v>
      </c>
      <c r="I921">
        <v>-2.7916303493173</v>
      </c>
      <c r="J921">
        <v>-1.33595773950219E-2</v>
      </c>
      <c r="K921">
        <v>8</v>
      </c>
      <c r="L921">
        <v>8</v>
      </c>
      <c r="M921">
        <v>74.853243575864497</v>
      </c>
      <c r="N921">
        <v>-5.3120657855422904</v>
      </c>
      <c r="O921">
        <v>-3.8229721587018002</v>
      </c>
      <c r="P921">
        <v>-2.7916303493173</v>
      </c>
      <c r="Q921">
        <v>-1.7602885790562901</v>
      </c>
      <c r="R921">
        <v>-0.27119477616007498</v>
      </c>
      <c r="S921">
        <v>-6.0265745770786499</v>
      </c>
      <c r="T921">
        <v>0.44331372195006902</v>
      </c>
      <c r="U921">
        <v>1.29354555692541</v>
      </c>
      <c r="V921">
        <v>5.0984235485929501</v>
      </c>
      <c r="W921">
        <v>3047</v>
      </c>
    </row>
    <row r="922" spans="1:23" x14ac:dyDescent="0.25">
      <c r="A922" t="s">
        <v>69</v>
      </c>
      <c r="B922" t="s">
        <v>41</v>
      </c>
      <c r="C922" t="s">
        <v>43</v>
      </c>
      <c r="D922">
        <v>2012</v>
      </c>
      <c r="E922" t="s">
        <v>75</v>
      </c>
      <c r="F922" t="s">
        <v>55</v>
      </c>
      <c r="G922">
        <v>223.73632888618701</v>
      </c>
      <c r="H922">
        <v>227.422197803263</v>
      </c>
      <c r="I922">
        <v>-3.6858608576364902</v>
      </c>
      <c r="J922">
        <v>-1.6474127769470201E-2</v>
      </c>
      <c r="K922">
        <v>8</v>
      </c>
      <c r="L922">
        <v>9</v>
      </c>
      <c r="M922">
        <v>79.112841960129501</v>
      </c>
      <c r="N922">
        <v>-6.2350999890369101</v>
      </c>
      <c r="O922">
        <v>-4.7289889329059598</v>
      </c>
      <c r="P922">
        <v>-3.6858608576364902</v>
      </c>
      <c r="Q922">
        <v>-2.6427328997375099</v>
      </c>
      <c r="R922">
        <v>-1.1366215501803401</v>
      </c>
      <c r="S922">
        <v>-6.9577739322463303</v>
      </c>
      <c r="T922">
        <v>-0.41394765587529098</v>
      </c>
      <c r="U922">
        <v>1.2967091271688</v>
      </c>
      <c r="V922">
        <v>5.12339204579132</v>
      </c>
      <c r="W922">
        <v>3047</v>
      </c>
    </row>
    <row r="923" spans="1:23" x14ac:dyDescent="0.25">
      <c r="A923" t="s">
        <v>69</v>
      </c>
      <c r="B923" t="s">
        <v>41</v>
      </c>
      <c r="C923" t="s">
        <v>43</v>
      </c>
      <c r="D923">
        <v>2012</v>
      </c>
      <c r="E923" t="s">
        <v>75</v>
      </c>
      <c r="F923" t="s">
        <v>55</v>
      </c>
      <c r="G923">
        <v>234.051092515275</v>
      </c>
      <c r="H923">
        <v>238.06384605855899</v>
      </c>
      <c r="I923">
        <v>-4.0127513523684</v>
      </c>
      <c r="J923">
        <v>-1.71447657048702E-2</v>
      </c>
      <c r="K923">
        <v>8</v>
      </c>
      <c r="L923">
        <v>10</v>
      </c>
      <c r="M923">
        <v>83.027300382388205</v>
      </c>
      <c r="N923">
        <v>-6.6032797773040102</v>
      </c>
      <c r="O923">
        <v>-5.0727745960061599</v>
      </c>
      <c r="P923">
        <v>-4.0127513523684</v>
      </c>
      <c r="Q923">
        <v>-2.9527281869776298</v>
      </c>
      <c r="R923">
        <v>-1.42222306436502</v>
      </c>
      <c r="S923">
        <v>-7.3376583747876296</v>
      </c>
      <c r="T923">
        <v>-0.687844281044795</v>
      </c>
      <c r="U923">
        <v>1.3212695469695801</v>
      </c>
      <c r="V923">
        <v>5.3193100483878402</v>
      </c>
      <c r="W923">
        <v>3047</v>
      </c>
    </row>
    <row r="924" spans="1:23" x14ac:dyDescent="0.25">
      <c r="A924" t="s">
        <v>69</v>
      </c>
      <c r="B924" t="s">
        <v>41</v>
      </c>
      <c r="C924" t="s">
        <v>43</v>
      </c>
      <c r="D924">
        <v>2012</v>
      </c>
      <c r="E924" t="s">
        <v>75</v>
      </c>
      <c r="F924" t="s">
        <v>55</v>
      </c>
      <c r="G924">
        <v>242.51712640074399</v>
      </c>
      <c r="H924">
        <v>246.67665126639</v>
      </c>
      <c r="I924">
        <v>-4.1595227138543098</v>
      </c>
      <c r="J924">
        <v>-1.7151460051536602E-2</v>
      </c>
      <c r="K924">
        <v>8</v>
      </c>
      <c r="L924">
        <v>11</v>
      </c>
      <c r="M924">
        <v>86.122204211253504</v>
      </c>
      <c r="N924">
        <v>-6.91486633446008</v>
      </c>
      <c r="O924">
        <v>-5.2869870774582397</v>
      </c>
      <c r="P924">
        <v>-4.1595227138543098</v>
      </c>
      <c r="Q924">
        <v>-3.03205846762086</v>
      </c>
      <c r="R924">
        <v>-1.4041790932485401</v>
      </c>
      <c r="S924">
        <v>-7.6959680877124699</v>
      </c>
      <c r="T924">
        <v>-0.62307749159969095</v>
      </c>
      <c r="U924">
        <v>1.4224666543892499</v>
      </c>
      <c r="V924">
        <v>6.1653344835419697</v>
      </c>
      <c r="W924">
        <v>3047</v>
      </c>
    </row>
    <row r="925" spans="1:23" x14ac:dyDescent="0.25">
      <c r="A925" t="s">
        <v>69</v>
      </c>
      <c r="B925" t="s">
        <v>41</v>
      </c>
      <c r="C925" t="s">
        <v>43</v>
      </c>
      <c r="D925">
        <v>2012</v>
      </c>
      <c r="E925" t="s">
        <v>75</v>
      </c>
      <c r="F925" t="s">
        <v>55</v>
      </c>
      <c r="G925">
        <v>244.155906324196</v>
      </c>
      <c r="H925">
        <v>247.82532709795899</v>
      </c>
      <c r="I925">
        <v>-3.6694248817301101</v>
      </c>
      <c r="J925">
        <v>-1.50290234014392E-2</v>
      </c>
      <c r="K925">
        <v>8</v>
      </c>
      <c r="L925">
        <v>12</v>
      </c>
      <c r="M925">
        <v>88.542176419725394</v>
      </c>
      <c r="N925">
        <v>-6.3847944624587498</v>
      </c>
      <c r="O925">
        <v>-4.7805320641467901</v>
      </c>
      <c r="P925">
        <v>-3.6694248817301101</v>
      </c>
      <c r="Q925">
        <v>-2.5583176993134402</v>
      </c>
      <c r="R925">
        <v>-0.95405546238589101</v>
      </c>
      <c r="S925">
        <v>-7.1545637823692596</v>
      </c>
      <c r="T925">
        <v>-0.184285990871834</v>
      </c>
      <c r="U925">
        <v>1.4065188804789099</v>
      </c>
      <c r="V925">
        <v>6.0278659654047004</v>
      </c>
      <c r="W925">
        <v>3047</v>
      </c>
    </row>
    <row r="926" spans="1:23" x14ac:dyDescent="0.25">
      <c r="A926" t="s">
        <v>69</v>
      </c>
      <c r="B926" t="s">
        <v>41</v>
      </c>
      <c r="C926" t="s">
        <v>43</v>
      </c>
      <c r="D926">
        <v>2012</v>
      </c>
      <c r="E926" t="s">
        <v>75</v>
      </c>
      <c r="F926" t="s">
        <v>55</v>
      </c>
      <c r="G926">
        <v>240.83863206092801</v>
      </c>
      <c r="H926">
        <v>244.370643608211</v>
      </c>
      <c r="I926">
        <v>-3.5320115570635502</v>
      </c>
      <c r="J926">
        <v>-1.4665469527244601E-2</v>
      </c>
      <c r="K926">
        <v>8</v>
      </c>
      <c r="L926">
        <v>13</v>
      </c>
      <c r="M926">
        <v>90.605970206791199</v>
      </c>
      <c r="N926">
        <v>-6.1579370717748798</v>
      </c>
      <c r="O926">
        <v>-4.6065189152183299</v>
      </c>
      <c r="P926">
        <v>-3.5320115570635502</v>
      </c>
      <c r="Q926">
        <v>-2.4575041182165598</v>
      </c>
      <c r="R926">
        <v>-0.90608618906532501</v>
      </c>
      <c r="S926">
        <v>-6.9023504153916102</v>
      </c>
      <c r="T926">
        <v>-0.16167275742072901</v>
      </c>
      <c r="U926">
        <v>1.35609848820979</v>
      </c>
      <c r="V926">
        <v>5.6034424753317396</v>
      </c>
      <c r="W926">
        <v>3047</v>
      </c>
    </row>
    <row r="927" spans="1:23" x14ac:dyDescent="0.25">
      <c r="A927" t="s">
        <v>69</v>
      </c>
      <c r="B927" t="s">
        <v>41</v>
      </c>
      <c r="C927" t="s">
        <v>43</v>
      </c>
      <c r="D927">
        <v>2012</v>
      </c>
      <c r="E927" t="s">
        <v>75</v>
      </c>
      <c r="F927" t="s">
        <v>55</v>
      </c>
      <c r="G927">
        <v>243.22444807926701</v>
      </c>
      <c r="H927">
        <v>231.68216231306599</v>
      </c>
      <c r="I927">
        <v>11.5422876472147</v>
      </c>
      <c r="J927">
        <v>4.7455292195081697E-2</v>
      </c>
      <c r="K927">
        <v>8</v>
      </c>
      <c r="L927">
        <v>14</v>
      </c>
      <c r="M927">
        <v>92.209794033835607</v>
      </c>
      <c r="N927">
        <v>8.1917805784552797</v>
      </c>
      <c r="O927">
        <v>10.1712870409738</v>
      </c>
      <c r="P927">
        <v>11.5422876472147</v>
      </c>
      <c r="Q927">
        <v>12.913288371019</v>
      </c>
      <c r="R927">
        <v>14.8927947551619</v>
      </c>
      <c r="S927">
        <v>7.2419583248825603</v>
      </c>
      <c r="T927">
        <v>15.8426170675164</v>
      </c>
      <c r="U927">
        <v>1.83165059659813</v>
      </c>
      <c r="V927">
        <v>10.205739368191701</v>
      </c>
      <c r="W927">
        <v>3042</v>
      </c>
    </row>
    <row r="928" spans="1:23" x14ac:dyDescent="0.25">
      <c r="A928" t="s">
        <v>69</v>
      </c>
      <c r="B928" t="s">
        <v>41</v>
      </c>
      <c r="C928" t="s">
        <v>43</v>
      </c>
      <c r="D928">
        <v>2012</v>
      </c>
      <c r="E928" t="s">
        <v>75</v>
      </c>
      <c r="F928" t="s">
        <v>55</v>
      </c>
      <c r="G928">
        <v>237.88443134384201</v>
      </c>
      <c r="H928">
        <v>227.89479960838099</v>
      </c>
      <c r="I928">
        <v>9.9896273536294</v>
      </c>
      <c r="J928">
        <v>4.1993614286184297E-2</v>
      </c>
      <c r="K928">
        <v>8</v>
      </c>
      <c r="L928">
        <v>15</v>
      </c>
      <c r="M928">
        <v>92.8261934987122</v>
      </c>
      <c r="N928">
        <v>7.3047845841705996</v>
      </c>
      <c r="O928">
        <v>8.8910115207262699</v>
      </c>
      <c r="P928">
        <v>9.9896273536294</v>
      </c>
      <c r="Q928">
        <v>11.0882431082855</v>
      </c>
      <c r="R928">
        <v>12.674469379741801</v>
      </c>
      <c r="S928">
        <v>6.5436691661956203</v>
      </c>
      <c r="T928">
        <v>13.4355855215014</v>
      </c>
      <c r="U928">
        <v>1.4019200837283501</v>
      </c>
      <c r="V928">
        <v>5.9885126197772403</v>
      </c>
      <c r="W928">
        <v>3047</v>
      </c>
    </row>
    <row r="929" spans="1:23" x14ac:dyDescent="0.25">
      <c r="A929" t="s">
        <v>69</v>
      </c>
      <c r="B929" t="s">
        <v>41</v>
      </c>
      <c r="C929" t="s">
        <v>43</v>
      </c>
      <c r="D929">
        <v>2012</v>
      </c>
      <c r="E929" t="s">
        <v>75</v>
      </c>
      <c r="F929" t="s">
        <v>55</v>
      </c>
      <c r="G929">
        <v>227.82245431918199</v>
      </c>
      <c r="H929">
        <v>217.88989155653201</v>
      </c>
      <c r="I929">
        <v>9.9325656969116096</v>
      </c>
      <c r="J929">
        <v>4.3597836047411E-2</v>
      </c>
      <c r="K929">
        <v>8</v>
      </c>
      <c r="L929">
        <v>16</v>
      </c>
      <c r="M929">
        <v>92.599378635267499</v>
      </c>
      <c r="N929">
        <v>7.3324964404067003</v>
      </c>
      <c r="O929">
        <v>8.8686383979454302</v>
      </c>
      <c r="P929">
        <v>9.9325656969116096</v>
      </c>
      <c r="Q929">
        <v>10.996493035001301</v>
      </c>
      <c r="R929">
        <v>12.5326343470024</v>
      </c>
      <c r="S929">
        <v>6.5954128249105501</v>
      </c>
      <c r="T929">
        <v>13.269718334171699</v>
      </c>
      <c r="U929">
        <v>1.36413230039321</v>
      </c>
      <c r="V929">
        <v>5.6700310747780698</v>
      </c>
      <c r="W929">
        <v>3047</v>
      </c>
    </row>
    <row r="930" spans="1:23" x14ac:dyDescent="0.25">
      <c r="A930" t="s">
        <v>69</v>
      </c>
      <c r="B930" t="s">
        <v>41</v>
      </c>
      <c r="C930" t="s">
        <v>43</v>
      </c>
      <c r="D930">
        <v>2012</v>
      </c>
      <c r="E930" t="s">
        <v>75</v>
      </c>
      <c r="F930" t="s">
        <v>55</v>
      </c>
      <c r="G930">
        <v>212.15336057527099</v>
      </c>
      <c r="H930">
        <v>203.19311619587401</v>
      </c>
      <c r="I930">
        <v>8.9602392542194007</v>
      </c>
      <c r="J930">
        <v>4.2234726250171703E-2</v>
      </c>
      <c r="K930">
        <v>8</v>
      </c>
      <c r="L930">
        <v>17</v>
      </c>
      <c r="M930">
        <v>91.495979642101204</v>
      </c>
      <c r="N930">
        <v>6.4987238407291503</v>
      </c>
      <c r="O930">
        <v>7.9530069465749902</v>
      </c>
      <c r="P930">
        <v>8.9602392542194007</v>
      </c>
      <c r="Q930">
        <v>9.9674721878397303</v>
      </c>
      <c r="R930">
        <v>11.4217549415741</v>
      </c>
      <c r="S930">
        <v>5.8009185319968699</v>
      </c>
      <c r="T930">
        <v>12.119560191621099</v>
      </c>
      <c r="U930">
        <v>1.29798143391825</v>
      </c>
      <c r="V930">
        <v>5.1334509311209002</v>
      </c>
      <c r="W930">
        <v>3047</v>
      </c>
    </row>
    <row r="931" spans="1:23" x14ac:dyDescent="0.25">
      <c r="A931" t="s">
        <v>69</v>
      </c>
      <c r="B931" t="s">
        <v>41</v>
      </c>
      <c r="C931" t="s">
        <v>43</v>
      </c>
      <c r="D931">
        <v>2012</v>
      </c>
      <c r="E931" t="s">
        <v>75</v>
      </c>
      <c r="F931" t="s">
        <v>55</v>
      </c>
      <c r="G931">
        <v>196.22219575206501</v>
      </c>
      <c r="H931">
        <v>187.74985453321099</v>
      </c>
      <c r="I931">
        <v>8.4723362110464695</v>
      </c>
      <c r="J931">
        <v>4.3177258223295198E-2</v>
      </c>
      <c r="K931">
        <v>8</v>
      </c>
      <c r="L931">
        <v>18</v>
      </c>
      <c r="M931">
        <v>89.433733267513404</v>
      </c>
      <c r="N931">
        <v>6.0951586691696296</v>
      </c>
      <c r="O931">
        <v>7.4996146112729303</v>
      </c>
      <c r="P931">
        <v>8.4723362110464695</v>
      </c>
      <c r="Q931">
        <v>9.4450584270150504</v>
      </c>
      <c r="R931">
        <v>10.849514045126901</v>
      </c>
      <c r="S931">
        <v>5.42126210118498</v>
      </c>
      <c r="T931">
        <v>11.5234106143342</v>
      </c>
      <c r="U931">
        <v>1.25046850584584</v>
      </c>
      <c r="V931">
        <v>4.7645070120902497</v>
      </c>
      <c r="W931">
        <v>3047</v>
      </c>
    </row>
    <row r="932" spans="1:23" x14ac:dyDescent="0.25">
      <c r="A932" t="s">
        <v>69</v>
      </c>
      <c r="B932" t="s">
        <v>41</v>
      </c>
      <c r="C932" t="s">
        <v>43</v>
      </c>
      <c r="D932">
        <v>2012</v>
      </c>
      <c r="E932" t="s">
        <v>75</v>
      </c>
      <c r="F932" t="s">
        <v>55</v>
      </c>
      <c r="G932">
        <v>184.37311005349801</v>
      </c>
      <c r="H932">
        <v>182.07761378299199</v>
      </c>
      <c r="I932">
        <v>2.29550005814894</v>
      </c>
      <c r="J932">
        <v>1.24502973631024E-2</v>
      </c>
      <c r="K932">
        <v>8</v>
      </c>
      <c r="L932">
        <v>19</v>
      </c>
      <c r="M932">
        <v>86.437444433369393</v>
      </c>
      <c r="N932">
        <v>-0.22192542420710601</v>
      </c>
      <c r="O932">
        <v>1.26538998109613</v>
      </c>
      <c r="P932">
        <v>2.29550005814894</v>
      </c>
      <c r="Q932">
        <v>3.3256101303113099</v>
      </c>
      <c r="R932">
        <v>4.8129254182440597</v>
      </c>
      <c r="S932">
        <v>-0.93558055086139003</v>
      </c>
      <c r="T932">
        <v>5.5265805351174704</v>
      </c>
      <c r="U932">
        <v>1.3192577838541599</v>
      </c>
      <c r="V932">
        <v>5.3031240324916196</v>
      </c>
      <c r="W932">
        <v>3047</v>
      </c>
    </row>
    <row r="933" spans="1:23" x14ac:dyDescent="0.25">
      <c r="A933" t="s">
        <v>69</v>
      </c>
      <c r="B933" t="s">
        <v>41</v>
      </c>
      <c r="C933" t="s">
        <v>43</v>
      </c>
      <c r="D933">
        <v>2012</v>
      </c>
      <c r="E933" t="s">
        <v>75</v>
      </c>
      <c r="F933" t="s">
        <v>55</v>
      </c>
      <c r="G933">
        <v>180.33962168379</v>
      </c>
      <c r="H933">
        <v>181.74713229913999</v>
      </c>
      <c r="I933">
        <v>-1.4075048788672899</v>
      </c>
      <c r="J933">
        <v>-7.8047458082437498E-3</v>
      </c>
      <c r="K933">
        <v>8</v>
      </c>
      <c r="L933">
        <v>20</v>
      </c>
      <c r="M933">
        <v>82.3979122661394</v>
      </c>
      <c r="N933">
        <v>-4.0387643686387804</v>
      </c>
      <c r="O933">
        <v>-2.48419501016991</v>
      </c>
      <c r="P933">
        <v>-1.4075048788672899</v>
      </c>
      <c r="Q933">
        <v>-0.330814767126416</v>
      </c>
      <c r="R933">
        <v>1.22375465980858</v>
      </c>
      <c r="S933">
        <v>-4.7846897179703998</v>
      </c>
      <c r="T933">
        <v>1.96968018519593</v>
      </c>
      <c r="U933">
        <v>1.3921646688825999</v>
      </c>
      <c r="V933">
        <v>5.9054591517233996</v>
      </c>
      <c r="W933">
        <v>3047</v>
      </c>
    </row>
    <row r="934" spans="1:23" x14ac:dyDescent="0.25">
      <c r="A934" t="s">
        <v>69</v>
      </c>
      <c r="B934" t="s">
        <v>41</v>
      </c>
      <c r="C934" t="s">
        <v>43</v>
      </c>
      <c r="D934">
        <v>2012</v>
      </c>
      <c r="E934" t="s">
        <v>75</v>
      </c>
      <c r="F934" t="s">
        <v>55</v>
      </c>
      <c r="G934">
        <v>176.447171948955</v>
      </c>
      <c r="H934">
        <v>177.46851175857199</v>
      </c>
      <c r="I934">
        <v>-1.0213339948873299</v>
      </c>
      <c r="J934">
        <v>-5.7883271947503099E-3</v>
      </c>
      <c r="K934">
        <v>8</v>
      </c>
      <c r="L934">
        <v>21</v>
      </c>
      <c r="M934">
        <v>78.908682417235795</v>
      </c>
      <c r="N934">
        <v>-3.47950100937866</v>
      </c>
      <c r="O934">
        <v>-2.02719604613001</v>
      </c>
      <c r="P934">
        <v>-1.0213339948873299</v>
      </c>
      <c r="Q934">
        <v>-1.5471953425518501E-2</v>
      </c>
      <c r="R934">
        <v>1.4368330538370699</v>
      </c>
      <c r="S934">
        <v>-4.1763573190521903</v>
      </c>
      <c r="T934">
        <v>2.1336892119070598</v>
      </c>
      <c r="U934">
        <v>1.2826216598453399</v>
      </c>
      <c r="V934">
        <v>5.0126755280615196</v>
      </c>
      <c r="W934">
        <v>3047</v>
      </c>
    </row>
    <row r="935" spans="1:23" x14ac:dyDescent="0.25">
      <c r="A935" t="s">
        <v>69</v>
      </c>
      <c r="B935" t="s">
        <v>41</v>
      </c>
      <c r="C935" t="s">
        <v>43</v>
      </c>
      <c r="D935">
        <v>2012</v>
      </c>
      <c r="E935" t="s">
        <v>75</v>
      </c>
      <c r="F935" t="s">
        <v>55</v>
      </c>
      <c r="G935">
        <v>166.45818246479001</v>
      </c>
      <c r="H935">
        <v>167.283042204118</v>
      </c>
      <c r="I935">
        <v>-0.82486356364964697</v>
      </c>
      <c r="J935">
        <v>-4.95538022369146E-3</v>
      </c>
      <c r="K935">
        <v>8</v>
      </c>
      <c r="L935">
        <v>22</v>
      </c>
      <c r="M935">
        <v>76.870837836019902</v>
      </c>
      <c r="N935">
        <v>-3.26619877516343</v>
      </c>
      <c r="O935">
        <v>-1.8238381045272301</v>
      </c>
      <c r="P935">
        <v>-0.82486356364964697</v>
      </c>
      <c r="Q935">
        <v>0.174111021241869</v>
      </c>
      <c r="R935">
        <v>1.6164716283023901</v>
      </c>
      <c r="S935">
        <v>-3.95828342688135</v>
      </c>
      <c r="T935">
        <v>2.3085563423733699</v>
      </c>
      <c r="U935">
        <v>1.28616483854746</v>
      </c>
      <c r="V935">
        <v>5.0404083153674897</v>
      </c>
      <c r="W935">
        <v>3047</v>
      </c>
    </row>
    <row r="936" spans="1:23" x14ac:dyDescent="0.25">
      <c r="A936" t="s">
        <v>69</v>
      </c>
      <c r="B936" t="s">
        <v>41</v>
      </c>
      <c r="C936" t="s">
        <v>43</v>
      </c>
      <c r="D936">
        <v>2012</v>
      </c>
      <c r="E936" t="s">
        <v>75</v>
      </c>
      <c r="F936" t="s">
        <v>55</v>
      </c>
      <c r="G936">
        <v>154.07147859799301</v>
      </c>
      <c r="H936">
        <v>154.55643090804301</v>
      </c>
      <c r="I936">
        <v>-0.48494799668412503</v>
      </c>
      <c r="J936">
        <v>-3.1475520227104399E-3</v>
      </c>
      <c r="K936">
        <v>8</v>
      </c>
      <c r="L936">
        <v>23</v>
      </c>
      <c r="M936">
        <v>75.106435812689398</v>
      </c>
      <c r="N936">
        <v>-2.71457071808232</v>
      </c>
      <c r="O936">
        <v>-1.39729159755475</v>
      </c>
      <c r="P936">
        <v>-0.48494799668412503</v>
      </c>
      <c r="Q936">
        <v>0.42739563933651598</v>
      </c>
      <c r="R936">
        <v>1.7446748616462999</v>
      </c>
      <c r="S936">
        <v>-3.3466380112751</v>
      </c>
      <c r="T936">
        <v>2.3767419152076701</v>
      </c>
      <c r="U936">
        <v>1.1570021561306101</v>
      </c>
      <c r="V936">
        <v>4.0788787053693198</v>
      </c>
      <c r="W936">
        <v>3047</v>
      </c>
    </row>
    <row r="937" spans="1:23" x14ac:dyDescent="0.25">
      <c r="A937" t="s">
        <v>69</v>
      </c>
      <c r="B937" t="s">
        <v>41</v>
      </c>
      <c r="C937" t="s">
        <v>43</v>
      </c>
      <c r="D937">
        <v>2012</v>
      </c>
      <c r="E937" t="s">
        <v>75</v>
      </c>
      <c r="F937" t="s">
        <v>55</v>
      </c>
      <c r="G937">
        <v>147.557476758566</v>
      </c>
      <c r="H937">
        <v>148.071973880158</v>
      </c>
      <c r="I937">
        <v>-0.51449901908196005</v>
      </c>
      <c r="J937">
        <v>-3.4867702051997202E-3</v>
      </c>
      <c r="K937">
        <v>8</v>
      </c>
      <c r="L937">
        <v>24</v>
      </c>
      <c r="M937">
        <v>73.969272930269199</v>
      </c>
      <c r="N937">
        <v>-2.7389482157637999</v>
      </c>
      <c r="O937">
        <v>-1.42472563785219</v>
      </c>
      <c r="P937">
        <v>-0.51449901908196005</v>
      </c>
      <c r="Q937">
        <v>0.395727625974366</v>
      </c>
      <c r="R937">
        <v>1.70995019716163</v>
      </c>
      <c r="S937">
        <v>-3.3695486126315402</v>
      </c>
      <c r="T937">
        <v>2.3405506692198301</v>
      </c>
      <c r="U937">
        <v>1.16325581196006</v>
      </c>
      <c r="V937">
        <v>4.1230909641273401</v>
      </c>
      <c r="W937">
        <v>3047</v>
      </c>
    </row>
    <row r="938" spans="1:23" x14ac:dyDescent="0.25">
      <c r="A938" t="s">
        <v>69</v>
      </c>
      <c r="B938" t="s">
        <v>41</v>
      </c>
      <c r="C938" t="s">
        <v>44</v>
      </c>
      <c r="D938">
        <v>2012</v>
      </c>
      <c r="E938" t="s">
        <v>74</v>
      </c>
      <c r="F938" t="s">
        <v>47</v>
      </c>
      <c r="G938">
        <v>115.436754267373</v>
      </c>
      <c r="H938">
        <v>117.286168828651</v>
      </c>
      <c r="I938">
        <v>-1.8494176226911101</v>
      </c>
      <c r="J938">
        <v>-1.6021046787500399E-2</v>
      </c>
      <c r="K938">
        <v>1</v>
      </c>
      <c r="L938">
        <v>1</v>
      </c>
      <c r="M938">
        <v>46.708762391418702</v>
      </c>
      <c r="N938">
        <v>-4.14613365618409</v>
      </c>
      <c r="O938">
        <v>-2.78921513859467</v>
      </c>
      <c r="P938">
        <v>-1.8494176226911101</v>
      </c>
      <c r="Q938">
        <v>-0.90961995518399297</v>
      </c>
      <c r="R938">
        <v>0.44729868466634198</v>
      </c>
      <c r="S938">
        <v>-4.7972208560784599</v>
      </c>
      <c r="T938">
        <v>1.0983858845607199</v>
      </c>
      <c r="U938">
        <v>1.1949574934326801</v>
      </c>
      <c r="V938">
        <v>4.35088263365492</v>
      </c>
      <c r="W938">
        <v>3047</v>
      </c>
    </row>
    <row r="939" spans="1:23" x14ac:dyDescent="0.25">
      <c r="A939" t="s">
        <v>69</v>
      </c>
      <c r="B939" t="s">
        <v>41</v>
      </c>
      <c r="C939" t="s">
        <v>44</v>
      </c>
      <c r="D939">
        <v>2012</v>
      </c>
      <c r="E939" t="s">
        <v>74</v>
      </c>
      <c r="F939" t="s">
        <v>47</v>
      </c>
      <c r="G939">
        <v>111.988420051397</v>
      </c>
      <c r="H939">
        <v>113.88405291886301</v>
      </c>
      <c r="I939">
        <v>-1.8956314688007401</v>
      </c>
      <c r="J939">
        <v>-1.6927031800150899E-2</v>
      </c>
      <c r="K939">
        <v>1</v>
      </c>
      <c r="L939">
        <v>2</v>
      </c>
      <c r="M939">
        <v>45.681850770124697</v>
      </c>
      <c r="N939">
        <v>-4.1958710816323599</v>
      </c>
      <c r="O939">
        <v>-2.8368707148411398</v>
      </c>
      <c r="P939">
        <v>-1.8956314688007401</v>
      </c>
      <c r="Q939">
        <v>-0.95439202714287197</v>
      </c>
      <c r="R939">
        <v>0.40460800709863698</v>
      </c>
      <c r="S939">
        <v>-4.8479569478625004</v>
      </c>
      <c r="T939">
        <v>1.0566940102610101</v>
      </c>
      <c r="U939">
        <v>1.19824767053757</v>
      </c>
      <c r="V939">
        <v>4.3748749214037197</v>
      </c>
      <c r="W939">
        <v>3047</v>
      </c>
    </row>
    <row r="940" spans="1:23" x14ac:dyDescent="0.25">
      <c r="A940" t="s">
        <v>69</v>
      </c>
      <c r="B940" t="s">
        <v>41</v>
      </c>
      <c r="C940" t="s">
        <v>44</v>
      </c>
      <c r="D940">
        <v>2012</v>
      </c>
      <c r="E940" t="s">
        <v>74</v>
      </c>
      <c r="F940" t="s">
        <v>47</v>
      </c>
      <c r="G940">
        <v>108.11219248256801</v>
      </c>
      <c r="H940">
        <v>110.07885984565399</v>
      </c>
      <c r="I940">
        <v>-1.9666695637823399</v>
      </c>
      <c r="J940">
        <v>-1.8191006034612701E-2</v>
      </c>
      <c r="K940">
        <v>1</v>
      </c>
      <c r="L940">
        <v>3</v>
      </c>
      <c r="M940">
        <v>44.718940178996696</v>
      </c>
      <c r="N940">
        <v>-4.1819413372599401</v>
      </c>
      <c r="O940">
        <v>-2.8731408258481301</v>
      </c>
      <c r="P940">
        <v>-1.9666695637823399</v>
      </c>
      <c r="Q940">
        <v>-1.06019843559227</v>
      </c>
      <c r="R940">
        <v>0.24860198473515699</v>
      </c>
      <c r="S940">
        <v>-4.8099399043334499</v>
      </c>
      <c r="T940">
        <v>0.87660079633051102</v>
      </c>
      <c r="U940">
        <v>1.1574343649368699</v>
      </c>
      <c r="V940">
        <v>4.0819266799398397</v>
      </c>
      <c r="W940">
        <v>3047</v>
      </c>
    </row>
    <row r="941" spans="1:23" x14ac:dyDescent="0.25">
      <c r="A941" t="s">
        <v>69</v>
      </c>
      <c r="B941" t="s">
        <v>41</v>
      </c>
      <c r="C941" t="s">
        <v>44</v>
      </c>
      <c r="D941">
        <v>2012</v>
      </c>
      <c r="E941" t="s">
        <v>74</v>
      </c>
      <c r="F941" t="s">
        <v>47</v>
      </c>
      <c r="G941">
        <v>107.745731780675</v>
      </c>
      <c r="H941">
        <v>109.553702354118</v>
      </c>
      <c r="I941">
        <v>-1.8079738206929099</v>
      </c>
      <c r="J941">
        <v>-1.6780003905296301E-2</v>
      </c>
      <c r="K941">
        <v>1</v>
      </c>
      <c r="L941">
        <v>4</v>
      </c>
      <c r="M941">
        <v>44.233430124401103</v>
      </c>
      <c r="N941">
        <v>-4.0263785743150002</v>
      </c>
      <c r="O941">
        <v>-2.7157270521033099</v>
      </c>
      <c r="P941">
        <v>-1.8079738206929099</v>
      </c>
      <c r="Q941">
        <v>-0.90022068709125302</v>
      </c>
      <c r="R941">
        <v>0.41043071774995099</v>
      </c>
      <c r="S941">
        <v>-4.6552654794681096</v>
      </c>
      <c r="T941">
        <v>1.0393175837795701</v>
      </c>
      <c r="U941">
        <v>1.1647025445830399</v>
      </c>
      <c r="V941">
        <v>4.1333530568904404</v>
      </c>
      <c r="W941">
        <v>3047</v>
      </c>
    </row>
    <row r="942" spans="1:23" x14ac:dyDescent="0.25">
      <c r="A942" t="s">
        <v>69</v>
      </c>
      <c r="B942" t="s">
        <v>41</v>
      </c>
      <c r="C942" t="s">
        <v>44</v>
      </c>
      <c r="D942">
        <v>2012</v>
      </c>
      <c r="E942" t="s">
        <v>74</v>
      </c>
      <c r="F942" t="s">
        <v>47</v>
      </c>
      <c r="G942">
        <v>114.909139820346</v>
      </c>
      <c r="H942">
        <v>116.55544710425301</v>
      </c>
      <c r="I942">
        <v>-1.6463074697445099</v>
      </c>
      <c r="J942">
        <v>-1.4327037148177599E-2</v>
      </c>
      <c r="K942">
        <v>1</v>
      </c>
      <c r="L942">
        <v>5</v>
      </c>
      <c r="M942">
        <v>43.470947320710899</v>
      </c>
      <c r="N942">
        <v>-3.9564488870729</v>
      </c>
      <c r="O942">
        <v>-2.5915986677056502</v>
      </c>
      <c r="P942">
        <v>-1.6463074697445099</v>
      </c>
      <c r="Q942">
        <v>-0.70101645502191801</v>
      </c>
      <c r="R942">
        <v>0.66383375196641603</v>
      </c>
      <c r="S942">
        <v>-4.6113417662672802</v>
      </c>
      <c r="T942">
        <v>1.3187269050252599</v>
      </c>
      <c r="U942">
        <v>1.20906767394041</v>
      </c>
      <c r="V942">
        <v>4.4542406185908803</v>
      </c>
      <c r="W942">
        <v>3047</v>
      </c>
    </row>
    <row r="943" spans="1:23" x14ac:dyDescent="0.25">
      <c r="A943" t="s">
        <v>69</v>
      </c>
      <c r="B943" t="s">
        <v>41</v>
      </c>
      <c r="C943" t="s">
        <v>44</v>
      </c>
      <c r="D943">
        <v>2012</v>
      </c>
      <c r="E943" t="s">
        <v>74</v>
      </c>
      <c r="F943" t="s">
        <v>47</v>
      </c>
      <c r="G943">
        <v>134.705020515184</v>
      </c>
      <c r="H943">
        <v>136.96244618209599</v>
      </c>
      <c r="I943">
        <v>-2.25743234724853</v>
      </c>
      <c r="J943">
        <v>-1.67583394795656E-2</v>
      </c>
      <c r="K943">
        <v>1</v>
      </c>
      <c r="L943">
        <v>6</v>
      </c>
      <c r="M943">
        <v>42.986351816936697</v>
      </c>
      <c r="N943">
        <v>-4.6671701330492299</v>
      </c>
      <c r="O943">
        <v>-3.2434774923997498</v>
      </c>
      <c r="P943">
        <v>-2.25743234724853</v>
      </c>
      <c r="Q943">
        <v>-1.27138722165906</v>
      </c>
      <c r="R943">
        <v>0.15230542877129699</v>
      </c>
      <c r="S943">
        <v>-5.3502970302069697</v>
      </c>
      <c r="T943">
        <v>0.83543264380743898</v>
      </c>
      <c r="U943">
        <v>1.2541604963998201</v>
      </c>
      <c r="V943">
        <v>4.7926828240737898</v>
      </c>
      <c r="W943">
        <v>3047</v>
      </c>
    </row>
    <row r="944" spans="1:23" x14ac:dyDescent="0.25">
      <c r="A944" t="s">
        <v>69</v>
      </c>
      <c r="B944" t="s">
        <v>41</v>
      </c>
      <c r="C944" t="s">
        <v>44</v>
      </c>
      <c r="D944">
        <v>2012</v>
      </c>
      <c r="E944" t="s">
        <v>74</v>
      </c>
      <c r="F944" t="s">
        <v>47</v>
      </c>
      <c r="G944">
        <v>158.22304480577401</v>
      </c>
      <c r="H944">
        <v>160.34411038184999</v>
      </c>
      <c r="I944">
        <v>-2.12106520440252</v>
      </c>
      <c r="J944">
        <v>-1.34055390954018E-2</v>
      </c>
      <c r="K944">
        <v>1</v>
      </c>
      <c r="L944">
        <v>7</v>
      </c>
      <c r="M944">
        <v>42.595783217367199</v>
      </c>
      <c r="N944">
        <v>-4.5699078722942197</v>
      </c>
      <c r="O944">
        <v>-3.123111712334</v>
      </c>
      <c r="P944">
        <v>-2.12106520440252</v>
      </c>
      <c r="Q944">
        <v>-1.11901861822406</v>
      </c>
      <c r="R944">
        <v>0.32777739502306202</v>
      </c>
      <c r="S944">
        <v>-5.2641205682807701</v>
      </c>
      <c r="T944">
        <v>1.02199026951056</v>
      </c>
      <c r="U944">
        <v>1.2648749119508</v>
      </c>
      <c r="V944">
        <v>4.8749213301630796</v>
      </c>
      <c r="W944">
        <v>3047</v>
      </c>
    </row>
    <row r="945" spans="1:23" x14ac:dyDescent="0.25">
      <c r="A945" t="s">
        <v>69</v>
      </c>
      <c r="B945" t="s">
        <v>41</v>
      </c>
      <c r="C945" t="s">
        <v>44</v>
      </c>
      <c r="D945">
        <v>2012</v>
      </c>
      <c r="E945" t="s">
        <v>74</v>
      </c>
      <c r="F945" t="s">
        <v>47</v>
      </c>
      <c r="G945">
        <v>174.46558757966</v>
      </c>
      <c r="H945">
        <v>174.937216618196</v>
      </c>
      <c r="I945">
        <v>-0.47161710587023598</v>
      </c>
      <c r="J945">
        <v>-2.7032098732888699E-3</v>
      </c>
      <c r="K945">
        <v>1</v>
      </c>
      <c r="L945">
        <v>8</v>
      </c>
      <c r="M945">
        <v>42.875369102946301</v>
      </c>
      <c r="N945">
        <v>-2.9920527768362</v>
      </c>
      <c r="O945">
        <v>-1.50295895437823</v>
      </c>
      <c r="P945">
        <v>-0.47161710587023598</v>
      </c>
      <c r="Q945">
        <v>0.55972478176125695</v>
      </c>
      <c r="R945">
        <v>2.0488183988208699</v>
      </c>
      <c r="S945">
        <v>-3.7065610988906101</v>
      </c>
      <c r="T945">
        <v>2.7633272331485501</v>
      </c>
      <c r="U945">
        <v>1.29354555692541</v>
      </c>
      <c r="V945">
        <v>5.0984235485929501</v>
      </c>
      <c r="W945">
        <v>3047</v>
      </c>
    </row>
    <row r="946" spans="1:23" x14ac:dyDescent="0.25">
      <c r="A946" t="s">
        <v>69</v>
      </c>
      <c r="B946" t="s">
        <v>41</v>
      </c>
      <c r="C946" t="s">
        <v>44</v>
      </c>
      <c r="D946">
        <v>2012</v>
      </c>
      <c r="E946" t="s">
        <v>74</v>
      </c>
      <c r="F946" t="s">
        <v>47</v>
      </c>
      <c r="G946">
        <v>184.15816118962101</v>
      </c>
      <c r="H946">
        <v>183.99612106258101</v>
      </c>
      <c r="I946">
        <v>0.16203337823675601</v>
      </c>
      <c r="J946">
        <v>8.7985990103334199E-4</v>
      </c>
      <c r="K946">
        <v>1</v>
      </c>
      <c r="L946">
        <v>9</v>
      </c>
      <c r="M946">
        <v>43.719719541554099</v>
      </c>
      <c r="N946">
        <v>-2.3872059292193901</v>
      </c>
      <c r="O946">
        <v>-0.88109456010047904</v>
      </c>
      <c r="P946">
        <v>0.16203337823675601</v>
      </c>
      <c r="Q946">
        <v>1.2051614437253499</v>
      </c>
      <c r="R946">
        <v>2.7112728226251401</v>
      </c>
      <c r="S946">
        <v>-3.1098798333053201</v>
      </c>
      <c r="T946">
        <v>3.4339466289023202</v>
      </c>
      <c r="U946">
        <v>1.2967091271688</v>
      </c>
      <c r="V946">
        <v>5.12339204579132</v>
      </c>
      <c r="W946">
        <v>3047</v>
      </c>
    </row>
    <row r="947" spans="1:23" x14ac:dyDescent="0.25">
      <c r="A947" t="s">
        <v>69</v>
      </c>
      <c r="B947" t="s">
        <v>41</v>
      </c>
      <c r="C947" t="s">
        <v>44</v>
      </c>
      <c r="D947">
        <v>2012</v>
      </c>
      <c r="E947" t="s">
        <v>74</v>
      </c>
      <c r="F947" t="s">
        <v>47</v>
      </c>
      <c r="G947">
        <v>187.46029059144399</v>
      </c>
      <c r="H947">
        <v>186.674957475703</v>
      </c>
      <c r="I947">
        <v>0.78532529104174598</v>
      </c>
      <c r="J947">
        <v>4.18928870931268E-3</v>
      </c>
      <c r="K947">
        <v>1</v>
      </c>
      <c r="L947">
        <v>10</v>
      </c>
      <c r="M947">
        <v>47.104884649363697</v>
      </c>
      <c r="N947">
        <v>-1.8052029773998901</v>
      </c>
      <c r="O947">
        <v>-0.27469779610203499</v>
      </c>
      <c r="P947">
        <v>0.78532529104174598</v>
      </c>
      <c r="Q947">
        <v>1.8453485248986301</v>
      </c>
      <c r="R947">
        <v>3.3758535007981298</v>
      </c>
      <c r="S947">
        <v>-2.5395816531305</v>
      </c>
      <c r="T947">
        <v>4.1102322009809296</v>
      </c>
      <c r="U947">
        <v>1.3212695469695801</v>
      </c>
      <c r="V947">
        <v>5.3193100483878402</v>
      </c>
      <c r="W947">
        <v>3047</v>
      </c>
    </row>
    <row r="948" spans="1:23" x14ac:dyDescent="0.25">
      <c r="A948" t="s">
        <v>69</v>
      </c>
      <c r="B948" t="s">
        <v>41</v>
      </c>
      <c r="C948" t="s">
        <v>44</v>
      </c>
      <c r="D948">
        <v>2012</v>
      </c>
      <c r="E948" t="s">
        <v>74</v>
      </c>
      <c r="F948" t="s">
        <v>47</v>
      </c>
      <c r="G948">
        <v>190.04354674111099</v>
      </c>
      <c r="H948">
        <v>188.867615917921</v>
      </c>
      <c r="I948">
        <v>1.1759386478896099</v>
      </c>
      <c r="J948">
        <v>6.1877327971160403E-3</v>
      </c>
      <c r="K948">
        <v>1</v>
      </c>
      <c r="L948">
        <v>11</v>
      </c>
      <c r="M948">
        <v>50.451039876709402</v>
      </c>
      <c r="N948">
        <v>-1.5794048944691701</v>
      </c>
      <c r="O948">
        <v>4.8474401656158003E-2</v>
      </c>
      <c r="P948">
        <v>1.1759386478896099</v>
      </c>
      <c r="Q948">
        <v>2.3034028403282498</v>
      </c>
      <c r="R948">
        <v>3.9312822880571199</v>
      </c>
      <c r="S948">
        <v>-2.3605065107893299</v>
      </c>
      <c r="T948">
        <v>4.7123837527737402</v>
      </c>
      <c r="U948">
        <v>1.4224666543892499</v>
      </c>
      <c r="V948">
        <v>6.1653344835419697</v>
      </c>
      <c r="W948">
        <v>3047</v>
      </c>
    </row>
    <row r="949" spans="1:23" x14ac:dyDescent="0.25">
      <c r="A949" t="s">
        <v>69</v>
      </c>
      <c r="B949" t="s">
        <v>41</v>
      </c>
      <c r="C949" t="s">
        <v>44</v>
      </c>
      <c r="D949">
        <v>2012</v>
      </c>
      <c r="E949" t="s">
        <v>74</v>
      </c>
      <c r="F949" t="s">
        <v>47</v>
      </c>
      <c r="G949">
        <v>189.02235591376399</v>
      </c>
      <c r="H949">
        <v>187.85094088087101</v>
      </c>
      <c r="I949">
        <v>1.1714157566775401</v>
      </c>
      <c r="J949">
        <v>6.19723415002227E-3</v>
      </c>
      <c r="K949">
        <v>1</v>
      </c>
      <c r="L949">
        <v>12</v>
      </c>
      <c r="M949">
        <v>52.860322607357801</v>
      </c>
      <c r="N949">
        <v>-1.5439536479953699</v>
      </c>
      <c r="O949">
        <v>6.0308789440088703E-2</v>
      </c>
      <c r="P949">
        <v>1.1714157566775401</v>
      </c>
      <c r="Q949">
        <v>2.2825229488750902</v>
      </c>
      <c r="R949">
        <v>3.8867853080635602</v>
      </c>
      <c r="S949">
        <v>-2.3137229679058802</v>
      </c>
      <c r="T949">
        <v>4.6565546670975699</v>
      </c>
      <c r="U949">
        <v>1.4065188804789099</v>
      </c>
      <c r="V949">
        <v>6.0278659654047004</v>
      </c>
      <c r="W949">
        <v>3047</v>
      </c>
    </row>
    <row r="950" spans="1:23" x14ac:dyDescent="0.25">
      <c r="A950" t="s">
        <v>69</v>
      </c>
      <c r="B950" t="s">
        <v>41</v>
      </c>
      <c r="C950" t="s">
        <v>44</v>
      </c>
      <c r="D950">
        <v>2012</v>
      </c>
      <c r="E950" t="s">
        <v>74</v>
      </c>
      <c r="F950" t="s">
        <v>47</v>
      </c>
      <c r="G950">
        <v>186.80075860469501</v>
      </c>
      <c r="H950">
        <v>185.35207504908499</v>
      </c>
      <c r="I950">
        <v>1.44867717657051</v>
      </c>
      <c r="J950">
        <v>7.7551994472742098E-3</v>
      </c>
      <c r="K950">
        <v>1</v>
      </c>
      <c r="L950">
        <v>13</v>
      </c>
      <c r="M950">
        <v>54.627556545757102</v>
      </c>
      <c r="N950">
        <v>-1.1772482873261201</v>
      </c>
      <c r="O950">
        <v>0.374169742079066</v>
      </c>
      <c r="P950">
        <v>1.44867717657051</v>
      </c>
      <c r="Q950">
        <v>2.5231845072930001</v>
      </c>
      <c r="R950">
        <v>4.0746026051642996</v>
      </c>
      <c r="S950">
        <v>-1.92166170918985</v>
      </c>
      <c r="T950">
        <v>4.8190160857132698</v>
      </c>
      <c r="U950">
        <v>1.35609848820979</v>
      </c>
      <c r="V950">
        <v>5.6034424753317396</v>
      </c>
      <c r="W950">
        <v>3047</v>
      </c>
    </row>
    <row r="951" spans="1:23" x14ac:dyDescent="0.25">
      <c r="A951" t="s">
        <v>69</v>
      </c>
      <c r="B951" t="s">
        <v>41</v>
      </c>
      <c r="C951" t="s">
        <v>44</v>
      </c>
      <c r="D951">
        <v>2012</v>
      </c>
      <c r="E951" t="s">
        <v>74</v>
      </c>
      <c r="F951" t="s">
        <v>47</v>
      </c>
      <c r="G951">
        <v>187.445244113748</v>
      </c>
      <c r="H951">
        <v>172.296055829176</v>
      </c>
      <c r="I951">
        <v>15.149190713416701</v>
      </c>
      <c r="J951">
        <v>8.0819286406040206E-2</v>
      </c>
      <c r="K951">
        <v>1</v>
      </c>
      <c r="L951">
        <v>14</v>
      </c>
      <c r="M951">
        <v>54.842047263555102</v>
      </c>
      <c r="N951">
        <v>11.842502718727101</v>
      </c>
      <c r="O951">
        <v>13.796121009352801</v>
      </c>
      <c r="P951">
        <v>15.149190713416701</v>
      </c>
      <c r="Q951">
        <v>16.502260495830502</v>
      </c>
      <c r="R951">
        <v>18.455877846258101</v>
      </c>
      <c r="S951">
        <v>10.90510274249</v>
      </c>
      <c r="T951">
        <v>19.393279369904601</v>
      </c>
      <c r="U951">
        <v>1.7047922683024499</v>
      </c>
      <c r="V951">
        <v>8.84392165134817</v>
      </c>
      <c r="W951">
        <v>3043</v>
      </c>
    </row>
    <row r="952" spans="1:23" x14ac:dyDescent="0.25">
      <c r="A952" t="s">
        <v>69</v>
      </c>
      <c r="B952" t="s">
        <v>41</v>
      </c>
      <c r="C952" t="s">
        <v>44</v>
      </c>
      <c r="D952">
        <v>2012</v>
      </c>
      <c r="E952" t="s">
        <v>74</v>
      </c>
      <c r="F952" t="s">
        <v>47</v>
      </c>
      <c r="G952">
        <v>182.514547480103</v>
      </c>
      <c r="H952">
        <v>169.14576376153499</v>
      </c>
      <c r="I952">
        <v>13.3687820753818</v>
      </c>
      <c r="J952">
        <v>7.3247760534286499E-2</v>
      </c>
      <c r="K952">
        <v>1</v>
      </c>
      <c r="L952">
        <v>15</v>
      </c>
      <c r="M952">
        <v>54.598537553988201</v>
      </c>
      <c r="N952">
        <v>10.6839400883929</v>
      </c>
      <c r="O952">
        <v>12.270165968614201</v>
      </c>
      <c r="P952">
        <v>13.3687820753818</v>
      </c>
      <c r="Q952">
        <v>14.4673979082849</v>
      </c>
      <c r="R952">
        <v>16.053624414482201</v>
      </c>
      <c r="S952">
        <v>9.9228238879480202</v>
      </c>
      <c r="T952">
        <v>16.814740008512899</v>
      </c>
      <c r="U952">
        <v>1.4019200837283501</v>
      </c>
      <c r="V952">
        <v>5.9885126197772403</v>
      </c>
      <c r="W952">
        <v>3047</v>
      </c>
    </row>
    <row r="953" spans="1:23" x14ac:dyDescent="0.25">
      <c r="A953" t="s">
        <v>69</v>
      </c>
      <c r="B953" t="s">
        <v>41</v>
      </c>
      <c r="C953" t="s">
        <v>44</v>
      </c>
      <c r="D953">
        <v>2012</v>
      </c>
      <c r="E953" t="s">
        <v>74</v>
      </c>
      <c r="F953" t="s">
        <v>47</v>
      </c>
      <c r="G953">
        <v>173.83941885757599</v>
      </c>
      <c r="H953">
        <v>161.576734592299</v>
      </c>
      <c r="I953">
        <v>12.262695571967001</v>
      </c>
      <c r="J953">
        <v>7.0540361106395694E-2</v>
      </c>
      <c r="K953">
        <v>1</v>
      </c>
      <c r="L953">
        <v>16</v>
      </c>
      <c r="M953">
        <v>53.999406609881099</v>
      </c>
      <c r="N953">
        <v>9.6626262959003597</v>
      </c>
      <c r="O953">
        <v>11.1987682730008</v>
      </c>
      <c r="P953">
        <v>12.262695571967001</v>
      </c>
      <c r="Q953">
        <v>13.3266222840808</v>
      </c>
      <c r="R953">
        <v>14.8627645350457</v>
      </c>
      <c r="S953">
        <v>8.9255426901850807</v>
      </c>
      <c r="T953">
        <v>15.599848522215099</v>
      </c>
      <c r="U953">
        <v>1.36413230039321</v>
      </c>
      <c r="V953">
        <v>5.6700310747780698</v>
      </c>
      <c r="W953">
        <v>3047</v>
      </c>
    </row>
    <row r="954" spans="1:23" x14ac:dyDescent="0.25">
      <c r="A954" t="s">
        <v>69</v>
      </c>
      <c r="B954" t="s">
        <v>41</v>
      </c>
      <c r="C954" t="s">
        <v>44</v>
      </c>
      <c r="D954">
        <v>2012</v>
      </c>
      <c r="E954" t="s">
        <v>74</v>
      </c>
      <c r="F954" t="s">
        <v>47</v>
      </c>
      <c r="G954">
        <v>163.28800252746001</v>
      </c>
      <c r="H954">
        <v>153.18069357851701</v>
      </c>
      <c r="I954">
        <v>10.107312900416799</v>
      </c>
      <c r="J954">
        <v>6.1898685991764103E-2</v>
      </c>
      <c r="K954">
        <v>1</v>
      </c>
      <c r="L954">
        <v>17</v>
      </c>
      <c r="M954">
        <v>51.529409535642401</v>
      </c>
      <c r="N954">
        <v>7.6457971641576803</v>
      </c>
      <c r="O954">
        <v>9.1000799276729403</v>
      </c>
      <c r="P954">
        <v>10.107312900416799</v>
      </c>
      <c r="Q954">
        <v>11.1145452080612</v>
      </c>
      <c r="R954">
        <v>12.568828274783501</v>
      </c>
      <c r="S954">
        <v>6.9479920119193901</v>
      </c>
      <c r="T954">
        <v>13.2666337595715</v>
      </c>
      <c r="U954">
        <v>1.29798143391825</v>
      </c>
      <c r="V954">
        <v>5.1334509311209002</v>
      </c>
      <c r="W954">
        <v>3047</v>
      </c>
    </row>
    <row r="955" spans="1:23" x14ac:dyDescent="0.25">
      <c r="A955" t="s">
        <v>69</v>
      </c>
      <c r="B955" t="s">
        <v>41</v>
      </c>
      <c r="C955" t="s">
        <v>44</v>
      </c>
      <c r="D955">
        <v>2012</v>
      </c>
      <c r="E955" t="s">
        <v>74</v>
      </c>
      <c r="F955" t="s">
        <v>47</v>
      </c>
      <c r="G955">
        <v>159.306860768212</v>
      </c>
      <c r="H955">
        <v>150.122431876192</v>
      </c>
      <c r="I955">
        <v>9.1844312394295198</v>
      </c>
      <c r="J955">
        <v>5.7652451097965199E-2</v>
      </c>
      <c r="K955">
        <v>1</v>
      </c>
      <c r="L955">
        <v>18</v>
      </c>
      <c r="M955">
        <v>49.208251069246998</v>
      </c>
      <c r="N955">
        <v>6.8072533760064502</v>
      </c>
      <c r="O955">
        <v>8.2117093168871502</v>
      </c>
      <c r="P955">
        <v>9.1844312394295198</v>
      </c>
      <c r="Q955">
        <v>10.1571528294222</v>
      </c>
      <c r="R955">
        <v>11.561608447534001</v>
      </c>
      <c r="S955">
        <v>6.1333571246775902</v>
      </c>
      <c r="T955">
        <v>12.2355056427172</v>
      </c>
      <c r="U955">
        <v>1.25046850584584</v>
      </c>
      <c r="V955">
        <v>4.7645070120902497</v>
      </c>
      <c r="W955">
        <v>3047</v>
      </c>
    </row>
    <row r="956" spans="1:23" x14ac:dyDescent="0.25">
      <c r="A956" t="s">
        <v>69</v>
      </c>
      <c r="B956" t="s">
        <v>41</v>
      </c>
      <c r="C956" t="s">
        <v>44</v>
      </c>
      <c r="D956">
        <v>2012</v>
      </c>
      <c r="E956" t="s">
        <v>74</v>
      </c>
      <c r="F956" t="s">
        <v>47</v>
      </c>
      <c r="G956">
        <v>153.752815539539</v>
      </c>
      <c r="H956">
        <v>151.216617755746</v>
      </c>
      <c r="I956">
        <v>2.53619594498858</v>
      </c>
      <c r="J956">
        <v>1.649528183043E-2</v>
      </c>
      <c r="K956">
        <v>1</v>
      </c>
      <c r="L956">
        <v>19</v>
      </c>
      <c r="M956">
        <v>47.099050240787399</v>
      </c>
      <c r="N956">
        <v>1.8770553105613801E-2</v>
      </c>
      <c r="O956">
        <v>1.50608588016186</v>
      </c>
      <c r="P956">
        <v>2.53619594498858</v>
      </c>
      <c r="Q956">
        <v>3.5663061858710199</v>
      </c>
      <c r="R956">
        <v>5.0536213368715401</v>
      </c>
      <c r="S956">
        <v>-0.69488458332954395</v>
      </c>
      <c r="T956">
        <v>5.7672764537449499</v>
      </c>
      <c r="U956">
        <v>1.3192577838541599</v>
      </c>
      <c r="V956">
        <v>5.3031240324916196</v>
      </c>
      <c r="W956">
        <v>3047</v>
      </c>
    </row>
    <row r="957" spans="1:23" x14ac:dyDescent="0.25">
      <c r="A957" t="s">
        <v>69</v>
      </c>
      <c r="B957" t="s">
        <v>41</v>
      </c>
      <c r="C957" t="s">
        <v>44</v>
      </c>
      <c r="D957">
        <v>2012</v>
      </c>
      <c r="E957" t="s">
        <v>74</v>
      </c>
      <c r="F957" t="s">
        <v>47</v>
      </c>
      <c r="G957">
        <v>150.02560842455799</v>
      </c>
      <c r="H957">
        <v>150.89346269407901</v>
      </c>
      <c r="I957">
        <v>-0.86785642620301995</v>
      </c>
      <c r="J957">
        <v>-5.7847220450639699E-3</v>
      </c>
      <c r="K957">
        <v>1</v>
      </c>
      <c r="L957">
        <v>20</v>
      </c>
      <c r="M957">
        <v>44.591538742561198</v>
      </c>
      <c r="N957">
        <v>-3.4991158866318899</v>
      </c>
      <c r="O957">
        <v>-1.9445465086012701</v>
      </c>
      <c r="P957">
        <v>-0.86785642620301995</v>
      </c>
      <c r="Q957">
        <v>0.20883362685260801</v>
      </c>
      <c r="R957">
        <v>1.7634031026919701</v>
      </c>
      <c r="S957">
        <v>-4.2450415880749697</v>
      </c>
      <c r="T957">
        <v>2.5093286763723901</v>
      </c>
      <c r="U957">
        <v>1.3921646688825999</v>
      </c>
      <c r="V957">
        <v>5.9054591517233996</v>
      </c>
      <c r="W957">
        <v>3047</v>
      </c>
    </row>
    <row r="958" spans="1:23" x14ac:dyDescent="0.25">
      <c r="A958" t="s">
        <v>69</v>
      </c>
      <c r="B958" t="s">
        <v>41</v>
      </c>
      <c r="C958" t="s">
        <v>44</v>
      </c>
      <c r="D958">
        <v>2012</v>
      </c>
      <c r="E958" t="s">
        <v>74</v>
      </c>
      <c r="F958" t="s">
        <v>47</v>
      </c>
      <c r="G958">
        <v>144.65973406179199</v>
      </c>
      <c r="H958">
        <v>145.647614206452</v>
      </c>
      <c r="I958">
        <v>-0.98787733754995899</v>
      </c>
      <c r="J958">
        <v>-6.8289726041257399E-3</v>
      </c>
      <c r="K958">
        <v>1</v>
      </c>
      <c r="L958">
        <v>21</v>
      </c>
      <c r="M958">
        <v>43.930436182225499</v>
      </c>
      <c r="N958">
        <v>-3.4460444351787198</v>
      </c>
      <c r="O958">
        <v>-1.9937395134987801</v>
      </c>
      <c r="P958">
        <v>-0.98787733754995899</v>
      </c>
      <c r="Q958">
        <v>1.7984640336169699E-2</v>
      </c>
      <c r="R958">
        <v>1.4702896427083201</v>
      </c>
      <c r="S958">
        <v>-4.1429005687965299</v>
      </c>
      <c r="T958">
        <v>2.1671459523818499</v>
      </c>
      <c r="U958">
        <v>1.2826216598453399</v>
      </c>
      <c r="V958">
        <v>5.0126755280615196</v>
      </c>
      <c r="W958">
        <v>3047</v>
      </c>
    </row>
    <row r="959" spans="1:23" x14ac:dyDescent="0.25">
      <c r="A959" t="s">
        <v>69</v>
      </c>
      <c r="B959" t="s">
        <v>41</v>
      </c>
      <c r="C959" t="s">
        <v>44</v>
      </c>
      <c r="D959">
        <v>2012</v>
      </c>
      <c r="E959" t="s">
        <v>74</v>
      </c>
      <c r="F959" t="s">
        <v>47</v>
      </c>
      <c r="G959">
        <v>137.058638650001</v>
      </c>
      <c r="H959">
        <v>138.45094055436201</v>
      </c>
      <c r="I959">
        <v>-1.3923034595199</v>
      </c>
      <c r="J959">
        <v>-1.0158451274037399E-2</v>
      </c>
      <c r="K959">
        <v>1</v>
      </c>
      <c r="L959">
        <v>22</v>
      </c>
      <c r="M959">
        <v>43.724783373770997</v>
      </c>
      <c r="N959">
        <v>-3.8336385927866998</v>
      </c>
      <c r="O959">
        <v>-2.3912780199592398</v>
      </c>
      <c r="P959">
        <v>-1.3923034595199</v>
      </c>
      <c r="Q959">
        <v>-0.39332884039533</v>
      </c>
      <c r="R959">
        <v>1.0490317715556301</v>
      </c>
      <c r="S959">
        <v>-4.5257232640663601</v>
      </c>
      <c r="T959">
        <v>1.7411163450265501</v>
      </c>
      <c r="U959">
        <v>1.28616483854746</v>
      </c>
      <c r="V959">
        <v>5.0404083153674897</v>
      </c>
      <c r="W959">
        <v>3047</v>
      </c>
    </row>
    <row r="960" spans="1:23" x14ac:dyDescent="0.25">
      <c r="A960" t="s">
        <v>69</v>
      </c>
      <c r="B960" t="s">
        <v>41</v>
      </c>
      <c r="C960" t="s">
        <v>44</v>
      </c>
      <c r="D960">
        <v>2012</v>
      </c>
      <c r="E960" t="s">
        <v>74</v>
      </c>
      <c r="F960" t="s">
        <v>47</v>
      </c>
      <c r="G960">
        <v>127.432985621904</v>
      </c>
      <c r="H960">
        <v>128.12969181472701</v>
      </c>
      <c r="I960">
        <v>-0.69670962101911604</v>
      </c>
      <c r="J960">
        <v>-5.4672625847160799E-3</v>
      </c>
      <c r="K960">
        <v>1</v>
      </c>
      <c r="L960">
        <v>23</v>
      </c>
      <c r="M960">
        <v>44.180180230686901</v>
      </c>
      <c r="N960">
        <v>-2.92633246467823</v>
      </c>
      <c r="O960">
        <v>-1.6090531925471201</v>
      </c>
      <c r="P960">
        <v>-0.69670962101911604</v>
      </c>
      <c r="Q960">
        <v>0.215634014084568</v>
      </c>
      <c r="R960">
        <v>1.5329132715443701</v>
      </c>
      <c r="S960">
        <v>-3.5583996600622698</v>
      </c>
      <c r="T960">
        <v>2.1649803691196698</v>
      </c>
      <c r="U960">
        <v>1.1570021561306101</v>
      </c>
      <c r="V960">
        <v>4.0788787053693198</v>
      </c>
      <c r="W960">
        <v>3047</v>
      </c>
    </row>
    <row r="961" spans="1:23" x14ac:dyDescent="0.25">
      <c r="A961" t="s">
        <v>69</v>
      </c>
      <c r="B961" t="s">
        <v>41</v>
      </c>
      <c r="C961" t="s">
        <v>44</v>
      </c>
      <c r="D961">
        <v>2012</v>
      </c>
      <c r="E961" t="s">
        <v>74</v>
      </c>
      <c r="F961" t="s">
        <v>47</v>
      </c>
      <c r="G961">
        <v>122.7907106295</v>
      </c>
      <c r="H961">
        <v>123.898529012672</v>
      </c>
      <c r="I961">
        <v>-1.10781818755463</v>
      </c>
      <c r="J961">
        <v>-9.0220030397176708E-3</v>
      </c>
      <c r="K961">
        <v>1</v>
      </c>
      <c r="L961">
        <v>24</v>
      </c>
      <c r="M961">
        <v>44.166913609994502</v>
      </c>
      <c r="N961">
        <v>-3.3322673842364701</v>
      </c>
      <c r="O961">
        <v>-2.01804472807786</v>
      </c>
      <c r="P961">
        <v>-1.10781818755463</v>
      </c>
      <c r="Q961">
        <v>-0.19759155900352399</v>
      </c>
      <c r="R961">
        <v>1.1166311264977</v>
      </c>
      <c r="S961">
        <v>-3.9628678397894501</v>
      </c>
      <c r="T961">
        <v>1.7472314646802001</v>
      </c>
      <c r="U961">
        <v>1.16325581196006</v>
      </c>
      <c r="V961">
        <v>4.1230909641273401</v>
      </c>
      <c r="W961">
        <v>3047</v>
      </c>
    </row>
    <row r="962" spans="1:23" x14ac:dyDescent="0.25">
      <c r="A962" t="s">
        <v>69</v>
      </c>
      <c r="B962" t="s">
        <v>41</v>
      </c>
      <c r="C962" t="s">
        <v>44</v>
      </c>
      <c r="D962">
        <v>2012</v>
      </c>
      <c r="E962" t="s">
        <v>74</v>
      </c>
      <c r="F962" t="s">
        <v>48</v>
      </c>
      <c r="G962">
        <v>117.064045028762</v>
      </c>
      <c r="H962">
        <v>118.836856412622</v>
      </c>
      <c r="I962">
        <v>-1.7728084887212601</v>
      </c>
      <c r="J962">
        <v>-1.5143919736146901E-2</v>
      </c>
      <c r="K962">
        <v>2</v>
      </c>
      <c r="L962">
        <v>1</v>
      </c>
      <c r="M962">
        <v>53.953239320730603</v>
      </c>
      <c r="N962">
        <v>-4.0695245319951097</v>
      </c>
      <c r="O962">
        <v>-2.7126060144056998</v>
      </c>
      <c r="P962">
        <v>-1.7728084887212601</v>
      </c>
      <c r="Q962">
        <v>-0.83301079187152205</v>
      </c>
      <c r="R962">
        <v>0.52390780885531796</v>
      </c>
      <c r="S962">
        <v>-4.7206117318894796</v>
      </c>
      <c r="T962">
        <v>1.1749950087496901</v>
      </c>
      <c r="U962">
        <v>1.1949574934326801</v>
      </c>
      <c r="V962">
        <v>4.35088263365492</v>
      </c>
      <c r="W962">
        <v>3047</v>
      </c>
    </row>
    <row r="963" spans="1:23" x14ac:dyDescent="0.25">
      <c r="A963" t="s">
        <v>69</v>
      </c>
      <c r="B963" t="s">
        <v>41</v>
      </c>
      <c r="C963" t="s">
        <v>44</v>
      </c>
      <c r="D963">
        <v>2012</v>
      </c>
      <c r="E963" t="s">
        <v>74</v>
      </c>
      <c r="F963" t="s">
        <v>48</v>
      </c>
      <c r="G963">
        <v>113.619121129606</v>
      </c>
      <c r="H963">
        <v>115.43296836499999</v>
      </c>
      <c r="I963">
        <v>-1.8138475972862</v>
      </c>
      <c r="J963">
        <v>-1.5964280813932401E-2</v>
      </c>
      <c r="K963">
        <v>2</v>
      </c>
      <c r="L963">
        <v>2</v>
      </c>
      <c r="M963">
        <v>53.001953415452803</v>
      </c>
      <c r="N963">
        <v>-4.1140871709943196</v>
      </c>
      <c r="O963">
        <v>-2.7550868824500898</v>
      </c>
      <c r="P963">
        <v>-1.8138475972862</v>
      </c>
      <c r="Q963">
        <v>-0.87260815562832605</v>
      </c>
      <c r="R963">
        <v>0.486391917736678</v>
      </c>
      <c r="S963">
        <v>-4.7661730372244504</v>
      </c>
      <c r="T963">
        <v>1.1384777644050701</v>
      </c>
      <c r="U963">
        <v>1.19824767053757</v>
      </c>
      <c r="V963">
        <v>4.3748749214037197</v>
      </c>
      <c r="W963">
        <v>3047</v>
      </c>
    </row>
    <row r="964" spans="1:23" x14ac:dyDescent="0.25">
      <c r="A964" t="s">
        <v>69</v>
      </c>
      <c r="B964" t="s">
        <v>41</v>
      </c>
      <c r="C964" t="s">
        <v>44</v>
      </c>
      <c r="D964">
        <v>2012</v>
      </c>
      <c r="E964" t="s">
        <v>74</v>
      </c>
      <c r="F964" t="s">
        <v>48</v>
      </c>
      <c r="G964">
        <v>109.76998892853899</v>
      </c>
      <c r="H964">
        <v>111.68280546102601</v>
      </c>
      <c r="I964">
        <v>-1.91281431222846</v>
      </c>
      <c r="J964">
        <v>-1.74256581813097E-2</v>
      </c>
      <c r="K964">
        <v>2</v>
      </c>
      <c r="L964">
        <v>3</v>
      </c>
      <c r="M964">
        <v>51.521036794704401</v>
      </c>
      <c r="N964">
        <v>-4.1280859683355704</v>
      </c>
      <c r="O964">
        <v>-2.8192855351707502</v>
      </c>
      <c r="P964">
        <v>-1.91281431222846</v>
      </c>
      <c r="Q964">
        <v>-1.0063431644766401</v>
      </c>
      <c r="R964">
        <v>0.30245727541253398</v>
      </c>
      <c r="S964">
        <v>-4.7560846919030597</v>
      </c>
      <c r="T964">
        <v>0.93045608700788895</v>
      </c>
      <c r="U964">
        <v>1.1574343649368699</v>
      </c>
      <c r="V964">
        <v>4.0819266799398397</v>
      </c>
      <c r="W964">
        <v>3047</v>
      </c>
    </row>
    <row r="965" spans="1:23" x14ac:dyDescent="0.25">
      <c r="A965" t="s">
        <v>69</v>
      </c>
      <c r="B965" t="s">
        <v>41</v>
      </c>
      <c r="C965" t="s">
        <v>44</v>
      </c>
      <c r="D965">
        <v>2012</v>
      </c>
      <c r="E965" t="s">
        <v>74</v>
      </c>
      <c r="F965" t="s">
        <v>48</v>
      </c>
      <c r="G965">
        <v>109.394973639703</v>
      </c>
      <c r="H965">
        <v>111.08192554019401</v>
      </c>
      <c r="I965">
        <v>-1.68695447286074</v>
      </c>
      <c r="J965">
        <v>-1.5420767478644799E-2</v>
      </c>
      <c r="K965">
        <v>2</v>
      </c>
      <c r="L965">
        <v>4</v>
      </c>
      <c r="M965">
        <v>50.811523134527697</v>
      </c>
      <c r="N965">
        <v>-3.9053592753872</v>
      </c>
      <c r="O965">
        <v>-2.5947077531755101</v>
      </c>
      <c r="P965">
        <v>-1.68695447286074</v>
      </c>
      <c r="Q965">
        <v>-0.77920132947820997</v>
      </c>
      <c r="R965">
        <v>0.53145009492474105</v>
      </c>
      <c r="S965">
        <v>-4.5342461805403103</v>
      </c>
      <c r="T965">
        <v>1.1603370392013499</v>
      </c>
      <c r="U965">
        <v>1.1647025445830399</v>
      </c>
      <c r="V965">
        <v>4.1333530568904404</v>
      </c>
      <c r="W965">
        <v>3047</v>
      </c>
    </row>
    <row r="966" spans="1:23" x14ac:dyDescent="0.25">
      <c r="A966" t="s">
        <v>69</v>
      </c>
      <c r="B966" t="s">
        <v>41</v>
      </c>
      <c r="C966" t="s">
        <v>44</v>
      </c>
      <c r="D966">
        <v>2012</v>
      </c>
      <c r="E966" t="s">
        <v>74</v>
      </c>
      <c r="F966" t="s">
        <v>48</v>
      </c>
      <c r="G966">
        <v>116.55590719655601</v>
      </c>
      <c r="H966">
        <v>118.22892862889</v>
      </c>
      <c r="I966">
        <v>-1.6730189382110501</v>
      </c>
      <c r="J966">
        <v>-1.43537893891335E-2</v>
      </c>
      <c r="K966">
        <v>2</v>
      </c>
      <c r="L966">
        <v>5</v>
      </c>
      <c r="M966">
        <v>50.808306244267101</v>
      </c>
      <c r="N966">
        <v>-3.9831603751012001</v>
      </c>
      <c r="O966">
        <v>-2.6183101166104499</v>
      </c>
      <c r="P966">
        <v>-1.6730189382110501</v>
      </c>
      <c r="Q966">
        <v>-0.72772786480322404</v>
      </c>
      <c r="R966">
        <v>0.63712226393811999</v>
      </c>
      <c r="S966">
        <v>-4.6380532542955804</v>
      </c>
      <c r="T966">
        <v>1.29201526050298</v>
      </c>
      <c r="U966">
        <v>1.20906767394041</v>
      </c>
      <c r="V966">
        <v>4.4542406185908803</v>
      </c>
      <c r="W966">
        <v>3047</v>
      </c>
    </row>
    <row r="967" spans="1:23" x14ac:dyDescent="0.25">
      <c r="A967" t="s">
        <v>69</v>
      </c>
      <c r="B967" t="s">
        <v>41</v>
      </c>
      <c r="C967" t="s">
        <v>44</v>
      </c>
      <c r="D967">
        <v>2012</v>
      </c>
      <c r="E967" t="s">
        <v>74</v>
      </c>
      <c r="F967" t="s">
        <v>48</v>
      </c>
      <c r="G967">
        <v>136.685575780064</v>
      </c>
      <c r="H967">
        <v>139.04645398361899</v>
      </c>
      <c r="I967">
        <v>-2.3608715476698698</v>
      </c>
      <c r="J967">
        <v>-1.7272280529141398E-2</v>
      </c>
      <c r="K967">
        <v>2</v>
      </c>
      <c r="L967">
        <v>6</v>
      </c>
      <c r="M967">
        <v>49.7200868542092</v>
      </c>
      <c r="N967">
        <v>-4.7706092112096403</v>
      </c>
      <c r="O967">
        <v>-3.34691668793065</v>
      </c>
      <c r="P967">
        <v>-2.3608715476698698</v>
      </c>
      <c r="Q967">
        <v>-1.37482645631345</v>
      </c>
      <c r="R967">
        <v>4.8866194116900998E-2</v>
      </c>
      <c r="S967">
        <v>-5.4537362648613703</v>
      </c>
      <c r="T967">
        <v>0.73199325265906301</v>
      </c>
      <c r="U967">
        <v>1.2541604963998201</v>
      </c>
      <c r="V967">
        <v>4.7926828240737898</v>
      </c>
      <c r="W967">
        <v>3047</v>
      </c>
    </row>
    <row r="968" spans="1:23" x14ac:dyDescent="0.25">
      <c r="A968" t="s">
        <v>69</v>
      </c>
      <c r="B968" t="s">
        <v>41</v>
      </c>
      <c r="C968" t="s">
        <v>44</v>
      </c>
      <c r="D968">
        <v>2012</v>
      </c>
      <c r="E968" t="s">
        <v>74</v>
      </c>
      <c r="F968" t="s">
        <v>48</v>
      </c>
      <c r="G968">
        <v>160.47976186794301</v>
      </c>
      <c r="H968">
        <v>162.73452087742899</v>
      </c>
      <c r="I968">
        <v>-2.2547532192088799</v>
      </c>
      <c r="J968">
        <v>-1.4050078578293299E-2</v>
      </c>
      <c r="K968">
        <v>2</v>
      </c>
      <c r="L968">
        <v>7</v>
      </c>
      <c r="M968">
        <v>49.450570104315403</v>
      </c>
      <c r="N968">
        <v>-4.7035958284153301</v>
      </c>
      <c r="O968">
        <v>-3.2567997467021002</v>
      </c>
      <c r="P968">
        <v>-2.2547532192088799</v>
      </c>
      <c r="Q968">
        <v>-1.25270663303041</v>
      </c>
      <c r="R968">
        <v>0.19408936065495999</v>
      </c>
      <c r="S968">
        <v>-5.3978086808958601</v>
      </c>
      <c r="T968">
        <v>0.88830215689546799</v>
      </c>
      <c r="U968">
        <v>1.2648749119508</v>
      </c>
      <c r="V968">
        <v>4.8749213301630796</v>
      </c>
      <c r="W968">
        <v>3047</v>
      </c>
    </row>
    <row r="969" spans="1:23" x14ac:dyDescent="0.25">
      <c r="A969" t="s">
        <v>69</v>
      </c>
      <c r="B969" t="s">
        <v>41</v>
      </c>
      <c r="C969" t="s">
        <v>44</v>
      </c>
      <c r="D969">
        <v>2012</v>
      </c>
      <c r="E969" t="s">
        <v>74</v>
      </c>
      <c r="F969" t="s">
        <v>48</v>
      </c>
      <c r="G969">
        <v>177.91861098126401</v>
      </c>
      <c r="H969">
        <v>178.56500874122801</v>
      </c>
      <c r="I969">
        <v>-0.64639725135825798</v>
      </c>
      <c r="J969">
        <v>-3.6331063602119702E-3</v>
      </c>
      <c r="K969">
        <v>2</v>
      </c>
      <c r="L969">
        <v>8</v>
      </c>
      <c r="M969">
        <v>49.528992680748999</v>
      </c>
      <c r="N969">
        <v>-3.16683296144772</v>
      </c>
      <c r="O969">
        <v>-1.67773913898975</v>
      </c>
      <c r="P969">
        <v>-0.64639725135825798</v>
      </c>
      <c r="Q969">
        <v>0.384944636273235</v>
      </c>
      <c r="R969">
        <v>1.8740382533328499</v>
      </c>
      <c r="S969">
        <v>-3.8813413226256301</v>
      </c>
      <c r="T969">
        <v>2.5885469311665501</v>
      </c>
      <c r="U969">
        <v>1.29354555692541</v>
      </c>
      <c r="V969">
        <v>5.0984235485929501</v>
      </c>
      <c r="W969">
        <v>3047</v>
      </c>
    </row>
    <row r="970" spans="1:23" x14ac:dyDescent="0.25">
      <c r="A970" t="s">
        <v>69</v>
      </c>
      <c r="B970" t="s">
        <v>41</v>
      </c>
      <c r="C970" t="s">
        <v>44</v>
      </c>
      <c r="D970">
        <v>2012</v>
      </c>
      <c r="E970" t="s">
        <v>74</v>
      </c>
      <c r="F970" t="s">
        <v>48</v>
      </c>
      <c r="G970">
        <v>188.371269594148</v>
      </c>
      <c r="H970">
        <v>188.35643396480901</v>
      </c>
      <c r="I970">
        <v>1.48379571875236E-2</v>
      </c>
      <c r="J970">
        <v>7.8769749961793396E-5</v>
      </c>
      <c r="K970">
        <v>2</v>
      </c>
      <c r="L970">
        <v>9</v>
      </c>
      <c r="M970">
        <v>50.426909130911497</v>
      </c>
      <c r="N970">
        <v>-2.5344013502686198</v>
      </c>
      <c r="O970">
        <v>-1.0282900202732099</v>
      </c>
      <c r="P970">
        <v>1.48379571875236E-2</v>
      </c>
      <c r="Q970">
        <v>1.0579660226761201</v>
      </c>
      <c r="R970">
        <v>2.5640774015758998</v>
      </c>
      <c r="S970">
        <v>-3.2570752543545498</v>
      </c>
      <c r="T970">
        <v>3.2867512078530901</v>
      </c>
      <c r="U970">
        <v>1.2967091271688</v>
      </c>
      <c r="V970">
        <v>5.12339204579132</v>
      </c>
      <c r="W970">
        <v>3047</v>
      </c>
    </row>
    <row r="971" spans="1:23" x14ac:dyDescent="0.25">
      <c r="A971" t="s">
        <v>69</v>
      </c>
      <c r="B971" t="s">
        <v>41</v>
      </c>
      <c r="C971" t="s">
        <v>44</v>
      </c>
      <c r="D971">
        <v>2012</v>
      </c>
      <c r="E971" t="s">
        <v>74</v>
      </c>
      <c r="F971" t="s">
        <v>48</v>
      </c>
      <c r="G971">
        <v>192.359556242564</v>
      </c>
      <c r="H971">
        <v>191.70827211455699</v>
      </c>
      <c r="I971">
        <v>0.65128788386245695</v>
      </c>
      <c r="J971">
        <v>3.3857838716357899E-3</v>
      </c>
      <c r="K971">
        <v>2</v>
      </c>
      <c r="L971">
        <v>10</v>
      </c>
      <c r="M971">
        <v>51.876197066274202</v>
      </c>
      <c r="N971">
        <v>-1.9392403845791699</v>
      </c>
      <c r="O971">
        <v>-0.40873520328132401</v>
      </c>
      <c r="P971">
        <v>0.65128788386245695</v>
      </c>
      <c r="Q971">
        <v>1.7113109612253601</v>
      </c>
      <c r="R971">
        <v>3.24181609361885</v>
      </c>
      <c r="S971">
        <v>-2.6736190774263102</v>
      </c>
      <c r="T971">
        <v>3.9761951067896</v>
      </c>
      <c r="U971">
        <v>1.3212695469695801</v>
      </c>
      <c r="V971">
        <v>5.3193100483878402</v>
      </c>
      <c r="W971">
        <v>3047</v>
      </c>
    </row>
    <row r="972" spans="1:23" x14ac:dyDescent="0.25">
      <c r="A972" t="s">
        <v>69</v>
      </c>
      <c r="B972" t="s">
        <v>41</v>
      </c>
      <c r="C972" t="s">
        <v>44</v>
      </c>
      <c r="D972">
        <v>2012</v>
      </c>
      <c r="E972" t="s">
        <v>74</v>
      </c>
      <c r="F972" t="s">
        <v>48</v>
      </c>
      <c r="G972">
        <v>195.29406751301499</v>
      </c>
      <c r="H972">
        <v>194.46116648700001</v>
      </c>
      <c r="I972">
        <v>0.83290008705171703</v>
      </c>
      <c r="J972">
        <v>4.2648511007428204E-3</v>
      </c>
      <c r="K972">
        <v>2</v>
      </c>
      <c r="L972">
        <v>11</v>
      </c>
      <c r="M972">
        <v>54.096304552649798</v>
      </c>
      <c r="N972">
        <v>-1.92244349443056</v>
      </c>
      <c r="O972">
        <v>-0.29456415918173101</v>
      </c>
      <c r="P972">
        <v>0.83290008705171703</v>
      </c>
      <c r="Q972">
        <v>1.96036459247832</v>
      </c>
      <c r="R972">
        <v>3.58824372721923</v>
      </c>
      <c r="S972">
        <v>-2.7035450838533102</v>
      </c>
      <c r="T972">
        <v>4.3693455049238104</v>
      </c>
      <c r="U972">
        <v>1.4224666543892499</v>
      </c>
      <c r="V972">
        <v>6.1653344835419697</v>
      </c>
      <c r="W972">
        <v>3047</v>
      </c>
    </row>
    <row r="973" spans="1:23" x14ac:dyDescent="0.25">
      <c r="A973" t="s">
        <v>69</v>
      </c>
      <c r="B973" t="s">
        <v>41</v>
      </c>
      <c r="C973" t="s">
        <v>44</v>
      </c>
      <c r="D973">
        <v>2012</v>
      </c>
      <c r="E973" t="s">
        <v>74</v>
      </c>
      <c r="F973" t="s">
        <v>48</v>
      </c>
      <c r="G973">
        <v>194.50374036137299</v>
      </c>
      <c r="H973">
        <v>193.68309343999701</v>
      </c>
      <c r="I973">
        <v>0.82064874061882398</v>
      </c>
      <c r="J973">
        <v>4.2191925458610101E-3</v>
      </c>
      <c r="K973">
        <v>2</v>
      </c>
      <c r="L973">
        <v>12</v>
      </c>
      <c r="M973">
        <v>55.595146932874201</v>
      </c>
      <c r="N973">
        <v>-1.8947208205480699</v>
      </c>
      <c r="O973">
        <v>-0.29045838311260802</v>
      </c>
      <c r="P973">
        <v>0.82064874061882398</v>
      </c>
      <c r="Q973">
        <v>1.93175593281637</v>
      </c>
      <c r="R973">
        <v>3.5360181355108602</v>
      </c>
      <c r="S973">
        <v>-2.6644900719924598</v>
      </c>
      <c r="T973">
        <v>4.3057874945448704</v>
      </c>
      <c r="U973">
        <v>1.4065188804789099</v>
      </c>
      <c r="V973">
        <v>6.0278659654047004</v>
      </c>
      <c r="W973">
        <v>3047</v>
      </c>
    </row>
    <row r="974" spans="1:23" x14ac:dyDescent="0.25">
      <c r="A974" t="s">
        <v>69</v>
      </c>
      <c r="B974" t="s">
        <v>41</v>
      </c>
      <c r="C974" t="s">
        <v>44</v>
      </c>
      <c r="D974">
        <v>2012</v>
      </c>
      <c r="E974" t="s">
        <v>74</v>
      </c>
      <c r="F974" t="s">
        <v>48</v>
      </c>
      <c r="G974">
        <v>192.30477583772199</v>
      </c>
      <c r="H974">
        <v>191.17662074881201</v>
      </c>
      <c r="I974">
        <v>1.12815684755677</v>
      </c>
      <c r="J974">
        <v>5.8665047399699697E-3</v>
      </c>
      <c r="K974">
        <v>2</v>
      </c>
      <c r="L974">
        <v>13</v>
      </c>
      <c r="M974">
        <v>57.065797235522098</v>
      </c>
      <c r="N974">
        <v>-1.49776863467901</v>
      </c>
      <c r="O974">
        <v>5.3649491312310497E-2</v>
      </c>
      <c r="P974">
        <v>1.12815684755677</v>
      </c>
      <c r="Q974">
        <v>2.20266433477323</v>
      </c>
      <c r="R974">
        <v>3.7540825891385201</v>
      </c>
      <c r="S974">
        <v>-2.2421820577653402</v>
      </c>
      <c r="T974">
        <v>4.4984957566995298</v>
      </c>
      <c r="U974">
        <v>1.35609848820979</v>
      </c>
      <c r="V974">
        <v>5.6034424753317396</v>
      </c>
      <c r="W974">
        <v>3047</v>
      </c>
    </row>
    <row r="975" spans="1:23" x14ac:dyDescent="0.25">
      <c r="A975" t="s">
        <v>69</v>
      </c>
      <c r="B975" t="s">
        <v>41</v>
      </c>
      <c r="C975" t="s">
        <v>44</v>
      </c>
      <c r="D975">
        <v>2012</v>
      </c>
      <c r="E975" t="s">
        <v>74</v>
      </c>
      <c r="F975" t="s">
        <v>48</v>
      </c>
      <c r="G975">
        <v>192.962166356523</v>
      </c>
      <c r="H975">
        <v>178.43579791542601</v>
      </c>
      <c r="I975">
        <v>14.526361703010799</v>
      </c>
      <c r="J975">
        <v>7.5280882418155698E-2</v>
      </c>
      <c r="K975">
        <v>2</v>
      </c>
      <c r="L975">
        <v>14</v>
      </c>
      <c r="M975">
        <v>56.961266413903999</v>
      </c>
      <c r="N975">
        <v>8.6558104501599509</v>
      </c>
      <c r="O975">
        <v>12.1241795793396</v>
      </c>
      <c r="P975">
        <v>14.526361703010799</v>
      </c>
      <c r="Q975">
        <v>16.928543591632501</v>
      </c>
      <c r="R975">
        <v>20.3969126816373</v>
      </c>
      <c r="S975">
        <v>6.9915906912082502</v>
      </c>
      <c r="T975">
        <v>22.061132029252299</v>
      </c>
      <c r="U975">
        <v>3.1140889895975699</v>
      </c>
      <c r="V975">
        <v>29.509645365509101</v>
      </c>
      <c r="W975">
        <v>3043</v>
      </c>
    </row>
    <row r="976" spans="1:23" x14ac:dyDescent="0.25">
      <c r="A976" t="s">
        <v>69</v>
      </c>
      <c r="B976" t="s">
        <v>41</v>
      </c>
      <c r="C976" t="s">
        <v>44</v>
      </c>
      <c r="D976">
        <v>2012</v>
      </c>
      <c r="E976" t="s">
        <v>74</v>
      </c>
      <c r="F976" t="s">
        <v>48</v>
      </c>
      <c r="G976">
        <v>187.565543434837</v>
      </c>
      <c r="H976">
        <v>174.548063663173</v>
      </c>
      <c r="I976">
        <v>13.0174762505487</v>
      </c>
      <c r="J976">
        <v>6.9402277469634996E-2</v>
      </c>
      <c r="K976">
        <v>2</v>
      </c>
      <c r="L976">
        <v>15</v>
      </c>
      <c r="M976">
        <v>56.490739447428098</v>
      </c>
      <c r="N976">
        <v>10.3326342635598</v>
      </c>
      <c r="O976">
        <v>11.918860143781099</v>
      </c>
      <c r="P976">
        <v>13.0174762505487</v>
      </c>
      <c r="Q976">
        <v>14.1160920834518</v>
      </c>
      <c r="R976">
        <v>15.702318589649</v>
      </c>
      <c r="S976">
        <v>9.5715180631148709</v>
      </c>
      <c r="T976">
        <v>16.463434809655599</v>
      </c>
      <c r="U976">
        <v>1.4019200837283501</v>
      </c>
      <c r="V976">
        <v>5.9885126197772403</v>
      </c>
      <c r="W976">
        <v>3047</v>
      </c>
    </row>
    <row r="977" spans="1:23" x14ac:dyDescent="0.25">
      <c r="A977" t="s">
        <v>69</v>
      </c>
      <c r="B977" t="s">
        <v>41</v>
      </c>
      <c r="C977" t="s">
        <v>44</v>
      </c>
      <c r="D977">
        <v>2012</v>
      </c>
      <c r="E977" t="s">
        <v>74</v>
      </c>
      <c r="F977" t="s">
        <v>48</v>
      </c>
      <c r="G977">
        <v>178.20309325050101</v>
      </c>
      <c r="H977">
        <v>166.21381523650601</v>
      </c>
      <c r="I977">
        <v>11.9892799310462</v>
      </c>
      <c r="J977">
        <v>6.7278742790222196E-2</v>
      </c>
      <c r="K977">
        <v>2</v>
      </c>
      <c r="L977">
        <v>16</v>
      </c>
      <c r="M977">
        <v>53.922558988866001</v>
      </c>
      <c r="N977">
        <v>9.3892109679675002</v>
      </c>
      <c r="O977">
        <v>10.9253532580559</v>
      </c>
      <c r="P977">
        <v>11.9892799310462</v>
      </c>
      <c r="Q977">
        <v>13.0532072691359</v>
      </c>
      <c r="R977">
        <v>14.5893488941249</v>
      </c>
      <c r="S977">
        <v>8.6521273622522195</v>
      </c>
      <c r="T977">
        <v>15.3264328812943</v>
      </c>
      <c r="U977">
        <v>1.36413230039321</v>
      </c>
      <c r="V977">
        <v>5.6700310747780698</v>
      </c>
      <c r="W977">
        <v>3047</v>
      </c>
    </row>
    <row r="978" spans="1:23" x14ac:dyDescent="0.25">
      <c r="A978" t="s">
        <v>69</v>
      </c>
      <c r="B978" t="s">
        <v>41</v>
      </c>
      <c r="C978" t="s">
        <v>44</v>
      </c>
      <c r="D978">
        <v>2012</v>
      </c>
      <c r="E978" t="s">
        <v>74</v>
      </c>
      <c r="F978" t="s">
        <v>48</v>
      </c>
      <c r="G978">
        <v>166.936357959513</v>
      </c>
      <c r="H978">
        <v>157.00812695024101</v>
      </c>
      <c r="I978">
        <v>9.9282330828179397</v>
      </c>
      <c r="J978">
        <v>5.9473160654306398E-2</v>
      </c>
      <c r="K978">
        <v>2</v>
      </c>
      <c r="L978">
        <v>17</v>
      </c>
      <c r="M978">
        <v>51.449280861834801</v>
      </c>
      <c r="N978">
        <v>7.4667173465588501</v>
      </c>
      <c r="O978">
        <v>8.9210004230620701</v>
      </c>
      <c r="P978">
        <v>9.9282330828179397</v>
      </c>
      <c r="Q978">
        <v>10.9354653904623</v>
      </c>
      <c r="R978">
        <v>12.3897484571847</v>
      </c>
      <c r="S978">
        <v>6.7689121943205599</v>
      </c>
      <c r="T978">
        <v>13.0875539419727</v>
      </c>
      <c r="U978">
        <v>1.29798143391825</v>
      </c>
      <c r="V978">
        <v>5.1334509311209002</v>
      </c>
      <c r="W978">
        <v>3047</v>
      </c>
    </row>
    <row r="979" spans="1:23" x14ac:dyDescent="0.25">
      <c r="A979" t="s">
        <v>69</v>
      </c>
      <c r="B979" t="s">
        <v>41</v>
      </c>
      <c r="C979" t="s">
        <v>44</v>
      </c>
      <c r="D979">
        <v>2012</v>
      </c>
      <c r="E979" t="s">
        <v>74</v>
      </c>
      <c r="F979" t="s">
        <v>48</v>
      </c>
      <c r="G979">
        <v>160.94559311749401</v>
      </c>
      <c r="H979">
        <v>151.90136154870899</v>
      </c>
      <c r="I979">
        <v>9.0442354811345105</v>
      </c>
      <c r="J979">
        <v>5.6194365024566699E-2</v>
      </c>
      <c r="K979">
        <v>2</v>
      </c>
      <c r="L979">
        <v>18</v>
      </c>
      <c r="M979">
        <v>51.222955198572798</v>
      </c>
      <c r="N979">
        <v>6.66705761771144</v>
      </c>
      <c r="O979">
        <v>8.0715135585921391</v>
      </c>
      <c r="P979">
        <v>9.0442354811345105</v>
      </c>
      <c r="Q979">
        <v>10.0169573841151</v>
      </c>
      <c r="R979">
        <v>11.421413002227</v>
      </c>
      <c r="S979">
        <v>5.99316136638258</v>
      </c>
      <c r="T979">
        <v>12.0953101974102</v>
      </c>
      <c r="U979">
        <v>1.25046850584584</v>
      </c>
      <c r="V979">
        <v>4.7645070120902497</v>
      </c>
      <c r="W979">
        <v>3047</v>
      </c>
    </row>
    <row r="980" spans="1:23" x14ac:dyDescent="0.25">
      <c r="A980" t="s">
        <v>69</v>
      </c>
      <c r="B980" t="s">
        <v>41</v>
      </c>
      <c r="C980" t="s">
        <v>44</v>
      </c>
      <c r="D980">
        <v>2012</v>
      </c>
      <c r="E980" t="s">
        <v>74</v>
      </c>
      <c r="F980" t="s">
        <v>48</v>
      </c>
      <c r="G980">
        <v>156.88728981030599</v>
      </c>
      <c r="H980">
        <v>154.499573515093</v>
      </c>
      <c r="I980">
        <v>2.3877161778424001</v>
      </c>
      <c r="J980">
        <v>1.52193093672395E-2</v>
      </c>
      <c r="K980">
        <v>2</v>
      </c>
      <c r="L980">
        <v>19</v>
      </c>
      <c r="M980">
        <v>51.942161156930098</v>
      </c>
      <c r="N980">
        <v>-0.12970923849274199</v>
      </c>
      <c r="O980">
        <v>1.35760611301569</v>
      </c>
      <c r="P980">
        <v>2.3877161778424001</v>
      </c>
      <c r="Q980">
        <v>3.4178262622308702</v>
      </c>
      <c r="R980">
        <v>4.90514172621935</v>
      </c>
      <c r="S980">
        <v>-0.84336440916095801</v>
      </c>
      <c r="T980">
        <v>5.6187968430927597</v>
      </c>
      <c r="U980">
        <v>1.3192577838541599</v>
      </c>
      <c r="V980">
        <v>5.3031240324916196</v>
      </c>
      <c r="W980">
        <v>3047</v>
      </c>
    </row>
    <row r="981" spans="1:23" x14ac:dyDescent="0.25">
      <c r="A981" t="s">
        <v>69</v>
      </c>
      <c r="B981" t="s">
        <v>41</v>
      </c>
      <c r="C981" t="s">
        <v>44</v>
      </c>
      <c r="D981">
        <v>2012</v>
      </c>
      <c r="E981" t="s">
        <v>74</v>
      </c>
      <c r="F981" t="s">
        <v>48</v>
      </c>
      <c r="G981">
        <v>153.23717538591399</v>
      </c>
      <c r="H981">
        <v>154.16362100168601</v>
      </c>
      <c r="I981">
        <v>-0.92644143933971301</v>
      </c>
      <c r="J981">
        <v>-6.0458006337284998E-3</v>
      </c>
      <c r="K981">
        <v>2</v>
      </c>
      <c r="L981">
        <v>20</v>
      </c>
      <c r="M981">
        <v>51.868478157186203</v>
      </c>
      <c r="N981">
        <v>-3.5577008166311601</v>
      </c>
      <c r="O981">
        <v>-2.0031315168475299</v>
      </c>
      <c r="P981">
        <v>-0.92644143933971301</v>
      </c>
      <c r="Q981">
        <v>0.150248618606352</v>
      </c>
      <c r="R981">
        <v>1.7048180161987201</v>
      </c>
      <c r="S981">
        <v>-4.3036265180742399</v>
      </c>
      <c r="T981">
        <v>2.4507435898791399</v>
      </c>
      <c r="U981">
        <v>1.3921646688825999</v>
      </c>
      <c r="V981">
        <v>5.9054591517233996</v>
      </c>
      <c r="W981">
        <v>3047</v>
      </c>
    </row>
    <row r="982" spans="1:23" x14ac:dyDescent="0.25">
      <c r="A982" t="s">
        <v>69</v>
      </c>
      <c r="B982" t="s">
        <v>41</v>
      </c>
      <c r="C982" t="s">
        <v>44</v>
      </c>
      <c r="D982">
        <v>2012</v>
      </c>
      <c r="E982" t="s">
        <v>74</v>
      </c>
      <c r="F982" t="s">
        <v>48</v>
      </c>
      <c r="G982">
        <v>147.61737263863901</v>
      </c>
      <c r="H982">
        <v>148.51623525140599</v>
      </c>
      <c r="I982">
        <v>-0.89885857571215999</v>
      </c>
      <c r="J982">
        <v>-6.0891108587384198E-3</v>
      </c>
      <c r="K982">
        <v>2</v>
      </c>
      <c r="L982">
        <v>21</v>
      </c>
      <c r="M982">
        <v>51.652016935483097</v>
      </c>
      <c r="N982">
        <v>-3.3570256513339598</v>
      </c>
      <c r="O982">
        <v>-1.9047206905305201</v>
      </c>
      <c r="P982">
        <v>-0.89885857571215999</v>
      </c>
      <c r="Q982">
        <v>0.10700338505744</v>
      </c>
      <c r="R982">
        <v>1.5593084265530801</v>
      </c>
      <c r="S982">
        <v>-4.0538817849517601</v>
      </c>
      <c r="T982">
        <v>2.2561647362266202</v>
      </c>
      <c r="U982">
        <v>1.2826216598453399</v>
      </c>
      <c r="V982">
        <v>5.0126755280615196</v>
      </c>
      <c r="W982">
        <v>3047</v>
      </c>
    </row>
    <row r="983" spans="1:23" x14ac:dyDescent="0.25">
      <c r="A983" t="s">
        <v>69</v>
      </c>
      <c r="B983" t="s">
        <v>41</v>
      </c>
      <c r="C983" t="s">
        <v>44</v>
      </c>
      <c r="D983">
        <v>2012</v>
      </c>
      <c r="E983" t="s">
        <v>74</v>
      </c>
      <c r="F983" t="s">
        <v>48</v>
      </c>
      <c r="G983">
        <v>139.58514382262501</v>
      </c>
      <c r="H983">
        <v>140.699135580335</v>
      </c>
      <c r="I983">
        <v>-1.1139996753272601</v>
      </c>
      <c r="J983">
        <v>-7.9807899892330204E-3</v>
      </c>
      <c r="K983">
        <v>2</v>
      </c>
      <c r="L983">
        <v>22</v>
      </c>
      <c r="M983">
        <v>51.774535446742902</v>
      </c>
      <c r="N983">
        <v>-3.5553348623888601</v>
      </c>
      <c r="O983">
        <v>-2.1129742504379001</v>
      </c>
      <c r="P983">
        <v>-1.1139996753272601</v>
      </c>
      <c r="Q983">
        <v>-0.11502505131224799</v>
      </c>
      <c r="R983">
        <v>1.3273355802004601</v>
      </c>
      <c r="S983">
        <v>-4.2474193771745403</v>
      </c>
      <c r="T983">
        <v>2.0194202319183701</v>
      </c>
      <c r="U983">
        <v>1.28616483854746</v>
      </c>
      <c r="V983">
        <v>5.0404083153674897</v>
      </c>
      <c r="W983">
        <v>3047</v>
      </c>
    </row>
    <row r="984" spans="1:23" x14ac:dyDescent="0.25">
      <c r="A984" t="s">
        <v>69</v>
      </c>
      <c r="B984" t="s">
        <v>41</v>
      </c>
      <c r="C984" t="s">
        <v>44</v>
      </c>
      <c r="D984">
        <v>2012</v>
      </c>
      <c r="E984" t="s">
        <v>74</v>
      </c>
      <c r="F984" t="s">
        <v>48</v>
      </c>
      <c r="G984">
        <v>129.49995686274701</v>
      </c>
      <c r="H984">
        <v>129.978991196435</v>
      </c>
      <c r="I984">
        <v>-0.47903713590792801</v>
      </c>
      <c r="J984">
        <v>-3.6991296801716098E-3</v>
      </c>
      <c r="K984">
        <v>2</v>
      </c>
      <c r="L984">
        <v>23</v>
      </c>
      <c r="M984">
        <v>51.377807870081803</v>
      </c>
      <c r="N984">
        <v>-2.7086599013200501</v>
      </c>
      <c r="O984">
        <v>-1.3913807074359299</v>
      </c>
      <c r="P984">
        <v>-0.47903713590792801</v>
      </c>
      <c r="Q984">
        <v>0.43330649919575598</v>
      </c>
      <c r="R984">
        <v>1.75058575665556</v>
      </c>
      <c r="S984">
        <v>-3.3407271749510898</v>
      </c>
      <c r="T984">
        <v>2.38265285423086</v>
      </c>
      <c r="U984">
        <v>1.1570021561306101</v>
      </c>
      <c r="V984">
        <v>4.0788787053693198</v>
      </c>
      <c r="W984">
        <v>3047</v>
      </c>
    </row>
    <row r="985" spans="1:23" x14ac:dyDescent="0.25">
      <c r="A985" t="s">
        <v>69</v>
      </c>
      <c r="B985" t="s">
        <v>41</v>
      </c>
      <c r="C985" t="s">
        <v>44</v>
      </c>
      <c r="D985">
        <v>2012</v>
      </c>
      <c r="E985" t="s">
        <v>74</v>
      </c>
      <c r="F985" t="s">
        <v>48</v>
      </c>
      <c r="G985">
        <v>124.411136938933</v>
      </c>
      <c r="H985">
        <v>125.407271202095</v>
      </c>
      <c r="I985">
        <v>-0.99613381324144601</v>
      </c>
      <c r="J985">
        <v>-8.0067897215485608E-3</v>
      </c>
      <c r="K985">
        <v>2</v>
      </c>
      <c r="L985">
        <v>24</v>
      </c>
      <c r="M985">
        <v>51.040948943540897</v>
      </c>
      <c r="N985">
        <v>-3.2205830294850402</v>
      </c>
      <c r="O985">
        <v>-1.90636037332643</v>
      </c>
      <c r="P985">
        <v>-0.99613381324144601</v>
      </c>
      <c r="Q985">
        <v>-8.5907204252092195E-2</v>
      </c>
      <c r="R985">
        <v>1.2283154030021499</v>
      </c>
      <c r="S985">
        <v>-3.8511834067910198</v>
      </c>
      <c r="T985">
        <v>1.85891589767862</v>
      </c>
      <c r="U985">
        <v>1.16325581196006</v>
      </c>
      <c r="V985">
        <v>4.1230909641273401</v>
      </c>
      <c r="W985">
        <v>3047</v>
      </c>
    </row>
    <row r="986" spans="1:23" x14ac:dyDescent="0.25">
      <c r="A986" t="s">
        <v>69</v>
      </c>
      <c r="B986" t="s">
        <v>41</v>
      </c>
      <c r="C986" t="s">
        <v>44</v>
      </c>
      <c r="D986">
        <v>2012</v>
      </c>
      <c r="E986" t="s">
        <v>74</v>
      </c>
      <c r="F986" t="s">
        <v>49</v>
      </c>
      <c r="G986">
        <v>117.36786244226199</v>
      </c>
      <c r="H986">
        <v>119.217282011347</v>
      </c>
      <c r="I986">
        <v>-1.8494176226911101</v>
      </c>
      <c r="J986">
        <v>-1.5757445245981199E-2</v>
      </c>
      <c r="K986">
        <v>3</v>
      </c>
      <c r="L986">
        <v>1</v>
      </c>
      <c r="M986">
        <v>48.118469556276999</v>
      </c>
      <c r="N986">
        <v>-4.14613365618409</v>
      </c>
      <c r="O986">
        <v>-2.78921513859467</v>
      </c>
      <c r="P986">
        <v>-1.8494176226911101</v>
      </c>
      <c r="Q986">
        <v>-0.90961995518399297</v>
      </c>
      <c r="R986">
        <v>0.44729868466634198</v>
      </c>
      <c r="S986">
        <v>-4.7972208560784599</v>
      </c>
      <c r="T986">
        <v>1.0983858845607199</v>
      </c>
      <c r="U986">
        <v>1.1949574934326801</v>
      </c>
      <c r="V986">
        <v>4.35088263365492</v>
      </c>
      <c r="W986">
        <v>3047</v>
      </c>
    </row>
    <row r="987" spans="1:23" x14ac:dyDescent="0.25">
      <c r="A987" t="s">
        <v>69</v>
      </c>
      <c r="B987" t="s">
        <v>41</v>
      </c>
      <c r="C987" t="s">
        <v>44</v>
      </c>
      <c r="D987">
        <v>2012</v>
      </c>
      <c r="E987" t="s">
        <v>74</v>
      </c>
      <c r="F987" t="s">
        <v>49</v>
      </c>
      <c r="G987">
        <v>113.73231134768299</v>
      </c>
      <c r="H987">
        <v>115.627941711246</v>
      </c>
      <c r="I987">
        <v>-1.8956314688007401</v>
      </c>
      <c r="J987">
        <v>-1.6667483374476402E-2</v>
      </c>
      <c r="K987">
        <v>3</v>
      </c>
      <c r="L987">
        <v>2</v>
      </c>
      <c r="M987">
        <v>47.247569600910602</v>
      </c>
      <c r="N987">
        <v>-4.1958710816323599</v>
      </c>
      <c r="O987">
        <v>-2.8368707148411398</v>
      </c>
      <c r="P987">
        <v>-1.8956314688007401</v>
      </c>
      <c r="Q987">
        <v>-0.95439202714287197</v>
      </c>
      <c r="R987">
        <v>0.40460800709863698</v>
      </c>
      <c r="S987">
        <v>-4.8479569478625004</v>
      </c>
      <c r="T987">
        <v>1.0566940102610101</v>
      </c>
      <c r="U987">
        <v>1.19824767053757</v>
      </c>
      <c r="V987">
        <v>4.3748749214037197</v>
      </c>
      <c r="W987">
        <v>3047</v>
      </c>
    </row>
    <row r="988" spans="1:23" x14ac:dyDescent="0.25">
      <c r="A988" t="s">
        <v>69</v>
      </c>
      <c r="B988" t="s">
        <v>41</v>
      </c>
      <c r="C988" t="s">
        <v>44</v>
      </c>
      <c r="D988">
        <v>2012</v>
      </c>
      <c r="E988" t="s">
        <v>74</v>
      </c>
      <c r="F988" t="s">
        <v>49</v>
      </c>
      <c r="G988">
        <v>109.83547915542199</v>
      </c>
      <c r="H988">
        <v>111.802149648388</v>
      </c>
      <c r="I988">
        <v>-1.9666695637823399</v>
      </c>
      <c r="J988">
        <v>-1.79055947810411E-2</v>
      </c>
      <c r="K988">
        <v>3</v>
      </c>
      <c r="L988">
        <v>3</v>
      </c>
      <c r="M988">
        <v>46.545966085465899</v>
      </c>
      <c r="N988">
        <v>-4.1819413372599401</v>
      </c>
      <c r="O988">
        <v>-2.8731408258481301</v>
      </c>
      <c r="P988">
        <v>-1.9666695637823399</v>
      </c>
      <c r="Q988">
        <v>-1.06019843559227</v>
      </c>
      <c r="R988">
        <v>0.24860198473515699</v>
      </c>
      <c r="S988">
        <v>-4.8099399043334499</v>
      </c>
      <c r="T988">
        <v>0.87660079633051102</v>
      </c>
      <c r="U988">
        <v>1.1574343649368699</v>
      </c>
      <c r="V988">
        <v>4.0819266799398397</v>
      </c>
      <c r="W988">
        <v>3047</v>
      </c>
    </row>
    <row r="989" spans="1:23" x14ac:dyDescent="0.25">
      <c r="A989" t="s">
        <v>69</v>
      </c>
      <c r="B989" t="s">
        <v>41</v>
      </c>
      <c r="C989" t="s">
        <v>44</v>
      </c>
      <c r="D989">
        <v>2012</v>
      </c>
      <c r="E989" t="s">
        <v>74</v>
      </c>
      <c r="F989" t="s">
        <v>49</v>
      </c>
      <c r="G989">
        <v>109.298143302334</v>
      </c>
      <c r="H989">
        <v>111.106113875777</v>
      </c>
      <c r="I989">
        <v>-1.8079738206929099</v>
      </c>
      <c r="J989">
        <v>-1.6541669145226499E-2</v>
      </c>
      <c r="K989">
        <v>3</v>
      </c>
      <c r="L989">
        <v>4</v>
      </c>
      <c r="M989">
        <v>45.965903932867498</v>
      </c>
      <c r="N989">
        <v>-4.0263785743150002</v>
      </c>
      <c r="O989">
        <v>-2.7157270521033099</v>
      </c>
      <c r="P989">
        <v>-1.8079738206929099</v>
      </c>
      <c r="Q989">
        <v>-0.90022068709125302</v>
      </c>
      <c r="R989">
        <v>0.41043071774995099</v>
      </c>
      <c r="S989">
        <v>-4.6552654794681096</v>
      </c>
      <c r="T989">
        <v>1.0393175837795701</v>
      </c>
      <c r="U989">
        <v>1.1647025445830399</v>
      </c>
      <c r="V989">
        <v>4.1333530568904404</v>
      </c>
      <c r="W989">
        <v>3047</v>
      </c>
    </row>
    <row r="990" spans="1:23" x14ac:dyDescent="0.25">
      <c r="A990" t="s">
        <v>69</v>
      </c>
      <c r="B990" t="s">
        <v>41</v>
      </c>
      <c r="C990" t="s">
        <v>44</v>
      </c>
      <c r="D990">
        <v>2012</v>
      </c>
      <c r="E990" t="s">
        <v>74</v>
      </c>
      <c r="F990" t="s">
        <v>49</v>
      </c>
      <c r="G990">
        <v>116.253733595825</v>
      </c>
      <c r="H990">
        <v>117.900040879733</v>
      </c>
      <c r="I990">
        <v>-1.6463074697445099</v>
      </c>
      <c r="J990">
        <v>-1.4161329716444E-2</v>
      </c>
      <c r="K990">
        <v>3</v>
      </c>
      <c r="L990">
        <v>5</v>
      </c>
      <c r="M990">
        <v>45.6590865297634</v>
      </c>
      <c r="N990">
        <v>-3.9564488870729</v>
      </c>
      <c r="O990">
        <v>-2.5915986677056502</v>
      </c>
      <c r="P990">
        <v>-1.6463074697445099</v>
      </c>
      <c r="Q990">
        <v>-0.70101645502191801</v>
      </c>
      <c r="R990">
        <v>0.66383375196641603</v>
      </c>
      <c r="S990">
        <v>-4.6113417662672802</v>
      </c>
      <c r="T990">
        <v>1.3187269050252599</v>
      </c>
      <c r="U990">
        <v>1.20906767394041</v>
      </c>
      <c r="V990">
        <v>4.4542406185908803</v>
      </c>
      <c r="W990">
        <v>3047</v>
      </c>
    </row>
    <row r="991" spans="1:23" x14ac:dyDescent="0.25">
      <c r="A991" t="s">
        <v>69</v>
      </c>
      <c r="B991" t="s">
        <v>41</v>
      </c>
      <c r="C991" t="s">
        <v>44</v>
      </c>
      <c r="D991">
        <v>2012</v>
      </c>
      <c r="E991" t="s">
        <v>74</v>
      </c>
      <c r="F991" t="s">
        <v>49</v>
      </c>
      <c r="G991">
        <v>135.89851622273201</v>
      </c>
      <c r="H991">
        <v>138.155936881836</v>
      </c>
      <c r="I991">
        <v>-2.25743234724853</v>
      </c>
      <c r="J991">
        <v>-1.6611162573099102E-2</v>
      </c>
      <c r="K991">
        <v>3</v>
      </c>
      <c r="L991">
        <v>6</v>
      </c>
      <c r="M991">
        <v>45.039308708849397</v>
      </c>
      <c r="N991">
        <v>-4.6671701330492299</v>
      </c>
      <c r="O991">
        <v>-3.2434774923997498</v>
      </c>
      <c r="P991">
        <v>-2.25743234724853</v>
      </c>
      <c r="Q991">
        <v>-1.27138722165906</v>
      </c>
      <c r="R991">
        <v>0.15230542877129699</v>
      </c>
      <c r="S991">
        <v>-5.3502970302069697</v>
      </c>
      <c r="T991">
        <v>0.83543264380743898</v>
      </c>
      <c r="U991">
        <v>1.2541604963998201</v>
      </c>
      <c r="V991">
        <v>4.7926828240737898</v>
      </c>
      <c r="W991">
        <v>3047</v>
      </c>
    </row>
    <row r="992" spans="1:23" x14ac:dyDescent="0.25">
      <c r="A992" t="s">
        <v>69</v>
      </c>
      <c r="B992" t="s">
        <v>41</v>
      </c>
      <c r="C992" t="s">
        <v>44</v>
      </c>
      <c r="D992">
        <v>2012</v>
      </c>
      <c r="E992" t="s">
        <v>74</v>
      </c>
      <c r="F992" t="s">
        <v>49</v>
      </c>
      <c r="G992">
        <v>159.23332236890599</v>
      </c>
      <c r="H992">
        <v>161.35438794498199</v>
      </c>
      <c r="I992">
        <v>-2.12106520440252</v>
      </c>
      <c r="J992">
        <v>-1.3320486061275E-2</v>
      </c>
      <c r="K992">
        <v>3</v>
      </c>
      <c r="L992">
        <v>7</v>
      </c>
      <c r="M992">
        <v>44.789250107487597</v>
      </c>
      <c r="N992">
        <v>-4.5699078722942197</v>
      </c>
      <c r="O992">
        <v>-3.123111712334</v>
      </c>
      <c r="P992">
        <v>-2.12106520440252</v>
      </c>
      <c r="Q992">
        <v>-1.11901861822406</v>
      </c>
      <c r="R992">
        <v>0.32777739502306202</v>
      </c>
      <c r="S992">
        <v>-5.2641205682807701</v>
      </c>
      <c r="T992">
        <v>1.02199026951056</v>
      </c>
      <c r="U992">
        <v>1.2648749119508</v>
      </c>
      <c r="V992">
        <v>4.8749213301630796</v>
      </c>
      <c r="W992">
        <v>3047</v>
      </c>
    </row>
    <row r="993" spans="1:23" x14ac:dyDescent="0.25">
      <c r="A993" t="s">
        <v>69</v>
      </c>
      <c r="B993" t="s">
        <v>41</v>
      </c>
      <c r="C993" t="s">
        <v>44</v>
      </c>
      <c r="D993">
        <v>2012</v>
      </c>
      <c r="E993" t="s">
        <v>74</v>
      </c>
      <c r="F993" t="s">
        <v>49</v>
      </c>
      <c r="G993">
        <v>176.389265420361</v>
      </c>
      <c r="H993">
        <v>176.86088945109</v>
      </c>
      <c r="I993">
        <v>-0.47161710587023598</v>
      </c>
      <c r="J993">
        <v>-2.6737290900200601E-3</v>
      </c>
      <c r="K993">
        <v>3</v>
      </c>
      <c r="L993">
        <v>8</v>
      </c>
      <c r="M993">
        <v>45.009678451593203</v>
      </c>
      <c r="N993">
        <v>-2.9920527768362</v>
      </c>
      <c r="O993">
        <v>-1.50295895437823</v>
      </c>
      <c r="P993">
        <v>-0.47161710587023598</v>
      </c>
      <c r="Q993">
        <v>0.55972478176125695</v>
      </c>
      <c r="R993">
        <v>2.0488183988208699</v>
      </c>
      <c r="S993">
        <v>-3.7065610988906101</v>
      </c>
      <c r="T993">
        <v>2.7633272331485501</v>
      </c>
      <c r="U993">
        <v>1.29354555692541</v>
      </c>
      <c r="V993">
        <v>5.0984235485929501</v>
      </c>
      <c r="W993">
        <v>3047</v>
      </c>
    </row>
    <row r="994" spans="1:23" x14ac:dyDescent="0.25">
      <c r="A994" t="s">
        <v>69</v>
      </c>
      <c r="B994" t="s">
        <v>41</v>
      </c>
      <c r="C994" t="s">
        <v>44</v>
      </c>
      <c r="D994">
        <v>2012</v>
      </c>
      <c r="E994" t="s">
        <v>74</v>
      </c>
      <c r="F994" t="s">
        <v>49</v>
      </c>
      <c r="G994">
        <v>186.42289700334399</v>
      </c>
      <c r="H994">
        <v>186.26085186849701</v>
      </c>
      <c r="I994">
        <v>0.16203337823675601</v>
      </c>
      <c r="J994">
        <v>8.6917099542915799E-4</v>
      </c>
      <c r="K994">
        <v>3</v>
      </c>
      <c r="L994">
        <v>9</v>
      </c>
      <c r="M994">
        <v>46.155385592353902</v>
      </c>
      <c r="N994">
        <v>-2.3872059292193901</v>
      </c>
      <c r="O994">
        <v>-0.88109456010047904</v>
      </c>
      <c r="P994">
        <v>0.16203337823675601</v>
      </c>
      <c r="Q994">
        <v>1.2051614437253499</v>
      </c>
      <c r="R994">
        <v>2.7112728226251401</v>
      </c>
      <c r="S994">
        <v>-3.1098798333053201</v>
      </c>
      <c r="T994">
        <v>3.4339466289023202</v>
      </c>
      <c r="U994">
        <v>1.2967091271688</v>
      </c>
      <c r="V994">
        <v>5.12339204579132</v>
      </c>
      <c r="W994">
        <v>3047</v>
      </c>
    </row>
    <row r="995" spans="1:23" x14ac:dyDescent="0.25">
      <c r="A995" t="s">
        <v>69</v>
      </c>
      <c r="B995" t="s">
        <v>41</v>
      </c>
      <c r="C995" t="s">
        <v>44</v>
      </c>
      <c r="D995">
        <v>2012</v>
      </c>
      <c r="E995" t="s">
        <v>74</v>
      </c>
      <c r="F995" t="s">
        <v>49</v>
      </c>
      <c r="G995">
        <v>190.41830224994001</v>
      </c>
      <c r="H995">
        <v>189.63296412639201</v>
      </c>
      <c r="I995">
        <v>0.78532529104174598</v>
      </c>
      <c r="J995">
        <v>4.1242111474275598E-3</v>
      </c>
      <c r="K995">
        <v>3</v>
      </c>
      <c r="L995">
        <v>10</v>
      </c>
      <c r="M995">
        <v>47.719030251924003</v>
      </c>
      <c r="N995">
        <v>-1.8052029773998901</v>
      </c>
      <c r="O995">
        <v>-0.27469779610203499</v>
      </c>
      <c r="P995">
        <v>0.78532529104174598</v>
      </c>
      <c r="Q995">
        <v>1.8453485248986301</v>
      </c>
      <c r="R995">
        <v>3.3758535007981298</v>
      </c>
      <c r="S995">
        <v>-2.5395816531305</v>
      </c>
      <c r="T995">
        <v>4.1102322009809296</v>
      </c>
      <c r="U995">
        <v>1.3212695469695801</v>
      </c>
      <c r="V995">
        <v>5.3193100483878402</v>
      </c>
      <c r="W995">
        <v>3047</v>
      </c>
    </row>
    <row r="996" spans="1:23" x14ac:dyDescent="0.25">
      <c r="A996" t="s">
        <v>69</v>
      </c>
      <c r="B996" t="s">
        <v>41</v>
      </c>
      <c r="C996" t="s">
        <v>44</v>
      </c>
      <c r="D996">
        <v>2012</v>
      </c>
      <c r="E996" t="s">
        <v>74</v>
      </c>
      <c r="F996" t="s">
        <v>49</v>
      </c>
      <c r="G996">
        <v>193.76461178035001</v>
      </c>
      <c r="H996">
        <v>192.58867594935199</v>
      </c>
      <c r="I996">
        <v>1.1759386478896099</v>
      </c>
      <c r="J996">
        <v>6.0689030215144201E-3</v>
      </c>
      <c r="K996">
        <v>3</v>
      </c>
      <c r="L996">
        <v>11</v>
      </c>
      <c r="M996">
        <v>49.054486969865501</v>
      </c>
      <c r="N996">
        <v>-1.5794048944691701</v>
      </c>
      <c r="O996">
        <v>4.8474401656158003E-2</v>
      </c>
      <c r="P996">
        <v>1.1759386478896099</v>
      </c>
      <c r="Q996">
        <v>2.3034028403282498</v>
      </c>
      <c r="R996">
        <v>3.9312822880571199</v>
      </c>
      <c r="S996">
        <v>-2.3605065107893299</v>
      </c>
      <c r="T996">
        <v>4.7123837527737402</v>
      </c>
      <c r="U996">
        <v>1.4224666543892499</v>
      </c>
      <c r="V996">
        <v>6.1653344835419697</v>
      </c>
      <c r="W996">
        <v>3047</v>
      </c>
    </row>
    <row r="997" spans="1:23" x14ac:dyDescent="0.25">
      <c r="A997" t="s">
        <v>69</v>
      </c>
      <c r="B997" t="s">
        <v>41</v>
      </c>
      <c r="C997" t="s">
        <v>44</v>
      </c>
      <c r="D997">
        <v>2012</v>
      </c>
      <c r="E997" t="s">
        <v>74</v>
      </c>
      <c r="F997" t="s">
        <v>49</v>
      </c>
      <c r="G997">
        <v>193.50280235899001</v>
      </c>
      <c r="H997">
        <v>192.33139734171201</v>
      </c>
      <c r="I997">
        <v>1.1714157566775401</v>
      </c>
      <c r="J997">
        <v>6.0537406243383902E-3</v>
      </c>
      <c r="K997">
        <v>3</v>
      </c>
      <c r="L997">
        <v>12</v>
      </c>
      <c r="M997">
        <v>49.775114519540502</v>
      </c>
      <c r="N997">
        <v>-1.5439536479953699</v>
      </c>
      <c r="O997">
        <v>6.0308789440088703E-2</v>
      </c>
      <c r="P997">
        <v>1.1714157566775401</v>
      </c>
      <c r="Q997">
        <v>2.2825229488750902</v>
      </c>
      <c r="R997">
        <v>3.8867853080635602</v>
      </c>
      <c r="S997">
        <v>-2.3137229679058802</v>
      </c>
      <c r="T997">
        <v>4.6565546670975699</v>
      </c>
      <c r="U997">
        <v>1.4065188804789099</v>
      </c>
      <c r="V997">
        <v>6.0278659654047004</v>
      </c>
      <c r="W997">
        <v>3047</v>
      </c>
    </row>
    <row r="998" spans="1:23" x14ac:dyDescent="0.25">
      <c r="A998" t="s">
        <v>69</v>
      </c>
      <c r="B998" t="s">
        <v>41</v>
      </c>
      <c r="C998" t="s">
        <v>44</v>
      </c>
      <c r="D998">
        <v>2012</v>
      </c>
      <c r="E998" t="s">
        <v>74</v>
      </c>
      <c r="F998" t="s">
        <v>49</v>
      </c>
      <c r="G998">
        <v>191.50233229614301</v>
      </c>
      <c r="H998">
        <v>190.053657504195</v>
      </c>
      <c r="I998">
        <v>1.44867717657051</v>
      </c>
      <c r="J998">
        <v>7.5648017227649697E-3</v>
      </c>
      <c r="K998">
        <v>3</v>
      </c>
      <c r="L998">
        <v>13</v>
      </c>
      <c r="M998">
        <v>48.822425489234703</v>
      </c>
      <c r="N998">
        <v>-1.1772482873261201</v>
      </c>
      <c r="O998">
        <v>0.374169742079066</v>
      </c>
      <c r="P998">
        <v>1.44867717657051</v>
      </c>
      <c r="Q998">
        <v>2.5231845072930001</v>
      </c>
      <c r="R998">
        <v>4.0746026051642996</v>
      </c>
      <c r="S998">
        <v>-1.92166170918985</v>
      </c>
      <c r="T998">
        <v>4.8190160857132698</v>
      </c>
      <c r="U998">
        <v>1.35609848820979</v>
      </c>
      <c r="V998">
        <v>5.6034424753317396</v>
      </c>
      <c r="W998">
        <v>3047</v>
      </c>
    </row>
    <row r="999" spans="1:23" x14ac:dyDescent="0.25">
      <c r="A999" t="s">
        <v>69</v>
      </c>
      <c r="B999" t="s">
        <v>41</v>
      </c>
      <c r="C999" t="s">
        <v>44</v>
      </c>
      <c r="D999">
        <v>2012</v>
      </c>
      <c r="E999" t="s">
        <v>74</v>
      </c>
      <c r="F999" t="s">
        <v>49</v>
      </c>
      <c r="G999">
        <v>192.37054980901999</v>
      </c>
      <c r="H999">
        <v>177.41078387112199</v>
      </c>
      <c r="I999">
        <v>14.959769463641001</v>
      </c>
      <c r="J999">
        <v>7.7765382826328305E-2</v>
      </c>
      <c r="K999">
        <v>3</v>
      </c>
      <c r="L999">
        <v>14</v>
      </c>
      <c r="M999">
        <v>47.7570575434559</v>
      </c>
      <c r="N999">
        <v>11.7288033036938</v>
      </c>
      <c r="O999">
        <v>13.637684616179101</v>
      </c>
      <c r="P999">
        <v>14.959769463641001</v>
      </c>
      <c r="Q999">
        <v>16.281853370904699</v>
      </c>
      <c r="R999">
        <v>18.190735075139202</v>
      </c>
      <c r="S999">
        <v>10.812869853108401</v>
      </c>
      <c r="T999">
        <v>19.106668584487</v>
      </c>
      <c r="U999">
        <v>1.63494269298909</v>
      </c>
      <c r="V999">
        <v>8.1340534452776208</v>
      </c>
      <c r="W999">
        <v>3043</v>
      </c>
    </row>
    <row r="1000" spans="1:23" x14ac:dyDescent="0.25">
      <c r="A1000" t="s">
        <v>69</v>
      </c>
      <c r="B1000" t="s">
        <v>41</v>
      </c>
      <c r="C1000" t="s">
        <v>44</v>
      </c>
      <c r="D1000">
        <v>2012</v>
      </c>
      <c r="E1000" t="s">
        <v>74</v>
      </c>
      <c r="F1000" t="s">
        <v>49</v>
      </c>
      <c r="G1000">
        <v>187.255373617685</v>
      </c>
      <c r="H1000">
        <v>173.88659615887599</v>
      </c>
      <c r="I1000">
        <v>13.3687820753818</v>
      </c>
      <c r="J1000">
        <v>7.1393318474292797E-2</v>
      </c>
      <c r="K1000">
        <v>3</v>
      </c>
      <c r="L1000">
        <v>15</v>
      </c>
      <c r="M1000">
        <v>49.579253852426099</v>
      </c>
      <c r="N1000">
        <v>10.6839400883929</v>
      </c>
      <c r="O1000">
        <v>12.270165968614201</v>
      </c>
      <c r="P1000">
        <v>13.3687820753818</v>
      </c>
      <c r="Q1000">
        <v>14.4673979082849</v>
      </c>
      <c r="R1000">
        <v>16.053624414482201</v>
      </c>
      <c r="S1000">
        <v>9.9228238879480202</v>
      </c>
      <c r="T1000">
        <v>16.814740008512899</v>
      </c>
      <c r="U1000">
        <v>1.4019200837283501</v>
      </c>
      <c r="V1000">
        <v>5.9885126197772403</v>
      </c>
      <c r="W1000">
        <v>3047</v>
      </c>
    </row>
    <row r="1001" spans="1:23" x14ac:dyDescent="0.25">
      <c r="A1001" t="s">
        <v>69</v>
      </c>
      <c r="B1001" t="s">
        <v>41</v>
      </c>
      <c r="C1001" t="s">
        <v>44</v>
      </c>
      <c r="D1001">
        <v>2012</v>
      </c>
      <c r="E1001" t="s">
        <v>74</v>
      </c>
      <c r="F1001" t="s">
        <v>49</v>
      </c>
      <c r="G1001">
        <v>178.18313588617201</v>
      </c>
      <c r="H1001">
        <v>165.92043534552101</v>
      </c>
      <c r="I1001">
        <v>12.262695571967001</v>
      </c>
      <c r="J1001">
        <v>6.8820744752883897E-2</v>
      </c>
      <c r="K1001">
        <v>3</v>
      </c>
      <c r="L1001">
        <v>16</v>
      </c>
      <c r="M1001">
        <v>50.100843281209102</v>
      </c>
      <c r="N1001">
        <v>9.6626262959003597</v>
      </c>
      <c r="O1001">
        <v>11.1987682730008</v>
      </c>
      <c r="P1001">
        <v>12.262695571967001</v>
      </c>
      <c r="Q1001">
        <v>13.3266222840808</v>
      </c>
      <c r="R1001">
        <v>14.8627645350457</v>
      </c>
      <c r="S1001">
        <v>8.9255426901850807</v>
      </c>
      <c r="T1001">
        <v>15.599848522215099</v>
      </c>
      <c r="U1001">
        <v>1.36413230039321</v>
      </c>
      <c r="V1001">
        <v>5.6700310747780698</v>
      </c>
      <c r="W1001">
        <v>3047</v>
      </c>
    </row>
    <row r="1002" spans="1:23" x14ac:dyDescent="0.25">
      <c r="A1002" t="s">
        <v>69</v>
      </c>
      <c r="B1002" t="s">
        <v>41</v>
      </c>
      <c r="C1002" t="s">
        <v>44</v>
      </c>
      <c r="D1002">
        <v>2012</v>
      </c>
      <c r="E1002" t="s">
        <v>74</v>
      </c>
      <c r="F1002" t="s">
        <v>49</v>
      </c>
      <c r="G1002">
        <v>166.616046080481</v>
      </c>
      <c r="H1002">
        <v>156.50873212373</v>
      </c>
      <c r="I1002">
        <v>10.107312900416799</v>
      </c>
      <c r="J1002">
        <v>6.0662303119897801E-2</v>
      </c>
      <c r="K1002">
        <v>3</v>
      </c>
      <c r="L1002">
        <v>17</v>
      </c>
      <c r="M1002">
        <v>49.918714334896698</v>
      </c>
      <c r="N1002">
        <v>7.6457971641576803</v>
      </c>
      <c r="O1002">
        <v>9.1000799276729403</v>
      </c>
      <c r="P1002">
        <v>10.107312900416799</v>
      </c>
      <c r="Q1002">
        <v>11.1145452080612</v>
      </c>
      <c r="R1002">
        <v>12.568828274783501</v>
      </c>
      <c r="S1002">
        <v>6.9479920119193901</v>
      </c>
      <c r="T1002">
        <v>13.2666337595715</v>
      </c>
      <c r="U1002">
        <v>1.29798143391825</v>
      </c>
      <c r="V1002">
        <v>5.1334509311209002</v>
      </c>
      <c r="W1002">
        <v>3047</v>
      </c>
    </row>
    <row r="1003" spans="1:23" x14ac:dyDescent="0.25">
      <c r="A1003" t="s">
        <v>69</v>
      </c>
      <c r="B1003" t="s">
        <v>41</v>
      </c>
      <c r="C1003" t="s">
        <v>44</v>
      </c>
      <c r="D1003">
        <v>2012</v>
      </c>
      <c r="E1003" t="s">
        <v>74</v>
      </c>
      <c r="F1003" t="s">
        <v>49</v>
      </c>
      <c r="G1003">
        <v>158.32282035985401</v>
      </c>
      <c r="H1003">
        <v>149.138391467834</v>
      </c>
      <c r="I1003">
        <v>9.1844312394295198</v>
      </c>
      <c r="J1003">
        <v>5.8010786771774299E-2</v>
      </c>
      <c r="K1003">
        <v>3</v>
      </c>
      <c r="L1003">
        <v>18</v>
      </c>
      <c r="M1003">
        <v>49.206120873186102</v>
      </c>
      <c r="N1003">
        <v>6.8072533760064502</v>
      </c>
      <c r="O1003">
        <v>8.2117093168871502</v>
      </c>
      <c r="P1003">
        <v>9.1844312394295198</v>
      </c>
      <c r="Q1003">
        <v>10.1571528294222</v>
      </c>
      <c r="R1003">
        <v>11.561608447534001</v>
      </c>
      <c r="S1003">
        <v>6.1333571246775902</v>
      </c>
      <c r="T1003">
        <v>12.2355056427172</v>
      </c>
      <c r="U1003">
        <v>1.25046850584584</v>
      </c>
      <c r="V1003">
        <v>4.7645070120902497</v>
      </c>
      <c r="W1003">
        <v>3047</v>
      </c>
    </row>
    <row r="1004" spans="1:23" x14ac:dyDescent="0.25">
      <c r="A1004" t="s">
        <v>69</v>
      </c>
      <c r="B1004" t="s">
        <v>41</v>
      </c>
      <c r="C1004" t="s">
        <v>44</v>
      </c>
      <c r="D1004">
        <v>2012</v>
      </c>
      <c r="E1004" t="s">
        <v>74</v>
      </c>
      <c r="F1004" t="s">
        <v>49</v>
      </c>
      <c r="G1004">
        <v>153.79186391752199</v>
      </c>
      <c r="H1004">
        <v>151.255677401296</v>
      </c>
      <c r="I1004">
        <v>2.53619594498858</v>
      </c>
      <c r="J1004">
        <v>1.64910927414894E-2</v>
      </c>
      <c r="K1004">
        <v>3</v>
      </c>
      <c r="L1004">
        <v>19</v>
      </c>
      <c r="M1004">
        <v>48.043727092285998</v>
      </c>
      <c r="N1004">
        <v>1.8770553105613801E-2</v>
      </c>
      <c r="O1004">
        <v>1.50608588016186</v>
      </c>
      <c r="P1004">
        <v>2.53619594498858</v>
      </c>
      <c r="Q1004">
        <v>3.5663061858710199</v>
      </c>
      <c r="R1004">
        <v>5.0536213368715401</v>
      </c>
      <c r="S1004">
        <v>-0.69488458332954395</v>
      </c>
      <c r="T1004">
        <v>5.7672764537449499</v>
      </c>
      <c r="U1004">
        <v>1.3192577838541599</v>
      </c>
      <c r="V1004">
        <v>5.3031240324916196</v>
      </c>
      <c r="W1004">
        <v>3047</v>
      </c>
    </row>
    <row r="1005" spans="1:23" x14ac:dyDescent="0.25">
      <c r="A1005" t="s">
        <v>69</v>
      </c>
      <c r="B1005" t="s">
        <v>41</v>
      </c>
      <c r="C1005" t="s">
        <v>44</v>
      </c>
      <c r="D1005">
        <v>2012</v>
      </c>
      <c r="E1005" t="s">
        <v>74</v>
      </c>
      <c r="F1005" t="s">
        <v>49</v>
      </c>
      <c r="G1005">
        <v>153.071508354385</v>
      </c>
      <c r="H1005">
        <v>153.939362623905</v>
      </c>
      <c r="I1005">
        <v>-0.86785642620301995</v>
      </c>
      <c r="J1005">
        <v>-5.6696143001318004E-3</v>
      </c>
      <c r="K1005">
        <v>3</v>
      </c>
      <c r="L1005">
        <v>20</v>
      </c>
      <c r="M1005">
        <v>46.926924389700503</v>
      </c>
      <c r="N1005">
        <v>-3.4991158866318899</v>
      </c>
      <c r="O1005">
        <v>-1.9445465086012701</v>
      </c>
      <c r="P1005">
        <v>-0.86785642620301995</v>
      </c>
      <c r="Q1005">
        <v>0.20883362685260801</v>
      </c>
      <c r="R1005">
        <v>1.7634031026919701</v>
      </c>
      <c r="S1005">
        <v>-4.2450415880749697</v>
      </c>
      <c r="T1005">
        <v>2.5093286763723901</v>
      </c>
      <c r="U1005">
        <v>1.3921646688825999</v>
      </c>
      <c r="V1005">
        <v>5.9054591517233996</v>
      </c>
      <c r="W1005">
        <v>3047</v>
      </c>
    </row>
    <row r="1006" spans="1:23" x14ac:dyDescent="0.25">
      <c r="A1006" t="s">
        <v>69</v>
      </c>
      <c r="B1006" t="s">
        <v>41</v>
      </c>
      <c r="C1006" t="s">
        <v>44</v>
      </c>
      <c r="D1006">
        <v>2012</v>
      </c>
      <c r="E1006" t="s">
        <v>74</v>
      </c>
      <c r="F1006" t="s">
        <v>49</v>
      </c>
      <c r="G1006">
        <v>148.09396441428001</v>
      </c>
      <c r="H1006">
        <v>149.08184455894099</v>
      </c>
      <c r="I1006">
        <v>-0.98787733754995899</v>
      </c>
      <c r="J1006">
        <v>-6.6706119105219798E-3</v>
      </c>
      <c r="K1006">
        <v>3</v>
      </c>
      <c r="L1006">
        <v>21</v>
      </c>
      <c r="M1006">
        <v>46.4774223480375</v>
      </c>
      <c r="N1006">
        <v>-3.4460444351787198</v>
      </c>
      <c r="O1006">
        <v>-1.9937395134987801</v>
      </c>
      <c r="P1006">
        <v>-0.98787733754995899</v>
      </c>
      <c r="Q1006">
        <v>1.7984640336169699E-2</v>
      </c>
      <c r="R1006">
        <v>1.4702896427083201</v>
      </c>
      <c r="S1006">
        <v>-4.1429005687965299</v>
      </c>
      <c r="T1006">
        <v>2.1671459523818499</v>
      </c>
      <c r="U1006">
        <v>1.2826216598453399</v>
      </c>
      <c r="V1006">
        <v>5.0126755280615196</v>
      </c>
      <c r="W1006">
        <v>3047</v>
      </c>
    </row>
    <row r="1007" spans="1:23" x14ac:dyDescent="0.25">
      <c r="A1007" t="s">
        <v>69</v>
      </c>
      <c r="B1007" t="s">
        <v>41</v>
      </c>
      <c r="C1007" t="s">
        <v>44</v>
      </c>
      <c r="D1007">
        <v>2012</v>
      </c>
      <c r="E1007" t="s">
        <v>74</v>
      </c>
      <c r="F1007" t="s">
        <v>49</v>
      </c>
      <c r="G1007">
        <v>140.34783288538199</v>
      </c>
      <c r="H1007">
        <v>141.740133537791</v>
      </c>
      <c r="I1007">
        <v>-1.3923034595199</v>
      </c>
      <c r="J1007">
        <v>-9.9203772842884098E-3</v>
      </c>
      <c r="K1007">
        <v>3</v>
      </c>
      <c r="L1007">
        <v>22</v>
      </c>
      <c r="M1007">
        <v>45.258264757587703</v>
      </c>
      <c r="N1007">
        <v>-3.8336385927866998</v>
      </c>
      <c r="O1007">
        <v>-2.3912780199592398</v>
      </c>
      <c r="P1007">
        <v>-1.3923034595199</v>
      </c>
      <c r="Q1007">
        <v>-0.39332884039533</v>
      </c>
      <c r="R1007">
        <v>1.0490317715556301</v>
      </c>
      <c r="S1007">
        <v>-4.5257232640663601</v>
      </c>
      <c r="T1007">
        <v>1.7411163450265501</v>
      </c>
      <c r="U1007">
        <v>1.28616483854746</v>
      </c>
      <c r="V1007">
        <v>5.0404083153674897</v>
      </c>
      <c r="W1007">
        <v>3047</v>
      </c>
    </row>
    <row r="1008" spans="1:23" x14ac:dyDescent="0.25">
      <c r="A1008" t="s">
        <v>69</v>
      </c>
      <c r="B1008" t="s">
        <v>41</v>
      </c>
      <c r="C1008" t="s">
        <v>44</v>
      </c>
      <c r="D1008">
        <v>2012</v>
      </c>
      <c r="E1008" t="s">
        <v>74</v>
      </c>
      <c r="F1008" t="s">
        <v>49</v>
      </c>
      <c r="G1008">
        <v>130.28008185882101</v>
      </c>
      <c r="H1008">
        <v>130.97679556335501</v>
      </c>
      <c r="I1008">
        <v>-0.69670962101911604</v>
      </c>
      <c r="J1008">
        <v>-5.3477832116186601E-3</v>
      </c>
      <c r="K1008">
        <v>3</v>
      </c>
      <c r="L1008">
        <v>23</v>
      </c>
      <c r="M1008">
        <v>44.218140349530501</v>
      </c>
      <c r="N1008">
        <v>-2.92633246467823</v>
      </c>
      <c r="O1008">
        <v>-1.6090531925471201</v>
      </c>
      <c r="P1008">
        <v>-0.69670962101911604</v>
      </c>
      <c r="Q1008">
        <v>0.215634014084568</v>
      </c>
      <c r="R1008">
        <v>1.5329132715443701</v>
      </c>
      <c r="S1008">
        <v>-3.5583996600622698</v>
      </c>
      <c r="T1008">
        <v>2.1649803691196698</v>
      </c>
      <c r="U1008">
        <v>1.1570021561306101</v>
      </c>
      <c r="V1008">
        <v>4.0788787053693198</v>
      </c>
      <c r="W1008">
        <v>3047</v>
      </c>
    </row>
    <row r="1009" spans="1:23" x14ac:dyDescent="0.25">
      <c r="A1009" t="s">
        <v>69</v>
      </c>
      <c r="B1009" t="s">
        <v>41</v>
      </c>
      <c r="C1009" t="s">
        <v>44</v>
      </c>
      <c r="D1009">
        <v>2012</v>
      </c>
      <c r="E1009" t="s">
        <v>74</v>
      </c>
      <c r="F1009" t="s">
        <v>49</v>
      </c>
      <c r="G1009">
        <v>125.03159050085399</v>
      </c>
      <c r="H1009">
        <v>126.13940638012301</v>
      </c>
      <c r="I1009">
        <v>-1.10781818755463</v>
      </c>
      <c r="J1009">
        <v>-8.8603058829903603E-3</v>
      </c>
      <c r="K1009">
        <v>3</v>
      </c>
      <c r="L1009">
        <v>24</v>
      </c>
      <c r="M1009">
        <v>43.436102684028498</v>
      </c>
      <c r="N1009">
        <v>-3.3322673842364701</v>
      </c>
      <c r="O1009">
        <v>-2.01804472807786</v>
      </c>
      <c r="P1009">
        <v>-1.10781818755463</v>
      </c>
      <c r="Q1009">
        <v>-0.19759155900352399</v>
      </c>
      <c r="R1009">
        <v>1.1166311264977</v>
      </c>
      <c r="S1009">
        <v>-3.9628678397894501</v>
      </c>
      <c r="T1009">
        <v>1.7472314646802001</v>
      </c>
      <c r="U1009">
        <v>1.16325581196006</v>
      </c>
      <c r="V1009">
        <v>4.1230909641273401</v>
      </c>
      <c r="W1009">
        <v>3047</v>
      </c>
    </row>
    <row r="1010" spans="1:23" x14ac:dyDescent="0.25">
      <c r="A1010" t="s">
        <v>69</v>
      </c>
      <c r="B1010" t="s">
        <v>41</v>
      </c>
      <c r="C1010" t="s">
        <v>44</v>
      </c>
      <c r="D1010">
        <v>2012</v>
      </c>
      <c r="E1010" t="s">
        <v>74</v>
      </c>
      <c r="F1010" t="s">
        <v>50</v>
      </c>
      <c r="G1010">
        <v>120.26671311641699</v>
      </c>
      <c r="H1010">
        <v>121.657286075283</v>
      </c>
      <c r="I1010">
        <v>-1.39057445044904</v>
      </c>
      <c r="J1010">
        <v>-1.1562421917915299E-2</v>
      </c>
      <c r="K1010">
        <v>4</v>
      </c>
      <c r="L1010">
        <v>1</v>
      </c>
      <c r="M1010">
        <v>61.345528883350298</v>
      </c>
      <c r="N1010">
        <v>-3.6872904692707098</v>
      </c>
      <c r="O1010">
        <v>-2.3303719908047902</v>
      </c>
      <c r="P1010">
        <v>-1.39057445044904</v>
      </c>
      <c r="Q1010">
        <v>-0.45077673892799602</v>
      </c>
      <c r="R1010">
        <v>0.90614187157971804</v>
      </c>
      <c r="S1010">
        <v>-4.3383777669738199</v>
      </c>
      <c r="T1010">
        <v>1.5572289932271</v>
      </c>
      <c r="U1010">
        <v>1.1949574934326801</v>
      </c>
      <c r="V1010">
        <v>4.35088263365492</v>
      </c>
      <c r="W1010">
        <v>3047</v>
      </c>
    </row>
    <row r="1011" spans="1:23" x14ac:dyDescent="0.25">
      <c r="A1011" t="s">
        <v>69</v>
      </c>
      <c r="B1011" t="s">
        <v>41</v>
      </c>
      <c r="C1011" t="s">
        <v>44</v>
      </c>
      <c r="D1011">
        <v>2012</v>
      </c>
      <c r="E1011" t="s">
        <v>74</v>
      </c>
      <c r="F1011" t="s">
        <v>50</v>
      </c>
      <c r="G1011">
        <v>116.327677001553</v>
      </c>
      <c r="H1011">
        <v>117.810722879398</v>
      </c>
      <c r="I1011">
        <v>-1.4830502450055401</v>
      </c>
      <c r="J1011">
        <v>-1.27489026635885E-2</v>
      </c>
      <c r="K1011">
        <v>4</v>
      </c>
      <c r="L1011">
        <v>2</v>
      </c>
      <c r="M1011">
        <v>60.1151049782653</v>
      </c>
      <c r="N1011">
        <v>-3.7832897453570999</v>
      </c>
      <c r="O1011">
        <v>-2.4242896915538501</v>
      </c>
      <c r="P1011">
        <v>-1.4830502450055401</v>
      </c>
      <c r="Q1011">
        <v>-0.54181095984164396</v>
      </c>
      <c r="R1011">
        <v>0.81718908907117505</v>
      </c>
      <c r="S1011">
        <v>-4.4353759050134496</v>
      </c>
      <c r="T1011">
        <v>1.46927491617782</v>
      </c>
      <c r="U1011">
        <v>1.19824767053757</v>
      </c>
      <c r="V1011">
        <v>4.3748749214037197</v>
      </c>
      <c r="W1011">
        <v>3047</v>
      </c>
    </row>
    <row r="1012" spans="1:23" x14ac:dyDescent="0.25">
      <c r="A1012" t="s">
        <v>69</v>
      </c>
      <c r="B1012" t="s">
        <v>41</v>
      </c>
      <c r="C1012" t="s">
        <v>44</v>
      </c>
      <c r="D1012">
        <v>2012</v>
      </c>
      <c r="E1012" t="s">
        <v>74</v>
      </c>
      <c r="F1012" t="s">
        <v>50</v>
      </c>
      <c r="G1012">
        <v>112.154445767129</v>
      </c>
      <c r="H1012">
        <v>113.719002473616</v>
      </c>
      <c r="I1012">
        <v>-1.56455067168856</v>
      </c>
      <c r="J1012">
        <v>-1.3949966058135E-2</v>
      </c>
      <c r="K1012">
        <v>4</v>
      </c>
      <c r="L1012">
        <v>3</v>
      </c>
      <c r="M1012">
        <v>59.144457324747599</v>
      </c>
      <c r="N1012">
        <v>-3.77982234735742</v>
      </c>
      <c r="O1012">
        <v>-2.4710219141926002</v>
      </c>
      <c r="P1012">
        <v>-1.56455067168856</v>
      </c>
      <c r="Q1012">
        <v>-0.658079526993264</v>
      </c>
      <c r="R1012">
        <v>0.65072096485679998</v>
      </c>
      <c r="S1012">
        <v>-4.4078209144309302</v>
      </c>
      <c r="T1012">
        <v>1.27871968842429</v>
      </c>
      <c r="U1012">
        <v>1.1574343649368699</v>
      </c>
      <c r="V1012">
        <v>4.0819266799398397</v>
      </c>
      <c r="W1012">
        <v>3047</v>
      </c>
    </row>
    <row r="1013" spans="1:23" x14ac:dyDescent="0.25">
      <c r="A1013" t="s">
        <v>69</v>
      </c>
      <c r="B1013" t="s">
        <v>41</v>
      </c>
      <c r="C1013" t="s">
        <v>44</v>
      </c>
      <c r="D1013">
        <v>2012</v>
      </c>
      <c r="E1013" t="s">
        <v>74</v>
      </c>
      <c r="F1013" t="s">
        <v>50</v>
      </c>
      <c r="G1013">
        <v>111.560965507665</v>
      </c>
      <c r="H1013">
        <v>113.026209882255</v>
      </c>
      <c r="I1013">
        <v>-1.4652463918949801</v>
      </c>
      <c r="J1013">
        <v>-1.3134041801095E-2</v>
      </c>
      <c r="K1013">
        <v>4</v>
      </c>
      <c r="L1013">
        <v>4</v>
      </c>
      <c r="M1013">
        <v>57.727906365139503</v>
      </c>
      <c r="N1013">
        <v>-3.6836509670161202</v>
      </c>
      <c r="O1013">
        <v>-2.3729996208601598</v>
      </c>
      <c r="P1013">
        <v>-1.4652463918949801</v>
      </c>
      <c r="Q1013">
        <v>-0.55749322650547595</v>
      </c>
      <c r="R1013">
        <v>0.75315832504883395</v>
      </c>
      <c r="S1013">
        <v>-4.3125379112927202</v>
      </c>
      <c r="T1013">
        <v>1.3820452497636899</v>
      </c>
      <c r="U1013">
        <v>1.1647025445830399</v>
      </c>
      <c r="V1013">
        <v>4.1333530568904404</v>
      </c>
      <c r="W1013">
        <v>3047</v>
      </c>
    </row>
    <row r="1014" spans="1:23" x14ac:dyDescent="0.25">
      <c r="A1014" t="s">
        <v>69</v>
      </c>
      <c r="B1014" t="s">
        <v>41</v>
      </c>
      <c r="C1014" t="s">
        <v>44</v>
      </c>
      <c r="D1014">
        <v>2012</v>
      </c>
      <c r="E1014" t="s">
        <v>74</v>
      </c>
      <c r="F1014" t="s">
        <v>50</v>
      </c>
      <c r="G1014">
        <v>118.565007589432</v>
      </c>
      <c r="H1014">
        <v>119.921633874075</v>
      </c>
      <c r="I1014">
        <v>-1.3566259520931001</v>
      </c>
      <c r="J1014">
        <v>-1.1442042887210801E-2</v>
      </c>
      <c r="K1014">
        <v>4</v>
      </c>
      <c r="L1014">
        <v>5</v>
      </c>
      <c r="M1014">
        <v>56.285937653238904</v>
      </c>
      <c r="N1014">
        <v>-3.6667672618318901</v>
      </c>
      <c r="O1014">
        <v>-2.3019169739985199</v>
      </c>
      <c r="P1014">
        <v>-1.3566259520931001</v>
      </c>
      <c r="Q1014">
        <v>-0.41133468260931699</v>
      </c>
      <c r="R1014">
        <v>0.95351561194840195</v>
      </c>
      <c r="S1014">
        <v>-4.3216601410262703</v>
      </c>
      <c r="T1014">
        <v>1.6084085889515201</v>
      </c>
      <c r="U1014">
        <v>1.20906767394041</v>
      </c>
      <c r="V1014">
        <v>4.4542406185908803</v>
      </c>
      <c r="W1014">
        <v>3047</v>
      </c>
    </row>
    <row r="1015" spans="1:23" x14ac:dyDescent="0.25">
      <c r="A1015" t="s">
        <v>69</v>
      </c>
      <c r="B1015" t="s">
        <v>41</v>
      </c>
      <c r="C1015" t="s">
        <v>44</v>
      </c>
      <c r="D1015">
        <v>2012</v>
      </c>
      <c r="E1015" t="s">
        <v>74</v>
      </c>
      <c r="F1015" t="s">
        <v>50</v>
      </c>
      <c r="G1015">
        <v>138.07474279701</v>
      </c>
      <c r="H1015">
        <v>140.11153323477399</v>
      </c>
      <c r="I1015">
        <v>-2.0368034658879601</v>
      </c>
      <c r="J1015">
        <v>-1.47514557465911E-2</v>
      </c>
      <c r="K1015">
        <v>4</v>
      </c>
      <c r="L1015">
        <v>6</v>
      </c>
      <c r="M1015">
        <v>55.124718516155397</v>
      </c>
      <c r="N1015">
        <v>-4.4465411636607897</v>
      </c>
      <c r="O1015">
        <v>-3.02284856213481</v>
      </c>
      <c r="P1015">
        <v>-2.0368034658879601</v>
      </c>
      <c r="Q1015">
        <v>-1.05075831095586</v>
      </c>
      <c r="R1015">
        <v>0.37293428078924701</v>
      </c>
      <c r="S1015">
        <v>-5.1296682955595099</v>
      </c>
      <c r="T1015">
        <v>1.05606149582539</v>
      </c>
      <c r="U1015">
        <v>1.2541604963998201</v>
      </c>
      <c r="V1015">
        <v>4.7926828240737898</v>
      </c>
      <c r="W1015">
        <v>3047</v>
      </c>
    </row>
    <row r="1016" spans="1:23" x14ac:dyDescent="0.25">
      <c r="A1016" t="s">
        <v>69</v>
      </c>
      <c r="B1016" t="s">
        <v>41</v>
      </c>
      <c r="C1016" t="s">
        <v>44</v>
      </c>
      <c r="D1016">
        <v>2012</v>
      </c>
      <c r="E1016" t="s">
        <v>74</v>
      </c>
      <c r="F1016" t="s">
        <v>50</v>
      </c>
      <c r="G1016">
        <v>160.070205853734</v>
      </c>
      <c r="H1016">
        <v>162.056086921754</v>
      </c>
      <c r="I1016">
        <v>-1.9858858117440701</v>
      </c>
      <c r="J1016">
        <v>-1.24063426628709E-2</v>
      </c>
      <c r="K1016">
        <v>4</v>
      </c>
      <c r="L1016">
        <v>7</v>
      </c>
      <c r="M1016">
        <v>54.804878622968403</v>
      </c>
      <c r="N1016">
        <v>-4.4347283720461501</v>
      </c>
      <c r="O1016">
        <v>-2.9879321338389402</v>
      </c>
      <c r="P1016">
        <v>-1.9858858117440701</v>
      </c>
      <c r="Q1016">
        <v>-0.98383923534647499</v>
      </c>
      <c r="R1016">
        <v>0.46295682680501199</v>
      </c>
      <c r="S1016">
        <v>-5.1289412245266899</v>
      </c>
      <c r="T1016">
        <v>1.1571697758716699</v>
      </c>
      <c r="U1016">
        <v>1.2648749119508</v>
      </c>
      <c r="V1016">
        <v>4.8749213301630796</v>
      </c>
      <c r="W1016">
        <v>3047</v>
      </c>
    </row>
    <row r="1017" spans="1:23" x14ac:dyDescent="0.25">
      <c r="A1017" t="s">
        <v>69</v>
      </c>
      <c r="B1017" t="s">
        <v>41</v>
      </c>
      <c r="C1017" t="s">
        <v>44</v>
      </c>
      <c r="D1017">
        <v>2012</v>
      </c>
      <c r="E1017" t="s">
        <v>74</v>
      </c>
      <c r="F1017" t="s">
        <v>50</v>
      </c>
      <c r="G1017">
        <v>176.96376108207701</v>
      </c>
      <c r="H1017">
        <v>177.536720598882</v>
      </c>
      <c r="I1017">
        <v>-0.57296100349789303</v>
      </c>
      <c r="J1017">
        <v>-3.2377308234572402E-3</v>
      </c>
      <c r="K1017">
        <v>4</v>
      </c>
      <c r="L1017">
        <v>8</v>
      </c>
      <c r="M1017">
        <v>57.2206849616827</v>
      </c>
      <c r="N1017">
        <v>-3.0933967135873499</v>
      </c>
      <c r="O1017">
        <v>-1.60430285200589</v>
      </c>
      <c r="P1017">
        <v>-0.57296100349789303</v>
      </c>
      <c r="Q1017">
        <v>0.45838080588660901</v>
      </c>
      <c r="R1017">
        <v>1.9474745892210801</v>
      </c>
      <c r="S1017">
        <v>-3.8079050356417699</v>
      </c>
      <c r="T1017">
        <v>2.6619829540668198</v>
      </c>
      <c r="U1017">
        <v>1.29354555692541</v>
      </c>
      <c r="V1017">
        <v>5.0984235485929501</v>
      </c>
      <c r="W1017">
        <v>3047</v>
      </c>
    </row>
    <row r="1018" spans="1:23" x14ac:dyDescent="0.25">
      <c r="A1018" t="s">
        <v>69</v>
      </c>
      <c r="B1018" t="s">
        <v>41</v>
      </c>
      <c r="C1018" t="s">
        <v>44</v>
      </c>
      <c r="D1018">
        <v>2012</v>
      </c>
      <c r="E1018" t="s">
        <v>74</v>
      </c>
      <c r="F1018" t="s">
        <v>50</v>
      </c>
      <c r="G1018">
        <v>188.776538925246</v>
      </c>
      <c r="H1018">
        <v>188.87412105969699</v>
      </c>
      <c r="I1018">
        <v>-9.7592052256900597E-2</v>
      </c>
      <c r="J1018">
        <v>-5.1697128219529997E-4</v>
      </c>
      <c r="K1018">
        <v>4</v>
      </c>
      <c r="L1018">
        <v>9</v>
      </c>
      <c r="M1018">
        <v>62.337004633704098</v>
      </c>
      <c r="N1018">
        <v>-2.6468312032190702</v>
      </c>
      <c r="O1018">
        <v>-1.1407200688411301</v>
      </c>
      <c r="P1018">
        <v>-9.7592052256900597E-2</v>
      </c>
      <c r="Q1018">
        <v>0.945536062136063</v>
      </c>
      <c r="R1018">
        <v>2.4516472747609899</v>
      </c>
      <c r="S1018">
        <v>-3.3695052246754802</v>
      </c>
      <c r="T1018">
        <v>3.1743210810381801</v>
      </c>
      <c r="U1018">
        <v>1.2967091271688</v>
      </c>
      <c r="V1018">
        <v>5.12339204579132</v>
      </c>
      <c r="W1018">
        <v>3047</v>
      </c>
    </row>
    <row r="1019" spans="1:23" x14ac:dyDescent="0.25">
      <c r="A1019" t="s">
        <v>69</v>
      </c>
      <c r="B1019" t="s">
        <v>41</v>
      </c>
      <c r="C1019" t="s">
        <v>44</v>
      </c>
      <c r="D1019">
        <v>2012</v>
      </c>
      <c r="E1019" t="s">
        <v>74</v>
      </c>
      <c r="F1019" t="s">
        <v>50</v>
      </c>
      <c r="G1019">
        <v>197.054862663086</v>
      </c>
      <c r="H1019">
        <v>196.62930044456499</v>
      </c>
      <c r="I1019">
        <v>0.42557021927590999</v>
      </c>
      <c r="J1019">
        <v>2.1596534643322199E-3</v>
      </c>
      <c r="K1019">
        <v>4</v>
      </c>
      <c r="L1019">
        <v>10</v>
      </c>
      <c r="M1019">
        <v>67.334604842333405</v>
      </c>
      <c r="N1019">
        <v>-2.1649581274127101</v>
      </c>
      <c r="O1019">
        <v>-0.63445310260884102</v>
      </c>
      <c r="P1019">
        <v>0.42557021927590999</v>
      </c>
      <c r="Q1019">
        <v>1.4855933113101301</v>
      </c>
      <c r="R1019">
        <v>3.0160984192514202</v>
      </c>
      <c r="S1019">
        <v>-2.89933694007556</v>
      </c>
      <c r="T1019">
        <v>3.7504774476283802</v>
      </c>
      <c r="U1019">
        <v>1.3212695469695801</v>
      </c>
      <c r="V1019">
        <v>5.3193100483878402</v>
      </c>
      <c r="W1019">
        <v>3047</v>
      </c>
    </row>
    <row r="1020" spans="1:23" x14ac:dyDescent="0.25">
      <c r="A1020" t="s">
        <v>69</v>
      </c>
      <c r="B1020" t="s">
        <v>41</v>
      </c>
      <c r="C1020" t="s">
        <v>44</v>
      </c>
      <c r="D1020">
        <v>2012</v>
      </c>
      <c r="E1020" t="s">
        <v>74</v>
      </c>
      <c r="F1020" t="s">
        <v>50</v>
      </c>
      <c r="G1020">
        <v>204.097198195875</v>
      </c>
      <c r="H1020">
        <v>203.31773798622999</v>
      </c>
      <c r="I1020">
        <v>0.77946024876873998</v>
      </c>
      <c r="J1020">
        <v>3.8190640043467301E-3</v>
      </c>
      <c r="K1020">
        <v>4</v>
      </c>
      <c r="L1020">
        <v>11</v>
      </c>
      <c r="M1020">
        <v>71.554426212642596</v>
      </c>
      <c r="N1020">
        <v>-1.9758832935900399</v>
      </c>
      <c r="O1020">
        <v>-0.348003997464707</v>
      </c>
      <c r="P1020">
        <v>0.77946024876873998</v>
      </c>
      <c r="Q1020">
        <v>1.9069245243448101</v>
      </c>
      <c r="R1020">
        <v>3.5348036933187799</v>
      </c>
      <c r="S1020">
        <v>-2.7569849759310898</v>
      </c>
      <c r="T1020">
        <v>4.3159054808042301</v>
      </c>
      <c r="U1020">
        <v>1.4224666543892499</v>
      </c>
      <c r="V1020">
        <v>6.1653344835419697</v>
      </c>
      <c r="W1020">
        <v>3047</v>
      </c>
    </row>
    <row r="1021" spans="1:23" x14ac:dyDescent="0.25">
      <c r="A1021" t="s">
        <v>69</v>
      </c>
      <c r="B1021" t="s">
        <v>41</v>
      </c>
      <c r="C1021" t="s">
        <v>44</v>
      </c>
      <c r="D1021">
        <v>2012</v>
      </c>
      <c r="E1021" t="s">
        <v>74</v>
      </c>
      <c r="F1021" t="s">
        <v>50</v>
      </c>
      <c r="G1021">
        <v>206.40133543800101</v>
      </c>
      <c r="H1021">
        <v>205.624103702637</v>
      </c>
      <c r="I1021">
        <v>0.77721945058724395</v>
      </c>
      <c r="J1021">
        <v>3.7655737251043298E-3</v>
      </c>
      <c r="K1021">
        <v>4</v>
      </c>
      <c r="L1021">
        <v>12</v>
      </c>
      <c r="M1021">
        <v>74.542617422266005</v>
      </c>
      <c r="N1021">
        <v>-1.9381499736474199</v>
      </c>
      <c r="O1021">
        <v>-0.33388775139117899</v>
      </c>
      <c r="P1021">
        <v>0.77721945058724395</v>
      </c>
      <c r="Q1021">
        <v>1.8883264803305899</v>
      </c>
      <c r="R1021">
        <v>3.4925886596426801</v>
      </c>
      <c r="S1021">
        <v>-2.7079194500519099</v>
      </c>
      <c r="T1021">
        <v>4.2623580333479998</v>
      </c>
      <c r="U1021">
        <v>1.4065188804789099</v>
      </c>
      <c r="V1021">
        <v>6.0278659654047004</v>
      </c>
      <c r="W1021">
        <v>3047</v>
      </c>
    </row>
    <row r="1022" spans="1:23" x14ac:dyDescent="0.25">
      <c r="A1022" t="s">
        <v>69</v>
      </c>
      <c r="B1022" t="s">
        <v>41</v>
      </c>
      <c r="C1022" t="s">
        <v>44</v>
      </c>
      <c r="D1022">
        <v>2012</v>
      </c>
      <c r="E1022" t="s">
        <v>74</v>
      </c>
      <c r="F1022" t="s">
        <v>50</v>
      </c>
      <c r="G1022">
        <v>206.404222438951</v>
      </c>
      <c r="H1022">
        <v>205.38639310230201</v>
      </c>
      <c r="I1022">
        <v>1.0178297984896401</v>
      </c>
      <c r="J1022">
        <v>4.9312449991702999E-3</v>
      </c>
      <c r="K1022">
        <v>4</v>
      </c>
      <c r="L1022">
        <v>13</v>
      </c>
      <c r="M1022">
        <v>77.189108407571794</v>
      </c>
      <c r="N1022">
        <v>-1.6080956987995101</v>
      </c>
      <c r="O1022">
        <v>-5.6677640051696197E-2</v>
      </c>
      <c r="P1022">
        <v>1.0178297984896401</v>
      </c>
      <c r="Q1022">
        <v>2.0923372620944698</v>
      </c>
      <c r="R1022">
        <v>3.6437553501848998</v>
      </c>
      <c r="S1022">
        <v>-2.35250925759546</v>
      </c>
      <c r="T1022">
        <v>4.3881685568693998</v>
      </c>
      <c r="U1022">
        <v>1.35609848820979</v>
      </c>
      <c r="V1022">
        <v>5.6034424753317396</v>
      </c>
      <c r="W1022">
        <v>3047</v>
      </c>
    </row>
    <row r="1023" spans="1:23" x14ac:dyDescent="0.25">
      <c r="A1023" t="s">
        <v>69</v>
      </c>
      <c r="B1023" t="s">
        <v>41</v>
      </c>
      <c r="C1023" t="s">
        <v>44</v>
      </c>
      <c r="D1023">
        <v>2012</v>
      </c>
      <c r="E1023" t="s">
        <v>74</v>
      </c>
      <c r="F1023" t="s">
        <v>50</v>
      </c>
      <c r="G1023">
        <v>209.03988931275401</v>
      </c>
      <c r="H1023">
        <v>197.08132861360201</v>
      </c>
      <c r="I1023">
        <v>11.9585589362805</v>
      </c>
      <c r="J1023">
        <v>5.7207066565752002E-2</v>
      </c>
      <c r="K1023">
        <v>4</v>
      </c>
      <c r="L1023">
        <v>14</v>
      </c>
      <c r="M1023">
        <v>78.947606307677503</v>
      </c>
      <c r="N1023">
        <v>7.50028597380118</v>
      </c>
      <c r="O1023">
        <v>10.1342696403932</v>
      </c>
      <c r="P1023">
        <v>11.9585589362805</v>
      </c>
      <c r="Q1023">
        <v>13.782847683718799</v>
      </c>
      <c r="R1023">
        <v>16.416831742060101</v>
      </c>
      <c r="S1023">
        <v>6.2364274479823401</v>
      </c>
      <c r="T1023">
        <v>17.680690040174699</v>
      </c>
      <c r="U1023">
        <v>2.24011706651482</v>
      </c>
      <c r="V1023">
        <v>15.270152767355601</v>
      </c>
      <c r="W1023">
        <v>3043</v>
      </c>
    </row>
    <row r="1024" spans="1:23" x14ac:dyDescent="0.25">
      <c r="A1024" t="s">
        <v>69</v>
      </c>
      <c r="B1024" t="s">
        <v>41</v>
      </c>
      <c r="C1024" t="s">
        <v>44</v>
      </c>
      <c r="D1024">
        <v>2012</v>
      </c>
      <c r="E1024" t="s">
        <v>74</v>
      </c>
      <c r="F1024" t="s">
        <v>50</v>
      </c>
      <c r="G1024">
        <v>204.81666487320399</v>
      </c>
      <c r="H1024">
        <v>191.666265374369</v>
      </c>
      <c r="I1024">
        <v>13.1504021592323</v>
      </c>
      <c r="J1024">
        <v>6.4205721020698506E-2</v>
      </c>
      <c r="K1024">
        <v>4</v>
      </c>
      <c r="L1024">
        <v>15</v>
      </c>
      <c r="M1024">
        <v>79.770729508132305</v>
      </c>
      <c r="N1024">
        <v>10.465559820132</v>
      </c>
      <c r="O1024">
        <v>12.0517860133412</v>
      </c>
      <c r="P1024">
        <v>13.1504021592323</v>
      </c>
      <c r="Q1024">
        <v>14.249017992135499</v>
      </c>
      <c r="R1024">
        <v>15.8352438723568</v>
      </c>
      <c r="S1024">
        <v>9.7044436392488294</v>
      </c>
      <c r="T1024">
        <v>16.596360092363401</v>
      </c>
      <c r="U1024">
        <v>1.4019200837283501</v>
      </c>
      <c r="V1024">
        <v>5.9885126197772403</v>
      </c>
      <c r="W1024">
        <v>3047</v>
      </c>
    </row>
    <row r="1025" spans="1:23" x14ac:dyDescent="0.25">
      <c r="A1025" t="s">
        <v>69</v>
      </c>
      <c r="B1025" t="s">
        <v>41</v>
      </c>
      <c r="C1025" t="s">
        <v>44</v>
      </c>
      <c r="D1025">
        <v>2012</v>
      </c>
      <c r="E1025" t="s">
        <v>74</v>
      </c>
      <c r="F1025" t="s">
        <v>50</v>
      </c>
      <c r="G1025">
        <v>195.729927035445</v>
      </c>
      <c r="H1025">
        <v>183.62667633347101</v>
      </c>
      <c r="I1025">
        <v>12.103241664446999</v>
      </c>
      <c r="J1025">
        <v>6.1836440116167103E-2</v>
      </c>
      <c r="K1025">
        <v>4</v>
      </c>
      <c r="L1025">
        <v>16</v>
      </c>
      <c r="M1025">
        <v>80.127273499476601</v>
      </c>
      <c r="N1025">
        <v>9.5031723883803796</v>
      </c>
      <c r="O1025">
        <v>11.0393143654809</v>
      </c>
      <c r="P1025">
        <v>12.103241664446999</v>
      </c>
      <c r="Q1025">
        <v>13.167169315524699</v>
      </c>
      <c r="R1025">
        <v>14.703310940513701</v>
      </c>
      <c r="S1025">
        <v>8.7660887826651006</v>
      </c>
      <c r="T1025">
        <v>15.4403948494361</v>
      </c>
      <c r="U1025">
        <v>1.36413230039321</v>
      </c>
      <c r="V1025">
        <v>5.6700310747780698</v>
      </c>
      <c r="W1025">
        <v>3047</v>
      </c>
    </row>
    <row r="1026" spans="1:23" x14ac:dyDescent="0.25">
      <c r="A1026" t="s">
        <v>69</v>
      </c>
      <c r="B1026" t="s">
        <v>41</v>
      </c>
      <c r="C1026" t="s">
        <v>44</v>
      </c>
      <c r="D1026">
        <v>2012</v>
      </c>
      <c r="E1026" t="s">
        <v>74</v>
      </c>
      <c r="F1026" t="s">
        <v>50</v>
      </c>
      <c r="G1026">
        <v>182.797908000489</v>
      </c>
      <c r="H1026">
        <v>172.798539835545</v>
      </c>
      <c r="I1026">
        <v>9.9993754810374593</v>
      </c>
      <c r="J1026">
        <v>5.4701805114746101E-2</v>
      </c>
      <c r="K1026">
        <v>4</v>
      </c>
      <c r="L1026">
        <v>17</v>
      </c>
      <c r="M1026">
        <v>79.137920433472601</v>
      </c>
      <c r="N1026">
        <v>7.5378597643401202</v>
      </c>
      <c r="O1026">
        <v>8.9921431733930497</v>
      </c>
      <c r="P1026">
        <v>9.9993754810374593</v>
      </c>
      <c r="Q1026">
        <v>11.0066081016698</v>
      </c>
      <c r="R1026">
        <v>12.4608911683922</v>
      </c>
      <c r="S1026">
        <v>6.84005461210183</v>
      </c>
      <c r="T1026">
        <v>13.158696340192201</v>
      </c>
      <c r="U1026">
        <v>1.29798143391825</v>
      </c>
      <c r="V1026">
        <v>5.1334509311209002</v>
      </c>
      <c r="W1026">
        <v>3047</v>
      </c>
    </row>
    <row r="1027" spans="1:23" x14ac:dyDescent="0.25">
      <c r="A1027" t="s">
        <v>69</v>
      </c>
      <c r="B1027" t="s">
        <v>41</v>
      </c>
      <c r="C1027" t="s">
        <v>44</v>
      </c>
      <c r="D1027">
        <v>2012</v>
      </c>
      <c r="E1027" t="s">
        <v>74</v>
      </c>
      <c r="F1027" t="s">
        <v>50</v>
      </c>
      <c r="G1027">
        <v>171.08365125565399</v>
      </c>
      <c r="H1027">
        <v>161.95846472484499</v>
      </c>
      <c r="I1027">
        <v>9.1251892694536494</v>
      </c>
      <c r="J1027">
        <v>5.3337588906288098E-2</v>
      </c>
      <c r="K1027">
        <v>4</v>
      </c>
      <c r="L1027">
        <v>18</v>
      </c>
      <c r="M1027">
        <v>77.874981461097093</v>
      </c>
      <c r="N1027">
        <v>6.7480114353731997</v>
      </c>
      <c r="O1027">
        <v>8.1524673860347701</v>
      </c>
      <c r="P1027">
        <v>9.1251892694536494</v>
      </c>
      <c r="Q1027">
        <v>10.0979112115578</v>
      </c>
      <c r="R1027">
        <v>11.5023667905461</v>
      </c>
      <c r="S1027">
        <v>6.0741148759468198</v>
      </c>
      <c r="T1027">
        <v>12.1762636727413</v>
      </c>
      <c r="U1027">
        <v>1.25046850584584</v>
      </c>
      <c r="V1027">
        <v>4.7645070120902497</v>
      </c>
      <c r="W1027">
        <v>3047</v>
      </c>
    </row>
    <row r="1028" spans="1:23" x14ac:dyDescent="0.25">
      <c r="A1028" t="s">
        <v>69</v>
      </c>
      <c r="B1028" t="s">
        <v>41</v>
      </c>
      <c r="C1028" t="s">
        <v>44</v>
      </c>
      <c r="D1028">
        <v>2012</v>
      </c>
      <c r="E1028" t="s">
        <v>74</v>
      </c>
      <c r="F1028" t="s">
        <v>50</v>
      </c>
      <c r="G1028">
        <v>161.502309811088</v>
      </c>
      <c r="H1028">
        <v>158.91360015919199</v>
      </c>
      <c r="I1028">
        <v>2.58871125595899</v>
      </c>
      <c r="J1028">
        <v>1.6028942540287999E-2</v>
      </c>
      <c r="K1028">
        <v>4</v>
      </c>
      <c r="L1028">
        <v>19</v>
      </c>
      <c r="M1028">
        <v>75.255918236767798</v>
      </c>
      <c r="N1028">
        <v>7.1285732034233107E-2</v>
      </c>
      <c r="O1028">
        <v>1.5586011422279</v>
      </c>
      <c r="P1028">
        <v>2.58871125595899</v>
      </c>
      <c r="Q1028">
        <v>3.6188213403474601</v>
      </c>
      <c r="R1028">
        <v>5.1061365304714696</v>
      </c>
      <c r="S1028">
        <v>-0.64236937016786599</v>
      </c>
      <c r="T1028">
        <v>5.8197916473448803</v>
      </c>
      <c r="U1028">
        <v>1.3192577838541599</v>
      </c>
      <c r="V1028">
        <v>5.3031240324916196</v>
      </c>
      <c r="W1028">
        <v>3047</v>
      </c>
    </row>
    <row r="1029" spans="1:23" x14ac:dyDescent="0.25">
      <c r="A1029" t="s">
        <v>69</v>
      </c>
      <c r="B1029" t="s">
        <v>41</v>
      </c>
      <c r="C1029" t="s">
        <v>44</v>
      </c>
      <c r="D1029">
        <v>2012</v>
      </c>
      <c r="E1029" t="s">
        <v>74</v>
      </c>
      <c r="F1029" t="s">
        <v>50</v>
      </c>
      <c r="G1029">
        <v>159.110429524045</v>
      </c>
      <c r="H1029">
        <v>159.934624476945</v>
      </c>
      <c r="I1029">
        <v>-0.82419720005511798</v>
      </c>
      <c r="J1029">
        <v>-5.1800324581563499E-3</v>
      </c>
      <c r="K1029">
        <v>4</v>
      </c>
      <c r="L1029">
        <v>20</v>
      </c>
      <c r="M1029">
        <v>69.929407743848998</v>
      </c>
      <c r="N1029">
        <v>-3.4554568438753801</v>
      </c>
      <c r="O1029">
        <v>-1.9008873069055501</v>
      </c>
      <c r="P1029">
        <v>-0.82419720005511798</v>
      </c>
      <c r="Q1029">
        <v>0.25249286522660302</v>
      </c>
      <c r="R1029">
        <v>1.8070623606277101</v>
      </c>
      <c r="S1029">
        <v>-4.2013822323304897</v>
      </c>
      <c r="T1029">
        <v>2.5529877759802302</v>
      </c>
      <c r="U1029">
        <v>1.3921646688825999</v>
      </c>
      <c r="V1029">
        <v>5.9054591517233996</v>
      </c>
      <c r="W1029">
        <v>3047</v>
      </c>
    </row>
    <row r="1030" spans="1:23" x14ac:dyDescent="0.25">
      <c r="A1030" t="s">
        <v>69</v>
      </c>
      <c r="B1030" t="s">
        <v>41</v>
      </c>
      <c r="C1030" t="s">
        <v>44</v>
      </c>
      <c r="D1030">
        <v>2012</v>
      </c>
      <c r="E1030" t="s">
        <v>74</v>
      </c>
      <c r="F1030" t="s">
        <v>50</v>
      </c>
      <c r="G1030">
        <v>154.724072267628</v>
      </c>
      <c r="H1030">
        <v>155.66955381117401</v>
      </c>
      <c r="I1030">
        <v>-0.94547607603720996</v>
      </c>
      <c r="J1030">
        <v>-6.1107240617275203E-3</v>
      </c>
      <c r="K1030">
        <v>4</v>
      </c>
      <c r="L1030">
        <v>21</v>
      </c>
      <c r="M1030">
        <v>66.604081552303299</v>
      </c>
      <c r="N1030">
        <v>-3.40364311498073</v>
      </c>
      <c r="O1030">
        <v>-1.9513381150538001</v>
      </c>
      <c r="P1030">
        <v>-0.94547607603720996</v>
      </c>
      <c r="Q1030">
        <v>6.0385960534161197E-2</v>
      </c>
      <c r="R1030">
        <v>1.5126911194002901</v>
      </c>
      <c r="S1030">
        <v>-4.1004992485985401</v>
      </c>
      <c r="T1030">
        <v>2.2095472236754699</v>
      </c>
      <c r="U1030">
        <v>1.2826216598453399</v>
      </c>
      <c r="V1030">
        <v>5.0126755280615196</v>
      </c>
      <c r="W1030">
        <v>3047</v>
      </c>
    </row>
    <row r="1031" spans="1:23" x14ac:dyDescent="0.25">
      <c r="A1031" t="s">
        <v>69</v>
      </c>
      <c r="B1031" t="s">
        <v>41</v>
      </c>
      <c r="C1031" t="s">
        <v>44</v>
      </c>
      <c r="D1031">
        <v>2012</v>
      </c>
      <c r="E1031" t="s">
        <v>74</v>
      </c>
      <c r="F1031" t="s">
        <v>50</v>
      </c>
      <c r="G1031">
        <v>146.00206806419499</v>
      </c>
      <c r="H1031">
        <v>147.32386755246901</v>
      </c>
      <c r="I1031">
        <v>-1.3217972484541101</v>
      </c>
      <c r="J1031">
        <v>-9.0532777830958401E-3</v>
      </c>
      <c r="K1031">
        <v>4</v>
      </c>
      <c r="L1031">
        <v>22</v>
      </c>
      <c r="M1031">
        <v>64.870849374008102</v>
      </c>
      <c r="N1031">
        <v>-3.7631323425973999</v>
      </c>
      <c r="O1031">
        <v>-2.3207717893316899</v>
      </c>
      <c r="P1031">
        <v>-1.3217972484541101</v>
      </c>
      <c r="Q1031">
        <v>-0.32282262932952999</v>
      </c>
      <c r="R1031">
        <v>1.11953794349793</v>
      </c>
      <c r="S1031">
        <v>-4.4552170334388101</v>
      </c>
      <c r="T1031">
        <v>1.81162255609235</v>
      </c>
      <c r="U1031">
        <v>1.28616483854746</v>
      </c>
      <c r="V1031">
        <v>5.0404083153674897</v>
      </c>
      <c r="W1031">
        <v>3047</v>
      </c>
    </row>
    <row r="1032" spans="1:23" x14ac:dyDescent="0.25">
      <c r="A1032" t="s">
        <v>69</v>
      </c>
      <c r="B1032" t="s">
        <v>41</v>
      </c>
      <c r="C1032" t="s">
        <v>44</v>
      </c>
      <c r="D1032">
        <v>2012</v>
      </c>
      <c r="E1032" t="s">
        <v>74</v>
      </c>
      <c r="F1032" t="s">
        <v>50</v>
      </c>
      <c r="G1032">
        <v>134.81326552348199</v>
      </c>
      <c r="H1032">
        <v>135.465885484105</v>
      </c>
      <c r="I1032">
        <v>-0.65261334875273902</v>
      </c>
      <c r="J1032">
        <v>-4.84086899086833E-3</v>
      </c>
      <c r="K1032">
        <v>4</v>
      </c>
      <c r="L1032">
        <v>23</v>
      </c>
      <c r="M1032">
        <v>63.240671611669498</v>
      </c>
      <c r="N1032">
        <v>-2.8822361386170501</v>
      </c>
      <c r="O1032">
        <v>-1.56495709144604</v>
      </c>
      <c r="P1032">
        <v>-0.65261334875273902</v>
      </c>
      <c r="Q1032">
        <v>0.25973025211788697</v>
      </c>
      <c r="R1032">
        <v>1.57700944111157</v>
      </c>
      <c r="S1032">
        <v>-3.5143032753158501</v>
      </c>
      <c r="T1032">
        <v>2.20907667561911</v>
      </c>
      <c r="U1032">
        <v>1.1570021561306101</v>
      </c>
      <c r="V1032">
        <v>4.0788787053693198</v>
      </c>
      <c r="W1032">
        <v>3047</v>
      </c>
    </row>
    <row r="1033" spans="1:23" x14ac:dyDescent="0.25">
      <c r="A1033" t="s">
        <v>69</v>
      </c>
      <c r="B1033" t="s">
        <v>41</v>
      </c>
      <c r="C1033" t="s">
        <v>44</v>
      </c>
      <c r="D1033">
        <v>2012</v>
      </c>
      <c r="E1033" t="s">
        <v>74</v>
      </c>
      <c r="F1033" t="s">
        <v>50</v>
      </c>
      <c r="G1033">
        <v>128.83846306746099</v>
      </c>
      <c r="H1033">
        <v>129.87812143644399</v>
      </c>
      <c r="I1033">
        <v>-1.0396594253179501</v>
      </c>
      <c r="J1033">
        <v>-8.0694798380136507E-3</v>
      </c>
      <c r="K1033">
        <v>4</v>
      </c>
      <c r="L1033">
        <v>24</v>
      </c>
      <c r="M1033">
        <v>61.648446143475503</v>
      </c>
      <c r="N1033">
        <v>-3.2641086611232901</v>
      </c>
      <c r="O1033">
        <v>-1.94988598540293</v>
      </c>
      <c r="P1033">
        <v>-1.0396594253179501</v>
      </c>
      <c r="Q1033">
        <v>-0.12943275764335099</v>
      </c>
      <c r="R1033">
        <v>1.18478984961089</v>
      </c>
      <c r="S1033">
        <v>-3.89470927317024</v>
      </c>
      <c r="T1033">
        <v>1.81539018779338</v>
      </c>
      <c r="U1033">
        <v>1.16325581196006</v>
      </c>
      <c r="V1033">
        <v>4.1230909641273401</v>
      </c>
      <c r="W1033">
        <v>3047</v>
      </c>
    </row>
    <row r="1034" spans="1:23" x14ac:dyDescent="0.25">
      <c r="A1034" t="s">
        <v>69</v>
      </c>
      <c r="B1034" t="s">
        <v>41</v>
      </c>
      <c r="C1034" t="s">
        <v>44</v>
      </c>
      <c r="D1034">
        <v>2012</v>
      </c>
      <c r="E1034" t="s">
        <v>74</v>
      </c>
      <c r="F1034" t="s">
        <v>51</v>
      </c>
      <c r="G1034">
        <v>128.70826883945099</v>
      </c>
      <c r="H1034">
        <v>128.46187720503801</v>
      </c>
      <c r="I1034">
        <v>0.246389047372603</v>
      </c>
      <c r="J1034">
        <v>1.9143217941746101E-3</v>
      </c>
      <c r="K1034">
        <v>5</v>
      </c>
      <c r="L1034">
        <v>1</v>
      </c>
      <c r="M1034">
        <v>64.894105005467694</v>
      </c>
      <c r="N1034">
        <v>-2.0503271670665399</v>
      </c>
      <c r="O1034">
        <v>-0.69340851743533505</v>
      </c>
      <c r="P1034">
        <v>0.246389047372603</v>
      </c>
      <c r="Q1034">
        <v>1.1861867735649601</v>
      </c>
      <c r="R1034">
        <v>2.5431052080169398</v>
      </c>
      <c r="S1034">
        <v>-2.7014143082756701</v>
      </c>
      <c r="T1034">
        <v>3.19419239324001</v>
      </c>
      <c r="U1034">
        <v>1.1949574934326801</v>
      </c>
      <c r="V1034">
        <v>4.35088263365492</v>
      </c>
      <c r="W1034">
        <v>3047</v>
      </c>
    </row>
    <row r="1035" spans="1:23" x14ac:dyDescent="0.25">
      <c r="A1035" t="s">
        <v>69</v>
      </c>
      <c r="B1035" t="s">
        <v>41</v>
      </c>
      <c r="C1035" t="s">
        <v>44</v>
      </c>
      <c r="D1035">
        <v>2012</v>
      </c>
      <c r="E1035" t="s">
        <v>74</v>
      </c>
      <c r="F1035" t="s">
        <v>51</v>
      </c>
      <c r="G1035">
        <v>124.63292646767999</v>
      </c>
      <c r="H1035">
        <v>124.63948293948199</v>
      </c>
      <c r="I1035">
        <v>-6.55835461999926E-3</v>
      </c>
      <c r="J1035">
        <v>-5.26213625562377E-5</v>
      </c>
      <c r="K1035">
        <v>5</v>
      </c>
      <c r="L1035">
        <v>2</v>
      </c>
      <c r="M1035">
        <v>63.617211777850102</v>
      </c>
      <c r="N1035">
        <v>-2.30679783540982</v>
      </c>
      <c r="O1035">
        <v>-0.94779772292131803</v>
      </c>
      <c r="P1035">
        <v>-6.55835461999926E-3</v>
      </c>
      <c r="Q1035">
        <v>0.93468100390044595</v>
      </c>
      <c r="R1035">
        <v>2.29368100879933</v>
      </c>
      <c r="S1035">
        <v>-2.9588838385721901</v>
      </c>
      <c r="T1035">
        <v>2.9457670902086899</v>
      </c>
      <c r="U1035">
        <v>1.19824767053757</v>
      </c>
      <c r="V1035">
        <v>4.3748749214037197</v>
      </c>
      <c r="W1035">
        <v>3047</v>
      </c>
    </row>
    <row r="1036" spans="1:23" x14ac:dyDescent="0.25">
      <c r="A1036" t="s">
        <v>69</v>
      </c>
      <c r="B1036" t="s">
        <v>41</v>
      </c>
      <c r="C1036" t="s">
        <v>44</v>
      </c>
      <c r="D1036">
        <v>2012</v>
      </c>
      <c r="E1036" t="s">
        <v>74</v>
      </c>
      <c r="F1036" t="s">
        <v>51</v>
      </c>
      <c r="G1036">
        <v>120.048506673845</v>
      </c>
      <c r="H1036">
        <v>120.18312154381201</v>
      </c>
      <c r="I1036">
        <v>-0.13461774126463</v>
      </c>
      <c r="J1036">
        <v>-1.1213612742722E-3</v>
      </c>
      <c r="K1036">
        <v>5</v>
      </c>
      <c r="L1036">
        <v>3</v>
      </c>
      <c r="M1036">
        <v>62.363921598328702</v>
      </c>
      <c r="N1036">
        <v>-2.3498894114317501</v>
      </c>
      <c r="O1036">
        <v>-1.04108888534863</v>
      </c>
      <c r="P1036">
        <v>-0.13461774126463</v>
      </c>
      <c r="Q1036">
        <v>0.77185346761765505</v>
      </c>
      <c r="R1036">
        <v>2.0806538274259201</v>
      </c>
      <c r="S1036">
        <v>-2.9778881936844801</v>
      </c>
      <c r="T1036">
        <v>2.7086526732543401</v>
      </c>
      <c r="U1036">
        <v>1.1574343649368699</v>
      </c>
      <c r="V1036">
        <v>4.0819266799398397</v>
      </c>
      <c r="W1036">
        <v>3047</v>
      </c>
    </row>
    <row r="1037" spans="1:23" x14ac:dyDescent="0.25">
      <c r="A1037" t="s">
        <v>69</v>
      </c>
      <c r="B1037" t="s">
        <v>41</v>
      </c>
      <c r="C1037" t="s">
        <v>44</v>
      </c>
      <c r="D1037">
        <v>2012</v>
      </c>
      <c r="E1037" t="s">
        <v>74</v>
      </c>
      <c r="F1037" t="s">
        <v>51</v>
      </c>
      <c r="G1037">
        <v>119.409655679591</v>
      </c>
      <c r="H1037">
        <v>119.694712594724</v>
      </c>
      <c r="I1037">
        <v>-0.28505325219574101</v>
      </c>
      <c r="J1037">
        <v>-2.38718767650425E-3</v>
      </c>
      <c r="K1037">
        <v>5</v>
      </c>
      <c r="L1037">
        <v>4</v>
      </c>
      <c r="M1037">
        <v>61.404444485130099</v>
      </c>
      <c r="N1037">
        <v>-2.50345797158477</v>
      </c>
      <c r="O1037">
        <v>-1.1928064933870099</v>
      </c>
      <c r="P1037">
        <v>-0.28505325219574101</v>
      </c>
      <c r="Q1037">
        <v>0.62269992541985197</v>
      </c>
      <c r="R1037">
        <v>1.93335135960368</v>
      </c>
      <c r="S1037">
        <v>-3.1323447593673901</v>
      </c>
      <c r="T1037">
        <v>2.5622382060715401</v>
      </c>
      <c r="U1037">
        <v>1.1647025445830399</v>
      </c>
      <c r="V1037">
        <v>4.1333530568904404</v>
      </c>
      <c r="W1037">
        <v>3047</v>
      </c>
    </row>
    <row r="1038" spans="1:23" x14ac:dyDescent="0.25">
      <c r="A1038" t="s">
        <v>69</v>
      </c>
      <c r="B1038" t="s">
        <v>41</v>
      </c>
      <c r="C1038" t="s">
        <v>44</v>
      </c>
      <c r="D1038">
        <v>2012</v>
      </c>
      <c r="E1038" t="s">
        <v>74</v>
      </c>
      <c r="F1038" t="s">
        <v>51</v>
      </c>
      <c r="G1038">
        <v>127.156430711737</v>
      </c>
      <c r="H1038">
        <v>127.61133492560199</v>
      </c>
      <c r="I1038">
        <v>-0.45490393266546397</v>
      </c>
      <c r="J1038">
        <v>-3.5775140859186602E-3</v>
      </c>
      <c r="K1038">
        <v>5</v>
      </c>
      <c r="L1038">
        <v>5</v>
      </c>
      <c r="M1038">
        <v>60.617677258553201</v>
      </c>
      <c r="N1038">
        <v>-2.7650454062338898</v>
      </c>
      <c r="O1038">
        <v>-1.4001950108109</v>
      </c>
      <c r="P1038">
        <v>-0.45490393266546397</v>
      </c>
      <c r="Q1038">
        <v>0.49038717971303503</v>
      </c>
      <c r="R1038">
        <v>1.8552374284229101</v>
      </c>
      <c r="S1038">
        <v>-3.4199383049900098</v>
      </c>
      <c r="T1038">
        <v>2.5101305032347598</v>
      </c>
      <c r="U1038">
        <v>1.20906767394041</v>
      </c>
      <c r="V1038">
        <v>4.4542406185908803</v>
      </c>
      <c r="W1038">
        <v>3047</v>
      </c>
    </row>
    <row r="1039" spans="1:23" x14ac:dyDescent="0.25">
      <c r="A1039" t="s">
        <v>69</v>
      </c>
      <c r="B1039" t="s">
        <v>41</v>
      </c>
      <c r="C1039" t="s">
        <v>44</v>
      </c>
      <c r="D1039">
        <v>2012</v>
      </c>
      <c r="E1039" t="s">
        <v>74</v>
      </c>
      <c r="F1039" t="s">
        <v>51</v>
      </c>
      <c r="G1039">
        <v>147.937325207491</v>
      </c>
      <c r="H1039">
        <v>149.43686555086799</v>
      </c>
      <c r="I1039">
        <v>-1.49953204919598</v>
      </c>
      <c r="J1039">
        <v>-1.0136266238987401E-2</v>
      </c>
      <c r="K1039">
        <v>5</v>
      </c>
      <c r="L1039">
        <v>6</v>
      </c>
      <c r="M1039">
        <v>59.796834406713401</v>
      </c>
      <c r="N1039">
        <v>-3.90926994258629</v>
      </c>
      <c r="O1039">
        <v>-2.4855771454428299</v>
      </c>
      <c r="P1039">
        <v>-1.49953204919598</v>
      </c>
      <c r="Q1039">
        <v>-0.51348691382563105</v>
      </c>
      <c r="R1039">
        <v>0.91020576594734204</v>
      </c>
      <c r="S1039">
        <v>-4.5923970744849996</v>
      </c>
      <c r="T1039">
        <v>1.5933329760930499</v>
      </c>
      <c r="U1039">
        <v>1.2541604963998201</v>
      </c>
      <c r="V1039">
        <v>4.7926828240737898</v>
      </c>
      <c r="W1039">
        <v>3047</v>
      </c>
    </row>
    <row r="1040" spans="1:23" x14ac:dyDescent="0.25">
      <c r="A1040" t="s">
        <v>69</v>
      </c>
      <c r="B1040" t="s">
        <v>41</v>
      </c>
      <c r="C1040" t="s">
        <v>44</v>
      </c>
      <c r="D1040">
        <v>2012</v>
      </c>
      <c r="E1040" t="s">
        <v>74</v>
      </c>
      <c r="F1040" t="s">
        <v>51</v>
      </c>
      <c r="G1040">
        <v>170.10120082613599</v>
      </c>
      <c r="H1040">
        <v>171.983752048794</v>
      </c>
      <c r="I1040">
        <v>-1.8825435544531299</v>
      </c>
      <c r="J1040">
        <v>-1.10671976581216E-2</v>
      </c>
      <c r="K1040">
        <v>5</v>
      </c>
      <c r="L1040">
        <v>7</v>
      </c>
      <c r="M1040">
        <v>60.807266585898098</v>
      </c>
      <c r="N1040">
        <v>-4.3313861245360998</v>
      </c>
      <c r="O1040">
        <v>-2.8845900819463601</v>
      </c>
      <c r="P1040">
        <v>-1.8825435544531299</v>
      </c>
      <c r="Q1040">
        <v>-0.88049698783641595</v>
      </c>
      <c r="R1040">
        <v>0.56629907920550704</v>
      </c>
      <c r="S1040">
        <v>-5.0255990161401201</v>
      </c>
      <c r="T1040">
        <v>1.2605119659191</v>
      </c>
      <c r="U1040">
        <v>1.2648749119508</v>
      </c>
      <c r="V1040">
        <v>4.8749213301630796</v>
      </c>
      <c r="W1040">
        <v>3047</v>
      </c>
    </row>
    <row r="1041" spans="1:23" x14ac:dyDescent="0.25">
      <c r="A1041" t="s">
        <v>69</v>
      </c>
      <c r="B1041" t="s">
        <v>41</v>
      </c>
      <c r="C1041" t="s">
        <v>44</v>
      </c>
      <c r="D1041">
        <v>2012</v>
      </c>
      <c r="E1041" t="s">
        <v>74</v>
      </c>
      <c r="F1041" t="s">
        <v>51</v>
      </c>
      <c r="G1041">
        <v>191.42973661657501</v>
      </c>
      <c r="H1041">
        <v>193.070011370527</v>
      </c>
      <c r="I1041">
        <v>-1.6402840849059801</v>
      </c>
      <c r="J1041">
        <v>-8.5685960948467307E-3</v>
      </c>
      <c r="K1041">
        <v>5</v>
      </c>
      <c r="L1041">
        <v>8</v>
      </c>
      <c r="M1041">
        <v>64.545843301540799</v>
      </c>
      <c r="N1041">
        <v>-4.16071977543369</v>
      </c>
      <c r="O1041">
        <v>-2.6716258747287398</v>
      </c>
      <c r="P1041">
        <v>-1.6402840849059801</v>
      </c>
      <c r="Q1041">
        <v>-0.60894229508322695</v>
      </c>
      <c r="R1041">
        <v>0.88015146868949601</v>
      </c>
      <c r="S1041">
        <v>-4.8752282539820904</v>
      </c>
      <c r="T1041">
        <v>1.5946599032239599</v>
      </c>
      <c r="U1041">
        <v>1.29354555692541</v>
      </c>
      <c r="V1041">
        <v>5.0984235485929501</v>
      </c>
      <c r="W1041">
        <v>3047</v>
      </c>
    </row>
    <row r="1042" spans="1:23" x14ac:dyDescent="0.25">
      <c r="A1042" t="s">
        <v>69</v>
      </c>
      <c r="B1042" t="s">
        <v>41</v>
      </c>
      <c r="C1042" t="s">
        <v>44</v>
      </c>
      <c r="D1042">
        <v>2012</v>
      </c>
      <c r="E1042" t="s">
        <v>74</v>
      </c>
      <c r="F1042" t="s">
        <v>51</v>
      </c>
      <c r="G1042">
        <v>207.424473050465</v>
      </c>
      <c r="H1042">
        <v>209.150859556082</v>
      </c>
      <c r="I1042">
        <v>-1.7263882857367501</v>
      </c>
      <c r="J1042">
        <v>-8.3229728043079394E-3</v>
      </c>
      <c r="K1042">
        <v>5</v>
      </c>
      <c r="L1042">
        <v>9</v>
      </c>
      <c r="M1042">
        <v>69.624487986750907</v>
      </c>
      <c r="N1042">
        <v>-4.2756275931928904</v>
      </c>
      <c r="O1042">
        <v>-2.7695164196914601</v>
      </c>
      <c r="P1042">
        <v>-1.7263882857367501</v>
      </c>
      <c r="Q1042">
        <v>-0.68326028871426703</v>
      </c>
      <c r="R1042">
        <v>0.822851007048091</v>
      </c>
      <c r="S1042">
        <v>-4.9983015364023098</v>
      </c>
      <c r="T1042">
        <v>1.54552489646271</v>
      </c>
      <c r="U1042">
        <v>1.2967091271688</v>
      </c>
      <c r="V1042">
        <v>5.12339204579132</v>
      </c>
      <c r="W1042">
        <v>3047</v>
      </c>
    </row>
    <row r="1043" spans="1:23" x14ac:dyDescent="0.25">
      <c r="A1043" t="s">
        <v>69</v>
      </c>
      <c r="B1043" t="s">
        <v>41</v>
      </c>
      <c r="C1043" t="s">
        <v>44</v>
      </c>
      <c r="D1043">
        <v>2012</v>
      </c>
      <c r="E1043" t="s">
        <v>74</v>
      </c>
      <c r="F1043" t="s">
        <v>51</v>
      </c>
      <c r="G1043">
        <v>217.90374315172301</v>
      </c>
      <c r="H1043">
        <v>219.36688675112001</v>
      </c>
      <c r="I1043">
        <v>-1.4631458000938</v>
      </c>
      <c r="J1043">
        <v>-6.7146429792046504E-3</v>
      </c>
      <c r="K1043">
        <v>5</v>
      </c>
      <c r="L1043">
        <v>10</v>
      </c>
      <c r="M1043">
        <v>74.389849250575594</v>
      </c>
      <c r="N1043">
        <v>-4.0536740978780603</v>
      </c>
      <c r="O1043">
        <v>-2.52316891658021</v>
      </c>
      <c r="P1043">
        <v>-1.4631458000938</v>
      </c>
      <c r="Q1043">
        <v>-0.403122566236916</v>
      </c>
      <c r="R1043">
        <v>1.12738249280001</v>
      </c>
      <c r="S1043">
        <v>-4.7880528127321602</v>
      </c>
      <c r="T1043">
        <v>1.8617612321063</v>
      </c>
      <c r="U1043">
        <v>1.3212695469695801</v>
      </c>
      <c r="V1043">
        <v>5.3193100483878402</v>
      </c>
      <c r="W1043">
        <v>3047</v>
      </c>
    </row>
    <row r="1044" spans="1:23" x14ac:dyDescent="0.25">
      <c r="A1044" t="s">
        <v>69</v>
      </c>
      <c r="B1044" t="s">
        <v>41</v>
      </c>
      <c r="C1044" t="s">
        <v>44</v>
      </c>
      <c r="D1044">
        <v>2012</v>
      </c>
      <c r="E1044" t="s">
        <v>74</v>
      </c>
      <c r="F1044" t="s">
        <v>51</v>
      </c>
      <c r="G1044">
        <v>226.47791562958301</v>
      </c>
      <c r="H1044">
        <v>227.81327250436499</v>
      </c>
      <c r="I1044">
        <v>-1.3353563661766199</v>
      </c>
      <c r="J1044">
        <v>-5.8961878530681099E-3</v>
      </c>
      <c r="K1044">
        <v>5</v>
      </c>
      <c r="L1044">
        <v>11</v>
      </c>
      <c r="M1044">
        <v>78.550406976492596</v>
      </c>
      <c r="N1044">
        <v>-4.0907000650293801</v>
      </c>
      <c r="O1044">
        <v>-2.46282065153357</v>
      </c>
      <c r="P1044">
        <v>-1.3353563661766199</v>
      </c>
      <c r="Q1044">
        <v>-0.207892159066671</v>
      </c>
      <c r="R1044">
        <v>1.4199870808186399</v>
      </c>
      <c r="S1044">
        <v>-4.8718016617877904</v>
      </c>
      <c r="T1044">
        <v>2.2010888609684298</v>
      </c>
      <c r="U1044">
        <v>1.4224666543892499</v>
      </c>
      <c r="V1044">
        <v>6.1653344835419697</v>
      </c>
      <c r="W1044">
        <v>3047</v>
      </c>
    </row>
    <row r="1045" spans="1:23" x14ac:dyDescent="0.25">
      <c r="A1045" t="s">
        <v>69</v>
      </c>
      <c r="B1045" t="s">
        <v>41</v>
      </c>
      <c r="C1045" t="s">
        <v>44</v>
      </c>
      <c r="D1045">
        <v>2012</v>
      </c>
      <c r="E1045" t="s">
        <v>74</v>
      </c>
      <c r="F1045" t="s">
        <v>51</v>
      </c>
      <c r="G1045">
        <v>229.75327704905101</v>
      </c>
      <c r="H1045">
        <v>230.87007818669599</v>
      </c>
      <c r="I1045">
        <v>-1.1168022917887399</v>
      </c>
      <c r="J1045">
        <v>-4.86087659373879E-3</v>
      </c>
      <c r="K1045">
        <v>5</v>
      </c>
      <c r="L1045">
        <v>12</v>
      </c>
      <c r="M1045">
        <v>81.873249921557701</v>
      </c>
      <c r="N1045">
        <v>-3.8321717355851499</v>
      </c>
      <c r="O1045">
        <v>-2.22790937639668</v>
      </c>
      <c r="P1045">
        <v>-1.1168022917887399</v>
      </c>
      <c r="Q1045">
        <v>-5.6950995911916498E-3</v>
      </c>
      <c r="R1045">
        <v>1.59856700529456</v>
      </c>
      <c r="S1045">
        <v>-4.6019411728661499</v>
      </c>
      <c r="T1045">
        <v>2.3683365110416701</v>
      </c>
      <c r="U1045">
        <v>1.4065188804789099</v>
      </c>
      <c r="V1045">
        <v>6.0278659654047004</v>
      </c>
      <c r="W1045">
        <v>3047</v>
      </c>
    </row>
    <row r="1046" spans="1:23" x14ac:dyDescent="0.25">
      <c r="A1046" t="s">
        <v>69</v>
      </c>
      <c r="B1046" t="s">
        <v>41</v>
      </c>
      <c r="C1046" t="s">
        <v>44</v>
      </c>
      <c r="D1046">
        <v>2012</v>
      </c>
      <c r="E1046" t="s">
        <v>74</v>
      </c>
      <c r="F1046" t="s">
        <v>51</v>
      </c>
      <c r="G1046">
        <v>229.01877943789501</v>
      </c>
      <c r="H1046">
        <v>229.82499886623199</v>
      </c>
      <c r="I1046">
        <v>-0.80621154128546602</v>
      </c>
      <c r="J1046">
        <v>-3.52028571069241E-3</v>
      </c>
      <c r="K1046">
        <v>5</v>
      </c>
      <c r="L1046">
        <v>13</v>
      </c>
      <c r="M1046">
        <v>84.151922463196996</v>
      </c>
      <c r="N1046">
        <v>-3.43213708900725</v>
      </c>
      <c r="O1046">
        <v>-1.8807189324507001</v>
      </c>
      <c r="P1046">
        <v>-0.80621154128546602</v>
      </c>
      <c r="Q1046">
        <v>0.26829586210585699</v>
      </c>
      <c r="R1046">
        <v>1.8197140626763399</v>
      </c>
      <c r="S1046">
        <v>-4.1765502761300004</v>
      </c>
      <c r="T1046">
        <v>2.5641272840321498</v>
      </c>
      <c r="U1046">
        <v>1.35609848820979</v>
      </c>
      <c r="V1046">
        <v>5.6034424753317396</v>
      </c>
      <c r="W1046">
        <v>3047</v>
      </c>
    </row>
    <row r="1047" spans="1:23" x14ac:dyDescent="0.25">
      <c r="A1047" t="s">
        <v>69</v>
      </c>
      <c r="B1047" t="s">
        <v>41</v>
      </c>
      <c r="C1047" t="s">
        <v>44</v>
      </c>
      <c r="D1047">
        <v>2012</v>
      </c>
      <c r="E1047" t="s">
        <v>74</v>
      </c>
      <c r="F1047" t="s">
        <v>51</v>
      </c>
      <c r="G1047">
        <v>231.86479125816001</v>
      </c>
      <c r="H1047">
        <v>219.22033386431099</v>
      </c>
      <c r="I1047">
        <v>12.6444493995381</v>
      </c>
      <c r="J1047">
        <v>5.4533720016479499E-2</v>
      </c>
      <c r="K1047">
        <v>5</v>
      </c>
      <c r="L1047">
        <v>14</v>
      </c>
      <c r="M1047">
        <v>85.480141373232399</v>
      </c>
      <c r="N1047">
        <v>9.6112839255499107</v>
      </c>
      <c r="O1047">
        <v>11.403302430009299</v>
      </c>
      <c r="P1047">
        <v>12.6444493995381</v>
      </c>
      <c r="Q1047">
        <v>13.885596721757</v>
      </c>
      <c r="R1047">
        <v>15.6776149519018</v>
      </c>
      <c r="S1047">
        <v>8.7514237539302702</v>
      </c>
      <c r="T1047">
        <v>16.537475397836101</v>
      </c>
      <c r="U1047">
        <v>1.58212444859407</v>
      </c>
      <c r="V1047">
        <v>7.6144842588925004</v>
      </c>
      <c r="W1047">
        <v>3042</v>
      </c>
    </row>
    <row r="1048" spans="1:23" x14ac:dyDescent="0.25">
      <c r="A1048" t="s">
        <v>69</v>
      </c>
      <c r="B1048" t="s">
        <v>41</v>
      </c>
      <c r="C1048" t="s">
        <v>44</v>
      </c>
      <c r="D1048">
        <v>2012</v>
      </c>
      <c r="E1048" t="s">
        <v>74</v>
      </c>
      <c r="F1048" t="s">
        <v>51</v>
      </c>
      <c r="G1048">
        <v>226.56242989069699</v>
      </c>
      <c r="H1048">
        <v>214.592974030232</v>
      </c>
      <c r="I1048">
        <v>11.969466267314401</v>
      </c>
      <c r="J1048">
        <v>5.2830763161182397E-2</v>
      </c>
      <c r="K1048">
        <v>5</v>
      </c>
      <c r="L1048">
        <v>15</v>
      </c>
      <c r="M1048">
        <v>85.699867646655804</v>
      </c>
      <c r="N1048">
        <v>9.2846233413616197</v>
      </c>
      <c r="O1048">
        <v>10.8708498475588</v>
      </c>
      <c r="P1048">
        <v>11.969466267314401</v>
      </c>
      <c r="Q1048">
        <v>13.0680817872296</v>
      </c>
      <c r="R1048">
        <v>14.6543082934268</v>
      </c>
      <c r="S1048">
        <v>8.5235077668926493</v>
      </c>
      <c r="T1048">
        <v>15.4154238092105</v>
      </c>
      <c r="U1048">
        <v>1.4019200837283501</v>
      </c>
      <c r="V1048">
        <v>5.9885126197772403</v>
      </c>
      <c r="W1048">
        <v>3047</v>
      </c>
    </row>
    <row r="1049" spans="1:23" x14ac:dyDescent="0.25">
      <c r="A1049" t="s">
        <v>69</v>
      </c>
      <c r="B1049" t="s">
        <v>41</v>
      </c>
      <c r="C1049" t="s">
        <v>44</v>
      </c>
      <c r="D1049">
        <v>2012</v>
      </c>
      <c r="E1049" t="s">
        <v>74</v>
      </c>
      <c r="F1049" t="s">
        <v>51</v>
      </c>
      <c r="G1049">
        <v>214.70499116943299</v>
      </c>
      <c r="H1049">
        <v>203.30033335170901</v>
      </c>
      <c r="I1049">
        <v>11.404652888163801</v>
      </c>
      <c r="J1049">
        <v>5.31177818775177E-2</v>
      </c>
      <c r="K1049">
        <v>5</v>
      </c>
      <c r="L1049">
        <v>16</v>
      </c>
      <c r="M1049">
        <v>85.371110100491094</v>
      </c>
      <c r="N1049">
        <v>8.8045839250850708</v>
      </c>
      <c r="O1049">
        <v>10.3407255891976</v>
      </c>
      <c r="P1049">
        <v>11.404652888163801</v>
      </c>
      <c r="Q1049">
        <v>12.4685801871299</v>
      </c>
      <c r="R1049">
        <v>14.0047225163419</v>
      </c>
      <c r="S1049">
        <v>8.06750030958891</v>
      </c>
      <c r="T1049">
        <v>14.741806347017301</v>
      </c>
      <c r="U1049">
        <v>1.36413230039321</v>
      </c>
      <c r="V1049">
        <v>5.6700310747780698</v>
      </c>
      <c r="W1049">
        <v>3047</v>
      </c>
    </row>
    <row r="1050" spans="1:23" x14ac:dyDescent="0.25">
      <c r="A1050" t="s">
        <v>69</v>
      </c>
      <c r="B1050" t="s">
        <v>41</v>
      </c>
      <c r="C1050" t="s">
        <v>44</v>
      </c>
      <c r="D1050">
        <v>2012</v>
      </c>
      <c r="E1050" t="s">
        <v>74</v>
      </c>
      <c r="F1050" t="s">
        <v>51</v>
      </c>
      <c r="G1050">
        <v>199.98584092543601</v>
      </c>
      <c r="H1050">
        <v>190.28868767563401</v>
      </c>
      <c r="I1050">
        <v>9.6971588835858693</v>
      </c>
      <c r="J1050">
        <v>4.8489227890968302E-2</v>
      </c>
      <c r="K1050">
        <v>5</v>
      </c>
      <c r="L1050">
        <v>17</v>
      </c>
      <c r="M1050">
        <v>84.805752435276702</v>
      </c>
      <c r="N1050">
        <v>7.2356434505338703</v>
      </c>
      <c r="O1050">
        <v>8.6899268498059197</v>
      </c>
      <c r="P1050">
        <v>9.6971588835858693</v>
      </c>
      <c r="Q1050">
        <v>10.704391817206201</v>
      </c>
      <c r="R1050">
        <v>12.1586746100641</v>
      </c>
      <c r="S1050">
        <v>6.5378383080764504</v>
      </c>
      <c r="T1050">
        <v>12.856480016605101</v>
      </c>
      <c r="U1050">
        <v>1.29798143391825</v>
      </c>
      <c r="V1050">
        <v>5.1334509311209002</v>
      </c>
      <c r="W1050">
        <v>3047</v>
      </c>
    </row>
    <row r="1051" spans="1:23" x14ac:dyDescent="0.25">
      <c r="A1051" t="s">
        <v>69</v>
      </c>
      <c r="B1051" t="s">
        <v>41</v>
      </c>
      <c r="C1051" t="s">
        <v>44</v>
      </c>
      <c r="D1051">
        <v>2012</v>
      </c>
      <c r="E1051" t="s">
        <v>74</v>
      </c>
      <c r="F1051" t="s">
        <v>51</v>
      </c>
      <c r="G1051">
        <v>186.01315319635901</v>
      </c>
      <c r="H1051">
        <v>177.067178564069</v>
      </c>
      <c r="I1051">
        <v>8.9459726761159697</v>
      </c>
      <c r="J1051">
        <v>4.8093225806951502E-2</v>
      </c>
      <c r="K1051">
        <v>5</v>
      </c>
      <c r="L1051">
        <v>18</v>
      </c>
      <c r="M1051">
        <v>84.380448118835204</v>
      </c>
      <c r="N1051">
        <v>6.5687948420355298</v>
      </c>
      <c r="O1051">
        <v>7.9732507926971001</v>
      </c>
      <c r="P1051">
        <v>8.9459726761159697</v>
      </c>
      <c r="Q1051">
        <v>9.9186946182200906</v>
      </c>
      <c r="R1051">
        <v>11.3231501972085</v>
      </c>
      <c r="S1051">
        <v>5.8948979598403097</v>
      </c>
      <c r="T1051">
        <v>11.9970467664157</v>
      </c>
      <c r="U1051">
        <v>1.25046850584584</v>
      </c>
      <c r="V1051">
        <v>4.7645070120902497</v>
      </c>
      <c r="W1051">
        <v>3047</v>
      </c>
    </row>
    <row r="1052" spans="1:23" x14ac:dyDescent="0.25">
      <c r="A1052" t="s">
        <v>69</v>
      </c>
      <c r="B1052" t="s">
        <v>41</v>
      </c>
      <c r="C1052" t="s">
        <v>44</v>
      </c>
      <c r="D1052">
        <v>2012</v>
      </c>
      <c r="E1052" t="s">
        <v>74</v>
      </c>
      <c r="F1052" t="s">
        <v>51</v>
      </c>
      <c r="G1052">
        <v>174.423778647863</v>
      </c>
      <c r="H1052">
        <v>171.91270378170401</v>
      </c>
      <c r="I1052">
        <v>2.5110736142074899</v>
      </c>
      <c r="J1052">
        <v>1.43963946029544E-2</v>
      </c>
      <c r="K1052">
        <v>5</v>
      </c>
      <c r="L1052">
        <v>19</v>
      </c>
      <c r="M1052">
        <v>81.431399183583196</v>
      </c>
      <c r="N1052">
        <v>-6.3518119085253701E-3</v>
      </c>
      <c r="O1052">
        <v>1.4809635762781801</v>
      </c>
      <c r="P1052">
        <v>2.5110736142074899</v>
      </c>
      <c r="Q1052">
        <v>3.5411836790342099</v>
      </c>
      <c r="R1052">
        <v>5.0284991234609402</v>
      </c>
      <c r="S1052">
        <v>-0.72000698257674101</v>
      </c>
      <c r="T1052">
        <v>5.74215424033435</v>
      </c>
      <c r="U1052">
        <v>1.3192577838541599</v>
      </c>
      <c r="V1052">
        <v>5.3031240324916196</v>
      </c>
      <c r="W1052">
        <v>3047</v>
      </c>
    </row>
    <row r="1053" spans="1:23" x14ac:dyDescent="0.25">
      <c r="A1053" t="s">
        <v>69</v>
      </c>
      <c r="B1053" t="s">
        <v>41</v>
      </c>
      <c r="C1053" t="s">
        <v>44</v>
      </c>
      <c r="D1053">
        <v>2012</v>
      </c>
      <c r="E1053" t="s">
        <v>74</v>
      </c>
      <c r="F1053" t="s">
        <v>51</v>
      </c>
      <c r="G1053">
        <v>169.4933043412</v>
      </c>
      <c r="H1053">
        <v>170.53766504130601</v>
      </c>
      <c r="I1053">
        <v>-1.0443650281425401</v>
      </c>
      <c r="J1053">
        <v>-6.1616888269782101E-3</v>
      </c>
      <c r="K1053">
        <v>5</v>
      </c>
      <c r="L1053">
        <v>20</v>
      </c>
      <c r="M1053">
        <v>76.103738146920605</v>
      </c>
      <c r="N1053">
        <v>-3.6756247819976302</v>
      </c>
      <c r="O1053">
        <v>-2.1210550176224898</v>
      </c>
      <c r="P1053">
        <v>-1.0443650281425401</v>
      </c>
      <c r="Q1053">
        <v>3.2325044474837999E-2</v>
      </c>
      <c r="R1053">
        <v>1.5868944909715801</v>
      </c>
      <c r="S1053">
        <v>-4.4215500139587602</v>
      </c>
      <c r="T1053">
        <v>2.3328199381119399</v>
      </c>
      <c r="U1053">
        <v>1.3921646688825999</v>
      </c>
      <c r="V1053">
        <v>5.9054591517233996</v>
      </c>
      <c r="W1053">
        <v>3047</v>
      </c>
    </row>
    <row r="1054" spans="1:23" x14ac:dyDescent="0.25">
      <c r="A1054" t="s">
        <v>69</v>
      </c>
      <c r="B1054" t="s">
        <v>41</v>
      </c>
      <c r="C1054" t="s">
        <v>44</v>
      </c>
      <c r="D1054">
        <v>2012</v>
      </c>
      <c r="E1054" t="s">
        <v>74</v>
      </c>
      <c r="F1054" t="s">
        <v>51</v>
      </c>
      <c r="G1054">
        <v>166.34374780658001</v>
      </c>
      <c r="H1054">
        <v>167.228946616934</v>
      </c>
      <c r="I1054">
        <v>-0.88520582079457</v>
      </c>
      <c r="J1054">
        <v>-5.3215455263853099E-3</v>
      </c>
      <c r="K1054">
        <v>5</v>
      </c>
      <c r="L1054">
        <v>21</v>
      </c>
      <c r="M1054">
        <v>71.854784483200703</v>
      </c>
      <c r="N1054">
        <v>-3.3433728621833101</v>
      </c>
      <c r="O1054">
        <v>-1.8910679771816501</v>
      </c>
      <c r="P1054">
        <v>-0.88520582079457</v>
      </c>
      <c r="Q1054">
        <v>0.120656183988961</v>
      </c>
      <c r="R1054">
        <v>1.57296117658024</v>
      </c>
      <c r="S1054">
        <v>-4.0402291522950904</v>
      </c>
      <c r="T1054">
        <v>2.2698174422398401</v>
      </c>
      <c r="U1054">
        <v>1.2826216598453399</v>
      </c>
      <c r="V1054">
        <v>5.0126755280615196</v>
      </c>
      <c r="W1054">
        <v>3047</v>
      </c>
    </row>
    <row r="1055" spans="1:23" x14ac:dyDescent="0.25">
      <c r="A1055" t="s">
        <v>69</v>
      </c>
      <c r="B1055" t="s">
        <v>41</v>
      </c>
      <c r="C1055" t="s">
        <v>44</v>
      </c>
      <c r="D1055">
        <v>2012</v>
      </c>
      <c r="E1055" t="s">
        <v>74</v>
      </c>
      <c r="F1055" t="s">
        <v>51</v>
      </c>
      <c r="G1055">
        <v>156.49579695728801</v>
      </c>
      <c r="H1055">
        <v>157.48387616229201</v>
      </c>
      <c r="I1055">
        <v>-0.98807837301819401</v>
      </c>
      <c r="J1055">
        <v>-6.3137696124613302E-3</v>
      </c>
      <c r="K1055">
        <v>5</v>
      </c>
      <c r="L1055">
        <v>22</v>
      </c>
      <c r="M1055">
        <v>69.613378792071998</v>
      </c>
      <c r="N1055">
        <v>-3.4294135460197901</v>
      </c>
      <c r="O1055">
        <v>-1.9870528166983501</v>
      </c>
      <c r="P1055">
        <v>-0.98807837301819401</v>
      </c>
      <c r="Q1055">
        <v>1.08963041803193E-2</v>
      </c>
      <c r="R1055">
        <v>1.4532569552547701</v>
      </c>
      <c r="S1055">
        <v>-4.1214981977376999</v>
      </c>
      <c r="T1055">
        <v>2.1453414700404498</v>
      </c>
      <c r="U1055">
        <v>1.28616483854746</v>
      </c>
      <c r="V1055">
        <v>5.0404083153674897</v>
      </c>
      <c r="W1055">
        <v>3047</v>
      </c>
    </row>
    <row r="1056" spans="1:23" x14ac:dyDescent="0.25">
      <c r="A1056" t="s">
        <v>69</v>
      </c>
      <c r="B1056" t="s">
        <v>41</v>
      </c>
      <c r="C1056" t="s">
        <v>44</v>
      </c>
      <c r="D1056">
        <v>2012</v>
      </c>
      <c r="E1056" t="s">
        <v>74</v>
      </c>
      <c r="F1056" t="s">
        <v>51</v>
      </c>
      <c r="G1056">
        <v>144.52199432002499</v>
      </c>
      <c r="H1056">
        <v>145.035825403237</v>
      </c>
      <c r="I1056">
        <v>-0.51383246965082796</v>
      </c>
      <c r="J1056">
        <v>-3.5553928464651099E-3</v>
      </c>
      <c r="K1056">
        <v>5</v>
      </c>
      <c r="L1056">
        <v>23</v>
      </c>
      <c r="M1056">
        <v>68.368223795626307</v>
      </c>
      <c r="N1056">
        <v>-2.74345539889259</v>
      </c>
      <c r="O1056">
        <v>-1.42617605951797</v>
      </c>
      <c r="P1056">
        <v>-0.51383246965082796</v>
      </c>
      <c r="Q1056">
        <v>0.398511089651085</v>
      </c>
      <c r="R1056">
        <v>1.7157904547005001</v>
      </c>
      <c r="S1056">
        <v>-3.37552249646789</v>
      </c>
      <c r="T1056">
        <v>2.3478574935905598</v>
      </c>
      <c r="U1056">
        <v>1.1570021561306101</v>
      </c>
      <c r="V1056">
        <v>4.0788787053693198</v>
      </c>
      <c r="W1056">
        <v>3047</v>
      </c>
    </row>
    <row r="1057" spans="1:23" x14ac:dyDescent="0.25">
      <c r="A1057" t="s">
        <v>69</v>
      </c>
      <c r="B1057" t="s">
        <v>41</v>
      </c>
      <c r="C1057" t="s">
        <v>44</v>
      </c>
      <c r="D1057">
        <v>2012</v>
      </c>
      <c r="E1057" t="s">
        <v>74</v>
      </c>
      <c r="F1057" t="s">
        <v>51</v>
      </c>
      <c r="G1057">
        <v>138.05108841888901</v>
      </c>
      <c r="H1057">
        <v>138.889748423382</v>
      </c>
      <c r="I1057">
        <v>-0.83866354272449295</v>
      </c>
      <c r="J1057">
        <v>-6.0750232078134996E-3</v>
      </c>
      <c r="K1057">
        <v>5</v>
      </c>
      <c r="L1057">
        <v>24</v>
      </c>
      <c r="M1057">
        <v>67.120481640697093</v>
      </c>
      <c r="N1057">
        <v>-3.0631127614132998</v>
      </c>
      <c r="O1057">
        <v>-1.7488902519678</v>
      </c>
      <c r="P1057">
        <v>-0.83866354272449295</v>
      </c>
      <c r="Q1057">
        <v>7.15630540387686E-2</v>
      </c>
      <c r="R1057">
        <v>1.3857856710738801</v>
      </c>
      <c r="S1057">
        <v>-3.6937132952132701</v>
      </c>
      <c r="T1057">
        <v>2.0163861266268599</v>
      </c>
      <c r="U1057">
        <v>1.16325581196006</v>
      </c>
      <c r="V1057">
        <v>4.1230909641273401</v>
      </c>
      <c r="W1057">
        <v>3047</v>
      </c>
    </row>
    <row r="1058" spans="1:23" x14ac:dyDescent="0.25">
      <c r="A1058" t="s">
        <v>69</v>
      </c>
      <c r="B1058" t="s">
        <v>41</v>
      </c>
      <c r="C1058" t="s">
        <v>44</v>
      </c>
      <c r="D1058">
        <v>2012</v>
      </c>
      <c r="E1058" t="s">
        <v>74</v>
      </c>
      <c r="F1058" t="s">
        <v>52</v>
      </c>
      <c r="G1058">
        <v>129.83873628341499</v>
      </c>
      <c r="H1058">
        <v>129.81696984867301</v>
      </c>
      <c r="I1058">
        <v>2.1765261037567998E-2</v>
      </c>
      <c r="J1058">
        <v>1.6763302846811701E-4</v>
      </c>
      <c r="K1058">
        <v>6</v>
      </c>
      <c r="L1058">
        <v>1</v>
      </c>
      <c r="M1058">
        <v>65.092088043944003</v>
      </c>
      <c r="N1058">
        <v>-2.2749509778537602</v>
      </c>
      <c r="O1058">
        <v>-0.91803239179823404</v>
      </c>
      <c r="P1058">
        <v>2.1765261037567998E-2</v>
      </c>
      <c r="Q1058">
        <v>0.96156291387337001</v>
      </c>
      <c r="R1058">
        <v>2.3184814412436601</v>
      </c>
      <c r="S1058">
        <v>-2.9260379430071701</v>
      </c>
      <c r="T1058">
        <v>2.9695685824527902</v>
      </c>
      <c r="U1058">
        <v>1.1949574934326801</v>
      </c>
      <c r="V1058">
        <v>4.35088263365492</v>
      </c>
      <c r="W1058">
        <v>3047</v>
      </c>
    </row>
    <row r="1059" spans="1:23" x14ac:dyDescent="0.25">
      <c r="A1059" t="s">
        <v>69</v>
      </c>
      <c r="B1059" t="s">
        <v>41</v>
      </c>
      <c r="C1059" t="s">
        <v>44</v>
      </c>
      <c r="D1059">
        <v>2012</v>
      </c>
      <c r="E1059" t="s">
        <v>74</v>
      </c>
      <c r="F1059" t="s">
        <v>52</v>
      </c>
      <c r="G1059">
        <v>125.73068166193799</v>
      </c>
      <c r="H1059">
        <v>125.924132008767</v>
      </c>
      <c r="I1059">
        <v>-0.19345084198545501</v>
      </c>
      <c r="J1059">
        <v>-1.53861287981272E-3</v>
      </c>
      <c r="K1059">
        <v>6</v>
      </c>
      <c r="L1059">
        <v>2</v>
      </c>
      <c r="M1059">
        <v>63.983726313672101</v>
      </c>
      <c r="N1059">
        <v>-2.4936902628674198</v>
      </c>
      <c r="O1059">
        <v>-1.1346901601598001</v>
      </c>
      <c r="P1059">
        <v>-0.19345084198545501</v>
      </c>
      <c r="Q1059">
        <v>0.74778845907235703</v>
      </c>
      <c r="R1059">
        <v>2.1067885519991099</v>
      </c>
      <c r="S1059">
        <v>-3.1457761877828001</v>
      </c>
      <c r="T1059">
        <v>2.7588746138467202</v>
      </c>
      <c r="U1059">
        <v>1.19824767053757</v>
      </c>
      <c r="V1059">
        <v>4.3748749214037197</v>
      </c>
      <c r="W1059">
        <v>3047</v>
      </c>
    </row>
    <row r="1060" spans="1:23" x14ac:dyDescent="0.25">
      <c r="A1060" t="s">
        <v>69</v>
      </c>
      <c r="B1060" t="s">
        <v>41</v>
      </c>
      <c r="C1060" t="s">
        <v>44</v>
      </c>
      <c r="D1060">
        <v>2012</v>
      </c>
      <c r="E1060" t="s">
        <v>74</v>
      </c>
      <c r="F1060" t="s">
        <v>52</v>
      </c>
      <c r="G1060">
        <v>121.369128075435</v>
      </c>
      <c r="H1060">
        <v>121.74670423176499</v>
      </c>
      <c r="I1060">
        <v>-0.377575855568897</v>
      </c>
      <c r="J1060">
        <v>-3.1109710689634102E-3</v>
      </c>
      <c r="K1060">
        <v>6</v>
      </c>
      <c r="L1060">
        <v>3</v>
      </c>
      <c r="M1060">
        <v>63.060806194289199</v>
      </c>
      <c r="N1060">
        <v>-2.5928475287925399</v>
      </c>
      <c r="O1060">
        <v>-1.2840470760659699</v>
      </c>
      <c r="P1060">
        <v>-0.377575855568897</v>
      </c>
      <c r="Q1060">
        <v>0.52889533558555402</v>
      </c>
      <c r="R1060">
        <v>1.8376956758320699</v>
      </c>
      <c r="S1060">
        <v>-3.2208461936747899</v>
      </c>
      <c r="T1060">
        <v>2.46569450698918</v>
      </c>
      <c r="U1060">
        <v>1.1574343649368699</v>
      </c>
      <c r="V1060">
        <v>4.0819266799398397</v>
      </c>
      <c r="W1060">
        <v>3047</v>
      </c>
    </row>
    <row r="1061" spans="1:23" x14ac:dyDescent="0.25">
      <c r="A1061" t="s">
        <v>69</v>
      </c>
      <c r="B1061" t="s">
        <v>41</v>
      </c>
      <c r="C1061" t="s">
        <v>44</v>
      </c>
      <c r="D1061">
        <v>2012</v>
      </c>
      <c r="E1061" t="s">
        <v>74</v>
      </c>
      <c r="F1061" t="s">
        <v>52</v>
      </c>
      <c r="G1061">
        <v>120.91764794986</v>
      </c>
      <c r="H1061">
        <v>121.46819502477101</v>
      </c>
      <c r="I1061">
        <v>-0.55054186048333997</v>
      </c>
      <c r="J1061">
        <v>-4.5530316419899498E-3</v>
      </c>
      <c r="K1061">
        <v>6</v>
      </c>
      <c r="L1061">
        <v>4</v>
      </c>
      <c r="M1061">
        <v>62.129456057171403</v>
      </c>
      <c r="N1061">
        <v>-2.7689464294914301</v>
      </c>
      <c r="O1061">
        <v>-1.4582949953076101</v>
      </c>
      <c r="P1061">
        <v>-0.55054186048333997</v>
      </c>
      <c r="Q1061">
        <v>0.357211418608818</v>
      </c>
      <c r="R1061">
        <v>1.6678628038882699</v>
      </c>
      <c r="S1061">
        <v>-3.3978334520150302</v>
      </c>
      <c r="T1061">
        <v>2.29674971393182</v>
      </c>
      <c r="U1061">
        <v>1.1647025445830399</v>
      </c>
      <c r="V1061">
        <v>4.1333530568904404</v>
      </c>
      <c r="W1061">
        <v>3047</v>
      </c>
    </row>
    <row r="1062" spans="1:23" x14ac:dyDescent="0.25">
      <c r="A1062" t="s">
        <v>69</v>
      </c>
      <c r="B1062" t="s">
        <v>41</v>
      </c>
      <c r="C1062" t="s">
        <v>44</v>
      </c>
      <c r="D1062">
        <v>2012</v>
      </c>
      <c r="E1062" t="s">
        <v>74</v>
      </c>
      <c r="F1062" t="s">
        <v>52</v>
      </c>
      <c r="G1062">
        <v>128.77168270420299</v>
      </c>
      <c r="H1062">
        <v>129.36468096220699</v>
      </c>
      <c r="I1062">
        <v>-0.593003945582258</v>
      </c>
      <c r="J1062">
        <v>-4.6050804667174799E-3</v>
      </c>
      <c r="K1062">
        <v>6</v>
      </c>
      <c r="L1062">
        <v>5</v>
      </c>
      <c r="M1062">
        <v>61.198791989663597</v>
      </c>
      <c r="N1062">
        <v>-2.90314537758197</v>
      </c>
      <c r="O1062">
        <v>-1.53829498215899</v>
      </c>
      <c r="P1062">
        <v>-0.593003945582258</v>
      </c>
      <c r="Q1062">
        <v>0.35228721325539097</v>
      </c>
      <c r="R1062">
        <v>1.7171375353218199</v>
      </c>
      <c r="S1062">
        <v>-3.55803825677634</v>
      </c>
      <c r="T1062">
        <v>2.3720304536396899</v>
      </c>
      <c r="U1062">
        <v>1.20906767394041</v>
      </c>
      <c r="V1062">
        <v>4.4542406185908803</v>
      </c>
      <c r="W1062">
        <v>3047</v>
      </c>
    </row>
    <row r="1063" spans="1:23" x14ac:dyDescent="0.25">
      <c r="A1063" t="s">
        <v>69</v>
      </c>
      <c r="B1063" t="s">
        <v>41</v>
      </c>
      <c r="C1063" t="s">
        <v>44</v>
      </c>
      <c r="D1063">
        <v>2012</v>
      </c>
      <c r="E1063" t="s">
        <v>74</v>
      </c>
      <c r="F1063" t="s">
        <v>52</v>
      </c>
      <c r="G1063">
        <v>148.851787140223</v>
      </c>
      <c r="H1063">
        <v>150.451289578504</v>
      </c>
      <c r="I1063">
        <v>-1.5995014797557501</v>
      </c>
      <c r="J1063">
        <v>-1.07455980032682E-2</v>
      </c>
      <c r="K1063">
        <v>6</v>
      </c>
      <c r="L1063">
        <v>6</v>
      </c>
      <c r="M1063">
        <v>60.590432908521699</v>
      </c>
      <c r="N1063">
        <v>-4.0092391579668396</v>
      </c>
      <c r="O1063">
        <v>-2.5855465564408502</v>
      </c>
      <c r="P1063">
        <v>-1.5995014797557501</v>
      </c>
      <c r="Q1063">
        <v>-0.61345638350889597</v>
      </c>
      <c r="R1063">
        <v>0.81023613487965995</v>
      </c>
      <c r="S1063">
        <v>-4.6923665246065198</v>
      </c>
      <c r="T1063">
        <v>1.4933635846567701</v>
      </c>
      <c r="U1063">
        <v>1.2541604963998201</v>
      </c>
      <c r="V1063">
        <v>4.7926828240737898</v>
      </c>
      <c r="W1063">
        <v>3047</v>
      </c>
    </row>
    <row r="1064" spans="1:23" x14ac:dyDescent="0.25">
      <c r="A1064" t="s">
        <v>69</v>
      </c>
      <c r="B1064" t="s">
        <v>41</v>
      </c>
      <c r="C1064" t="s">
        <v>44</v>
      </c>
      <c r="D1064">
        <v>2012</v>
      </c>
      <c r="E1064" t="s">
        <v>74</v>
      </c>
      <c r="F1064" t="s">
        <v>52</v>
      </c>
      <c r="G1064">
        <v>170.10353321241999</v>
      </c>
      <c r="H1064">
        <v>171.996168907173</v>
      </c>
      <c r="I1064">
        <v>-1.8926374944343201</v>
      </c>
      <c r="J1064">
        <v>-1.1126386001706101E-2</v>
      </c>
      <c r="K1064">
        <v>6</v>
      </c>
      <c r="L1064">
        <v>7</v>
      </c>
      <c r="M1064">
        <v>61.380202315618099</v>
      </c>
      <c r="N1064">
        <v>-4.3414799471467997</v>
      </c>
      <c r="O1064">
        <v>-2.89468406105104</v>
      </c>
      <c r="P1064">
        <v>-1.8926374944343201</v>
      </c>
      <c r="Q1064">
        <v>-0.89059089847498296</v>
      </c>
      <c r="R1064">
        <v>0.55620510988169702</v>
      </c>
      <c r="S1064">
        <v>-5.0356929561213102</v>
      </c>
      <c r="T1064">
        <v>1.25041793791004</v>
      </c>
      <c r="U1064">
        <v>1.2648749119508</v>
      </c>
      <c r="V1064">
        <v>4.8749213301630796</v>
      </c>
      <c r="W1064">
        <v>3047</v>
      </c>
    </row>
    <row r="1065" spans="1:23" x14ac:dyDescent="0.25">
      <c r="A1065" t="s">
        <v>69</v>
      </c>
      <c r="B1065" t="s">
        <v>41</v>
      </c>
      <c r="C1065" t="s">
        <v>44</v>
      </c>
      <c r="D1065">
        <v>2012</v>
      </c>
      <c r="E1065" t="s">
        <v>74</v>
      </c>
      <c r="F1065" t="s">
        <v>52</v>
      </c>
      <c r="G1065">
        <v>189.58457493570799</v>
      </c>
      <c r="H1065">
        <v>191.23093417561699</v>
      </c>
      <c r="I1065">
        <v>-1.6463569707466701</v>
      </c>
      <c r="J1065">
        <v>-8.6840242147445696E-3</v>
      </c>
      <c r="K1065">
        <v>6</v>
      </c>
      <c r="L1065">
        <v>8</v>
      </c>
      <c r="M1065">
        <v>64.920470485305401</v>
      </c>
      <c r="N1065">
        <v>-4.1667926808361297</v>
      </c>
      <c r="O1065">
        <v>-2.67769878013118</v>
      </c>
      <c r="P1065">
        <v>-1.6463569707466701</v>
      </c>
      <c r="Q1065">
        <v>-0.61501516136217005</v>
      </c>
      <c r="R1065">
        <v>0.87407858284880502</v>
      </c>
      <c r="S1065">
        <v>-4.8813010811375399</v>
      </c>
      <c r="T1065">
        <v>1.5885871555381099</v>
      </c>
      <c r="U1065">
        <v>1.29354555692541</v>
      </c>
      <c r="V1065">
        <v>5.0984235485929501</v>
      </c>
      <c r="W1065">
        <v>3047</v>
      </c>
    </row>
    <row r="1066" spans="1:23" x14ac:dyDescent="0.25">
      <c r="A1066" t="s">
        <v>69</v>
      </c>
      <c r="B1066" t="s">
        <v>41</v>
      </c>
      <c r="C1066" t="s">
        <v>44</v>
      </c>
      <c r="D1066">
        <v>2012</v>
      </c>
      <c r="E1066" t="s">
        <v>74</v>
      </c>
      <c r="F1066" t="s">
        <v>52</v>
      </c>
      <c r="G1066">
        <v>203.49477023659</v>
      </c>
      <c r="H1066">
        <v>205.25361985349599</v>
      </c>
      <c r="I1066">
        <v>-1.7588507123646</v>
      </c>
      <c r="J1066">
        <v>-8.6432229727506603E-3</v>
      </c>
      <c r="K1066">
        <v>6</v>
      </c>
      <c r="L1066">
        <v>9</v>
      </c>
      <c r="M1066">
        <v>69.764505654896197</v>
      </c>
      <c r="N1066">
        <v>-4.3080899220120097</v>
      </c>
      <c r="O1066">
        <v>-2.8019788658810598</v>
      </c>
      <c r="P1066">
        <v>-1.7588507123646</v>
      </c>
      <c r="Q1066">
        <v>-0.71572269578037895</v>
      </c>
      <c r="R1066">
        <v>0.79038864552417198</v>
      </c>
      <c r="S1066">
        <v>-5.0307637087274504</v>
      </c>
      <c r="T1066">
        <v>1.51306245455223</v>
      </c>
      <c r="U1066">
        <v>1.2967091271688</v>
      </c>
      <c r="V1066">
        <v>5.12339204579132</v>
      </c>
      <c r="W1066">
        <v>3047</v>
      </c>
    </row>
    <row r="1067" spans="1:23" x14ac:dyDescent="0.25">
      <c r="A1067" t="s">
        <v>69</v>
      </c>
      <c r="B1067" t="s">
        <v>41</v>
      </c>
      <c r="C1067" t="s">
        <v>44</v>
      </c>
      <c r="D1067">
        <v>2012</v>
      </c>
      <c r="E1067" t="s">
        <v>74</v>
      </c>
      <c r="F1067" t="s">
        <v>52</v>
      </c>
      <c r="G1067">
        <v>212.606209084211</v>
      </c>
      <c r="H1067">
        <v>214.20212468046199</v>
      </c>
      <c r="I1067">
        <v>-1.59591524413972</v>
      </c>
      <c r="J1067">
        <v>-7.5064375996589704E-3</v>
      </c>
      <c r="K1067">
        <v>6</v>
      </c>
      <c r="L1067">
        <v>10</v>
      </c>
      <c r="M1067">
        <v>74.228496445097804</v>
      </c>
      <c r="N1067">
        <v>-4.1864434343343602</v>
      </c>
      <c r="O1067">
        <v>-2.6559384877774801</v>
      </c>
      <c r="P1067">
        <v>-1.59591524413972</v>
      </c>
      <c r="Q1067">
        <v>-0.53589211787244795</v>
      </c>
      <c r="R1067">
        <v>0.99461302430190801</v>
      </c>
      <c r="S1067">
        <v>-4.9208223056824503</v>
      </c>
      <c r="T1067">
        <v>1.7289919152117399</v>
      </c>
      <c r="U1067">
        <v>1.3212695469695801</v>
      </c>
      <c r="V1067">
        <v>5.3193100483878402</v>
      </c>
      <c r="W1067">
        <v>3047</v>
      </c>
    </row>
    <row r="1068" spans="1:23" x14ac:dyDescent="0.25">
      <c r="A1068" t="s">
        <v>69</v>
      </c>
      <c r="B1068" t="s">
        <v>41</v>
      </c>
      <c r="C1068" t="s">
        <v>44</v>
      </c>
      <c r="D1068">
        <v>2012</v>
      </c>
      <c r="E1068" t="s">
        <v>74</v>
      </c>
      <c r="F1068" t="s">
        <v>52</v>
      </c>
      <c r="G1068">
        <v>220.09041726413099</v>
      </c>
      <c r="H1068">
        <v>221.33864079454401</v>
      </c>
      <c r="I1068">
        <v>-1.2482140967601001</v>
      </c>
      <c r="J1068">
        <v>-5.6713693775236598E-3</v>
      </c>
      <c r="K1068">
        <v>6</v>
      </c>
      <c r="L1068">
        <v>11</v>
      </c>
      <c r="M1068">
        <v>77.761507675927106</v>
      </c>
      <c r="N1068">
        <v>-4.0035575266388301</v>
      </c>
      <c r="O1068">
        <v>-2.375678269637</v>
      </c>
      <c r="P1068">
        <v>-1.2482140967601001</v>
      </c>
      <c r="Q1068">
        <v>-0.12074972826572999</v>
      </c>
      <c r="R1068">
        <v>1.50712954829785</v>
      </c>
      <c r="S1068">
        <v>-4.78465931901472</v>
      </c>
      <c r="T1068">
        <v>2.28823117501019</v>
      </c>
      <c r="U1068">
        <v>1.4224666543892499</v>
      </c>
      <c r="V1068">
        <v>6.1653344835419697</v>
      </c>
      <c r="W1068">
        <v>3047</v>
      </c>
    </row>
    <row r="1069" spans="1:23" x14ac:dyDescent="0.25">
      <c r="A1069" t="s">
        <v>69</v>
      </c>
      <c r="B1069" t="s">
        <v>41</v>
      </c>
      <c r="C1069" t="s">
        <v>44</v>
      </c>
      <c r="D1069">
        <v>2012</v>
      </c>
      <c r="E1069" t="s">
        <v>74</v>
      </c>
      <c r="F1069" t="s">
        <v>52</v>
      </c>
      <c r="G1069">
        <v>221.663392094812</v>
      </c>
      <c r="H1069">
        <v>222.75074482120601</v>
      </c>
      <c r="I1069">
        <v>-1.08735982730892</v>
      </c>
      <c r="J1069">
        <v>-4.9054552800953397E-3</v>
      </c>
      <c r="K1069">
        <v>6</v>
      </c>
      <c r="L1069">
        <v>12</v>
      </c>
      <c r="M1069">
        <v>81.047644018931294</v>
      </c>
      <c r="N1069">
        <v>-3.8027292711053202</v>
      </c>
      <c r="O1069">
        <v>-2.1984669314785998</v>
      </c>
      <c r="P1069">
        <v>-1.08735982730892</v>
      </c>
      <c r="Q1069">
        <v>2.3747369779067901E-2</v>
      </c>
      <c r="R1069">
        <v>1.6280095675831201</v>
      </c>
      <c r="S1069">
        <v>-4.5724986301393296</v>
      </c>
      <c r="T1069">
        <v>2.3977790586589198</v>
      </c>
      <c r="U1069">
        <v>1.4065188804789099</v>
      </c>
      <c r="V1069">
        <v>6.0278659654047004</v>
      </c>
      <c r="W1069">
        <v>3047</v>
      </c>
    </row>
    <row r="1070" spans="1:23" x14ac:dyDescent="0.25">
      <c r="A1070" t="s">
        <v>69</v>
      </c>
      <c r="B1070" t="s">
        <v>41</v>
      </c>
      <c r="C1070" t="s">
        <v>44</v>
      </c>
      <c r="D1070">
        <v>2012</v>
      </c>
      <c r="E1070" t="s">
        <v>74</v>
      </c>
      <c r="F1070" t="s">
        <v>52</v>
      </c>
      <c r="G1070">
        <v>218.87744118590601</v>
      </c>
      <c r="H1070">
        <v>220.02061093326901</v>
      </c>
      <c r="I1070">
        <v>-1.1431713929949401</v>
      </c>
      <c r="J1070">
        <v>-5.2228835411369801E-3</v>
      </c>
      <c r="K1070">
        <v>6</v>
      </c>
      <c r="L1070">
        <v>13</v>
      </c>
      <c r="M1070">
        <v>83.826491353079106</v>
      </c>
      <c r="N1070">
        <v>-3.7690969932889198</v>
      </c>
      <c r="O1070">
        <v>-2.217678787828</v>
      </c>
      <c r="P1070">
        <v>-1.1431713929949401</v>
      </c>
      <c r="Q1070">
        <v>-6.8663973709697401E-2</v>
      </c>
      <c r="R1070">
        <v>1.4827540116815601</v>
      </c>
      <c r="S1070">
        <v>-4.5135102977821502</v>
      </c>
      <c r="T1070">
        <v>2.2271675166827101</v>
      </c>
      <c r="U1070">
        <v>1.35609848820979</v>
      </c>
      <c r="V1070">
        <v>5.6034424753317396</v>
      </c>
      <c r="W1070">
        <v>3047</v>
      </c>
    </row>
    <row r="1071" spans="1:23" x14ac:dyDescent="0.25">
      <c r="A1071" t="s">
        <v>69</v>
      </c>
      <c r="B1071" t="s">
        <v>41</v>
      </c>
      <c r="C1071" t="s">
        <v>44</v>
      </c>
      <c r="D1071">
        <v>2012</v>
      </c>
      <c r="E1071" t="s">
        <v>74</v>
      </c>
      <c r="F1071" t="s">
        <v>52</v>
      </c>
      <c r="G1071">
        <v>221.13237249310399</v>
      </c>
      <c r="H1071">
        <v>208.656599457369</v>
      </c>
      <c r="I1071">
        <v>12.4757691169553</v>
      </c>
      <c r="J1071">
        <v>5.6417651474475902E-2</v>
      </c>
      <c r="K1071">
        <v>6</v>
      </c>
      <c r="L1071">
        <v>14</v>
      </c>
      <c r="M1071">
        <v>85.388258834327203</v>
      </c>
      <c r="N1071">
        <v>9.0089048467757706</v>
      </c>
      <c r="O1071">
        <v>11.057156155879101</v>
      </c>
      <c r="P1071">
        <v>12.4757691169553</v>
      </c>
      <c r="Q1071">
        <v>13.8943817645292</v>
      </c>
      <c r="R1071">
        <v>15.9426332695715</v>
      </c>
      <c r="S1071">
        <v>8.0260971633326808</v>
      </c>
      <c r="T1071">
        <v>16.925440737481701</v>
      </c>
      <c r="U1071">
        <v>1.75929159851075</v>
      </c>
      <c r="V1071">
        <v>9.4153152767723096</v>
      </c>
      <c r="W1071">
        <v>3042</v>
      </c>
    </row>
    <row r="1072" spans="1:23" x14ac:dyDescent="0.25">
      <c r="A1072" t="s">
        <v>69</v>
      </c>
      <c r="B1072" t="s">
        <v>41</v>
      </c>
      <c r="C1072" t="s">
        <v>44</v>
      </c>
      <c r="D1072">
        <v>2012</v>
      </c>
      <c r="E1072" t="s">
        <v>74</v>
      </c>
      <c r="F1072" t="s">
        <v>52</v>
      </c>
      <c r="G1072">
        <v>217.01975247489801</v>
      </c>
      <c r="H1072">
        <v>205.32956951205199</v>
      </c>
      <c r="I1072">
        <v>11.690187422924801</v>
      </c>
      <c r="J1072">
        <v>5.3866926580667503E-2</v>
      </c>
      <c r="K1072">
        <v>6</v>
      </c>
      <c r="L1072">
        <v>15</v>
      </c>
      <c r="M1072">
        <v>86.729962355510693</v>
      </c>
      <c r="N1072">
        <v>9.0053451229479808</v>
      </c>
      <c r="O1072">
        <v>10.5915716291452</v>
      </c>
      <c r="P1072">
        <v>11.690187422924801</v>
      </c>
      <c r="Q1072">
        <v>12.788803881803901</v>
      </c>
      <c r="R1072">
        <v>14.3750298402722</v>
      </c>
      <c r="S1072">
        <v>8.2442292550527991</v>
      </c>
      <c r="T1072">
        <v>15.136145982031801</v>
      </c>
      <c r="U1072">
        <v>1.4019200837283501</v>
      </c>
      <c r="V1072">
        <v>5.9885126197772403</v>
      </c>
      <c r="W1072">
        <v>3047</v>
      </c>
    </row>
    <row r="1073" spans="1:23" x14ac:dyDescent="0.25">
      <c r="A1073" t="s">
        <v>69</v>
      </c>
      <c r="B1073" t="s">
        <v>41</v>
      </c>
      <c r="C1073" t="s">
        <v>44</v>
      </c>
      <c r="D1073">
        <v>2012</v>
      </c>
      <c r="E1073" t="s">
        <v>74</v>
      </c>
      <c r="F1073" t="s">
        <v>52</v>
      </c>
      <c r="G1073">
        <v>209.17367763037299</v>
      </c>
      <c r="H1073">
        <v>198.06292301950401</v>
      </c>
      <c r="I1073">
        <v>11.1107562540553</v>
      </c>
      <c r="J1073">
        <v>5.3117372095584897E-2</v>
      </c>
      <c r="K1073">
        <v>6</v>
      </c>
      <c r="L1073">
        <v>16</v>
      </c>
      <c r="M1073">
        <v>87.7494223594353</v>
      </c>
      <c r="N1073">
        <v>8.51068699755041</v>
      </c>
      <c r="O1073">
        <v>10.046828955089101</v>
      </c>
      <c r="P1073">
        <v>11.1107562540553</v>
      </c>
      <c r="Q1073">
        <v>12.174683553021501</v>
      </c>
      <c r="R1073">
        <v>13.7108252562575</v>
      </c>
      <c r="S1073">
        <v>7.7736033820542598</v>
      </c>
      <c r="T1073">
        <v>14.447909165179899</v>
      </c>
      <c r="U1073">
        <v>1.36413230039321</v>
      </c>
      <c r="V1073">
        <v>5.6700310747780698</v>
      </c>
      <c r="W1073">
        <v>3047</v>
      </c>
    </row>
    <row r="1074" spans="1:23" x14ac:dyDescent="0.25">
      <c r="A1074" t="s">
        <v>69</v>
      </c>
      <c r="B1074" t="s">
        <v>41</v>
      </c>
      <c r="C1074" t="s">
        <v>44</v>
      </c>
      <c r="D1074">
        <v>2012</v>
      </c>
      <c r="E1074" t="s">
        <v>74</v>
      </c>
      <c r="F1074" t="s">
        <v>52</v>
      </c>
      <c r="G1074">
        <v>196.242630110047</v>
      </c>
      <c r="H1074">
        <v>186.724736332932</v>
      </c>
      <c r="I1074">
        <v>9.5179089961538601</v>
      </c>
      <c r="J1074">
        <v>4.8500720411539099E-2</v>
      </c>
      <c r="K1074">
        <v>6</v>
      </c>
      <c r="L1074">
        <v>17</v>
      </c>
      <c r="M1074">
        <v>87.395504337081704</v>
      </c>
      <c r="N1074">
        <v>7.0563936022253602</v>
      </c>
      <c r="O1074">
        <v>8.5106766885094505</v>
      </c>
      <c r="P1074">
        <v>9.5179089961538601</v>
      </c>
      <c r="Q1074">
        <v>10.5251413037983</v>
      </c>
      <c r="R1074">
        <v>11.979424370520601</v>
      </c>
      <c r="S1074">
        <v>6.3585881272182299</v>
      </c>
      <c r="T1074">
        <v>12.6772299335556</v>
      </c>
      <c r="U1074">
        <v>1.29798143391825</v>
      </c>
      <c r="V1074">
        <v>5.1334509311209002</v>
      </c>
      <c r="W1074">
        <v>3047</v>
      </c>
    </row>
    <row r="1075" spans="1:23" x14ac:dyDescent="0.25">
      <c r="A1075" t="s">
        <v>69</v>
      </c>
      <c r="B1075" t="s">
        <v>41</v>
      </c>
      <c r="C1075" t="s">
        <v>44</v>
      </c>
      <c r="D1075">
        <v>2012</v>
      </c>
      <c r="E1075" t="s">
        <v>74</v>
      </c>
      <c r="F1075" t="s">
        <v>52</v>
      </c>
      <c r="G1075">
        <v>181.903978077983</v>
      </c>
      <c r="H1075">
        <v>173.01373783783899</v>
      </c>
      <c r="I1075">
        <v>8.8902515859575697</v>
      </c>
      <c r="J1075">
        <v>4.8873320221900898E-2</v>
      </c>
      <c r="K1075">
        <v>6</v>
      </c>
      <c r="L1075">
        <v>18</v>
      </c>
      <c r="M1075">
        <v>85.502044232039495</v>
      </c>
      <c r="N1075">
        <v>6.5130737323153802</v>
      </c>
      <c r="O1075">
        <v>7.9175296829769497</v>
      </c>
      <c r="P1075">
        <v>8.8902515859575697</v>
      </c>
      <c r="Q1075">
        <v>9.8629731759502306</v>
      </c>
      <c r="R1075">
        <v>11.2674287940621</v>
      </c>
      <c r="S1075">
        <v>5.8391771728890003</v>
      </c>
      <c r="T1075">
        <v>11.9413260674923</v>
      </c>
      <c r="U1075">
        <v>1.25046850584584</v>
      </c>
      <c r="V1075">
        <v>4.7645070120902497</v>
      </c>
      <c r="W1075">
        <v>3047</v>
      </c>
    </row>
    <row r="1076" spans="1:23" x14ac:dyDescent="0.25">
      <c r="A1076" t="s">
        <v>69</v>
      </c>
      <c r="B1076" t="s">
        <v>41</v>
      </c>
      <c r="C1076" t="s">
        <v>44</v>
      </c>
      <c r="D1076">
        <v>2012</v>
      </c>
      <c r="E1076" t="s">
        <v>74</v>
      </c>
      <c r="F1076" t="s">
        <v>52</v>
      </c>
      <c r="G1076">
        <v>171.79408134457901</v>
      </c>
      <c r="H1076">
        <v>169.448928908125</v>
      </c>
      <c r="I1076">
        <v>2.3451546078085101</v>
      </c>
      <c r="J1076">
        <v>1.36509630829096E-2</v>
      </c>
      <c r="K1076">
        <v>6</v>
      </c>
      <c r="L1076">
        <v>19</v>
      </c>
      <c r="M1076">
        <v>82.208287258167005</v>
      </c>
      <c r="N1076">
        <v>-0.17227078407445301</v>
      </c>
      <c r="O1076">
        <v>1.3150446065574699</v>
      </c>
      <c r="P1076">
        <v>2.3451546078085101</v>
      </c>
      <c r="Q1076">
        <v>3.37526484869095</v>
      </c>
      <c r="R1076">
        <v>4.8625798627592403</v>
      </c>
      <c r="S1076">
        <v>-0.88592593029048505</v>
      </c>
      <c r="T1076">
        <v>5.5762350187561402</v>
      </c>
      <c r="U1076">
        <v>1.3192577838541599</v>
      </c>
      <c r="V1076">
        <v>5.3031240324916196</v>
      </c>
      <c r="W1076">
        <v>3047</v>
      </c>
    </row>
    <row r="1077" spans="1:23" x14ac:dyDescent="0.25">
      <c r="A1077" t="s">
        <v>69</v>
      </c>
      <c r="B1077" t="s">
        <v>41</v>
      </c>
      <c r="C1077" t="s">
        <v>44</v>
      </c>
      <c r="D1077">
        <v>2012</v>
      </c>
      <c r="E1077" t="s">
        <v>74</v>
      </c>
      <c r="F1077" t="s">
        <v>52</v>
      </c>
      <c r="G1077">
        <v>167.69760978155401</v>
      </c>
      <c r="H1077">
        <v>168.90335333398201</v>
      </c>
      <c r="I1077">
        <v>-1.20574664318409</v>
      </c>
      <c r="J1077">
        <v>-7.1900049224495896E-3</v>
      </c>
      <c r="K1077">
        <v>6</v>
      </c>
      <c r="L1077">
        <v>20</v>
      </c>
      <c r="M1077">
        <v>78.202848243525594</v>
      </c>
      <c r="N1077">
        <v>-3.83700622587389</v>
      </c>
      <c r="O1077">
        <v>-2.2824366913492802</v>
      </c>
      <c r="P1077">
        <v>-1.20574664318409</v>
      </c>
      <c r="Q1077">
        <v>-0.12905655100496599</v>
      </c>
      <c r="R1077">
        <v>1.42551287593003</v>
      </c>
      <c r="S1077">
        <v>-4.5829316143290004</v>
      </c>
      <c r="T1077">
        <v>2.1714385235783</v>
      </c>
      <c r="U1077">
        <v>1.3921646688825999</v>
      </c>
      <c r="V1077">
        <v>5.9054591517233996</v>
      </c>
      <c r="W1077">
        <v>3047</v>
      </c>
    </row>
    <row r="1078" spans="1:23" x14ac:dyDescent="0.25">
      <c r="A1078" t="s">
        <v>69</v>
      </c>
      <c r="B1078" t="s">
        <v>41</v>
      </c>
      <c r="C1078" t="s">
        <v>44</v>
      </c>
      <c r="D1078">
        <v>2012</v>
      </c>
      <c r="E1078" t="s">
        <v>74</v>
      </c>
      <c r="F1078" t="s">
        <v>52</v>
      </c>
      <c r="G1078">
        <v>165.24702797649701</v>
      </c>
      <c r="H1078">
        <v>166.53216530700001</v>
      </c>
      <c r="I1078">
        <v>-1.2851436342769</v>
      </c>
      <c r="J1078">
        <v>-7.7771060168743099E-3</v>
      </c>
      <c r="K1078">
        <v>6</v>
      </c>
      <c r="L1078">
        <v>21</v>
      </c>
      <c r="M1078">
        <v>73.796278224603299</v>
      </c>
      <c r="N1078">
        <v>-3.7433107172343498</v>
      </c>
      <c r="O1078">
        <v>-2.2910057148621998</v>
      </c>
      <c r="P1078">
        <v>-1.2851436342769</v>
      </c>
      <c r="Q1078">
        <v>-0.27928168084295102</v>
      </c>
      <c r="R1078">
        <v>1.1730233802144401</v>
      </c>
      <c r="S1078">
        <v>-4.4401668508521501</v>
      </c>
      <c r="T1078">
        <v>1.86987961653142</v>
      </c>
      <c r="U1078">
        <v>1.2826216598453399</v>
      </c>
      <c r="V1078">
        <v>5.0126755280615196</v>
      </c>
      <c r="W1078">
        <v>3047</v>
      </c>
    </row>
    <row r="1079" spans="1:23" x14ac:dyDescent="0.25">
      <c r="A1079" t="s">
        <v>69</v>
      </c>
      <c r="B1079" t="s">
        <v>41</v>
      </c>
      <c r="C1079" t="s">
        <v>44</v>
      </c>
      <c r="D1079">
        <v>2012</v>
      </c>
      <c r="E1079" t="s">
        <v>74</v>
      </c>
      <c r="F1079" t="s">
        <v>52</v>
      </c>
      <c r="G1079">
        <v>156.88958338608199</v>
      </c>
      <c r="H1079">
        <v>158.47224582012299</v>
      </c>
      <c r="I1079">
        <v>-1.5826540811749701</v>
      </c>
      <c r="J1079">
        <v>-1.0087694041431E-2</v>
      </c>
      <c r="K1079">
        <v>6</v>
      </c>
      <c r="L1079">
        <v>22</v>
      </c>
      <c r="M1079">
        <v>71.534243496981503</v>
      </c>
      <c r="N1079">
        <v>-4.0239892242226301</v>
      </c>
      <c r="O1079">
        <v>-2.5816286024908002</v>
      </c>
      <c r="P1079">
        <v>-1.5826540811749701</v>
      </c>
      <c r="Q1079">
        <v>-0.58367946694082695</v>
      </c>
      <c r="R1079">
        <v>0.85868112055794499</v>
      </c>
      <c r="S1079">
        <v>-4.7160739150640403</v>
      </c>
      <c r="T1079">
        <v>1.5507656549053701</v>
      </c>
      <c r="U1079">
        <v>1.28616483854746</v>
      </c>
      <c r="V1079">
        <v>5.0404083153674897</v>
      </c>
      <c r="W1079">
        <v>3047</v>
      </c>
    </row>
    <row r="1080" spans="1:23" x14ac:dyDescent="0.25">
      <c r="A1080" t="s">
        <v>69</v>
      </c>
      <c r="B1080" t="s">
        <v>41</v>
      </c>
      <c r="C1080" t="s">
        <v>44</v>
      </c>
      <c r="D1080">
        <v>2012</v>
      </c>
      <c r="E1080" t="s">
        <v>74</v>
      </c>
      <c r="F1080" t="s">
        <v>52</v>
      </c>
      <c r="G1080">
        <v>145.38098226659301</v>
      </c>
      <c r="H1080">
        <v>146.32382219175</v>
      </c>
      <c r="I1080">
        <v>-0.94284661344066401</v>
      </c>
      <c r="J1080">
        <v>-6.4853504300117501E-3</v>
      </c>
      <c r="K1080">
        <v>6</v>
      </c>
      <c r="L1080">
        <v>23</v>
      </c>
      <c r="M1080">
        <v>69.827339239968694</v>
      </c>
      <c r="N1080">
        <v>-3.1724694442623802</v>
      </c>
      <c r="O1080">
        <v>-1.8551902161452001</v>
      </c>
      <c r="P1080">
        <v>-0.94284661344066401</v>
      </c>
      <c r="Q1080">
        <v>-3.0502916595213599E-2</v>
      </c>
      <c r="R1080">
        <v>1.2867763310837099</v>
      </c>
      <c r="S1080">
        <v>-3.80453669833167</v>
      </c>
      <c r="T1080">
        <v>1.9188433699737699</v>
      </c>
      <c r="U1080">
        <v>1.1570021561306101</v>
      </c>
      <c r="V1080">
        <v>4.0788787053693198</v>
      </c>
      <c r="W1080">
        <v>3047</v>
      </c>
    </row>
    <row r="1081" spans="1:23" x14ac:dyDescent="0.25">
      <c r="A1081" t="s">
        <v>69</v>
      </c>
      <c r="B1081" t="s">
        <v>41</v>
      </c>
      <c r="C1081" t="s">
        <v>44</v>
      </c>
      <c r="D1081">
        <v>2012</v>
      </c>
      <c r="E1081" t="s">
        <v>74</v>
      </c>
      <c r="F1081" t="s">
        <v>52</v>
      </c>
      <c r="G1081">
        <v>139.55495675978699</v>
      </c>
      <c r="H1081">
        <v>140.668999847522</v>
      </c>
      <c r="I1081">
        <v>-1.1140413296234399</v>
      </c>
      <c r="J1081">
        <v>-7.9828146845102293E-3</v>
      </c>
      <c r="K1081">
        <v>6</v>
      </c>
      <c r="L1081">
        <v>24</v>
      </c>
      <c r="M1081">
        <v>68.091848540548696</v>
      </c>
      <c r="N1081">
        <v>-3.3384906412305502</v>
      </c>
      <c r="O1081">
        <v>-2.0242678872632101</v>
      </c>
      <c r="P1081">
        <v>-1.1140413296234399</v>
      </c>
      <c r="Q1081">
        <v>-0.20381471818887001</v>
      </c>
      <c r="R1081">
        <v>1.1104079281888599</v>
      </c>
      <c r="S1081">
        <v>-3.9690910576600298</v>
      </c>
      <c r="T1081">
        <v>1.7410082859331</v>
      </c>
      <c r="U1081">
        <v>1.16325581196006</v>
      </c>
      <c r="V1081">
        <v>4.1230909641273401</v>
      </c>
      <c r="W1081">
        <v>3047</v>
      </c>
    </row>
    <row r="1082" spans="1:23" x14ac:dyDescent="0.25">
      <c r="A1082" t="s">
        <v>69</v>
      </c>
      <c r="B1082" t="s">
        <v>41</v>
      </c>
      <c r="C1082" t="s">
        <v>44</v>
      </c>
      <c r="D1082">
        <v>2012</v>
      </c>
      <c r="E1082" t="s">
        <v>74</v>
      </c>
      <c r="F1082" t="s">
        <v>53</v>
      </c>
      <c r="G1082">
        <v>134.80454317499201</v>
      </c>
      <c r="H1082">
        <v>132.81546211806099</v>
      </c>
      <c r="I1082">
        <v>1.98908270011779</v>
      </c>
      <c r="J1082">
        <v>1.47553086280823E-2</v>
      </c>
      <c r="K1082">
        <v>7</v>
      </c>
      <c r="L1082">
        <v>1</v>
      </c>
      <c r="M1082">
        <v>71.307804219089704</v>
      </c>
      <c r="N1082">
        <v>-0.307633450745676</v>
      </c>
      <c r="O1082">
        <v>1.0492850110621901</v>
      </c>
      <c r="P1082">
        <v>1.98908270011779</v>
      </c>
      <c r="Q1082">
        <v>2.9288804801049499</v>
      </c>
      <c r="R1082">
        <v>4.2857990759413598</v>
      </c>
      <c r="S1082">
        <v>-0.95872063107830097</v>
      </c>
      <c r="T1082">
        <v>4.9368862171504899</v>
      </c>
      <c r="U1082">
        <v>1.1949574934326801</v>
      </c>
      <c r="V1082">
        <v>4.35088263365492</v>
      </c>
      <c r="W1082">
        <v>3047</v>
      </c>
    </row>
    <row r="1083" spans="1:23" x14ac:dyDescent="0.25">
      <c r="A1083" t="s">
        <v>69</v>
      </c>
      <c r="B1083" t="s">
        <v>41</v>
      </c>
      <c r="C1083" t="s">
        <v>44</v>
      </c>
      <c r="D1083">
        <v>2012</v>
      </c>
      <c r="E1083" t="s">
        <v>74</v>
      </c>
      <c r="F1083" t="s">
        <v>53</v>
      </c>
      <c r="G1083">
        <v>130.46380328787799</v>
      </c>
      <c r="H1083">
        <v>128.806623428189</v>
      </c>
      <c r="I1083">
        <v>1.65717961027617</v>
      </c>
      <c r="J1083">
        <v>1.2702217325568199E-2</v>
      </c>
      <c r="K1083">
        <v>7</v>
      </c>
      <c r="L1083">
        <v>2</v>
      </c>
      <c r="M1083">
        <v>69.7899860047809</v>
      </c>
      <c r="N1083">
        <v>-0.64305991941801899</v>
      </c>
      <c r="O1083">
        <v>0.71594021263222696</v>
      </c>
      <c r="P1083">
        <v>1.65717961027617</v>
      </c>
      <c r="Q1083">
        <v>2.5984188905496199</v>
      </c>
      <c r="R1083">
        <v>3.9574189932572499</v>
      </c>
      <c r="S1083">
        <v>-1.2951458638951501</v>
      </c>
      <c r="T1083">
        <v>4.60950499641962</v>
      </c>
      <c r="U1083">
        <v>1.19824767053757</v>
      </c>
      <c r="V1083">
        <v>4.3748749214037197</v>
      </c>
      <c r="W1083">
        <v>3047</v>
      </c>
    </row>
    <row r="1084" spans="1:23" x14ac:dyDescent="0.25">
      <c r="A1084" t="s">
        <v>69</v>
      </c>
      <c r="B1084" t="s">
        <v>41</v>
      </c>
      <c r="C1084" t="s">
        <v>44</v>
      </c>
      <c r="D1084">
        <v>2012</v>
      </c>
      <c r="E1084" t="s">
        <v>74</v>
      </c>
      <c r="F1084" t="s">
        <v>53</v>
      </c>
      <c r="G1084">
        <v>126.082809393156</v>
      </c>
      <c r="H1084">
        <v>124.77009531940701</v>
      </c>
      <c r="I1084">
        <v>1.3127158844338001</v>
      </c>
      <c r="J1084">
        <v>1.0411537252366499E-2</v>
      </c>
      <c r="K1084">
        <v>7</v>
      </c>
      <c r="L1084">
        <v>3</v>
      </c>
      <c r="M1084">
        <v>68.609186966848796</v>
      </c>
      <c r="N1084">
        <v>-0.90255569464893504</v>
      </c>
      <c r="O1084">
        <v>0.40624475074197802</v>
      </c>
      <c r="P1084">
        <v>1.3127158844338001</v>
      </c>
      <c r="Q1084">
        <v>2.21918710615348</v>
      </c>
      <c r="R1084">
        <v>3.5279875588800498</v>
      </c>
      <c r="S1084">
        <v>-1.5305544573399199</v>
      </c>
      <c r="T1084">
        <v>4.15598626288579</v>
      </c>
      <c r="U1084">
        <v>1.1574343649368699</v>
      </c>
      <c r="V1084">
        <v>4.0819266799398397</v>
      </c>
      <c r="W1084">
        <v>3047</v>
      </c>
    </row>
    <row r="1085" spans="1:23" x14ac:dyDescent="0.25">
      <c r="A1085" t="s">
        <v>69</v>
      </c>
      <c r="B1085" t="s">
        <v>41</v>
      </c>
      <c r="C1085" t="s">
        <v>44</v>
      </c>
      <c r="D1085">
        <v>2012</v>
      </c>
      <c r="E1085" t="s">
        <v>74</v>
      </c>
      <c r="F1085" t="s">
        <v>53</v>
      </c>
      <c r="G1085">
        <v>125.470846568634</v>
      </c>
      <c r="H1085">
        <v>124.544101736371</v>
      </c>
      <c r="I1085">
        <v>0.92674174639761597</v>
      </c>
      <c r="J1085">
        <v>7.3861121200025099E-3</v>
      </c>
      <c r="K1085">
        <v>7</v>
      </c>
      <c r="L1085">
        <v>4</v>
      </c>
      <c r="M1085">
        <v>67.601315029183098</v>
      </c>
      <c r="N1085">
        <v>-1.29166293386792</v>
      </c>
      <c r="O1085">
        <v>1.8988534548965701E-2</v>
      </c>
      <c r="P1085">
        <v>0.92674174639761597</v>
      </c>
      <c r="Q1085">
        <v>1.8344948702184001</v>
      </c>
      <c r="R1085">
        <v>3.1451465146910098</v>
      </c>
      <c r="S1085">
        <v>-1.92054981945928</v>
      </c>
      <c r="T1085">
        <v>3.7740334394058701</v>
      </c>
      <c r="U1085">
        <v>1.1647025445830399</v>
      </c>
      <c r="V1085">
        <v>4.1333530568904404</v>
      </c>
      <c r="W1085">
        <v>3047</v>
      </c>
    </row>
    <row r="1086" spans="1:23" x14ac:dyDescent="0.25">
      <c r="A1086" t="s">
        <v>69</v>
      </c>
      <c r="B1086" t="s">
        <v>41</v>
      </c>
      <c r="C1086" t="s">
        <v>44</v>
      </c>
      <c r="D1086">
        <v>2012</v>
      </c>
      <c r="E1086" t="s">
        <v>74</v>
      </c>
      <c r="F1086" t="s">
        <v>53</v>
      </c>
      <c r="G1086">
        <v>133.86472671353499</v>
      </c>
      <c r="H1086">
        <v>133.383467661423</v>
      </c>
      <c r="I1086">
        <v>0.48125278134990801</v>
      </c>
      <c r="J1086">
        <v>3.5950678866356598E-3</v>
      </c>
      <c r="K1086">
        <v>7</v>
      </c>
      <c r="L1086">
        <v>5</v>
      </c>
      <c r="M1086">
        <v>66.709982906750895</v>
      </c>
      <c r="N1086">
        <v>-1.82888864453675</v>
      </c>
      <c r="O1086">
        <v>-0.464038327360764</v>
      </c>
      <c r="P1086">
        <v>0.48125278134990801</v>
      </c>
      <c r="Q1086">
        <v>1.4265440979041499</v>
      </c>
      <c r="R1086">
        <v>2.7913942781479002</v>
      </c>
      <c r="S1086">
        <v>-2.4837816117589999</v>
      </c>
      <c r="T1086">
        <v>3.4462872258083999</v>
      </c>
      <c r="U1086">
        <v>1.20906767394041</v>
      </c>
      <c r="V1086">
        <v>4.4542406185908803</v>
      </c>
      <c r="W1086">
        <v>3047</v>
      </c>
    </row>
    <row r="1087" spans="1:23" x14ac:dyDescent="0.25">
      <c r="A1087" t="s">
        <v>69</v>
      </c>
      <c r="B1087" t="s">
        <v>41</v>
      </c>
      <c r="C1087" t="s">
        <v>44</v>
      </c>
      <c r="D1087">
        <v>2012</v>
      </c>
      <c r="E1087" t="s">
        <v>74</v>
      </c>
      <c r="F1087" t="s">
        <v>53</v>
      </c>
      <c r="G1087">
        <v>155.06572116192001</v>
      </c>
      <c r="H1087">
        <v>155.95699193871201</v>
      </c>
      <c r="I1087">
        <v>-0.89127253734912903</v>
      </c>
      <c r="J1087">
        <v>-5.7477084919810304E-3</v>
      </c>
      <c r="K1087">
        <v>7</v>
      </c>
      <c r="L1087">
        <v>6</v>
      </c>
      <c r="M1087">
        <v>66.154461827166998</v>
      </c>
      <c r="N1087">
        <v>-3.3010104307394399</v>
      </c>
      <c r="O1087">
        <v>-1.87731775096647</v>
      </c>
      <c r="P1087">
        <v>-0.89127253734912903</v>
      </c>
      <c r="Q1087">
        <v>9.4772656706461594E-2</v>
      </c>
      <c r="R1087">
        <v>1.51846527657158</v>
      </c>
      <c r="S1087">
        <v>-3.9841375235146601</v>
      </c>
      <c r="T1087">
        <v>2.2015923766824601</v>
      </c>
      <c r="U1087">
        <v>1.2541604963998201</v>
      </c>
      <c r="V1087">
        <v>4.7926828240737898</v>
      </c>
      <c r="W1087">
        <v>3047</v>
      </c>
    </row>
    <row r="1088" spans="1:23" x14ac:dyDescent="0.25">
      <c r="A1088" t="s">
        <v>69</v>
      </c>
      <c r="B1088" t="s">
        <v>41</v>
      </c>
      <c r="C1088" t="s">
        <v>44</v>
      </c>
      <c r="D1088">
        <v>2012</v>
      </c>
      <c r="E1088" t="s">
        <v>74</v>
      </c>
      <c r="F1088" t="s">
        <v>53</v>
      </c>
      <c r="G1088">
        <v>176.483153044923</v>
      </c>
      <c r="H1088">
        <v>177.99065204616599</v>
      </c>
      <c r="I1088">
        <v>-1.50749788622329</v>
      </c>
      <c r="J1088">
        <v>-8.5418801754713093E-3</v>
      </c>
      <c r="K1088">
        <v>7</v>
      </c>
      <c r="L1088">
        <v>7</v>
      </c>
      <c r="M1088">
        <v>66.963729758242295</v>
      </c>
      <c r="N1088">
        <v>-3.9563404758680001</v>
      </c>
      <c r="O1088">
        <v>-2.5095445115252502</v>
      </c>
      <c r="P1088">
        <v>-1.50749788622329</v>
      </c>
      <c r="Q1088">
        <v>-0.50545131960656997</v>
      </c>
      <c r="R1088">
        <v>0.94134473215273895</v>
      </c>
      <c r="S1088">
        <v>-4.6505532892250301</v>
      </c>
      <c r="T1088">
        <v>1.6355574091888501</v>
      </c>
      <c r="U1088">
        <v>1.2648749119508</v>
      </c>
      <c r="V1088">
        <v>4.8749213301630796</v>
      </c>
      <c r="W1088">
        <v>3047</v>
      </c>
    </row>
    <row r="1089" spans="1:23" x14ac:dyDescent="0.25">
      <c r="A1089" t="s">
        <v>69</v>
      </c>
      <c r="B1089" t="s">
        <v>41</v>
      </c>
      <c r="C1089" t="s">
        <v>44</v>
      </c>
      <c r="D1089">
        <v>2012</v>
      </c>
      <c r="E1089" t="s">
        <v>74</v>
      </c>
      <c r="F1089" t="s">
        <v>53</v>
      </c>
      <c r="G1089">
        <v>195.89739186982101</v>
      </c>
      <c r="H1089">
        <v>198.29097105551401</v>
      </c>
      <c r="I1089">
        <v>-2.3935789900761901</v>
      </c>
      <c r="J1089">
        <v>-1.22185340151191E-2</v>
      </c>
      <c r="K1089">
        <v>7</v>
      </c>
      <c r="L1089">
        <v>8</v>
      </c>
      <c r="M1089">
        <v>71.029770753796001</v>
      </c>
      <c r="N1089">
        <v>-4.9140143480541898</v>
      </c>
      <c r="O1089">
        <v>-3.4249207994606898</v>
      </c>
      <c r="P1089">
        <v>-2.3935789900761901</v>
      </c>
      <c r="Q1089">
        <v>-1.3622371024447</v>
      </c>
      <c r="R1089">
        <v>0.126856671108901</v>
      </c>
      <c r="S1089">
        <v>-5.6285229048495804</v>
      </c>
      <c r="T1089">
        <v>0.841365098307709</v>
      </c>
      <c r="U1089">
        <v>1.29354555692541</v>
      </c>
      <c r="V1089">
        <v>5.0984235485929501</v>
      </c>
      <c r="W1089">
        <v>3047</v>
      </c>
    </row>
    <row r="1090" spans="1:23" x14ac:dyDescent="0.25">
      <c r="A1090" t="s">
        <v>69</v>
      </c>
      <c r="B1090" t="s">
        <v>41</v>
      </c>
      <c r="C1090" t="s">
        <v>44</v>
      </c>
      <c r="D1090">
        <v>2012</v>
      </c>
      <c r="E1090" t="s">
        <v>74</v>
      </c>
      <c r="F1090" t="s">
        <v>53</v>
      </c>
      <c r="G1090">
        <v>209.342308031914</v>
      </c>
      <c r="H1090">
        <v>212.33067451479599</v>
      </c>
      <c r="I1090">
        <v>-2.9883757551498098</v>
      </c>
      <c r="J1090">
        <v>-1.42750684171915E-2</v>
      </c>
      <c r="K1090">
        <v>7</v>
      </c>
      <c r="L1090">
        <v>9</v>
      </c>
      <c r="M1090">
        <v>76.1079728740295</v>
      </c>
      <c r="N1090">
        <v>-5.5376149256737204</v>
      </c>
      <c r="O1090">
        <v>-4.0315037130487896</v>
      </c>
      <c r="P1090">
        <v>-2.9883757551498098</v>
      </c>
      <c r="Q1090">
        <v>-1.94524779725083</v>
      </c>
      <c r="R1090">
        <v>-0.43913650393368697</v>
      </c>
      <c r="S1090">
        <v>-6.2602887906361504</v>
      </c>
      <c r="T1090">
        <v>0.28353742215920602</v>
      </c>
      <c r="U1090">
        <v>1.2967091271688</v>
      </c>
      <c r="V1090">
        <v>5.12339204579132</v>
      </c>
      <c r="W1090">
        <v>3047</v>
      </c>
    </row>
    <row r="1091" spans="1:23" x14ac:dyDescent="0.25">
      <c r="A1091" t="s">
        <v>69</v>
      </c>
      <c r="B1091" t="s">
        <v>41</v>
      </c>
      <c r="C1091" t="s">
        <v>44</v>
      </c>
      <c r="D1091">
        <v>2012</v>
      </c>
      <c r="E1091" t="s">
        <v>74</v>
      </c>
      <c r="F1091" t="s">
        <v>53</v>
      </c>
      <c r="G1091">
        <v>218.575500448219</v>
      </c>
      <c r="H1091">
        <v>221.711684885203</v>
      </c>
      <c r="I1091">
        <v>-3.1361725825656199</v>
      </c>
      <c r="J1091">
        <v>-1.43482349812984E-2</v>
      </c>
      <c r="K1091">
        <v>7</v>
      </c>
      <c r="L1091">
        <v>10</v>
      </c>
      <c r="M1091">
        <v>80.3122074438933</v>
      </c>
      <c r="N1091">
        <v>-5.7267007336367701</v>
      </c>
      <c r="O1091">
        <v>-4.1961957479563896</v>
      </c>
      <c r="P1091">
        <v>-3.1361725825656199</v>
      </c>
      <c r="Q1091">
        <v>-2.07614933892786</v>
      </c>
      <c r="R1091">
        <v>-0.54564425891554402</v>
      </c>
      <c r="S1091">
        <v>-6.46107980060233</v>
      </c>
      <c r="T1091">
        <v>0.18873453412824201</v>
      </c>
      <c r="U1091">
        <v>1.3212695469695801</v>
      </c>
      <c r="V1091">
        <v>5.3193100483878402</v>
      </c>
      <c r="W1091">
        <v>3047</v>
      </c>
    </row>
    <row r="1092" spans="1:23" x14ac:dyDescent="0.25">
      <c r="A1092" t="s">
        <v>69</v>
      </c>
      <c r="B1092" t="s">
        <v>41</v>
      </c>
      <c r="C1092" t="s">
        <v>44</v>
      </c>
      <c r="D1092">
        <v>2012</v>
      </c>
      <c r="E1092" t="s">
        <v>74</v>
      </c>
      <c r="F1092" t="s">
        <v>53</v>
      </c>
      <c r="G1092">
        <v>225.280926976393</v>
      </c>
      <c r="H1092">
        <v>228.43371479871999</v>
      </c>
      <c r="I1092">
        <v>-3.1527928301338899</v>
      </c>
      <c r="J1092">
        <v>-1.39949386939406E-2</v>
      </c>
      <c r="K1092">
        <v>7</v>
      </c>
      <c r="L1092">
        <v>11</v>
      </c>
      <c r="M1092">
        <v>83.071220730968406</v>
      </c>
      <c r="N1092">
        <v>-5.9081364898631596</v>
      </c>
      <c r="O1092">
        <v>-4.2802570372438398</v>
      </c>
      <c r="P1092">
        <v>-3.1527928301338899</v>
      </c>
      <c r="Q1092">
        <v>-2.02532842740646</v>
      </c>
      <c r="R1092">
        <v>-0.39744916062375402</v>
      </c>
      <c r="S1092">
        <v>-6.6892379301275904</v>
      </c>
      <c r="T1092">
        <v>0.38365240801464401</v>
      </c>
      <c r="U1092">
        <v>1.4224666543892499</v>
      </c>
      <c r="V1092">
        <v>6.1653344835419697</v>
      </c>
      <c r="W1092">
        <v>3047</v>
      </c>
    </row>
    <row r="1093" spans="1:23" x14ac:dyDescent="0.25">
      <c r="A1093" t="s">
        <v>69</v>
      </c>
      <c r="B1093" t="s">
        <v>41</v>
      </c>
      <c r="C1093" t="s">
        <v>44</v>
      </c>
      <c r="D1093">
        <v>2012</v>
      </c>
      <c r="E1093" t="s">
        <v>74</v>
      </c>
      <c r="F1093" t="s">
        <v>53</v>
      </c>
      <c r="G1093">
        <v>225.45488067717099</v>
      </c>
      <c r="H1093">
        <v>228.27730094326299</v>
      </c>
      <c r="I1093">
        <v>-2.8224217723462099</v>
      </c>
      <c r="J1093">
        <v>-1.25187877565622E-2</v>
      </c>
      <c r="K1093">
        <v>7</v>
      </c>
      <c r="L1093">
        <v>12</v>
      </c>
      <c r="M1093">
        <v>85.158222575323805</v>
      </c>
      <c r="N1093">
        <v>-5.5377911770191197</v>
      </c>
      <c r="O1093">
        <v>-3.9335289743246298</v>
      </c>
      <c r="P1093">
        <v>-2.8224217723462099</v>
      </c>
      <c r="Q1093">
        <v>-1.7113146681765199</v>
      </c>
      <c r="R1093">
        <v>-0.10705244225246</v>
      </c>
      <c r="S1093">
        <v>-6.3075604578061402</v>
      </c>
      <c r="T1093">
        <v>0.66271709895032205</v>
      </c>
      <c r="U1093">
        <v>1.4065188804789099</v>
      </c>
      <c r="V1093">
        <v>6.0278659654047004</v>
      </c>
      <c r="W1093">
        <v>3047</v>
      </c>
    </row>
    <row r="1094" spans="1:23" x14ac:dyDescent="0.25">
      <c r="A1094" t="s">
        <v>69</v>
      </c>
      <c r="B1094" t="s">
        <v>41</v>
      </c>
      <c r="C1094" t="s">
        <v>44</v>
      </c>
      <c r="D1094">
        <v>2012</v>
      </c>
      <c r="E1094" t="s">
        <v>74</v>
      </c>
      <c r="F1094" t="s">
        <v>53</v>
      </c>
      <c r="G1094">
        <v>222.06731432572599</v>
      </c>
      <c r="H1094">
        <v>224.787708028324</v>
      </c>
      <c r="I1094">
        <v>-2.7203901423600398</v>
      </c>
      <c r="J1094">
        <v>-1.22502949088812E-2</v>
      </c>
      <c r="K1094">
        <v>7</v>
      </c>
      <c r="L1094">
        <v>13</v>
      </c>
      <c r="M1094">
        <v>87.514636944582094</v>
      </c>
      <c r="N1094">
        <v>-5.3463155886052602</v>
      </c>
      <c r="O1094">
        <v>-3.7948977450366699</v>
      </c>
      <c r="P1094">
        <v>-2.7203901423600398</v>
      </c>
      <c r="Q1094">
        <v>-1.6458827884843901</v>
      </c>
      <c r="R1094">
        <v>-9.4464686333957104E-2</v>
      </c>
      <c r="S1094">
        <v>-6.0907290887159702</v>
      </c>
      <c r="T1094">
        <v>0.64994868662539595</v>
      </c>
      <c r="U1094">
        <v>1.35609848820979</v>
      </c>
      <c r="V1094">
        <v>5.6034424753317396</v>
      </c>
      <c r="W1094">
        <v>3047</v>
      </c>
    </row>
    <row r="1095" spans="1:23" x14ac:dyDescent="0.25">
      <c r="A1095" t="s">
        <v>69</v>
      </c>
      <c r="B1095" t="s">
        <v>41</v>
      </c>
      <c r="C1095" t="s">
        <v>44</v>
      </c>
      <c r="D1095">
        <v>2012</v>
      </c>
      <c r="E1095" t="s">
        <v>74</v>
      </c>
      <c r="F1095" t="s">
        <v>53</v>
      </c>
      <c r="G1095">
        <v>224.119907456899</v>
      </c>
      <c r="H1095">
        <v>211.92531598233501</v>
      </c>
      <c r="I1095">
        <v>12.1945957852225</v>
      </c>
      <c r="J1095">
        <v>5.4411035031080197E-2</v>
      </c>
      <c r="K1095">
        <v>7</v>
      </c>
      <c r="L1095">
        <v>14</v>
      </c>
      <c r="M1095">
        <v>89.451051871295405</v>
      </c>
      <c r="N1095">
        <v>8.4419093345200693</v>
      </c>
      <c r="O1095">
        <v>10.6590270290713</v>
      </c>
      <c r="P1095">
        <v>12.1945957852225</v>
      </c>
      <c r="Q1095">
        <v>13.730163953556699</v>
      </c>
      <c r="R1095">
        <v>15.947280942727501</v>
      </c>
      <c r="S1095">
        <v>7.3780750146749199</v>
      </c>
      <c r="T1095">
        <v>17.011115536887299</v>
      </c>
      <c r="U1095">
        <v>2.0052071155864799</v>
      </c>
      <c r="V1095">
        <v>12.2314426634047</v>
      </c>
      <c r="W1095">
        <v>3042</v>
      </c>
    </row>
    <row r="1096" spans="1:23" x14ac:dyDescent="0.25">
      <c r="A1096" t="s">
        <v>69</v>
      </c>
      <c r="B1096" t="s">
        <v>41</v>
      </c>
      <c r="C1096" t="s">
        <v>44</v>
      </c>
      <c r="D1096">
        <v>2012</v>
      </c>
      <c r="E1096" t="s">
        <v>74</v>
      </c>
      <c r="F1096" t="s">
        <v>53</v>
      </c>
      <c r="G1096">
        <v>219.549023209144</v>
      </c>
      <c r="H1096">
        <v>209.01986533084499</v>
      </c>
      <c r="I1096">
        <v>10.5291654682566</v>
      </c>
      <c r="J1096">
        <v>4.7958150506019599E-2</v>
      </c>
      <c r="K1096">
        <v>7</v>
      </c>
      <c r="L1096">
        <v>15</v>
      </c>
      <c r="M1096">
        <v>90.134030058221995</v>
      </c>
      <c r="N1096">
        <v>7.8443228552918098</v>
      </c>
      <c r="O1096">
        <v>9.4305496353535005</v>
      </c>
      <c r="P1096">
        <v>10.5291654682566</v>
      </c>
      <c r="Q1096">
        <v>11.6277816141477</v>
      </c>
      <c r="R1096">
        <v>13.2140081203449</v>
      </c>
      <c r="S1096">
        <v>7.0832072808228403</v>
      </c>
      <c r="T1096">
        <v>13.9751236361287</v>
      </c>
      <c r="U1096">
        <v>1.4019200837283501</v>
      </c>
      <c r="V1096">
        <v>5.9885126197772403</v>
      </c>
      <c r="W1096">
        <v>3047</v>
      </c>
    </row>
    <row r="1097" spans="1:23" x14ac:dyDescent="0.25">
      <c r="A1097" t="s">
        <v>69</v>
      </c>
      <c r="B1097" t="s">
        <v>41</v>
      </c>
      <c r="C1097" t="s">
        <v>44</v>
      </c>
      <c r="D1097">
        <v>2012</v>
      </c>
      <c r="E1097" t="s">
        <v>74</v>
      </c>
      <c r="F1097" t="s">
        <v>53</v>
      </c>
      <c r="G1097">
        <v>212.63402995806601</v>
      </c>
      <c r="H1097">
        <v>202.37529618175901</v>
      </c>
      <c r="I1097">
        <v>10.258746569689499</v>
      </c>
      <c r="J1097">
        <v>4.82460260391235E-2</v>
      </c>
      <c r="K1097">
        <v>7</v>
      </c>
      <c r="L1097">
        <v>16</v>
      </c>
      <c r="M1097">
        <v>90.389036999243302</v>
      </c>
      <c r="N1097">
        <v>7.65867758704906</v>
      </c>
      <c r="O1097">
        <v>9.1948189186118707</v>
      </c>
      <c r="P1097">
        <v>10.258746569689499</v>
      </c>
      <c r="Q1097">
        <v>11.322673594791199</v>
      </c>
      <c r="R1097">
        <v>12.858815219780199</v>
      </c>
      <c r="S1097">
        <v>6.9215936781267002</v>
      </c>
      <c r="T1097">
        <v>13.5958997546785</v>
      </c>
      <c r="U1097">
        <v>1.36413230039321</v>
      </c>
      <c r="V1097">
        <v>5.6700310747780698</v>
      </c>
      <c r="W1097">
        <v>3047</v>
      </c>
    </row>
    <row r="1098" spans="1:23" x14ac:dyDescent="0.25">
      <c r="A1098" t="s">
        <v>69</v>
      </c>
      <c r="B1098" t="s">
        <v>41</v>
      </c>
      <c r="C1098" t="s">
        <v>44</v>
      </c>
      <c r="D1098">
        <v>2012</v>
      </c>
      <c r="E1098" t="s">
        <v>74</v>
      </c>
      <c r="F1098" t="s">
        <v>53</v>
      </c>
      <c r="G1098">
        <v>200.99294353869499</v>
      </c>
      <c r="H1098">
        <v>191.89337695040101</v>
      </c>
      <c r="I1098">
        <v>9.0995650624775006</v>
      </c>
      <c r="J1098">
        <v>4.5273058116435998E-2</v>
      </c>
      <c r="K1098">
        <v>7</v>
      </c>
      <c r="L1098">
        <v>17</v>
      </c>
      <c r="M1098">
        <v>89.953394690458197</v>
      </c>
      <c r="N1098">
        <v>6.63804964898726</v>
      </c>
      <c r="O1098">
        <v>8.0923327548330892</v>
      </c>
      <c r="P1098">
        <v>9.0995650624775006</v>
      </c>
      <c r="Q1098">
        <v>10.1067973701219</v>
      </c>
      <c r="R1098">
        <v>11.5610801238563</v>
      </c>
      <c r="S1098">
        <v>5.9402443402549796</v>
      </c>
      <c r="T1098">
        <v>12.2588868605961</v>
      </c>
      <c r="U1098">
        <v>1.29798143391825</v>
      </c>
      <c r="V1098">
        <v>5.1334509311209002</v>
      </c>
      <c r="W1098">
        <v>3047</v>
      </c>
    </row>
    <row r="1099" spans="1:23" x14ac:dyDescent="0.25">
      <c r="A1099" t="s">
        <v>69</v>
      </c>
      <c r="B1099" t="s">
        <v>41</v>
      </c>
      <c r="C1099" t="s">
        <v>44</v>
      </c>
      <c r="D1099">
        <v>2012</v>
      </c>
      <c r="E1099" t="s">
        <v>74</v>
      </c>
      <c r="F1099" t="s">
        <v>53</v>
      </c>
      <c r="G1099">
        <v>187.833354713332</v>
      </c>
      <c r="H1099">
        <v>179.26208676374799</v>
      </c>
      <c r="I1099">
        <v>8.5712716271926599</v>
      </c>
      <c r="J1099">
        <v>4.5632317662239102E-2</v>
      </c>
      <c r="K1099">
        <v>7</v>
      </c>
      <c r="L1099">
        <v>18</v>
      </c>
      <c r="M1099">
        <v>88.986969870506897</v>
      </c>
      <c r="N1099">
        <v>6.1940937882217799</v>
      </c>
      <c r="O1099">
        <v>7.5985497437737797</v>
      </c>
      <c r="P1099">
        <v>8.5712716271926599</v>
      </c>
      <c r="Q1099">
        <v>9.5439929041973599</v>
      </c>
      <c r="R1099">
        <v>10.9484488744207</v>
      </c>
      <c r="S1099">
        <v>5.5201970625205403</v>
      </c>
      <c r="T1099">
        <v>11.622346030480401</v>
      </c>
      <c r="U1099">
        <v>1.25046850584584</v>
      </c>
      <c r="V1099">
        <v>4.7645070120902497</v>
      </c>
      <c r="W1099">
        <v>3047</v>
      </c>
    </row>
    <row r="1100" spans="1:23" x14ac:dyDescent="0.25">
      <c r="A1100" t="s">
        <v>69</v>
      </c>
      <c r="B1100" t="s">
        <v>41</v>
      </c>
      <c r="C1100" t="s">
        <v>44</v>
      </c>
      <c r="D1100">
        <v>2012</v>
      </c>
      <c r="E1100" t="s">
        <v>74</v>
      </c>
      <c r="F1100" t="s">
        <v>53</v>
      </c>
      <c r="G1100">
        <v>177.965300021345</v>
      </c>
      <c r="H1100">
        <v>175.71430187519601</v>
      </c>
      <c r="I1100">
        <v>2.2509990753327802</v>
      </c>
      <c r="J1100">
        <v>1.26485275104642E-2</v>
      </c>
      <c r="K1100">
        <v>7</v>
      </c>
      <c r="L1100">
        <v>19</v>
      </c>
      <c r="M1100">
        <v>87.230848256666107</v>
      </c>
      <c r="N1100">
        <v>-0.26642628720755801</v>
      </c>
      <c r="O1100">
        <v>1.2208890471843401</v>
      </c>
      <c r="P1100">
        <v>2.2509990753327802</v>
      </c>
      <c r="Q1100">
        <v>3.2811092281873599</v>
      </c>
      <c r="R1100">
        <v>4.7684247899845804</v>
      </c>
      <c r="S1100">
        <v>-0.98008147743752205</v>
      </c>
      <c r="T1100">
        <v>5.4820799068579902</v>
      </c>
      <c r="U1100">
        <v>1.3192577838541599</v>
      </c>
      <c r="V1100">
        <v>5.3031240324916196</v>
      </c>
      <c r="W1100">
        <v>3047</v>
      </c>
    </row>
    <row r="1101" spans="1:23" x14ac:dyDescent="0.25">
      <c r="A1101" t="s">
        <v>69</v>
      </c>
      <c r="B1101" t="s">
        <v>41</v>
      </c>
      <c r="C1101" t="s">
        <v>44</v>
      </c>
      <c r="D1101">
        <v>2012</v>
      </c>
      <c r="E1101" t="s">
        <v>74</v>
      </c>
      <c r="F1101" t="s">
        <v>53</v>
      </c>
      <c r="G1101">
        <v>173.472574432443</v>
      </c>
      <c r="H1101">
        <v>174.85611768171</v>
      </c>
      <c r="I1101">
        <v>-1.3835566029109101</v>
      </c>
      <c r="J1101">
        <v>-7.9756500199437107E-3</v>
      </c>
      <c r="K1101">
        <v>7</v>
      </c>
      <c r="L1101">
        <v>20</v>
      </c>
      <c r="M1101">
        <v>84.457911387169105</v>
      </c>
      <c r="N1101">
        <v>-4.0148162121924598</v>
      </c>
      <c r="O1101">
        <v>-2.4602466874487301</v>
      </c>
      <c r="P1101">
        <v>-1.3835566029109101</v>
      </c>
      <c r="Q1101">
        <v>-0.30686651287135203</v>
      </c>
      <c r="R1101">
        <v>1.24770291406364</v>
      </c>
      <c r="S1101">
        <v>-4.7607417180180596</v>
      </c>
      <c r="T1101">
        <v>1.99362845901274</v>
      </c>
      <c r="U1101">
        <v>1.3921646688825999</v>
      </c>
      <c r="V1101">
        <v>5.9054591517233996</v>
      </c>
      <c r="W1101">
        <v>3047</v>
      </c>
    </row>
    <row r="1102" spans="1:23" x14ac:dyDescent="0.25">
      <c r="A1102" t="s">
        <v>69</v>
      </c>
      <c r="B1102" t="s">
        <v>41</v>
      </c>
      <c r="C1102" t="s">
        <v>44</v>
      </c>
      <c r="D1102">
        <v>2012</v>
      </c>
      <c r="E1102" t="s">
        <v>74</v>
      </c>
      <c r="F1102" t="s">
        <v>53</v>
      </c>
      <c r="G1102">
        <v>170.569273069486</v>
      </c>
      <c r="H1102">
        <v>171.719223388031</v>
      </c>
      <c r="I1102">
        <v>-1.1499472314563399</v>
      </c>
      <c r="J1102">
        <v>-6.7418194375932199E-3</v>
      </c>
      <c r="K1102">
        <v>7</v>
      </c>
      <c r="L1102">
        <v>21</v>
      </c>
      <c r="M1102">
        <v>79.641725260349901</v>
      </c>
      <c r="N1102">
        <v>-3.60811435475989</v>
      </c>
      <c r="O1102">
        <v>-2.1558092937025002</v>
      </c>
      <c r="P1102">
        <v>-1.1499472314563399</v>
      </c>
      <c r="Q1102">
        <v>-0.14408519121714</v>
      </c>
      <c r="R1102">
        <v>1.30821980137413</v>
      </c>
      <c r="S1102">
        <v>-4.3049706448716796</v>
      </c>
      <c r="T1102">
        <v>2.0050760083484902</v>
      </c>
      <c r="U1102">
        <v>1.2826216598453399</v>
      </c>
      <c r="V1102">
        <v>5.0126755280615196</v>
      </c>
      <c r="W1102">
        <v>3047</v>
      </c>
    </row>
    <row r="1103" spans="1:23" x14ac:dyDescent="0.25">
      <c r="A1103" t="s">
        <v>69</v>
      </c>
      <c r="B1103" t="s">
        <v>41</v>
      </c>
      <c r="C1103" t="s">
        <v>44</v>
      </c>
      <c r="D1103">
        <v>2012</v>
      </c>
      <c r="E1103" t="s">
        <v>74</v>
      </c>
      <c r="F1103" t="s">
        <v>53</v>
      </c>
      <c r="G1103">
        <v>161.32540901567199</v>
      </c>
      <c r="H1103">
        <v>162.39743534760399</v>
      </c>
      <c r="I1103">
        <v>-1.0720224978300199</v>
      </c>
      <c r="J1103">
        <v>-6.6450941376388099E-3</v>
      </c>
      <c r="K1103">
        <v>7</v>
      </c>
      <c r="L1103">
        <v>22</v>
      </c>
      <c r="M1103">
        <v>76.039021000300295</v>
      </c>
      <c r="N1103">
        <v>-3.5133577386864201</v>
      </c>
      <c r="O1103">
        <v>-2.0709971071737199</v>
      </c>
      <c r="P1103">
        <v>-1.0720224978300199</v>
      </c>
      <c r="Q1103">
        <v>-7.3047868924568202E-2</v>
      </c>
      <c r="R1103">
        <v>1.3693127039028901</v>
      </c>
      <c r="S1103">
        <v>-4.2054424295278299</v>
      </c>
      <c r="T1103">
        <v>2.0613974094156098</v>
      </c>
      <c r="U1103">
        <v>1.28616483854746</v>
      </c>
      <c r="V1103">
        <v>5.0404083153674897</v>
      </c>
      <c r="W1103">
        <v>3047</v>
      </c>
    </row>
    <row r="1104" spans="1:23" x14ac:dyDescent="0.25">
      <c r="A1104" t="s">
        <v>69</v>
      </c>
      <c r="B1104" t="s">
        <v>41</v>
      </c>
      <c r="C1104" t="s">
        <v>44</v>
      </c>
      <c r="D1104">
        <v>2012</v>
      </c>
      <c r="E1104" t="s">
        <v>74</v>
      </c>
      <c r="F1104" t="s">
        <v>53</v>
      </c>
      <c r="G1104">
        <v>149.366604761487</v>
      </c>
      <c r="H1104">
        <v>149.98595660578701</v>
      </c>
      <c r="I1104">
        <v>-0.61934763363317702</v>
      </c>
      <c r="J1104">
        <v>-4.1464935056865198E-3</v>
      </c>
      <c r="K1104">
        <v>7</v>
      </c>
      <c r="L1104">
        <v>23</v>
      </c>
      <c r="M1104">
        <v>73.697156815361396</v>
      </c>
      <c r="N1104">
        <v>-2.8489704479496698</v>
      </c>
      <c r="O1104">
        <v>-1.53169121005162</v>
      </c>
      <c r="P1104">
        <v>-0.61934763363317702</v>
      </c>
      <c r="Q1104">
        <v>0.29299599658007103</v>
      </c>
      <c r="R1104">
        <v>1.6102751513407001</v>
      </c>
      <c r="S1104">
        <v>-3.48103766289546</v>
      </c>
      <c r="T1104">
        <v>2.2423423613960498</v>
      </c>
      <c r="U1104">
        <v>1.1570021561306101</v>
      </c>
      <c r="V1104">
        <v>4.0788787053693198</v>
      </c>
      <c r="W1104">
        <v>3047</v>
      </c>
    </row>
    <row r="1105" spans="1:23" x14ac:dyDescent="0.25">
      <c r="A1105" t="s">
        <v>69</v>
      </c>
      <c r="B1105" t="s">
        <v>41</v>
      </c>
      <c r="C1105" t="s">
        <v>44</v>
      </c>
      <c r="D1105">
        <v>2012</v>
      </c>
      <c r="E1105" t="s">
        <v>74</v>
      </c>
      <c r="F1105" t="s">
        <v>53</v>
      </c>
      <c r="G1105">
        <v>143.344880402342</v>
      </c>
      <c r="H1105">
        <v>144.072268178982</v>
      </c>
      <c r="I1105">
        <v>-0.72738951763482296</v>
      </c>
      <c r="J1105">
        <v>-5.0744018517434597E-3</v>
      </c>
      <c r="K1105">
        <v>7</v>
      </c>
      <c r="L1105">
        <v>24</v>
      </c>
      <c r="M1105">
        <v>72.155040093707697</v>
      </c>
      <c r="N1105">
        <v>-2.95183875344016</v>
      </c>
      <c r="O1105">
        <v>-1.6376161364050501</v>
      </c>
      <c r="P1105">
        <v>-0.72738951763482296</v>
      </c>
      <c r="Q1105">
        <v>0.182837062011909</v>
      </c>
      <c r="R1105">
        <v>1.4970596399235301</v>
      </c>
      <c r="S1105">
        <v>-3.5824393068018798</v>
      </c>
      <c r="T1105">
        <v>2.1276601150382501</v>
      </c>
      <c r="U1105">
        <v>1.16325581196006</v>
      </c>
      <c r="V1105">
        <v>4.1230909641273401</v>
      </c>
      <c r="W1105">
        <v>3047</v>
      </c>
    </row>
    <row r="1106" spans="1:23" x14ac:dyDescent="0.25">
      <c r="A1106" t="s">
        <v>69</v>
      </c>
      <c r="B1106" t="s">
        <v>41</v>
      </c>
      <c r="C1106" t="s">
        <v>44</v>
      </c>
      <c r="D1106">
        <v>2012</v>
      </c>
      <c r="E1106" t="s">
        <v>74</v>
      </c>
      <c r="F1106" t="s">
        <v>54</v>
      </c>
      <c r="G1106">
        <v>137.419217056159</v>
      </c>
      <c r="H1106">
        <v>134.617233651953</v>
      </c>
      <c r="I1106">
        <v>2.80198248480436</v>
      </c>
      <c r="J1106">
        <v>2.03900337219238E-2</v>
      </c>
      <c r="K1106">
        <v>8</v>
      </c>
      <c r="L1106">
        <v>1</v>
      </c>
      <c r="M1106">
        <v>71.778952508118294</v>
      </c>
      <c r="N1106">
        <v>0.50526632416001804</v>
      </c>
      <c r="O1106">
        <v>1.86218488087293</v>
      </c>
      <c r="P1106">
        <v>2.80198248480436</v>
      </c>
      <c r="Q1106">
        <v>3.7417799126800602</v>
      </c>
      <c r="R1106">
        <v>5.0986988801896702</v>
      </c>
      <c r="S1106">
        <v>-0.14582081704911201</v>
      </c>
      <c r="T1106">
        <v>5.7497859822753101</v>
      </c>
      <c r="U1106">
        <v>1.1949574934326801</v>
      </c>
      <c r="V1106">
        <v>4.35088263365492</v>
      </c>
      <c r="W1106">
        <v>3047</v>
      </c>
    </row>
    <row r="1107" spans="1:23" x14ac:dyDescent="0.25">
      <c r="A1107" t="s">
        <v>69</v>
      </c>
      <c r="B1107" t="s">
        <v>41</v>
      </c>
      <c r="C1107" t="s">
        <v>44</v>
      </c>
      <c r="D1107">
        <v>2012</v>
      </c>
      <c r="E1107" t="s">
        <v>74</v>
      </c>
      <c r="F1107" t="s">
        <v>54</v>
      </c>
      <c r="G1107">
        <v>133.31804316201101</v>
      </c>
      <c r="H1107">
        <v>130.90345747634399</v>
      </c>
      <c r="I1107">
        <v>2.4145858323804901</v>
      </c>
      <c r="J1107">
        <v>1.8111471086740501E-2</v>
      </c>
      <c r="K1107">
        <v>8</v>
      </c>
      <c r="L1107">
        <v>2</v>
      </c>
      <c r="M1107">
        <v>70.953689014320901</v>
      </c>
      <c r="N1107">
        <v>0.114346434728098</v>
      </c>
      <c r="O1107">
        <v>1.4733464469626401</v>
      </c>
      <c r="P1107">
        <v>2.4145858323804901</v>
      </c>
      <c r="Q1107">
        <v>3.3558251860105002</v>
      </c>
      <c r="R1107">
        <v>4.7148251713476403</v>
      </c>
      <c r="S1107">
        <v>-0.53773949018728195</v>
      </c>
      <c r="T1107">
        <v>5.3669113701274798</v>
      </c>
      <c r="U1107">
        <v>1.19824767053757</v>
      </c>
      <c r="V1107">
        <v>4.3748749214037197</v>
      </c>
      <c r="W1107">
        <v>3047</v>
      </c>
    </row>
    <row r="1108" spans="1:23" x14ac:dyDescent="0.25">
      <c r="A1108" t="s">
        <v>69</v>
      </c>
      <c r="B1108" t="s">
        <v>41</v>
      </c>
      <c r="C1108" t="s">
        <v>44</v>
      </c>
      <c r="D1108">
        <v>2012</v>
      </c>
      <c r="E1108" t="s">
        <v>74</v>
      </c>
      <c r="F1108" t="s">
        <v>54</v>
      </c>
      <c r="G1108">
        <v>129.02203551424799</v>
      </c>
      <c r="H1108">
        <v>126.873642333343</v>
      </c>
      <c r="I1108">
        <v>2.14838592349642</v>
      </c>
      <c r="J1108">
        <v>1.6651310026645699E-2</v>
      </c>
      <c r="K1108">
        <v>8</v>
      </c>
      <c r="L1108">
        <v>3</v>
      </c>
      <c r="M1108">
        <v>69.372982129058499</v>
      </c>
      <c r="N1108">
        <v>-6.6885781515063206E-2</v>
      </c>
      <c r="O1108">
        <v>1.2419147115576099</v>
      </c>
      <c r="P1108">
        <v>2.14838592349642</v>
      </c>
      <c r="Q1108">
        <v>3.0548571562195801</v>
      </c>
      <c r="R1108">
        <v>4.3636572959581903</v>
      </c>
      <c r="S1108">
        <v>-0.694884539315612</v>
      </c>
      <c r="T1108">
        <v>4.9916562542666503</v>
      </c>
      <c r="U1108">
        <v>1.1574343649368699</v>
      </c>
      <c r="V1108">
        <v>4.0819266799398397</v>
      </c>
      <c r="W1108">
        <v>3047</v>
      </c>
    </row>
    <row r="1109" spans="1:23" x14ac:dyDescent="0.25">
      <c r="A1109" t="s">
        <v>69</v>
      </c>
      <c r="B1109" t="s">
        <v>41</v>
      </c>
      <c r="C1109" t="s">
        <v>44</v>
      </c>
      <c r="D1109">
        <v>2012</v>
      </c>
      <c r="E1109" t="s">
        <v>74</v>
      </c>
      <c r="F1109" t="s">
        <v>54</v>
      </c>
      <c r="G1109">
        <v>128.54612104455299</v>
      </c>
      <c r="H1109">
        <v>126.942385757091</v>
      </c>
      <c r="I1109">
        <v>1.6037405948092001</v>
      </c>
      <c r="J1109">
        <v>1.24759934842587E-2</v>
      </c>
      <c r="K1109">
        <v>8</v>
      </c>
      <c r="L1109">
        <v>4</v>
      </c>
      <c r="M1109">
        <v>68.853470314358901</v>
      </c>
      <c r="N1109">
        <v>-0.61466408667894601</v>
      </c>
      <c r="O1109">
        <v>0.695987415970995</v>
      </c>
      <c r="P1109">
        <v>1.6037405948092001</v>
      </c>
      <c r="Q1109">
        <v>2.51149378098305</v>
      </c>
      <c r="R1109">
        <v>3.8221450684537701</v>
      </c>
      <c r="S1109">
        <v>-1.2435510211746801</v>
      </c>
      <c r="T1109">
        <v>4.4510320714156197</v>
      </c>
      <c r="U1109">
        <v>1.1647025445830399</v>
      </c>
      <c r="V1109">
        <v>4.1333530568904404</v>
      </c>
      <c r="W1109">
        <v>3047</v>
      </c>
    </row>
    <row r="1110" spans="1:23" x14ac:dyDescent="0.25">
      <c r="A1110" t="s">
        <v>69</v>
      </c>
      <c r="B1110" t="s">
        <v>41</v>
      </c>
      <c r="C1110" t="s">
        <v>44</v>
      </c>
      <c r="D1110">
        <v>2012</v>
      </c>
      <c r="E1110" t="s">
        <v>74</v>
      </c>
      <c r="F1110" t="s">
        <v>54</v>
      </c>
      <c r="G1110">
        <v>137.167646096971</v>
      </c>
      <c r="H1110">
        <v>136.03953232247201</v>
      </c>
      <c r="I1110">
        <v>1.1281146171823999</v>
      </c>
      <c r="J1110">
        <v>8.2243494689464604E-3</v>
      </c>
      <c r="K1110">
        <v>8</v>
      </c>
      <c r="L1110">
        <v>5</v>
      </c>
      <c r="M1110">
        <v>67.804881772879199</v>
      </c>
      <c r="N1110">
        <v>-1.18202673320814</v>
      </c>
      <c r="O1110">
        <v>0.18282346659736401</v>
      </c>
      <c r="P1110">
        <v>1.1281146171823999</v>
      </c>
      <c r="Q1110">
        <v>2.0734059016431501</v>
      </c>
      <c r="R1110">
        <v>3.4382559840781699</v>
      </c>
      <c r="S1110">
        <v>-1.83691963196427</v>
      </c>
      <c r="T1110">
        <v>4.0931490393282699</v>
      </c>
      <c r="U1110">
        <v>1.20906767394041</v>
      </c>
      <c r="V1110">
        <v>4.4542406185908803</v>
      </c>
      <c r="W1110">
        <v>3047</v>
      </c>
    </row>
    <row r="1111" spans="1:23" x14ac:dyDescent="0.25">
      <c r="A1111" t="s">
        <v>69</v>
      </c>
      <c r="B1111" t="s">
        <v>41</v>
      </c>
      <c r="C1111" t="s">
        <v>44</v>
      </c>
      <c r="D1111">
        <v>2012</v>
      </c>
      <c r="E1111" t="s">
        <v>74</v>
      </c>
      <c r="F1111" t="s">
        <v>54</v>
      </c>
      <c r="G1111">
        <v>159.55926177147199</v>
      </c>
      <c r="H1111">
        <v>159.94398907672999</v>
      </c>
      <c r="I1111">
        <v>-0.38471711358751798</v>
      </c>
      <c r="J1111">
        <v>-2.4111235979944498E-3</v>
      </c>
      <c r="K1111">
        <v>8</v>
      </c>
      <c r="L1111">
        <v>6</v>
      </c>
      <c r="M1111">
        <v>66.897921535590896</v>
      </c>
      <c r="N1111">
        <v>-2.79445502653958</v>
      </c>
      <c r="O1111">
        <v>-1.3707623614379101</v>
      </c>
      <c r="P1111">
        <v>-0.38471711358751798</v>
      </c>
      <c r="Q1111">
        <v>0.60132804134457796</v>
      </c>
      <c r="R1111">
        <v>2.02502068841275</v>
      </c>
      <c r="S1111">
        <v>-3.47758200194431</v>
      </c>
      <c r="T1111">
        <v>2.7081477747692801</v>
      </c>
      <c r="U1111">
        <v>1.2541604963998201</v>
      </c>
      <c r="V1111">
        <v>4.7926828240737898</v>
      </c>
      <c r="W1111">
        <v>3047</v>
      </c>
    </row>
    <row r="1112" spans="1:23" x14ac:dyDescent="0.25">
      <c r="A1112" t="s">
        <v>69</v>
      </c>
      <c r="B1112" t="s">
        <v>41</v>
      </c>
      <c r="C1112" t="s">
        <v>44</v>
      </c>
      <c r="D1112">
        <v>2012</v>
      </c>
      <c r="E1112" t="s">
        <v>74</v>
      </c>
      <c r="F1112" t="s">
        <v>54</v>
      </c>
      <c r="G1112">
        <v>183.576873689156</v>
      </c>
      <c r="H1112">
        <v>184.754853957514</v>
      </c>
      <c r="I1112">
        <v>-1.17799020572533</v>
      </c>
      <c r="J1112">
        <v>-6.4168768003582998E-3</v>
      </c>
      <c r="K1112">
        <v>8</v>
      </c>
      <c r="L1112">
        <v>7</v>
      </c>
      <c r="M1112">
        <v>67.340663037301695</v>
      </c>
      <c r="N1112">
        <v>-3.6268328540552899</v>
      </c>
      <c r="O1112">
        <v>-2.18003669409506</v>
      </c>
      <c r="P1112">
        <v>-1.17799020572533</v>
      </c>
      <c r="Q1112">
        <v>-0.17594366845123699</v>
      </c>
      <c r="R1112">
        <v>1.2708523399054401</v>
      </c>
      <c r="S1112">
        <v>-4.3210457456593101</v>
      </c>
      <c r="T1112">
        <v>1.9650650799059299</v>
      </c>
      <c r="U1112">
        <v>1.2648749119508</v>
      </c>
      <c r="V1112">
        <v>4.8749213301630796</v>
      </c>
      <c r="W1112">
        <v>3047</v>
      </c>
    </row>
    <row r="1113" spans="1:23" x14ac:dyDescent="0.25">
      <c r="A1113" t="s">
        <v>69</v>
      </c>
      <c r="B1113" t="s">
        <v>41</v>
      </c>
      <c r="C1113" t="s">
        <v>44</v>
      </c>
      <c r="D1113">
        <v>2012</v>
      </c>
      <c r="E1113" t="s">
        <v>74</v>
      </c>
      <c r="F1113" t="s">
        <v>54</v>
      </c>
      <c r="G1113">
        <v>204.12867101325699</v>
      </c>
      <c r="H1113">
        <v>206.61024363423601</v>
      </c>
      <c r="I1113">
        <v>-2.48157970233162</v>
      </c>
      <c r="J1113">
        <v>-1.2156938202679201E-2</v>
      </c>
      <c r="K1113">
        <v>8</v>
      </c>
      <c r="L1113">
        <v>8</v>
      </c>
      <c r="M1113">
        <v>70.777530626347698</v>
      </c>
      <c r="N1113">
        <v>-5.0020152950506001</v>
      </c>
      <c r="O1113">
        <v>-3.5129215899631201</v>
      </c>
      <c r="P1113">
        <v>-2.48157970233162</v>
      </c>
      <c r="Q1113">
        <v>-1.45023791250887</v>
      </c>
      <c r="R1113">
        <v>3.8855875716038803E-2</v>
      </c>
      <c r="S1113">
        <v>-5.7165237735989898</v>
      </c>
      <c r="T1113">
        <v>0.75336435915487199</v>
      </c>
      <c r="U1113">
        <v>1.29354555692541</v>
      </c>
      <c r="V1113">
        <v>5.0984235485929501</v>
      </c>
      <c r="W1113">
        <v>3047</v>
      </c>
    </row>
    <row r="1114" spans="1:23" x14ac:dyDescent="0.25">
      <c r="A1114" t="s">
        <v>69</v>
      </c>
      <c r="B1114" t="s">
        <v>41</v>
      </c>
      <c r="C1114" t="s">
        <v>44</v>
      </c>
      <c r="D1114">
        <v>2012</v>
      </c>
      <c r="E1114" t="s">
        <v>74</v>
      </c>
      <c r="F1114" t="s">
        <v>54</v>
      </c>
      <c r="G1114">
        <v>219.17091622523199</v>
      </c>
      <c r="H1114">
        <v>222.57676608139201</v>
      </c>
      <c r="I1114">
        <v>-3.40586331464206</v>
      </c>
      <c r="J1114">
        <v>-1.55397597700357E-2</v>
      </c>
      <c r="K1114">
        <v>8</v>
      </c>
      <c r="L1114">
        <v>9</v>
      </c>
      <c r="M1114">
        <v>76.576654191951405</v>
      </c>
      <c r="N1114">
        <v>-5.9551029155244199</v>
      </c>
      <c r="O1114">
        <v>-4.4489913116645399</v>
      </c>
      <c r="P1114">
        <v>-3.40586331464206</v>
      </c>
      <c r="Q1114">
        <v>-2.36273527849609</v>
      </c>
      <c r="R1114">
        <v>-0.85662396806241803</v>
      </c>
      <c r="S1114">
        <v>-6.6777766239928704</v>
      </c>
      <c r="T1114">
        <v>-0.13395008353823901</v>
      </c>
      <c r="U1114">
        <v>1.2967091271688</v>
      </c>
      <c r="V1114">
        <v>5.12339204579132</v>
      </c>
      <c r="W1114">
        <v>3047</v>
      </c>
    </row>
    <row r="1115" spans="1:23" x14ac:dyDescent="0.25">
      <c r="A1115" t="s">
        <v>69</v>
      </c>
      <c r="B1115" t="s">
        <v>41</v>
      </c>
      <c r="C1115" t="s">
        <v>44</v>
      </c>
      <c r="D1115">
        <v>2012</v>
      </c>
      <c r="E1115" t="s">
        <v>74</v>
      </c>
      <c r="F1115" t="s">
        <v>54</v>
      </c>
      <c r="G1115">
        <v>229.93823540652801</v>
      </c>
      <c r="H1115">
        <v>233.64009675644701</v>
      </c>
      <c r="I1115">
        <v>-3.70185485541879</v>
      </c>
      <c r="J1115">
        <v>-1.6099344938993499E-2</v>
      </c>
      <c r="K1115">
        <v>8</v>
      </c>
      <c r="L1115">
        <v>10</v>
      </c>
      <c r="M1115">
        <v>81.288461337764005</v>
      </c>
      <c r="N1115">
        <v>-6.2923830456134304</v>
      </c>
      <c r="O1115">
        <v>-4.7618780208095597</v>
      </c>
      <c r="P1115">
        <v>-3.70185485541879</v>
      </c>
      <c r="Q1115">
        <v>-2.6418316900280199</v>
      </c>
      <c r="R1115">
        <v>-1.11132652829192</v>
      </c>
      <c r="S1115">
        <v>-7.0267617995910303</v>
      </c>
      <c r="T1115">
        <v>-0.37694774008125898</v>
      </c>
      <c r="U1115">
        <v>1.3212695469695801</v>
      </c>
      <c r="V1115">
        <v>5.3193100483878402</v>
      </c>
      <c r="W1115">
        <v>3047</v>
      </c>
    </row>
    <row r="1116" spans="1:23" x14ac:dyDescent="0.25">
      <c r="A1116" t="s">
        <v>69</v>
      </c>
      <c r="B1116" t="s">
        <v>41</v>
      </c>
      <c r="C1116" t="s">
        <v>44</v>
      </c>
      <c r="D1116">
        <v>2012</v>
      </c>
      <c r="E1116" t="s">
        <v>74</v>
      </c>
      <c r="F1116" t="s">
        <v>54</v>
      </c>
      <c r="G1116">
        <v>239.025287484199</v>
      </c>
      <c r="H1116">
        <v>242.85037344621799</v>
      </c>
      <c r="I1116">
        <v>-3.82507946751804</v>
      </c>
      <c r="J1116">
        <v>-1.6002822667360299E-2</v>
      </c>
      <c r="K1116">
        <v>8</v>
      </c>
      <c r="L1116">
        <v>11</v>
      </c>
      <c r="M1116">
        <v>85.875462656299703</v>
      </c>
      <c r="N1116">
        <v>-6.5804232054942897</v>
      </c>
      <c r="O1116">
        <v>-4.9525437919984796</v>
      </c>
      <c r="P1116">
        <v>-3.82507946751804</v>
      </c>
      <c r="Q1116">
        <v>-2.6976153386550799</v>
      </c>
      <c r="R1116">
        <v>-1.0697359153783901</v>
      </c>
      <c r="S1116">
        <v>-7.3615247240057098</v>
      </c>
      <c r="T1116">
        <v>-0.28863431372953902</v>
      </c>
      <c r="U1116">
        <v>1.4224666543892499</v>
      </c>
      <c r="V1116">
        <v>6.1653344835419697</v>
      </c>
      <c r="W1116">
        <v>3047</v>
      </c>
    </row>
    <row r="1117" spans="1:23" x14ac:dyDescent="0.25">
      <c r="A1117" t="s">
        <v>69</v>
      </c>
      <c r="B1117" t="s">
        <v>41</v>
      </c>
      <c r="C1117" t="s">
        <v>44</v>
      </c>
      <c r="D1117">
        <v>2012</v>
      </c>
      <c r="E1117" t="s">
        <v>74</v>
      </c>
      <c r="F1117" t="s">
        <v>54</v>
      </c>
      <c r="G1117">
        <v>241.026930625923</v>
      </c>
      <c r="H1117">
        <v>244.357655859792</v>
      </c>
      <c r="I1117">
        <v>-3.33072589896803</v>
      </c>
      <c r="J1117">
        <v>-1.38188954442739E-2</v>
      </c>
      <c r="K1117">
        <v>8</v>
      </c>
      <c r="L1117">
        <v>12</v>
      </c>
      <c r="M1117">
        <v>88.945616649180707</v>
      </c>
      <c r="N1117">
        <v>-6.0460952449557004</v>
      </c>
      <c r="O1117">
        <v>-4.44183284664373</v>
      </c>
      <c r="P1117">
        <v>-3.33072589896803</v>
      </c>
      <c r="Q1117">
        <v>-2.2196185600573699</v>
      </c>
      <c r="R1117">
        <v>-0.61535640626725197</v>
      </c>
      <c r="S1117">
        <v>-6.81586448661922</v>
      </c>
      <c r="T1117">
        <v>0.15441306524680501</v>
      </c>
      <c r="U1117">
        <v>1.4065188804789099</v>
      </c>
      <c r="V1117">
        <v>6.0278659654047004</v>
      </c>
      <c r="W1117">
        <v>3047</v>
      </c>
    </row>
    <row r="1118" spans="1:23" x14ac:dyDescent="0.25">
      <c r="A1118" t="s">
        <v>69</v>
      </c>
      <c r="B1118" t="s">
        <v>41</v>
      </c>
      <c r="C1118" t="s">
        <v>44</v>
      </c>
      <c r="D1118">
        <v>2012</v>
      </c>
      <c r="E1118" t="s">
        <v>74</v>
      </c>
      <c r="F1118" t="s">
        <v>54</v>
      </c>
      <c r="G1118">
        <v>238.532456641202</v>
      </c>
      <c r="H1118">
        <v>241.71017332862601</v>
      </c>
      <c r="I1118">
        <v>-3.1777293732176499</v>
      </c>
      <c r="J1118">
        <v>-1.3322000391781301E-2</v>
      </c>
      <c r="K1118">
        <v>8</v>
      </c>
      <c r="L1118">
        <v>13</v>
      </c>
      <c r="M1118">
        <v>91.642730933234105</v>
      </c>
      <c r="N1118">
        <v>-5.8036549661759702</v>
      </c>
      <c r="O1118">
        <v>-4.2522371226073803</v>
      </c>
      <c r="P1118">
        <v>-3.1777293732176499</v>
      </c>
      <c r="Q1118">
        <v>-2.10322201750808</v>
      </c>
      <c r="R1118">
        <v>-0.55180394653417997</v>
      </c>
      <c r="S1118">
        <v>-6.5480684662866802</v>
      </c>
      <c r="T1118">
        <v>0.19260941419908201</v>
      </c>
      <c r="U1118">
        <v>1.35609848820979</v>
      </c>
      <c r="V1118">
        <v>5.6034424753317396</v>
      </c>
      <c r="W1118">
        <v>3047</v>
      </c>
    </row>
    <row r="1119" spans="1:23" x14ac:dyDescent="0.25">
      <c r="A1119" t="s">
        <v>69</v>
      </c>
      <c r="B1119" t="s">
        <v>41</v>
      </c>
      <c r="C1119" t="s">
        <v>44</v>
      </c>
      <c r="D1119">
        <v>2012</v>
      </c>
      <c r="E1119" t="s">
        <v>74</v>
      </c>
      <c r="F1119" t="s">
        <v>54</v>
      </c>
      <c r="G1119">
        <v>241.630047579332</v>
      </c>
      <c r="H1119">
        <v>228.98598896054199</v>
      </c>
      <c r="I1119">
        <v>12.644050075849499</v>
      </c>
      <c r="J1119">
        <v>5.2328135818242999E-2</v>
      </c>
      <c r="K1119">
        <v>8</v>
      </c>
      <c r="L1119">
        <v>14</v>
      </c>
      <c r="M1119">
        <v>93.980371599366705</v>
      </c>
      <c r="N1119">
        <v>7.7882505889631704</v>
      </c>
      <c r="O1119">
        <v>10.657096285321501</v>
      </c>
      <c r="P1119">
        <v>12.644050075849499</v>
      </c>
      <c r="Q1119">
        <v>14.631004493382299</v>
      </c>
      <c r="R1119">
        <v>17.4998508167455</v>
      </c>
      <c r="S1119">
        <v>6.4116984821322101</v>
      </c>
      <c r="T1119">
        <v>18.8764024141351</v>
      </c>
      <c r="U1119">
        <v>2.9404956448911399</v>
      </c>
      <c r="V1119">
        <v>26.302697527651599</v>
      </c>
      <c r="W1119">
        <v>3042</v>
      </c>
    </row>
    <row r="1120" spans="1:23" x14ac:dyDescent="0.25">
      <c r="A1120" t="s">
        <v>69</v>
      </c>
      <c r="B1120" t="s">
        <v>41</v>
      </c>
      <c r="C1120" t="s">
        <v>44</v>
      </c>
      <c r="D1120">
        <v>2012</v>
      </c>
      <c r="E1120" t="s">
        <v>74</v>
      </c>
      <c r="F1120" t="s">
        <v>54</v>
      </c>
      <c r="G1120">
        <v>236.36382816265899</v>
      </c>
      <c r="H1120">
        <v>225.99452199957801</v>
      </c>
      <c r="I1120">
        <v>10.3693085887372</v>
      </c>
      <c r="J1120">
        <v>4.3870117515325498E-2</v>
      </c>
      <c r="K1120">
        <v>8</v>
      </c>
      <c r="L1120">
        <v>15</v>
      </c>
      <c r="M1120">
        <v>94.484806217284998</v>
      </c>
      <c r="N1120">
        <v>7.6844662496368299</v>
      </c>
      <c r="O1120">
        <v>9.2706927167105597</v>
      </c>
      <c r="P1120">
        <v>10.3693085887372</v>
      </c>
      <c r="Q1120">
        <v>11.4679249693692</v>
      </c>
      <c r="R1120">
        <v>13.054151162578499</v>
      </c>
      <c r="S1120">
        <v>6.92335020568592</v>
      </c>
      <c r="T1120">
        <v>13.8152667566092</v>
      </c>
      <c r="U1120">
        <v>1.4019200837283501</v>
      </c>
      <c r="V1120">
        <v>5.9885126197772403</v>
      </c>
      <c r="W1120">
        <v>3047</v>
      </c>
    </row>
    <row r="1121" spans="1:23" x14ac:dyDescent="0.25">
      <c r="A1121" t="s">
        <v>69</v>
      </c>
      <c r="B1121" t="s">
        <v>41</v>
      </c>
      <c r="C1121" t="s">
        <v>44</v>
      </c>
      <c r="D1121">
        <v>2012</v>
      </c>
      <c r="E1121" t="s">
        <v>74</v>
      </c>
      <c r="F1121" t="s">
        <v>54</v>
      </c>
      <c r="G1121">
        <v>226.75549338440601</v>
      </c>
      <c r="H1121">
        <v>216.48388203144199</v>
      </c>
      <c r="I1121">
        <v>10.2716083404546</v>
      </c>
      <c r="J1121">
        <v>4.5298166573047603E-2</v>
      </c>
      <c r="K1121">
        <v>8</v>
      </c>
      <c r="L1121">
        <v>16</v>
      </c>
      <c r="M1121">
        <v>94.484344873030807</v>
      </c>
      <c r="N1121">
        <v>7.6715393773759004</v>
      </c>
      <c r="O1121">
        <v>9.2076810414884207</v>
      </c>
      <c r="P1121">
        <v>10.2716083404546</v>
      </c>
      <c r="Q1121">
        <v>11.3355359915322</v>
      </c>
      <c r="R1121">
        <v>12.8716773035333</v>
      </c>
      <c r="S1121">
        <v>6.9344557814414998</v>
      </c>
      <c r="T1121">
        <v>13.6087612907027</v>
      </c>
      <c r="U1121">
        <v>1.36413230039321</v>
      </c>
      <c r="V1121">
        <v>5.6700310747780698</v>
      </c>
      <c r="W1121">
        <v>3047</v>
      </c>
    </row>
    <row r="1122" spans="1:23" x14ac:dyDescent="0.25">
      <c r="A1122" t="s">
        <v>69</v>
      </c>
      <c r="B1122" t="s">
        <v>41</v>
      </c>
      <c r="C1122" t="s">
        <v>44</v>
      </c>
      <c r="D1122">
        <v>2012</v>
      </c>
      <c r="E1122" t="s">
        <v>74</v>
      </c>
      <c r="F1122" t="s">
        <v>54</v>
      </c>
      <c r="G1122">
        <v>211.52718434147599</v>
      </c>
      <c r="H1122">
        <v>202.410250677216</v>
      </c>
      <c r="I1122">
        <v>9.1169387111907891</v>
      </c>
      <c r="J1122">
        <v>4.3100554496049902E-2</v>
      </c>
      <c r="K1122">
        <v>8</v>
      </c>
      <c r="L1122">
        <v>17</v>
      </c>
      <c r="M1122">
        <v>93.454574419703306</v>
      </c>
      <c r="N1122">
        <v>6.6554233172622901</v>
      </c>
      <c r="O1122">
        <v>8.1097067165343493</v>
      </c>
      <c r="P1122">
        <v>9.1169387111907891</v>
      </c>
      <c r="Q1122">
        <v>10.124171644811099</v>
      </c>
      <c r="R1122">
        <v>11.5784541638045</v>
      </c>
      <c r="S1122">
        <v>5.9576178422551598</v>
      </c>
      <c r="T1122">
        <v>12.2762602745685</v>
      </c>
      <c r="U1122">
        <v>1.29798143391825</v>
      </c>
      <c r="V1122">
        <v>5.1334509311209002</v>
      </c>
      <c r="W1122">
        <v>3047</v>
      </c>
    </row>
    <row r="1123" spans="1:23" x14ac:dyDescent="0.25">
      <c r="A1123" t="s">
        <v>69</v>
      </c>
      <c r="B1123" t="s">
        <v>41</v>
      </c>
      <c r="C1123" t="s">
        <v>44</v>
      </c>
      <c r="D1123">
        <v>2012</v>
      </c>
      <c r="E1123" t="s">
        <v>74</v>
      </c>
      <c r="F1123" t="s">
        <v>54</v>
      </c>
      <c r="G1123">
        <v>195.82834672567901</v>
      </c>
      <c r="H1123">
        <v>187.34758487872901</v>
      </c>
      <c r="I1123">
        <v>8.4807712561504403</v>
      </c>
      <c r="J1123">
        <v>4.3307170271873502E-2</v>
      </c>
      <c r="K1123">
        <v>8</v>
      </c>
      <c r="L1123">
        <v>18</v>
      </c>
      <c r="M1123">
        <v>91.676947403079296</v>
      </c>
      <c r="N1123">
        <v>6.1035934135117298</v>
      </c>
      <c r="O1123">
        <v>7.5080493531698203</v>
      </c>
      <c r="P1123">
        <v>8.4807712561504403</v>
      </c>
      <c r="Q1123">
        <v>9.4534931786928098</v>
      </c>
      <c r="R1123">
        <v>10.8579487576812</v>
      </c>
      <c r="S1123">
        <v>5.4296968430818602</v>
      </c>
      <c r="T1123">
        <v>11.5318453660119</v>
      </c>
      <c r="U1123">
        <v>1.25046850584584</v>
      </c>
      <c r="V1123">
        <v>4.7645070120902497</v>
      </c>
      <c r="W1123">
        <v>3047</v>
      </c>
    </row>
    <row r="1124" spans="1:23" x14ac:dyDescent="0.25">
      <c r="A1124" t="s">
        <v>69</v>
      </c>
      <c r="B1124" t="s">
        <v>41</v>
      </c>
      <c r="C1124" t="s">
        <v>44</v>
      </c>
      <c r="D1124">
        <v>2012</v>
      </c>
      <c r="E1124" t="s">
        <v>74</v>
      </c>
      <c r="F1124" t="s">
        <v>54</v>
      </c>
      <c r="G1124">
        <v>183.930653996807</v>
      </c>
      <c r="H1124">
        <v>181.59629714109499</v>
      </c>
      <c r="I1124">
        <v>2.3343580489789302</v>
      </c>
      <c r="J1124">
        <v>1.2691511772572999E-2</v>
      </c>
      <c r="K1124">
        <v>8</v>
      </c>
      <c r="L1124">
        <v>19</v>
      </c>
      <c r="M1124">
        <v>89.104106240793698</v>
      </c>
      <c r="N1124">
        <v>-0.18306740158927401</v>
      </c>
      <c r="O1124">
        <v>1.30424797437134</v>
      </c>
      <c r="P1124">
        <v>2.3343580489789302</v>
      </c>
      <c r="Q1124">
        <v>3.3644681138056498</v>
      </c>
      <c r="R1124">
        <v>4.8517834995471301</v>
      </c>
      <c r="S1124">
        <v>-0.89672245977744103</v>
      </c>
      <c r="T1124">
        <v>5.5654386164205398</v>
      </c>
      <c r="U1124">
        <v>1.3192577838541599</v>
      </c>
      <c r="V1124">
        <v>5.3031240324916196</v>
      </c>
      <c r="W1124">
        <v>3047</v>
      </c>
    </row>
    <row r="1125" spans="1:23" x14ac:dyDescent="0.25">
      <c r="A1125" t="s">
        <v>69</v>
      </c>
      <c r="B1125" t="s">
        <v>41</v>
      </c>
      <c r="C1125" t="s">
        <v>44</v>
      </c>
      <c r="D1125">
        <v>2012</v>
      </c>
      <c r="E1125" t="s">
        <v>74</v>
      </c>
      <c r="F1125" t="s">
        <v>54</v>
      </c>
      <c r="G1125">
        <v>179.483953913509</v>
      </c>
      <c r="H1125">
        <v>180.906718310114</v>
      </c>
      <c r="I1125">
        <v>-1.42276589063335</v>
      </c>
      <c r="J1125">
        <v>-7.9269809648394602E-3</v>
      </c>
      <c r="K1125">
        <v>8</v>
      </c>
      <c r="L1125">
        <v>20</v>
      </c>
      <c r="M1125">
        <v>84.3319312290634</v>
      </c>
      <c r="N1125">
        <v>-4.0540253094935101</v>
      </c>
      <c r="O1125">
        <v>-2.4994560097098799</v>
      </c>
      <c r="P1125">
        <v>-1.42276589063335</v>
      </c>
      <c r="Q1125">
        <v>-0.346075844913379</v>
      </c>
      <c r="R1125">
        <v>1.2084936407068601</v>
      </c>
      <c r="S1125">
        <v>-4.7999508544426099</v>
      </c>
      <c r="T1125">
        <v>1.9544190878472201</v>
      </c>
      <c r="U1125">
        <v>1.3921646688825999</v>
      </c>
      <c r="V1125">
        <v>5.9054591517233996</v>
      </c>
      <c r="W1125">
        <v>3047</v>
      </c>
    </row>
    <row r="1126" spans="1:23" x14ac:dyDescent="0.25">
      <c r="A1126" t="s">
        <v>69</v>
      </c>
      <c r="B1126" t="s">
        <v>41</v>
      </c>
      <c r="C1126" t="s">
        <v>44</v>
      </c>
      <c r="D1126">
        <v>2012</v>
      </c>
      <c r="E1126" t="s">
        <v>74</v>
      </c>
      <c r="F1126" t="s">
        <v>54</v>
      </c>
      <c r="G1126">
        <v>175.453890884044</v>
      </c>
      <c r="H1126">
        <v>176.50487315744701</v>
      </c>
      <c r="I1126">
        <v>-1.0509873888005099</v>
      </c>
      <c r="J1126">
        <v>-5.9901056811213502E-3</v>
      </c>
      <c r="K1126">
        <v>8</v>
      </c>
      <c r="L1126">
        <v>21</v>
      </c>
      <c r="M1126">
        <v>79.992934684891097</v>
      </c>
      <c r="N1126">
        <v>-3.5091545451145199</v>
      </c>
      <c r="O1126">
        <v>-2.0568493666866399</v>
      </c>
      <c r="P1126">
        <v>-1.0509873888005099</v>
      </c>
      <c r="Q1126">
        <v>-4.5125293543896702E-2</v>
      </c>
      <c r="R1126">
        <v>1.4071796941569401</v>
      </c>
      <c r="S1126">
        <v>-4.2060105026765902</v>
      </c>
      <c r="T1126">
        <v>2.1040359109121698</v>
      </c>
      <c r="U1126">
        <v>1.2826216598453399</v>
      </c>
      <c r="V1126">
        <v>5.0126755280615196</v>
      </c>
      <c r="W1126">
        <v>3047</v>
      </c>
    </row>
    <row r="1127" spans="1:23" x14ac:dyDescent="0.25">
      <c r="A1127" t="s">
        <v>69</v>
      </c>
      <c r="B1127" t="s">
        <v>41</v>
      </c>
      <c r="C1127" t="s">
        <v>44</v>
      </c>
      <c r="D1127">
        <v>2012</v>
      </c>
      <c r="E1127" t="s">
        <v>74</v>
      </c>
      <c r="F1127" t="s">
        <v>54</v>
      </c>
      <c r="G1127">
        <v>165.45783162782101</v>
      </c>
      <c r="H1127">
        <v>166.378110128815</v>
      </c>
      <c r="I1127">
        <v>-0.92027708276749298</v>
      </c>
      <c r="J1127">
        <v>-5.5620037019252803E-3</v>
      </c>
      <c r="K1127">
        <v>8</v>
      </c>
      <c r="L1127">
        <v>22</v>
      </c>
      <c r="M1127">
        <v>77.536812992928503</v>
      </c>
      <c r="N1127">
        <v>-3.3616123725282701</v>
      </c>
      <c r="O1127">
        <v>-1.9192517214538201</v>
      </c>
      <c r="P1127">
        <v>-0.92027708276749298</v>
      </c>
      <c r="Q1127">
        <v>7.86974727814026E-2</v>
      </c>
      <c r="R1127">
        <v>1.5210582069932801</v>
      </c>
      <c r="S1127">
        <v>-4.0536969068756896</v>
      </c>
      <c r="T1127">
        <v>2.21314275784593</v>
      </c>
      <c r="U1127">
        <v>1.28616483854746</v>
      </c>
      <c r="V1127">
        <v>5.0404083153674897</v>
      </c>
      <c r="W1127">
        <v>3047</v>
      </c>
    </row>
    <row r="1128" spans="1:23" x14ac:dyDescent="0.25">
      <c r="A1128" t="s">
        <v>69</v>
      </c>
      <c r="B1128" t="s">
        <v>41</v>
      </c>
      <c r="C1128" t="s">
        <v>44</v>
      </c>
      <c r="D1128">
        <v>2012</v>
      </c>
      <c r="E1128" t="s">
        <v>74</v>
      </c>
      <c r="F1128" t="s">
        <v>54</v>
      </c>
      <c r="G1128">
        <v>152.96541795520901</v>
      </c>
      <c r="H1128">
        <v>153.50953375350301</v>
      </c>
      <c r="I1128">
        <v>-0.54411894773552705</v>
      </c>
      <c r="J1128">
        <v>-3.5571369808167202E-3</v>
      </c>
      <c r="K1128">
        <v>8</v>
      </c>
      <c r="L1128">
        <v>23</v>
      </c>
      <c r="M1128">
        <v>75.155643153902702</v>
      </c>
      <c r="N1128">
        <v>-2.7737416397910999</v>
      </c>
      <c r="O1128">
        <v>-1.4564625388252801</v>
      </c>
      <c r="P1128">
        <v>-0.54411894773552705</v>
      </c>
      <c r="Q1128">
        <v>0.36822472312947702</v>
      </c>
      <c r="R1128">
        <v>1.68550403774626</v>
      </c>
      <c r="S1128">
        <v>-3.4058087373663999</v>
      </c>
      <c r="T1128">
        <v>2.3175711023111099</v>
      </c>
      <c r="U1128">
        <v>1.1570021561306101</v>
      </c>
      <c r="V1128">
        <v>4.0788787053693198</v>
      </c>
      <c r="W1128">
        <v>3047</v>
      </c>
    </row>
    <row r="1129" spans="1:23" x14ac:dyDescent="0.25">
      <c r="A1129" t="s">
        <v>69</v>
      </c>
      <c r="B1129" t="s">
        <v>41</v>
      </c>
      <c r="C1129" t="s">
        <v>44</v>
      </c>
      <c r="D1129">
        <v>2012</v>
      </c>
      <c r="E1129" t="s">
        <v>74</v>
      </c>
      <c r="F1129" t="s">
        <v>54</v>
      </c>
      <c r="G1129">
        <v>146.143586196624</v>
      </c>
      <c r="H1129">
        <v>146.72271908796699</v>
      </c>
      <c r="I1129">
        <v>-0.57912212260089502</v>
      </c>
      <c r="J1129">
        <v>-3.9626928046345702E-3</v>
      </c>
      <c r="K1129">
        <v>8</v>
      </c>
      <c r="L1129">
        <v>24</v>
      </c>
      <c r="M1129">
        <v>72.819658760794397</v>
      </c>
      <c r="N1129">
        <v>-2.80357119213138</v>
      </c>
      <c r="O1129">
        <v>-1.4893487707137401</v>
      </c>
      <c r="P1129">
        <v>-0.57912212260089502</v>
      </c>
      <c r="Q1129">
        <v>0.33110443748409002</v>
      </c>
      <c r="R1129">
        <v>1.6453272012323099</v>
      </c>
      <c r="S1129">
        <v>-3.43417178461659</v>
      </c>
      <c r="T1129">
        <v>2.2759276824600798</v>
      </c>
      <c r="U1129">
        <v>1.16325581196006</v>
      </c>
      <c r="V1129">
        <v>4.1230909641273401</v>
      </c>
      <c r="W1129">
        <v>3047</v>
      </c>
    </row>
    <row r="1130" spans="1:23" x14ac:dyDescent="0.25">
      <c r="A1130" t="s">
        <v>69</v>
      </c>
      <c r="B1130" t="s">
        <v>41</v>
      </c>
      <c r="C1130" t="s">
        <v>44</v>
      </c>
      <c r="D1130">
        <v>2012</v>
      </c>
      <c r="E1130" t="s">
        <v>74</v>
      </c>
      <c r="F1130" t="s">
        <v>56</v>
      </c>
      <c r="G1130">
        <v>136.537976917534</v>
      </c>
      <c r="H1130">
        <v>133.543598561902</v>
      </c>
      <c r="I1130">
        <v>2.99438071282214</v>
      </c>
      <c r="J1130">
        <v>2.19307541847229E-2</v>
      </c>
      <c r="K1130">
        <v>9</v>
      </c>
      <c r="L1130">
        <v>1</v>
      </c>
      <c r="M1130">
        <v>70.159155930461793</v>
      </c>
      <c r="N1130">
        <v>0.69766446414993799</v>
      </c>
      <c r="O1130">
        <v>2.0545829597323899</v>
      </c>
      <c r="P1130">
        <v>2.99438071282214</v>
      </c>
      <c r="Q1130">
        <v>3.9341784439049401</v>
      </c>
      <c r="R1130">
        <v>5.2910968050003699</v>
      </c>
      <c r="S1130">
        <v>4.6577420749545399E-2</v>
      </c>
      <c r="T1130">
        <v>5.9421838679625099</v>
      </c>
      <c r="U1130">
        <v>1.1949574934326801</v>
      </c>
      <c r="V1130">
        <v>4.35088263365492</v>
      </c>
      <c r="W1130">
        <v>3047</v>
      </c>
    </row>
    <row r="1131" spans="1:23" x14ac:dyDescent="0.25">
      <c r="A1131" t="s">
        <v>69</v>
      </c>
      <c r="B1131" t="s">
        <v>41</v>
      </c>
      <c r="C1131" t="s">
        <v>44</v>
      </c>
      <c r="D1131">
        <v>2012</v>
      </c>
      <c r="E1131" t="s">
        <v>74</v>
      </c>
      <c r="F1131" t="s">
        <v>56</v>
      </c>
      <c r="G1131">
        <v>132.504464760741</v>
      </c>
      <c r="H1131">
        <v>129.911199256088</v>
      </c>
      <c r="I1131">
        <v>2.5932649667043202</v>
      </c>
      <c r="J1131">
        <v>1.9571151584386801E-2</v>
      </c>
      <c r="K1131">
        <v>9</v>
      </c>
      <c r="L1131">
        <v>2</v>
      </c>
      <c r="M1131">
        <v>69.222911913589797</v>
      </c>
      <c r="N1131">
        <v>0.29302549080493501</v>
      </c>
      <c r="O1131">
        <v>1.6520255005942599</v>
      </c>
      <c r="P1131">
        <v>2.5932649667043202</v>
      </c>
      <c r="Q1131">
        <v>3.5345043985813098</v>
      </c>
      <c r="R1131">
        <v>4.89350455997418</v>
      </c>
      <c r="S1131">
        <v>-0.35906039498695003</v>
      </c>
      <c r="T1131">
        <v>5.5455902501485896</v>
      </c>
      <c r="U1131">
        <v>1.19824767053757</v>
      </c>
      <c r="V1131">
        <v>4.3748749214037197</v>
      </c>
      <c r="W1131">
        <v>3047</v>
      </c>
    </row>
    <row r="1132" spans="1:23" x14ac:dyDescent="0.25">
      <c r="A1132" t="s">
        <v>69</v>
      </c>
      <c r="B1132" t="s">
        <v>41</v>
      </c>
      <c r="C1132" t="s">
        <v>44</v>
      </c>
      <c r="D1132">
        <v>2012</v>
      </c>
      <c r="E1132" t="s">
        <v>74</v>
      </c>
      <c r="F1132" t="s">
        <v>56</v>
      </c>
      <c r="G1132">
        <v>128.241027892125</v>
      </c>
      <c r="H1132">
        <v>125.90770890448999</v>
      </c>
      <c r="I1132">
        <v>2.3333181660410802</v>
      </c>
      <c r="J1132">
        <v>1.8194787204265601E-2</v>
      </c>
      <c r="K1132">
        <v>9</v>
      </c>
      <c r="L1132">
        <v>3</v>
      </c>
      <c r="M1132">
        <v>67.902763749796506</v>
      </c>
      <c r="N1132">
        <v>0.11804648059135101</v>
      </c>
      <c r="O1132">
        <v>1.42684694462706</v>
      </c>
      <c r="P1132">
        <v>2.3333181660410802</v>
      </c>
      <c r="Q1132">
        <v>3.2397893792025001</v>
      </c>
      <c r="R1132">
        <v>4.5485897928055801</v>
      </c>
      <c r="S1132">
        <v>-0.50995226253788695</v>
      </c>
      <c r="T1132">
        <v>5.1765885163730703</v>
      </c>
      <c r="U1132">
        <v>1.1574343649368699</v>
      </c>
      <c r="V1132">
        <v>4.0819266799398397</v>
      </c>
      <c r="W1132">
        <v>3047</v>
      </c>
    </row>
    <row r="1133" spans="1:23" x14ac:dyDescent="0.25">
      <c r="A1133" t="s">
        <v>69</v>
      </c>
      <c r="B1133" t="s">
        <v>41</v>
      </c>
      <c r="C1133" t="s">
        <v>44</v>
      </c>
      <c r="D1133">
        <v>2012</v>
      </c>
      <c r="E1133" t="s">
        <v>74</v>
      </c>
      <c r="F1133" t="s">
        <v>56</v>
      </c>
      <c r="G1133">
        <v>127.892430665104</v>
      </c>
      <c r="H1133">
        <v>126.08933456616199</v>
      </c>
      <c r="I1133">
        <v>1.8030887143823999</v>
      </c>
      <c r="J1133">
        <v>1.40984784811735E-2</v>
      </c>
      <c r="K1133">
        <v>9</v>
      </c>
      <c r="L1133">
        <v>4</v>
      </c>
      <c r="M1133">
        <v>67.544197856225793</v>
      </c>
      <c r="N1133">
        <v>-0.41531583384134202</v>
      </c>
      <c r="O1133">
        <v>0.89533551475983697</v>
      </c>
      <c r="P1133">
        <v>1.8030887143823999</v>
      </c>
      <c r="Q1133">
        <v>2.71084205338241</v>
      </c>
      <c r="R1133">
        <v>4.0214932626061302</v>
      </c>
      <c r="S1133">
        <v>-1.04420278789882</v>
      </c>
      <c r="T1133">
        <v>4.6503801677592396</v>
      </c>
      <c r="U1133">
        <v>1.1647025445830399</v>
      </c>
      <c r="V1133">
        <v>4.1333530568904404</v>
      </c>
      <c r="W1133">
        <v>3047</v>
      </c>
    </row>
    <row r="1134" spans="1:23" x14ac:dyDescent="0.25">
      <c r="A1134" t="s">
        <v>69</v>
      </c>
      <c r="B1134" t="s">
        <v>41</v>
      </c>
      <c r="C1134" t="s">
        <v>44</v>
      </c>
      <c r="D1134">
        <v>2012</v>
      </c>
      <c r="E1134" t="s">
        <v>74</v>
      </c>
      <c r="F1134" t="s">
        <v>56</v>
      </c>
      <c r="G1134">
        <v>136.318677521002</v>
      </c>
      <c r="H1134">
        <v>135.04736799860501</v>
      </c>
      <c r="I1134">
        <v>1.27131481996356</v>
      </c>
      <c r="J1134">
        <v>9.3260500580072403E-3</v>
      </c>
      <c r="K1134">
        <v>9</v>
      </c>
      <c r="L1134">
        <v>5</v>
      </c>
      <c r="M1134">
        <v>67.015330831379401</v>
      </c>
      <c r="N1134">
        <v>-1.0388265839161399</v>
      </c>
      <c r="O1134">
        <v>0.32602359632761901</v>
      </c>
      <c r="P1134">
        <v>1.27131481996356</v>
      </c>
      <c r="Q1134">
        <v>2.2166061096203902</v>
      </c>
      <c r="R1134">
        <v>3.5814561627127901</v>
      </c>
      <c r="S1134">
        <v>-1.6937194337679</v>
      </c>
      <c r="T1134">
        <v>4.2363492668672702</v>
      </c>
      <c r="U1134">
        <v>1.20906767394041</v>
      </c>
      <c r="V1134">
        <v>4.4542406185908803</v>
      </c>
      <c r="W1134">
        <v>3047</v>
      </c>
    </row>
    <row r="1135" spans="1:23" x14ac:dyDescent="0.25">
      <c r="A1135" t="s">
        <v>69</v>
      </c>
      <c r="B1135" t="s">
        <v>41</v>
      </c>
      <c r="C1135" t="s">
        <v>44</v>
      </c>
      <c r="D1135">
        <v>2012</v>
      </c>
      <c r="E1135" t="s">
        <v>74</v>
      </c>
      <c r="F1135" t="s">
        <v>56</v>
      </c>
      <c r="G1135">
        <v>159.09316135227499</v>
      </c>
      <c r="H1135">
        <v>159.293274586812</v>
      </c>
      <c r="I1135">
        <v>-0.20010807023582</v>
      </c>
      <c r="J1135">
        <v>-1.2578043388202799E-3</v>
      </c>
      <c r="K1135">
        <v>9</v>
      </c>
      <c r="L1135">
        <v>6</v>
      </c>
      <c r="M1135">
        <v>67.032535153605906</v>
      </c>
      <c r="N1135">
        <v>-2.6098459245026402</v>
      </c>
      <c r="O1135">
        <v>-1.1861532447296601</v>
      </c>
      <c r="P1135">
        <v>-0.20010807023582</v>
      </c>
      <c r="Q1135">
        <v>0.78593698688753699</v>
      </c>
      <c r="R1135">
        <v>2.2096297962570901</v>
      </c>
      <c r="S1135">
        <v>-3.29297301727786</v>
      </c>
      <c r="T1135">
        <v>2.8927568963679602</v>
      </c>
      <c r="U1135">
        <v>1.2541604963998201</v>
      </c>
      <c r="V1135">
        <v>4.7926828240737898</v>
      </c>
      <c r="W1135">
        <v>3047</v>
      </c>
    </row>
    <row r="1136" spans="1:23" x14ac:dyDescent="0.25">
      <c r="A1136" t="s">
        <v>69</v>
      </c>
      <c r="B1136" t="s">
        <v>41</v>
      </c>
      <c r="C1136" t="s">
        <v>44</v>
      </c>
      <c r="D1136">
        <v>2012</v>
      </c>
      <c r="E1136" t="s">
        <v>74</v>
      </c>
      <c r="F1136" t="s">
        <v>56</v>
      </c>
      <c r="G1136">
        <v>185.19211691795999</v>
      </c>
      <c r="H1136">
        <v>186.24698399793201</v>
      </c>
      <c r="I1136">
        <v>-1.0548691632984699</v>
      </c>
      <c r="J1136">
        <v>-5.6960801593959297E-3</v>
      </c>
      <c r="K1136">
        <v>9</v>
      </c>
      <c r="L1136">
        <v>7</v>
      </c>
      <c r="M1136">
        <v>67.019844743749303</v>
      </c>
      <c r="N1136">
        <v>-3.5037117627240599</v>
      </c>
      <c r="O1136">
        <v>-2.05691560276383</v>
      </c>
      <c r="P1136">
        <v>-1.0548691632984699</v>
      </c>
      <c r="Q1136">
        <v>-5.28225771200082E-2</v>
      </c>
      <c r="R1136">
        <v>1.3939734874767</v>
      </c>
      <c r="S1136">
        <v>-4.1979246543280802</v>
      </c>
      <c r="T1136">
        <v>2.08818623970327</v>
      </c>
      <c r="U1136">
        <v>1.2648749119508</v>
      </c>
      <c r="V1136">
        <v>4.8749213301630796</v>
      </c>
      <c r="W1136">
        <v>3047</v>
      </c>
    </row>
    <row r="1137" spans="1:23" x14ac:dyDescent="0.25">
      <c r="A1137" t="s">
        <v>69</v>
      </c>
      <c r="B1137" t="s">
        <v>41</v>
      </c>
      <c r="C1137" t="s">
        <v>44</v>
      </c>
      <c r="D1137">
        <v>2012</v>
      </c>
      <c r="E1137" t="s">
        <v>74</v>
      </c>
      <c r="F1137" t="s">
        <v>56</v>
      </c>
      <c r="G1137">
        <v>206.01964536791399</v>
      </c>
      <c r="H1137">
        <v>208.23225115884699</v>
      </c>
      <c r="I1137">
        <v>-2.21261744973383</v>
      </c>
      <c r="J1137">
        <v>-1.07398368418217E-2</v>
      </c>
      <c r="K1137">
        <v>9</v>
      </c>
      <c r="L1137">
        <v>8</v>
      </c>
      <c r="M1137">
        <v>69.418640186796793</v>
      </c>
      <c r="N1137">
        <v>-4.7330529250823199</v>
      </c>
      <c r="O1137">
        <v>-3.2439591417478502</v>
      </c>
      <c r="P1137">
        <v>-2.21261744973383</v>
      </c>
      <c r="Q1137">
        <v>-1.1812755425405901</v>
      </c>
      <c r="R1137">
        <v>0.30781814787557599</v>
      </c>
      <c r="S1137">
        <v>-5.4475614036307203</v>
      </c>
      <c r="T1137">
        <v>1.02232666065703</v>
      </c>
      <c r="U1137">
        <v>1.29354555692541</v>
      </c>
      <c r="V1137">
        <v>5.0984235485929501</v>
      </c>
      <c r="W1137">
        <v>3047</v>
      </c>
    </row>
    <row r="1138" spans="1:23" x14ac:dyDescent="0.25">
      <c r="A1138" t="s">
        <v>69</v>
      </c>
      <c r="B1138" t="s">
        <v>41</v>
      </c>
      <c r="C1138" t="s">
        <v>44</v>
      </c>
      <c r="D1138">
        <v>2012</v>
      </c>
      <c r="E1138" t="s">
        <v>74</v>
      </c>
      <c r="F1138" t="s">
        <v>56</v>
      </c>
      <c r="G1138">
        <v>224.92679737417799</v>
      </c>
      <c r="H1138">
        <v>228.02933936123799</v>
      </c>
      <c r="I1138">
        <v>-3.1025464862614398</v>
      </c>
      <c r="J1138">
        <v>-1.3793583028018501E-2</v>
      </c>
      <c r="K1138">
        <v>9</v>
      </c>
      <c r="L1138">
        <v>9</v>
      </c>
      <c r="M1138">
        <v>75.477844228265596</v>
      </c>
      <c r="N1138">
        <v>-5.6517858132793304</v>
      </c>
      <c r="O1138">
        <v>-4.1456746006543996</v>
      </c>
      <c r="P1138">
        <v>-3.1025464862614398</v>
      </c>
      <c r="Q1138">
        <v>-2.0594184501154702</v>
      </c>
      <c r="R1138">
        <v>-0.55330718369573195</v>
      </c>
      <c r="S1138">
        <v>-6.3744596782417702</v>
      </c>
      <c r="T1138">
        <v>0.16936669593800999</v>
      </c>
      <c r="U1138">
        <v>1.2967091271688</v>
      </c>
      <c r="V1138">
        <v>5.12339204579132</v>
      </c>
      <c r="W1138">
        <v>3047</v>
      </c>
    </row>
    <row r="1139" spans="1:23" x14ac:dyDescent="0.25">
      <c r="A1139" t="s">
        <v>69</v>
      </c>
      <c r="B1139" t="s">
        <v>41</v>
      </c>
      <c r="C1139" t="s">
        <v>44</v>
      </c>
      <c r="D1139">
        <v>2012</v>
      </c>
      <c r="E1139" t="s">
        <v>74</v>
      </c>
      <c r="F1139" t="s">
        <v>56</v>
      </c>
      <c r="G1139">
        <v>237.66186184909699</v>
      </c>
      <c r="H1139">
        <v>241.04257000834599</v>
      </c>
      <c r="I1139">
        <v>-3.3807002563025899</v>
      </c>
      <c r="J1139">
        <v>-1.42248328775167E-2</v>
      </c>
      <c r="K1139">
        <v>9</v>
      </c>
      <c r="L1139">
        <v>10</v>
      </c>
      <c r="M1139">
        <v>82.259818847976703</v>
      </c>
      <c r="N1139">
        <v>-5.9712286812382001</v>
      </c>
      <c r="O1139">
        <v>-4.4407234216933604</v>
      </c>
      <c r="P1139">
        <v>-3.3807002563025899</v>
      </c>
      <c r="Q1139">
        <v>-2.3206770909118202</v>
      </c>
      <c r="R1139">
        <v>-0.790171899833091</v>
      </c>
      <c r="S1139">
        <v>-6.7056069657338604</v>
      </c>
      <c r="T1139">
        <v>-5.5793126293742001E-2</v>
      </c>
      <c r="U1139">
        <v>1.3212695469695801</v>
      </c>
      <c r="V1139">
        <v>5.3193100483878402</v>
      </c>
      <c r="W1139">
        <v>3047</v>
      </c>
    </row>
    <row r="1140" spans="1:23" x14ac:dyDescent="0.25">
      <c r="A1140" t="s">
        <v>69</v>
      </c>
      <c r="B1140" t="s">
        <v>41</v>
      </c>
      <c r="C1140" t="s">
        <v>44</v>
      </c>
      <c r="D1140">
        <v>2012</v>
      </c>
      <c r="E1140" t="s">
        <v>74</v>
      </c>
      <c r="F1140" t="s">
        <v>56</v>
      </c>
      <c r="G1140">
        <v>248.041879712146</v>
      </c>
      <c r="H1140">
        <v>251.62954552665801</v>
      </c>
      <c r="I1140">
        <v>-3.5876651885355302</v>
      </c>
      <c r="J1140">
        <v>-1.4463949017226699E-2</v>
      </c>
      <c r="K1140">
        <v>9</v>
      </c>
      <c r="L1140">
        <v>11</v>
      </c>
      <c r="M1140">
        <v>88.236723331142201</v>
      </c>
      <c r="N1140">
        <v>-6.3430088482647999</v>
      </c>
      <c r="O1140">
        <v>-4.7151293173984996</v>
      </c>
      <c r="P1140">
        <v>-3.5876651885355302</v>
      </c>
      <c r="Q1140">
        <v>-2.4602008640550999</v>
      </c>
      <c r="R1140">
        <v>-0.83232154836801797</v>
      </c>
      <c r="S1140">
        <v>-7.1241104450232102</v>
      </c>
      <c r="T1140">
        <v>-5.1219961390481197E-2</v>
      </c>
      <c r="U1140">
        <v>1.4224666543892499</v>
      </c>
      <c r="V1140">
        <v>6.1653344835419697</v>
      </c>
      <c r="W1140">
        <v>3047</v>
      </c>
    </row>
    <row r="1141" spans="1:23" x14ac:dyDescent="0.25">
      <c r="A1141" t="s">
        <v>69</v>
      </c>
      <c r="B1141" t="s">
        <v>41</v>
      </c>
      <c r="C1141" t="s">
        <v>44</v>
      </c>
      <c r="D1141">
        <v>2012</v>
      </c>
      <c r="E1141" t="s">
        <v>74</v>
      </c>
      <c r="F1141" t="s">
        <v>56</v>
      </c>
      <c r="G1141">
        <v>250.64434956674901</v>
      </c>
      <c r="H1141">
        <v>253.82899705957601</v>
      </c>
      <c r="I1141">
        <v>-3.1846482361736199</v>
      </c>
      <c r="J1141">
        <v>-1.27058448269963E-2</v>
      </c>
      <c r="K1141">
        <v>9</v>
      </c>
      <c r="L1141">
        <v>12</v>
      </c>
      <c r="M1141">
        <v>91.967097258309593</v>
      </c>
      <c r="N1141">
        <v>-5.9000176604082801</v>
      </c>
      <c r="O1141">
        <v>-4.2957553403433097</v>
      </c>
      <c r="P1141">
        <v>-3.1846482361736199</v>
      </c>
      <c r="Q1141">
        <v>-2.0735410341952001</v>
      </c>
      <c r="R1141">
        <v>-0.46927884983985102</v>
      </c>
      <c r="S1141">
        <v>-6.6697868238248201</v>
      </c>
      <c r="T1141">
        <v>0.30049061556115902</v>
      </c>
      <c r="U1141">
        <v>1.4065188804789099</v>
      </c>
      <c r="V1141">
        <v>6.0278659654047004</v>
      </c>
      <c r="W1141">
        <v>3047</v>
      </c>
    </row>
    <row r="1142" spans="1:23" x14ac:dyDescent="0.25">
      <c r="A1142" t="s">
        <v>69</v>
      </c>
      <c r="B1142" t="s">
        <v>41</v>
      </c>
      <c r="C1142" t="s">
        <v>44</v>
      </c>
      <c r="D1142">
        <v>2012</v>
      </c>
      <c r="E1142" t="s">
        <v>74</v>
      </c>
      <c r="F1142" t="s">
        <v>56</v>
      </c>
      <c r="G1142">
        <v>247.82256779609699</v>
      </c>
      <c r="H1142">
        <v>250.781092754848</v>
      </c>
      <c r="I1142">
        <v>-2.9585257999068402</v>
      </c>
      <c r="J1142">
        <v>-1.19380801916122E-2</v>
      </c>
      <c r="K1142">
        <v>9</v>
      </c>
      <c r="L1142">
        <v>13</v>
      </c>
      <c r="M1142">
        <v>93.544566596105994</v>
      </c>
      <c r="N1142">
        <v>-5.5844515004547697</v>
      </c>
      <c r="O1142">
        <v>-4.0330333047747304</v>
      </c>
      <c r="P1142">
        <v>-2.9585257999068402</v>
      </c>
      <c r="Q1142">
        <v>-1.88401843930684</v>
      </c>
      <c r="R1142">
        <v>-0.33260035366162299</v>
      </c>
      <c r="S1142">
        <v>-6.3288646484540303</v>
      </c>
      <c r="T1142">
        <v>0.41181305597600798</v>
      </c>
      <c r="U1142">
        <v>1.35609848820979</v>
      </c>
      <c r="V1142">
        <v>5.6034424753317396</v>
      </c>
      <c r="W1142">
        <v>3047</v>
      </c>
    </row>
    <row r="1143" spans="1:23" x14ac:dyDescent="0.25">
      <c r="A1143" t="s">
        <v>69</v>
      </c>
      <c r="B1143" t="s">
        <v>41</v>
      </c>
      <c r="C1143" t="s">
        <v>44</v>
      </c>
      <c r="D1143">
        <v>2012</v>
      </c>
      <c r="E1143" t="s">
        <v>74</v>
      </c>
      <c r="F1143" t="s">
        <v>56</v>
      </c>
      <c r="G1143">
        <v>250.639524842312</v>
      </c>
      <c r="H1143">
        <v>238.86697782959101</v>
      </c>
      <c r="I1143">
        <v>11.7725445830767</v>
      </c>
      <c r="J1143">
        <v>4.6970024704933201E-2</v>
      </c>
      <c r="K1143">
        <v>9</v>
      </c>
      <c r="L1143">
        <v>14</v>
      </c>
      <c r="M1143">
        <v>94.048617937939497</v>
      </c>
      <c r="N1143">
        <v>8.7783332328746209</v>
      </c>
      <c r="O1143">
        <v>10.54733740821</v>
      </c>
      <c r="P1143">
        <v>11.7725445830767</v>
      </c>
      <c r="Q1143">
        <v>12.9977521106336</v>
      </c>
      <c r="R1143">
        <v>14.7667563643446</v>
      </c>
      <c r="S1143">
        <v>7.9295156348464797</v>
      </c>
      <c r="T1143">
        <v>15.6155741583118</v>
      </c>
      <c r="U1143">
        <v>1.5792713204787701</v>
      </c>
      <c r="V1143">
        <v>7.5870458230150897</v>
      </c>
      <c r="W1143">
        <v>3042</v>
      </c>
    </row>
    <row r="1144" spans="1:23" x14ac:dyDescent="0.25">
      <c r="A1144" t="s">
        <v>69</v>
      </c>
      <c r="B1144" t="s">
        <v>41</v>
      </c>
      <c r="C1144" t="s">
        <v>44</v>
      </c>
      <c r="D1144">
        <v>2012</v>
      </c>
      <c r="E1144" t="s">
        <v>74</v>
      </c>
      <c r="F1144" t="s">
        <v>56</v>
      </c>
      <c r="G1144">
        <v>244.90417039781701</v>
      </c>
      <c r="H1144">
        <v>234.37116151564899</v>
      </c>
      <c r="I1144">
        <v>10.533018115312499</v>
      </c>
      <c r="J1144">
        <v>4.3008733540773399E-2</v>
      </c>
      <c r="K1144">
        <v>9</v>
      </c>
      <c r="L1144">
        <v>15</v>
      </c>
      <c r="M1144">
        <v>94.433638945461496</v>
      </c>
      <c r="N1144">
        <v>7.8481758153356402</v>
      </c>
      <c r="O1144">
        <v>9.4344023215328594</v>
      </c>
      <c r="P1144">
        <v>10.533018115312499</v>
      </c>
      <c r="Q1144">
        <v>11.631634261203599</v>
      </c>
      <c r="R1144">
        <v>13.2178601414249</v>
      </c>
      <c r="S1144">
        <v>7.0870599474404603</v>
      </c>
      <c r="T1144">
        <v>13.978976361431499</v>
      </c>
      <c r="U1144">
        <v>1.4019200837283501</v>
      </c>
      <c r="V1144">
        <v>5.9885126197772403</v>
      </c>
      <c r="W1144">
        <v>3047</v>
      </c>
    </row>
    <row r="1145" spans="1:23" x14ac:dyDescent="0.25">
      <c r="A1145" t="s">
        <v>69</v>
      </c>
      <c r="B1145" t="s">
        <v>41</v>
      </c>
      <c r="C1145" t="s">
        <v>44</v>
      </c>
      <c r="D1145">
        <v>2012</v>
      </c>
      <c r="E1145" t="s">
        <v>74</v>
      </c>
      <c r="F1145" t="s">
        <v>56</v>
      </c>
      <c r="G1145">
        <v>232.19552711459301</v>
      </c>
      <c r="H1145">
        <v>221.86864959947201</v>
      </c>
      <c r="I1145">
        <v>10.326877749862099</v>
      </c>
      <c r="J1145">
        <v>4.4474922120571102E-2</v>
      </c>
      <c r="K1145">
        <v>9</v>
      </c>
      <c r="L1145">
        <v>16</v>
      </c>
      <c r="M1145">
        <v>93.748547109886204</v>
      </c>
      <c r="N1145">
        <v>7.7268084737954901</v>
      </c>
      <c r="O1145">
        <v>9.2629501379079997</v>
      </c>
      <c r="P1145">
        <v>10.326877749862099</v>
      </c>
      <c r="Q1145">
        <v>11.390804735840399</v>
      </c>
      <c r="R1145">
        <v>12.926946673817399</v>
      </c>
      <c r="S1145">
        <v>6.9897248778610797</v>
      </c>
      <c r="T1145">
        <v>13.6640306609867</v>
      </c>
      <c r="U1145">
        <v>1.36413230039321</v>
      </c>
      <c r="V1145">
        <v>5.6700310747780698</v>
      </c>
      <c r="W1145">
        <v>3047</v>
      </c>
    </row>
    <row r="1146" spans="1:23" x14ac:dyDescent="0.25">
      <c r="A1146" t="s">
        <v>69</v>
      </c>
      <c r="B1146" t="s">
        <v>41</v>
      </c>
      <c r="C1146" t="s">
        <v>44</v>
      </c>
      <c r="D1146">
        <v>2012</v>
      </c>
      <c r="E1146" t="s">
        <v>74</v>
      </c>
      <c r="F1146" t="s">
        <v>56</v>
      </c>
      <c r="G1146">
        <v>214.18169533028799</v>
      </c>
      <c r="H1146">
        <v>205.09801100307399</v>
      </c>
      <c r="I1146">
        <v>9.0836822536682593</v>
      </c>
      <c r="J1146">
        <v>4.2411103844642598E-2</v>
      </c>
      <c r="K1146">
        <v>9</v>
      </c>
      <c r="L1146">
        <v>17</v>
      </c>
      <c r="M1146">
        <v>92.167241791642894</v>
      </c>
      <c r="N1146">
        <v>6.6221668401780098</v>
      </c>
      <c r="O1146">
        <v>8.0764499069003506</v>
      </c>
      <c r="P1146">
        <v>9.0836822536682593</v>
      </c>
      <c r="Q1146">
        <v>10.090914561312699</v>
      </c>
      <c r="R1146">
        <v>11.545197628035</v>
      </c>
      <c r="S1146">
        <v>5.92436152166486</v>
      </c>
      <c r="T1146">
        <v>12.2430027998351</v>
      </c>
      <c r="U1146">
        <v>1.29798143391825</v>
      </c>
      <c r="V1146">
        <v>5.1334509311209002</v>
      </c>
      <c r="W1146">
        <v>3047</v>
      </c>
    </row>
    <row r="1147" spans="1:23" x14ac:dyDescent="0.25">
      <c r="A1147" t="s">
        <v>69</v>
      </c>
      <c r="B1147" t="s">
        <v>41</v>
      </c>
      <c r="C1147" t="s">
        <v>44</v>
      </c>
      <c r="D1147">
        <v>2012</v>
      </c>
      <c r="E1147" t="s">
        <v>74</v>
      </c>
      <c r="F1147" t="s">
        <v>56</v>
      </c>
      <c r="G1147">
        <v>196.38200740482401</v>
      </c>
      <c r="H1147">
        <v>188.00162956054999</v>
      </c>
      <c r="I1147">
        <v>8.3803762206492909</v>
      </c>
      <c r="J1147">
        <v>4.26738485693932E-2</v>
      </c>
      <c r="K1147">
        <v>9</v>
      </c>
      <c r="L1147">
        <v>18</v>
      </c>
      <c r="M1147">
        <v>88.595361211943896</v>
      </c>
      <c r="N1147">
        <v>6.0031990088769396</v>
      </c>
      <c r="O1147">
        <v>7.40765494364459</v>
      </c>
      <c r="P1147">
        <v>8.3803762206492909</v>
      </c>
      <c r="Q1147">
        <v>9.3530984561796195</v>
      </c>
      <c r="R1147">
        <v>10.7575540742915</v>
      </c>
      <c r="S1147">
        <v>5.3293021205686797</v>
      </c>
      <c r="T1147">
        <v>11.4314506434987</v>
      </c>
      <c r="U1147">
        <v>1.25046850584584</v>
      </c>
      <c r="V1147">
        <v>4.7645070120902497</v>
      </c>
      <c r="W1147">
        <v>3047</v>
      </c>
    </row>
    <row r="1148" spans="1:23" x14ac:dyDescent="0.25">
      <c r="A1148" t="s">
        <v>69</v>
      </c>
      <c r="B1148" t="s">
        <v>41</v>
      </c>
      <c r="C1148" t="s">
        <v>44</v>
      </c>
      <c r="D1148">
        <v>2012</v>
      </c>
      <c r="E1148" t="s">
        <v>74</v>
      </c>
      <c r="F1148" t="s">
        <v>56</v>
      </c>
      <c r="G1148">
        <v>184.53720087765601</v>
      </c>
      <c r="H1148">
        <v>182.15090429583299</v>
      </c>
      <c r="I1148">
        <v>2.3862998315182402</v>
      </c>
      <c r="J1148">
        <v>1.29312667995691E-2</v>
      </c>
      <c r="K1148">
        <v>9</v>
      </c>
      <c r="L1148">
        <v>19</v>
      </c>
      <c r="M1148">
        <v>84.349596895543996</v>
      </c>
      <c r="N1148">
        <v>-0.131125523686448</v>
      </c>
      <c r="O1148">
        <v>1.3561898424932901</v>
      </c>
      <c r="P1148">
        <v>2.3862998315182402</v>
      </c>
      <c r="Q1148">
        <v>3.4164098352144898</v>
      </c>
      <c r="R1148">
        <v>4.9037252600794803</v>
      </c>
      <c r="S1148">
        <v>-0.84478067968335302</v>
      </c>
      <c r="T1148">
        <v>5.6173804160763803</v>
      </c>
      <c r="U1148">
        <v>1.3192577838541599</v>
      </c>
      <c r="V1148">
        <v>5.3031240324916196</v>
      </c>
      <c r="W1148">
        <v>3047</v>
      </c>
    </row>
    <row r="1149" spans="1:23" x14ac:dyDescent="0.25">
      <c r="A1149" t="s">
        <v>69</v>
      </c>
      <c r="B1149" t="s">
        <v>41</v>
      </c>
      <c r="C1149" t="s">
        <v>44</v>
      </c>
      <c r="D1149">
        <v>2012</v>
      </c>
      <c r="E1149" t="s">
        <v>74</v>
      </c>
      <c r="F1149" t="s">
        <v>56</v>
      </c>
      <c r="G1149">
        <v>182.92899987797</v>
      </c>
      <c r="H1149">
        <v>184.27805686177001</v>
      </c>
      <c r="I1149">
        <v>-1.34905612552835</v>
      </c>
      <c r="J1149">
        <v>-7.3747527785599197E-3</v>
      </c>
      <c r="K1149">
        <v>9</v>
      </c>
      <c r="L1149">
        <v>20</v>
      </c>
      <c r="M1149">
        <v>81.083349059517801</v>
      </c>
      <c r="N1149">
        <v>-3.9803157057729299</v>
      </c>
      <c r="O1149">
        <v>-2.4257462494953099</v>
      </c>
      <c r="P1149">
        <v>-1.34905612552835</v>
      </c>
      <c r="Q1149">
        <v>-0.27236609447968801</v>
      </c>
      <c r="R1149">
        <v>1.2822032933318099</v>
      </c>
      <c r="S1149">
        <v>-4.7262411724750404</v>
      </c>
      <c r="T1149">
        <v>2.0281288480617801</v>
      </c>
      <c r="U1149">
        <v>1.3921646688825999</v>
      </c>
      <c r="V1149">
        <v>5.9054591517233996</v>
      </c>
      <c r="W1149">
        <v>3047</v>
      </c>
    </row>
    <row r="1150" spans="1:23" x14ac:dyDescent="0.25">
      <c r="A1150" t="s">
        <v>69</v>
      </c>
      <c r="B1150" t="s">
        <v>41</v>
      </c>
      <c r="C1150" t="s">
        <v>44</v>
      </c>
      <c r="D1150">
        <v>2012</v>
      </c>
      <c r="E1150" t="s">
        <v>74</v>
      </c>
      <c r="F1150" t="s">
        <v>56</v>
      </c>
      <c r="G1150">
        <v>176.41019054346501</v>
      </c>
      <c r="H1150">
        <v>177.380802516355</v>
      </c>
      <c r="I1150">
        <v>-0.97061415891550296</v>
      </c>
      <c r="J1150">
        <v>-5.5020297877490503E-3</v>
      </c>
      <c r="K1150">
        <v>9</v>
      </c>
      <c r="L1150">
        <v>21</v>
      </c>
      <c r="M1150">
        <v>78.730976616784602</v>
      </c>
      <c r="N1150">
        <v>-3.4287812712155801</v>
      </c>
      <c r="O1150">
        <v>-1.9764761123494501</v>
      </c>
      <c r="P1150">
        <v>-0.97061415891550296</v>
      </c>
      <c r="Q1150">
        <v>3.5247931450673897E-2</v>
      </c>
      <c r="R1150">
        <v>1.4875528849184501</v>
      </c>
      <c r="S1150">
        <v>-4.1256373852716299</v>
      </c>
      <c r="T1150">
        <v>2.1844091750302401</v>
      </c>
      <c r="U1150">
        <v>1.2826216598453399</v>
      </c>
      <c r="V1150">
        <v>5.0126755280615196</v>
      </c>
      <c r="W1150">
        <v>3047</v>
      </c>
    </row>
    <row r="1151" spans="1:23" x14ac:dyDescent="0.25">
      <c r="A1151" t="s">
        <v>69</v>
      </c>
      <c r="B1151" t="s">
        <v>41</v>
      </c>
      <c r="C1151" t="s">
        <v>44</v>
      </c>
      <c r="D1151">
        <v>2012</v>
      </c>
      <c r="E1151" t="s">
        <v>74</v>
      </c>
      <c r="F1151" t="s">
        <v>56</v>
      </c>
      <c r="G1151">
        <v>166.111640942695</v>
      </c>
      <c r="H1151">
        <v>166.88112560005601</v>
      </c>
      <c r="I1151">
        <v>-0.76947594260167895</v>
      </c>
      <c r="J1151">
        <v>-4.6322820708155597E-3</v>
      </c>
      <c r="K1151">
        <v>9</v>
      </c>
      <c r="L1151">
        <v>22</v>
      </c>
      <c r="M1151">
        <v>77.297886747354596</v>
      </c>
      <c r="N1151">
        <v>-3.2108112128006998</v>
      </c>
      <c r="O1151">
        <v>-1.76845054216451</v>
      </c>
      <c r="P1151">
        <v>-0.76947594260167895</v>
      </c>
      <c r="Q1151">
        <v>0.229498621505481</v>
      </c>
      <c r="R1151">
        <v>1.6718593667208399</v>
      </c>
      <c r="S1151">
        <v>-3.90289574714813</v>
      </c>
      <c r="T1151">
        <v>2.3639439242978502</v>
      </c>
      <c r="U1151">
        <v>1.28616483854746</v>
      </c>
      <c r="V1151">
        <v>5.0404083153674897</v>
      </c>
      <c r="W1151">
        <v>3047</v>
      </c>
    </row>
    <row r="1152" spans="1:23" x14ac:dyDescent="0.25">
      <c r="A1152" t="s">
        <v>69</v>
      </c>
      <c r="B1152" t="s">
        <v>41</v>
      </c>
      <c r="C1152" t="s">
        <v>44</v>
      </c>
      <c r="D1152">
        <v>2012</v>
      </c>
      <c r="E1152" t="s">
        <v>74</v>
      </c>
      <c r="F1152" t="s">
        <v>56</v>
      </c>
      <c r="G1152">
        <v>153.39464964458199</v>
      </c>
      <c r="H1152">
        <v>153.836300696237</v>
      </c>
      <c r="I1152">
        <v>-0.44164360841063199</v>
      </c>
      <c r="J1152">
        <v>-2.8791329823434401E-3</v>
      </c>
      <c r="K1152">
        <v>9</v>
      </c>
      <c r="L1152">
        <v>23</v>
      </c>
      <c r="M1152">
        <v>76.103739398872406</v>
      </c>
      <c r="N1152">
        <v>-2.67126632980882</v>
      </c>
      <c r="O1152">
        <v>-1.35398719705517</v>
      </c>
      <c r="P1152">
        <v>-0.44164360841063199</v>
      </c>
      <c r="Q1152">
        <v>0.47070002378935599</v>
      </c>
      <c r="R1152">
        <v>1.7879793183859101</v>
      </c>
      <c r="S1152">
        <v>-3.3033336230015999</v>
      </c>
      <c r="T1152">
        <v>2.4200463774490202</v>
      </c>
      <c r="U1152">
        <v>1.1570021561306101</v>
      </c>
      <c r="V1152">
        <v>4.0788787053693198</v>
      </c>
      <c r="W1152">
        <v>3047</v>
      </c>
    </row>
    <row r="1153" spans="1:23" x14ac:dyDescent="0.25">
      <c r="A1153" t="s">
        <v>69</v>
      </c>
      <c r="B1153" t="s">
        <v>41</v>
      </c>
      <c r="C1153" t="s">
        <v>44</v>
      </c>
      <c r="D1153">
        <v>2012</v>
      </c>
      <c r="E1153" t="s">
        <v>74</v>
      </c>
      <c r="F1153" t="s">
        <v>56</v>
      </c>
      <c r="G1153">
        <v>146.416436581288</v>
      </c>
      <c r="H1153">
        <v>146.90293630381501</v>
      </c>
      <c r="I1153">
        <v>-0.486493257369845</v>
      </c>
      <c r="J1153">
        <v>-3.3226683735847499E-3</v>
      </c>
      <c r="K1153">
        <v>9</v>
      </c>
      <c r="L1153">
        <v>24</v>
      </c>
      <c r="M1153">
        <v>74.521615930099699</v>
      </c>
      <c r="N1153">
        <v>-2.7109424051473199</v>
      </c>
      <c r="O1153">
        <v>-1.3967198957018201</v>
      </c>
      <c r="P1153">
        <v>-0.486493257369845</v>
      </c>
      <c r="Q1153">
        <v>0.42373330882818599</v>
      </c>
      <c r="R1153">
        <v>1.73795600777812</v>
      </c>
      <c r="S1153">
        <v>-3.3415428802620402</v>
      </c>
      <c r="T1153">
        <v>2.3685564706667499</v>
      </c>
      <c r="U1153">
        <v>1.16325581196006</v>
      </c>
      <c r="V1153">
        <v>4.1230909641273401</v>
      </c>
      <c r="W1153">
        <v>3047</v>
      </c>
    </row>
    <row r="1154" spans="1:23" x14ac:dyDescent="0.25">
      <c r="A1154" t="s">
        <v>69</v>
      </c>
      <c r="B1154" t="s">
        <v>41</v>
      </c>
      <c r="C1154" t="s">
        <v>44</v>
      </c>
      <c r="D1154">
        <v>2012</v>
      </c>
      <c r="E1154" t="s">
        <v>74</v>
      </c>
      <c r="F1154" t="s">
        <v>57</v>
      </c>
      <c r="G1154">
        <v>132.10477162315101</v>
      </c>
      <c r="H1154">
        <v>129.79886036526401</v>
      </c>
      <c r="I1154">
        <v>2.3059139476277801</v>
      </c>
      <c r="J1154">
        <v>1.7455190420150798E-2</v>
      </c>
      <c r="K1154">
        <v>10</v>
      </c>
      <c r="L1154">
        <v>1</v>
      </c>
      <c r="M1154">
        <v>71.761029565533804</v>
      </c>
      <c r="N1154">
        <v>9.1978261069387592E-3</v>
      </c>
      <c r="O1154">
        <v>1.36611630946329</v>
      </c>
      <c r="P1154">
        <v>2.3059139476277801</v>
      </c>
      <c r="Q1154">
        <v>3.2457117080532001</v>
      </c>
      <c r="R1154">
        <v>4.60263033323222</v>
      </c>
      <c r="S1154">
        <v>-0.64188928575957105</v>
      </c>
      <c r="T1154">
        <v>5.25371743531786</v>
      </c>
      <c r="U1154">
        <v>1.1949574934326801</v>
      </c>
      <c r="V1154">
        <v>4.35088263365492</v>
      </c>
      <c r="W1154">
        <v>3047</v>
      </c>
    </row>
    <row r="1155" spans="1:23" x14ac:dyDescent="0.25">
      <c r="A1155" t="s">
        <v>69</v>
      </c>
      <c r="B1155" t="s">
        <v>41</v>
      </c>
      <c r="C1155" t="s">
        <v>44</v>
      </c>
      <c r="D1155">
        <v>2012</v>
      </c>
      <c r="E1155" t="s">
        <v>74</v>
      </c>
      <c r="F1155" t="s">
        <v>57</v>
      </c>
      <c r="G1155">
        <v>127.823545770799</v>
      </c>
      <c r="H1155">
        <v>125.94551159039</v>
      </c>
      <c r="I1155">
        <v>1.87803304582727</v>
      </c>
      <c r="J1155">
        <v>1.46923875436187E-2</v>
      </c>
      <c r="K1155">
        <v>10</v>
      </c>
      <c r="L1155">
        <v>2</v>
      </c>
      <c r="M1155">
        <v>70.106128884175604</v>
      </c>
      <c r="N1155">
        <v>-0.422206439852988</v>
      </c>
      <c r="O1155">
        <v>0.93679357604938196</v>
      </c>
      <c r="P1155">
        <v>1.87803304582727</v>
      </c>
      <c r="Q1155">
        <v>2.8192723603337799</v>
      </c>
      <c r="R1155">
        <v>4.1782724532605302</v>
      </c>
      <c r="S1155">
        <v>-1.07429240389186</v>
      </c>
      <c r="T1155">
        <v>4.8303582216819301</v>
      </c>
      <c r="U1155">
        <v>1.19824767053757</v>
      </c>
      <c r="V1155">
        <v>4.3748749214037197</v>
      </c>
      <c r="W1155">
        <v>3047</v>
      </c>
    </row>
    <row r="1156" spans="1:23" x14ac:dyDescent="0.25">
      <c r="A1156" t="s">
        <v>69</v>
      </c>
      <c r="B1156" t="s">
        <v>41</v>
      </c>
      <c r="C1156" t="s">
        <v>44</v>
      </c>
      <c r="D1156">
        <v>2012</v>
      </c>
      <c r="E1156" t="s">
        <v>74</v>
      </c>
      <c r="F1156" t="s">
        <v>57</v>
      </c>
      <c r="G1156">
        <v>123.37603191880299</v>
      </c>
      <c r="H1156">
        <v>121.67394454650599</v>
      </c>
      <c r="I1156">
        <v>1.7020905315191299</v>
      </c>
      <c r="J1156">
        <v>1.3795957900583701E-2</v>
      </c>
      <c r="K1156">
        <v>10</v>
      </c>
      <c r="L1156">
        <v>3</v>
      </c>
      <c r="M1156">
        <v>68.640073244791594</v>
      </c>
      <c r="N1156">
        <v>-0.51318117349234604</v>
      </c>
      <c r="O1156">
        <v>0.79561931958032694</v>
      </c>
      <c r="P1156">
        <v>1.7020905315191299</v>
      </c>
      <c r="Q1156">
        <v>2.6085617495709901</v>
      </c>
      <c r="R1156">
        <v>3.9173623636819799</v>
      </c>
      <c r="S1156">
        <v>-1.14117990684071</v>
      </c>
      <c r="T1156">
        <v>4.5453610481259696</v>
      </c>
      <c r="U1156">
        <v>1.1574343649368699</v>
      </c>
      <c r="V1156">
        <v>4.0819266799398397</v>
      </c>
      <c r="W1156">
        <v>3047</v>
      </c>
    </row>
    <row r="1157" spans="1:23" x14ac:dyDescent="0.25">
      <c r="A1157" t="s">
        <v>69</v>
      </c>
      <c r="B1157" t="s">
        <v>41</v>
      </c>
      <c r="C1157" t="s">
        <v>44</v>
      </c>
      <c r="D1157">
        <v>2012</v>
      </c>
      <c r="E1157" t="s">
        <v>74</v>
      </c>
      <c r="F1157" t="s">
        <v>57</v>
      </c>
      <c r="G1157">
        <v>122.59345309711701</v>
      </c>
      <c r="H1157">
        <v>121.207275741172</v>
      </c>
      <c r="I1157">
        <v>1.38617563940167</v>
      </c>
      <c r="J1157">
        <v>1.1307093314826501E-2</v>
      </c>
      <c r="K1157">
        <v>10</v>
      </c>
      <c r="L1157">
        <v>4</v>
      </c>
      <c r="M1157">
        <v>66.458229788569597</v>
      </c>
      <c r="N1157">
        <v>-0.83222896261687795</v>
      </c>
      <c r="O1157">
        <v>0.47842246667651001</v>
      </c>
      <c r="P1157">
        <v>1.38617563940167</v>
      </c>
      <c r="Q1157">
        <v>2.2939290028538601</v>
      </c>
      <c r="R1157">
        <v>3.6045801827349702</v>
      </c>
      <c r="S1157">
        <v>-1.4611157993038699</v>
      </c>
      <c r="T1157">
        <v>4.2334670781071999</v>
      </c>
      <c r="U1157">
        <v>1.1647025445830399</v>
      </c>
      <c r="V1157">
        <v>4.1333530568904404</v>
      </c>
      <c r="W1157">
        <v>3047</v>
      </c>
    </row>
    <row r="1158" spans="1:23" x14ac:dyDescent="0.25">
      <c r="A1158" t="s">
        <v>69</v>
      </c>
      <c r="B1158" t="s">
        <v>41</v>
      </c>
      <c r="C1158" t="s">
        <v>44</v>
      </c>
      <c r="D1158">
        <v>2012</v>
      </c>
      <c r="E1158" t="s">
        <v>74</v>
      </c>
      <c r="F1158" t="s">
        <v>57</v>
      </c>
      <c r="G1158">
        <v>130.866170594604</v>
      </c>
      <c r="H1158">
        <v>130.08573887032799</v>
      </c>
      <c r="I1158">
        <v>0.78043261188970903</v>
      </c>
      <c r="J1158">
        <v>5.9635932557284797E-3</v>
      </c>
      <c r="K1158">
        <v>10</v>
      </c>
      <c r="L1158">
        <v>5</v>
      </c>
      <c r="M1158">
        <v>65.404465052194993</v>
      </c>
      <c r="N1158">
        <v>-1.5297089790492</v>
      </c>
      <c r="O1158">
        <v>-0.164858661873207</v>
      </c>
      <c r="P1158">
        <v>0.78043261188970903</v>
      </c>
      <c r="Q1158">
        <v>1.72572372426821</v>
      </c>
      <c r="R1158">
        <v>3.0905739534163299</v>
      </c>
      <c r="S1158">
        <v>-2.1846019267096901</v>
      </c>
      <c r="T1158">
        <v>3.7454670282281901</v>
      </c>
      <c r="U1158">
        <v>1.20906767394041</v>
      </c>
      <c r="V1158">
        <v>4.4542406185908803</v>
      </c>
      <c r="W1158">
        <v>3047</v>
      </c>
    </row>
    <row r="1159" spans="1:23" x14ac:dyDescent="0.25">
      <c r="A1159" t="s">
        <v>69</v>
      </c>
      <c r="B1159" t="s">
        <v>41</v>
      </c>
      <c r="C1159" t="s">
        <v>44</v>
      </c>
      <c r="D1159">
        <v>2012</v>
      </c>
      <c r="E1159" t="s">
        <v>74</v>
      </c>
      <c r="F1159" t="s">
        <v>57</v>
      </c>
      <c r="G1159">
        <v>153.50546365806099</v>
      </c>
      <c r="H1159">
        <v>154.08030611043799</v>
      </c>
      <c r="I1159">
        <v>-0.574841278672101</v>
      </c>
      <c r="J1159">
        <v>-3.74476099386811E-3</v>
      </c>
      <c r="K1159">
        <v>10</v>
      </c>
      <c r="L1159">
        <v>6</v>
      </c>
      <c r="M1159">
        <v>63.5473240701183</v>
      </c>
      <c r="N1159">
        <v>-2.9845791720624102</v>
      </c>
      <c r="O1159">
        <v>-1.5608864140424501</v>
      </c>
      <c r="P1159">
        <v>-0.574841278672101</v>
      </c>
      <c r="Q1159">
        <v>0.41120389582174199</v>
      </c>
      <c r="R1159">
        <v>1.8348963622494101</v>
      </c>
      <c r="S1159">
        <v>-3.6677062257141402</v>
      </c>
      <c r="T1159">
        <v>2.5180237955212901</v>
      </c>
      <c r="U1159">
        <v>1.2541604963998201</v>
      </c>
      <c r="V1159">
        <v>4.7926828240737898</v>
      </c>
      <c r="W1159">
        <v>3047</v>
      </c>
    </row>
    <row r="1160" spans="1:23" x14ac:dyDescent="0.25">
      <c r="A1160" t="s">
        <v>69</v>
      </c>
      <c r="B1160" t="s">
        <v>41</v>
      </c>
      <c r="C1160" t="s">
        <v>44</v>
      </c>
      <c r="D1160">
        <v>2012</v>
      </c>
      <c r="E1160" t="s">
        <v>74</v>
      </c>
      <c r="F1160" t="s">
        <v>57</v>
      </c>
      <c r="G1160">
        <v>180.33991714442499</v>
      </c>
      <c r="H1160">
        <v>181.628835369494</v>
      </c>
      <c r="I1160">
        <v>-1.28892111531781</v>
      </c>
      <c r="J1160">
        <v>-7.1471757255494603E-3</v>
      </c>
      <c r="K1160">
        <v>10</v>
      </c>
      <c r="L1160">
        <v>7</v>
      </c>
      <c r="M1160">
        <v>64.354821741287495</v>
      </c>
      <c r="N1160">
        <v>-3.7377635337972301</v>
      </c>
      <c r="O1160">
        <v>-2.2909677259484602</v>
      </c>
      <c r="P1160">
        <v>-1.28892111531781</v>
      </c>
      <c r="Q1160">
        <v>-0.28687461227677402</v>
      </c>
      <c r="R1160">
        <v>1.1599214498747099</v>
      </c>
      <c r="S1160">
        <v>-4.4319765036482499</v>
      </c>
      <c r="T1160">
        <v>1.85413429501959</v>
      </c>
      <c r="U1160">
        <v>1.2648749119508</v>
      </c>
      <c r="V1160">
        <v>4.8749213301630796</v>
      </c>
      <c r="W1160">
        <v>3047</v>
      </c>
    </row>
    <row r="1161" spans="1:23" x14ac:dyDescent="0.25">
      <c r="A1161" t="s">
        <v>69</v>
      </c>
      <c r="B1161" t="s">
        <v>41</v>
      </c>
      <c r="C1161" t="s">
        <v>44</v>
      </c>
      <c r="D1161">
        <v>2012</v>
      </c>
      <c r="E1161" t="s">
        <v>74</v>
      </c>
      <c r="F1161" t="s">
        <v>57</v>
      </c>
      <c r="G1161">
        <v>198.54731946293501</v>
      </c>
      <c r="H1161">
        <v>200.320882017901</v>
      </c>
      <c r="I1161">
        <v>-1.77355946420958</v>
      </c>
      <c r="J1161">
        <v>-8.9326789602637308E-3</v>
      </c>
      <c r="K1161">
        <v>10</v>
      </c>
      <c r="L1161">
        <v>8</v>
      </c>
      <c r="M1161">
        <v>65.509918207882805</v>
      </c>
      <c r="N1161">
        <v>-4.2939950569285497</v>
      </c>
      <c r="O1161">
        <v>-2.8049013127175799</v>
      </c>
      <c r="P1161">
        <v>-1.77355946420958</v>
      </c>
      <c r="Q1161">
        <v>-0.74221767438682595</v>
      </c>
      <c r="R1161">
        <v>0.746876138290265</v>
      </c>
      <c r="S1161">
        <v>-5.0085036137239403</v>
      </c>
      <c r="T1161">
        <v>1.4613845777151699</v>
      </c>
      <c r="U1161">
        <v>1.29354555692541</v>
      </c>
      <c r="V1161">
        <v>5.0984235485929501</v>
      </c>
      <c r="W1161">
        <v>3047</v>
      </c>
    </row>
    <row r="1162" spans="1:23" x14ac:dyDescent="0.25">
      <c r="A1162" t="s">
        <v>69</v>
      </c>
      <c r="B1162" t="s">
        <v>41</v>
      </c>
      <c r="C1162" t="s">
        <v>44</v>
      </c>
      <c r="D1162">
        <v>2012</v>
      </c>
      <c r="E1162" t="s">
        <v>74</v>
      </c>
      <c r="F1162" t="s">
        <v>57</v>
      </c>
      <c r="G1162">
        <v>213.70113862315901</v>
      </c>
      <c r="H1162">
        <v>216.02596061363499</v>
      </c>
      <c r="I1162">
        <v>-2.3248185084849702</v>
      </c>
      <c r="J1162">
        <v>-1.08788311481476E-2</v>
      </c>
      <c r="K1162">
        <v>10</v>
      </c>
      <c r="L1162">
        <v>9</v>
      </c>
      <c r="M1162">
        <v>70.138829866314794</v>
      </c>
      <c r="N1162">
        <v>-4.8740576790088799</v>
      </c>
      <c r="O1162">
        <v>-3.3679467011249198</v>
      </c>
      <c r="P1162">
        <v>-2.3248185084849702</v>
      </c>
      <c r="Q1162">
        <v>-1.2816905166585799</v>
      </c>
      <c r="R1162">
        <v>0.224420818532926</v>
      </c>
      <c r="S1162">
        <v>-5.5967316222183001</v>
      </c>
      <c r="T1162">
        <v>0.94709465415273497</v>
      </c>
      <c r="U1162">
        <v>1.2967091271688</v>
      </c>
      <c r="V1162">
        <v>5.12339204579132</v>
      </c>
      <c r="W1162">
        <v>3047</v>
      </c>
    </row>
    <row r="1163" spans="1:23" x14ac:dyDescent="0.25">
      <c r="A1163" t="s">
        <v>69</v>
      </c>
      <c r="B1163" t="s">
        <v>41</v>
      </c>
      <c r="C1163" t="s">
        <v>44</v>
      </c>
      <c r="D1163">
        <v>2012</v>
      </c>
      <c r="E1163" t="s">
        <v>74</v>
      </c>
      <c r="F1163" t="s">
        <v>57</v>
      </c>
      <c r="G1163">
        <v>224.601204762273</v>
      </c>
      <c r="H1163">
        <v>226.946441079501</v>
      </c>
      <c r="I1163">
        <v>-2.3452455894963502</v>
      </c>
      <c r="J1163">
        <v>-1.04418210685253E-2</v>
      </c>
      <c r="K1163">
        <v>10</v>
      </c>
      <c r="L1163">
        <v>10</v>
      </c>
      <c r="M1163">
        <v>75.416565567382193</v>
      </c>
      <c r="N1163">
        <v>-4.9357738970614804</v>
      </c>
      <c r="O1163">
        <v>-3.4052687157636199</v>
      </c>
      <c r="P1163">
        <v>-2.3452455894963502</v>
      </c>
      <c r="Q1163">
        <v>-1.28522237520121</v>
      </c>
      <c r="R1163">
        <v>0.24528269850702999</v>
      </c>
      <c r="S1163">
        <v>-5.6701524162981096</v>
      </c>
      <c r="T1163">
        <v>0.97966160897861199</v>
      </c>
      <c r="U1163">
        <v>1.3212695469695801</v>
      </c>
      <c r="V1163">
        <v>5.3193100483878402</v>
      </c>
      <c r="W1163">
        <v>3047</v>
      </c>
    </row>
    <row r="1164" spans="1:23" x14ac:dyDescent="0.25">
      <c r="A1164" t="s">
        <v>69</v>
      </c>
      <c r="B1164" t="s">
        <v>41</v>
      </c>
      <c r="C1164" t="s">
        <v>44</v>
      </c>
      <c r="D1164">
        <v>2012</v>
      </c>
      <c r="E1164" t="s">
        <v>74</v>
      </c>
      <c r="F1164" t="s">
        <v>57</v>
      </c>
      <c r="G1164">
        <v>234.816626012619</v>
      </c>
      <c r="H1164">
        <v>237.515278319511</v>
      </c>
      <c r="I1164">
        <v>-2.6986416653018699</v>
      </c>
      <c r="J1164">
        <v>-1.1492549441754801E-2</v>
      </c>
      <c r="K1164">
        <v>10</v>
      </c>
      <c r="L1164">
        <v>11</v>
      </c>
      <c r="M1164">
        <v>81.029550184920296</v>
      </c>
      <c r="N1164">
        <v>-5.4539850120431801</v>
      </c>
      <c r="O1164">
        <v>-3.8261059115353202</v>
      </c>
      <c r="P1164">
        <v>-2.6986416653018699</v>
      </c>
      <c r="Q1164">
        <v>-1.57117739950668</v>
      </c>
      <c r="R1164">
        <v>5.6701896618654303E-2</v>
      </c>
      <c r="S1164">
        <v>-6.2350868435425602</v>
      </c>
      <c r="T1164">
        <v>0.837803498267502</v>
      </c>
      <c r="U1164">
        <v>1.4224666543892499</v>
      </c>
      <c r="V1164">
        <v>6.1653344835419697</v>
      </c>
      <c r="W1164">
        <v>3047</v>
      </c>
    </row>
    <row r="1165" spans="1:23" x14ac:dyDescent="0.25">
      <c r="A1165" t="s">
        <v>69</v>
      </c>
      <c r="B1165" t="s">
        <v>41</v>
      </c>
      <c r="C1165" t="s">
        <v>44</v>
      </c>
      <c r="D1165">
        <v>2012</v>
      </c>
      <c r="E1165" t="s">
        <v>74</v>
      </c>
      <c r="F1165" t="s">
        <v>57</v>
      </c>
      <c r="G1165">
        <v>238.743528210221</v>
      </c>
      <c r="H1165">
        <v>241.119437347602</v>
      </c>
      <c r="I1165">
        <v>-2.3759136757069701</v>
      </c>
      <c r="J1165">
        <v>-9.9517405033111607E-3</v>
      </c>
      <c r="K1165">
        <v>10</v>
      </c>
      <c r="L1165">
        <v>12</v>
      </c>
      <c r="M1165">
        <v>84.834316342550693</v>
      </c>
      <c r="N1165">
        <v>-5.0912829825711503</v>
      </c>
      <c r="O1165">
        <v>-3.4870206625061702</v>
      </c>
      <c r="P1165">
        <v>-2.3759136757069701</v>
      </c>
      <c r="Q1165">
        <v>-1.2648065030711699</v>
      </c>
      <c r="R1165">
        <v>0.33945574852768501</v>
      </c>
      <c r="S1165">
        <v>-5.8610525372226299</v>
      </c>
      <c r="T1165">
        <v>1.10922523226783</v>
      </c>
      <c r="U1165">
        <v>1.4065188804789099</v>
      </c>
      <c r="V1165">
        <v>6.0278659654047004</v>
      </c>
      <c r="W1165">
        <v>3047</v>
      </c>
    </row>
    <row r="1166" spans="1:23" x14ac:dyDescent="0.25">
      <c r="A1166" t="s">
        <v>69</v>
      </c>
      <c r="B1166" t="s">
        <v>41</v>
      </c>
      <c r="C1166" t="s">
        <v>44</v>
      </c>
      <c r="D1166">
        <v>2012</v>
      </c>
      <c r="E1166" t="s">
        <v>74</v>
      </c>
      <c r="F1166" t="s">
        <v>57</v>
      </c>
      <c r="G1166">
        <v>237.905436591864</v>
      </c>
      <c r="H1166">
        <v>239.67416410881199</v>
      </c>
      <c r="I1166">
        <v>-1.76873642732403</v>
      </c>
      <c r="J1166">
        <v>-7.4346195906400698E-3</v>
      </c>
      <c r="K1166">
        <v>10</v>
      </c>
      <c r="L1166">
        <v>13</v>
      </c>
      <c r="M1166">
        <v>86.652316928183694</v>
      </c>
      <c r="N1166">
        <v>-4.3946619615971096</v>
      </c>
      <c r="O1166">
        <v>-2.8432438441640602</v>
      </c>
      <c r="P1166">
        <v>-1.76873642732403</v>
      </c>
      <c r="Q1166">
        <v>-0.69422898847703896</v>
      </c>
      <c r="R1166">
        <v>0.85718906782555304</v>
      </c>
      <c r="S1166">
        <v>-5.1390754617078196</v>
      </c>
      <c r="T1166">
        <v>1.60160243100403</v>
      </c>
      <c r="U1166">
        <v>1.35609848820979</v>
      </c>
      <c r="V1166">
        <v>5.6034424753317396</v>
      </c>
      <c r="W1166">
        <v>3047</v>
      </c>
    </row>
    <row r="1167" spans="1:23" x14ac:dyDescent="0.25">
      <c r="A1167" t="s">
        <v>69</v>
      </c>
      <c r="B1167" t="s">
        <v>41</v>
      </c>
      <c r="C1167" t="s">
        <v>44</v>
      </c>
      <c r="D1167">
        <v>2012</v>
      </c>
      <c r="E1167" t="s">
        <v>74</v>
      </c>
      <c r="F1167" t="s">
        <v>57</v>
      </c>
      <c r="G1167">
        <v>240.534331593209</v>
      </c>
      <c r="H1167">
        <v>228.053304257164</v>
      </c>
      <c r="I1167">
        <v>12.4810347817275</v>
      </c>
      <c r="J1167">
        <v>5.1888786256313303E-2</v>
      </c>
      <c r="K1167">
        <v>10</v>
      </c>
      <c r="L1167">
        <v>14</v>
      </c>
      <c r="M1167">
        <v>87.789197566868197</v>
      </c>
      <c r="N1167">
        <v>9.0523487560690992</v>
      </c>
      <c r="O1167">
        <v>11.0780446251939</v>
      </c>
      <c r="P1167">
        <v>12.4810347817275</v>
      </c>
      <c r="Q1167">
        <v>13.8840248990733</v>
      </c>
      <c r="R1167">
        <v>15.909720141193301</v>
      </c>
      <c r="S1167">
        <v>8.0803643316912197</v>
      </c>
      <c r="T1167">
        <v>16.881705192576</v>
      </c>
      <c r="U1167">
        <v>1.7542463047321499</v>
      </c>
      <c r="V1167">
        <v>9.3613902571011707</v>
      </c>
      <c r="W1167">
        <v>3042</v>
      </c>
    </row>
    <row r="1168" spans="1:23" x14ac:dyDescent="0.25">
      <c r="A1168" t="s">
        <v>69</v>
      </c>
      <c r="B1168" t="s">
        <v>41</v>
      </c>
      <c r="C1168" t="s">
        <v>44</v>
      </c>
      <c r="D1168">
        <v>2012</v>
      </c>
      <c r="E1168" t="s">
        <v>74</v>
      </c>
      <c r="F1168" t="s">
        <v>57</v>
      </c>
      <c r="G1168">
        <v>234.86666402387999</v>
      </c>
      <c r="H1168">
        <v>223.45757680053501</v>
      </c>
      <c r="I1168">
        <v>11.4090863626278</v>
      </c>
      <c r="J1168">
        <v>4.8576865345239598E-2</v>
      </c>
      <c r="K1168">
        <v>10</v>
      </c>
      <c r="L1168">
        <v>15</v>
      </c>
      <c r="M1168">
        <v>88.478023277410401</v>
      </c>
      <c r="N1168">
        <v>8.7242437105394792</v>
      </c>
      <c r="O1168">
        <v>10.3104705297247</v>
      </c>
      <c r="P1168">
        <v>11.4090863626278</v>
      </c>
      <c r="Q1168">
        <v>12.5077024302719</v>
      </c>
      <c r="R1168">
        <v>14.093928388740199</v>
      </c>
      <c r="S1168">
        <v>7.9631281556322602</v>
      </c>
      <c r="T1168">
        <v>14.8550445304998</v>
      </c>
      <c r="U1168">
        <v>1.4019200837283501</v>
      </c>
      <c r="V1168">
        <v>5.9885126197772403</v>
      </c>
      <c r="W1168">
        <v>3047</v>
      </c>
    </row>
    <row r="1169" spans="1:23" x14ac:dyDescent="0.25">
      <c r="A1169" t="s">
        <v>69</v>
      </c>
      <c r="B1169" t="s">
        <v>41</v>
      </c>
      <c r="C1169" t="s">
        <v>44</v>
      </c>
      <c r="D1169">
        <v>2012</v>
      </c>
      <c r="E1169" t="s">
        <v>74</v>
      </c>
      <c r="F1169" t="s">
        <v>57</v>
      </c>
      <c r="G1169">
        <v>222.93300897831799</v>
      </c>
      <c r="H1169">
        <v>211.97810234067299</v>
      </c>
      <c r="I1169">
        <v>10.9549074592378</v>
      </c>
      <c r="J1169">
        <v>4.9139909446239499E-2</v>
      </c>
      <c r="K1169">
        <v>10</v>
      </c>
      <c r="L1169">
        <v>16</v>
      </c>
      <c r="M1169">
        <v>88.423853199091496</v>
      </c>
      <c r="N1169">
        <v>8.3548385157208003</v>
      </c>
      <c r="O1169">
        <v>9.8909801602715692</v>
      </c>
      <c r="P1169">
        <v>10.9549074592378</v>
      </c>
      <c r="Q1169">
        <v>12.0188344843395</v>
      </c>
      <c r="R1169">
        <v>13.5549767353044</v>
      </c>
      <c r="S1169">
        <v>7.6177549002246501</v>
      </c>
      <c r="T1169">
        <v>14.292060722473799</v>
      </c>
      <c r="U1169">
        <v>1.36413230039321</v>
      </c>
      <c r="V1169">
        <v>5.6700310747780698</v>
      </c>
      <c r="W1169">
        <v>3047</v>
      </c>
    </row>
    <row r="1170" spans="1:23" x14ac:dyDescent="0.25">
      <c r="A1170" t="s">
        <v>69</v>
      </c>
      <c r="B1170" t="s">
        <v>41</v>
      </c>
      <c r="C1170" t="s">
        <v>44</v>
      </c>
      <c r="D1170">
        <v>2012</v>
      </c>
      <c r="E1170" t="s">
        <v>74</v>
      </c>
      <c r="F1170" t="s">
        <v>57</v>
      </c>
      <c r="G1170">
        <v>207.00410518013999</v>
      </c>
      <c r="H1170">
        <v>197.552662502949</v>
      </c>
      <c r="I1170">
        <v>9.4514393516943596</v>
      </c>
      <c r="J1170">
        <v>4.56582233309746E-2</v>
      </c>
      <c r="K1170">
        <v>10</v>
      </c>
      <c r="L1170">
        <v>17</v>
      </c>
      <c r="M1170">
        <v>87.636715394769098</v>
      </c>
      <c r="N1170">
        <v>6.9899239186423703</v>
      </c>
      <c r="O1170">
        <v>8.4442070049264597</v>
      </c>
      <c r="P1170">
        <v>9.4514393516943596</v>
      </c>
      <c r="Q1170">
        <v>10.4586719723267</v>
      </c>
      <c r="R1170">
        <v>11.9129547260611</v>
      </c>
      <c r="S1170">
        <v>6.2921184631969904</v>
      </c>
      <c r="T1170">
        <v>12.610760210849101</v>
      </c>
      <c r="U1170">
        <v>1.29798143391825</v>
      </c>
      <c r="V1170">
        <v>5.1334509311209002</v>
      </c>
      <c r="W1170">
        <v>3047</v>
      </c>
    </row>
    <row r="1171" spans="1:23" x14ac:dyDescent="0.25">
      <c r="A1171" t="s">
        <v>69</v>
      </c>
      <c r="B1171" t="s">
        <v>41</v>
      </c>
      <c r="C1171" t="s">
        <v>44</v>
      </c>
      <c r="D1171">
        <v>2012</v>
      </c>
      <c r="E1171" t="s">
        <v>74</v>
      </c>
      <c r="F1171" t="s">
        <v>57</v>
      </c>
      <c r="G1171">
        <v>191.72434091646201</v>
      </c>
      <c r="H1171">
        <v>183.10296484631399</v>
      </c>
      <c r="I1171">
        <v>8.6213834253654795</v>
      </c>
      <c r="J1171">
        <v>4.4967599213123301E-2</v>
      </c>
      <c r="K1171">
        <v>10</v>
      </c>
      <c r="L1171">
        <v>18</v>
      </c>
      <c r="M1171">
        <v>85.712912984859898</v>
      </c>
      <c r="N1171">
        <v>6.2442058969373404</v>
      </c>
      <c r="O1171">
        <v>7.6486618353728204</v>
      </c>
      <c r="P1171">
        <v>8.6213834253654795</v>
      </c>
      <c r="Q1171">
        <v>9.5941053283460995</v>
      </c>
      <c r="R1171">
        <v>10.9985606725935</v>
      </c>
      <c r="S1171">
        <v>5.5703090122969101</v>
      </c>
      <c r="T1171">
        <v>11.6724575547887</v>
      </c>
      <c r="U1171">
        <v>1.25046850584584</v>
      </c>
      <c r="V1171">
        <v>4.7645070120902497</v>
      </c>
      <c r="W1171">
        <v>3047</v>
      </c>
    </row>
    <row r="1172" spans="1:23" x14ac:dyDescent="0.25">
      <c r="A1172" t="s">
        <v>69</v>
      </c>
      <c r="B1172" t="s">
        <v>41</v>
      </c>
      <c r="C1172" t="s">
        <v>44</v>
      </c>
      <c r="D1172">
        <v>2012</v>
      </c>
      <c r="E1172" t="s">
        <v>74</v>
      </c>
      <c r="F1172" t="s">
        <v>57</v>
      </c>
      <c r="G1172">
        <v>183.212034890876</v>
      </c>
      <c r="H1172">
        <v>180.74323718650299</v>
      </c>
      <c r="I1172">
        <v>2.4687991592779999</v>
      </c>
      <c r="J1172">
        <v>1.3475093059241799E-2</v>
      </c>
      <c r="K1172">
        <v>10</v>
      </c>
      <c r="L1172">
        <v>19</v>
      </c>
      <c r="M1172">
        <v>81.836252240693298</v>
      </c>
      <c r="N1172">
        <v>-4.8626288844985897E-2</v>
      </c>
      <c r="O1172">
        <v>1.4386891262391199</v>
      </c>
      <c r="P1172">
        <v>2.4687991592779999</v>
      </c>
      <c r="Q1172">
        <v>3.49890922654994</v>
      </c>
      <c r="R1172">
        <v>4.9862248176897701</v>
      </c>
      <c r="S1172">
        <v>-0.76228147907494903</v>
      </c>
      <c r="T1172">
        <v>5.6998799736866799</v>
      </c>
      <c r="U1172">
        <v>1.3192577838541599</v>
      </c>
      <c r="V1172">
        <v>5.3031240324916196</v>
      </c>
      <c r="W1172">
        <v>3047</v>
      </c>
    </row>
    <row r="1173" spans="1:23" x14ac:dyDescent="0.25">
      <c r="A1173" t="s">
        <v>69</v>
      </c>
      <c r="B1173" t="s">
        <v>41</v>
      </c>
      <c r="C1173" t="s">
        <v>44</v>
      </c>
      <c r="D1173">
        <v>2012</v>
      </c>
      <c r="E1173" t="s">
        <v>74</v>
      </c>
      <c r="F1173" t="s">
        <v>57</v>
      </c>
      <c r="G1173">
        <v>177.90740726422101</v>
      </c>
      <c r="H1173">
        <v>179.05922299101201</v>
      </c>
      <c r="I1173">
        <v>-1.1518134136140501</v>
      </c>
      <c r="J1173">
        <v>-6.4742295071482702E-3</v>
      </c>
      <c r="K1173">
        <v>10</v>
      </c>
      <c r="L1173">
        <v>20</v>
      </c>
      <c r="M1173">
        <v>77.606451562243606</v>
      </c>
      <c r="N1173">
        <v>-3.7830730794412699</v>
      </c>
      <c r="O1173">
        <v>-2.2285034471079301</v>
      </c>
      <c r="P1173">
        <v>-1.1518134136140501</v>
      </c>
      <c r="Q1173">
        <v>-7.5123350777546199E-2</v>
      </c>
      <c r="R1173">
        <v>1.4794460834931</v>
      </c>
      <c r="S1173">
        <v>-4.5289983505259004</v>
      </c>
      <c r="T1173">
        <v>2.2253716308874201</v>
      </c>
      <c r="U1173">
        <v>1.3921646688825999</v>
      </c>
      <c r="V1173">
        <v>5.9054591517233996</v>
      </c>
      <c r="W1173">
        <v>3047</v>
      </c>
    </row>
    <row r="1174" spans="1:23" x14ac:dyDescent="0.25">
      <c r="A1174" t="s">
        <v>69</v>
      </c>
      <c r="B1174" t="s">
        <v>41</v>
      </c>
      <c r="C1174" t="s">
        <v>44</v>
      </c>
      <c r="D1174">
        <v>2012</v>
      </c>
      <c r="E1174" t="s">
        <v>74</v>
      </c>
      <c r="F1174" t="s">
        <v>57</v>
      </c>
      <c r="G1174">
        <v>170.24389579329801</v>
      </c>
      <c r="H1174">
        <v>170.86260037849399</v>
      </c>
      <c r="I1174">
        <v>-0.61871361783343404</v>
      </c>
      <c r="J1174">
        <v>-3.6342777311801902E-3</v>
      </c>
      <c r="K1174">
        <v>10</v>
      </c>
      <c r="L1174">
        <v>21</v>
      </c>
      <c r="M1174">
        <v>74.5345673719155</v>
      </c>
      <c r="N1174">
        <v>-3.0768807301335102</v>
      </c>
      <c r="O1174">
        <v>-1.62457561039087</v>
      </c>
      <c r="P1174">
        <v>-0.61871361783343404</v>
      </c>
      <c r="Q1174">
        <v>0.38714842362837398</v>
      </c>
      <c r="R1174">
        <v>1.83945332819178</v>
      </c>
      <c r="S1174">
        <v>-3.7737369615600498</v>
      </c>
      <c r="T1174">
        <v>2.5363095987418198</v>
      </c>
      <c r="U1174">
        <v>1.2826216598453399</v>
      </c>
      <c r="V1174">
        <v>5.0126755280615196</v>
      </c>
      <c r="W1174">
        <v>3047</v>
      </c>
    </row>
    <row r="1175" spans="1:23" x14ac:dyDescent="0.25">
      <c r="A1175" t="s">
        <v>69</v>
      </c>
      <c r="B1175" t="s">
        <v>41</v>
      </c>
      <c r="C1175" t="s">
        <v>44</v>
      </c>
      <c r="D1175">
        <v>2012</v>
      </c>
      <c r="E1175" t="s">
        <v>74</v>
      </c>
      <c r="F1175" t="s">
        <v>57</v>
      </c>
      <c r="G1175">
        <v>159.854523346077</v>
      </c>
      <c r="H1175">
        <v>160.17194321635199</v>
      </c>
      <c r="I1175">
        <v>-0.31742244264435499</v>
      </c>
      <c r="J1175">
        <v>-1.9856956787407398E-3</v>
      </c>
      <c r="K1175">
        <v>10</v>
      </c>
      <c r="L1175">
        <v>22</v>
      </c>
      <c r="M1175">
        <v>71.642238740886597</v>
      </c>
      <c r="N1175">
        <v>-2.7587576150346398</v>
      </c>
      <c r="O1175">
        <v>-1.31639700308369</v>
      </c>
      <c r="P1175">
        <v>-0.31742244264435499</v>
      </c>
      <c r="Q1175">
        <v>0.68155216180890899</v>
      </c>
      <c r="R1175">
        <v>2.1239128079929199</v>
      </c>
      <c r="S1175">
        <v>-3.4508423841230398</v>
      </c>
      <c r="T1175">
        <v>2.8159973325594798</v>
      </c>
      <c r="U1175">
        <v>1.28616483854746</v>
      </c>
      <c r="V1175">
        <v>5.0404083153674897</v>
      </c>
      <c r="W1175">
        <v>3047</v>
      </c>
    </row>
    <row r="1176" spans="1:23" x14ac:dyDescent="0.25">
      <c r="A1176" t="s">
        <v>69</v>
      </c>
      <c r="B1176" t="s">
        <v>41</v>
      </c>
      <c r="C1176" t="s">
        <v>44</v>
      </c>
      <c r="D1176">
        <v>2012</v>
      </c>
      <c r="E1176" t="s">
        <v>74</v>
      </c>
      <c r="F1176" t="s">
        <v>57</v>
      </c>
      <c r="G1176">
        <v>147.188447677467</v>
      </c>
      <c r="H1176">
        <v>147.315717345971</v>
      </c>
      <c r="I1176">
        <v>-0.12726213723117899</v>
      </c>
      <c r="J1176">
        <v>-8.6462043691426505E-4</v>
      </c>
      <c r="K1176">
        <v>10</v>
      </c>
      <c r="L1176">
        <v>23</v>
      </c>
      <c r="M1176">
        <v>69.439387532739005</v>
      </c>
      <c r="N1176">
        <v>-2.3568850249042299</v>
      </c>
      <c r="O1176">
        <v>-1.0396057087591799</v>
      </c>
      <c r="P1176">
        <v>-0.12726213723117899</v>
      </c>
      <c r="Q1176">
        <v>0.78508149328772103</v>
      </c>
      <c r="R1176">
        <v>2.1023608286888602</v>
      </c>
      <c r="S1176">
        <v>-2.9889520833560401</v>
      </c>
      <c r="T1176">
        <v>2.7344278822502299</v>
      </c>
      <c r="U1176">
        <v>1.1570021561306101</v>
      </c>
      <c r="V1176">
        <v>4.0788787053693198</v>
      </c>
      <c r="W1176">
        <v>3047</v>
      </c>
    </row>
    <row r="1177" spans="1:23" x14ac:dyDescent="0.25">
      <c r="A1177" t="s">
        <v>69</v>
      </c>
      <c r="B1177" t="s">
        <v>41</v>
      </c>
      <c r="C1177" t="s">
        <v>44</v>
      </c>
      <c r="D1177">
        <v>2012</v>
      </c>
      <c r="E1177" t="s">
        <v>74</v>
      </c>
      <c r="F1177" t="s">
        <v>57</v>
      </c>
      <c r="G1177">
        <v>140.12102302974401</v>
      </c>
      <c r="H1177">
        <v>140.61695370550501</v>
      </c>
      <c r="I1177">
        <v>-0.49592717420792698</v>
      </c>
      <c r="J1177">
        <v>-3.5392774734646099E-3</v>
      </c>
      <c r="K1177">
        <v>10</v>
      </c>
      <c r="L1177">
        <v>24</v>
      </c>
      <c r="M1177">
        <v>67.763198036266502</v>
      </c>
      <c r="N1177">
        <v>-2.7203763708897699</v>
      </c>
      <c r="O1177">
        <v>-1.4061537978685901</v>
      </c>
      <c r="P1177">
        <v>-0.49592717420792698</v>
      </c>
      <c r="Q1177">
        <v>0.41429938771097202</v>
      </c>
      <c r="R1177">
        <v>1.7285221007209099</v>
      </c>
      <c r="S1177">
        <v>-3.3509767286340102</v>
      </c>
      <c r="T1177">
        <v>2.35912257583563</v>
      </c>
      <c r="U1177">
        <v>1.16325581196006</v>
      </c>
      <c r="V1177">
        <v>4.1230909641273401</v>
      </c>
      <c r="W1177">
        <v>3047</v>
      </c>
    </row>
    <row r="1178" spans="1:23" x14ac:dyDescent="0.25">
      <c r="A1178" t="s">
        <v>69</v>
      </c>
      <c r="B1178" t="s">
        <v>41</v>
      </c>
      <c r="C1178" t="s">
        <v>44</v>
      </c>
      <c r="D1178">
        <v>2012</v>
      </c>
      <c r="E1178" t="s">
        <v>74</v>
      </c>
      <c r="F1178" t="s">
        <v>58</v>
      </c>
      <c r="G1178">
        <v>119.514527929623</v>
      </c>
      <c r="H1178">
        <v>120.187411982778</v>
      </c>
      <c r="I1178">
        <v>-0.672885542597914</v>
      </c>
      <c r="J1178">
        <v>-5.6301569566130603E-3</v>
      </c>
      <c r="K1178">
        <v>11</v>
      </c>
      <c r="L1178">
        <v>1</v>
      </c>
      <c r="M1178">
        <v>62.201533428676598</v>
      </c>
      <c r="N1178">
        <v>-2.9696017200531299</v>
      </c>
      <c r="O1178">
        <v>-1.6126831339976</v>
      </c>
      <c r="P1178">
        <v>-0.672885542597914</v>
      </c>
      <c r="Q1178">
        <v>0.266912181454875</v>
      </c>
      <c r="R1178">
        <v>1.6238306990442899</v>
      </c>
      <c r="S1178">
        <v>-3.6206889003857601</v>
      </c>
      <c r="T1178">
        <v>2.27491785981517</v>
      </c>
      <c r="U1178">
        <v>1.1949574934326801</v>
      </c>
      <c r="V1178">
        <v>4.35088263365492</v>
      </c>
      <c r="W1178">
        <v>3047</v>
      </c>
    </row>
    <row r="1179" spans="1:23" x14ac:dyDescent="0.25">
      <c r="A1179" t="s">
        <v>69</v>
      </c>
      <c r="B1179" t="s">
        <v>41</v>
      </c>
      <c r="C1179" t="s">
        <v>44</v>
      </c>
      <c r="D1179">
        <v>2012</v>
      </c>
      <c r="E1179" t="s">
        <v>74</v>
      </c>
      <c r="F1179" t="s">
        <v>58</v>
      </c>
      <c r="G1179">
        <v>115.841864600587</v>
      </c>
      <c r="H1179">
        <v>116.663995084897</v>
      </c>
      <c r="I1179">
        <v>-0.82213427011971396</v>
      </c>
      <c r="J1179">
        <v>-7.0970393717288997E-3</v>
      </c>
      <c r="K1179">
        <v>11</v>
      </c>
      <c r="L1179">
        <v>2</v>
      </c>
      <c r="M1179">
        <v>61.129794419692097</v>
      </c>
      <c r="N1179">
        <v>-3.1223737258460398</v>
      </c>
      <c r="O1179">
        <v>-1.7633736133575399</v>
      </c>
      <c r="P1179">
        <v>-0.82213427011971396</v>
      </c>
      <c r="Q1179">
        <v>0.11910513302596799</v>
      </c>
      <c r="R1179">
        <v>1.4781052455144701</v>
      </c>
      <c r="S1179">
        <v>-3.7744596507614201</v>
      </c>
      <c r="T1179">
        <v>2.1301911704298502</v>
      </c>
      <c r="U1179">
        <v>1.19824767053757</v>
      </c>
      <c r="V1179">
        <v>4.3748749214037197</v>
      </c>
      <c r="W1179">
        <v>3047</v>
      </c>
    </row>
    <row r="1180" spans="1:23" x14ac:dyDescent="0.25">
      <c r="A1180" t="s">
        <v>69</v>
      </c>
      <c r="B1180" t="s">
        <v>41</v>
      </c>
      <c r="C1180" t="s">
        <v>44</v>
      </c>
      <c r="D1180">
        <v>2012</v>
      </c>
      <c r="E1180" t="s">
        <v>74</v>
      </c>
      <c r="F1180" t="s">
        <v>58</v>
      </c>
      <c r="G1180">
        <v>111.946192967684</v>
      </c>
      <c r="H1180">
        <v>112.85380359395501</v>
      </c>
      <c r="I1180">
        <v>-0.90760861141078397</v>
      </c>
      <c r="J1180">
        <v>-8.1075429916381801E-3</v>
      </c>
      <c r="K1180">
        <v>11</v>
      </c>
      <c r="L1180">
        <v>3</v>
      </c>
      <c r="M1180">
        <v>60.6742923988215</v>
      </c>
      <c r="N1180">
        <v>-3.1228802186135298</v>
      </c>
      <c r="O1180">
        <v>-1.8140797658869601</v>
      </c>
      <c r="P1180">
        <v>-0.90760861141078397</v>
      </c>
      <c r="Q1180">
        <v>-1.13736401630849E-3</v>
      </c>
      <c r="R1180">
        <v>1.3076629957919601</v>
      </c>
      <c r="S1180">
        <v>-3.7508788639340298</v>
      </c>
      <c r="T1180">
        <v>1.9356618562916801</v>
      </c>
      <c r="U1180">
        <v>1.1574343649368699</v>
      </c>
      <c r="V1180">
        <v>4.0819266799398397</v>
      </c>
      <c r="W1180">
        <v>3047</v>
      </c>
    </row>
    <row r="1181" spans="1:23" x14ac:dyDescent="0.25">
      <c r="A1181" t="s">
        <v>69</v>
      </c>
      <c r="B1181" t="s">
        <v>41</v>
      </c>
      <c r="C1181" t="s">
        <v>44</v>
      </c>
      <c r="D1181">
        <v>2012</v>
      </c>
      <c r="E1181" t="s">
        <v>74</v>
      </c>
      <c r="F1181" t="s">
        <v>58</v>
      </c>
      <c r="G1181">
        <v>111.681517828555</v>
      </c>
      <c r="H1181">
        <v>112.545917336965</v>
      </c>
      <c r="I1181">
        <v>-0.864397792477548</v>
      </c>
      <c r="J1181">
        <v>-7.7398465946316702E-3</v>
      </c>
      <c r="K1181">
        <v>11</v>
      </c>
      <c r="L1181">
        <v>4</v>
      </c>
      <c r="M1181">
        <v>60.136115234094603</v>
      </c>
      <c r="N1181">
        <v>-3.08280244278916</v>
      </c>
      <c r="O1181">
        <v>-1.77215098904358</v>
      </c>
      <c r="P1181">
        <v>-0.864397792477548</v>
      </c>
      <c r="Q1181">
        <v>4.3355336844979803E-2</v>
      </c>
      <c r="R1181">
        <v>1.35400688839929</v>
      </c>
      <c r="S1181">
        <v>-3.7116892892570199</v>
      </c>
      <c r="T1181">
        <v>1.9828937935524</v>
      </c>
      <c r="U1181">
        <v>1.1647025445830399</v>
      </c>
      <c r="V1181">
        <v>4.1333530568904404</v>
      </c>
      <c r="W1181">
        <v>3047</v>
      </c>
    </row>
    <row r="1182" spans="1:23" x14ac:dyDescent="0.25">
      <c r="A1182" t="s">
        <v>69</v>
      </c>
      <c r="B1182" t="s">
        <v>41</v>
      </c>
      <c r="C1182" t="s">
        <v>44</v>
      </c>
      <c r="D1182">
        <v>2012</v>
      </c>
      <c r="E1182" t="s">
        <v>74</v>
      </c>
      <c r="F1182" t="s">
        <v>58</v>
      </c>
      <c r="G1182">
        <v>118.76036465891799</v>
      </c>
      <c r="H1182">
        <v>119.69982932190599</v>
      </c>
      <c r="I1182">
        <v>-0.93946480970129198</v>
      </c>
      <c r="J1182">
        <v>-7.9105924814939499E-3</v>
      </c>
      <c r="K1182">
        <v>11</v>
      </c>
      <c r="L1182">
        <v>5</v>
      </c>
      <c r="M1182">
        <v>59.012943539495801</v>
      </c>
      <c r="N1182">
        <v>-3.2496061487826999</v>
      </c>
      <c r="O1182">
        <v>-1.88475586094933</v>
      </c>
      <c r="P1182">
        <v>-0.93946480970129198</v>
      </c>
      <c r="Q1182">
        <v>5.8263002319886804E-3</v>
      </c>
      <c r="R1182">
        <v>1.37067658806536</v>
      </c>
      <c r="S1182">
        <v>-3.9044990279770802</v>
      </c>
      <c r="T1182">
        <v>2.0255695846302202</v>
      </c>
      <c r="U1182">
        <v>1.20906767394041</v>
      </c>
      <c r="V1182">
        <v>4.4542406185908803</v>
      </c>
      <c r="W1182">
        <v>3047</v>
      </c>
    </row>
    <row r="1183" spans="1:23" x14ac:dyDescent="0.25">
      <c r="A1183" t="s">
        <v>69</v>
      </c>
      <c r="B1183" t="s">
        <v>41</v>
      </c>
      <c r="C1183" t="s">
        <v>44</v>
      </c>
      <c r="D1183">
        <v>2012</v>
      </c>
      <c r="E1183" t="s">
        <v>74</v>
      </c>
      <c r="F1183" t="s">
        <v>58</v>
      </c>
      <c r="G1183">
        <v>138.93377706579699</v>
      </c>
      <c r="H1183">
        <v>140.702692375521</v>
      </c>
      <c r="I1183">
        <v>-1.76890969550293</v>
      </c>
      <c r="J1183">
        <v>-1.27320345491171E-2</v>
      </c>
      <c r="K1183">
        <v>11</v>
      </c>
      <c r="L1183">
        <v>6</v>
      </c>
      <c r="M1183">
        <v>58.294157923969799</v>
      </c>
      <c r="N1183">
        <v>-4.1786474910845</v>
      </c>
      <c r="O1183">
        <v>-2.7549548308732699</v>
      </c>
      <c r="P1183">
        <v>-1.76890969550293</v>
      </c>
      <c r="Q1183">
        <v>-0.78286459925607399</v>
      </c>
      <c r="R1183">
        <v>0.64082824679175299</v>
      </c>
      <c r="S1183">
        <v>-4.8617747012302104</v>
      </c>
      <c r="T1183">
        <v>1.3239553028886999</v>
      </c>
      <c r="U1183">
        <v>1.2541604963998201</v>
      </c>
      <c r="V1183">
        <v>4.7926828240737898</v>
      </c>
      <c r="W1183">
        <v>3047</v>
      </c>
    </row>
    <row r="1184" spans="1:23" x14ac:dyDescent="0.25">
      <c r="A1184" t="s">
        <v>69</v>
      </c>
      <c r="B1184" t="s">
        <v>41</v>
      </c>
      <c r="C1184" t="s">
        <v>44</v>
      </c>
      <c r="D1184">
        <v>2012</v>
      </c>
      <c r="E1184" t="s">
        <v>74</v>
      </c>
      <c r="F1184" t="s">
        <v>58</v>
      </c>
      <c r="G1184">
        <v>161.16971378057201</v>
      </c>
      <c r="H1184">
        <v>163.09679943418999</v>
      </c>
      <c r="I1184">
        <v>-1.9270852819442099</v>
      </c>
      <c r="J1184">
        <v>-1.1956869624555101E-2</v>
      </c>
      <c r="K1184">
        <v>11</v>
      </c>
      <c r="L1184">
        <v>7</v>
      </c>
      <c r="M1184">
        <v>57.7731181020458</v>
      </c>
      <c r="N1184">
        <v>-4.3759276368479503</v>
      </c>
      <c r="O1184">
        <v>-2.9291316333817101</v>
      </c>
      <c r="P1184">
        <v>-1.9270852819442099</v>
      </c>
      <c r="Q1184">
        <v>-0.92503863708050404</v>
      </c>
      <c r="R1184">
        <v>0.52175743485185599</v>
      </c>
      <c r="S1184">
        <v>-5.0701408023164403</v>
      </c>
      <c r="T1184">
        <v>1.21597018463321</v>
      </c>
      <c r="U1184">
        <v>1.2648749119508</v>
      </c>
      <c r="V1184">
        <v>4.8749213301630796</v>
      </c>
      <c r="W1184">
        <v>3047</v>
      </c>
    </row>
    <row r="1185" spans="1:23" x14ac:dyDescent="0.25">
      <c r="A1185" t="s">
        <v>69</v>
      </c>
      <c r="B1185" t="s">
        <v>41</v>
      </c>
      <c r="C1185" t="s">
        <v>44</v>
      </c>
      <c r="D1185">
        <v>2012</v>
      </c>
      <c r="E1185" t="s">
        <v>74</v>
      </c>
      <c r="F1185" t="s">
        <v>58</v>
      </c>
      <c r="G1185">
        <v>177.208313599234</v>
      </c>
      <c r="H1185">
        <v>178.19359093601301</v>
      </c>
      <c r="I1185">
        <v>-0.98527635869175501</v>
      </c>
      <c r="J1185">
        <v>-5.5599892511963801E-3</v>
      </c>
      <c r="K1185">
        <v>11</v>
      </c>
      <c r="L1185">
        <v>8</v>
      </c>
      <c r="M1185">
        <v>57.734162368499</v>
      </c>
      <c r="N1185">
        <v>-3.5057118731637402</v>
      </c>
      <c r="O1185">
        <v>-2.0166181876380098</v>
      </c>
      <c r="P1185">
        <v>-0.98527635869175501</v>
      </c>
      <c r="Q1185">
        <v>4.6065470254495602E-2</v>
      </c>
      <c r="R1185">
        <v>1.53515925358897</v>
      </c>
      <c r="S1185">
        <v>-4.2202203517121299</v>
      </c>
      <c r="T1185">
        <v>2.24966778104173</v>
      </c>
      <c r="U1185">
        <v>1.29354555692541</v>
      </c>
      <c r="V1185">
        <v>5.0984235485929501</v>
      </c>
      <c r="W1185">
        <v>3047</v>
      </c>
    </row>
    <row r="1186" spans="1:23" x14ac:dyDescent="0.25">
      <c r="A1186" t="s">
        <v>69</v>
      </c>
      <c r="B1186" t="s">
        <v>41</v>
      </c>
      <c r="C1186" t="s">
        <v>44</v>
      </c>
      <c r="D1186">
        <v>2012</v>
      </c>
      <c r="E1186" t="s">
        <v>74</v>
      </c>
      <c r="F1186" t="s">
        <v>58</v>
      </c>
      <c r="G1186">
        <v>189.114926484987</v>
      </c>
      <c r="H1186">
        <v>189.76879338964599</v>
      </c>
      <c r="I1186">
        <v>-0.65386299230953004</v>
      </c>
      <c r="J1186">
        <v>-3.4574901219457401E-3</v>
      </c>
      <c r="K1186">
        <v>11</v>
      </c>
      <c r="L1186">
        <v>9</v>
      </c>
      <c r="M1186">
        <v>61.702822793848497</v>
      </c>
      <c r="N1186">
        <v>-3.2031022802039302</v>
      </c>
      <c r="O1186">
        <v>-1.69699097955113</v>
      </c>
      <c r="P1186">
        <v>-0.65386299230953004</v>
      </c>
      <c r="Q1186">
        <v>0.389265102521685</v>
      </c>
      <c r="R1186">
        <v>1.8953762469097399</v>
      </c>
      <c r="S1186">
        <v>-3.92577606691937</v>
      </c>
      <c r="T1186">
        <v>2.6180502177042801</v>
      </c>
      <c r="U1186">
        <v>1.2967091271688</v>
      </c>
      <c r="V1186">
        <v>5.12339204579132</v>
      </c>
      <c r="W1186">
        <v>3047</v>
      </c>
    </row>
    <row r="1187" spans="1:23" x14ac:dyDescent="0.25">
      <c r="A1187" t="s">
        <v>69</v>
      </c>
      <c r="B1187" t="s">
        <v>41</v>
      </c>
      <c r="C1187" t="s">
        <v>44</v>
      </c>
      <c r="D1187">
        <v>2012</v>
      </c>
      <c r="E1187" t="s">
        <v>74</v>
      </c>
      <c r="F1187" t="s">
        <v>58</v>
      </c>
      <c r="G1187">
        <v>197.026250555666</v>
      </c>
      <c r="H1187">
        <v>197.17744251998599</v>
      </c>
      <c r="I1187">
        <v>-0.15118967559559099</v>
      </c>
      <c r="J1187">
        <v>-7.6735805487260201E-4</v>
      </c>
      <c r="K1187">
        <v>11</v>
      </c>
      <c r="L1187">
        <v>10</v>
      </c>
      <c r="M1187">
        <v>66.612487156977195</v>
      </c>
      <c r="N1187">
        <v>-2.7417179831607199</v>
      </c>
      <c r="O1187">
        <v>-1.2112129387951001</v>
      </c>
      <c r="P1187">
        <v>-0.15118967559559099</v>
      </c>
      <c r="Q1187">
        <v>0.90883331373945198</v>
      </c>
      <c r="R1187">
        <v>2.43933841679031</v>
      </c>
      <c r="S1187">
        <v>-3.4760967175765698</v>
      </c>
      <c r="T1187">
        <v>3.17371745441325</v>
      </c>
      <c r="U1187">
        <v>1.3212695469695801</v>
      </c>
      <c r="V1187">
        <v>5.3193100483878402</v>
      </c>
      <c r="W1187">
        <v>3047</v>
      </c>
    </row>
    <row r="1188" spans="1:23" x14ac:dyDescent="0.25">
      <c r="A1188" t="s">
        <v>69</v>
      </c>
      <c r="B1188" t="s">
        <v>41</v>
      </c>
      <c r="C1188" t="s">
        <v>44</v>
      </c>
      <c r="D1188">
        <v>2012</v>
      </c>
      <c r="E1188" t="s">
        <v>74</v>
      </c>
      <c r="F1188" t="s">
        <v>58</v>
      </c>
      <c r="G1188">
        <v>204.87504088373899</v>
      </c>
      <c r="H1188">
        <v>204.91838846435101</v>
      </c>
      <c r="I1188">
        <v>-4.3349028181395903E-2</v>
      </c>
      <c r="J1188">
        <v>-2.1158765594009299E-4</v>
      </c>
      <c r="K1188">
        <v>11</v>
      </c>
      <c r="L1188">
        <v>11</v>
      </c>
      <c r="M1188">
        <v>72.890641926388895</v>
      </c>
      <c r="N1188">
        <v>-2.7986927465959002</v>
      </c>
      <c r="O1188">
        <v>-1.1708133917853301</v>
      </c>
      <c r="P1188">
        <v>-4.3349028181395903E-2</v>
      </c>
      <c r="Q1188">
        <v>1.0841150811198199</v>
      </c>
      <c r="R1188">
        <v>2.71199457286263</v>
      </c>
      <c r="S1188">
        <v>-3.57979440203956</v>
      </c>
      <c r="T1188">
        <v>3.4930963652385101</v>
      </c>
      <c r="U1188">
        <v>1.4224666543892499</v>
      </c>
      <c r="V1188">
        <v>6.1653344835419697</v>
      </c>
      <c r="W1188">
        <v>3047</v>
      </c>
    </row>
    <row r="1189" spans="1:23" x14ac:dyDescent="0.25">
      <c r="A1189" t="s">
        <v>69</v>
      </c>
      <c r="B1189" t="s">
        <v>41</v>
      </c>
      <c r="C1189" t="s">
        <v>44</v>
      </c>
      <c r="D1189">
        <v>2012</v>
      </c>
      <c r="E1189" t="s">
        <v>74</v>
      </c>
      <c r="F1189" t="s">
        <v>58</v>
      </c>
      <c r="G1189">
        <v>207.59209938662801</v>
      </c>
      <c r="H1189">
        <v>207.59724741260601</v>
      </c>
      <c r="I1189">
        <v>-5.1564962151092004E-3</v>
      </c>
      <c r="J1189">
        <v>-2.48395590460859E-5</v>
      </c>
      <c r="K1189">
        <v>11</v>
      </c>
      <c r="L1189">
        <v>12</v>
      </c>
      <c r="M1189">
        <v>77.228866642249898</v>
      </c>
      <c r="N1189">
        <v>-2.7205259986967598</v>
      </c>
      <c r="O1189">
        <v>-1.1162636199465401</v>
      </c>
      <c r="P1189">
        <v>-5.1564962151092004E-3</v>
      </c>
      <c r="Q1189">
        <v>1.1059505248171499</v>
      </c>
      <c r="R1189">
        <v>2.7102128497725602</v>
      </c>
      <c r="S1189">
        <v>-3.4902955337864898</v>
      </c>
      <c r="T1189">
        <v>3.479982504678</v>
      </c>
      <c r="U1189">
        <v>1.4065188804789099</v>
      </c>
      <c r="V1189">
        <v>6.0278659654047004</v>
      </c>
      <c r="W1189">
        <v>3047</v>
      </c>
    </row>
    <row r="1190" spans="1:23" x14ac:dyDescent="0.25">
      <c r="A1190" t="s">
        <v>69</v>
      </c>
      <c r="B1190" t="s">
        <v>41</v>
      </c>
      <c r="C1190" t="s">
        <v>44</v>
      </c>
      <c r="D1190">
        <v>2012</v>
      </c>
      <c r="E1190" t="s">
        <v>74</v>
      </c>
      <c r="F1190" t="s">
        <v>58</v>
      </c>
      <c r="G1190">
        <v>207.87779479720101</v>
      </c>
      <c r="H1190">
        <v>207.43199978494499</v>
      </c>
      <c r="I1190">
        <v>0.445794271354719</v>
      </c>
      <c r="J1190">
        <v>2.1445015445351601E-3</v>
      </c>
      <c r="K1190">
        <v>11</v>
      </c>
      <c r="L1190">
        <v>13</v>
      </c>
      <c r="M1190">
        <v>80.185463595163398</v>
      </c>
      <c r="N1190">
        <v>-2.1801313729531899</v>
      </c>
      <c r="O1190">
        <v>-0.62871319683489302</v>
      </c>
      <c r="P1190">
        <v>0.445794271354719</v>
      </c>
      <c r="Q1190">
        <v>1.52030164662603</v>
      </c>
      <c r="R1190">
        <v>3.07171971515471</v>
      </c>
      <c r="S1190">
        <v>-2.9245444818289501</v>
      </c>
      <c r="T1190">
        <v>3.8161329414009599</v>
      </c>
      <c r="U1190">
        <v>1.35609848820979</v>
      </c>
      <c r="V1190">
        <v>5.6034424753317396</v>
      </c>
      <c r="W1190">
        <v>3047</v>
      </c>
    </row>
    <row r="1191" spans="1:23" x14ac:dyDescent="0.25">
      <c r="A1191" t="s">
        <v>69</v>
      </c>
      <c r="B1191" t="s">
        <v>41</v>
      </c>
      <c r="C1191" t="s">
        <v>44</v>
      </c>
      <c r="D1191">
        <v>2012</v>
      </c>
      <c r="E1191" t="s">
        <v>74</v>
      </c>
      <c r="F1191" t="s">
        <v>58</v>
      </c>
      <c r="G1191">
        <v>210.09128907774399</v>
      </c>
      <c r="H1191">
        <v>195.59833277145401</v>
      </c>
      <c r="I1191">
        <v>14.492963749524799</v>
      </c>
      <c r="J1191">
        <v>6.8984128534793895E-2</v>
      </c>
      <c r="K1191">
        <v>11</v>
      </c>
      <c r="L1191">
        <v>14</v>
      </c>
      <c r="M1191">
        <v>81.608064308630304</v>
      </c>
      <c r="N1191">
        <v>11.394539163020999</v>
      </c>
      <c r="O1191">
        <v>13.225113879368999</v>
      </c>
      <c r="P1191">
        <v>14.492963749524799</v>
      </c>
      <c r="Q1191">
        <v>15.7608134238061</v>
      </c>
      <c r="R1191">
        <v>17.5913883752036</v>
      </c>
      <c r="S1191">
        <v>10.5161787724753</v>
      </c>
      <c r="T1191">
        <v>18.469747570914102</v>
      </c>
      <c r="U1191">
        <v>1.63166222612891</v>
      </c>
      <c r="V1191">
        <v>8.1014446901953807</v>
      </c>
      <c r="W1191">
        <v>3043</v>
      </c>
    </row>
    <row r="1192" spans="1:23" x14ac:dyDescent="0.25">
      <c r="A1192" t="s">
        <v>69</v>
      </c>
      <c r="B1192" t="s">
        <v>41</v>
      </c>
      <c r="C1192" t="s">
        <v>44</v>
      </c>
      <c r="D1192">
        <v>2012</v>
      </c>
      <c r="E1192" t="s">
        <v>74</v>
      </c>
      <c r="F1192" t="s">
        <v>58</v>
      </c>
      <c r="G1192">
        <v>205.71693342789101</v>
      </c>
      <c r="H1192">
        <v>192.89849146413201</v>
      </c>
      <c r="I1192">
        <v>12.8184340608132</v>
      </c>
      <c r="J1192">
        <v>6.23110309243202E-2</v>
      </c>
      <c r="K1192">
        <v>11</v>
      </c>
      <c r="L1192">
        <v>15</v>
      </c>
      <c r="M1192">
        <v>82.710137788217295</v>
      </c>
      <c r="N1192">
        <v>10.133592034700801</v>
      </c>
      <c r="O1192">
        <v>11.7198176019341</v>
      </c>
      <c r="P1192">
        <v>12.8184340608132</v>
      </c>
      <c r="Q1192">
        <v>13.9170498937163</v>
      </c>
      <c r="R1192">
        <v>15.503276399913499</v>
      </c>
      <c r="S1192">
        <v>9.3724755408296705</v>
      </c>
      <c r="T1192">
        <v>16.264392619920201</v>
      </c>
      <c r="U1192">
        <v>1.4019200837283501</v>
      </c>
      <c r="V1192">
        <v>5.9885126197772403</v>
      </c>
      <c r="W1192">
        <v>3047</v>
      </c>
    </row>
    <row r="1193" spans="1:23" x14ac:dyDescent="0.25">
      <c r="A1193" t="s">
        <v>69</v>
      </c>
      <c r="B1193" t="s">
        <v>41</v>
      </c>
      <c r="C1193" t="s">
        <v>44</v>
      </c>
      <c r="D1193">
        <v>2012</v>
      </c>
      <c r="E1193" t="s">
        <v>74</v>
      </c>
      <c r="F1193" t="s">
        <v>58</v>
      </c>
      <c r="G1193">
        <v>195.87584577860301</v>
      </c>
      <c r="H1193">
        <v>183.94447804905801</v>
      </c>
      <c r="I1193">
        <v>11.9313652256414</v>
      </c>
      <c r="J1193">
        <v>6.0912895947694799E-2</v>
      </c>
      <c r="K1193">
        <v>11</v>
      </c>
      <c r="L1193">
        <v>16</v>
      </c>
      <c r="M1193">
        <v>82.411212376543503</v>
      </c>
      <c r="N1193">
        <v>9.3312962625626898</v>
      </c>
      <c r="O1193">
        <v>10.867437926675199</v>
      </c>
      <c r="P1193">
        <v>11.9313652256414</v>
      </c>
      <c r="Q1193">
        <v>12.9952928375955</v>
      </c>
      <c r="R1193">
        <v>14.5314344625845</v>
      </c>
      <c r="S1193">
        <v>8.5942126470665308</v>
      </c>
      <c r="T1193">
        <v>15.2685184497539</v>
      </c>
      <c r="U1193">
        <v>1.36413230039321</v>
      </c>
      <c r="V1193">
        <v>5.6700310747780698</v>
      </c>
      <c r="W1193">
        <v>3047</v>
      </c>
    </row>
    <row r="1194" spans="1:23" x14ac:dyDescent="0.25">
      <c r="A1194" t="s">
        <v>69</v>
      </c>
      <c r="B1194" t="s">
        <v>41</v>
      </c>
      <c r="C1194" t="s">
        <v>44</v>
      </c>
      <c r="D1194">
        <v>2012</v>
      </c>
      <c r="E1194" t="s">
        <v>74</v>
      </c>
      <c r="F1194" t="s">
        <v>58</v>
      </c>
      <c r="G1194">
        <v>183.11037139341701</v>
      </c>
      <c r="H1194">
        <v>173.15245159814</v>
      </c>
      <c r="I1194">
        <v>9.9579070801417195</v>
      </c>
      <c r="J1194">
        <v>5.4381992667913402E-2</v>
      </c>
      <c r="K1194">
        <v>11</v>
      </c>
      <c r="L1194">
        <v>17</v>
      </c>
      <c r="M1194">
        <v>79.717178519999806</v>
      </c>
      <c r="N1194">
        <v>7.4963916666514798</v>
      </c>
      <c r="O1194">
        <v>8.9506747724973206</v>
      </c>
      <c r="P1194">
        <v>9.9579070801417195</v>
      </c>
      <c r="Q1194">
        <v>10.965139387786101</v>
      </c>
      <c r="R1194">
        <v>12.419422454508499</v>
      </c>
      <c r="S1194">
        <v>6.7985865144131798</v>
      </c>
      <c r="T1194">
        <v>13.1172285652724</v>
      </c>
      <c r="U1194">
        <v>1.29798143391825</v>
      </c>
      <c r="V1194">
        <v>5.1334509311209002</v>
      </c>
      <c r="W1194">
        <v>3047</v>
      </c>
    </row>
    <row r="1195" spans="1:23" x14ac:dyDescent="0.25">
      <c r="A1195" t="s">
        <v>69</v>
      </c>
      <c r="B1195" t="s">
        <v>41</v>
      </c>
      <c r="C1195" t="s">
        <v>44</v>
      </c>
      <c r="D1195">
        <v>2012</v>
      </c>
      <c r="E1195" t="s">
        <v>74</v>
      </c>
      <c r="F1195" t="s">
        <v>58</v>
      </c>
      <c r="G1195">
        <v>174.24467566915499</v>
      </c>
      <c r="H1195">
        <v>165.128703503911</v>
      </c>
      <c r="I1195">
        <v>9.1159694657233405</v>
      </c>
      <c r="J1195">
        <v>5.2317060530185699E-2</v>
      </c>
      <c r="K1195">
        <v>11</v>
      </c>
      <c r="L1195">
        <v>18</v>
      </c>
      <c r="M1195">
        <v>75.591841955282007</v>
      </c>
      <c r="N1195">
        <v>6.7387919446308597</v>
      </c>
      <c r="O1195">
        <v>8.1432478952924292</v>
      </c>
      <c r="P1195">
        <v>9.1159694657233405</v>
      </c>
      <c r="Q1195">
        <v>10.088691407827501</v>
      </c>
      <c r="R1195">
        <v>11.493147025939299</v>
      </c>
      <c r="S1195">
        <v>6.0648953803140397</v>
      </c>
      <c r="T1195">
        <v>12.167044221122501</v>
      </c>
      <c r="U1195">
        <v>1.25046850584584</v>
      </c>
      <c r="V1195">
        <v>4.7645070120902497</v>
      </c>
      <c r="W1195">
        <v>3047</v>
      </c>
    </row>
    <row r="1196" spans="1:23" x14ac:dyDescent="0.25">
      <c r="A1196" t="s">
        <v>69</v>
      </c>
      <c r="B1196" t="s">
        <v>41</v>
      </c>
      <c r="C1196" t="s">
        <v>44</v>
      </c>
      <c r="D1196">
        <v>2012</v>
      </c>
      <c r="E1196" t="s">
        <v>74</v>
      </c>
      <c r="F1196" t="s">
        <v>58</v>
      </c>
      <c r="G1196">
        <v>165.29241498666099</v>
      </c>
      <c r="H1196">
        <v>162.603343867223</v>
      </c>
      <c r="I1196">
        <v>2.6890741515089198</v>
      </c>
      <c r="J1196">
        <v>1.6268588602542901E-2</v>
      </c>
      <c r="K1196">
        <v>11</v>
      </c>
      <c r="L1196">
        <v>19</v>
      </c>
      <c r="M1196">
        <v>71.4598537704222</v>
      </c>
      <c r="N1196">
        <v>0.17164870338593299</v>
      </c>
      <c r="O1196">
        <v>1.6589640817917599</v>
      </c>
      <c r="P1196">
        <v>2.6890741515089198</v>
      </c>
      <c r="Q1196">
        <v>3.7191844119531101</v>
      </c>
      <c r="R1196">
        <v>5.2064995629536304</v>
      </c>
      <c r="S1196">
        <v>-0.54200642571357005</v>
      </c>
      <c r="T1196">
        <v>5.9201547580740304</v>
      </c>
      <c r="U1196">
        <v>1.3192577838541599</v>
      </c>
      <c r="V1196">
        <v>5.3031240324916196</v>
      </c>
      <c r="W1196">
        <v>3047</v>
      </c>
    </row>
    <row r="1197" spans="1:23" x14ac:dyDescent="0.25">
      <c r="A1197" t="s">
        <v>69</v>
      </c>
      <c r="B1197" t="s">
        <v>41</v>
      </c>
      <c r="C1197" t="s">
        <v>44</v>
      </c>
      <c r="D1197">
        <v>2012</v>
      </c>
      <c r="E1197" t="s">
        <v>74</v>
      </c>
      <c r="F1197" t="s">
        <v>58</v>
      </c>
      <c r="G1197">
        <v>160.044691075174</v>
      </c>
      <c r="H1197">
        <v>160.86067823178999</v>
      </c>
      <c r="I1197">
        <v>-0.81597938021069705</v>
      </c>
      <c r="J1197">
        <v>-5.0984472036361703E-3</v>
      </c>
      <c r="K1197">
        <v>11</v>
      </c>
      <c r="L1197">
        <v>20</v>
      </c>
      <c r="M1197">
        <v>68.928857846537099</v>
      </c>
      <c r="N1197">
        <v>-3.44723903197792</v>
      </c>
      <c r="O1197">
        <v>-1.89266943387763</v>
      </c>
      <c r="P1197">
        <v>-0.81597938021069705</v>
      </c>
      <c r="Q1197">
        <v>0.26071067712406398</v>
      </c>
      <c r="R1197">
        <v>1.8152801138399299</v>
      </c>
      <c r="S1197">
        <v>-4.1931644399947796</v>
      </c>
      <c r="T1197">
        <v>2.5612056074394398</v>
      </c>
      <c r="U1197">
        <v>1.3921646688825999</v>
      </c>
      <c r="V1197">
        <v>5.9054591517233996</v>
      </c>
      <c r="W1197">
        <v>3047</v>
      </c>
    </row>
    <row r="1198" spans="1:23" x14ac:dyDescent="0.25">
      <c r="A1198" t="s">
        <v>69</v>
      </c>
      <c r="B1198" t="s">
        <v>41</v>
      </c>
      <c r="C1198" t="s">
        <v>44</v>
      </c>
      <c r="D1198">
        <v>2012</v>
      </c>
      <c r="E1198" t="s">
        <v>74</v>
      </c>
      <c r="F1198" t="s">
        <v>58</v>
      </c>
      <c r="G1198">
        <v>153.23130373177</v>
      </c>
      <c r="H1198">
        <v>153.961231718699</v>
      </c>
      <c r="I1198">
        <v>-0.72992712132141202</v>
      </c>
      <c r="J1198">
        <v>-4.7635640949010797E-3</v>
      </c>
      <c r="K1198">
        <v>11</v>
      </c>
      <c r="L1198">
        <v>21</v>
      </c>
      <c r="M1198">
        <v>66.437559437665698</v>
      </c>
      <c r="N1198">
        <v>-3.1880942923067299</v>
      </c>
      <c r="O1198">
        <v>-1.73578917745453</v>
      </c>
      <c r="P1198">
        <v>-0.72992712132141202</v>
      </c>
      <c r="Q1198">
        <v>0.275934881016901</v>
      </c>
      <c r="R1198">
        <v>1.72823998119779</v>
      </c>
      <c r="S1198">
        <v>-3.88495034767754</v>
      </c>
      <c r="T1198">
        <v>2.4250961245964699</v>
      </c>
      <c r="U1198">
        <v>1.2826216598453399</v>
      </c>
      <c r="V1198">
        <v>5.0126755280615196</v>
      </c>
      <c r="W1198">
        <v>3047</v>
      </c>
    </row>
    <row r="1199" spans="1:23" x14ac:dyDescent="0.25">
      <c r="A1199" t="s">
        <v>69</v>
      </c>
      <c r="B1199" t="s">
        <v>41</v>
      </c>
      <c r="C1199" t="s">
        <v>44</v>
      </c>
      <c r="D1199">
        <v>2012</v>
      </c>
      <c r="E1199" t="s">
        <v>74</v>
      </c>
      <c r="F1199" t="s">
        <v>58</v>
      </c>
      <c r="G1199">
        <v>144.09114260496699</v>
      </c>
      <c r="H1199">
        <v>144.983173316527</v>
      </c>
      <c r="I1199">
        <v>-0.89202723935036199</v>
      </c>
      <c r="J1199">
        <v>-6.1907153576612499E-3</v>
      </c>
      <c r="K1199">
        <v>11</v>
      </c>
      <c r="L1199">
        <v>22</v>
      </c>
      <c r="M1199">
        <v>64.364259580256004</v>
      </c>
      <c r="N1199">
        <v>-3.3333624508641502</v>
      </c>
      <c r="O1199">
        <v>-1.89100179978969</v>
      </c>
      <c r="P1199">
        <v>-0.89202723935036199</v>
      </c>
      <c r="Q1199">
        <v>0.106947321088971</v>
      </c>
      <c r="R1199">
        <v>1.54930805041041</v>
      </c>
      <c r="S1199">
        <v>-4.0254468874028397</v>
      </c>
      <c r="T1199">
        <v>2.2413925651960902</v>
      </c>
      <c r="U1199">
        <v>1.28616483854746</v>
      </c>
      <c r="V1199">
        <v>5.0404083153674897</v>
      </c>
      <c r="W1199">
        <v>3047</v>
      </c>
    </row>
    <row r="1200" spans="1:23" x14ac:dyDescent="0.25">
      <c r="A1200" t="s">
        <v>69</v>
      </c>
      <c r="B1200" t="s">
        <v>41</v>
      </c>
      <c r="C1200" t="s">
        <v>44</v>
      </c>
      <c r="D1200">
        <v>2012</v>
      </c>
      <c r="E1200" t="s">
        <v>74</v>
      </c>
      <c r="F1200" t="s">
        <v>58</v>
      </c>
      <c r="G1200">
        <v>133.42461931850201</v>
      </c>
      <c r="H1200">
        <v>133.849670740672</v>
      </c>
      <c r="I1200">
        <v>-0.42504706601256198</v>
      </c>
      <c r="J1200">
        <v>-3.18567198701203E-3</v>
      </c>
      <c r="K1200">
        <v>11</v>
      </c>
      <c r="L1200">
        <v>23</v>
      </c>
      <c r="M1200">
        <v>62.714756689268803</v>
      </c>
      <c r="N1200">
        <v>-2.6546697910785801</v>
      </c>
      <c r="O1200">
        <v>-1.33739075857888</v>
      </c>
      <c r="P1200">
        <v>-0.42504706601256198</v>
      </c>
      <c r="Q1200">
        <v>0.48729648228586803</v>
      </c>
      <c r="R1200">
        <v>1.80457582777353</v>
      </c>
      <c r="S1200">
        <v>-3.2867370060243699</v>
      </c>
      <c r="T1200">
        <v>2.4366428862253402</v>
      </c>
      <c r="U1200">
        <v>1.1570021561306101</v>
      </c>
      <c r="V1200">
        <v>4.0788787053693198</v>
      </c>
      <c r="W1200">
        <v>3047</v>
      </c>
    </row>
    <row r="1201" spans="1:23" x14ac:dyDescent="0.25">
      <c r="A1201" t="s">
        <v>69</v>
      </c>
      <c r="B1201" t="s">
        <v>41</v>
      </c>
      <c r="C1201" t="s">
        <v>44</v>
      </c>
      <c r="D1201">
        <v>2012</v>
      </c>
      <c r="E1201" t="s">
        <v>74</v>
      </c>
      <c r="F1201" t="s">
        <v>58</v>
      </c>
      <c r="G1201">
        <v>127.855352859322</v>
      </c>
      <c r="H1201">
        <v>128.72968848353301</v>
      </c>
      <c r="I1201">
        <v>-0.87433758894459002</v>
      </c>
      <c r="J1201">
        <v>-6.8384902551770202E-3</v>
      </c>
      <c r="K1201">
        <v>11</v>
      </c>
      <c r="L1201">
        <v>24</v>
      </c>
      <c r="M1201">
        <v>61.043080479190301</v>
      </c>
      <c r="N1201">
        <v>-3.0987867575064199</v>
      </c>
      <c r="O1201">
        <v>-1.7845640720051901</v>
      </c>
      <c r="P1201">
        <v>-0.87433758894459002</v>
      </c>
      <c r="Q1201">
        <v>3.5889057945649602E-2</v>
      </c>
      <c r="R1201">
        <v>1.35011165541901</v>
      </c>
      <c r="S1201">
        <v>-3.7293873891151299</v>
      </c>
      <c r="T1201">
        <v>1.9807121500954901</v>
      </c>
      <c r="U1201">
        <v>1.16325581196006</v>
      </c>
      <c r="V1201">
        <v>4.1230909641273401</v>
      </c>
      <c r="W1201">
        <v>3047</v>
      </c>
    </row>
    <row r="1202" spans="1:23" x14ac:dyDescent="0.25">
      <c r="A1202" t="s">
        <v>69</v>
      </c>
      <c r="B1202" t="s">
        <v>41</v>
      </c>
      <c r="C1202" t="s">
        <v>44</v>
      </c>
      <c r="D1202">
        <v>2012</v>
      </c>
      <c r="E1202" t="s">
        <v>74</v>
      </c>
      <c r="F1202" t="s">
        <v>59</v>
      </c>
      <c r="G1202">
        <v>116.686117073963</v>
      </c>
      <c r="H1202">
        <v>118.53553288719201</v>
      </c>
      <c r="I1202">
        <v>-1.8494176226911101</v>
      </c>
      <c r="J1202">
        <v>-1.5849508345127099E-2</v>
      </c>
      <c r="K1202">
        <v>12</v>
      </c>
      <c r="L1202">
        <v>1</v>
      </c>
      <c r="M1202">
        <v>46.916107525777001</v>
      </c>
      <c r="N1202">
        <v>-4.14613365618409</v>
      </c>
      <c r="O1202">
        <v>-2.78921513859467</v>
      </c>
      <c r="P1202">
        <v>-1.8494176226911101</v>
      </c>
      <c r="Q1202">
        <v>-0.90961995518399297</v>
      </c>
      <c r="R1202">
        <v>0.44729868466634198</v>
      </c>
      <c r="S1202">
        <v>-4.7972208560784599</v>
      </c>
      <c r="T1202">
        <v>1.0983858845607199</v>
      </c>
      <c r="U1202">
        <v>1.1949574934326801</v>
      </c>
      <c r="V1202">
        <v>4.35088263365492</v>
      </c>
      <c r="W1202">
        <v>3047</v>
      </c>
    </row>
    <row r="1203" spans="1:23" x14ac:dyDescent="0.25">
      <c r="A1203" t="s">
        <v>69</v>
      </c>
      <c r="B1203" t="s">
        <v>41</v>
      </c>
      <c r="C1203" t="s">
        <v>44</v>
      </c>
      <c r="D1203">
        <v>2012</v>
      </c>
      <c r="E1203" t="s">
        <v>74</v>
      </c>
      <c r="F1203" t="s">
        <v>59</v>
      </c>
      <c r="G1203">
        <v>113.32252309640801</v>
      </c>
      <c r="H1203">
        <v>115.21815345997</v>
      </c>
      <c r="I1203">
        <v>-1.8956314688007401</v>
      </c>
      <c r="J1203">
        <v>-1.67277548462152E-2</v>
      </c>
      <c r="K1203">
        <v>12</v>
      </c>
      <c r="L1203">
        <v>2</v>
      </c>
      <c r="M1203">
        <v>46.9237218968861</v>
      </c>
      <c r="N1203">
        <v>-4.1958710816323599</v>
      </c>
      <c r="O1203">
        <v>-2.8368707148411398</v>
      </c>
      <c r="P1203">
        <v>-1.8956314688007401</v>
      </c>
      <c r="Q1203">
        <v>-0.95439202714287197</v>
      </c>
      <c r="R1203">
        <v>0.40460800709863698</v>
      </c>
      <c r="S1203">
        <v>-4.8479569478625004</v>
      </c>
      <c r="T1203">
        <v>1.0566940102610101</v>
      </c>
      <c r="U1203">
        <v>1.19824767053757</v>
      </c>
      <c r="V1203">
        <v>4.3748749214037197</v>
      </c>
      <c r="W1203">
        <v>3047</v>
      </c>
    </row>
    <row r="1204" spans="1:23" x14ac:dyDescent="0.25">
      <c r="A1204" t="s">
        <v>69</v>
      </c>
      <c r="B1204" t="s">
        <v>41</v>
      </c>
      <c r="C1204" t="s">
        <v>44</v>
      </c>
      <c r="D1204">
        <v>2012</v>
      </c>
      <c r="E1204" t="s">
        <v>74</v>
      </c>
      <c r="F1204" t="s">
        <v>59</v>
      </c>
      <c r="G1204">
        <v>109.474200282208</v>
      </c>
      <c r="H1204">
        <v>111.44086827127001</v>
      </c>
      <c r="I1204">
        <v>-1.9666695637823399</v>
      </c>
      <c r="J1204">
        <v>-1.79646853357553E-2</v>
      </c>
      <c r="K1204">
        <v>12</v>
      </c>
      <c r="L1204">
        <v>3</v>
      </c>
      <c r="M1204">
        <v>46.5809424900797</v>
      </c>
      <c r="N1204">
        <v>-4.1819413372599401</v>
      </c>
      <c r="O1204">
        <v>-2.8731408258481301</v>
      </c>
      <c r="P1204">
        <v>-1.9666695637823399</v>
      </c>
      <c r="Q1204">
        <v>-1.06019843559227</v>
      </c>
      <c r="R1204">
        <v>0.24860198473515699</v>
      </c>
      <c r="S1204">
        <v>-4.8099399043334499</v>
      </c>
      <c r="T1204">
        <v>0.87660079633051102</v>
      </c>
      <c r="U1204">
        <v>1.1574343649368699</v>
      </c>
      <c r="V1204">
        <v>4.0819266799398397</v>
      </c>
      <c r="W1204">
        <v>3047</v>
      </c>
    </row>
    <row r="1205" spans="1:23" x14ac:dyDescent="0.25">
      <c r="A1205" t="s">
        <v>69</v>
      </c>
      <c r="B1205" t="s">
        <v>41</v>
      </c>
      <c r="C1205" t="s">
        <v>44</v>
      </c>
      <c r="D1205">
        <v>2012</v>
      </c>
      <c r="E1205" t="s">
        <v>74</v>
      </c>
      <c r="F1205" t="s">
        <v>59</v>
      </c>
      <c r="G1205">
        <v>109.006379681178</v>
      </c>
      <c r="H1205">
        <v>110.81435526242799</v>
      </c>
      <c r="I1205">
        <v>-1.8079738206929099</v>
      </c>
      <c r="J1205">
        <v>-1.6585944220423698E-2</v>
      </c>
      <c r="K1205">
        <v>12</v>
      </c>
      <c r="L1205">
        <v>4</v>
      </c>
      <c r="M1205">
        <v>45.700045386258999</v>
      </c>
      <c r="N1205">
        <v>-4.0263785743150002</v>
      </c>
      <c r="O1205">
        <v>-2.7157270521033099</v>
      </c>
      <c r="P1205">
        <v>-1.8079738206929099</v>
      </c>
      <c r="Q1205">
        <v>-0.90022068709125302</v>
      </c>
      <c r="R1205">
        <v>0.41043071774995099</v>
      </c>
      <c r="S1205">
        <v>-4.6552654794681096</v>
      </c>
      <c r="T1205">
        <v>1.0393175837795701</v>
      </c>
      <c r="U1205">
        <v>1.1647025445830399</v>
      </c>
      <c r="V1205">
        <v>4.1333530568904404</v>
      </c>
      <c r="W1205">
        <v>3047</v>
      </c>
    </row>
    <row r="1206" spans="1:23" x14ac:dyDescent="0.25">
      <c r="A1206" t="s">
        <v>69</v>
      </c>
      <c r="B1206" t="s">
        <v>41</v>
      </c>
      <c r="C1206" t="s">
        <v>44</v>
      </c>
      <c r="D1206">
        <v>2012</v>
      </c>
      <c r="E1206" t="s">
        <v>74</v>
      </c>
      <c r="F1206" t="s">
        <v>59</v>
      </c>
      <c r="G1206">
        <v>116.017487153171</v>
      </c>
      <c r="H1206">
        <v>117.663796940983</v>
      </c>
      <c r="I1206">
        <v>-1.6463074697445099</v>
      </c>
      <c r="J1206">
        <v>-1.41901662573218E-2</v>
      </c>
      <c r="K1206">
        <v>12</v>
      </c>
      <c r="L1206">
        <v>5</v>
      </c>
      <c r="M1206">
        <v>45.189070944164797</v>
      </c>
      <c r="N1206">
        <v>-3.9564488870729</v>
      </c>
      <c r="O1206">
        <v>-2.5915986677056502</v>
      </c>
      <c r="P1206">
        <v>-1.6463074697445099</v>
      </c>
      <c r="Q1206">
        <v>-0.70101645502191801</v>
      </c>
      <c r="R1206">
        <v>0.66383375196641603</v>
      </c>
      <c r="S1206">
        <v>-4.6113417662672802</v>
      </c>
      <c r="T1206">
        <v>1.3187269050252599</v>
      </c>
      <c r="U1206">
        <v>1.20906767394041</v>
      </c>
      <c r="V1206">
        <v>4.4542406185908803</v>
      </c>
      <c r="W1206">
        <v>3047</v>
      </c>
    </row>
    <row r="1207" spans="1:23" x14ac:dyDescent="0.25">
      <c r="A1207" t="s">
        <v>69</v>
      </c>
      <c r="B1207" t="s">
        <v>41</v>
      </c>
      <c r="C1207" t="s">
        <v>44</v>
      </c>
      <c r="D1207">
        <v>2012</v>
      </c>
      <c r="E1207" t="s">
        <v>74</v>
      </c>
      <c r="F1207" t="s">
        <v>59</v>
      </c>
      <c r="G1207">
        <v>135.36392026625199</v>
      </c>
      <c r="H1207">
        <v>137.62134718511601</v>
      </c>
      <c r="I1207">
        <v>-2.25743234724853</v>
      </c>
      <c r="J1207">
        <v>-1.6676764935255099E-2</v>
      </c>
      <c r="K1207">
        <v>12</v>
      </c>
      <c r="L1207">
        <v>6</v>
      </c>
      <c r="M1207">
        <v>44.669902164270198</v>
      </c>
      <c r="N1207">
        <v>-4.6671701330492299</v>
      </c>
      <c r="O1207">
        <v>-3.2434774923997498</v>
      </c>
      <c r="P1207">
        <v>-2.25743234724853</v>
      </c>
      <c r="Q1207">
        <v>-1.27138722165906</v>
      </c>
      <c r="R1207">
        <v>0.15230542877129699</v>
      </c>
      <c r="S1207">
        <v>-5.3502970302069697</v>
      </c>
      <c r="T1207">
        <v>0.83543264380743898</v>
      </c>
      <c r="U1207">
        <v>1.2541604963998201</v>
      </c>
      <c r="V1207">
        <v>4.7926828240737898</v>
      </c>
      <c r="W1207">
        <v>3047</v>
      </c>
    </row>
    <row r="1208" spans="1:23" x14ac:dyDescent="0.25">
      <c r="A1208" t="s">
        <v>69</v>
      </c>
      <c r="B1208" t="s">
        <v>41</v>
      </c>
      <c r="C1208" t="s">
        <v>44</v>
      </c>
      <c r="D1208">
        <v>2012</v>
      </c>
      <c r="E1208" t="s">
        <v>74</v>
      </c>
      <c r="F1208" t="s">
        <v>59</v>
      </c>
      <c r="G1208">
        <v>157.44765093571499</v>
      </c>
      <c r="H1208">
        <v>159.568716511791</v>
      </c>
      <c r="I1208">
        <v>-2.12106520440252</v>
      </c>
      <c r="J1208">
        <v>-1.3471558690071101E-2</v>
      </c>
      <c r="K1208">
        <v>12</v>
      </c>
      <c r="L1208">
        <v>7</v>
      </c>
      <c r="M1208">
        <v>44.199608019386503</v>
      </c>
      <c r="N1208">
        <v>-4.5699078722942197</v>
      </c>
      <c r="O1208">
        <v>-3.123111712334</v>
      </c>
      <c r="P1208">
        <v>-2.12106520440252</v>
      </c>
      <c r="Q1208">
        <v>-1.11901861822406</v>
      </c>
      <c r="R1208">
        <v>0.32777739502306202</v>
      </c>
      <c r="S1208">
        <v>-5.2641205682807701</v>
      </c>
      <c r="T1208">
        <v>1.02199026951056</v>
      </c>
      <c r="U1208">
        <v>1.2648749119508</v>
      </c>
      <c r="V1208">
        <v>4.8749213301630796</v>
      </c>
      <c r="W1208">
        <v>3047</v>
      </c>
    </row>
    <row r="1209" spans="1:23" x14ac:dyDescent="0.25">
      <c r="A1209" t="s">
        <v>69</v>
      </c>
      <c r="B1209" t="s">
        <v>41</v>
      </c>
      <c r="C1209" t="s">
        <v>44</v>
      </c>
      <c r="D1209">
        <v>2012</v>
      </c>
      <c r="E1209" t="s">
        <v>74</v>
      </c>
      <c r="F1209" t="s">
        <v>59</v>
      </c>
      <c r="G1209">
        <v>172.061294190094</v>
      </c>
      <c r="H1209">
        <v>172.53290945716</v>
      </c>
      <c r="I1209">
        <v>-0.47161710587023598</v>
      </c>
      <c r="J1209">
        <v>-2.7409831527620602E-3</v>
      </c>
      <c r="K1209">
        <v>12</v>
      </c>
      <c r="L1209">
        <v>8</v>
      </c>
      <c r="M1209">
        <v>43.245354675252898</v>
      </c>
      <c r="N1209">
        <v>-2.9920527768362</v>
      </c>
      <c r="O1209">
        <v>-1.50295895437823</v>
      </c>
      <c r="P1209">
        <v>-0.47161710587023598</v>
      </c>
      <c r="Q1209">
        <v>0.55972478176125695</v>
      </c>
      <c r="R1209">
        <v>2.0488183988208699</v>
      </c>
      <c r="S1209">
        <v>-3.7065610988906101</v>
      </c>
      <c r="T1209">
        <v>2.7633272331485501</v>
      </c>
      <c r="U1209">
        <v>1.29354555692541</v>
      </c>
      <c r="V1209">
        <v>5.0984235485929501</v>
      </c>
      <c r="W1209">
        <v>3047</v>
      </c>
    </row>
    <row r="1210" spans="1:23" x14ac:dyDescent="0.25">
      <c r="A1210" t="s">
        <v>69</v>
      </c>
      <c r="B1210" t="s">
        <v>41</v>
      </c>
      <c r="C1210" t="s">
        <v>44</v>
      </c>
      <c r="D1210">
        <v>2012</v>
      </c>
      <c r="E1210" t="s">
        <v>74</v>
      </c>
      <c r="F1210" t="s">
        <v>59</v>
      </c>
      <c r="G1210">
        <v>180.68824770570299</v>
      </c>
      <c r="H1210">
        <v>180.52620757866299</v>
      </c>
      <c r="I1210">
        <v>0.16203337823675601</v>
      </c>
      <c r="J1210">
        <v>8.9675659546628605E-4</v>
      </c>
      <c r="K1210">
        <v>12</v>
      </c>
      <c r="L1210">
        <v>9</v>
      </c>
      <c r="M1210">
        <v>44.014013044396698</v>
      </c>
      <c r="N1210">
        <v>-2.3872059292193901</v>
      </c>
      <c r="O1210">
        <v>-0.88109456010047904</v>
      </c>
      <c r="P1210">
        <v>0.16203337823675601</v>
      </c>
      <c r="Q1210">
        <v>1.2051614437253499</v>
      </c>
      <c r="R1210">
        <v>2.7112728226251401</v>
      </c>
      <c r="S1210">
        <v>-3.1098798333053201</v>
      </c>
      <c r="T1210">
        <v>3.4339466289023202</v>
      </c>
      <c r="U1210">
        <v>1.2967091271688</v>
      </c>
      <c r="V1210">
        <v>5.12339204579132</v>
      </c>
      <c r="W1210">
        <v>3047</v>
      </c>
    </row>
    <row r="1211" spans="1:23" x14ac:dyDescent="0.25">
      <c r="A1211" t="s">
        <v>69</v>
      </c>
      <c r="B1211" t="s">
        <v>41</v>
      </c>
      <c r="C1211" t="s">
        <v>44</v>
      </c>
      <c r="D1211">
        <v>2012</v>
      </c>
      <c r="E1211" t="s">
        <v>74</v>
      </c>
      <c r="F1211" t="s">
        <v>59</v>
      </c>
      <c r="G1211">
        <v>183.886352428891</v>
      </c>
      <c r="H1211">
        <v>183.10101931315</v>
      </c>
      <c r="I1211">
        <v>0.78532529104174598</v>
      </c>
      <c r="J1211">
        <v>4.2707100510597203E-3</v>
      </c>
      <c r="K1211">
        <v>12</v>
      </c>
      <c r="L1211">
        <v>10</v>
      </c>
      <c r="M1211">
        <v>46.217453921862301</v>
      </c>
      <c r="N1211">
        <v>-1.8052029773998901</v>
      </c>
      <c r="O1211">
        <v>-0.27469779610203499</v>
      </c>
      <c r="P1211">
        <v>0.78532529104174598</v>
      </c>
      <c r="Q1211">
        <v>1.8453485248986301</v>
      </c>
      <c r="R1211">
        <v>3.3758535007981298</v>
      </c>
      <c r="S1211">
        <v>-2.5395816531305</v>
      </c>
      <c r="T1211">
        <v>4.1102322009809296</v>
      </c>
      <c r="U1211">
        <v>1.3212695469695801</v>
      </c>
      <c r="V1211">
        <v>5.3193100483878402</v>
      </c>
      <c r="W1211">
        <v>3047</v>
      </c>
    </row>
    <row r="1212" spans="1:23" x14ac:dyDescent="0.25">
      <c r="A1212" t="s">
        <v>69</v>
      </c>
      <c r="B1212" t="s">
        <v>41</v>
      </c>
      <c r="C1212" t="s">
        <v>44</v>
      </c>
      <c r="D1212">
        <v>2012</v>
      </c>
      <c r="E1212" t="s">
        <v>74</v>
      </c>
      <c r="F1212" t="s">
        <v>59</v>
      </c>
      <c r="G1212">
        <v>186.25589664310201</v>
      </c>
      <c r="H1212">
        <v>185.07996081210501</v>
      </c>
      <c r="I1212">
        <v>1.1759386478896099</v>
      </c>
      <c r="J1212">
        <v>6.3135647214949096E-3</v>
      </c>
      <c r="K1212">
        <v>12</v>
      </c>
      <c r="L1212">
        <v>11</v>
      </c>
      <c r="M1212">
        <v>48.650304645955202</v>
      </c>
      <c r="N1212">
        <v>-1.5794048944691701</v>
      </c>
      <c r="O1212">
        <v>4.8474401656158003E-2</v>
      </c>
      <c r="P1212">
        <v>1.1759386478896099</v>
      </c>
      <c r="Q1212">
        <v>2.3034028403282498</v>
      </c>
      <c r="R1212">
        <v>3.9312822880571199</v>
      </c>
      <c r="S1212">
        <v>-2.3605065107893299</v>
      </c>
      <c r="T1212">
        <v>4.7123837527737402</v>
      </c>
      <c r="U1212">
        <v>1.4224666543892499</v>
      </c>
      <c r="V1212">
        <v>6.1653344835419697</v>
      </c>
      <c r="W1212">
        <v>3047</v>
      </c>
    </row>
    <row r="1213" spans="1:23" x14ac:dyDescent="0.25">
      <c r="A1213" t="s">
        <v>69</v>
      </c>
      <c r="B1213" t="s">
        <v>41</v>
      </c>
      <c r="C1213" t="s">
        <v>44</v>
      </c>
      <c r="D1213">
        <v>2012</v>
      </c>
      <c r="E1213" t="s">
        <v>74</v>
      </c>
      <c r="F1213" t="s">
        <v>59</v>
      </c>
      <c r="G1213">
        <v>185.32011772633999</v>
      </c>
      <c r="H1213">
        <v>184.14870269344701</v>
      </c>
      <c r="I1213">
        <v>1.1714157566775401</v>
      </c>
      <c r="J1213">
        <v>6.3210395164787804E-3</v>
      </c>
      <c r="K1213">
        <v>12</v>
      </c>
      <c r="L1213">
        <v>12</v>
      </c>
      <c r="M1213">
        <v>50.530961665474898</v>
      </c>
      <c r="N1213">
        <v>-1.5439536479953699</v>
      </c>
      <c r="O1213">
        <v>6.0308789440088703E-2</v>
      </c>
      <c r="P1213">
        <v>1.1714157566775401</v>
      </c>
      <c r="Q1213">
        <v>2.2825229488750902</v>
      </c>
      <c r="R1213">
        <v>3.8867853080635602</v>
      </c>
      <c r="S1213">
        <v>-2.3137229679058802</v>
      </c>
      <c r="T1213">
        <v>4.6565546670975699</v>
      </c>
      <c r="U1213">
        <v>1.4065188804789099</v>
      </c>
      <c r="V1213">
        <v>6.0278659654047004</v>
      </c>
      <c r="W1213">
        <v>3047</v>
      </c>
    </row>
    <row r="1214" spans="1:23" x14ac:dyDescent="0.25">
      <c r="A1214" t="s">
        <v>69</v>
      </c>
      <c r="B1214" t="s">
        <v>41</v>
      </c>
      <c r="C1214" t="s">
        <v>44</v>
      </c>
      <c r="D1214">
        <v>2012</v>
      </c>
      <c r="E1214" t="s">
        <v>74</v>
      </c>
      <c r="F1214" t="s">
        <v>59</v>
      </c>
      <c r="G1214">
        <v>182.53602596592199</v>
      </c>
      <c r="H1214">
        <v>181.08734241031101</v>
      </c>
      <c r="I1214">
        <v>1.44867717657051</v>
      </c>
      <c r="J1214">
        <v>7.9363901168108004E-3</v>
      </c>
      <c r="K1214">
        <v>12</v>
      </c>
      <c r="L1214">
        <v>13</v>
      </c>
      <c r="M1214">
        <v>51.847671969507303</v>
      </c>
      <c r="N1214">
        <v>-1.1772482873261201</v>
      </c>
      <c r="O1214">
        <v>0.374169742079066</v>
      </c>
      <c r="P1214">
        <v>1.44867717657051</v>
      </c>
      <c r="Q1214">
        <v>2.5231845072930001</v>
      </c>
      <c r="R1214">
        <v>4.0746026051642996</v>
      </c>
      <c r="S1214">
        <v>-1.92166170918985</v>
      </c>
      <c r="T1214">
        <v>4.8190160857132698</v>
      </c>
      <c r="U1214">
        <v>1.35609848820979</v>
      </c>
      <c r="V1214">
        <v>5.6034424753317396</v>
      </c>
      <c r="W1214">
        <v>3047</v>
      </c>
    </row>
    <row r="1215" spans="1:23" x14ac:dyDescent="0.25">
      <c r="A1215" t="s">
        <v>69</v>
      </c>
      <c r="B1215" t="s">
        <v>41</v>
      </c>
      <c r="C1215" t="s">
        <v>44</v>
      </c>
      <c r="D1215">
        <v>2012</v>
      </c>
      <c r="E1215" t="s">
        <v>74</v>
      </c>
      <c r="F1215" t="s">
        <v>59</v>
      </c>
      <c r="G1215">
        <v>182.69842438034999</v>
      </c>
      <c r="H1215">
        <v>167.30132841021901</v>
      </c>
      <c r="I1215">
        <v>15.397098712375801</v>
      </c>
      <c r="J1215">
        <v>8.4276035428047194E-2</v>
      </c>
      <c r="K1215">
        <v>12</v>
      </c>
      <c r="L1215">
        <v>14</v>
      </c>
      <c r="M1215">
        <v>52.999534694685401</v>
      </c>
      <c r="N1215">
        <v>12.0720057514127</v>
      </c>
      <c r="O1215">
        <v>14.0364977077869</v>
      </c>
      <c r="P1215">
        <v>15.397098712375801</v>
      </c>
      <c r="Q1215">
        <v>16.757700108714001</v>
      </c>
      <c r="R1215">
        <v>18.722192104263101</v>
      </c>
      <c r="S1215">
        <v>11.129387773419101</v>
      </c>
      <c r="T1215">
        <v>19.664810787405301</v>
      </c>
      <c r="U1215">
        <v>1.7114041022618001</v>
      </c>
      <c r="V1215">
        <v>8.9126548757687907</v>
      </c>
      <c r="W1215">
        <v>3043</v>
      </c>
    </row>
    <row r="1216" spans="1:23" x14ac:dyDescent="0.25">
      <c r="A1216" t="s">
        <v>69</v>
      </c>
      <c r="B1216" t="s">
        <v>41</v>
      </c>
      <c r="C1216" t="s">
        <v>44</v>
      </c>
      <c r="D1216">
        <v>2012</v>
      </c>
      <c r="E1216" t="s">
        <v>74</v>
      </c>
      <c r="F1216" t="s">
        <v>59</v>
      </c>
      <c r="G1216">
        <v>177.68590818830199</v>
      </c>
      <c r="H1216">
        <v>164.31713072949299</v>
      </c>
      <c r="I1216">
        <v>13.3687820753818</v>
      </c>
      <c r="J1216">
        <v>7.5238279998302501E-2</v>
      </c>
      <c r="K1216">
        <v>12</v>
      </c>
      <c r="L1216">
        <v>15</v>
      </c>
      <c r="M1216">
        <v>53.957198305446099</v>
      </c>
      <c r="N1216">
        <v>10.6839400883929</v>
      </c>
      <c r="O1216">
        <v>12.270165968614201</v>
      </c>
      <c r="P1216">
        <v>13.3687820753818</v>
      </c>
      <c r="Q1216">
        <v>14.4673979082849</v>
      </c>
      <c r="R1216">
        <v>16.053624414482201</v>
      </c>
      <c r="S1216">
        <v>9.9228238879480202</v>
      </c>
      <c r="T1216">
        <v>16.814740008512899</v>
      </c>
      <c r="U1216">
        <v>1.4019200837283501</v>
      </c>
      <c r="V1216">
        <v>5.9885126197772403</v>
      </c>
      <c r="W1216">
        <v>3047</v>
      </c>
    </row>
    <row r="1217" spans="1:23" x14ac:dyDescent="0.25">
      <c r="A1217" t="s">
        <v>69</v>
      </c>
      <c r="B1217" t="s">
        <v>41</v>
      </c>
      <c r="C1217" t="s">
        <v>44</v>
      </c>
      <c r="D1217">
        <v>2012</v>
      </c>
      <c r="E1217" t="s">
        <v>74</v>
      </c>
      <c r="F1217" t="s">
        <v>59</v>
      </c>
      <c r="G1217">
        <v>170.00490069037201</v>
      </c>
      <c r="H1217">
        <v>157.74220515752901</v>
      </c>
      <c r="I1217">
        <v>12.262695571967001</v>
      </c>
      <c r="J1217">
        <v>7.2131425142288194E-2</v>
      </c>
      <c r="K1217">
        <v>12</v>
      </c>
      <c r="L1217">
        <v>16</v>
      </c>
      <c r="M1217">
        <v>54.581234327566101</v>
      </c>
      <c r="N1217">
        <v>9.6626262959003597</v>
      </c>
      <c r="O1217">
        <v>11.1987682730008</v>
      </c>
      <c r="P1217">
        <v>12.262695571967001</v>
      </c>
      <c r="Q1217">
        <v>13.3266222840808</v>
      </c>
      <c r="R1217">
        <v>14.8627645350457</v>
      </c>
      <c r="S1217">
        <v>8.9255426901850807</v>
      </c>
      <c r="T1217">
        <v>15.599848522215099</v>
      </c>
      <c r="U1217">
        <v>1.36413230039321</v>
      </c>
      <c r="V1217">
        <v>5.6700310747780698</v>
      </c>
      <c r="W1217">
        <v>3047</v>
      </c>
    </row>
    <row r="1218" spans="1:23" x14ac:dyDescent="0.25">
      <c r="A1218" t="s">
        <v>69</v>
      </c>
      <c r="B1218" t="s">
        <v>41</v>
      </c>
      <c r="C1218" t="s">
        <v>44</v>
      </c>
      <c r="D1218">
        <v>2012</v>
      </c>
      <c r="E1218" t="s">
        <v>74</v>
      </c>
      <c r="F1218" t="s">
        <v>59</v>
      </c>
      <c r="G1218">
        <v>161.36019574958101</v>
      </c>
      <c r="H1218">
        <v>151.25288680063801</v>
      </c>
      <c r="I1218">
        <v>10.107312900416799</v>
      </c>
      <c r="J1218">
        <v>6.2638200819492298E-2</v>
      </c>
      <c r="K1218">
        <v>12</v>
      </c>
      <c r="L1218">
        <v>17</v>
      </c>
      <c r="M1218">
        <v>54.639708616321201</v>
      </c>
      <c r="N1218">
        <v>7.6457971641576803</v>
      </c>
      <c r="O1218">
        <v>9.1000799276729403</v>
      </c>
      <c r="P1218">
        <v>10.107312900416799</v>
      </c>
      <c r="Q1218">
        <v>11.1145452080612</v>
      </c>
      <c r="R1218">
        <v>12.568828274783501</v>
      </c>
      <c r="S1218">
        <v>6.9479920119193901</v>
      </c>
      <c r="T1218">
        <v>13.2666337595715</v>
      </c>
      <c r="U1218">
        <v>1.29798143391825</v>
      </c>
      <c r="V1218">
        <v>5.1334509311209002</v>
      </c>
      <c r="W1218">
        <v>3047</v>
      </c>
    </row>
    <row r="1219" spans="1:23" x14ac:dyDescent="0.25">
      <c r="A1219" t="s">
        <v>69</v>
      </c>
      <c r="B1219" t="s">
        <v>41</v>
      </c>
      <c r="C1219" t="s">
        <v>44</v>
      </c>
      <c r="D1219">
        <v>2012</v>
      </c>
      <c r="E1219" t="s">
        <v>74</v>
      </c>
      <c r="F1219" t="s">
        <v>59</v>
      </c>
      <c r="G1219">
        <v>158.11002109729199</v>
      </c>
      <c r="H1219">
        <v>148.92558719746401</v>
      </c>
      <c r="I1219">
        <v>9.1844312394295198</v>
      </c>
      <c r="J1219">
        <v>5.8088861405849498E-2</v>
      </c>
      <c r="K1219">
        <v>12</v>
      </c>
      <c r="L1219">
        <v>18</v>
      </c>
      <c r="M1219">
        <v>53.287988730951099</v>
      </c>
      <c r="N1219">
        <v>6.8072533760064502</v>
      </c>
      <c r="O1219">
        <v>8.2117093168871502</v>
      </c>
      <c r="P1219">
        <v>9.1844312394295198</v>
      </c>
      <c r="Q1219">
        <v>10.1571528294222</v>
      </c>
      <c r="R1219">
        <v>11.561608447534001</v>
      </c>
      <c r="S1219">
        <v>6.1333571246775902</v>
      </c>
      <c r="T1219">
        <v>12.2355056427172</v>
      </c>
      <c r="U1219">
        <v>1.25046850584584</v>
      </c>
      <c r="V1219">
        <v>4.7645070120902497</v>
      </c>
      <c r="W1219">
        <v>3047</v>
      </c>
    </row>
    <row r="1220" spans="1:23" x14ac:dyDescent="0.25">
      <c r="A1220" t="s">
        <v>69</v>
      </c>
      <c r="B1220" t="s">
        <v>41</v>
      </c>
      <c r="C1220" t="s">
        <v>44</v>
      </c>
      <c r="D1220">
        <v>2012</v>
      </c>
      <c r="E1220" t="s">
        <v>74</v>
      </c>
      <c r="F1220" t="s">
        <v>59</v>
      </c>
      <c r="G1220">
        <v>152.68396415748001</v>
      </c>
      <c r="H1220">
        <v>150.14776637368701</v>
      </c>
      <c r="I1220">
        <v>2.53619594498858</v>
      </c>
      <c r="J1220">
        <v>1.66107546538115E-2</v>
      </c>
      <c r="K1220">
        <v>12</v>
      </c>
      <c r="L1220">
        <v>19</v>
      </c>
      <c r="M1220">
        <v>51.253978252254399</v>
      </c>
      <c r="N1220">
        <v>1.8770553105613801E-2</v>
      </c>
      <c r="O1220">
        <v>1.50608588016186</v>
      </c>
      <c r="P1220">
        <v>2.53619594498858</v>
      </c>
      <c r="Q1220">
        <v>3.5663061858710199</v>
      </c>
      <c r="R1220">
        <v>5.0536213368715401</v>
      </c>
      <c r="S1220">
        <v>-0.69488458332954395</v>
      </c>
      <c r="T1220">
        <v>5.7672764537449499</v>
      </c>
      <c r="U1220">
        <v>1.3192577838541599</v>
      </c>
      <c r="V1220">
        <v>5.3031240324916196</v>
      </c>
      <c r="W1220">
        <v>3047</v>
      </c>
    </row>
    <row r="1221" spans="1:23" x14ac:dyDescent="0.25">
      <c r="A1221" t="s">
        <v>69</v>
      </c>
      <c r="B1221" t="s">
        <v>41</v>
      </c>
      <c r="C1221" t="s">
        <v>44</v>
      </c>
      <c r="D1221">
        <v>2012</v>
      </c>
      <c r="E1221" t="s">
        <v>74</v>
      </c>
      <c r="F1221" t="s">
        <v>59</v>
      </c>
      <c r="G1221">
        <v>149.013094875435</v>
      </c>
      <c r="H1221">
        <v>149.880947893003</v>
      </c>
      <c r="I1221">
        <v>-0.86785642620301995</v>
      </c>
      <c r="J1221">
        <v>-5.8240280486643297E-3</v>
      </c>
      <c r="K1221">
        <v>12</v>
      </c>
      <c r="L1221">
        <v>20</v>
      </c>
      <c r="M1221">
        <v>49.849974979992801</v>
      </c>
      <c r="N1221">
        <v>-3.4991158866318899</v>
      </c>
      <c r="O1221">
        <v>-1.9445465086012701</v>
      </c>
      <c r="P1221">
        <v>-0.86785642620301995</v>
      </c>
      <c r="Q1221">
        <v>0.20883362685260801</v>
      </c>
      <c r="R1221">
        <v>1.7634031026919701</v>
      </c>
      <c r="S1221">
        <v>-4.2450415880749697</v>
      </c>
      <c r="T1221">
        <v>2.5093286763723901</v>
      </c>
      <c r="U1221">
        <v>1.3921646688825999</v>
      </c>
      <c r="V1221">
        <v>5.9054591517233996</v>
      </c>
      <c r="W1221">
        <v>3047</v>
      </c>
    </row>
    <row r="1222" spans="1:23" x14ac:dyDescent="0.25">
      <c r="A1222" t="s">
        <v>69</v>
      </c>
      <c r="B1222" t="s">
        <v>41</v>
      </c>
      <c r="C1222" t="s">
        <v>44</v>
      </c>
      <c r="D1222">
        <v>2012</v>
      </c>
      <c r="E1222" t="s">
        <v>74</v>
      </c>
      <c r="F1222" t="s">
        <v>59</v>
      </c>
      <c r="G1222">
        <v>143.89582684989199</v>
      </c>
      <c r="H1222">
        <v>144.883713254312</v>
      </c>
      <c r="I1222">
        <v>-0.98787733754995899</v>
      </c>
      <c r="J1222">
        <v>-6.8652257323265102E-3</v>
      </c>
      <c r="K1222">
        <v>12</v>
      </c>
      <c r="L1222">
        <v>21</v>
      </c>
      <c r="M1222">
        <v>48.566313700712001</v>
      </c>
      <c r="N1222">
        <v>-3.4460444351787198</v>
      </c>
      <c r="O1222">
        <v>-1.9937395134987801</v>
      </c>
      <c r="P1222">
        <v>-0.98787733754995899</v>
      </c>
      <c r="Q1222">
        <v>1.7984640336169699E-2</v>
      </c>
      <c r="R1222">
        <v>1.4702896427083201</v>
      </c>
      <c r="S1222">
        <v>-4.1429005687965299</v>
      </c>
      <c r="T1222">
        <v>2.1671459523818499</v>
      </c>
      <c r="U1222">
        <v>1.2826216598453399</v>
      </c>
      <c r="V1222">
        <v>5.0126755280615196</v>
      </c>
      <c r="W1222">
        <v>3047</v>
      </c>
    </row>
    <row r="1223" spans="1:23" x14ac:dyDescent="0.25">
      <c r="A1223" t="s">
        <v>69</v>
      </c>
      <c r="B1223" t="s">
        <v>41</v>
      </c>
      <c r="C1223" t="s">
        <v>44</v>
      </c>
      <c r="D1223">
        <v>2012</v>
      </c>
      <c r="E1223" t="s">
        <v>74</v>
      </c>
      <c r="F1223" t="s">
        <v>59</v>
      </c>
      <c r="G1223">
        <v>136.81172244776499</v>
      </c>
      <c r="H1223">
        <v>138.204024352126</v>
      </c>
      <c r="I1223">
        <v>-1.3923034595199</v>
      </c>
      <c r="J1223">
        <v>-1.01767843589187E-2</v>
      </c>
      <c r="K1223">
        <v>12</v>
      </c>
      <c r="L1223">
        <v>22</v>
      </c>
      <c r="M1223">
        <v>47.504051654191002</v>
      </c>
      <c r="N1223">
        <v>-3.8336385927866998</v>
      </c>
      <c r="O1223">
        <v>-2.3912780199592398</v>
      </c>
      <c r="P1223">
        <v>-1.3923034595199</v>
      </c>
      <c r="Q1223">
        <v>-0.39332884039533</v>
      </c>
      <c r="R1223">
        <v>1.0490317715556301</v>
      </c>
      <c r="S1223">
        <v>-4.5257232640663601</v>
      </c>
      <c r="T1223">
        <v>1.7411163450265501</v>
      </c>
      <c r="U1223">
        <v>1.28616483854746</v>
      </c>
      <c r="V1223">
        <v>5.0404083153674897</v>
      </c>
      <c r="W1223">
        <v>3047</v>
      </c>
    </row>
    <row r="1224" spans="1:23" x14ac:dyDescent="0.25">
      <c r="A1224" t="s">
        <v>69</v>
      </c>
      <c r="B1224" t="s">
        <v>41</v>
      </c>
      <c r="C1224" t="s">
        <v>44</v>
      </c>
      <c r="D1224">
        <v>2012</v>
      </c>
      <c r="E1224" t="s">
        <v>74</v>
      </c>
      <c r="F1224" t="s">
        <v>59</v>
      </c>
      <c r="G1224">
        <v>127.46484779630801</v>
      </c>
      <c r="H1224">
        <v>128.16155273717899</v>
      </c>
      <c r="I1224">
        <v>-0.69670962101911604</v>
      </c>
      <c r="J1224">
        <v>-5.4658963344991198E-3</v>
      </c>
      <c r="K1224">
        <v>12</v>
      </c>
      <c r="L1224">
        <v>23</v>
      </c>
      <c r="M1224">
        <v>46.479590102653603</v>
      </c>
      <c r="N1224">
        <v>-2.92633246467823</v>
      </c>
      <c r="O1224">
        <v>-1.6090531925471201</v>
      </c>
      <c r="P1224">
        <v>-0.69670962101911604</v>
      </c>
      <c r="Q1224">
        <v>0.215634014084568</v>
      </c>
      <c r="R1224">
        <v>1.5329132715443701</v>
      </c>
      <c r="S1224">
        <v>-3.5583996600622698</v>
      </c>
      <c r="T1224">
        <v>2.1649803691196698</v>
      </c>
      <c r="U1224">
        <v>1.1570021561306101</v>
      </c>
      <c r="V1224">
        <v>4.0788787053693198</v>
      </c>
      <c r="W1224">
        <v>3047</v>
      </c>
    </row>
    <row r="1225" spans="1:23" x14ac:dyDescent="0.25">
      <c r="A1225" t="s">
        <v>69</v>
      </c>
      <c r="B1225" t="s">
        <v>41</v>
      </c>
      <c r="C1225" t="s">
        <v>44</v>
      </c>
      <c r="D1225">
        <v>2012</v>
      </c>
      <c r="E1225" t="s">
        <v>74</v>
      </c>
      <c r="F1225" t="s">
        <v>59</v>
      </c>
      <c r="G1225">
        <v>122.753217175706</v>
      </c>
      <c r="H1225">
        <v>123.861035558878</v>
      </c>
      <c r="I1225">
        <v>-1.10781818755463</v>
      </c>
      <c r="J1225">
        <v>-9.0247588232159597E-3</v>
      </c>
      <c r="K1225">
        <v>12</v>
      </c>
      <c r="L1225">
        <v>24</v>
      </c>
      <c r="M1225">
        <v>45.851133438576099</v>
      </c>
      <c r="N1225">
        <v>-3.3322673842364701</v>
      </c>
      <c r="O1225">
        <v>-2.01804472807786</v>
      </c>
      <c r="P1225">
        <v>-1.10781818755463</v>
      </c>
      <c r="Q1225">
        <v>-0.19759155900352399</v>
      </c>
      <c r="R1225">
        <v>1.1166311264977</v>
      </c>
      <c r="S1225">
        <v>-3.9628678397894501</v>
      </c>
      <c r="T1225">
        <v>1.7472314646802001</v>
      </c>
      <c r="U1225">
        <v>1.16325581196006</v>
      </c>
      <c r="V1225">
        <v>4.1230909641273401</v>
      </c>
      <c r="W1225">
        <v>3047</v>
      </c>
    </row>
    <row r="1226" spans="1:23" x14ac:dyDescent="0.25">
      <c r="A1226" t="s">
        <v>69</v>
      </c>
      <c r="B1226" t="s">
        <v>41</v>
      </c>
      <c r="C1226" t="s">
        <v>44</v>
      </c>
      <c r="D1226">
        <v>2012</v>
      </c>
      <c r="E1226" t="s">
        <v>75</v>
      </c>
      <c r="F1226" t="s">
        <v>55</v>
      </c>
      <c r="G1226">
        <v>135.82521193842001</v>
      </c>
      <c r="H1226">
        <v>133.89041175754599</v>
      </c>
      <c r="I1226">
        <v>1.9347943025688501</v>
      </c>
      <c r="J1226">
        <v>1.4244736172258901E-2</v>
      </c>
      <c r="K1226">
        <v>8</v>
      </c>
      <c r="L1226">
        <v>1</v>
      </c>
      <c r="M1226">
        <v>69.584499392933594</v>
      </c>
      <c r="N1226">
        <v>-0.36192196566510099</v>
      </c>
      <c r="O1226">
        <v>0.99499652747212797</v>
      </c>
      <c r="P1226">
        <v>1.9347943025688501</v>
      </c>
      <c r="Q1226">
        <v>2.87459191628116</v>
      </c>
      <c r="R1226">
        <v>4.2315104143088202</v>
      </c>
      <c r="S1226">
        <v>-1.0130090897577</v>
      </c>
      <c r="T1226">
        <v>4.8825975163944602</v>
      </c>
      <c r="U1226">
        <v>1.1949574934326801</v>
      </c>
      <c r="V1226">
        <v>4.35088263365492</v>
      </c>
      <c r="W1226">
        <v>3047</v>
      </c>
    </row>
    <row r="1227" spans="1:23" x14ac:dyDescent="0.25">
      <c r="A1227" t="s">
        <v>69</v>
      </c>
      <c r="B1227" t="s">
        <v>41</v>
      </c>
      <c r="C1227" t="s">
        <v>44</v>
      </c>
      <c r="D1227">
        <v>2012</v>
      </c>
      <c r="E1227" t="s">
        <v>75</v>
      </c>
      <c r="F1227" t="s">
        <v>55</v>
      </c>
      <c r="G1227">
        <v>131.698749868996</v>
      </c>
      <c r="H1227">
        <v>130.09960423698999</v>
      </c>
      <c r="I1227">
        <v>1.5991464291473401</v>
      </c>
      <c r="J1227">
        <v>1.2142457067966499E-2</v>
      </c>
      <c r="K1227">
        <v>8</v>
      </c>
      <c r="L1227">
        <v>2</v>
      </c>
      <c r="M1227">
        <v>68.487577998602902</v>
      </c>
      <c r="N1227">
        <v>-0.70109309076597803</v>
      </c>
      <c r="O1227">
        <v>0.65790705106514302</v>
      </c>
      <c r="P1227">
        <v>1.5991464291473401</v>
      </c>
      <c r="Q1227">
        <v>2.5403857583251601</v>
      </c>
      <c r="R1227">
        <v>3.8993859392797701</v>
      </c>
      <c r="S1227">
        <v>-1.3531789765578599</v>
      </c>
      <c r="T1227">
        <v>4.5514717077011699</v>
      </c>
      <c r="U1227">
        <v>1.19824767053757</v>
      </c>
      <c r="V1227">
        <v>4.3748749214037197</v>
      </c>
      <c r="W1227">
        <v>3047</v>
      </c>
    </row>
    <row r="1228" spans="1:23" x14ac:dyDescent="0.25">
      <c r="A1228" t="s">
        <v>69</v>
      </c>
      <c r="B1228" t="s">
        <v>41</v>
      </c>
      <c r="C1228" t="s">
        <v>44</v>
      </c>
      <c r="D1228">
        <v>2012</v>
      </c>
      <c r="E1228" t="s">
        <v>75</v>
      </c>
      <c r="F1228" t="s">
        <v>55</v>
      </c>
      <c r="G1228">
        <v>127.442257577253</v>
      </c>
      <c r="H1228">
        <v>126.103499149314</v>
      </c>
      <c r="I1228">
        <v>1.3387600919106499</v>
      </c>
      <c r="J1228">
        <v>1.05048362165689E-2</v>
      </c>
      <c r="K1228">
        <v>8</v>
      </c>
      <c r="L1228">
        <v>3</v>
      </c>
      <c r="M1228">
        <v>67.2364342905163</v>
      </c>
      <c r="N1228">
        <v>-0.87651162288170903</v>
      </c>
      <c r="O1228">
        <v>0.43228895577360898</v>
      </c>
      <c r="P1228">
        <v>1.3387600919106499</v>
      </c>
      <c r="Q1228">
        <v>2.2452313234112</v>
      </c>
      <c r="R1228">
        <v>3.5540317761377702</v>
      </c>
      <c r="S1228">
        <v>-1.5045103770144299</v>
      </c>
      <c r="T1228">
        <v>4.1820306170757497</v>
      </c>
      <c r="U1228">
        <v>1.1574343649368699</v>
      </c>
      <c r="V1228">
        <v>4.0819266799398397</v>
      </c>
      <c r="W1228">
        <v>3047</v>
      </c>
    </row>
    <row r="1229" spans="1:23" x14ac:dyDescent="0.25">
      <c r="A1229" t="s">
        <v>69</v>
      </c>
      <c r="B1229" t="s">
        <v>41</v>
      </c>
      <c r="C1229" t="s">
        <v>44</v>
      </c>
      <c r="D1229">
        <v>2012</v>
      </c>
      <c r="E1229" t="s">
        <v>75</v>
      </c>
      <c r="F1229" t="s">
        <v>55</v>
      </c>
      <c r="G1229">
        <v>126.928899731838</v>
      </c>
      <c r="H1229">
        <v>125.99650609285899</v>
      </c>
      <c r="I1229">
        <v>0.93239804526254899</v>
      </c>
      <c r="J1229">
        <v>7.3458296246826597E-3</v>
      </c>
      <c r="K1229">
        <v>8</v>
      </c>
      <c r="L1229">
        <v>4</v>
      </c>
      <c r="M1229">
        <v>66.532109970728797</v>
      </c>
      <c r="N1229">
        <v>-1.2860066056603601</v>
      </c>
      <c r="O1229">
        <v>2.4644852975645701E-2</v>
      </c>
      <c r="P1229">
        <v>0.93239804526254899</v>
      </c>
      <c r="Q1229">
        <v>1.8401512448851101</v>
      </c>
      <c r="R1229">
        <v>3.1508027548706998</v>
      </c>
      <c r="S1229">
        <v>-1.9148935010326</v>
      </c>
      <c r="T1229">
        <v>3.7796896013385699</v>
      </c>
      <c r="U1229">
        <v>1.1647025445830399</v>
      </c>
      <c r="V1229">
        <v>4.1333530568904404</v>
      </c>
      <c r="W1229">
        <v>3047</v>
      </c>
    </row>
    <row r="1230" spans="1:23" x14ac:dyDescent="0.25">
      <c r="A1230" t="s">
        <v>69</v>
      </c>
      <c r="B1230" t="s">
        <v>41</v>
      </c>
      <c r="C1230" t="s">
        <v>44</v>
      </c>
      <c r="D1230">
        <v>2012</v>
      </c>
      <c r="E1230" t="s">
        <v>75</v>
      </c>
      <c r="F1230" t="s">
        <v>55</v>
      </c>
      <c r="G1230">
        <v>135.42396512859401</v>
      </c>
      <c r="H1230">
        <v>134.86553952073399</v>
      </c>
      <c r="I1230">
        <v>0.55843242023826101</v>
      </c>
      <c r="J1230">
        <v>4.1235862299799902E-3</v>
      </c>
      <c r="K1230">
        <v>8</v>
      </c>
      <c r="L1230">
        <v>5</v>
      </c>
      <c r="M1230">
        <v>65.682249379071905</v>
      </c>
      <c r="N1230">
        <v>-1.75170901176145</v>
      </c>
      <c r="O1230">
        <v>-0.38685869458545702</v>
      </c>
      <c r="P1230">
        <v>0.55843242023826101</v>
      </c>
      <c r="Q1230">
        <v>1.50372361330897</v>
      </c>
      <c r="R1230">
        <v>2.8685738424570899</v>
      </c>
      <c r="S1230">
        <v>-2.40660194964107</v>
      </c>
      <c r="T1230">
        <v>3.52346665318536</v>
      </c>
      <c r="U1230">
        <v>1.20906767394041</v>
      </c>
      <c r="V1230">
        <v>4.4542406185908803</v>
      </c>
      <c r="W1230">
        <v>3047</v>
      </c>
    </row>
    <row r="1231" spans="1:23" x14ac:dyDescent="0.25">
      <c r="A1231" t="s">
        <v>69</v>
      </c>
      <c r="B1231" t="s">
        <v>41</v>
      </c>
      <c r="C1231" t="s">
        <v>44</v>
      </c>
      <c r="D1231">
        <v>2012</v>
      </c>
      <c r="E1231" t="s">
        <v>75</v>
      </c>
      <c r="F1231" t="s">
        <v>55</v>
      </c>
      <c r="G1231">
        <v>157.509973098459</v>
      </c>
      <c r="H1231">
        <v>158.292088697964</v>
      </c>
      <c r="I1231">
        <v>-0.78211180452522699</v>
      </c>
      <c r="J1231">
        <v>-4.9654748290777198E-3</v>
      </c>
      <c r="K1231">
        <v>8</v>
      </c>
      <c r="L1231">
        <v>6</v>
      </c>
      <c r="M1231">
        <v>65.168835195823704</v>
      </c>
      <c r="N1231">
        <v>-3.1918495805450502</v>
      </c>
      <c r="O1231">
        <v>-1.7681569985808201</v>
      </c>
      <c r="P1231">
        <v>-0.78211180452522699</v>
      </c>
      <c r="Q1231">
        <v>0.203933330845121</v>
      </c>
      <c r="R1231">
        <v>1.6276260864198699</v>
      </c>
      <c r="S1231">
        <v>-3.8749767906907602</v>
      </c>
      <c r="T1231">
        <v>2.3107531908098702</v>
      </c>
      <c r="U1231">
        <v>1.2541604963998201</v>
      </c>
      <c r="V1231">
        <v>4.7926828240737898</v>
      </c>
      <c r="W1231">
        <v>3047</v>
      </c>
    </row>
    <row r="1232" spans="1:23" x14ac:dyDescent="0.25">
      <c r="A1232" t="s">
        <v>69</v>
      </c>
      <c r="B1232" t="s">
        <v>41</v>
      </c>
      <c r="C1232" t="s">
        <v>44</v>
      </c>
      <c r="D1232">
        <v>2012</v>
      </c>
      <c r="E1232" t="s">
        <v>75</v>
      </c>
      <c r="F1232" t="s">
        <v>55</v>
      </c>
      <c r="G1232">
        <v>180.920991813076</v>
      </c>
      <c r="H1232">
        <v>182.34584321340299</v>
      </c>
      <c r="I1232">
        <v>-1.4248435756281499</v>
      </c>
      <c r="J1232">
        <v>-7.8755021095275896E-3</v>
      </c>
      <c r="K1232">
        <v>8</v>
      </c>
      <c r="L1232">
        <v>7</v>
      </c>
      <c r="M1232">
        <v>65.676108555281999</v>
      </c>
      <c r="N1232">
        <v>-3.87368610658761</v>
      </c>
      <c r="O1232">
        <v>-2.4268901031213699</v>
      </c>
      <c r="P1232">
        <v>-1.4248435756281499</v>
      </c>
      <c r="Q1232">
        <v>-0.42279698944968203</v>
      </c>
      <c r="R1232">
        <v>1.0239990581069101</v>
      </c>
      <c r="S1232">
        <v>-4.5678989590681498</v>
      </c>
      <c r="T1232">
        <v>1.7182118958397199</v>
      </c>
      <c r="U1232">
        <v>1.2648749119508</v>
      </c>
      <c r="V1232">
        <v>4.8749213301630796</v>
      </c>
      <c r="W1232">
        <v>3047</v>
      </c>
    </row>
    <row r="1233" spans="1:23" x14ac:dyDescent="0.25">
      <c r="A1233" t="s">
        <v>69</v>
      </c>
      <c r="B1233" t="s">
        <v>41</v>
      </c>
      <c r="C1233" t="s">
        <v>44</v>
      </c>
      <c r="D1233">
        <v>2012</v>
      </c>
      <c r="E1233" t="s">
        <v>75</v>
      </c>
      <c r="F1233" t="s">
        <v>55</v>
      </c>
      <c r="G1233">
        <v>200.88756925597301</v>
      </c>
      <c r="H1233">
        <v>203.08427025069199</v>
      </c>
      <c r="I1233">
        <v>-2.1966945393421198</v>
      </c>
      <c r="J1233">
        <v>-1.0934945195913299E-2</v>
      </c>
      <c r="K1233">
        <v>8</v>
      </c>
      <c r="L1233">
        <v>8</v>
      </c>
      <c r="M1233">
        <v>69.036605829953103</v>
      </c>
      <c r="N1233">
        <v>-4.7171302103080803</v>
      </c>
      <c r="O1233">
        <v>-3.2280364269736102</v>
      </c>
      <c r="P1233">
        <v>-2.1966945393421198</v>
      </c>
      <c r="Q1233">
        <v>-1.1653527103958701</v>
      </c>
      <c r="R1233">
        <v>0.32374102403423499</v>
      </c>
      <c r="S1233">
        <v>-5.4316390018444398</v>
      </c>
      <c r="T1233">
        <v>1.03824946590435</v>
      </c>
      <c r="U1233">
        <v>1.29354555692541</v>
      </c>
      <c r="V1233">
        <v>5.0984235485929501</v>
      </c>
      <c r="W1233">
        <v>3047</v>
      </c>
    </row>
    <row r="1234" spans="1:23" x14ac:dyDescent="0.25">
      <c r="A1234" t="s">
        <v>69</v>
      </c>
      <c r="B1234" t="s">
        <v>41</v>
      </c>
      <c r="C1234" t="s">
        <v>44</v>
      </c>
      <c r="D1234">
        <v>2012</v>
      </c>
      <c r="E1234" t="s">
        <v>75</v>
      </c>
      <c r="F1234" t="s">
        <v>55</v>
      </c>
      <c r="G1234">
        <v>215.62869125481399</v>
      </c>
      <c r="H1234">
        <v>218.46057126903099</v>
      </c>
      <c r="I1234">
        <v>-2.83188408306086</v>
      </c>
      <c r="J1234">
        <v>-1.31331505253911E-2</v>
      </c>
      <c r="K1234">
        <v>8</v>
      </c>
      <c r="L1234">
        <v>9</v>
      </c>
      <c r="M1234">
        <v>74.481744393779707</v>
      </c>
      <c r="N1234">
        <v>-5.38112329270826</v>
      </c>
      <c r="O1234">
        <v>-3.8750121974538199</v>
      </c>
      <c r="P1234">
        <v>-2.83188408306086</v>
      </c>
      <c r="Q1234">
        <v>-1.78875612516187</v>
      </c>
      <c r="R1234">
        <v>-0.28264481472820402</v>
      </c>
      <c r="S1234">
        <v>-6.1037971576706997</v>
      </c>
      <c r="T1234">
        <v>0.440029113809907</v>
      </c>
      <c r="U1234">
        <v>1.2967091271688</v>
      </c>
      <c r="V1234">
        <v>5.12339204579132</v>
      </c>
      <c r="W1234">
        <v>3047</v>
      </c>
    </row>
    <row r="1235" spans="1:23" x14ac:dyDescent="0.25">
      <c r="A1235" t="s">
        <v>69</v>
      </c>
      <c r="B1235" t="s">
        <v>41</v>
      </c>
      <c r="C1235" t="s">
        <v>44</v>
      </c>
      <c r="D1235">
        <v>2012</v>
      </c>
      <c r="E1235" t="s">
        <v>75</v>
      </c>
      <c r="F1235" t="s">
        <v>55</v>
      </c>
      <c r="G1235">
        <v>226.128185386144</v>
      </c>
      <c r="H1235">
        <v>229.095624242018</v>
      </c>
      <c r="I1235">
        <v>-2.9674499278229698</v>
      </c>
      <c r="J1235">
        <v>-1.3122865930199601E-2</v>
      </c>
      <c r="K1235">
        <v>8</v>
      </c>
      <c r="L1235">
        <v>10</v>
      </c>
      <c r="M1235">
        <v>79.522250244020398</v>
      </c>
      <c r="N1235">
        <v>-5.55797839188208</v>
      </c>
      <c r="O1235">
        <v>-4.0274730932137404</v>
      </c>
      <c r="P1235">
        <v>-2.9674499278229698</v>
      </c>
      <c r="Q1235">
        <v>-1.9074267624322001</v>
      </c>
      <c r="R1235">
        <v>-0.37692165938134198</v>
      </c>
      <c r="S1235">
        <v>-6.2923568328717199</v>
      </c>
      <c r="T1235">
        <v>0.35745714105540999</v>
      </c>
      <c r="U1235">
        <v>1.3212695469695801</v>
      </c>
      <c r="V1235">
        <v>5.3193100483878402</v>
      </c>
      <c r="W1235">
        <v>3047</v>
      </c>
    </row>
    <row r="1236" spans="1:23" x14ac:dyDescent="0.25">
      <c r="A1236" t="s">
        <v>69</v>
      </c>
      <c r="B1236" t="s">
        <v>41</v>
      </c>
      <c r="C1236" t="s">
        <v>44</v>
      </c>
      <c r="D1236">
        <v>2012</v>
      </c>
      <c r="E1236" t="s">
        <v>75</v>
      </c>
      <c r="F1236" t="s">
        <v>55</v>
      </c>
      <c r="G1236">
        <v>234.71447926174801</v>
      </c>
      <c r="H1236">
        <v>237.678705609193</v>
      </c>
      <c r="I1236">
        <v>-2.96422149613133</v>
      </c>
      <c r="J1236">
        <v>-1.26290526241064E-2</v>
      </c>
      <c r="K1236">
        <v>8</v>
      </c>
      <c r="L1236">
        <v>11</v>
      </c>
      <c r="M1236">
        <v>83.7362281291024</v>
      </c>
      <c r="N1236">
        <v>-5.7195650776136002</v>
      </c>
      <c r="O1236">
        <v>-4.0916855076238097</v>
      </c>
      <c r="P1236">
        <v>-2.96422149613133</v>
      </c>
      <c r="Q1236">
        <v>-1.8367571716508899</v>
      </c>
      <c r="R1236">
        <v>-0.208877816840317</v>
      </c>
      <c r="S1236">
        <v>-6.5006665961250203</v>
      </c>
      <c r="T1236">
        <v>0.57222379825723202</v>
      </c>
      <c r="U1236">
        <v>1.4224666543892499</v>
      </c>
      <c r="V1236">
        <v>6.1653344835419697</v>
      </c>
      <c r="W1236">
        <v>3047</v>
      </c>
    </row>
    <row r="1237" spans="1:23" x14ac:dyDescent="0.25">
      <c r="A1237" t="s">
        <v>69</v>
      </c>
      <c r="B1237" t="s">
        <v>41</v>
      </c>
      <c r="C1237" t="s">
        <v>44</v>
      </c>
      <c r="D1237">
        <v>2012</v>
      </c>
      <c r="E1237" t="s">
        <v>75</v>
      </c>
      <c r="F1237" t="s">
        <v>55</v>
      </c>
      <c r="G1237">
        <v>236.41281203046799</v>
      </c>
      <c r="H1237">
        <v>239.040047996428</v>
      </c>
      <c r="I1237">
        <v>-2.6272309190295</v>
      </c>
      <c r="J1237">
        <v>-1.1112895794212801E-2</v>
      </c>
      <c r="K1237">
        <v>8</v>
      </c>
      <c r="L1237">
        <v>12</v>
      </c>
      <c r="M1237">
        <v>86.779647316352097</v>
      </c>
      <c r="N1237">
        <v>-5.34260026501717</v>
      </c>
      <c r="O1237">
        <v>-3.7383382188166601</v>
      </c>
      <c r="P1237">
        <v>-2.6272309190295</v>
      </c>
      <c r="Q1237">
        <v>-1.51612377573632</v>
      </c>
      <c r="R1237">
        <v>8.8138430625992498E-2</v>
      </c>
      <c r="S1237">
        <v>-6.1123698979156504</v>
      </c>
      <c r="T1237">
        <v>0.85790796204790098</v>
      </c>
      <c r="U1237">
        <v>1.4065188804789099</v>
      </c>
      <c r="V1237">
        <v>6.0278659654047004</v>
      </c>
      <c r="W1237">
        <v>3047</v>
      </c>
    </row>
    <row r="1238" spans="1:23" x14ac:dyDescent="0.25">
      <c r="A1238" t="s">
        <v>69</v>
      </c>
      <c r="B1238" t="s">
        <v>41</v>
      </c>
      <c r="C1238" t="s">
        <v>44</v>
      </c>
      <c r="D1238">
        <v>2012</v>
      </c>
      <c r="E1238" t="s">
        <v>75</v>
      </c>
      <c r="F1238" t="s">
        <v>55</v>
      </c>
      <c r="G1238">
        <v>233.51104556047099</v>
      </c>
      <c r="H1238">
        <v>236.02113388857799</v>
      </c>
      <c r="I1238">
        <v>-2.5100822639653102</v>
      </c>
      <c r="J1238">
        <v>-1.07493083924055E-2</v>
      </c>
      <c r="K1238">
        <v>8</v>
      </c>
      <c r="L1238">
        <v>13</v>
      </c>
      <c r="M1238">
        <v>89.132102387906798</v>
      </c>
      <c r="N1238">
        <v>-5.1360078275810102</v>
      </c>
      <c r="O1238">
        <v>-3.58458961233922</v>
      </c>
      <c r="P1238">
        <v>-2.5100822639653102</v>
      </c>
      <c r="Q1238">
        <v>-1.43557482634093</v>
      </c>
      <c r="R1238">
        <v>0.11584328008863901</v>
      </c>
      <c r="S1238">
        <v>-5.8804209364567699</v>
      </c>
      <c r="T1238">
        <v>0.86025669217148804</v>
      </c>
      <c r="U1238">
        <v>1.35609848820979</v>
      </c>
      <c r="V1238">
        <v>5.6034424753317396</v>
      </c>
      <c r="W1238">
        <v>3047</v>
      </c>
    </row>
    <row r="1239" spans="1:23" x14ac:dyDescent="0.25">
      <c r="A1239" t="s">
        <v>69</v>
      </c>
      <c r="B1239" t="s">
        <v>41</v>
      </c>
      <c r="C1239" t="s">
        <v>44</v>
      </c>
      <c r="D1239">
        <v>2012</v>
      </c>
      <c r="E1239" t="s">
        <v>75</v>
      </c>
      <c r="F1239" t="s">
        <v>55</v>
      </c>
      <c r="G1239">
        <v>236.198352560411</v>
      </c>
      <c r="H1239">
        <v>233.462615204359</v>
      </c>
      <c r="I1239">
        <v>2.7357391586905599</v>
      </c>
      <c r="J1239">
        <v>1.1582380160689401E-2</v>
      </c>
      <c r="K1239">
        <v>8</v>
      </c>
      <c r="L1239">
        <v>14</v>
      </c>
      <c r="M1239">
        <v>90.717078666009897</v>
      </c>
      <c r="N1239">
        <v>-22.336227262122001</v>
      </c>
      <c r="O1239">
        <v>-7.5235061940200101</v>
      </c>
      <c r="P1239">
        <v>2.7357391586905599</v>
      </c>
      <c r="Q1239">
        <v>12.994983727645099</v>
      </c>
      <c r="R1239">
        <v>27.807704482244699</v>
      </c>
      <c r="S1239">
        <v>-29.443779875775999</v>
      </c>
      <c r="T1239">
        <v>34.915259995795999</v>
      </c>
      <c r="U1239">
        <v>18.587907100751998</v>
      </c>
      <c r="V1239">
        <v>1051.04230335478</v>
      </c>
      <c r="W1239">
        <v>3042</v>
      </c>
    </row>
    <row r="1240" spans="1:23" x14ac:dyDescent="0.25">
      <c r="A1240" t="s">
        <v>69</v>
      </c>
      <c r="B1240" t="s">
        <v>41</v>
      </c>
      <c r="C1240" t="s">
        <v>44</v>
      </c>
      <c r="D1240">
        <v>2012</v>
      </c>
      <c r="E1240" t="s">
        <v>75</v>
      </c>
      <c r="F1240" t="s">
        <v>55</v>
      </c>
      <c r="G1240">
        <v>231.283172216813</v>
      </c>
      <c r="H1240">
        <v>220.51421297860199</v>
      </c>
      <c r="I1240">
        <v>10.7689539174154</v>
      </c>
      <c r="J1240">
        <v>4.6561770141124698E-2</v>
      </c>
      <c r="K1240">
        <v>8</v>
      </c>
      <c r="L1240">
        <v>15</v>
      </c>
      <c r="M1240">
        <v>91.445610489577703</v>
      </c>
      <c r="N1240">
        <v>8.0841112653271008</v>
      </c>
      <c r="O1240">
        <v>9.6703377324008208</v>
      </c>
      <c r="P1240">
        <v>10.7689539174154</v>
      </c>
      <c r="Q1240">
        <v>11.8675694373306</v>
      </c>
      <c r="R1240">
        <v>13.453795943527799</v>
      </c>
      <c r="S1240">
        <v>7.3229956908581304</v>
      </c>
      <c r="T1240">
        <v>14.2149120852874</v>
      </c>
      <c r="U1240">
        <v>1.4019200837283501</v>
      </c>
      <c r="V1240">
        <v>5.9885126197772403</v>
      </c>
      <c r="W1240">
        <v>3047</v>
      </c>
    </row>
    <row r="1241" spans="1:23" x14ac:dyDescent="0.25">
      <c r="A1241" t="s">
        <v>69</v>
      </c>
      <c r="B1241" t="s">
        <v>41</v>
      </c>
      <c r="C1241" t="s">
        <v>44</v>
      </c>
      <c r="D1241">
        <v>2012</v>
      </c>
      <c r="E1241" t="s">
        <v>75</v>
      </c>
      <c r="F1241" t="s">
        <v>55</v>
      </c>
      <c r="G1241">
        <v>222.02223153986</v>
      </c>
      <c r="H1241">
        <v>211.549709459035</v>
      </c>
      <c r="I1241">
        <v>10.4725180902284</v>
      </c>
      <c r="J1241">
        <v>4.7168780118226998E-2</v>
      </c>
      <c r="K1241">
        <v>8</v>
      </c>
      <c r="L1241">
        <v>16</v>
      </c>
      <c r="M1241">
        <v>91.592834392531302</v>
      </c>
      <c r="N1241">
        <v>7.8724488337234799</v>
      </c>
      <c r="O1241">
        <v>9.4085907912622098</v>
      </c>
      <c r="P1241">
        <v>10.4725180902284</v>
      </c>
      <c r="Q1241">
        <v>11.536445389194601</v>
      </c>
      <c r="R1241">
        <v>13.072587405418499</v>
      </c>
      <c r="S1241">
        <v>7.1353652182273297</v>
      </c>
      <c r="T1241">
        <v>13.8096713143409</v>
      </c>
      <c r="U1241">
        <v>1.36413230039321</v>
      </c>
      <c r="V1241">
        <v>5.6700310747780698</v>
      </c>
      <c r="W1241">
        <v>3047</v>
      </c>
    </row>
    <row r="1242" spans="1:23" x14ac:dyDescent="0.25">
      <c r="A1242" t="s">
        <v>69</v>
      </c>
      <c r="B1242" t="s">
        <v>41</v>
      </c>
      <c r="C1242" t="s">
        <v>44</v>
      </c>
      <c r="D1242">
        <v>2012</v>
      </c>
      <c r="E1242" t="s">
        <v>75</v>
      </c>
      <c r="F1242" t="s">
        <v>55</v>
      </c>
      <c r="G1242">
        <v>207.24655316624799</v>
      </c>
      <c r="H1242">
        <v>198.05420943467701</v>
      </c>
      <c r="I1242">
        <v>9.1923390367518607</v>
      </c>
      <c r="J1242">
        <v>4.4354606419801698E-2</v>
      </c>
      <c r="K1242">
        <v>8</v>
      </c>
      <c r="L1242">
        <v>17</v>
      </c>
      <c r="M1242">
        <v>90.742678340239607</v>
      </c>
      <c r="N1242">
        <v>6.7308236232616103</v>
      </c>
      <c r="O1242">
        <v>8.1851070420954102</v>
      </c>
      <c r="P1242">
        <v>9.1923390367518607</v>
      </c>
      <c r="Q1242">
        <v>10.199571970372199</v>
      </c>
      <c r="R1242">
        <v>11.6538544502421</v>
      </c>
      <c r="S1242">
        <v>6.0330184808041896</v>
      </c>
      <c r="T1242">
        <v>12.351660248018099</v>
      </c>
      <c r="U1242">
        <v>1.29798143391825</v>
      </c>
      <c r="V1242">
        <v>5.1334509311209002</v>
      </c>
      <c r="W1242">
        <v>3047</v>
      </c>
    </row>
    <row r="1243" spans="1:23" x14ac:dyDescent="0.25">
      <c r="A1243" t="s">
        <v>69</v>
      </c>
      <c r="B1243" t="s">
        <v>41</v>
      </c>
      <c r="C1243" t="s">
        <v>44</v>
      </c>
      <c r="D1243">
        <v>2012</v>
      </c>
      <c r="E1243" t="s">
        <v>75</v>
      </c>
      <c r="F1243" t="s">
        <v>55</v>
      </c>
      <c r="G1243">
        <v>191.649594383628</v>
      </c>
      <c r="H1243">
        <v>183.08648665615601</v>
      </c>
      <c r="I1243">
        <v>8.5631089402997898</v>
      </c>
      <c r="J1243">
        <v>4.4681068509817103E-2</v>
      </c>
      <c r="K1243">
        <v>8</v>
      </c>
      <c r="L1243">
        <v>18</v>
      </c>
      <c r="M1243">
        <v>88.690333026802094</v>
      </c>
      <c r="N1243">
        <v>6.1859314118716497</v>
      </c>
      <c r="O1243">
        <v>7.5903870568809104</v>
      </c>
      <c r="P1243">
        <v>8.5631089402997898</v>
      </c>
      <c r="Q1243">
        <v>9.5358308432804098</v>
      </c>
      <c r="R1243">
        <v>10.9402861875278</v>
      </c>
      <c r="S1243">
        <v>5.5120345296764297</v>
      </c>
      <c r="T1243">
        <v>11.614182756735101</v>
      </c>
      <c r="U1243">
        <v>1.25046850584584</v>
      </c>
      <c r="V1243">
        <v>4.7645070120902497</v>
      </c>
      <c r="W1243">
        <v>3047</v>
      </c>
    </row>
    <row r="1244" spans="1:23" x14ac:dyDescent="0.25">
      <c r="A1244" t="s">
        <v>69</v>
      </c>
      <c r="B1244" t="s">
        <v>41</v>
      </c>
      <c r="C1244" t="s">
        <v>44</v>
      </c>
      <c r="D1244">
        <v>2012</v>
      </c>
      <c r="E1244" t="s">
        <v>75</v>
      </c>
      <c r="F1244" t="s">
        <v>55</v>
      </c>
      <c r="G1244">
        <v>180.25952055292299</v>
      </c>
      <c r="H1244">
        <v>177.94345972144399</v>
      </c>
      <c r="I1244">
        <v>2.3160645873342398</v>
      </c>
      <c r="J1244">
        <v>1.2848501093685599E-2</v>
      </c>
      <c r="K1244">
        <v>8</v>
      </c>
      <c r="L1244">
        <v>19</v>
      </c>
      <c r="M1244">
        <v>85.723207784864897</v>
      </c>
      <c r="N1244">
        <v>-0.20136088279571401</v>
      </c>
      <c r="O1244">
        <v>1.2859544784935899</v>
      </c>
      <c r="P1244">
        <v>2.3160645873342398</v>
      </c>
      <c r="Q1244">
        <v>3.3461746717227001</v>
      </c>
      <c r="R1244">
        <v>4.8334897835997204</v>
      </c>
      <c r="S1244">
        <v>-0.91501596054562895</v>
      </c>
      <c r="T1244">
        <v>5.5471452134610901</v>
      </c>
      <c r="U1244">
        <v>1.3192577838541599</v>
      </c>
      <c r="V1244">
        <v>5.3031240324916196</v>
      </c>
      <c r="W1244">
        <v>3047</v>
      </c>
    </row>
    <row r="1245" spans="1:23" x14ac:dyDescent="0.25">
      <c r="A1245" t="s">
        <v>69</v>
      </c>
      <c r="B1245" t="s">
        <v>41</v>
      </c>
      <c r="C1245" t="s">
        <v>44</v>
      </c>
      <c r="D1245">
        <v>2012</v>
      </c>
      <c r="E1245" t="s">
        <v>75</v>
      </c>
      <c r="F1245" t="s">
        <v>55</v>
      </c>
      <c r="G1245">
        <v>176.69777514936899</v>
      </c>
      <c r="H1245">
        <v>178.05167843875299</v>
      </c>
      <c r="I1245">
        <v>-1.35390537943475</v>
      </c>
      <c r="J1245">
        <v>-7.6622660271823398E-3</v>
      </c>
      <c r="K1245">
        <v>8</v>
      </c>
      <c r="L1245">
        <v>20</v>
      </c>
      <c r="M1245">
        <v>82.019010292806897</v>
      </c>
      <c r="N1245">
        <v>-3.9851648478105801</v>
      </c>
      <c r="O1245">
        <v>-2.43059545999908</v>
      </c>
      <c r="P1245">
        <v>-1.35390537943475</v>
      </c>
      <c r="Q1245">
        <v>-0.27721530498345598</v>
      </c>
      <c r="R1245">
        <v>1.2773540828280401</v>
      </c>
      <c r="S1245">
        <v>-4.7310902558274499</v>
      </c>
      <c r="T1245">
        <v>2.0232796082153901</v>
      </c>
      <c r="U1245">
        <v>1.3921646688825999</v>
      </c>
      <c r="V1245">
        <v>5.9054591517233996</v>
      </c>
      <c r="W1245">
        <v>3047</v>
      </c>
    </row>
    <row r="1246" spans="1:23" x14ac:dyDescent="0.25">
      <c r="A1246" t="s">
        <v>69</v>
      </c>
      <c r="B1246" t="s">
        <v>41</v>
      </c>
      <c r="C1246" t="s">
        <v>44</v>
      </c>
      <c r="D1246">
        <v>2012</v>
      </c>
      <c r="E1246" t="s">
        <v>75</v>
      </c>
      <c r="F1246" t="s">
        <v>55</v>
      </c>
      <c r="G1246">
        <v>173.06808757124699</v>
      </c>
      <c r="H1246">
        <v>174.19331434479599</v>
      </c>
      <c r="I1246">
        <v>-1.1252279973808601</v>
      </c>
      <c r="J1246">
        <v>-6.5016490407288101E-3</v>
      </c>
      <c r="K1246">
        <v>8</v>
      </c>
      <c r="L1246">
        <v>21</v>
      </c>
      <c r="M1246">
        <v>78.0404794791271</v>
      </c>
      <c r="N1246">
        <v>-3.58339495685478</v>
      </c>
      <c r="O1246">
        <v>-2.1310900425104999</v>
      </c>
      <c r="P1246">
        <v>-1.1252279973808601</v>
      </c>
      <c r="Q1246">
        <v>-0.11936594980601101</v>
      </c>
      <c r="R1246">
        <v>1.3329389841000201</v>
      </c>
      <c r="S1246">
        <v>-4.2802512469665697</v>
      </c>
      <c r="T1246">
        <v>2.0297951764030699</v>
      </c>
      <c r="U1246">
        <v>1.2826216598453399</v>
      </c>
      <c r="V1246">
        <v>5.0126755280615196</v>
      </c>
      <c r="W1246">
        <v>3047</v>
      </c>
    </row>
    <row r="1247" spans="1:23" x14ac:dyDescent="0.25">
      <c r="A1247" t="s">
        <v>69</v>
      </c>
      <c r="B1247" t="s">
        <v>41</v>
      </c>
      <c r="C1247" t="s">
        <v>44</v>
      </c>
      <c r="D1247">
        <v>2012</v>
      </c>
      <c r="E1247" t="s">
        <v>75</v>
      </c>
      <c r="F1247" t="s">
        <v>55</v>
      </c>
      <c r="G1247">
        <v>163.27867548622999</v>
      </c>
      <c r="H1247">
        <v>164.37885696315999</v>
      </c>
      <c r="I1247">
        <v>-1.10018326193926</v>
      </c>
      <c r="J1247">
        <v>-6.73807086423039E-3</v>
      </c>
      <c r="K1247">
        <v>8</v>
      </c>
      <c r="L1247">
        <v>22</v>
      </c>
      <c r="M1247">
        <v>75.601994032776901</v>
      </c>
      <c r="N1247">
        <v>-3.5415185174669701</v>
      </c>
      <c r="O1247">
        <v>-2.0991578077072801</v>
      </c>
      <c r="P1247">
        <v>-1.10018326193926</v>
      </c>
      <c r="Q1247">
        <v>-0.101208633033808</v>
      </c>
      <c r="R1247">
        <v>1.34115196424584</v>
      </c>
      <c r="S1247">
        <v>-4.2336030518144003</v>
      </c>
      <c r="T1247">
        <v>2.03323669421074</v>
      </c>
      <c r="U1247">
        <v>1.28616483854746</v>
      </c>
      <c r="V1247">
        <v>5.0404083153674897</v>
      </c>
      <c r="W1247">
        <v>3047</v>
      </c>
    </row>
    <row r="1248" spans="1:23" x14ac:dyDescent="0.25">
      <c r="A1248" t="s">
        <v>69</v>
      </c>
      <c r="B1248" t="s">
        <v>41</v>
      </c>
      <c r="C1248" t="s">
        <v>44</v>
      </c>
      <c r="D1248">
        <v>2012</v>
      </c>
      <c r="E1248" t="s">
        <v>75</v>
      </c>
      <c r="F1248" t="s">
        <v>55</v>
      </c>
      <c r="G1248">
        <v>151.22411319143001</v>
      </c>
      <c r="H1248">
        <v>151.87401140874701</v>
      </c>
      <c r="I1248">
        <v>-0.64989305790580998</v>
      </c>
      <c r="J1248">
        <v>-4.2975493706762799E-3</v>
      </c>
      <c r="K1248">
        <v>8</v>
      </c>
      <c r="L1248">
        <v>23</v>
      </c>
      <c r="M1248">
        <v>73.6959699650142</v>
      </c>
      <c r="N1248">
        <v>-2.8795158428796799</v>
      </c>
      <c r="O1248">
        <v>-1.5622366245433801</v>
      </c>
      <c r="P1248">
        <v>-0.64989305790580998</v>
      </c>
      <c r="Q1248">
        <v>0.26245059431440398</v>
      </c>
      <c r="R1248">
        <v>1.57972989334292</v>
      </c>
      <c r="S1248">
        <v>-3.5115828622079999</v>
      </c>
      <c r="T1248">
        <v>2.2117969469042902</v>
      </c>
      <c r="U1248">
        <v>1.1570021561306101</v>
      </c>
      <c r="V1248">
        <v>4.0788787053693198</v>
      </c>
      <c r="W1248">
        <v>3047</v>
      </c>
    </row>
    <row r="1249" spans="1:23" x14ac:dyDescent="0.25">
      <c r="A1249" t="s">
        <v>69</v>
      </c>
      <c r="B1249" t="s">
        <v>41</v>
      </c>
      <c r="C1249" t="s">
        <v>44</v>
      </c>
      <c r="D1249">
        <v>2012</v>
      </c>
      <c r="E1249" t="s">
        <v>75</v>
      </c>
      <c r="F1249" t="s">
        <v>55</v>
      </c>
      <c r="G1249">
        <v>144.79873827492</v>
      </c>
      <c r="H1249">
        <v>145.53455293941499</v>
      </c>
      <c r="I1249">
        <v>-0.73581289415638096</v>
      </c>
      <c r="J1249">
        <v>-5.08162518963218E-3</v>
      </c>
      <c r="K1249">
        <v>8</v>
      </c>
      <c r="L1249">
        <v>24</v>
      </c>
      <c r="M1249">
        <v>71.897042239733395</v>
      </c>
      <c r="N1249">
        <v>-2.9602620028103601</v>
      </c>
      <c r="O1249">
        <v>-1.64603954226923</v>
      </c>
      <c r="P1249">
        <v>-0.73581289415638096</v>
      </c>
      <c r="Q1249">
        <v>0.17441372950428399</v>
      </c>
      <c r="R1249">
        <v>1.48863639055333</v>
      </c>
      <c r="S1249">
        <v>-3.5908625170485799</v>
      </c>
      <c r="T1249">
        <v>2.1192368461063</v>
      </c>
      <c r="U1249">
        <v>1.16325581196006</v>
      </c>
      <c r="V1249">
        <v>4.1230909641273401</v>
      </c>
      <c r="W1249">
        <v>3047</v>
      </c>
    </row>
    <row r="1250" spans="1:23" x14ac:dyDescent="0.25">
      <c r="A1250" t="s">
        <v>70</v>
      </c>
      <c r="B1250" t="s">
        <v>40</v>
      </c>
      <c r="C1250" t="s">
        <v>43</v>
      </c>
      <c r="D1250">
        <v>2012</v>
      </c>
      <c r="E1250" t="s">
        <v>74</v>
      </c>
      <c r="F1250" t="s">
        <v>47</v>
      </c>
      <c r="G1250">
        <v>101.61309814453099</v>
      </c>
      <c r="H1250">
        <v>105.19546508789099</v>
      </c>
      <c r="I1250">
        <v>-3.5823705196380602</v>
      </c>
      <c r="J1250">
        <v>-3.5255007445812198E-2</v>
      </c>
      <c r="K1250">
        <v>1</v>
      </c>
      <c r="L1250">
        <v>1</v>
      </c>
      <c r="M1250">
        <v>42.157146453857401</v>
      </c>
      <c r="N1250">
        <v>-5.51147508621216</v>
      </c>
      <c r="O1250">
        <v>-4.3717446327209499</v>
      </c>
      <c r="P1250">
        <v>-3.5823705196380602</v>
      </c>
      <c r="Q1250">
        <v>-2.79299664497375</v>
      </c>
      <c r="R1250">
        <v>-1.65326583385468</v>
      </c>
      <c r="S1250">
        <v>-6.058349609375</v>
      </c>
      <c r="T1250">
        <v>-1.1063915491104099</v>
      </c>
      <c r="U1250">
        <v>1.50528836250305</v>
      </c>
      <c r="V1250">
        <v>2.2658930542871198</v>
      </c>
      <c r="W1250">
        <v>866</v>
      </c>
    </row>
    <row r="1251" spans="1:23" x14ac:dyDescent="0.25">
      <c r="A1251" t="s">
        <v>70</v>
      </c>
      <c r="B1251" t="s">
        <v>40</v>
      </c>
      <c r="C1251" t="s">
        <v>43</v>
      </c>
      <c r="D1251">
        <v>2012</v>
      </c>
      <c r="E1251" t="s">
        <v>74</v>
      </c>
      <c r="F1251" t="s">
        <v>47</v>
      </c>
      <c r="G1251">
        <v>97.517326354980497</v>
      </c>
      <c r="H1251">
        <v>100.753532409668</v>
      </c>
      <c r="I1251">
        <v>-3.23620676994324</v>
      </c>
      <c r="J1251">
        <v>-3.3185966312885298E-2</v>
      </c>
      <c r="K1251">
        <v>1</v>
      </c>
      <c r="L1251">
        <v>2</v>
      </c>
      <c r="M1251">
        <v>41.564990997314503</v>
      </c>
      <c r="N1251">
        <v>-5.1129207611084002</v>
      </c>
      <c r="O1251">
        <v>-4.0041427612304696</v>
      </c>
      <c r="P1251">
        <v>-3.23620676994324</v>
      </c>
      <c r="Q1251">
        <v>-2.4682705402374299</v>
      </c>
      <c r="R1251">
        <v>-1.35949265956879</v>
      </c>
      <c r="S1251">
        <v>-5.6449432373046902</v>
      </c>
      <c r="T1251">
        <v>-0.827470302581787</v>
      </c>
      <c r="U1251">
        <v>1.4644078016281099</v>
      </c>
      <c r="V1251">
        <v>2.1444902094692799</v>
      </c>
      <c r="W1251">
        <v>866</v>
      </c>
    </row>
    <row r="1252" spans="1:23" x14ac:dyDescent="0.25">
      <c r="A1252" t="s">
        <v>70</v>
      </c>
      <c r="B1252" t="s">
        <v>40</v>
      </c>
      <c r="C1252" t="s">
        <v>43</v>
      </c>
      <c r="D1252">
        <v>2012</v>
      </c>
      <c r="E1252" t="s">
        <v>74</v>
      </c>
      <c r="F1252" t="s">
        <v>47</v>
      </c>
      <c r="G1252">
        <v>93.602455139160199</v>
      </c>
      <c r="H1252">
        <v>96.853378295898395</v>
      </c>
      <c r="I1252">
        <v>-3.2509238719940199</v>
      </c>
      <c r="J1252">
        <v>-3.47311832010746E-2</v>
      </c>
      <c r="K1252">
        <v>1</v>
      </c>
      <c r="L1252">
        <v>3</v>
      </c>
      <c r="M1252">
        <v>40.839397430419901</v>
      </c>
      <c r="N1252">
        <v>-5.0654230117797896</v>
      </c>
      <c r="O1252">
        <v>-3.9934022426605198</v>
      </c>
      <c r="P1252">
        <v>-3.2509238719940199</v>
      </c>
      <c r="Q1252">
        <v>-2.5084455013275102</v>
      </c>
      <c r="R1252">
        <v>-1.43642461299896</v>
      </c>
      <c r="S1252">
        <v>-5.5798082351684597</v>
      </c>
      <c r="T1252">
        <v>-0.92203938961029097</v>
      </c>
      <c r="U1252">
        <v>1.41586124897003</v>
      </c>
      <c r="V1252">
        <v>2.00466307633498</v>
      </c>
      <c r="W1252">
        <v>866</v>
      </c>
    </row>
    <row r="1253" spans="1:23" x14ac:dyDescent="0.25">
      <c r="A1253" t="s">
        <v>70</v>
      </c>
      <c r="B1253" t="s">
        <v>40</v>
      </c>
      <c r="C1253" t="s">
        <v>43</v>
      </c>
      <c r="D1253">
        <v>2012</v>
      </c>
      <c r="E1253" t="s">
        <v>74</v>
      </c>
      <c r="F1253" t="s">
        <v>47</v>
      </c>
      <c r="G1253">
        <v>94.194168090820298</v>
      </c>
      <c r="H1253">
        <v>97.314201354980497</v>
      </c>
      <c r="I1253">
        <v>-3.1200330257415798</v>
      </c>
      <c r="J1253">
        <v>-3.3123418688774102E-2</v>
      </c>
      <c r="K1253">
        <v>1</v>
      </c>
      <c r="L1253">
        <v>4</v>
      </c>
      <c r="M1253">
        <v>40.208431243896499</v>
      </c>
      <c r="N1253">
        <v>-4.8630566596984899</v>
      </c>
      <c r="O1253">
        <v>-3.8332643508911102</v>
      </c>
      <c r="P1253">
        <v>-3.1200330257415798</v>
      </c>
      <c r="Q1253">
        <v>-2.4068017005920401</v>
      </c>
      <c r="R1253">
        <v>-1.37700927257538</v>
      </c>
      <c r="S1253">
        <v>-5.3571796417236301</v>
      </c>
      <c r="T1253">
        <v>-0.88288617134094205</v>
      </c>
      <c r="U1253">
        <v>1.3600887060165401</v>
      </c>
      <c r="V1253">
        <v>1.84984128823375</v>
      </c>
      <c r="W1253">
        <v>866</v>
      </c>
    </row>
    <row r="1254" spans="1:23" x14ac:dyDescent="0.25">
      <c r="A1254" t="s">
        <v>70</v>
      </c>
      <c r="B1254" t="s">
        <v>40</v>
      </c>
      <c r="C1254" t="s">
        <v>43</v>
      </c>
      <c r="D1254">
        <v>2012</v>
      </c>
      <c r="E1254" t="s">
        <v>74</v>
      </c>
      <c r="F1254" t="s">
        <v>47</v>
      </c>
      <c r="G1254">
        <v>102.93572998046901</v>
      </c>
      <c r="H1254">
        <v>106.830375671387</v>
      </c>
      <c r="I1254">
        <v>-3.8946464061737101</v>
      </c>
      <c r="J1254">
        <v>-3.7835709750652299E-2</v>
      </c>
      <c r="K1254">
        <v>1</v>
      </c>
      <c r="L1254">
        <v>5</v>
      </c>
      <c r="M1254">
        <v>39.969711303710902</v>
      </c>
      <c r="N1254">
        <v>-5.7355089187622097</v>
      </c>
      <c r="O1254">
        <v>-4.6479125022888201</v>
      </c>
      <c r="P1254">
        <v>-3.8946464061737101</v>
      </c>
      <c r="Q1254">
        <v>-3.1413803100585902</v>
      </c>
      <c r="R1254">
        <v>-2.05378389358521</v>
      </c>
      <c r="S1254">
        <v>-6.2573676109314</v>
      </c>
      <c r="T1254">
        <v>-1.5319250822067301</v>
      </c>
      <c r="U1254">
        <v>1.4364326000213601</v>
      </c>
      <c r="V1254">
        <v>2.0633386144041301</v>
      </c>
      <c r="W1254">
        <v>866</v>
      </c>
    </row>
    <row r="1255" spans="1:23" x14ac:dyDescent="0.25">
      <c r="A1255" t="s">
        <v>70</v>
      </c>
      <c r="B1255" t="s">
        <v>40</v>
      </c>
      <c r="C1255" t="s">
        <v>43</v>
      </c>
      <c r="D1255">
        <v>2012</v>
      </c>
      <c r="E1255" t="s">
        <v>74</v>
      </c>
      <c r="F1255" t="s">
        <v>47</v>
      </c>
      <c r="G1255">
        <v>127.64923095703099</v>
      </c>
      <c r="H1255">
        <v>132.26969909668</v>
      </c>
      <c r="I1255">
        <v>-4.6204695701599103</v>
      </c>
      <c r="J1255">
        <v>-3.61966118216515E-2</v>
      </c>
      <c r="K1255">
        <v>1</v>
      </c>
      <c r="L1255">
        <v>6</v>
      </c>
      <c r="M1255">
        <v>39.963291168212898</v>
      </c>
      <c r="N1255">
        <v>-6.4972596168518102</v>
      </c>
      <c r="O1255">
        <v>-5.3884367942810103</v>
      </c>
      <c r="P1255">
        <v>-4.6204695701599103</v>
      </c>
      <c r="Q1255">
        <v>-3.8525023460388201</v>
      </c>
      <c r="R1255">
        <v>-2.7436797618865998</v>
      </c>
      <c r="S1255">
        <v>-7.0293030738830602</v>
      </c>
      <c r="T1255">
        <v>-2.2116358280181898</v>
      </c>
      <c r="U1255">
        <v>1.46446692943573</v>
      </c>
      <c r="V1255">
        <v>2.1446633874109202</v>
      </c>
      <c r="W1255">
        <v>866</v>
      </c>
    </row>
    <row r="1256" spans="1:23" x14ac:dyDescent="0.25">
      <c r="A1256" t="s">
        <v>70</v>
      </c>
      <c r="B1256" t="s">
        <v>40</v>
      </c>
      <c r="C1256" t="s">
        <v>43</v>
      </c>
      <c r="D1256">
        <v>2012</v>
      </c>
      <c r="E1256" t="s">
        <v>74</v>
      </c>
      <c r="F1256" t="s">
        <v>47</v>
      </c>
      <c r="G1256">
        <v>152.56033325195301</v>
      </c>
      <c r="H1256">
        <v>155.665939331055</v>
      </c>
      <c r="I1256">
        <v>-3.1056044101715101</v>
      </c>
      <c r="J1256">
        <v>-2.0356565713882401E-2</v>
      </c>
      <c r="K1256">
        <v>1</v>
      </c>
      <c r="L1256">
        <v>7</v>
      </c>
      <c r="M1256">
        <v>39.818199157714801</v>
      </c>
      <c r="N1256">
        <v>-5.1664934158325204</v>
      </c>
      <c r="O1256">
        <v>-3.94890356063843</v>
      </c>
      <c r="P1256">
        <v>-3.1056044101715101</v>
      </c>
      <c r="Q1256">
        <v>-2.2623052597045898</v>
      </c>
      <c r="R1256">
        <v>-1.0447154045105</v>
      </c>
      <c r="S1256">
        <v>-5.7507266998290998</v>
      </c>
      <c r="T1256">
        <v>-0.46048206090927102</v>
      </c>
      <c r="U1256">
        <v>1.60812020301819</v>
      </c>
      <c r="V1256">
        <v>2.5860505873552602</v>
      </c>
      <c r="W1256">
        <v>866</v>
      </c>
    </row>
    <row r="1257" spans="1:23" x14ac:dyDescent="0.25">
      <c r="A1257" t="s">
        <v>70</v>
      </c>
      <c r="B1257" t="s">
        <v>40</v>
      </c>
      <c r="C1257" t="s">
        <v>43</v>
      </c>
      <c r="D1257">
        <v>2012</v>
      </c>
      <c r="E1257" t="s">
        <v>74</v>
      </c>
      <c r="F1257" t="s">
        <v>47</v>
      </c>
      <c r="G1257">
        <v>170.74108886718801</v>
      </c>
      <c r="H1257">
        <v>172.76083374023401</v>
      </c>
      <c r="I1257">
        <v>-2.0197393894195601</v>
      </c>
      <c r="J1257">
        <v>-1.1829252354800699E-2</v>
      </c>
      <c r="K1257">
        <v>1</v>
      </c>
      <c r="L1257">
        <v>8</v>
      </c>
      <c r="M1257">
        <v>39.837471008300803</v>
      </c>
      <c r="N1257">
        <v>-4.2897667884826696</v>
      </c>
      <c r="O1257">
        <v>-2.9486162662506099</v>
      </c>
      <c r="P1257">
        <v>-2.0197393894195601</v>
      </c>
      <c r="Q1257">
        <v>-1.0908625125885001</v>
      </c>
      <c r="R1257">
        <v>0.25028812885284402</v>
      </c>
      <c r="S1257">
        <v>-4.93328809738159</v>
      </c>
      <c r="T1257">
        <v>0.89380937814712502</v>
      </c>
      <c r="U1257">
        <v>1.77131187915802</v>
      </c>
      <c r="V1257">
        <v>3.1375457732463201</v>
      </c>
      <c r="W1257">
        <v>866</v>
      </c>
    </row>
    <row r="1258" spans="1:23" x14ac:dyDescent="0.25">
      <c r="A1258" t="s">
        <v>70</v>
      </c>
      <c r="B1258" t="s">
        <v>40</v>
      </c>
      <c r="C1258" t="s">
        <v>43</v>
      </c>
      <c r="D1258">
        <v>2012</v>
      </c>
      <c r="E1258" t="s">
        <v>74</v>
      </c>
      <c r="F1258" t="s">
        <v>47</v>
      </c>
      <c r="G1258">
        <v>180.51181030273401</v>
      </c>
      <c r="H1258">
        <v>181.43862915039099</v>
      </c>
      <c r="I1258">
        <v>-0.926821649074554</v>
      </c>
      <c r="J1258">
        <v>-5.1344102248549496E-3</v>
      </c>
      <c r="K1258">
        <v>1</v>
      </c>
      <c r="L1258">
        <v>9</v>
      </c>
      <c r="M1258">
        <v>40.037921905517599</v>
      </c>
      <c r="N1258">
        <v>-3.2790195941925</v>
      </c>
      <c r="O1258">
        <v>-1.88932192325592</v>
      </c>
      <c r="P1258">
        <v>-0.926821649074554</v>
      </c>
      <c r="Q1258">
        <v>3.5678673535585403E-2</v>
      </c>
      <c r="R1258">
        <v>1.4253762960434</v>
      </c>
      <c r="S1258">
        <v>-3.9458348751068102</v>
      </c>
      <c r="T1258">
        <v>2.09219169616699</v>
      </c>
      <c r="U1258">
        <v>1.8354297876357999</v>
      </c>
      <c r="V1258">
        <v>3.3688025053408102</v>
      </c>
      <c r="W1258">
        <v>866</v>
      </c>
    </row>
    <row r="1259" spans="1:23" x14ac:dyDescent="0.25">
      <c r="A1259" t="s">
        <v>70</v>
      </c>
      <c r="B1259" t="s">
        <v>40</v>
      </c>
      <c r="C1259" t="s">
        <v>43</v>
      </c>
      <c r="D1259">
        <v>2012</v>
      </c>
      <c r="E1259" t="s">
        <v>74</v>
      </c>
      <c r="F1259" t="s">
        <v>47</v>
      </c>
      <c r="G1259">
        <v>183.569412231445</v>
      </c>
      <c r="H1259">
        <v>184.51434326171901</v>
      </c>
      <c r="I1259">
        <v>-0.94493138790130604</v>
      </c>
      <c r="J1259">
        <v>-5.1475428044795999E-3</v>
      </c>
      <c r="K1259">
        <v>1</v>
      </c>
      <c r="L1259">
        <v>10</v>
      </c>
      <c r="M1259">
        <v>41.195865631103501</v>
      </c>
      <c r="N1259">
        <v>-3.3568584918975799</v>
      </c>
      <c r="O1259">
        <v>-1.93187248706818</v>
      </c>
      <c r="P1259">
        <v>-0.94493138790130604</v>
      </c>
      <c r="Q1259">
        <v>4.20096777379513E-2</v>
      </c>
      <c r="R1259">
        <v>1.46699583530426</v>
      </c>
      <c r="S1259">
        <v>-4.0406064987182599</v>
      </c>
      <c r="T1259">
        <v>2.1507437229156499</v>
      </c>
      <c r="U1259">
        <v>1.88203680515289</v>
      </c>
      <c r="V1259">
        <v>3.5420625359501101</v>
      </c>
      <c r="W1259">
        <v>866</v>
      </c>
    </row>
    <row r="1260" spans="1:23" x14ac:dyDescent="0.25">
      <c r="A1260" t="s">
        <v>70</v>
      </c>
      <c r="B1260" t="s">
        <v>40</v>
      </c>
      <c r="C1260" t="s">
        <v>43</v>
      </c>
      <c r="D1260">
        <v>2012</v>
      </c>
      <c r="E1260" t="s">
        <v>74</v>
      </c>
      <c r="F1260" t="s">
        <v>47</v>
      </c>
      <c r="G1260">
        <v>185.72807312011699</v>
      </c>
      <c r="H1260">
        <v>187.16647338867199</v>
      </c>
      <c r="I1260">
        <v>-1.4384077787399301</v>
      </c>
      <c r="J1260">
        <v>-7.7446978539228396E-3</v>
      </c>
      <c r="K1260">
        <v>1</v>
      </c>
      <c r="L1260">
        <v>11</v>
      </c>
      <c r="M1260">
        <v>43.989814758300803</v>
      </c>
      <c r="N1260">
        <v>-3.90926885604858</v>
      </c>
      <c r="O1260">
        <v>-2.4494640827178999</v>
      </c>
      <c r="P1260">
        <v>-1.4384077787399301</v>
      </c>
      <c r="Q1260">
        <v>-0.427351474761963</v>
      </c>
      <c r="R1260">
        <v>1.03245329856873</v>
      </c>
      <c r="S1260">
        <v>-4.60972356796265</v>
      </c>
      <c r="T1260">
        <v>1.7329080104827901</v>
      </c>
      <c r="U1260">
        <v>1.92802309989929</v>
      </c>
      <c r="V1260">
        <v>3.7172730737452802</v>
      </c>
      <c r="W1260">
        <v>866</v>
      </c>
    </row>
    <row r="1261" spans="1:23" x14ac:dyDescent="0.25">
      <c r="A1261" t="s">
        <v>70</v>
      </c>
      <c r="B1261" t="s">
        <v>40</v>
      </c>
      <c r="C1261" t="s">
        <v>43</v>
      </c>
      <c r="D1261">
        <v>2012</v>
      </c>
      <c r="E1261" t="s">
        <v>74</v>
      </c>
      <c r="F1261" t="s">
        <v>47</v>
      </c>
      <c r="G1261">
        <v>184.40733337402301</v>
      </c>
      <c r="H1261">
        <v>185.91844177246099</v>
      </c>
      <c r="I1261">
        <v>-1.51111304759979</v>
      </c>
      <c r="J1261">
        <v>-8.1944307312369295E-3</v>
      </c>
      <c r="K1261">
        <v>1</v>
      </c>
      <c r="L1261">
        <v>12</v>
      </c>
      <c r="M1261">
        <v>43.930198669433601</v>
      </c>
      <c r="N1261">
        <v>-3.9352502822875999</v>
      </c>
      <c r="O1261">
        <v>-2.5030503273010298</v>
      </c>
      <c r="P1261">
        <v>-1.51111304759979</v>
      </c>
      <c r="Q1261">
        <v>-0.51917576789856001</v>
      </c>
      <c r="R1261">
        <v>0.91302406787872303</v>
      </c>
      <c r="S1261">
        <v>-4.6224594116210902</v>
      </c>
      <c r="T1261">
        <v>1.6002333164215099</v>
      </c>
      <c r="U1261">
        <v>1.8915642499923699</v>
      </c>
      <c r="V1261">
        <v>3.5780153118492</v>
      </c>
      <c r="W1261">
        <v>866</v>
      </c>
    </row>
    <row r="1262" spans="1:23" x14ac:dyDescent="0.25">
      <c r="A1262" t="s">
        <v>70</v>
      </c>
      <c r="B1262" t="s">
        <v>40</v>
      </c>
      <c r="C1262" t="s">
        <v>43</v>
      </c>
      <c r="D1262">
        <v>2012</v>
      </c>
      <c r="E1262" t="s">
        <v>74</v>
      </c>
      <c r="F1262" t="s">
        <v>47</v>
      </c>
      <c r="G1262">
        <v>184.40550231933599</v>
      </c>
      <c r="H1262">
        <v>184.36408996582</v>
      </c>
      <c r="I1262">
        <v>4.1407361626625103E-2</v>
      </c>
      <c r="J1262">
        <v>2.2454514692071801E-4</v>
      </c>
      <c r="K1262">
        <v>1</v>
      </c>
      <c r="L1262">
        <v>13</v>
      </c>
      <c r="M1262">
        <v>45.684471130371101</v>
      </c>
      <c r="N1262">
        <v>-2.34217381477356</v>
      </c>
      <c r="O1262">
        <v>-0.93393468856811501</v>
      </c>
      <c r="P1262">
        <v>4.1407361626625103E-2</v>
      </c>
      <c r="Q1262">
        <v>1.0167493820190401</v>
      </c>
      <c r="R1262">
        <v>2.42498850822449</v>
      </c>
      <c r="S1262">
        <v>-3.0178859233856201</v>
      </c>
      <c r="T1262">
        <v>3.1007006168365501</v>
      </c>
      <c r="U1262">
        <v>1.85991823673248</v>
      </c>
      <c r="V1262">
        <v>3.4592958473300701</v>
      </c>
      <c r="W1262">
        <v>866</v>
      </c>
    </row>
    <row r="1263" spans="1:23" x14ac:dyDescent="0.25">
      <c r="A1263" t="s">
        <v>70</v>
      </c>
      <c r="B1263" t="s">
        <v>40</v>
      </c>
      <c r="C1263" t="s">
        <v>43</v>
      </c>
      <c r="D1263">
        <v>2012</v>
      </c>
      <c r="E1263" t="s">
        <v>74</v>
      </c>
      <c r="F1263" t="s">
        <v>47</v>
      </c>
      <c r="G1263">
        <v>183.69503784179699</v>
      </c>
      <c r="H1263">
        <v>172.98410034179699</v>
      </c>
      <c r="I1263">
        <v>10.7109327316284</v>
      </c>
      <c r="J1263">
        <v>5.8308232575654997E-2</v>
      </c>
      <c r="K1263">
        <v>1</v>
      </c>
      <c r="L1263">
        <v>14</v>
      </c>
      <c r="M1263">
        <v>47.280139923095703</v>
      </c>
      <c r="N1263">
        <v>7.8356804847717303</v>
      </c>
      <c r="O1263">
        <v>9.5344028472900408</v>
      </c>
      <c r="P1263">
        <v>10.7109327316284</v>
      </c>
      <c r="Q1263">
        <v>11.8874626159668</v>
      </c>
      <c r="R1263">
        <v>13.586185455322299</v>
      </c>
      <c r="S1263">
        <v>7.0205864906311</v>
      </c>
      <c r="T1263">
        <v>14.4012794494629</v>
      </c>
      <c r="U1263">
        <v>2.2435712814331099</v>
      </c>
      <c r="V1263">
        <v>5.0336120948713896</v>
      </c>
      <c r="W1263">
        <v>865</v>
      </c>
    </row>
    <row r="1264" spans="1:23" x14ac:dyDescent="0.25">
      <c r="A1264" t="s">
        <v>70</v>
      </c>
      <c r="B1264" t="s">
        <v>40</v>
      </c>
      <c r="C1264" t="s">
        <v>43</v>
      </c>
      <c r="D1264">
        <v>2012</v>
      </c>
      <c r="E1264" t="s">
        <v>74</v>
      </c>
      <c r="F1264" t="s">
        <v>47</v>
      </c>
      <c r="G1264">
        <v>177.95474243164099</v>
      </c>
      <c r="H1264">
        <v>167.59556579589801</v>
      </c>
      <c r="I1264">
        <v>10.3591709136963</v>
      </c>
      <c r="J1264">
        <v>5.8212392032146502E-2</v>
      </c>
      <c r="K1264">
        <v>1</v>
      </c>
      <c r="L1264">
        <v>15</v>
      </c>
      <c r="M1264">
        <v>48.779628753662102</v>
      </c>
      <c r="N1264">
        <v>7.9799828529357901</v>
      </c>
      <c r="O1264">
        <v>9.3856267929077095</v>
      </c>
      <c r="P1264">
        <v>10.3591709136963</v>
      </c>
      <c r="Q1264">
        <v>11.332715034484901</v>
      </c>
      <c r="R1264">
        <v>12.7383584976196</v>
      </c>
      <c r="S1264">
        <v>7.3055162429809597</v>
      </c>
      <c r="T1264">
        <v>13.4128255844116</v>
      </c>
      <c r="U1264">
        <v>1.85649013519287</v>
      </c>
      <c r="V1264">
        <v>3.4465556220684399</v>
      </c>
      <c r="W1264">
        <v>866</v>
      </c>
    </row>
    <row r="1265" spans="1:23" x14ac:dyDescent="0.25">
      <c r="A1265" t="s">
        <v>70</v>
      </c>
      <c r="B1265" t="s">
        <v>40</v>
      </c>
      <c r="C1265" t="s">
        <v>43</v>
      </c>
      <c r="D1265">
        <v>2012</v>
      </c>
      <c r="E1265" t="s">
        <v>74</v>
      </c>
      <c r="F1265" t="s">
        <v>47</v>
      </c>
      <c r="G1265">
        <v>166.37055969238301</v>
      </c>
      <c r="H1265">
        <v>157.33474731445301</v>
      </c>
      <c r="I1265">
        <v>9.0358180999755895</v>
      </c>
      <c r="J1265">
        <v>5.4311402142047903E-2</v>
      </c>
      <c r="K1265">
        <v>1</v>
      </c>
      <c r="L1265">
        <v>16</v>
      </c>
      <c r="M1265">
        <v>49.880828857421903</v>
      </c>
      <c r="N1265">
        <v>6.7866673469543501</v>
      </c>
      <c r="O1265">
        <v>8.1154842376709002</v>
      </c>
      <c r="P1265">
        <v>9.0358180999755895</v>
      </c>
      <c r="Q1265">
        <v>9.9561519622802699</v>
      </c>
      <c r="R1265">
        <v>11.284969329834</v>
      </c>
      <c r="S1265">
        <v>6.1490645408630398</v>
      </c>
      <c r="T1265">
        <v>11.9225721359253</v>
      </c>
      <c r="U1265">
        <v>1.75502169132233</v>
      </c>
      <c r="V1265">
        <v>3.08010113701188</v>
      </c>
      <c r="W1265">
        <v>866</v>
      </c>
    </row>
    <row r="1266" spans="1:23" x14ac:dyDescent="0.25">
      <c r="A1266" t="s">
        <v>70</v>
      </c>
      <c r="B1266" t="s">
        <v>40</v>
      </c>
      <c r="C1266" t="s">
        <v>43</v>
      </c>
      <c r="D1266">
        <v>2012</v>
      </c>
      <c r="E1266" t="s">
        <v>74</v>
      </c>
      <c r="F1266" t="s">
        <v>47</v>
      </c>
      <c r="G1266">
        <v>153.71136474609401</v>
      </c>
      <c r="H1266">
        <v>147.69079589843801</v>
      </c>
      <c r="I1266">
        <v>6.0205702781677202</v>
      </c>
      <c r="J1266">
        <v>3.9168022572994197E-2</v>
      </c>
      <c r="K1266">
        <v>1</v>
      </c>
      <c r="L1266">
        <v>17</v>
      </c>
      <c r="M1266">
        <v>49.535980224609403</v>
      </c>
      <c r="N1266">
        <v>3.8976538181304901</v>
      </c>
      <c r="O1266">
        <v>5.1518898010253897</v>
      </c>
      <c r="P1266">
        <v>6.0205702781677202</v>
      </c>
      <c r="Q1266">
        <v>6.8892507553100604</v>
      </c>
      <c r="R1266">
        <v>8.1434869766235405</v>
      </c>
      <c r="S1266">
        <v>3.29583644866943</v>
      </c>
      <c r="T1266">
        <v>8.7453041076660192</v>
      </c>
      <c r="U1266">
        <v>1.6565206050872801</v>
      </c>
      <c r="V1266">
        <v>2.7440605150787301</v>
      </c>
      <c r="W1266">
        <v>866</v>
      </c>
    </row>
    <row r="1267" spans="1:23" x14ac:dyDescent="0.25">
      <c r="A1267" t="s">
        <v>70</v>
      </c>
      <c r="B1267" t="s">
        <v>40</v>
      </c>
      <c r="C1267" t="s">
        <v>43</v>
      </c>
      <c r="D1267">
        <v>2012</v>
      </c>
      <c r="E1267" t="s">
        <v>74</v>
      </c>
      <c r="F1267" t="s">
        <v>47</v>
      </c>
      <c r="G1267">
        <v>149.26559448242199</v>
      </c>
      <c r="H1267">
        <v>144.01510620117199</v>
      </c>
      <c r="I1267">
        <v>5.2504820823669398</v>
      </c>
      <c r="J1267">
        <v>3.51754352450371E-2</v>
      </c>
      <c r="K1267">
        <v>1</v>
      </c>
      <c r="L1267">
        <v>18</v>
      </c>
      <c r="M1267">
        <v>47.296340942382798</v>
      </c>
      <c r="N1267">
        <v>3.2404193878173801</v>
      </c>
      <c r="O1267">
        <v>4.4279808998107901</v>
      </c>
      <c r="P1267">
        <v>5.2504820823669398</v>
      </c>
      <c r="Q1267">
        <v>6.0729832649231001</v>
      </c>
      <c r="R1267">
        <v>7.2605447769165004</v>
      </c>
      <c r="S1267">
        <v>2.6705944538116499</v>
      </c>
      <c r="T1267">
        <v>7.8303699493408203</v>
      </c>
      <c r="U1267">
        <v>1.56846034526825</v>
      </c>
      <c r="V1267">
        <v>2.460067854679</v>
      </c>
      <c r="W1267">
        <v>866</v>
      </c>
    </row>
    <row r="1268" spans="1:23" x14ac:dyDescent="0.25">
      <c r="A1268" t="s">
        <v>70</v>
      </c>
      <c r="B1268" t="s">
        <v>40</v>
      </c>
      <c r="C1268" t="s">
        <v>43</v>
      </c>
      <c r="D1268">
        <v>2012</v>
      </c>
      <c r="E1268" t="s">
        <v>74</v>
      </c>
      <c r="F1268" t="s">
        <v>47</v>
      </c>
      <c r="G1268">
        <v>142.99984741210901</v>
      </c>
      <c r="H1268">
        <v>143.73049926757801</v>
      </c>
      <c r="I1268">
        <v>-0.73065584897994995</v>
      </c>
      <c r="J1268">
        <v>-5.1094871014356596E-3</v>
      </c>
      <c r="K1268">
        <v>1</v>
      </c>
      <c r="L1268">
        <v>19</v>
      </c>
      <c r="M1268">
        <v>45.234367370605497</v>
      </c>
      <c r="N1268">
        <v>-2.72074675559998</v>
      </c>
      <c r="O1268">
        <v>-1.5449849367141699</v>
      </c>
      <c r="P1268">
        <v>-0.73065584897994995</v>
      </c>
      <c r="Q1268">
        <v>8.3673179149627699E-2</v>
      </c>
      <c r="R1268">
        <v>1.2594349384307899</v>
      </c>
      <c r="S1268">
        <v>-3.2849097251892099</v>
      </c>
      <c r="T1268">
        <v>1.82359802722931</v>
      </c>
      <c r="U1268">
        <v>1.5528761148452801</v>
      </c>
      <c r="V1268">
        <v>2.4114242280569602</v>
      </c>
      <c r="W1268">
        <v>866</v>
      </c>
    </row>
    <row r="1269" spans="1:23" x14ac:dyDescent="0.25">
      <c r="A1269" t="s">
        <v>70</v>
      </c>
      <c r="B1269" t="s">
        <v>40</v>
      </c>
      <c r="C1269" t="s">
        <v>43</v>
      </c>
      <c r="D1269">
        <v>2012</v>
      </c>
      <c r="E1269" t="s">
        <v>74</v>
      </c>
      <c r="F1269" t="s">
        <v>47</v>
      </c>
      <c r="G1269">
        <v>138.82916259765599</v>
      </c>
      <c r="H1269">
        <v>141.36625671386699</v>
      </c>
      <c r="I1269">
        <v>-2.5370907783508301</v>
      </c>
      <c r="J1269">
        <v>-1.8274912610650101E-2</v>
      </c>
      <c r="K1269">
        <v>1</v>
      </c>
      <c r="L1269">
        <v>20</v>
      </c>
      <c r="M1269">
        <v>43.561962127685497</v>
      </c>
      <c r="N1269">
        <v>-4.5171794891357404</v>
      </c>
      <c r="O1269">
        <v>-3.3473269939422599</v>
      </c>
      <c r="P1269">
        <v>-2.5370907783508301</v>
      </c>
      <c r="Q1269">
        <v>-1.7268544435501101</v>
      </c>
      <c r="R1269">
        <v>-0.55700200796127297</v>
      </c>
      <c r="S1269">
        <v>-5.0785074234008798</v>
      </c>
      <c r="T1269">
        <v>4.3256538920104504E-3</v>
      </c>
      <c r="U1269">
        <v>1.54507148265839</v>
      </c>
      <c r="V1269">
        <v>2.3872458865241799</v>
      </c>
      <c r="W1269">
        <v>866</v>
      </c>
    </row>
    <row r="1270" spans="1:23" x14ac:dyDescent="0.25">
      <c r="A1270" t="s">
        <v>70</v>
      </c>
      <c r="B1270" t="s">
        <v>40</v>
      </c>
      <c r="C1270" t="s">
        <v>43</v>
      </c>
      <c r="D1270">
        <v>2012</v>
      </c>
      <c r="E1270" t="s">
        <v>74</v>
      </c>
      <c r="F1270" t="s">
        <v>47</v>
      </c>
      <c r="G1270">
        <v>133.39613342285199</v>
      </c>
      <c r="H1270">
        <v>135.77774047851599</v>
      </c>
      <c r="I1270">
        <v>-2.3816087245941202</v>
      </c>
      <c r="J1270">
        <v>-1.78536567837E-2</v>
      </c>
      <c r="K1270">
        <v>1</v>
      </c>
      <c r="L1270">
        <v>21</v>
      </c>
      <c r="M1270">
        <v>42.241432189941399</v>
      </c>
      <c r="N1270">
        <v>-4.3872303962707502</v>
      </c>
      <c r="O1270">
        <v>-3.20229291915894</v>
      </c>
      <c r="P1270">
        <v>-2.3816087245941202</v>
      </c>
      <c r="Q1270">
        <v>-1.5609245300293</v>
      </c>
      <c r="R1270">
        <v>-0.37598702311515803</v>
      </c>
      <c r="S1270">
        <v>-4.9557962417602504</v>
      </c>
      <c r="T1270">
        <v>0.19257886707782701</v>
      </c>
      <c r="U1270">
        <v>1.5649949312210101</v>
      </c>
      <c r="V1270">
        <v>2.4492091347474498</v>
      </c>
      <c r="W1270">
        <v>866</v>
      </c>
    </row>
    <row r="1271" spans="1:23" x14ac:dyDescent="0.25">
      <c r="A1271" t="s">
        <v>70</v>
      </c>
      <c r="B1271" t="s">
        <v>40</v>
      </c>
      <c r="C1271" t="s">
        <v>43</v>
      </c>
      <c r="D1271">
        <v>2012</v>
      </c>
      <c r="E1271" t="s">
        <v>74</v>
      </c>
      <c r="F1271" t="s">
        <v>47</v>
      </c>
      <c r="G1271">
        <v>124.61264801025401</v>
      </c>
      <c r="H1271">
        <v>127.16815185546901</v>
      </c>
      <c r="I1271">
        <v>-2.55550336837769</v>
      </c>
      <c r="J1271">
        <v>-2.0507575944065999E-2</v>
      </c>
      <c r="K1271">
        <v>1</v>
      </c>
      <c r="L1271">
        <v>22</v>
      </c>
      <c r="M1271">
        <v>41.800289154052699</v>
      </c>
      <c r="N1271">
        <v>-4.4753775596618697</v>
      </c>
      <c r="O1271">
        <v>-3.3411002159118701</v>
      </c>
      <c r="P1271">
        <v>-2.55550336837769</v>
      </c>
      <c r="Q1271">
        <v>-1.7699065208435101</v>
      </c>
      <c r="R1271">
        <v>-0.63562941551208496</v>
      </c>
      <c r="S1271">
        <v>-5.0196347236633301</v>
      </c>
      <c r="T1271">
        <v>-9.1371804475784302E-2</v>
      </c>
      <c r="U1271">
        <v>1.4980856180191</v>
      </c>
      <c r="V1271">
        <v>2.2442605189156799</v>
      </c>
      <c r="W1271">
        <v>866</v>
      </c>
    </row>
    <row r="1272" spans="1:23" x14ac:dyDescent="0.25">
      <c r="A1272" t="s">
        <v>70</v>
      </c>
      <c r="B1272" t="s">
        <v>40</v>
      </c>
      <c r="C1272" t="s">
        <v>43</v>
      </c>
      <c r="D1272">
        <v>2012</v>
      </c>
      <c r="E1272" t="s">
        <v>74</v>
      </c>
      <c r="F1272" t="s">
        <v>47</v>
      </c>
      <c r="G1272">
        <v>114.57634735107401</v>
      </c>
      <c r="H1272">
        <v>117.11782836914099</v>
      </c>
      <c r="I1272">
        <v>-2.54148244857788</v>
      </c>
      <c r="J1272">
        <v>-2.2181563079357099E-2</v>
      </c>
      <c r="K1272">
        <v>1</v>
      </c>
      <c r="L1272">
        <v>23</v>
      </c>
      <c r="M1272">
        <v>41.4746284484863</v>
      </c>
      <c r="N1272">
        <v>-4.4050107002258301</v>
      </c>
      <c r="O1272">
        <v>-3.3040230274200399</v>
      </c>
      <c r="P1272">
        <v>-2.54148244857788</v>
      </c>
      <c r="Q1272">
        <v>-1.77894186973572</v>
      </c>
      <c r="R1272">
        <v>-0.67795431613922097</v>
      </c>
      <c r="S1272">
        <v>-4.9332947731018102</v>
      </c>
      <c r="T1272">
        <v>-0.149669989943504</v>
      </c>
      <c r="U1272">
        <v>1.4541187286377</v>
      </c>
      <c r="V1272">
        <v>2.11446127697491</v>
      </c>
      <c r="W1272">
        <v>866</v>
      </c>
    </row>
    <row r="1273" spans="1:23" x14ac:dyDescent="0.25">
      <c r="A1273" t="s">
        <v>70</v>
      </c>
      <c r="B1273" t="s">
        <v>40</v>
      </c>
      <c r="C1273" t="s">
        <v>43</v>
      </c>
      <c r="D1273">
        <v>2012</v>
      </c>
      <c r="E1273" t="s">
        <v>74</v>
      </c>
      <c r="F1273" t="s">
        <v>47</v>
      </c>
      <c r="G1273">
        <v>107.79615783691401</v>
      </c>
      <c r="H1273">
        <v>110.85735321044901</v>
      </c>
      <c r="I1273">
        <v>-3.06119680404663</v>
      </c>
      <c r="J1273">
        <v>-2.8398014605045301E-2</v>
      </c>
      <c r="K1273">
        <v>1</v>
      </c>
      <c r="L1273">
        <v>24</v>
      </c>
      <c r="M1273">
        <v>41.392181396484403</v>
      </c>
      <c r="N1273">
        <v>-4.8348374366760298</v>
      </c>
      <c r="O1273">
        <v>-3.7869563102722199</v>
      </c>
      <c r="P1273">
        <v>-3.06119680404663</v>
      </c>
      <c r="Q1273">
        <v>-2.33543729782104</v>
      </c>
      <c r="R1273">
        <v>-1.2875560522079501</v>
      </c>
      <c r="S1273">
        <v>-5.3376398086547896</v>
      </c>
      <c r="T1273">
        <v>-0.78475362062454201</v>
      </c>
      <c r="U1273">
        <v>1.3839792013168299</v>
      </c>
      <c r="V1273">
        <v>1.9153984296775799</v>
      </c>
      <c r="W1273">
        <v>866</v>
      </c>
    </row>
    <row r="1274" spans="1:23" x14ac:dyDescent="0.25">
      <c r="A1274" t="s">
        <v>70</v>
      </c>
      <c r="B1274" t="s">
        <v>40</v>
      </c>
      <c r="C1274" t="s">
        <v>43</v>
      </c>
      <c r="D1274">
        <v>2012</v>
      </c>
      <c r="E1274" t="s">
        <v>74</v>
      </c>
      <c r="F1274" t="s">
        <v>48</v>
      </c>
      <c r="G1274">
        <v>106.786079406738</v>
      </c>
      <c r="H1274">
        <v>109.08106994628901</v>
      </c>
      <c r="I1274">
        <v>-2.2949881553649898</v>
      </c>
      <c r="J1274">
        <v>-2.1491454914212199E-2</v>
      </c>
      <c r="K1274">
        <v>2</v>
      </c>
      <c r="L1274">
        <v>1</v>
      </c>
      <c r="M1274">
        <v>65.732681274414105</v>
      </c>
      <c r="N1274">
        <v>-4.2240929603576696</v>
      </c>
      <c r="O1274">
        <v>-3.0843620300293</v>
      </c>
      <c r="P1274">
        <v>-2.2949881553649898</v>
      </c>
      <c r="Q1274">
        <v>-1.50561416149139</v>
      </c>
      <c r="R1274">
        <v>-0.365883499383926</v>
      </c>
      <c r="S1274">
        <v>-4.7709670066833496</v>
      </c>
      <c r="T1274">
        <v>0.180990859866142</v>
      </c>
      <c r="U1274">
        <v>1.50528836250305</v>
      </c>
      <c r="V1274">
        <v>2.2658930542871198</v>
      </c>
      <c r="W1274">
        <v>866</v>
      </c>
    </row>
    <row r="1275" spans="1:23" x14ac:dyDescent="0.25">
      <c r="A1275" t="s">
        <v>70</v>
      </c>
      <c r="B1275" t="s">
        <v>40</v>
      </c>
      <c r="C1275" t="s">
        <v>43</v>
      </c>
      <c r="D1275">
        <v>2012</v>
      </c>
      <c r="E1275" t="s">
        <v>74</v>
      </c>
      <c r="F1275" t="s">
        <v>48</v>
      </c>
      <c r="G1275">
        <v>102.33014678955099</v>
      </c>
      <c r="H1275">
        <v>104.42148590087901</v>
      </c>
      <c r="I1275">
        <v>-2.0913391113281299</v>
      </c>
      <c r="J1275">
        <v>-2.0437175408005701E-2</v>
      </c>
      <c r="K1275">
        <v>2</v>
      </c>
      <c r="L1275">
        <v>2</v>
      </c>
      <c r="M1275">
        <v>65.574813842773395</v>
      </c>
      <c r="N1275">
        <v>-3.9680533409118701</v>
      </c>
      <c r="O1275">
        <v>-2.85927534103394</v>
      </c>
      <c r="P1275">
        <v>-2.0913391113281299</v>
      </c>
      <c r="Q1275">
        <v>-1.32340288162231</v>
      </c>
      <c r="R1275">
        <v>-0.21462500095367401</v>
      </c>
      <c r="S1275">
        <v>-4.5000758171081499</v>
      </c>
      <c r="T1275">
        <v>0.31739738583564803</v>
      </c>
      <c r="U1275">
        <v>1.4644078016281099</v>
      </c>
      <c r="V1275">
        <v>2.1444902094692799</v>
      </c>
      <c r="W1275">
        <v>866</v>
      </c>
    </row>
    <row r="1276" spans="1:23" x14ac:dyDescent="0.25">
      <c r="A1276" t="s">
        <v>70</v>
      </c>
      <c r="B1276" t="s">
        <v>40</v>
      </c>
      <c r="C1276" t="s">
        <v>43</v>
      </c>
      <c r="D1276">
        <v>2012</v>
      </c>
      <c r="E1276" t="s">
        <v>74</v>
      </c>
      <c r="F1276" t="s">
        <v>48</v>
      </c>
      <c r="G1276">
        <v>98.316093444824205</v>
      </c>
      <c r="H1276">
        <v>100.41778564453099</v>
      </c>
      <c r="I1276">
        <v>-2.10169124603271</v>
      </c>
      <c r="J1276">
        <v>-2.1376879885792701E-2</v>
      </c>
      <c r="K1276">
        <v>2</v>
      </c>
      <c r="L1276">
        <v>3</v>
      </c>
      <c r="M1276">
        <v>64.778083801269503</v>
      </c>
      <c r="N1276">
        <v>-3.9161903858184801</v>
      </c>
      <c r="O1276">
        <v>-2.8441696166992201</v>
      </c>
      <c r="P1276">
        <v>-2.10169124603271</v>
      </c>
      <c r="Q1276">
        <v>-1.35921287536621</v>
      </c>
      <c r="R1276">
        <v>-0.28719204664230302</v>
      </c>
      <c r="S1276">
        <v>-4.4305758476257298</v>
      </c>
      <c r="T1276">
        <v>0.22719326615333599</v>
      </c>
      <c r="U1276">
        <v>1.41586124897003</v>
      </c>
      <c r="V1276">
        <v>2.00466307633498</v>
      </c>
      <c r="W1276">
        <v>866</v>
      </c>
    </row>
    <row r="1277" spans="1:23" x14ac:dyDescent="0.25">
      <c r="A1277" t="s">
        <v>70</v>
      </c>
      <c r="B1277" t="s">
        <v>40</v>
      </c>
      <c r="C1277" t="s">
        <v>43</v>
      </c>
      <c r="D1277">
        <v>2012</v>
      </c>
      <c r="E1277" t="s">
        <v>74</v>
      </c>
      <c r="F1277" t="s">
        <v>48</v>
      </c>
      <c r="G1277">
        <v>98.900108337402301</v>
      </c>
      <c r="H1277">
        <v>101.290565490723</v>
      </c>
      <c r="I1277">
        <v>-2.39045929908752</v>
      </c>
      <c r="J1277">
        <v>-2.4170441552996601E-2</v>
      </c>
      <c r="K1277">
        <v>2</v>
      </c>
      <c r="L1277">
        <v>4</v>
      </c>
      <c r="M1277">
        <v>64.477149963378906</v>
      </c>
      <c r="N1277">
        <v>-4.13348293304443</v>
      </c>
      <c r="O1277">
        <v>-3.1036906242370601</v>
      </c>
      <c r="P1277">
        <v>-2.39045929908752</v>
      </c>
      <c r="Q1277">
        <v>-1.6772280931472801</v>
      </c>
      <c r="R1277">
        <v>-0.64743548631668102</v>
      </c>
      <c r="S1277">
        <v>-4.6276059150695801</v>
      </c>
      <c r="T1277">
        <v>-0.15331245958805101</v>
      </c>
      <c r="U1277">
        <v>1.3600887060165401</v>
      </c>
      <c r="V1277">
        <v>1.84984128823375</v>
      </c>
      <c r="W1277">
        <v>866</v>
      </c>
    </row>
    <row r="1278" spans="1:23" x14ac:dyDescent="0.25">
      <c r="A1278" t="s">
        <v>70</v>
      </c>
      <c r="B1278" t="s">
        <v>40</v>
      </c>
      <c r="C1278" t="s">
        <v>43</v>
      </c>
      <c r="D1278">
        <v>2012</v>
      </c>
      <c r="E1278" t="s">
        <v>74</v>
      </c>
      <c r="F1278" t="s">
        <v>48</v>
      </c>
      <c r="G1278">
        <v>108.440376281738</v>
      </c>
      <c r="H1278">
        <v>111.69326019287099</v>
      </c>
      <c r="I1278">
        <v>-3.2528827190399201</v>
      </c>
      <c r="J1278">
        <v>-2.99969706684351E-2</v>
      </c>
      <c r="K1278">
        <v>2</v>
      </c>
      <c r="L1278">
        <v>5</v>
      </c>
      <c r="M1278">
        <v>63.466545104980497</v>
      </c>
      <c r="N1278">
        <v>-5.0937452316284197</v>
      </c>
      <c r="O1278">
        <v>-4.0061488151550302</v>
      </c>
      <c r="P1278">
        <v>-3.2528827190399201</v>
      </c>
      <c r="Q1278">
        <v>-2.4996166229247998</v>
      </c>
      <c r="R1278">
        <v>-1.41202032566071</v>
      </c>
      <c r="S1278">
        <v>-5.6156039237976101</v>
      </c>
      <c r="T1278">
        <v>-0.89016133546829201</v>
      </c>
      <c r="U1278">
        <v>1.4364326000213601</v>
      </c>
      <c r="V1278">
        <v>2.0633386144041301</v>
      </c>
      <c r="W1278">
        <v>866</v>
      </c>
    </row>
    <row r="1279" spans="1:23" x14ac:dyDescent="0.25">
      <c r="A1279" t="s">
        <v>70</v>
      </c>
      <c r="B1279" t="s">
        <v>40</v>
      </c>
      <c r="C1279" t="s">
        <v>43</v>
      </c>
      <c r="D1279">
        <v>2012</v>
      </c>
      <c r="E1279" t="s">
        <v>74</v>
      </c>
      <c r="F1279" t="s">
        <v>48</v>
      </c>
      <c r="G1279">
        <v>135.69990539550801</v>
      </c>
      <c r="H1279">
        <v>139.78872680664099</v>
      </c>
      <c r="I1279">
        <v>-4.0888166427612296</v>
      </c>
      <c r="J1279">
        <v>-3.0131315812468501E-2</v>
      </c>
      <c r="K1279">
        <v>2</v>
      </c>
      <c r="L1279">
        <v>6</v>
      </c>
      <c r="M1279">
        <v>63.692100524902301</v>
      </c>
      <c r="N1279">
        <v>-5.9656066894531303</v>
      </c>
      <c r="O1279">
        <v>-4.8567838668823198</v>
      </c>
      <c r="P1279">
        <v>-4.0888166427612296</v>
      </c>
      <c r="Q1279">
        <v>-3.3208494186401398</v>
      </c>
      <c r="R1279">
        <v>-2.2120268344879199</v>
      </c>
      <c r="S1279">
        <v>-6.4976501464843803</v>
      </c>
      <c r="T1279">
        <v>-1.6799829006195099</v>
      </c>
      <c r="U1279">
        <v>1.46446692943573</v>
      </c>
      <c r="V1279">
        <v>2.1446633874109202</v>
      </c>
      <c r="W1279">
        <v>866</v>
      </c>
    </row>
    <row r="1280" spans="1:23" x14ac:dyDescent="0.25">
      <c r="A1280" t="s">
        <v>70</v>
      </c>
      <c r="B1280" t="s">
        <v>40</v>
      </c>
      <c r="C1280" t="s">
        <v>43</v>
      </c>
      <c r="D1280">
        <v>2012</v>
      </c>
      <c r="E1280" t="s">
        <v>74</v>
      </c>
      <c r="F1280" t="s">
        <v>48</v>
      </c>
      <c r="G1280">
        <v>162.43013000488301</v>
      </c>
      <c r="H1280">
        <v>165.279541015625</v>
      </c>
      <c r="I1280">
        <v>-2.8494079113006601</v>
      </c>
      <c r="J1280">
        <v>-1.7542360350489599E-2</v>
      </c>
      <c r="K1280">
        <v>2</v>
      </c>
      <c r="L1280">
        <v>7</v>
      </c>
      <c r="M1280">
        <v>62.454147338867202</v>
      </c>
      <c r="N1280">
        <v>-4.9102969169616699</v>
      </c>
      <c r="O1280">
        <v>-3.6927070617675799</v>
      </c>
      <c r="P1280">
        <v>-2.8494079113006601</v>
      </c>
      <c r="Q1280">
        <v>-2.0061087608337398</v>
      </c>
      <c r="R1280">
        <v>-0.78851896524429299</v>
      </c>
      <c r="S1280">
        <v>-5.4945302009582502</v>
      </c>
      <c r="T1280">
        <v>-0.20428556203842199</v>
      </c>
      <c r="U1280">
        <v>1.60812020301819</v>
      </c>
      <c r="V1280">
        <v>2.5860505873552602</v>
      </c>
      <c r="W1280">
        <v>866</v>
      </c>
    </row>
    <row r="1281" spans="1:23" x14ac:dyDescent="0.25">
      <c r="A1281" t="s">
        <v>70</v>
      </c>
      <c r="B1281" t="s">
        <v>40</v>
      </c>
      <c r="C1281" t="s">
        <v>43</v>
      </c>
      <c r="D1281">
        <v>2012</v>
      </c>
      <c r="E1281" t="s">
        <v>74</v>
      </c>
      <c r="F1281" t="s">
        <v>48</v>
      </c>
      <c r="G1281">
        <v>182.096435546875</v>
      </c>
      <c r="H1281">
        <v>184.14923095703099</v>
      </c>
      <c r="I1281">
        <v>-2.0528011322021502</v>
      </c>
      <c r="J1281">
        <v>-1.12731540575624E-2</v>
      </c>
      <c r="K1281">
        <v>2</v>
      </c>
      <c r="L1281">
        <v>8</v>
      </c>
      <c r="M1281">
        <v>60.893142700195298</v>
      </c>
      <c r="N1281">
        <v>-4.3228287696838397</v>
      </c>
      <c r="O1281">
        <v>-2.9816780090332</v>
      </c>
      <c r="P1281">
        <v>-2.0528011322021502</v>
      </c>
      <c r="Q1281">
        <v>-1.12392425537109</v>
      </c>
      <c r="R1281">
        <v>0.21722638607025099</v>
      </c>
      <c r="S1281">
        <v>-4.9663500785827601</v>
      </c>
      <c r="T1281">
        <v>0.86074763536453203</v>
      </c>
      <c r="U1281">
        <v>1.77131187915802</v>
      </c>
      <c r="V1281">
        <v>3.1375457732463201</v>
      </c>
      <c r="W1281">
        <v>866</v>
      </c>
    </row>
    <row r="1282" spans="1:23" x14ac:dyDescent="0.25">
      <c r="A1282" t="s">
        <v>70</v>
      </c>
      <c r="B1282" t="s">
        <v>40</v>
      </c>
      <c r="C1282" t="s">
        <v>43</v>
      </c>
      <c r="D1282">
        <v>2012</v>
      </c>
      <c r="E1282" t="s">
        <v>74</v>
      </c>
      <c r="F1282" t="s">
        <v>48</v>
      </c>
      <c r="G1282">
        <v>194.27040100097699</v>
      </c>
      <c r="H1282">
        <v>195.56504821777301</v>
      </c>
      <c r="I1282">
        <v>-1.2946408987045299</v>
      </c>
      <c r="J1282">
        <v>-6.6641182638704803E-3</v>
      </c>
      <c r="K1282">
        <v>2</v>
      </c>
      <c r="L1282">
        <v>9</v>
      </c>
      <c r="M1282">
        <v>64.452316284179702</v>
      </c>
      <c r="N1282">
        <v>-3.64683890342712</v>
      </c>
      <c r="O1282">
        <v>-2.25714111328125</v>
      </c>
      <c r="P1282">
        <v>-1.2946408987045299</v>
      </c>
      <c r="Q1282">
        <v>-0.33214056491851801</v>
      </c>
      <c r="R1282">
        <v>1.05755698680878</v>
      </c>
      <c r="S1282">
        <v>-4.3136544227600098</v>
      </c>
      <c r="T1282">
        <v>1.7243723869323699</v>
      </c>
      <c r="U1282">
        <v>1.8354297876357999</v>
      </c>
      <c r="V1282">
        <v>3.3688025053408102</v>
      </c>
      <c r="W1282">
        <v>866</v>
      </c>
    </row>
    <row r="1283" spans="1:23" x14ac:dyDescent="0.25">
      <c r="A1283" t="s">
        <v>70</v>
      </c>
      <c r="B1283" t="s">
        <v>40</v>
      </c>
      <c r="C1283" t="s">
        <v>43</v>
      </c>
      <c r="D1283">
        <v>2012</v>
      </c>
      <c r="E1283" t="s">
        <v>74</v>
      </c>
      <c r="F1283" t="s">
        <v>48</v>
      </c>
      <c r="G1283">
        <v>200.068115234375</v>
      </c>
      <c r="H1283">
        <v>201.37188720703099</v>
      </c>
      <c r="I1283">
        <v>-1.3037753105163601</v>
      </c>
      <c r="J1283">
        <v>-6.5166573040187402E-3</v>
      </c>
      <c r="K1283">
        <v>2</v>
      </c>
      <c r="L1283">
        <v>10</v>
      </c>
      <c r="M1283">
        <v>68.658721923828097</v>
      </c>
      <c r="N1283">
        <v>-3.7157025337219198</v>
      </c>
      <c r="O1283">
        <v>-2.2907164096832302</v>
      </c>
      <c r="P1283">
        <v>-1.3037753105163601</v>
      </c>
      <c r="Q1283">
        <v>-0.31683424115181003</v>
      </c>
      <c r="R1283">
        <v>1.1081519126892101</v>
      </c>
      <c r="S1283">
        <v>-4.3994503021240199</v>
      </c>
      <c r="T1283">
        <v>1.7918998003005999</v>
      </c>
      <c r="U1283">
        <v>1.88203680515289</v>
      </c>
      <c r="V1283">
        <v>3.5420625359501101</v>
      </c>
      <c r="W1283">
        <v>866</v>
      </c>
    </row>
    <row r="1284" spans="1:23" x14ac:dyDescent="0.25">
      <c r="A1284" t="s">
        <v>70</v>
      </c>
      <c r="B1284" t="s">
        <v>40</v>
      </c>
      <c r="C1284" t="s">
        <v>43</v>
      </c>
      <c r="D1284">
        <v>2012</v>
      </c>
      <c r="E1284" t="s">
        <v>74</v>
      </c>
      <c r="F1284" t="s">
        <v>48</v>
      </c>
      <c r="G1284">
        <v>205.601486206055</v>
      </c>
      <c r="H1284">
        <v>207.10070800781301</v>
      </c>
      <c r="I1284">
        <v>-1.49922788143158</v>
      </c>
      <c r="J1284">
        <v>-7.2919116355478798E-3</v>
      </c>
      <c r="K1284">
        <v>2</v>
      </c>
      <c r="L1284">
        <v>11</v>
      </c>
      <c r="M1284">
        <v>72.307716369628906</v>
      </c>
      <c r="N1284">
        <v>-3.9700889587402299</v>
      </c>
      <c r="O1284">
        <v>-2.5102841854095499</v>
      </c>
      <c r="P1284">
        <v>-1.49922788143158</v>
      </c>
      <c r="Q1284">
        <v>-0.488171577453613</v>
      </c>
      <c r="R1284">
        <v>0.97163313627242998</v>
      </c>
      <c r="S1284">
        <v>-4.6705436706543004</v>
      </c>
      <c r="T1284">
        <v>1.6720879077911399</v>
      </c>
      <c r="U1284">
        <v>1.92802309989929</v>
      </c>
      <c r="V1284">
        <v>3.7172730737452802</v>
      </c>
      <c r="W1284">
        <v>866</v>
      </c>
    </row>
    <row r="1285" spans="1:23" x14ac:dyDescent="0.25">
      <c r="A1285" t="s">
        <v>70</v>
      </c>
      <c r="B1285" t="s">
        <v>40</v>
      </c>
      <c r="C1285" t="s">
        <v>43</v>
      </c>
      <c r="D1285">
        <v>2012</v>
      </c>
      <c r="E1285" t="s">
        <v>74</v>
      </c>
      <c r="F1285" t="s">
        <v>48</v>
      </c>
      <c r="G1285">
        <v>207.63107299804699</v>
      </c>
      <c r="H1285">
        <v>209.18527221679699</v>
      </c>
      <c r="I1285">
        <v>-1.55419421195984</v>
      </c>
      <c r="J1285">
        <v>-7.48536409810185E-3</v>
      </c>
      <c r="K1285">
        <v>2</v>
      </c>
      <c r="L1285">
        <v>12</v>
      </c>
      <c r="M1285">
        <v>76.085960388183594</v>
      </c>
      <c r="N1285">
        <v>-3.9783313274383501</v>
      </c>
      <c r="O1285">
        <v>-2.54613137245178</v>
      </c>
      <c r="P1285">
        <v>-1.55419421195984</v>
      </c>
      <c r="Q1285">
        <v>-0.56225693225860596</v>
      </c>
      <c r="R1285">
        <v>0.86994290351867698</v>
      </c>
      <c r="S1285">
        <v>-4.6655406951904297</v>
      </c>
      <c r="T1285">
        <v>1.55715215206146</v>
      </c>
      <c r="U1285">
        <v>1.8915642499923699</v>
      </c>
      <c r="V1285">
        <v>3.5780153118492</v>
      </c>
      <c r="W1285">
        <v>866</v>
      </c>
    </row>
    <row r="1286" spans="1:23" x14ac:dyDescent="0.25">
      <c r="A1286" t="s">
        <v>70</v>
      </c>
      <c r="B1286" t="s">
        <v>40</v>
      </c>
      <c r="C1286" t="s">
        <v>43</v>
      </c>
      <c r="D1286">
        <v>2012</v>
      </c>
      <c r="E1286" t="s">
        <v>74</v>
      </c>
      <c r="F1286" t="s">
        <v>48</v>
      </c>
      <c r="G1286">
        <v>209.93388366699199</v>
      </c>
      <c r="H1286">
        <v>210.19871520996099</v>
      </c>
      <c r="I1286">
        <v>-0.26482665538787797</v>
      </c>
      <c r="J1286">
        <v>-1.26147642731667E-3</v>
      </c>
      <c r="K1286">
        <v>2</v>
      </c>
      <c r="L1286">
        <v>13</v>
      </c>
      <c r="M1286">
        <v>78.769958496093807</v>
      </c>
      <c r="N1286">
        <v>-2.6484076976776101</v>
      </c>
      <c r="O1286">
        <v>-1.24016869068146</v>
      </c>
      <c r="P1286">
        <v>-0.26482665538787797</v>
      </c>
      <c r="Q1286">
        <v>0.71051543951034501</v>
      </c>
      <c r="R1286">
        <v>2.1187543869018599</v>
      </c>
      <c r="S1286">
        <v>-3.3241198062896702</v>
      </c>
      <c r="T1286">
        <v>2.79446649551392</v>
      </c>
      <c r="U1286">
        <v>1.85991823673248</v>
      </c>
      <c r="V1286">
        <v>3.4592958473300701</v>
      </c>
      <c r="W1286">
        <v>866</v>
      </c>
    </row>
    <row r="1287" spans="1:23" x14ac:dyDescent="0.25">
      <c r="A1287" t="s">
        <v>70</v>
      </c>
      <c r="B1287" t="s">
        <v>40</v>
      </c>
      <c r="C1287" t="s">
        <v>43</v>
      </c>
      <c r="D1287">
        <v>2012</v>
      </c>
      <c r="E1287" t="s">
        <v>74</v>
      </c>
      <c r="F1287" t="s">
        <v>48</v>
      </c>
      <c r="G1287">
        <v>209.86395263671901</v>
      </c>
      <c r="H1287">
        <v>199.01795959472699</v>
      </c>
      <c r="I1287">
        <v>10.8459920883179</v>
      </c>
      <c r="J1287">
        <v>5.1681064069271102E-2</v>
      </c>
      <c r="K1287">
        <v>2</v>
      </c>
      <c r="L1287">
        <v>14</v>
      </c>
      <c r="M1287">
        <v>80.233528137207003</v>
      </c>
      <c r="N1287">
        <v>8.2002096176147496</v>
      </c>
      <c r="O1287">
        <v>9.7633590698242205</v>
      </c>
      <c r="P1287">
        <v>10.8459920883179</v>
      </c>
      <c r="Q1287">
        <v>11.9286251068115</v>
      </c>
      <c r="R1287">
        <v>13.491774559021</v>
      </c>
      <c r="S1287">
        <v>7.4501671791076696</v>
      </c>
      <c r="T1287">
        <v>14.2418165206909</v>
      </c>
      <c r="U1287">
        <v>2.06451487541199</v>
      </c>
      <c r="V1287">
        <v>4.2622216707973699</v>
      </c>
      <c r="W1287">
        <v>865</v>
      </c>
    </row>
    <row r="1288" spans="1:23" x14ac:dyDescent="0.25">
      <c r="A1288" t="s">
        <v>70</v>
      </c>
      <c r="B1288" t="s">
        <v>40</v>
      </c>
      <c r="C1288" t="s">
        <v>43</v>
      </c>
      <c r="D1288">
        <v>2012</v>
      </c>
      <c r="E1288" t="s">
        <v>74</v>
      </c>
      <c r="F1288" t="s">
        <v>48</v>
      </c>
      <c r="G1288">
        <v>204.22024536132801</v>
      </c>
      <c r="H1288">
        <v>193.64869689941401</v>
      </c>
      <c r="I1288">
        <v>10.5715417861938</v>
      </c>
      <c r="J1288">
        <v>5.1765397191047703E-2</v>
      </c>
      <c r="K1288">
        <v>2</v>
      </c>
      <c r="L1288">
        <v>15</v>
      </c>
      <c r="M1288">
        <v>81.257553100585895</v>
      </c>
      <c r="N1288">
        <v>8.1923542022705096</v>
      </c>
      <c r="O1288">
        <v>9.5979976654052699</v>
      </c>
      <c r="P1288">
        <v>10.5715417861938</v>
      </c>
      <c r="Q1288">
        <v>11.545085906982401</v>
      </c>
      <c r="R1288">
        <v>12.9507293701172</v>
      </c>
      <c r="S1288">
        <v>7.5178871154785201</v>
      </c>
      <c r="T1288">
        <v>13.625196456909199</v>
      </c>
      <c r="U1288">
        <v>1.85649013519287</v>
      </c>
      <c r="V1288">
        <v>3.4465556220684399</v>
      </c>
      <c r="W1288">
        <v>866</v>
      </c>
    </row>
    <row r="1289" spans="1:23" x14ac:dyDescent="0.25">
      <c r="A1289" t="s">
        <v>70</v>
      </c>
      <c r="B1289" t="s">
        <v>40</v>
      </c>
      <c r="C1289" t="s">
        <v>43</v>
      </c>
      <c r="D1289">
        <v>2012</v>
      </c>
      <c r="E1289" t="s">
        <v>74</v>
      </c>
      <c r="F1289" t="s">
        <v>48</v>
      </c>
      <c r="G1289">
        <v>191.64231872558599</v>
      </c>
      <c r="H1289">
        <v>182.24786376953099</v>
      </c>
      <c r="I1289">
        <v>9.3944492340087908</v>
      </c>
      <c r="J1289">
        <v>4.9020744860172299E-2</v>
      </c>
      <c r="K1289">
        <v>2</v>
      </c>
      <c r="L1289">
        <v>16</v>
      </c>
      <c r="M1289">
        <v>82.001434326171903</v>
      </c>
      <c r="N1289">
        <v>7.1452984809875497</v>
      </c>
      <c r="O1289">
        <v>8.4741153717040998</v>
      </c>
      <c r="P1289">
        <v>9.3944492340087908</v>
      </c>
      <c r="Q1289">
        <v>10.3147830963135</v>
      </c>
      <c r="R1289">
        <v>11.6436004638672</v>
      </c>
      <c r="S1289">
        <v>6.5076956748962402</v>
      </c>
      <c r="T1289">
        <v>12.2812032699585</v>
      </c>
      <c r="U1289">
        <v>1.75502169132233</v>
      </c>
      <c r="V1289">
        <v>3.08010113701188</v>
      </c>
      <c r="W1289">
        <v>866</v>
      </c>
    </row>
    <row r="1290" spans="1:23" x14ac:dyDescent="0.25">
      <c r="A1290" t="s">
        <v>70</v>
      </c>
      <c r="B1290" t="s">
        <v>40</v>
      </c>
      <c r="C1290" t="s">
        <v>43</v>
      </c>
      <c r="D1290">
        <v>2012</v>
      </c>
      <c r="E1290" t="s">
        <v>74</v>
      </c>
      <c r="F1290" t="s">
        <v>48</v>
      </c>
      <c r="G1290">
        <v>176.94046020507801</v>
      </c>
      <c r="H1290">
        <v>170.64698791503901</v>
      </c>
      <c r="I1290">
        <v>6.2934770584106401</v>
      </c>
      <c r="J1290">
        <v>3.5568330436945003E-2</v>
      </c>
      <c r="K1290">
        <v>2</v>
      </c>
      <c r="L1290">
        <v>17</v>
      </c>
      <c r="M1290">
        <v>81.309608459472699</v>
      </c>
      <c r="N1290">
        <v>4.1705603599548304</v>
      </c>
      <c r="O1290">
        <v>5.4247965812683097</v>
      </c>
      <c r="P1290">
        <v>6.2934770584106401</v>
      </c>
      <c r="Q1290">
        <v>7.1621575355529803</v>
      </c>
      <c r="R1290">
        <v>8.4163932800293004</v>
      </c>
      <c r="S1290">
        <v>3.56874322891235</v>
      </c>
      <c r="T1290">
        <v>9.0182113647460902</v>
      </c>
      <c r="U1290">
        <v>1.6565206050872801</v>
      </c>
      <c r="V1290">
        <v>2.7440605150787301</v>
      </c>
      <c r="W1290">
        <v>866</v>
      </c>
    </row>
    <row r="1291" spans="1:23" x14ac:dyDescent="0.25">
      <c r="A1291" t="s">
        <v>70</v>
      </c>
      <c r="B1291" t="s">
        <v>40</v>
      </c>
      <c r="C1291" t="s">
        <v>43</v>
      </c>
      <c r="D1291">
        <v>2012</v>
      </c>
      <c r="E1291" t="s">
        <v>74</v>
      </c>
      <c r="F1291" t="s">
        <v>48</v>
      </c>
      <c r="G1291">
        <v>166.90884399414099</v>
      </c>
      <c r="H1291">
        <v>161.32456970214801</v>
      </c>
      <c r="I1291">
        <v>5.5842719078064</v>
      </c>
      <c r="J1291">
        <v>3.3457014709711103E-2</v>
      </c>
      <c r="K1291">
        <v>2</v>
      </c>
      <c r="L1291">
        <v>18</v>
      </c>
      <c r="M1291">
        <v>79.67138671875</v>
      </c>
      <c r="N1291">
        <v>3.5742092132568399</v>
      </c>
      <c r="O1291">
        <v>4.7617707252502397</v>
      </c>
      <c r="P1291">
        <v>5.5842719078064</v>
      </c>
      <c r="Q1291">
        <v>6.4067730903625497</v>
      </c>
      <c r="R1291">
        <v>7.5943346023559597</v>
      </c>
      <c r="S1291">
        <v>3.0043842792511</v>
      </c>
      <c r="T1291">
        <v>8.1641597747802699</v>
      </c>
      <c r="U1291">
        <v>1.56846034526825</v>
      </c>
      <c r="V1291">
        <v>2.460067854679</v>
      </c>
      <c r="W1291">
        <v>866</v>
      </c>
    </row>
    <row r="1292" spans="1:23" x14ac:dyDescent="0.25">
      <c r="A1292" t="s">
        <v>70</v>
      </c>
      <c r="B1292" t="s">
        <v>40</v>
      </c>
      <c r="C1292" t="s">
        <v>43</v>
      </c>
      <c r="D1292">
        <v>2012</v>
      </c>
      <c r="E1292" t="s">
        <v>74</v>
      </c>
      <c r="F1292" t="s">
        <v>48</v>
      </c>
      <c r="G1292">
        <v>158.39266967773401</v>
      </c>
      <c r="H1292">
        <v>158.60568237304699</v>
      </c>
      <c r="I1292">
        <v>-0.21301919221878099</v>
      </c>
      <c r="J1292">
        <v>-1.34488032199442E-3</v>
      </c>
      <c r="K1292">
        <v>2</v>
      </c>
      <c r="L1292">
        <v>19</v>
      </c>
      <c r="M1292">
        <v>76.416671752929702</v>
      </c>
      <c r="N1292">
        <v>-2.2031099796295202</v>
      </c>
      <c r="O1292">
        <v>-1.027348279953</v>
      </c>
      <c r="P1292">
        <v>-0.21301919221878099</v>
      </c>
      <c r="Q1292">
        <v>0.60130983591079701</v>
      </c>
      <c r="R1292">
        <v>1.77707159519196</v>
      </c>
      <c r="S1292">
        <v>-2.76727318763733</v>
      </c>
      <c r="T1292">
        <v>2.3412346839904798</v>
      </c>
      <c r="U1292">
        <v>1.5528761148452801</v>
      </c>
      <c r="V1292">
        <v>2.4114242280569602</v>
      </c>
      <c r="W1292">
        <v>866</v>
      </c>
    </row>
    <row r="1293" spans="1:23" x14ac:dyDescent="0.25">
      <c r="A1293" t="s">
        <v>70</v>
      </c>
      <c r="B1293" t="s">
        <v>40</v>
      </c>
      <c r="C1293" t="s">
        <v>43</v>
      </c>
      <c r="D1293">
        <v>2012</v>
      </c>
      <c r="E1293" t="s">
        <v>74</v>
      </c>
      <c r="F1293" t="s">
        <v>48</v>
      </c>
      <c r="G1293">
        <v>152.19979858398401</v>
      </c>
      <c r="H1293">
        <v>154.24380493164099</v>
      </c>
      <c r="I1293">
        <v>-2.0440135002136199</v>
      </c>
      <c r="J1293">
        <v>-1.3429803773760801E-2</v>
      </c>
      <c r="K1293">
        <v>2</v>
      </c>
      <c r="L1293">
        <v>20</v>
      </c>
      <c r="M1293">
        <v>73.6982421875</v>
      </c>
      <c r="N1293">
        <v>-4.0241022109985396</v>
      </c>
      <c r="O1293">
        <v>-2.8542497158050502</v>
      </c>
      <c r="P1293">
        <v>-2.0440135002136199</v>
      </c>
      <c r="Q1293">
        <v>-1.2337771654128999</v>
      </c>
      <c r="R1293">
        <v>-6.3924722373485607E-2</v>
      </c>
      <c r="S1293">
        <v>-4.5854301452636701</v>
      </c>
      <c r="T1293">
        <v>0.49740293622016901</v>
      </c>
      <c r="U1293">
        <v>1.54507148265839</v>
      </c>
      <c r="V1293">
        <v>2.3872458865241799</v>
      </c>
      <c r="W1293">
        <v>866</v>
      </c>
    </row>
    <row r="1294" spans="1:23" x14ac:dyDescent="0.25">
      <c r="A1294" t="s">
        <v>70</v>
      </c>
      <c r="B1294" t="s">
        <v>40</v>
      </c>
      <c r="C1294" t="s">
        <v>43</v>
      </c>
      <c r="D1294">
        <v>2012</v>
      </c>
      <c r="E1294" t="s">
        <v>74</v>
      </c>
      <c r="F1294" t="s">
        <v>48</v>
      </c>
      <c r="G1294">
        <v>144.23651123046901</v>
      </c>
      <c r="H1294">
        <v>146.39596557617199</v>
      </c>
      <c r="I1294">
        <v>-2.1594593524932901</v>
      </c>
      <c r="J1294">
        <v>-1.4971655793488E-2</v>
      </c>
      <c r="K1294">
        <v>2</v>
      </c>
      <c r="L1294">
        <v>21</v>
      </c>
      <c r="M1294">
        <v>71.549720764160199</v>
      </c>
      <c r="N1294">
        <v>-4.1650810241699201</v>
      </c>
      <c r="O1294">
        <v>-2.9801435470581099</v>
      </c>
      <c r="P1294">
        <v>-2.1594593524932901</v>
      </c>
      <c r="Q1294">
        <v>-1.3387751579284699</v>
      </c>
      <c r="R1294">
        <v>-0.153837651014328</v>
      </c>
      <c r="S1294">
        <v>-4.7336468696594203</v>
      </c>
      <c r="T1294">
        <v>0.414728224277496</v>
      </c>
      <c r="U1294">
        <v>1.5649949312210101</v>
      </c>
      <c r="V1294">
        <v>2.4492091347474498</v>
      </c>
      <c r="W1294">
        <v>866</v>
      </c>
    </row>
    <row r="1295" spans="1:23" x14ac:dyDescent="0.25">
      <c r="A1295" t="s">
        <v>70</v>
      </c>
      <c r="B1295" t="s">
        <v>40</v>
      </c>
      <c r="C1295" t="s">
        <v>43</v>
      </c>
      <c r="D1295">
        <v>2012</v>
      </c>
      <c r="E1295" t="s">
        <v>74</v>
      </c>
      <c r="F1295" t="s">
        <v>48</v>
      </c>
      <c r="G1295">
        <v>133.51593017578099</v>
      </c>
      <c r="H1295">
        <v>135.84509277343801</v>
      </c>
      <c r="I1295">
        <v>-2.3291695117950399</v>
      </c>
      <c r="J1295">
        <v>-1.7444880679249802E-2</v>
      </c>
      <c r="K1295">
        <v>2</v>
      </c>
      <c r="L1295">
        <v>22</v>
      </c>
      <c r="M1295">
        <v>70.428245544433594</v>
      </c>
      <c r="N1295">
        <v>-4.2490434646606401</v>
      </c>
      <c r="O1295">
        <v>-3.1147663593292201</v>
      </c>
      <c r="P1295">
        <v>-2.3291695117950399</v>
      </c>
      <c r="Q1295">
        <v>-1.54357266426086</v>
      </c>
      <c r="R1295">
        <v>-0.40929552912712103</v>
      </c>
      <c r="S1295">
        <v>-4.7933011054992702</v>
      </c>
      <c r="T1295">
        <v>0.13496205210685699</v>
      </c>
      <c r="U1295">
        <v>1.4980856180191</v>
      </c>
      <c r="V1295">
        <v>2.2442605189156799</v>
      </c>
      <c r="W1295">
        <v>866</v>
      </c>
    </row>
    <row r="1296" spans="1:23" x14ac:dyDescent="0.25">
      <c r="A1296" t="s">
        <v>70</v>
      </c>
      <c r="B1296" t="s">
        <v>40</v>
      </c>
      <c r="C1296" t="s">
        <v>43</v>
      </c>
      <c r="D1296">
        <v>2012</v>
      </c>
      <c r="E1296" t="s">
        <v>74</v>
      </c>
      <c r="F1296" t="s">
        <v>48</v>
      </c>
      <c r="G1296">
        <v>122.33209991455099</v>
      </c>
      <c r="H1296">
        <v>124.60292816162099</v>
      </c>
      <c r="I1296">
        <v>-2.2708292007446298</v>
      </c>
      <c r="J1296">
        <v>-1.8562823534011799E-2</v>
      </c>
      <c r="K1296">
        <v>2</v>
      </c>
      <c r="L1296">
        <v>23</v>
      </c>
      <c r="M1296">
        <v>69.796913146972699</v>
      </c>
      <c r="N1296">
        <v>-4.1343574523925799</v>
      </c>
      <c r="O1296">
        <v>-3.0333697795867902</v>
      </c>
      <c r="P1296">
        <v>-2.2708292007446298</v>
      </c>
      <c r="Q1296">
        <v>-1.50828862190247</v>
      </c>
      <c r="R1296">
        <v>-0.40730106830596902</v>
      </c>
      <c r="S1296">
        <v>-4.6626415252685502</v>
      </c>
      <c r="T1296">
        <v>0.12098326534032799</v>
      </c>
      <c r="U1296">
        <v>1.4541187286377</v>
      </c>
      <c r="V1296">
        <v>2.11446127697491</v>
      </c>
      <c r="W1296">
        <v>866</v>
      </c>
    </row>
    <row r="1297" spans="1:23" x14ac:dyDescent="0.25">
      <c r="A1297" t="s">
        <v>70</v>
      </c>
      <c r="B1297" t="s">
        <v>40</v>
      </c>
      <c r="C1297" t="s">
        <v>43</v>
      </c>
      <c r="D1297">
        <v>2012</v>
      </c>
      <c r="E1297" t="s">
        <v>74</v>
      </c>
      <c r="F1297" t="s">
        <v>48</v>
      </c>
      <c r="G1297">
        <v>114.84514617919901</v>
      </c>
      <c r="H1297">
        <v>117.79763031005901</v>
      </c>
      <c r="I1297">
        <v>-2.9524843692779501</v>
      </c>
      <c r="J1297">
        <v>-2.5708394125103999E-2</v>
      </c>
      <c r="K1297">
        <v>2</v>
      </c>
      <c r="L1297">
        <v>24</v>
      </c>
      <c r="M1297">
        <v>69.754318237304702</v>
      </c>
      <c r="N1297">
        <v>-4.7261252403259304</v>
      </c>
      <c r="O1297">
        <v>-3.67824387550354</v>
      </c>
      <c r="P1297">
        <v>-2.9524843692779501</v>
      </c>
      <c r="Q1297">
        <v>-2.2267248630523699</v>
      </c>
      <c r="R1297">
        <v>-1.17884361743927</v>
      </c>
      <c r="S1297">
        <v>-5.2289276123046902</v>
      </c>
      <c r="T1297">
        <v>-0.67604118585586503</v>
      </c>
      <c r="U1297">
        <v>1.3839792013168299</v>
      </c>
      <c r="V1297">
        <v>1.9153984296775799</v>
      </c>
      <c r="W1297">
        <v>866</v>
      </c>
    </row>
    <row r="1298" spans="1:23" x14ac:dyDescent="0.25">
      <c r="A1298" t="s">
        <v>70</v>
      </c>
      <c r="B1298" t="s">
        <v>40</v>
      </c>
      <c r="C1298" t="s">
        <v>43</v>
      </c>
      <c r="D1298">
        <v>2012</v>
      </c>
      <c r="E1298" t="s">
        <v>74</v>
      </c>
      <c r="F1298" t="s">
        <v>49</v>
      </c>
      <c r="G1298">
        <v>107.51287078857401</v>
      </c>
      <c r="H1298">
        <v>108.856163024902</v>
      </c>
      <c r="I1298">
        <v>-1.3432917594909699</v>
      </c>
      <c r="J1298">
        <v>-1.24942418187857E-2</v>
      </c>
      <c r="K1298">
        <v>3</v>
      </c>
      <c r="L1298">
        <v>1</v>
      </c>
      <c r="M1298">
        <v>66.019386291503906</v>
      </c>
      <c r="N1298">
        <v>-3.2723963260650599</v>
      </c>
      <c r="O1298">
        <v>-2.1326656341552699</v>
      </c>
      <c r="P1298">
        <v>-1.3432917594909699</v>
      </c>
      <c r="Q1298">
        <v>-0.55391776561737105</v>
      </c>
      <c r="R1298">
        <v>0.58581292629241899</v>
      </c>
      <c r="S1298">
        <v>-3.8192708492279102</v>
      </c>
      <c r="T1298">
        <v>1.1326872110366799</v>
      </c>
      <c r="U1298">
        <v>1.50528836250305</v>
      </c>
      <c r="V1298">
        <v>2.2658930542871198</v>
      </c>
      <c r="W1298">
        <v>866</v>
      </c>
    </row>
    <row r="1299" spans="1:23" x14ac:dyDescent="0.25">
      <c r="A1299" t="s">
        <v>70</v>
      </c>
      <c r="B1299" t="s">
        <v>40</v>
      </c>
      <c r="C1299" t="s">
        <v>43</v>
      </c>
      <c r="D1299">
        <v>2012</v>
      </c>
      <c r="E1299" t="s">
        <v>74</v>
      </c>
      <c r="F1299" t="s">
        <v>49</v>
      </c>
      <c r="G1299">
        <v>102.231094360352</v>
      </c>
      <c r="H1299">
        <v>103.52914428710901</v>
      </c>
      <c r="I1299">
        <v>-1.2980533838272099</v>
      </c>
      <c r="J1299">
        <v>-1.26972459256649E-2</v>
      </c>
      <c r="K1299">
        <v>3</v>
      </c>
      <c r="L1299">
        <v>2</v>
      </c>
      <c r="M1299">
        <v>63.432945251464801</v>
      </c>
      <c r="N1299">
        <v>-3.1747674942016602</v>
      </c>
      <c r="O1299">
        <v>-2.06598949432373</v>
      </c>
      <c r="P1299">
        <v>-1.2980533838272099</v>
      </c>
      <c r="Q1299">
        <v>-0.53011715412139904</v>
      </c>
      <c r="R1299">
        <v>0.57866072654724099</v>
      </c>
      <c r="S1299">
        <v>-3.7067899703979501</v>
      </c>
      <c r="T1299">
        <v>1.1106830835342401</v>
      </c>
      <c r="U1299">
        <v>1.4644078016281099</v>
      </c>
      <c r="V1299">
        <v>2.1444902094692799</v>
      </c>
      <c r="W1299">
        <v>866</v>
      </c>
    </row>
    <row r="1300" spans="1:23" x14ac:dyDescent="0.25">
      <c r="A1300" t="s">
        <v>70</v>
      </c>
      <c r="B1300" t="s">
        <v>40</v>
      </c>
      <c r="C1300" t="s">
        <v>43</v>
      </c>
      <c r="D1300">
        <v>2012</v>
      </c>
      <c r="E1300" t="s">
        <v>74</v>
      </c>
      <c r="F1300" t="s">
        <v>49</v>
      </c>
      <c r="G1300">
        <v>98.217536926269503</v>
      </c>
      <c r="H1300">
        <v>99.633331298828097</v>
      </c>
      <c r="I1300">
        <v>-1.41579401493073</v>
      </c>
      <c r="J1300">
        <v>-1.4414880424737901E-2</v>
      </c>
      <c r="K1300">
        <v>3</v>
      </c>
      <c r="L1300">
        <v>3</v>
      </c>
      <c r="M1300">
        <v>62.664180755615199</v>
      </c>
      <c r="N1300">
        <v>-3.2302932739257799</v>
      </c>
      <c r="O1300">
        <v>-2.1582722663879399</v>
      </c>
      <c r="P1300">
        <v>-1.41579401493073</v>
      </c>
      <c r="Q1300">
        <v>-0.67331564426422097</v>
      </c>
      <c r="R1300">
        <v>0.398705184459686</v>
      </c>
      <c r="S1300">
        <v>-3.74467849731445</v>
      </c>
      <c r="T1300">
        <v>0.91309046745300304</v>
      </c>
      <c r="U1300">
        <v>1.41586124897003</v>
      </c>
      <c r="V1300">
        <v>2.00466307633498</v>
      </c>
      <c r="W1300">
        <v>866</v>
      </c>
    </row>
    <row r="1301" spans="1:23" x14ac:dyDescent="0.25">
      <c r="A1301" t="s">
        <v>70</v>
      </c>
      <c r="B1301" t="s">
        <v>40</v>
      </c>
      <c r="C1301" t="s">
        <v>43</v>
      </c>
      <c r="D1301">
        <v>2012</v>
      </c>
      <c r="E1301" t="s">
        <v>74</v>
      </c>
      <c r="F1301" t="s">
        <v>49</v>
      </c>
      <c r="G1301">
        <v>98.881233215332003</v>
      </c>
      <c r="H1301">
        <v>100.59963226318401</v>
      </c>
      <c r="I1301">
        <v>-1.7183973789215099</v>
      </c>
      <c r="J1301">
        <v>-1.7378397285938301E-2</v>
      </c>
      <c r="K1301">
        <v>3</v>
      </c>
      <c r="L1301">
        <v>4</v>
      </c>
      <c r="M1301">
        <v>62.511997222900398</v>
      </c>
      <c r="N1301">
        <v>-3.4614212512970002</v>
      </c>
      <c r="O1301">
        <v>-2.43162870407104</v>
      </c>
      <c r="P1301">
        <v>-1.7183973789215099</v>
      </c>
      <c r="Q1301">
        <v>-1.00516617298126</v>
      </c>
      <c r="R1301">
        <v>2.4626431986689599E-2</v>
      </c>
      <c r="S1301">
        <v>-3.95554423332214</v>
      </c>
      <c r="T1301">
        <v>0.51874947547912598</v>
      </c>
      <c r="U1301">
        <v>1.3600887060165401</v>
      </c>
      <c r="V1301">
        <v>1.84984128823375</v>
      </c>
      <c r="W1301">
        <v>866</v>
      </c>
    </row>
    <row r="1302" spans="1:23" x14ac:dyDescent="0.25">
      <c r="A1302" t="s">
        <v>70</v>
      </c>
      <c r="B1302" t="s">
        <v>40</v>
      </c>
      <c r="C1302" t="s">
        <v>43</v>
      </c>
      <c r="D1302">
        <v>2012</v>
      </c>
      <c r="E1302" t="s">
        <v>74</v>
      </c>
      <c r="F1302" t="s">
        <v>49</v>
      </c>
      <c r="G1302">
        <v>107.76114654541</v>
      </c>
      <c r="H1302">
        <v>110.52507781982401</v>
      </c>
      <c r="I1302">
        <v>-2.7639315128326398</v>
      </c>
      <c r="J1302">
        <v>-2.5648683309555099E-2</v>
      </c>
      <c r="K1302">
        <v>3</v>
      </c>
      <c r="L1302">
        <v>5</v>
      </c>
      <c r="M1302">
        <v>61.456615447997997</v>
      </c>
      <c r="N1302">
        <v>-4.6047940254211399</v>
      </c>
      <c r="O1302">
        <v>-3.5171976089477499</v>
      </c>
      <c r="P1302">
        <v>-2.7639315128326398</v>
      </c>
      <c r="Q1302">
        <v>-2.0106654167175302</v>
      </c>
      <c r="R1302">
        <v>-0.92306905984878496</v>
      </c>
      <c r="S1302">
        <v>-5.1266527175903303</v>
      </c>
      <c r="T1302">
        <v>-0.40121012926101701</v>
      </c>
      <c r="U1302">
        <v>1.4364326000213601</v>
      </c>
      <c r="V1302">
        <v>2.0633386144041301</v>
      </c>
      <c r="W1302">
        <v>866</v>
      </c>
    </row>
    <row r="1303" spans="1:23" x14ac:dyDescent="0.25">
      <c r="A1303" t="s">
        <v>70</v>
      </c>
      <c r="B1303" t="s">
        <v>40</v>
      </c>
      <c r="C1303" t="s">
        <v>43</v>
      </c>
      <c r="D1303">
        <v>2012</v>
      </c>
      <c r="E1303" t="s">
        <v>74</v>
      </c>
      <c r="F1303" t="s">
        <v>49</v>
      </c>
      <c r="G1303">
        <v>132.94898986816401</v>
      </c>
      <c r="H1303">
        <v>136.47508239746099</v>
      </c>
      <c r="I1303">
        <v>-3.5260982513427699</v>
      </c>
      <c r="J1303">
        <v>-2.65221893787384E-2</v>
      </c>
      <c r="K1303">
        <v>3</v>
      </c>
      <c r="L1303">
        <v>6</v>
      </c>
      <c r="M1303">
        <v>59.329769134521499</v>
      </c>
      <c r="N1303">
        <v>-5.4028882980346697</v>
      </c>
      <c r="O1303">
        <v>-4.2940654754638699</v>
      </c>
      <c r="P1303">
        <v>-3.5260982513427699</v>
      </c>
      <c r="Q1303">
        <v>-2.7581310272216801</v>
      </c>
      <c r="R1303">
        <v>-1.64930832386017</v>
      </c>
      <c r="S1303">
        <v>-5.9349317550659197</v>
      </c>
      <c r="T1303">
        <v>-1.11726450920105</v>
      </c>
      <c r="U1303">
        <v>1.46446692943573</v>
      </c>
      <c r="V1303">
        <v>2.1446633874109202</v>
      </c>
      <c r="W1303">
        <v>866</v>
      </c>
    </row>
    <row r="1304" spans="1:23" x14ac:dyDescent="0.25">
      <c r="A1304" t="s">
        <v>70</v>
      </c>
      <c r="B1304" t="s">
        <v>40</v>
      </c>
      <c r="C1304" t="s">
        <v>43</v>
      </c>
      <c r="D1304">
        <v>2012</v>
      </c>
      <c r="E1304" t="s">
        <v>74</v>
      </c>
      <c r="F1304" t="s">
        <v>49</v>
      </c>
      <c r="G1304">
        <v>158.57095336914099</v>
      </c>
      <c r="H1304">
        <v>161.159423828125</v>
      </c>
      <c r="I1304">
        <v>-2.5884766578674299</v>
      </c>
      <c r="J1304">
        <v>-1.6323775053024299E-2</v>
      </c>
      <c r="K1304">
        <v>3</v>
      </c>
      <c r="L1304">
        <v>7</v>
      </c>
      <c r="M1304">
        <v>60.455070495605497</v>
      </c>
      <c r="N1304">
        <v>-4.6493654251098597</v>
      </c>
      <c r="O1304">
        <v>-3.4317758083343501</v>
      </c>
      <c r="P1304">
        <v>-2.5884766578674299</v>
      </c>
      <c r="Q1304">
        <v>-1.7451776266098</v>
      </c>
      <c r="R1304">
        <v>-0.52758771181106601</v>
      </c>
      <c r="S1304">
        <v>-5.2335991859436</v>
      </c>
      <c r="T1304">
        <v>5.6645691394805901E-2</v>
      </c>
      <c r="U1304">
        <v>1.60812020301819</v>
      </c>
      <c r="V1304">
        <v>2.5860505873552602</v>
      </c>
      <c r="W1304">
        <v>866</v>
      </c>
    </row>
    <row r="1305" spans="1:23" x14ac:dyDescent="0.25">
      <c r="A1305" t="s">
        <v>70</v>
      </c>
      <c r="B1305" t="s">
        <v>40</v>
      </c>
      <c r="C1305" t="s">
        <v>43</v>
      </c>
      <c r="D1305">
        <v>2012</v>
      </c>
      <c r="E1305" t="s">
        <v>74</v>
      </c>
      <c r="F1305" t="s">
        <v>49</v>
      </c>
      <c r="G1305">
        <v>177.61572265625</v>
      </c>
      <c r="H1305">
        <v>179.91664123535199</v>
      </c>
      <c r="I1305">
        <v>-2.30091381072998</v>
      </c>
      <c r="J1305">
        <v>-1.29544492810965E-2</v>
      </c>
      <c r="K1305">
        <v>3</v>
      </c>
      <c r="L1305">
        <v>8</v>
      </c>
      <c r="M1305">
        <v>61.160552978515597</v>
      </c>
      <c r="N1305">
        <v>-4.5709414482116699</v>
      </c>
      <c r="O1305">
        <v>-3.22979068756104</v>
      </c>
      <c r="P1305">
        <v>-2.30091381072998</v>
      </c>
      <c r="Q1305">
        <v>-1.37203693389893</v>
      </c>
      <c r="R1305">
        <v>-3.0886298045516E-2</v>
      </c>
      <c r="S1305">
        <v>-5.2144627571106001</v>
      </c>
      <c r="T1305">
        <v>0.6126349568367</v>
      </c>
      <c r="U1305">
        <v>1.77131187915802</v>
      </c>
      <c r="V1305">
        <v>3.1375457732463201</v>
      </c>
      <c r="W1305">
        <v>866</v>
      </c>
    </row>
    <row r="1306" spans="1:23" x14ac:dyDescent="0.25">
      <c r="A1306" t="s">
        <v>70</v>
      </c>
      <c r="B1306" t="s">
        <v>40</v>
      </c>
      <c r="C1306" t="s">
        <v>43</v>
      </c>
      <c r="D1306">
        <v>2012</v>
      </c>
      <c r="E1306" t="s">
        <v>74</v>
      </c>
      <c r="F1306" t="s">
        <v>49</v>
      </c>
      <c r="G1306">
        <v>191.33706665039099</v>
      </c>
      <c r="H1306">
        <v>193.34265136718801</v>
      </c>
      <c r="I1306">
        <v>-2.0055890083313002</v>
      </c>
      <c r="J1306">
        <v>-1.04819675907493E-2</v>
      </c>
      <c r="K1306">
        <v>3</v>
      </c>
      <c r="L1306">
        <v>9</v>
      </c>
      <c r="M1306">
        <v>65.748497009277301</v>
      </c>
      <c r="N1306">
        <v>-4.35778713226318</v>
      </c>
      <c r="O1306">
        <v>-2.96808934211731</v>
      </c>
      <c r="P1306">
        <v>-2.0055890083313002</v>
      </c>
      <c r="Q1306">
        <v>-1.0430886745452901</v>
      </c>
      <c r="R1306">
        <v>0.346608906984329</v>
      </c>
      <c r="S1306">
        <v>-5.0246024131774902</v>
      </c>
      <c r="T1306">
        <v>1.0134242773055999</v>
      </c>
      <c r="U1306">
        <v>1.8354297876357999</v>
      </c>
      <c r="V1306">
        <v>3.3688025053408102</v>
      </c>
      <c r="W1306">
        <v>866</v>
      </c>
    </row>
    <row r="1307" spans="1:23" x14ac:dyDescent="0.25">
      <c r="A1307" t="s">
        <v>70</v>
      </c>
      <c r="B1307" t="s">
        <v>40</v>
      </c>
      <c r="C1307" t="s">
        <v>43</v>
      </c>
      <c r="D1307">
        <v>2012</v>
      </c>
      <c r="E1307" t="s">
        <v>74</v>
      </c>
      <c r="F1307" t="s">
        <v>49</v>
      </c>
      <c r="G1307">
        <v>199.61210632324199</v>
      </c>
      <c r="H1307">
        <v>201.62553405761699</v>
      </c>
      <c r="I1307">
        <v>-2.0134205818176301</v>
      </c>
      <c r="J1307">
        <v>-1.0086665861308601E-2</v>
      </c>
      <c r="K1307">
        <v>3</v>
      </c>
      <c r="L1307">
        <v>10</v>
      </c>
      <c r="M1307">
        <v>72.911849975585895</v>
      </c>
      <c r="N1307">
        <v>-4.4253478050231898</v>
      </c>
      <c r="O1307">
        <v>-3.0003616809845002</v>
      </c>
      <c r="P1307">
        <v>-2.0134205818176301</v>
      </c>
      <c r="Q1307">
        <v>-1.0264794826507599</v>
      </c>
      <c r="R1307">
        <v>0.39850664138793901</v>
      </c>
      <c r="S1307">
        <v>-5.1090955734252903</v>
      </c>
      <c r="T1307">
        <v>1.0822545289993299</v>
      </c>
      <c r="U1307">
        <v>1.88203680515289</v>
      </c>
      <c r="V1307">
        <v>3.5420625359501101</v>
      </c>
      <c r="W1307">
        <v>866</v>
      </c>
    </row>
    <row r="1308" spans="1:23" x14ac:dyDescent="0.25">
      <c r="A1308" t="s">
        <v>70</v>
      </c>
      <c r="B1308" t="s">
        <v>40</v>
      </c>
      <c r="C1308" t="s">
        <v>43</v>
      </c>
      <c r="D1308">
        <v>2012</v>
      </c>
      <c r="E1308" t="s">
        <v>74</v>
      </c>
      <c r="F1308" t="s">
        <v>49</v>
      </c>
      <c r="G1308">
        <v>206.56076049804699</v>
      </c>
      <c r="H1308">
        <v>208.68020629882801</v>
      </c>
      <c r="I1308">
        <v>-2.1194484233856201</v>
      </c>
      <c r="J1308">
        <v>-1.02606536820531E-2</v>
      </c>
      <c r="K1308">
        <v>3</v>
      </c>
      <c r="L1308">
        <v>11</v>
      </c>
      <c r="M1308">
        <v>79.660163879394503</v>
      </c>
      <c r="N1308">
        <v>-4.59030961990356</v>
      </c>
      <c r="O1308">
        <v>-3.1305046081543</v>
      </c>
      <c r="P1308">
        <v>-2.1194484233856201</v>
      </c>
      <c r="Q1308">
        <v>-1.10839211940765</v>
      </c>
      <c r="R1308">
        <v>0.35141259431839</v>
      </c>
      <c r="S1308">
        <v>-5.2907643318176296</v>
      </c>
      <c r="T1308">
        <v>1.0518673658371001</v>
      </c>
      <c r="U1308">
        <v>1.92802309989929</v>
      </c>
      <c r="V1308">
        <v>3.7172730737452802</v>
      </c>
      <c r="W1308">
        <v>866</v>
      </c>
    </row>
    <row r="1309" spans="1:23" x14ac:dyDescent="0.25">
      <c r="A1309" t="s">
        <v>70</v>
      </c>
      <c r="B1309" t="s">
        <v>40</v>
      </c>
      <c r="C1309" t="s">
        <v>43</v>
      </c>
      <c r="D1309">
        <v>2012</v>
      </c>
      <c r="E1309" t="s">
        <v>74</v>
      </c>
      <c r="F1309" t="s">
        <v>49</v>
      </c>
      <c r="G1309">
        <v>209.47602844238301</v>
      </c>
      <c r="H1309">
        <v>211.69583129882801</v>
      </c>
      <c r="I1309">
        <v>-2.21981000900269</v>
      </c>
      <c r="J1309">
        <v>-1.0596964508295101E-2</v>
      </c>
      <c r="K1309">
        <v>3</v>
      </c>
      <c r="L1309">
        <v>12</v>
      </c>
      <c r="M1309">
        <v>84.370140075683594</v>
      </c>
      <c r="N1309">
        <v>-4.6439471244812003</v>
      </c>
      <c r="O1309">
        <v>-3.2117471694946298</v>
      </c>
      <c r="P1309">
        <v>-2.21981000900269</v>
      </c>
      <c r="Q1309">
        <v>-1.22787272930145</v>
      </c>
      <c r="R1309">
        <v>0.20432712137699099</v>
      </c>
      <c r="S1309">
        <v>-5.3311562538146999</v>
      </c>
      <c r="T1309">
        <v>0.89153629541397095</v>
      </c>
      <c r="U1309">
        <v>1.8915642499923699</v>
      </c>
      <c r="V1309">
        <v>3.5780153118492</v>
      </c>
      <c r="W1309">
        <v>866</v>
      </c>
    </row>
    <row r="1310" spans="1:23" x14ac:dyDescent="0.25">
      <c r="A1310" t="s">
        <v>70</v>
      </c>
      <c r="B1310" t="s">
        <v>40</v>
      </c>
      <c r="C1310" t="s">
        <v>43</v>
      </c>
      <c r="D1310">
        <v>2012</v>
      </c>
      <c r="E1310" t="s">
        <v>74</v>
      </c>
      <c r="F1310" t="s">
        <v>49</v>
      </c>
      <c r="G1310">
        <v>213.184005737305</v>
      </c>
      <c r="H1310">
        <v>213.96554565429699</v>
      </c>
      <c r="I1310">
        <v>-0.78153312206268299</v>
      </c>
      <c r="J1310">
        <v>-3.6660025361925398E-3</v>
      </c>
      <c r="K1310">
        <v>3</v>
      </c>
      <c r="L1310">
        <v>13</v>
      </c>
      <c r="M1310">
        <v>87.962936401367202</v>
      </c>
      <c r="N1310">
        <v>-3.1651141643524201</v>
      </c>
      <c r="O1310">
        <v>-1.75687515735626</v>
      </c>
      <c r="P1310">
        <v>-0.78153312206268299</v>
      </c>
      <c r="Q1310">
        <v>0.19380895793437999</v>
      </c>
      <c r="R1310">
        <v>1.6020480394363401</v>
      </c>
      <c r="S1310">
        <v>-3.8408262729644802</v>
      </c>
      <c r="T1310">
        <v>2.27776002883911</v>
      </c>
      <c r="U1310">
        <v>1.85991823673248</v>
      </c>
      <c r="V1310">
        <v>3.4592958473300701</v>
      </c>
      <c r="W1310">
        <v>866</v>
      </c>
    </row>
    <row r="1311" spans="1:23" x14ac:dyDescent="0.25">
      <c r="A1311" t="s">
        <v>70</v>
      </c>
      <c r="B1311" t="s">
        <v>40</v>
      </c>
      <c r="C1311" t="s">
        <v>43</v>
      </c>
      <c r="D1311">
        <v>2012</v>
      </c>
      <c r="E1311" t="s">
        <v>74</v>
      </c>
      <c r="F1311" t="s">
        <v>49</v>
      </c>
      <c r="G1311">
        <v>215.21934509277301</v>
      </c>
      <c r="H1311">
        <v>204.292404174805</v>
      </c>
      <c r="I1311">
        <v>10.9269456863403</v>
      </c>
      <c r="J1311">
        <v>5.0771206617355298E-2</v>
      </c>
      <c r="K1311">
        <v>3</v>
      </c>
      <c r="L1311">
        <v>14</v>
      </c>
      <c r="M1311">
        <v>89.9603271484375</v>
      </c>
      <c r="N1311">
        <v>8.4025039672851598</v>
      </c>
      <c r="O1311">
        <v>9.8939647674560494</v>
      </c>
      <c r="P1311">
        <v>10.9269456863403</v>
      </c>
      <c r="Q1311">
        <v>11.9599266052246</v>
      </c>
      <c r="R1311">
        <v>13.451387405395501</v>
      </c>
      <c r="S1311">
        <v>7.6868591308593803</v>
      </c>
      <c r="T1311">
        <v>14.1670322418213</v>
      </c>
      <c r="U1311">
        <v>1.9698326587677</v>
      </c>
      <c r="V1311">
        <v>3.8802407035478299</v>
      </c>
      <c r="W1311">
        <v>865</v>
      </c>
    </row>
    <row r="1312" spans="1:23" x14ac:dyDescent="0.25">
      <c r="A1312" t="s">
        <v>70</v>
      </c>
      <c r="B1312" t="s">
        <v>40</v>
      </c>
      <c r="C1312" t="s">
        <v>43</v>
      </c>
      <c r="D1312">
        <v>2012</v>
      </c>
      <c r="E1312" t="s">
        <v>74</v>
      </c>
      <c r="F1312" t="s">
        <v>49</v>
      </c>
      <c r="G1312">
        <v>209.70817565918</v>
      </c>
      <c r="H1312">
        <v>199.47052001953099</v>
      </c>
      <c r="I1312">
        <v>10.2376546859741</v>
      </c>
      <c r="J1312">
        <v>4.8818577080965E-2</v>
      </c>
      <c r="K1312">
        <v>3</v>
      </c>
      <c r="L1312">
        <v>15</v>
      </c>
      <c r="M1312">
        <v>90.778633117675795</v>
      </c>
      <c r="N1312">
        <v>7.8584666252136204</v>
      </c>
      <c r="O1312">
        <v>9.2641105651855504</v>
      </c>
      <c r="P1312">
        <v>10.2376546859741</v>
      </c>
      <c r="Q1312">
        <v>11.211198806762701</v>
      </c>
      <c r="R1312">
        <v>12.6168422698975</v>
      </c>
      <c r="S1312">
        <v>7.18400001525879</v>
      </c>
      <c r="T1312">
        <v>13.291309356689499</v>
      </c>
      <c r="U1312">
        <v>1.85649013519287</v>
      </c>
      <c r="V1312">
        <v>3.4465556220684399</v>
      </c>
      <c r="W1312">
        <v>866</v>
      </c>
    </row>
    <row r="1313" spans="1:23" x14ac:dyDescent="0.25">
      <c r="A1313" t="s">
        <v>70</v>
      </c>
      <c r="B1313" t="s">
        <v>40</v>
      </c>
      <c r="C1313" t="s">
        <v>43</v>
      </c>
      <c r="D1313">
        <v>2012</v>
      </c>
      <c r="E1313" t="s">
        <v>74</v>
      </c>
      <c r="F1313" t="s">
        <v>49</v>
      </c>
      <c r="G1313">
        <v>197.41557312011699</v>
      </c>
      <c r="H1313">
        <v>188.44915771484401</v>
      </c>
      <c r="I1313">
        <v>8.9664211273193395</v>
      </c>
      <c r="J1313">
        <v>4.5419014990329701E-2</v>
      </c>
      <c r="K1313">
        <v>3</v>
      </c>
      <c r="L1313">
        <v>16</v>
      </c>
      <c r="M1313">
        <v>90.384292602539105</v>
      </c>
      <c r="N1313">
        <v>6.7172703742981001</v>
      </c>
      <c r="O1313">
        <v>8.0460872650146502</v>
      </c>
      <c r="P1313">
        <v>8.9664211273193395</v>
      </c>
      <c r="Q1313">
        <v>9.8867549896240199</v>
      </c>
      <c r="R1313">
        <v>11.215572357177701</v>
      </c>
      <c r="S1313">
        <v>6.0796675682067898</v>
      </c>
      <c r="T1313">
        <v>11.853175163269</v>
      </c>
      <c r="U1313">
        <v>1.75502169132233</v>
      </c>
      <c r="V1313">
        <v>3.08010113701188</v>
      </c>
      <c r="W1313">
        <v>866</v>
      </c>
    </row>
    <row r="1314" spans="1:23" x14ac:dyDescent="0.25">
      <c r="A1314" t="s">
        <v>70</v>
      </c>
      <c r="B1314" t="s">
        <v>40</v>
      </c>
      <c r="C1314" t="s">
        <v>43</v>
      </c>
      <c r="D1314">
        <v>2012</v>
      </c>
      <c r="E1314" t="s">
        <v>74</v>
      </c>
      <c r="F1314" t="s">
        <v>49</v>
      </c>
      <c r="G1314">
        <v>182.18328857421901</v>
      </c>
      <c r="H1314">
        <v>176.16107177734401</v>
      </c>
      <c r="I1314">
        <v>6.02221584320068</v>
      </c>
      <c r="J1314">
        <v>3.3055808395147303E-2</v>
      </c>
      <c r="K1314">
        <v>3</v>
      </c>
      <c r="L1314">
        <v>17</v>
      </c>
      <c r="M1314">
        <v>89.017433166503906</v>
      </c>
      <c r="N1314">
        <v>3.8992993831634499</v>
      </c>
      <c r="O1314">
        <v>5.1535353660583496</v>
      </c>
      <c r="P1314">
        <v>6.02221584320068</v>
      </c>
      <c r="Q1314">
        <v>6.8908963203430202</v>
      </c>
      <c r="R1314">
        <v>8.1451320648193395</v>
      </c>
      <c r="S1314">
        <v>3.2974820137023899</v>
      </c>
      <c r="T1314">
        <v>8.7469501495361293</v>
      </c>
      <c r="U1314">
        <v>1.6565206050872801</v>
      </c>
      <c r="V1314">
        <v>2.7440605150787301</v>
      </c>
      <c r="W1314">
        <v>866</v>
      </c>
    </row>
    <row r="1315" spans="1:23" x14ac:dyDescent="0.25">
      <c r="A1315" t="s">
        <v>70</v>
      </c>
      <c r="B1315" t="s">
        <v>40</v>
      </c>
      <c r="C1315" t="s">
        <v>43</v>
      </c>
      <c r="D1315">
        <v>2012</v>
      </c>
      <c r="E1315" t="s">
        <v>74</v>
      </c>
      <c r="F1315" t="s">
        <v>49</v>
      </c>
      <c r="G1315">
        <v>168.72882080078099</v>
      </c>
      <c r="H1315">
        <v>163.34007263183599</v>
      </c>
      <c r="I1315">
        <v>5.3887424468994096</v>
      </c>
      <c r="J1315">
        <v>3.1937297433614703E-2</v>
      </c>
      <c r="K1315">
        <v>3</v>
      </c>
      <c r="L1315">
        <v>18</v>
      </c>
      <c r="M1315">
        <v>86.665290832519503</v>
      </c>
      <c r="N1315">
        <v>3.37867975234985</v>
      </c>
      <c r="O1315">
        <v>4.5662412643432599</v>
      </c>
      <c r="P1315">
        <v>5.3887424468994096</v>
      </c>
      <c r="Q1315">
        <v>6.21124362945557</v>
      </c>
      <c r="R1315">
        <v>7.3988051414489702</v>
      </c>
      <c r="S1315">
        <v>2.8088548183441202</v>
      </c>
      <c r="T1315">
        <v>7.9686303138732901</v>
      </c>
      <c r="U1315">
        <v>1.56846034526825</v>
      </c>
      <c r="V1315">
        <v>2.460067854679</v>
      </c>
      <c r="W1315">
        <v>866</v>
      </c>
    </row>
    <row r="1316" spans="1:23" x14ac:dyDescent="0.25">
      <c r="A1316" t="s">
        <v>70</v>
      </c>
      <c r="B1316" t="s">
        <v>40</v>
      </c>
      <c r="C1316" t="s">
        <v>43</v>
      </c>
      <c r="D1316">
        <v>2012</v>
      </c>
      <c r="E1316" t="s">
        <v>74</v>
      </c>
      <c r="F1316" t="s">
        <v>49</v>
      </c>
      <c r="G1316">
        <v>158.83114624023401</v>
      </c>
      <c r="H1316">
        <v>158.94496154785199</v>
      </c>
      <c r="I1316">
        <v>-0.11381205171346701</v>
      </c>
      <c r="J1316">
        <v>-7.1656005457043604E-4</v>
      </c>
      <c r="K1316">
        <v>3</v>
      </c>
      <c r="L1316">
        <v>19</v>
      </c>
      <c r="M1316">
        <v>82.149559020996094</v>
      </c>
      <c r="N1316">
        <v>-2.10390281677246</v>
      </c>
      <c r="O1316">
        <v>-0.92814105749130205</v>
      </c>
      <c r="P1316">
        <v>-0.11381205171346701</v>
      </c>
      <c r="Q1316">
        <v>0.70051699876785301</v>
      </c>
      <c r="R1316">
        <v>1.8762787580490099</v>
      </c>
      <c r="S1316">
        <v>-2.6680660247802699</v>
      </c>
      <c r="T1316">
        <v>2.4404418468475302</v>
      </c>
      <c r="U1316">
        <v>1.5528761148452801</v>
      </c>
      <c r="V1316">
        <v>2.4114242280569602</v>
      </c>
      <c r="W1316">
        <v>866</v>
      </c>
    </row>
    <row r="1317" spans="1:23" x14ac:dyDescent="0.25">
      <c r="A1317" t="s">
        <v>70</v>
      </c>
      <c r="B1317" t="s">
        <v>40</v>
      </c>
      <c r="C1317" t="s">
        <v>43</v>
      </c>
      <c r="D1317">
        <v>2012</v>
      </c>
      <c r="E1317" t="s">
        <v>74</v>
      </c>
      <c r="F1317" t="s">
        <v>49</v>
      </c>
      <c r="G1317">
        <v>153.84718322753901</v>
      </c>
      <c r="H1317">
        <v>156.05908203125</v>
      </c>
      <c r="I1317">
        <v>-2.2118935585021999</v>
      </c>
      <c r="J1317">
        <v>-1.4377212151885E-2</v>
      </c>
      <c r="K1317">
        <v>3</v>
      </c>
      <c r="L1317">
        <v>20</v>
      </c>
      <c r="M1317">
        <v>76.596817016601605</v>
      </c>
      <c r="N1317">
        <v>-4.1919822692871103</v>
      </c>
      <c r="O1317">
        <v>-3.0221297740936302</v>
      </c>
      <c r="P1317">
        <v>-2.2118935585021999</v>
      </c>
      <c r="Q1317">
        <v>-1.4016572237014799</v>
      </c>
      <c r="R1317">
        <v>-0.23180478811263999</v>
      </c>
      <c r="S1317">
        <v>-4.7533102035522496</v>
      </c>
      <c r="T1317">
        <v>0.32952287793159502</v>
      </c>
      <c r="U1317">
        <v>1.54507148265839</v>
      </c>
      <c r="V1317">
        <v>2.3872458865241799</v>
      </c>
      <c r="W1317">
        <v>866</v>
      </c>
    </row>
    <row r="1318" spans="1:23" x14ac:dyDescent="0.25">
      <c r="A1318" t="s">
        <v>70</v>
      </c>
      <c r="B1318" t="s">
        <v>40</v>
      </c>
      <c r="C1318" t="s">
        <v>43</v>
      </c>
      <c r="D1318">
        <v>2012</v>
      </c>
      <c r="E1318" t="s">
        <v>74</v>
      </c>
      <c r="F1318" t="s">
        <v>49</v>
      </c>
      <c r="G1318">
        <v>146.33744812011699</v>
      </c>
      <c r="H1318">
        <v>148.60220336914099</v>
      </c>
      <c r="I1318">
        <v>-2.2647538185119598</v>
      </c>
      <c r="J1318">
        <v>-1.54762426391244E-2</v>
      </c>
      <c r="K1318">
        <v>3</v>
      </c>
      <c r="L1318">
        <v>21</v>
      </c>
      <c r="M1318">
        <v>73.293830871582003</v>
      </c>
      <c r="N1318">
        <v>-4.2703757286071804</v>
      </c>
      <c r="O1318">
        <v>-3.08543801307678</v>
      </c>
      <c r="P1318">
        <v>-2.2647538185119598</v>
      </c>
      <c r="Q1318">
        <v>-1.44406962394714</v>
      </c>
      <c r="R1318">
        <v>-0.25913211703300498</v>
      </c>
      <c r="S1318">
        <v>-4.8389415740966797</v>
      </c>
      <c r="T1318">
        <v>0.30943375825882002</v>
      </c>
      <c r="U1318">
        <v>1.5649949312210101</v>
      </c>
      <c r="V1318">
        <v>2.4492091347474498</v>
      </c>
      <c r="W1318">
        <v>866</v>
      </c>
    </row>
    <row r="1319" spans="1:23" x14ac:dyDescent="0.25">
      <c r="A1319" t="s">
        <v>70</v>
      </c>
      <c r="B1319" t="s">
        <v>40</v>
      </c>
      <c r="C1319" t="s">
        <v>43</v>
      </c>
      <c r="D1319">
        <v>2012</v>
      </c>
      <c r="E1319" t="s">
        <v>74</v>
      </c>
      <c r="F1319" t="s">
        <v>49</v>
      </c>
      <c r="G1319">
        <v>135.08656311035199</v>
      </c>
      <c r="H1319">
        <v>137.43582153320301</v>
      </c>
      <c r="I1319">
        <v>-2.34925365447998</v>
      </c>
      <c r="J1319">
        <v>-1.73907279968262E-2</v>
      </c>
      <c r="K1319">
        <v>3</v>
      </c>
      <c r="L1319">
        <v>22</v>
      </c>
      <c r="M1319">
        <v>70.8624267578125</v>
      </c>
      <c r="N1319">
        <v>-4.2691278457641602</v>
      </c>
      <c r="O1319">
        <v>-3.1348505020141602</v>
      </c>
      <c r="P1319">
        <v>-2.34925365447998</v>
      </c>
      <c r="Q1319">
        <v>-1.5636568069457999</v>
      </c>
      <c r="R1319">
        <v>-0.42937967181205799</v>
      </c>
      <c r="S1319">
        <v>-4.8133850097656303</v>
      </c>
      <c r="T1319">
        <v>0.114877909421921</v>
      </c>
      <c r="U1319">
        <v>1.4980856180191</v>
      </c>
      <c r="V1319">
        <v>2.2442605189156799</v>
      </c>
      <c r="W1319">
        <v>866</v>
      </c>
    </row>
    <row r="1320" spans="1:23" x14ac:dyDescent="0.25">
      <c r="A1320" t="s">
        <v>70</v>
      </c>
      <c r="B1320" t="s">
        <v>40</v>
      </c>
      <c r="C1320" t="s">
        <v>43</v>
      </c>
      <c r="D1320">
        <v>2012</v>
      </c>
      <c r="E1320" t="s">
        <v>74</v>
      </c>
      <c r="F1320" t="s">
        <v>49</v>
      </c>
      <c r="G1320">
        <v>122.91953277587901</v>
      </c>
      <c r="H1320">
        <v>125.167762756348</v>
      </c>
      <c r="I1320">
        <v>-2.2482275962829599</v>
      </c>
      <c r="J1320">
        <v>-1.82902384549379E-2</v>
      </c>
      <c r="K1320">
        <v>3</v>
      </c>
      <c r="L1320">
        <v>23</v>
      </c>
      <c r="M1320">
        <v>67.409332275390597</v>
      </c>
      <c r="N1320">
        <v>-4.11175584793091</v>
      </c>
      <c r="O1320">
        <v>-3.0107681751251198</v>
      </c>
      <c r="P1320">
        <v>-2.2482275962829599</v>
      </c>
      <c r="Q1320">
        <v>-1.4856870174407999</v>
      </c>
      <c r="R1320">
        <v>-0.38469946384429898</v>
      </c>
      <c r="S1320">
        <v>-4.6400399208068803</v>
      </c>
      <c r="T1320">
        <v>0.14358486235141801</v>
      </c>
      <c r="U1320">
        <v>1.4541187286377</v>
      </c>
      <c r="V1320">
        <v>2.11446127697491</v>
      </c>
      <c r="W1320">
        <v>866</v>
      </c>
    </row>
    <row r="1321" spans="1:23" x14ac:dyDescent="0.25">
      <c r="A1321" t="s">
        <v>70</v>
      </c>
      <c r="B1321" t="s">
        <v>40</v>
      </c>
      <c r="C1321" t="s">
        <v>43</v>
      </c>
      <c r="D1321">
        <v>2012</v>
      </c>
      <c r="E1321" t="s">
        <v>74</v>
      </c>
      <c r="F1321" t="s">
        <v>49</v>
      </c>
      <c r="G1321">
        <v>114.573684692383</v>
      </c>
      <c r="H1321">
        <v>117.165817260742</v>
      </c>
      <c r="I1321">
        <v>-2.5921337604522701</v>
      </c>
      <c r="J1321">
        <v>-2.26241629570723E-2</v>
      </c>
      <c r="K1321">
        <v>3</v>
      </c>
      <c r="L1321">
        <v>24</v>
      </c>
      <c r="M1321">
        <v>65.0791015625</v>
      </c>
      <c r="N1321">
        <v>-4.3657746315002397</v>
      </c>
      <c r="O1321">
        <v>-3.31789326667786</v>
      </c>
      <c r="P1321">
        <v>-2.5921337604522701</v>
      </c>
      <c r="Q1321">
        <v>-1.8663743734359699</v>
      </c>
      <c r="R1321">
        <v>-0.81849306821823098</v>
      </c>
      <c r="S1321">
        <v>-4.8685770034790004</v>
      </c>
      <c r="T1321">
        <v>-0.31569054722786</v>
      </c>
      <c r="U1321">
        <v>1.3839792013168299</v>
      </c>
      <c r="V1321">
        <v>1.9153984296775799</v>
      </c>
      <c r="W1321">
        <v>866</v>
      </c>
    </row>
    <row r="1322" spans="1:23" x14ac:dyDescent="0.25">
      <c r="A1322" t="s">
        <v>70</v>
      </c>
      <c r="B1322" t="s">
        <v>40</v>
      </c>
      <c r="C1322" t="s">
        <v>43</v>
      </c>
      <c r="D1322">
        <v>2012</v>
      </c>
      <c r="E1322" t="s">
        <v>74</v>
      </c>
      <c r="F1322" t="s">
        <v>50</v>
      </c>
      <c r="G1322">
        <v>109.26776123046901</v>
      </c>
      <c r="H1322">
        <v>108.8515625</v>
      </c>
      <c r="I1322">
        <v>0.41619768738746599</v>
      </c>
      <c r="J1322">
        <v>3.8089705631136899E-3</v>
      </c>
      <c r="K1322">
        <v>4</v>
      </c>
      <c r="L1322">
        <v>1</v>
      </c>
      <c r="M1322">
        <v>68.004943847656307</v>
      </c>
      <c r="N1322">
        <v>-1.51290702819824</v>
      </c>
      <c r="O1322">
        <v>-0.37317630648612998</v>
      </c>
      <c r="P1322">
        <v>0.41619768738746599</v>
      </c>
      <c r="Q1322">
        <v>1.20557165145874</v>
      </c>
      <c r="R1322">
        <v>2.3453023433685298</v>
      </c>
      <c r="S1322">
        <v>-2.0597813129425</v>
      </c>
      <c r="T1322">
        <v>2.8921766281127899</v>
      </c>
      <c r="U1322">
        <v>1.50528836250305</v>
      </c>
      <c r="V1322">
        <v>2.2658930542871198</v>
      </c>
      <c r="W1322">
        <v>866</v>
      </c>
    </row>
    <row r="1323" spans="1:23" x14ac:dyDescent="0.25">
      <c r="A1323" t="s">
        <v>70</v>
      </c>
      <c r="B1323" t="s">
        <v>40</v>
      </c>
      <c r="C1323" t="s">
        <v>43</v>
      </c>
      <c r="D1323">
        <v>2012</v>
      </c>
      <c r="E1323" t="s">
        <v>74</v>
      </c>
      <c r="F1323" t="s">
        <v>50</v>
      </c>
      <c r="G1323">
        <v>103.97751617431599</v>
      </c>
      <c r="H1323">
        <v>103.683731079102</v>
      </c>
      <c r="I1323">
        <v>0.293784290552139</v>
      </c>
      <c r="J1323">
        <v>2.82545969821513E-3</v>
      </c>
      <c r="K1323">
        <v>4</v>
      </c>
      <c r="L1323">
        <v>2</v>
      </c>
      <c r="M1323">
        <v>66.552902221679702</v>
      </c>
      <c r="N1323">
        <v>-1.58292984962463</v>
      </c>
      <c r="O1323">
        <v>-0.47415190935134899</v>
      </c>
      <c r="P1323">
        <v>0.293784290552139</v>
      </c>
      <c r="Q1323">
        <v>1.0617204904556301</v>
      </c>
      <c r="R1323">
        <v>2.1704983711242698</v>
      </c>
      <c r="S1323">
        <v>-2.1149520874023402</v>
      </c>
      <c r="T1323">
        <v>2.7025208473205602</v>
      </c>
      <c r="U1323">
        <v>1.4644078016281099</v>
      </c>
      <c r="V1323">
        <v>2.1444902094692799</v>
      </c>
      <c r="W1323">
        <v>866</v>
      </c>
    </row>
    <row r="1324" spans="1:23" x14ac:dyDescent="0.25">
      <c r="A1324" t="s">
        <v>70</v>
      </c>
      <c r="B1324" t="s">
        <v>40</v>
      </c>
      <c r="C1324" t="s">
        <v>43</v>
      </c>
      <c r="D1324">
        <v>2012</v>
      </c>
      <c r="E1324" t="s">
        <v>74</v>
      </c>
      <c r="F1324" t="s">
        <v>50</v>
      </c>
      <c r="G1324">
        <v>99.922119140625</v>
      </c>
      <c r="H1324">
        <v>99.940422058105497</v>
      </c>
      <c r="I1324">
        <v>-1.8302103504538501E-2</v>
      </c>
      <c r="J1324">
        <v>-1.8316369096282899E-4</v>
      </c>
      <c r="K1324">
        <v>4</v>
      </c>
      <c r="L1324">
        <v>3</v>
      </c>
      <c r="M1324">
        <v>65.829261779785199</v>
      </c>
      <c r="N1324">
        <v>-1.8328013420105</v>
      </c>
      <c r="O1324">
        <v>-0.76078045368194602</v>
      </c>
      <c r="P1324">
        <v>-1.8302103504538501E-2</v>
      </c>
      <c r="Q1324">
        <v>0.72417628765106201</v>
      </c>
      <c r="R1324">
        <v>1.79619705677032</v>
      </c>
      <c r="S1324">
        <v>-2.3471865653991699</v>
      </c>
      <c r="T1324">
        <v>2.3105823993682901</v>
      </c>
      <c r="U1324">
        <v>1.41586124897003</v>
      </c>
      <c r="V1324">
        <v>2.00466307633498</v>
      </c>
      <c r="W1324">
        <v>866</v>
      </c>
    </row>
    <row r="1325" spans="1:23" x14ac:dyDescent="0.25">
      <c r="A1325" t="s">
        <v>70</v>
      </c>
      <c r="B1325" t="s">
        <v>40</v>
      </c>
      <c r="C1325" t="s">
        <v>43</v>
      </c>
      <c r="D1325">
        <v>2012</v>
      </c>
      <c r="E1325" t="s">
        <v>74</v>
      </c>
      <c r="F1325" t="s">
        <v>50</v>
      </c>
      <c r="G1325">
        <v>100.82912445068401</v>
      </c>
      <c r="H1325">
        <v>101.412109375</v>
      </c>
      <c r="I1325">
        <v>-0.58298635482788097</v>
      </c>
      <c r="J1325">
        <v>-5.7819243520498302E-3</v>
      </c>
      <c r="K1325">
        <v>4</v>
      </c>
      <c r="L1325">
        <v>4</v>
      </c>
      <c r="M1325">
        <v>65.335105895996094</v>
      </c>
      <c r="N1325">
        <v>-2.32601022720337</v>
      </c>
      <c r="O1325">
        <v>-1.2962175607681301</v>
      </c>
      <c r="P1325">
        <v>-0.58298635482788097</v>
      </c>
      <c r="Q1325">
        <v>0.130244866013527</v>
      </c>
      <c r="R1325">
        <v>1.1600373983383201</v>
      </c>
      <c r="S1325">
        <v>-2.8201332092285201</v>
      </c>
      <c r="T1325">
        <v>1.6541604995727499</v>
      </c>
      <c r="U1325">
        <v>1.3600887060165401</v>
      </c>
      <c r="V1325">
        <v>1.84984128823375</v>
      </c>
      <c r="W1325">
        <v>866</v>
      </c>
    </row>
    <row r="1326" spans="1:23" x14ac:dyDescent="0.25">
      <c r="A1326" t="s">
        <v>70</v>
      </c>
      <c r="B1326" t="s">
        <v>40</v>
      </c>
      <c r="C1326" t="s">
        <v>43</v>
      </c>
      <c r="D1326">
        <v>2012</v>
      </c>
      <c r="E1326" t="s">
        <v>74</v>
      </c>
      <c r="F1326" t="s">
        <v>50</v>
      </c>
      <c r="G1326">
        <v>109.736701965332</v>
      </c>
      <c r="H1326">
        <v>111.558975219727</v>
      </c>
      <c r="I1326">
        <v>-1.82227087020874</v>
      </c>
      <c r="J1326">
        <v>-1.66058465838432E-2</v>
      </c>
      <c r="K1326">
        <v>4</v>
      </c>
      <c r="L1326">
        <v>5</v>
      </c>
      <c r="M1326">
        <v>64.993499755859403</v>
      </c>
      <c r="N1326">
        <v>-3.6631333827972399</v>
      </c>
      <c r="O1326">
        <v>-2.5755369663238499</v>
      </c>
      <c r="P1326">
        <v>-1.82227087020874</v>
      </c>
      <c r="Q1326">
        <v>-1.0690048933029199</v>
      </c>
      <c r="R1326">
        <v>1.8591577187180498E-2</v>
      </c>
      <c r="S1326">
        <v>-4.1849923133850098</v>
      </c>
      <c r="T1326">
        <v>0.54045051336288497</v>
      </c>
      <c r="U1326">
        <v>1.4364326000213601</v>
      </c>
      <c r="V1326">
        <v>2.0633386144041301</v>
      </c>
      <c r="W1326">
        <v>866</v>
      </c>
    </row>
    <row r="1327" spans="1:23" x14ac:dyDescent="0.25">
      <c r="A1327" t="s">
        <v>70</v>
      </c>
      <c r="B1327" t="s">
        <v>40</v>
      </c>
      <c r="C1327" t="s">
        <v>43</v>
      </c>
      <c r="D1327">
        <v>2012</v>
      </c>
      <c r="E1327" t="s">
        <v>74</v>
      </c>
      <c r="F1327" t="s">
        <v>50</v>
      </c>
      <c r="G1327">
        <v>136.14323425293</v>
      </c>
      <c r="H1327">
        <v>138.71774291992199</v>
      </c>
      <c r="I1327">
        <v>-2.5745112895965598</v>
      </c>
      <c r="J1327">
        <v>-1.89103130251169E-2</v>
      </c>
      <c r="K1327">
        <v>4</v>
      </c>
      <c r="L1327">
        <v>6</v>
      </c>
      <c r="M1327">
        <v>64.084327697753906</v>
      </c>
      <c r="N1327">
        <v>-4.4513010978698704</v>
      </c>
      <c r="O1327">
        <v>-3.34247851371765</v>
      </c>
      <c r="P1327">
        <v>-2.5745112895965598</v>
      </c>
      <c r="Q1327">
        <v>-1.8065440654754601</v>
      </c>
      <c r="R1327">
        <v>-0.69772142171859697</v>
      </c>
      <c r="S1327">
        <v>-4.9833450317382804</v>
      </c>
      <c r="T1327">
        <v>-0.16567754745483401</v>
      </c>
      <c r="U1327">
        <v>1.46446692943573</v>
      </c>
      <c r="V1327">
        <v>2.1446633874109202</v>
      </c>
      <c r="W1327">
        <v>866</v>
      </c>
    </row>
    <row r="1328" spans="1:23" x14ac:dyDescent="0.25">
      <c r="A1328" t="s">
        <v>70</v>
      </c>
      <c r="B1328" t="s">
        <v>40</v>
      </c>
      <c r="C1328" t="s">
        <v>43</v>
      </c>
      <c r="D1328">
        <v>2012</v>
      </c>
      <c r="E1328" t="s">
        <v>74</v>
      </c>
      <c r="F1328" t="s">
        <v>50</v>
      </c>
      <c r="G1328">
        <v>161.87223815918</v>
      </c>
      <c r="H1328">
        <v>163.78712463378901</v>
      </c>
      <c r="I1328">
        <v>-1.91488826274872</v>
      </c>
      <c r="J1328">
        <v>-1.1829627677798301E-2</v>
      </c>
      <c r="K1328">
        <v>4</v>
      </c>
      <c r="L1328">
        <v>7</v>
      </c>
      <c r="M1328">
        <v>65.981468200683594</v>
      </c>
      <c r="N1328">
        <v>-3.9757771492004399</v>
      </c>
      <c r="O1328">
        <v>-2.7581872940063499</v>
      </c>
      <c r="P1328">
        <v>-1.91488826274872</v>
      </c>
      <c r="Q1328">
        <v>-1.07158923149109</v>
      </c>
      <c r="R1328">
        <v>0.14600069820880901</v>
      </c>
      <c r="S1328">
        <v>-4.5600104331970197</v>
      </c>
      <c r="T1328">
        <v>0.73023408651351895</v>
      </c>
      <c r="U1328">
        <v>1.60812020301819</v>
      </c>
      <c r="V1328">
        <v>2.5860505873552602</v>
      </c>
      <c r="W1328">
        <v>866</v>
      </c>
    </row>
    <row r="1329" spans="1:23" x14ac:dyDescent="0.25">
      <c r="A1329" t="s">
        <v>70</v>
      </c>
      <c r="B1329" t="s">
        <v>40</v>
      </c>
      <c r="C1329" t="s">
        <v>43</v>
      </c>
      <c r="D1329">
        <v>2012</v>
      </c>
      <c r="E1329" t="s">
        <v>74</v>
      </c>
      <c r="F1329" t="s">
        <v>50</v>
      </c>
      <c r="G1329">
        <v>184.953125</v>
      </c>
      <c r="H1329">
        <v>187.00291442871099</v>
      </c>
      <c r="I1329">
        <v>-2.04978704452515</v>
      </c>
      <c r="J1329">
        <v>-1.1082737706601601E-2</v>
      </c>
      <c r="K1329">
        <v>4</v>
      </c>
      <c r="L1329">
        <v>8</v>
      </c>
      <c r="M1329">
        <v>69.439880371093807</v>
      </c>
      <c r="N1329">
        <v>-4.3198146820068404</v>
      </c>
      <c r="O1329">
        <v>-2.9786639213561998</v>
      </c>
      <c r="P1329">
        <v>-2.04978704452515</v>
      </c>
      <c r="Q1329">
        <v>-1.12091016769409</v>
      </c>
      <c r="R1329">
        <v>0.220240473747253</v>
      </c>
      <c r="S1329">
        <v>-4.9633359909057599</v>
      </c>
      <c r="T1329">
        <v>0.86376172304153398</v>
      </c>
      <c r="U1329">
        <v>1.77131187915802</v>
      </c>
      <c r="V1329">
        <v>3.1375457732463201</v>
      </c>
      <c r="W1329">
        <v>866</v>
      </c>
    </row>
    <row r="1330" spans="1:23" x14ac:dyDescent="0.25">
      <c r="A1330" t="s">
        <v>70</v>
      </c>
      <c r="B1330" t="s">
        <v>40</v>
      </c>
      <c r="C1330" t="s">
        <v>43</v>
      </c>
      <c r="D1330">
        <v>2012</v>
      </c>
      <c r="E1330" t="s">
        <v>74</v>
      </c>
      <c r="F1330" t="s">
        <v>50</v>
      </c>
      <c r="G1330">
        <v>201.04583740234401</v>
      </c>
      <c r="H1330">
        <v>203.25482177734401</v>
      </c>
      <c r="I1330">
        <v>-2.20898461341858</v>
      </c>
      <c r="J1330">
        <v>-1.09874671325088E-2</v>
      </c>
      <c r="K1330">
        <v>4</v>
      </c>
      <c r="L1330">
        <v>9</v>
      </c>
      <c r="M1330">
        <v>75.414825439453097</v>
      </c>
      <c r="N1330">
        <v>-4.5611824989318803</v>
      </c>
      <c r="O1330">
        <v>-3.1714849472045898</v>
      </c>
      <c r="P1330">
        <v>-2.20898461341858</v>
      </c>
      <c r="Q1330">
        <v>-1.2464842796325699</v>
      </c>
      <c r="R1330">
        <v>0.14321330189704901</v>
      </c>
      <c r="S1330">
        <v>-5.2279977798461896</v>
      </c>
      <c r="T1330">
        <v>0.81002873182296797</v>
      </c>
      <c r="U1330">
        <v>1.8354297876357999</v>
      </c>
      <c r="V1330">
        <v>3.3688025053408102</v>
      </c>
      <c r="W1330">
        <v>866</v>
      </c>
    </row>
    <row r="1331" spans="1:23" x14ac:dyDescent="0.25">
      <c r="A1331" t="s">
        <v>70</v>
      </c>
      <c r="B1331" t="s">
        <v>40</v>
      </c>
      <c r="C1331" t="s">
        <v>43</v>
      </c>
      <c r="D1331">
        <v>2012</v>
      </c>
      <c r="E1331" t="s">
        <v>74</v>
      </c>
      <c r="F1331" t="s">
        <v>50</v>
      </c>
      <c r="G1331">
        <v>209.216552734375</v>
      </c>
      <c r="H1331">
        <v>211.474609375</v>
      </c>
      <c r="I1331">
        <v>-2.2580590248107901</v>
      </c>
      <c r="J1331">
        <v>-1.07929268851876E-2</v>
      </c>
      <c r="K1331">
        <v>4</v>
      </c>
      <c r="L1331">
        <v>10</v>
      </c>
      <c r="M1331">
        <v>78.689468383789105</v>
      </c>
      <c r="N1331">
        <v>-4.6699862480163601</v>
      </c>
      <c r="O1331">
        <v>-3.2450001239776598</v>
      </c>
      <c r="P1331">
        <v>-2.2580590248107901</v>
      </c>
      <c r="Q1331">
        <v>-1.27111792564392</v>
      </c>
      <c r="R1331">
        <v>0.153868183493614</v>
      </c>
      <c r="S1331">
        <v>-5.3537340164184597</v>
      </c>
      <c r="T1331">
        <v>0.83761602640152</v>
      </c>
      <c r="U1331">
        <v>1.88203680515289</v>
      </c>
      <c r="V1331">
        <v>3.5420625359501101</v>
      </c>
      <c r="W1331">
        <v>866</v>
      </c>
    </row>
    <row r="1332" spans="1:23" x14ac:dyDescent="0.25">
      <c r="A1332" t="s">
        <v>70</v>
      </c>
      <c r="B1332" t="s">
        <v>40</v>
      </c>
      <c r="C1332" t="s">
        <v>43</v>
      </c>
      <c r="D1332">
        <v>2012</v>
      </c>
      <c r="E1332" t="s">
        <v>74</v>
      </c>
      <c r="F1332" t="s">
        <v>50</v>
      </c>
      <c r="G1332">
        <v>215.85211181640599</v>
      </c>
      <c r="H1332">
        <v>218.24214172363301</v>
      </c>
      <c r="I1332">
        <v>-2.3900351524353001</v>
      </c>
      <c r="J1332">
        <v>-1.10725583508611E-2</v>
      </c>
      <c r="K1332">
        <v>4</v>
      </c>
      <c r="L1332">
        <v>11</v>
      </c>
      <c r="M1332">
        <v>81.666511535644503</v>
      </c>
      <c r="N1332">
        <v>-4.8608961105346697</v>
      </c>
      <c r="O1332">
        <v>-3.4010913372039799</v>
      </c>
      <c r="P1332">
        <v>-2.3900351524353001</v>
      </c>
      <c r="Q1332">
        <v>-1.37897884845734</v>
      </c>
      <c r="R1332">
        <v>8.08258727192879E-2</v>
      </c>
      <c r="S1332">
        <v>-5.5613508224487296</v>
      </c>
      <c r="T1332">
        <v>0.78128063678741499</v>
      </c>
      <c r="U1332">
        <v>1.92802309989929</v>
      </c>
      <c r="V1332">
        <v>3.7172730737452802</v>
      </c>
      <c r="W1332">
        <v>866</v>
      </c>
    </row>
    <row r="1333" spans="1:23" x14ac:dyDescent="0.25">
      <c r="A1333" t="s">
        <v>70</v>
      </c>
      <c r="B1333" t="s">
        <v>40</v>
      </c>
      <c r="C1333" t="s">
        <v>43</v>
      </c>
      <c r="D1333">
        <v>2012</v>
      </c>
      <c r="E1333" t="s">
        <v>74</v>
      </c>
      <c r="F1333" t="s">
        <v>50</v>
      </c>
      <c r="G1333">
        <v>218.35237121582</v>
      </c>
      <c r="H1333">
        <v>220.92886352539099</v>
      </c>
      <c r="I1333">
        <v>-2.5764954090118399</v>
      </c>
      <c r="J1333">
        <v>-1.1799713596701599E-2</v>
      </c>
      <c r="K1333">
        <v>4</v>
      </c>
      <c r="L1333">
        <v>12</v>
      </c>
      <c r="M1333">
        <v>84.4576416015625</v>
      </c>
      <c r="N1333">
        <v>-5.00063276290894</v>
      </c>
      <c r="O1333">
        <v>-3.5684325695037802</v>
      </c>
      <c r="P1333">
        <v>-2.5764954090118399</v>
      </c>
      <c r="Q1333">
        <v>-1.5845581293106099</v>
      </c>
      <c r="R1333">
        <v>-0.152358278632164</v>
      </c>
      <c r="S1333">
        <v>-5.6878418922424299</v>
      </c>
      <c r="T1333">
        <v>0.53485089540481601</v>
      </c>
      <c r="U1333">
        <v>1.8915642499923699</v>
      </c>
      <c r="V1333">
        <v>3.5780153118492</v>
      </c>
      <c r="W1333">
        <v>866</v>
      </c>
    </row>
    <row r="1334" spans="1:23" x14ac:dyDescent="0.25">
      <c r="A1334" t="s">
        <v>70</v>
      </c>
      <c r="B1334" t="s">
        <v>40</v>
      </c>
      <c r="C1334" t="s">
        <v>43</v>
      </c>
      <c r="D1334">
        <v>2012</v>
      </c>
      <c r="E1334" t="s">
        <v>74</v>
      </c>
      <c r="F1334" t="s">
        <v>50</v>
      </c>
      <c r="G1334">
        <v>220.58697509765599</v>
      </c>
      <c r="H1334">
        <v>221.78756713867199</v>
      </c>
      <c r="I1334">
        <v>-1.20058953762054</v>
      </c>
      <c r="J1334">
        <v>-5.4427036084234697E-3</v>
      </c>
      <c r="K1334">
        <v>4</v>
      </c>
      <c r="L1334">
        <v>13</v>
      </c>
      <c r="M1334">
        <v>86.567550659179702</v>
      </c>
      <c r="N1334">
        <v>-3.5841705799102801</v>
      </c>
      <c r="O1334">
        <v>-2.17593169212341</v>
      </c>
      <c r="P1334">
        <v>-1.20058953762054</v>
      </c>
      <c r="Q1334">
        <v>-0.225247457623482</v>
      </c>
      <c r="R1334">
        <v>1.1829916238784799</v>
      </c>
      <c r="S1334">
        <v>-4.2598829269409197</v>
      </c>
      <c r="T1334">
        <v>1.85870373249054</v>
      </c>
      <c r="U1334">
        <v>1.85991823673248</v>
      </c>
      <c r="V1334">
        <v>3.4592958473300701</v>
      </c>
      <c r="W1334">
        <v>866</v>
      </c>
    </row>
    <row r="1335" spans="1:23" x14ac:dyDescent="0.25">
      <c r="A1335" t="s">
        <v>70</v>
      </c>
      <c r="B1335" t="s">
        <v>40</v>
      </c>
      <c r="C1335" t="s">
        <v>43</v>
      </c>
      <c r="D1335">
        <v>2012</v>
      </c>
      <c r="E1335" t="s">
        <v>74</v>
      </c>
      <c r="F1335" t="s">
        <v>50</v>
      </c>
      <c r="G1335">
        <v>221.96641540527301</v>
      </c>
      <c r="H1335">
        <v>211.01019287109401</v>
      </c>
      <c r="I1335">
        <v>10.956229209899901</v>
      </c>
      <c r="J1335">
        <v>4.9359850585460698E-2</v>
      </c>
      <c r="K1335">
        <v>4</v>
      </c>
      <c r="L1335">
        <v>14</v>
      </c>
      <c r="M1335">
        <v>88.318031311035199</v>
      </c>
      <c r="N1335">
        <v>8.2712450027465803</v>
      </c>
      <c r="O1335">
        <v>9.8575553894043004</v>
      </c>
      <c r="P1335">
        <v>10.956229209899901</v>
      </c>
      <c r="Q1335">
        <v>12.054903030395501</v>
      </c>
      <c r="R1335">
        <v>13.6412134170532</v>
      </c>
      <c r="S1335">
        <v>7.5100898742675799</v>
      </c>
      <c r="T1335">
        <v>14.4023685455322</v>
      </c>
      <c r="U1335">
        <v>2.09510397911072</v>
      </c>
      <c r="V1335">
        <v>4.3894606832855603</v>
      </c>
      <c r="W1335">
        <v>865</v>
      </c>
    </row>
    <row r="1336" spans="1:23" x14ac:dyDescent="0.25">
      <c r="A1336" t="s">
        <v>70</v>
      </c>
      <c r="B1336" t="s">
        <v>40</v>
      </c>
      <c r="C1336" t="s">
        <v>43</v>
      </c>
      <c r="D1336">
        <v>2012</v>
      </c>
      <c r="E1336" t="s">
        <v>74</v>
      </c>
      <c r="F1336" t="s">
        <v>50</v>
      </c>
      <c r="G1336">
        <v>216.37138366699199</v>
      </c>
      <c r="H1336">
        <v>206.34973144531301</v>
      </c>
      <c r="I1336">
        <v>10.0216464996338</v>
      </c>
      <c r="J1336">
        <v>4.6316877007484401E-2</v>
      </c>
      <c r="K1336">
        <v>4</v>
      </c>
      <c r="L1336">
        <v>15</v>
      </c>
      <c r="M1336">
        <v>89.310119628906307</v>
      </c>
      <c r="N1336">
        <v>7.6424584388732901</v>
      </c>
      <c r="O1336">
        <v>9.0481023788452095</v>
      </c>
      <c r="P1336">
        <v>10.0216464996338</v>
      </c>
      <c r="Q1336">
        <v>10.995190620422401</v>
      </c>
      <c r="R1336">
        <v>12.4008340835571</v>
      </c>
      <c r="S1336">
        <v>6.9679918289184597</v>
      </c>
      <c r="T1336">
        <v>13.0753011703491</v>
      </c>
      <c r="U1336">
        <v>1.85649013519287</v>
      </c>
      <c r="V1336">
        <v>3.4465556220684399</v>
      </c>
      <c r="W1336">
        <v>866</v>
      </c>
    </row>
    <row r="1337" spans="1:23" x14ac:dyDescent="0.25">
      <c r="A1337" t="s">
        <v>70</v>
      </c>
      <c r="B1337" t="s">
        <v>40</v>
      </c>
      <c r="C1337" t="s">
        <v>43</v>
      </c>
      <c r="D1337">
        <v>2012</v>
      </c>
      <c r="E1337" t="s">
        <v>74</v>
      </c>
      <c r="F1337" t="s">
        <v>50</v>
      </c>
      <c r="G1337">
        <v>203.52896118164099</v>
      </c>
      <c r="H1337">
        <v>194.68786621093801</v>
      </c>
      <c r="I1337">
        <v>8.8410940170288104</v>
      </c>
      <c r="J1337">
        <v>4.3438997119665097E-2</v>
      </c>
      <c r="K1337">
        <v>4</v>
      </c>
      <c r="L1337">
        <v>16</v>
      </c>
      <c r="M1337">
        <v>89.966125488281307</v>
      </c>
      <c r="N1337">
        <v>6.5919432640075701</v>
      </c>
      <c r="O1337">
        <v>7.9207596778869602</v>
      </c>
      <c r="P1337">
        <v>8.8410940170288104</v>
      </c>
      <c r="Q1337">
        <v>9.7614278793334996</v>
      </c>
      <c r="R1337">
        <v>11.0902452468872</v>
      </c>
      <c r="S1337">
        <v>5.9543404579162598</v>
      </c>
      <c r="T1337">
        <v>11.7278480529785</v>
      </c>
      <c r="U1337">
        <v>1.75502169132233</v>
      </c>
      <c r="V1337">
        <v>3.08010113701188</v>
      </c>
      <c r="W1337">
        <v>866</v>
      </c>
    </row>
    <row r="1338" spans="1:23" x14ac:dyDescent="0.25">
      <c r="A1338" t="s">
        <v>70</v>
      </c>
      <c r="B1338" t="s">
        <v>40</v>
      </c>
      <c r="C1338" t="s">
        <v>43</v>
      </c>
      <c r="D1338">
        <v>2012</v>
      </c>
      <c r="E1338" t="s">
        <v>74</v>
      </c>
      <c r="F1338" t="s">
        <v>50</v>
      </c>
      <c r="G1338">
        <v>187.78407287597699</v>
      </c>
      <c r="H1338">
        <v>181.78683471679699</v>
      </c>
      <c r="I1338">
        <v>5.9972400665283203</v>
      </c>
      <c r="J1338">
        <v>3.1936895102262497E-2</v>
      </c>
      <c r="K1338">
        <v>4</v>
      </c>
      <c r="L1338">
        <v>17</v>
      </c>
      <c r="M1338">
        <v>89.960296630859403</v>
      </c>
      <c r="N1338">
        <v>3.8743236064910902</v>
      </c>
      <c r="O1338">
        <v>5.1285595893859899</v>
      </c>
      <c r="P1338">
        <v>5.9972400665283203</v>
      </c>
      <c r="Q1338">
        <v>6.8659205436706499</v>
      </c>
      <c r="R1338">
        <v>8.1201562881469709</v>
      </c>
      <c r="S1338">
        <v>3.2725062370300302</v>
      </c>
      <c r="T1338">
        <v>8.7219743728637695</v>
      </c>
      <c r="U1338">
        <v>1.6565206050872801</v>
      </c>
      <c r="V1338">
        <v>2.7440605150787301</v>
      </c>
      <c r="W1338">
        <v>866</v>
      </c>
    </row>
    <row r="1339" spans="1:23" x14ac:dyDescent="0.25">
      <c r="A1339" t="s">
        <v>70</v>
      </c>
      <c r="B1339" t="s">
        <v>40</v>
      </c>
      <c r="C1339" t="s">
        <v>43</v>
      </c>
      <c r="D1339">
        <v>2012</v>
      </c>
      <c r="E1339" t="s">
        <v>74</v>
      </c>
      <c r="F1339" t="s">
        <v>50</v>
      </c>
      <c r="G1339">
        <v>173.3056640625</v>
      </c>
      <c r="H1339">
        <v>167.71542358398401</v>
      </c>
      <c r="I1339">
        <v>5.5902457237243697</v>
      </c>
      <c r="J1339">
        <v>3.2256565988063798E-2</v>
      </c>
      <c r="K1339">
        <v>4</v>
      </c>
      <c r="L1339">
        <v>18</v>
      </c>
      <c r="M1339">
        <v>89.285629272460895</v>
      </c>
      <c r="N1339">
        <v>3.5801830291747998</v>
      </c>
      <c r="O1339">
        <v>4.7677445411682102</v>
      </c>
      <c r="P1339">
        <v>5.5902457237243697</v>
      </c>
      <c r="Q1339">
        <v>6.4127469062805202</v>
      </c>
      <c r="R1339">
        <v>7.6003084182739302</v>
      </c>
      <c r="S1339">
        <v>3.01035809516907</v>
      </c>
      <c r="T1339">
        <v>8.1701335906982404</v>
      </c>
      <c r="U1339">
        <v>1.56846034526825</v>
      </c>
      <c r="V1339">
        <v>2.460067854679</v>
      </c>
      <c r="W1339">
        <v>866</v>
      </c>
    </row>
    <row r="1340" spans="1:23" x14ac:dyDescent="0.25">
      <c r="A1340" t="s">
        <v>70</v>
      </c>
      <c r="B1340" t="s">
        <v>40</v>
      </c>
      <c r="C1340" t="s">
        <v>43</v>
      </c>
      <c r="D1340">
        <v>2012</v>
      </c>
      <c r="E1340" t="s">
        <v>74</v>
      </c>
      <c r="F1340" t="s">
        <v>50</v>
      </c>
      <c r="G1340">
        <v>161.097732543945</v>
      </c>
      <c r="H1340">
        <v>160.72302246093801</v>
      </c>
      <c r="I1340">
        <v>0.37471061944961498</v>
      </c>
      <c r="J1340">
        <v>2.3259832523763201E-3</v>
      </c>
      <c r="K1340">
        <v>4</v>
      </c>
      <c r="L1340">
        <v>19</v>
      </c>
      <c r="M1340">
        <v>86.980186462402301</v>
      </c>
      <c r="N1340">
        <v>-1.6153801679611199</v>
      </c>
      <c r="O1340">
        <v>-0.43961840867996199</v>
      </c>
      <c r="P1340">
        <v>0.37471061944961498</v>
      </c>
      <c r="Q1340">
        <v>1.1890397071838399</v>
      </c>
      <c r="R1340">
        <v>2.3648014068603498</v>
      </c>
      <c r="S1340">
        <v>-2.17954325675964</v>
      </c>
      <c r="T1340">
        <v>2.9289646148681601</v>
      </c>
      <c r="U1340">
        <v>1.5528761148452801</v>
      </c>
      <c r="V1340">
        <v>2.4114242280569602</v>
      </c>
      <c r="W1340">
        <v>866</v>
      </c>
    </row>
    <row r="1341" spans="1:23" x14ac:dyDescent="0.25">
      <c r="A1341" t="s">
        <v>70</v>
      </c>
      <c r="B1341" t="s">
        <v>40</v>
      </c>
      <c r="C1341" t="s">
        <v>43</v>
      </c>
      <c r="D1341">
        <v>2012</v>
      </c>
      <c r="E1341" t="s">
        <v>74</v>
      </c>
      <c r="F1341" t="s">
        <v>50</v>
      </c>
      <c r="G1341">
        <v>157.62527465820301</v>
      </c>
      <c r="H1341">
        <v>159.31338500976599</v>
      </c>
      <c r="I1341">
        <v>-1.6881145238876301</v>
      </c>
      <c r="J1341">
        <v>-1.07096694409847E-2</v>
      </c>
      <c r="K1341">
        <v>4</v>
      </c>
      <c r="L1341">
        <v>20</v>
      </c>
      <c r="M1341">
        <v>82.757553100585895</v>
      </c>
      <c r="N1341">
        <v>-3.6682033538818399</v>
      </c>
      <c r="O1341">
        <v>-2.4983508586883501</v>
      </c>
      <c r="P1341">
        <v>-1.6881145238876301</v>
      </c>
      <c r="Q1341">
        <v>-0.87787824869155895</v>
      </c>
      <c r="R1341">
        <v>0.291974246501923</v>
      </c>
      <c r="S1341">
        <v>-4.22953081130981</v>
      </c>
      <c r="T1341">
        <v>0.85330188274383501</v>
      </c>
      <c r="U1341">
        <v>1.54507148265839</v>
      </c>
      <c r="V1341">
        <v>2.3872458865241799</v>
      </c>
      <c r="W1341">
        <v>866</v>
      </c>
    </row>
    <row r="1342" spans="1:23" x14ac:dyDescent="0.25">
      <c r="A1342" t="s">
        <v>70</v>
      </c>
      <c r="B1342" t="s">
        <v>40</v>
      </c>
      <c r="C1342" t="s">
        <v>43</v>
      </c>
      <c r="D1342">
        <v>2012</v>
      </c>
      <c r="E1342" t="s">
        <v>74</v>
      </c>
      <c r="F1342" t="s">
        <v>50</v>
      </c>
      <c r="G1342">
        <v>151.42355346679699</v>
      </c>
      <c r="H1342">
        <v>153.17242431640599</v>
      </c>
      <c r="I1342">
        <v>-1.74886786937714</v>
      </c>
      <c r="J1342">
        <v>-1.15495100617409E-2</v>
      </c>
      <c r="K1342">
        <v>4</v>
      </c>
      <c r="L1342">
        <v>21</v>
      </c>
      <c r="M1342">
        <v>79.352775573730497</v>
      </c>
      <c r="N1342">
        <v>-3.7544896602630602</v>
      </c>
      <c r="O1342">
        <v>-2.56955194473267</v>
      </c>
      <c r="P1342">
        <v>-1.74886786937714</v>
      </c>
      <c r="Q1342">
        <v>-0.928183734416962</v>
      </c>
      <c r="R1342">
        <v>0.25675383210182201</v>
      </c>
      <c r="S1342">
        <v>-4.3230552673339799</v>
      </c>
      <c r="T1342">
        <v>0.82531970739364602</v>
      </c>
      <c r="U1342">
        <v>1.5649949312210101</v>
      </c>
      <c r="V1342">
        <v>2.4492091347474498</v>
      </c>
      <c r="W1342">
        <v>866</v>
      </c>
    </row>
    <row r="1343" spans="1:23" x14ac:dyDescent="0.25">
      <c r="A1343" t="s">
        <v>70</v>
      </c>
      <c r="B1343" t="s">
        <v>40</v>
      </c>
      <c r="C1343" t="s">
        <v>43</v>
      </c>
      <c r="D1343">
        <v>2012</v>
      </c>
      <c r="E1343" t="s">
        <v>74</v>
      </c>
      <c r="F1343" t="s">
        <v>50</v>
      </c>
      <c r="G1343">
        <v>138.83963012695301</v>
      </c>
      <c r="H1343">
        <v>140.66647338867199</v>
      </c>
      <c r="I1343">
        <v>-1.8268402814865099</v>
      </c>
      <c r="J1343">
        <v>-1.3157916255295299E-2</v>
      </c>
      <c r="K1343">
        <v>4</v>
      </c>
      <c r="L1343">
        <v>22</v>
      </c>
      <c r="M1343">
        <v>75.8414306640625</v>
      </c>
      <c r="N1343">
        <v>-3.7467143535614</v>
      </c>
      <c r="O1343">
        <v>-2.61243724822998</v>
      </c>
      <c r="P1343">
        <v>-1.8268402814865099</v>
      </c>
      <c r="Q1343">
        <v>-1.04124343395233</v>
      </c>
      <c r="R1343">
        <v>9.3033686280250494E-2</v>
      </c>
      <c r="S1343">
        <v>-4.2909717559814498</v>
      </c>
      <c r="T1343">
        <v>0.63729125261306796</v>
      </c>
      <c r="U1343">
        <v>1.4980856180191</v>
      </c>
      <c r="V1343">
        <v>2.2442605189156799</v>
      </c>
      <c r="W1343">
        <v>866</v>
      </c>
    </row>
    <row r="1344" spans="1:23" x14ac:dyDescent="0.25">
      <c r="A1344" t="s">
        <v>70</v>
      </c>
      <c r="B1344" t="s">
        <v>40</v>
      </c>
      <c r="C1344" t="s">
        <v>43</v>
      </c>
      <c r="D1344">
        <v>2012</v>
      </c>
      <c r="E1344" t="s">
        <v>74</v>
      </c>
      <c r="F1344" t="s">
        <v>50</v>
      </c>
      <c r="G1344">
        <v>125.835151672363</v>
      </c>
      <c r="H1344">
        <v>127.669486999512</v>
      </c>
      <c r="I1344">
        <v>-1.83433842658997</v>
      </c>
      <c r="J1344">
        <v>-1.4577313326299199E-2</v>
      </c>
      <c r="K1344">
        <v>4</v>
      </c>
      <c r="L1344">
        <v>23</v>
      </c>
      <c r="M1344">
        <v>72.895797729492202</v>
      </c>
      <c r="N1344">
        <v>-3.6978666782379199</v>
      </c>
      <c r="O1344">
        <v>-2.5968790054321298</v>
      </c>
      <c r="P1344">
        <v>-1.83433842658997</v>
      </c>
      <c r="Q1344">
        <v>-1.0717978477478001</v>
      </c>
      <c r="R1344">
        <v>2.9189705848693799E-2</v>
      </c>
      <c r="S1344">
        <v>-4.2261509895324698</v>
      </c>
      <c r="T1344">
        <v>0.55747401714324996</v>
      </c>
      <c r="U1344">
        <v>1.4541187286377</v>
      </c>
      <c r="V1344">
        <v>2.11446127697491</v>
      </c>
      <c r="W1344">
        <v>866</v>
      </c>
    </row>
    <row r="1345" spans="1:23" x14ac:dyDescent="0.25">
      <c r="A1345" t="s">
        <v>70</v>
      </c>
      <c r="B1345" t="s">
        <v>40</v>
      </c>
      <c r="C1345" t="s">
        <v>43</v>
      </c>
      <c r="D1345">
        <v>2012</v>
      </c>
      <c r="E1345" t="s">
        <v>74</v>
      </c>
      <c r="F1345" t="s">
        <v>50</v>
      </c>
      <c r="G1345">
        <v>116.656120300293</v>
      </c>
      <c r="H1345">
        <v>118.632286071777</v>
      </c>
      <c r="I1345">
        <v>-1.9761664867401101</v>
      </c>
      <c r="J1345">
        <v>-1.6940101981163001E-2</v>
      </c>
      <c r="K1345">
        <v>4</v>
      </c>
      <c r="L1345">
        <v>24</v>
      </c>
      <c r="M1345">
        <v>70.288925170898395</v>
      </c>
      <c r="N1345">
        <v>-3.7498071193695099</v>
      </c>
      <c r="O1345">
        <v>-2.7019259929657</v>
      </c>
      <c r="P1345">
        <v>-1.9761664867401101</v>
      </c>
      <c r="Q1345">
        <v>-1.2504070997238199</v>
      </c>
      <c r="R1345">
        <v>-0.202525779604912</v>
      </c>
      <c r="S1345">
        <v>-4.2526097297668501</v>
      </c>
      <c r="T1345">
        <v>0.30027672648429898</v>
      </c>
      <c r="U1345">
        <v>1.3839792013168299</v>
      </c>
      <c r="V1345">
        <v>1.9153984296775799</v>
      </c>
      <c r="W1345">
        <v>866</v>
      </c>
    </row>
    <row r="1346" spans="1:23" x14ac:dyDescent="0.25">
      <c r="A1346" t="s">
        <v>70</v>
      </c>
      <c r="B1346" t="s">
        <v>40</v>
      </c>
      <c r="C1346" t="s">
        <v>43</v>
      </c>
      <c r="D1346">
        <v>2012</v>
      </c>
      <c r="E1346" t="s">
        <v>74</v>
      </c>
      <c r="F1346" t="s">
        <v>51</v>
      </c>
      <c r="G1346">
        <v>116.198081970215</v>
      </c>
      <c r="H1346">
        <v>115.713455200195</v>
      </c>
      <c r="I1346">
        <v>0.48462837934494002</v>
      </c>
      <c r="J1346">
        <v>4.1707088239491003E-3</v>
      </c>
      <c r="K1346">
        <v>5</v>
      </c>
      <c r="L1346">
        <v>1</v>
      </c>
      <c r="M1346">
        <v>74.732749938964801</v>
      </c>
      <c r="N1346">
        <v>-1.4444762468337999</v>
      </c>
      <c r="O1346">
        <v>-0.30474561452865601</v>
      </c>
      <c r="P1346">
        <v>0.48462837934494002</v>
      </c>
      <c r="Q1346">
        <v>1.27400231361389</v>
      </c>
      <c r="R1346">
        <v>2.4137330055236799</v>
      </c>
      <c r="S1346">
        <v>-1.99135065078735</v>
      </c>
      <c r="T1346">
        <v>2.9606072902679399</v>
      </c>
      <c r="U1346">
        <v>1.50528836250305</v>
      </c>
      <c r="V1346">
        <v>2.2658930542871198</v>
      </c>
      <c r="W1346">
        <v>866</v>
      </c>
    </row>
    <row r="1347" spans="1:23" x14ac:dyDescent="0.25">
      <c r="A1347" t="s">
        <v>70</v>
      </c>
      <c r="B1347" t="s">
        <v>40</v>
      </c>
      <c r="C1347" t="s">
        <v>43</v>
      </c>
      <c r="D1347">
        <v>2012</v>
      </c>
      <c r="E1347" t="s">
        <v>74</v>
      </c>
      <c r="F1347" t="s">
        <v>51</v>
      </c>
      <c r="G1347">
        <v>110.873970031738</v>
      </c>
      <c r="H1347">
        <v>110.417808532715</v>
      </c>
      <c r="I1347">
        <v>0.45615962147712702</v>
      </c>
      <c r="J1347">
        <v>4.1142175905406501E-3</v>
      </c>
      <c r="K1347">
        <v>5</v>
      </c>
      <c r="L1347">
        <v>2</v>
      </c>
      <c r="M1347">
        <v>72.977203369140597</v>
      </c>
      <c r="N1347">
        <v>-1.42055451869965</v>
      </c>
      <c r="O1347">
        <v>-0.31177657842636097</v>
      </c>
      <c r="P1347">
        <v>0.45615962147712702</v>
      </c>
      <c r="Q1347">
        <v>1.2240958213806199</v>
      </c>
      <c r="R1347">
        <v>2.33287382125854</v>
      </c>
      <c r="S1347">
        <v>-1.9525768756866499</v>
      </c>
      <c r="T1347">
        <v>2.86489605903625</v>
      </c>
      <c r="U1347">
        <v>1.4644078016281099</v>
      </c>
      <c r="V1347">
        <v>2.1444902094692799</v>
      </c>
      <c r="W1347">
        <v>866</v>
      </c>
    </row>
    <row r="1348" spans="1:23" x14ac:dyDescent="0.25">
      <c r="A1348" t="s">
        <v>70</v>
      </c>
      <c r="B1348" t="s">
        <v>40</v>
      </c>
      <c r="C1348" t="s">
        <v>43</v>
      </c>
      <c r="D1348">
        <v>2012</v>
      </c>
      <c r="E1348" t="s">
        <v>74</v>
      </c>
      <c r="F1348" t="s">
        <v>51</v>
      </c>
      <c r="G1348">
        <v>106.218383789063</v>
      </c>
      <c r="H1348">
        <v>105.906623840332</v>
      </c>
      <c r="I1348">
        <v>0.311757773160934</v>
      </c>
      <c r="J1348">
        <v>2.9350642580539001E-3</v>
      </c>
      <c r="K1348">
        <v>5</v>
      </c>
      <c r="L1348">
        <v>3</v>
      </c>
      <c r="M1348">
        <v>72.113105773925795</v>
      </c>
      <c r="N1348">
        <v>-1.5027414560318</v>
      </c>
      <c r="O1348">
        <v>-0.43072059750556901</v>
      </c>
      <c r="P1348">
        <v>0.311757773160934</v>
      </c>
      <c r="Q1348">
        <v>1.0542361736297601</v>
      </c>
      <c r="R1348">
        <v>2.1262569427490199</v>
      </c>
      <c r="S1348">
        <v>-2.0171267986297599</v>
      </c>
      <c r="T1348">
        <v>2.6406421661377002</v>
      </c>
      <c r="U1348">
        <v>1.41586124897003</v>
      </c>
      <c r="V1348">
        <v>2.00466307633498</v>
      </c>
      <c r="W1348">
        <v>866</v>
      </c>
    </row>
    <row r="1349" spans="1:23" x14ac:dyDescent="0.25">
      <c r="A1349" t="s">
        <v>70</v>
      </c>
      <c r="B1349" t="s">
        <v>40</v>
      </c>
      <c r="C1349" t="s">
        <v>43</v>
      </c>
      <c r="D1349">
        <v>2012</v>
      </c>
      <c r="E1349" t="s">
        <v>74</v>
      </c>
      <c r="F1349" t="s">
        <v>51</v>
      </c>
      <c r="G1349">
        <v>107.01047515869099</v>
      </c>
      <c r="H1349">
        <v>107.39511108398401</v>
      </c>
      <c r="I1349">
        <v>-0.38463586568832397</v>
      </c>
      <c r="J1349">
        <v>-3.5943759139627201E-3</v>
      </c>
      <c r="K1349">
        <v>5</v>
      </c>
      <c r="L1349">
        <v>4</v>
      </c>
      <c r="M1349">
        <v>71.412109375</v>
      </c>
      <c r="N1349">
        <v>-2.1276595592498802</v>
      </c>
      <c r="O1349">
        <v>-1.09786713123322</v>
      </c>
      <c r="P1349">
        <v>-0.38463586568832397</v>
      </c>
      <c r="Q1349">
        <v>0.328595340251923</v>
      </c>
      <c r="R1349">
        <v>1.35838794708252</v>
      </c>
      <c r="S1349">
        <v>-2.6217827796936</v>
      </c>
      <c r="T1349">
        <v>1.85251092910767</v>
      </c>
      <c r="U1349">
        <v>1.3600887060165401</v>
      </c>
      <c r="V1349">
        <v>1.84984128823375</v>
      </c>
      <c r="W1349">
        <v>866</v>
      </c>
    </row>
    <row r="1350" spans="1:23" x14ac:dyDescent="0.25">
      <c r="A1350" t="s">
        <v>70</v>
      </c>
      <c r="B1350" t="s">
        <v>40</v>
      </c>
      <c r="C1350" t="s">
        <v>43</v>
      </c>
      <c r="D1350">
        <v>2012</v>
      </c>
      <c r="E1350" t="s">
        <v>74</v>
      </c>
      <c r="F1350" t="s">
        <v>51</v>
      </c>
      <c r="G1350">
        <v>116.30451965332</v>
      </c>
      <c r="H1350">
        <v>117.86741638183599</v>
      </c>
      <c r="I1350">
        <v>-1.5628974437713601</v>
      </c>
      <c r="J1350">
        <v>-1.34379770606756E-2</v>
      </c>
      <c r="K1350">
        <v>5</v>
      </c>
      <c r="L1350">
        <v>5</v>
      </c>
      <c r="M1350">
        <v>70.364494323730497</v>
      </c>
      <c r="N1350">
        <v>-3.4037599563598602</v>
      </c>
      <c r="O1350">
        <v>-2.3161635398864702</v>
      </c>
      <c r="P1350">
        <v>-1.5628974437713601</v>
      </c>
      <c r="Q1350">
        <v>-0.80963146686553999</v>
      </c>
      <c r="R1350">
        <v>0.27796500921249401</v>
      </c>
      <c r="S1350">
        <v>-3.9256188869476301</v>
      </c>
      <c r="T1350">
        <v>0.79982393980026201</v>
      </c>
      <c r="U1350">
        <v>1.4364326000213601</v>
      </c>
      <c r="V1350">
        <v>2.0633386144041301</v>
      </c>
      <c r="W1350">
        <v>866</v>
      </c>
    </row>
    <row r="1351" spans="1:23" x14ac:dyDescent="0.25">
      <c r="A1351" t="s">
        <v>70</v>
      </c>
      <c r="B1351" t="s">
        <v>40</v>
      </c>
      <c r="C1351" t="s">
        <v>43</v>
      </c>
      <c r="D1351">
        <v>2012</v>
      </c>
      <c r="E1351" t="s">
        <v>74</v>
      </c>
      <c r="F1351" t="s">
        <v>51</v>
      </c>
      <c r="G1351">
        <v>144.23963928222699</v>
      </c>
      <c r="H1351">
        <v>146.69703674316401</v>
      </c>
      <c r="I1351">
        <v>-2.45739817619324</v>
      </c>
      <c r="J1351">
        <v>-1.70369129627943E-2</v>
      </c>
      <c r="K1351">
        <v>5</v>
      </c>
      <c r="L1351">
        <v>6</v>
      </c>
      <c r="M1351">
        <v>69.865509033203097</v>
      </c>
      <c r="N1351">
        <v>-4.3341879844665501</v>
      </c>
      <c r="O1351">
        <v>-3.2253654003143302</v>
      </c>
      <c r="P1351">
        <v>-2.45739817619324</v>
      </c>
      <c r="Q1351">
        <v>-1.68943095207214</v>
      </c>
      <c r="R1351">
        <v>-0.58060830831527699</v>
      </c>
      <c r="S1351">
        <v>-4.86623191833496</v>
      </c>
      <c r="T1351">
        <v>-4.85644340515137E-2</v>
      </c>
      <c r="U1351">
        <v>1.46446692943573</v>
      </c>
      <c r="V1351">
        <v>2.1446633874109202</v>
      </c>
      <c r="W1351">
        <v>866</v>
      </c>
    </row>
    <row r="1352" spans="1:23" x14ac:dyDescent="0.25">
      <c r="A1352" t="s">
        <v>70</v>
      </c>
      <c r="B1352" t="s">
        <v>40</v>
      </c>
      <c r="C1352" t="s">
        <v>43</v>
      </c>
      <c r="D1352">
        <v>2012</v>
      </c>
      <c r="E1352" t="s">
        <v>74</v>
      </c>
      <c r="F1352" t="s">
        <v>51</v>
      </c>
      <c r="G1352">
        <v>171.47422790527301</v>
      </c>
      <c r="H1352">
        <v>173.35687255859401</v>
      </c>
      <c r="I1352">
        <v>-1.8826436996460001</v>
      </c>
      <c r="J1352">
        <v>-1.0979164391756099E-2</v>
      </c>
      <c r="K1352">
        <v>5</v>
      </c>
      <c r="L1352">
        <v>7</v>
      </c>
      <c r="M1352">
        <v>70.659233093261705</v>
      </c>
      <c r="N1352">
        <v>-3.9435327053070099</v>
      </c>
      <c r="O1352">
        <v>-2.7259428501129199</v>
      </c>
      <c r="P1352">
        <v>-1.8826436996460001</v>
      </c>
      <c r="Q1352">
        <v>-1.03934466838837</v>
      </c>
      <c r="R1352">
        <v>0.17824526131153101</v>
      </c>
      <c r="S1352">
        <v>-4.5277662277221697</v>
      </c>
      <c r="T1352">
        <v>0.76247864961624101</v>
      </c>
      <c r="U1352">
        <v>1.60812020301819</v>
      </c>
      <c r="V1352">
        <v>2.5860505873552602</v>
      </c>
      <c r="W1352">
        <v>866</v>
      </c>
    </row>
    <row r="1353" spans="1:23" x14ac:dyDescent="0.25">
      <c r="A1353" t="s">
        <v>70</v>
      </c>
      <c r="B1353" t="s">
        <v>40</v>
      </c>
      <c r="C1353" t="s">
        <v>43</v>
      </c>
      <c r="D1353">
        <v>2012</v>
      </c>
      <c r="E1353" t="s">
        <v>74</v>
      </c>
      <c r="F1353" t="s">
        <v>51</v>
      </c>
      <c r="G1353">
        <v>196.03755187988301</v>
      </c>
      <c r="H1353">
        <v>198.15359497070301</v>
      </c>
      <c r="I1353">
        <v>-2.11605024337769</v>
      </c>
      <c r="J1353">
        <v>-1.07941068708897E-2</v>
      </c>
      <c r="K1353">
        <v>5</v>
      </c>
      <c r="L1353">
        <v>8</v>
      </c>
      <c r="M1353">
        <v>74.250808715820298</v>
      </c>
      <c r="N1353">
        <v>-4.3860778808593803</v>
      </c>
      <c r="O1353">
        <v>-3.0449271202087398</v>
      </c>
      <c r="P1353">
        <v>-2.11605024337769</v>
      </c>
      <c r="Q1353">
        <v>-1.18717336654663</v>
      </c>
      <c r="R1353">
        <v>0.15397727489471399</v>
      </c>
      <c r="S1353">
        <v>-5.0295991897582999</v>
      </c>
      <c r="T1353">
        <v>0.79749852418899503</v>
      </c>
      <c r="U1353">
        <v>1.77131187915802</v>
      </c>
      <c r="V1353">
        <v>3.1375457732463201</v>
      </c>
      <c r="W1353">
        <v>866</v>
      </c>
    </row>
    <row r="1354" spans="1:23" x14ac:dyDescent="0.25">
      <c r="A1354" t="s">
        <v>70</v>
      </c>
      <c r="B1354" t="s">
        <v>40</v>
      </c>
      <c r="C1354" t="s">
        <v>43</v>
      </c>
      <c r="D1354">
        <v>2012</v>
      </c>
      <c r="E1354" t="s">
        <v>74</v>
      </c>
      <c r="F1354" t="s">
        <v>51</v>
      </c>
      <c r="G1354">
        <v>213.37828063964801</v>
      </c>
      <c r="H1354">
        <v>215.46008300781301</v>
      </c>
      <c r="I1354">
        <v>-2.0818064212799099</v>
      </c>
      <c r="J1354">
        <v>-9.7564123570919002E-3</v>
      </c>
      <c r="K1354">
        <v>5</v>
      </c>
      <c r="L1354">
        <v>9</v>
      </c>
      <c r="M1354">
        <v>78.817901611328097</v>
      </c>
      <c r="N1354">
        <v>-4.4340043067932102</v>
      </c>
      <c r="O1354">
        <v>-3.0443067550659202</v>
      </c>
      <c r="P1354">
        <v>-2.0818064212799099</v>
      </c>
      <c r="Q1354">
        <v>-1.1193060874939</v>
      </c>
      <c r="R1354">
        <v>0.27039149403572099</v>
      </c>
      <c r="S1354">
        <v>-5.1008195877075204</v>
      </c>
      <c r="T1354">
        <v>0.93720692396163896</v>
      </c>
      <c r="U1354">
        <v>1.8354297876357999</v>
      </c>
      <c r="V1354">
        <v>3.3688025053408102</v>
      </c>
      <c r="W1354">
        <v>866</v>
      </c>
    </row>
    <row r="1355" spans="1:23" x14ac:dyDescent="0.25">
      <c r="A1355" t="s">
        <v>70</v>
      </c>
      <c r="B1355" t="s">
        <v>40</v>
      </c>
      <c r="C1355" t="s">
        <v>43</v>
      </c>
      <c r="D1355">
        <v>2012</v>
      </c>
      <c r="E1355" t="s">
        <v>74</v>
      </c>
      <c r="F1355" t="s">
        <v>51</v>
      </c>
      <c r="G1355">
        <v>223.43829345703099</v>
      </c>
      <c r="H1355">
        <v>225.51434326171901</v>
      </c>
      <c r="I1355">
        <v>-2.0760512351989702</v>
      </c>
      <c r="J1355">
        <v>-9.2913853004574793E-3</v>
      </c>
      <c r="K1355">
        <v>5</v>
      </c>
      <c r="L1355">
        <v>10</v>
      </c>
      <c r="M1355">
        <v>82.678871154785199</v>
      </c>
      <c r="N1355">
        <v>-4.4879784584045401</v>
      </c>
      <c r="O1355">
        <v>-3.0629923343658398</v>
      </c>
      <c r="P1355">
        <v>-2.0760512351989702</v>
      </c>
      <c r="Q1355">
        <v>-1.0891101360321001</v>
      </c>
      <c r="R1355">
        <v>0.33587598800659202</v>
      </c>
      <c r="S1355">
        <v>-5.1717262268066397</v>
      </c>
      <c r="T1355">
        <v>1.0196238756179801</v>
      </c>
      <c r="U1355">
        <v>1.88203680515289</v>
      </c>
      <c r="V1355">
        <v>3.5420625359501101</v>
      </c>
      <c r="W1355">
        <v>866</v>
      </c>
    </row>
    <row r="1356" spans="1:23" x14ac:dyDescent="0.25">
      <c r="A1356" t="s">
        <v>70</v>
      </c>
      <c r="B1356" t="s">
        <v>40</v>
      </c>
      <c r="C1356" t="s">
        <v>43</v>
      </c>
      <c r="D1356">
        <v>2012</v>
      </c>
      <c r="E1356" t="s">
        <v>74</v>
      </c>
      <c r="F1356" t="s">
        <v>51</v>
      </c>
      <c r="G1356">
        <v>231.15133666992199</v>
      </c>
      <c r="H1356">
        <v>233.03965759277301</v>
      </c>
      <c r="I1356">
        <v>-1.88831734657288</v>
      </c>
      <c r="J1356">
        <v>-8.1691816449165292E-3</v>
      </c>
      <c r="K1356">
        <v>5</v>
      </c>
      <c r="L1356">
        <v>11</v>
      </c>
      <c r="M1356">
        <v>85.960166931152301</v>
      </c>
      <c r="N1356">
        <v>-4.3591785430908203</v>
      </c>
      <c r="O1356">
        <v>-2.8993735313415501</v>
      </c>
      <c r="P1356">
        <v>-1.88831734657288</v>
      </c>
      <c r="Q1356">
        <v>-0.87726104259491</v>
      </c>
      <c r="R1356">
        <v>0.58254367113113403</v>
      </c>
      <c r="S1356">
        <v>-5.0596332550048801</v>
      </c>
      <c r="T1356">
        <v>1.28299844264984</v>
      </c>
      <c r="U1356">
        <v>1.92802309989929</v>
      </c>
      <c r="V1356">
        <v>3.7172730737452802</v>
      </c>
      <c r="W1356">
        <v>866</v>
      </c>
    </row>
    <row r="1357" spans="1:23" x14ac:dyDescent="0.25">
      <c r="A1357" t="s">
        <v>70</v>
      </c>
      <c r="B1357" t="s">
        <v>40</v>
      </c>
      <c r="C1357" t="s">
        <v>43</v>
      </c>
      <c r="D1357">
        <v>2012</v>
      </c>
      <c r="E1357" t="s">
        <v>74</v>
      </c>
      <c r="F1357" t="s">
        <v>51</v>
      </c>
      <c r="G1357">
        <v>233.96728515625</v>
      </c>
      <c r="H1357">
        <v>236.07099914550801</v>
      </c>
      <c r="I1357">
        <v>-2.10371065139771</v>
      </c>
      <c r="J1357">
        <v>-8.9914733543992008E-3</v>
      </c>
      <c r="K1357">
        <v>5</v>
      </c>
      <c r="L1357">
        <v>12</v>
      </c>
      <c r="M1357">
        <v>88.334182739257798</v>
      </c>
      <c r="N1357">
        <v>-4.5278477668762198</v>
      </c>
      <c r="O1357">
        <v>-3.0956478118896502</v>
      </c>
      <c r="P1357">
        <v>-2.10371065139771</v>
      </c>
      <c r="Q1357">
        <v>-1.1117733716964699</v>
      </c>
      <c r="R1357">
        <v>0.32042646408081099</v>
      </c>
      <c r="S1357">
        <v>-5.2150568962097203</v>
      </c>
      <c r="T1357">
        <v>1.0076357126236</v>
      </c>
      <c r="U1357">
        <v>1.8915642499923699</v>
      </c>
      <c r="V1357">
        <v>3.5780153118492</v>
      </c>
      <c r="W1357">
        <v>866</v>
      </c>
    </row>
    <row r="1358" spans="1:23" x14ac:dyDescent="0.25">
      <c r="A1358" t="s">
        <v>70</v>
      </c>
      <c r="B1358" t="s">
        <v>40</v>
      </c>
      <c r="C1358" t="s">
        <v>43</v>
      </c>
      <c r="D1358">
        <v>2012</v>
      </c>
      <c r="E1358" t="s">
        <v>74</v>
      </c>
      <c r="F1358" t="s">
        <v>51</v>
      </c>
      <c r="G1358">
        <v>236.12530517578099</v>
      </c>
      <c r="H1358">
        <v>237.47218322753901</v>
      </c>
      <c r="I1358">
        <v>-1.34687352180481</v>
      </c>
      <c r="J1358">
        <v>-5.7040625251829598E-3</v>
      </c>
      <c r="K1358">
        <v>5</v>
      </c>
      <c r="L1358">
        <v>13</v>
      </c>
      <c r="M1358">
        <v>90.215476989746094</v>
      </c>
      <c r="N1358">
        <v>-3.7304546833038299</v>
      </c>
      <c r="O1358">
        <v>-2.32221555709839</v>
      </c>
      <c r="P1358">
        <v>-1.34687352180481</v>
      </c>
      <c r="Q1358">
        <v>-0.37153145670890803</v>
      </c>
      <c r="R1358">
        <v>1.0367076396942101</v>
      </c>
      <c r="S1358">
        <v>-4.40616655349731</v>
      </c>
      <c r="T1358">
        <v>1.71241974830627</v>
      </c>
      <c r="U1358">
        <v>1.85991823673248</v>
      </c>
      <c r="V1358">
        <v>3.4592958473300701</v>
      </c>
      <c r="W1358">
        <v>866</v>
      </c>
    </row>
    <row r="1359" spans="1:23" x14ac:dyDescent="0.25">
      <c r="A1359" t="s">
        <v>70</v>
      </c>
      <c r="B1359" t="s">
        <v>40</v>
      </c>
      <c r="C1359" t="s">
        <v>43</v>
      </c>
      <c r="D1359">
        <v>2012</v>
      </c>
      <c r="E1359" t="s">
        <v>74</v>
      </c>
      <c r="F1359" t="s">
        <v>51</v>
      </c>
      <c r="G1359">
        <v>237.46481323242199</v>
      </c>
      <c r="H1359">
        <v>227.85971069335901</v>
      </c>
      <c r="I1359">
        <v>9.6051073074340803</v>
      </c>
      <c r="J1359">
        <v>4.0448550134897197E-2</v>
      </c>
      <c r="K1359">
        <v>5</v>
      </c>
      <c r="L1359">
        <v>14</v>
      </c>
      <c r="M1359">
        <v>91.544509887695298</v>
      </c>
      <c r="N1359">
        <v>3.5759205818176301</v>
      </c>
      <c r="O1359">
        <v>7.1380128860473597</v>
      </c>
      <c r="P1359">
        <v>9.6051073074340803</v>
      </c>
      <c r="Q1359">
        <v>12.072201728820801</v>
      </c>
      <c r="R1359">
        <v>15.6342935562134</v>
      </c>
      <c r="S1359">
        <v>1.8667299747467001</v>
      </c>
      <c r="T1359">
        <v>17.34348487854</v>
      </c>
      <c r="U1359">
        <v>4.7045993804931596</v>
      </c>
      <c r="V1359">
        <v>22.133255330936699</v>
      </c>
      <c r="W1359">
        <v>865</v>
      </c>
    </row>
    <row r="1360" spans="1:23" x14ac:dyDescent="0.25">
      <c r="A1360" t="s">
        <v>70</v>
      </c>
      <c r="B1360" t="s">
        <v>40</v>
      </c>
      <c r="C1360" t="s">
        <v>43</v>
      </c>
      <c r="D1360">
        <v>2012</v>
      </c>
      <c r="E1360" t="s">
        <v>74</v>
      </c>
      <c r="F1360" t="s">
        <v>51</v>
      </c>
      <c r="G1360">
        <v>230.27279663085901</v>
      </c>
      <c r="H1360">
        <v>220.05955505371099</v>
      </c>
      <c r="I1360">
        <v>10.213244438171399</v>
      </c>
      <c r="J1360">
        <v>4.4352803379297298E-2</v>
      </c>
      <c r="K1360">
        <v>5</v>
      </c>
      <c r="L1360">
        <v>15</v>
      </c>
      <c r="M1360">
        <v>91.808433532714801</v>
      </c>
      <c r="N1360">
        <v>7.8340563774108896</v>
      </c>
      <c r="O1360">
        <v>9.2397003173828107</v>
      </c>
      <c r="P1360">
        <v>10.213244438171399</v>
      </c>
      <c r="Q1360">
        <v>11.18678855896</v>
      </c>
      <c r="R1360">
        <v>12.5924320220947</v>
      </c>
      <c r="S1360">
        <v>7.1595897674560502</v>
      </c>
      <c r="T1360">
        <v>13.266899108886699</v>
      </c>
      <c r="U1360">
        <v>1.85649013519287</v>
      </c>
      <c r="V1360">
        <v>3.4465556220684399</v>
      </c>
      <c r="W1360">
        <v>866</v>
      </c>
    </row>
    <row r="1361" spans="1:23" x14ac:dyDescent="0.25">
      <c r="A1361" t="s">
        <v>70</v>
      </c>
      <c r="B1361" t="s">
        <v>40</v>
      </c>
      <c r="C1361" t="s">
        <v>43</v>
      </c>
      <c r="D1361">
        <v>2012</v>
      </c>
      <c r="E1361" t="s">
        <v>74</v>
      </c>
      <c r="F1361" t="s">
        <v>51</v>
      </c>
      <c r="G1361">
        <v>215.08627319335901</v>
      </c>
      <c r="H1361">
        <v>206.15794372558599</v>
      </c>
      <c r="I1361">
        <v>8.9283304214477504</v>
      </c>
      <c r="J1361">
        <v>4.15104627609253E-2</v>
      </c>
      <c r="K1361">
        <v>5</v>
      </c>
      <c r="L1361">
        <v>16</v>
      </c>
      <c r="M1361">
        <v>91.182441711425795</v>
      </c>
      <c r="N1361">
        <v>6.6791796684265101</v>
      </c>
      <c r="O1361">
        <v>8.00799655914307</v>
      </c>
      <c r="P1361">
        <v>8.9283304214477504</v>
      </c>
      <c r="Q1361">
        <v>9.8486642837524396</v>
      </c>
      <c r="R1361">
        <v>11.1774816513062</v>
      </c>
      <c r="S1361">
        <v>6.0415768623352104</v>
      </c>
      <c r="T1361">
        <v>11.8150844573975</v>
      </c>
      <c r="U1361">
        <v>1.75502169132233</v>
      </c>
      <c r="V1361">
        <v>3.08010113701188</v>
      </c>
      <c r="W1361">
        <v>866</v>
      </c>
    </row>
    <row r="1362" spans="1:23" x14ac:dyDescent="0.25">
      <c r="A1362" t="s">
        <v>70</v>
      </c>
      <c r="B1362" t="s">
        <v>40</v>
      </c>
      <c r="C1362" t="s">
        <v>43</v>
      </c>
      <c r="D1362">
        <v>2012</v>
      </c>
      <c r="E1362" t="s">
        <v>74</v>
      </c>
      <c r="F1362" t="s">
        <v>51</v>
      </c>
      <c r="G1362">
        <v>196.11071777343801</v>
      </c>
      <c r="H1362">
        <v>190.07574462890599</v>
      </c>
      <c r="I1362">
        <v>6.0349655151367196</v>
      </c>
      <c r="J1362">
        <v>3.07732578366995E-2</v>
      </c>
      <c r="K1362">
        <v>5</v>
      </c>
      <c r="L1362">
        <v>17</v>
      </c>
      <c r="M1362">
        <v>89.789489746093807</v>
      </c>
      <c r="N1362">
        <v>3.91204905509949</v>
      </c>
      <c r="O1362">
        <v>5.1662850379943803</v>
      </c>
      <c r="P1362">
        <v>6.0349655151367196</v>
      </c>
      <c r="Q1362">
        <v>6.9036459922790501</v>
      </c>
      <c r="R1362">
        <v>8.1578817367553693</v>
      </c>
      <c r="S1362">
        <v>3.31023168563843</v>
      </c>
      <c r="T1362">
        <v>8.7596998214721697</v>
      </c>
      <c r="U1362">
        <v>1.6565206050872801</v>
      </c>
      <c r="V1362">
        <v>2.7440605150787301</v>
      </c>
      <c r="W1362">
        <v>866</v>
      </c>
    </row>
    <row r="1363" spans="1:23" x14ac:dyDescent="0.25">
      <c r="A1363" t="s">
        <v>70</v>
      </c>
      <c r="B1363" t="s">
        <v>40</v>
      </c>
      <c r="C1363" t="s">
        <v>43</v>
      </c>
      <c r="D1363">
        <v>2012</v>
      </c>
      <c r="E1363" t="s">
        <v>74</v>
      </c>
      <c r="F1363" t="s">
        <v>51</v>
      </c>
      <c r="G1363">
        <v>179.98379516601599</v>
      </c>
      <c r="H1363">
        <v>174.34815979003901</v>
      </c>
      <c r="I1363">
        <v>5.6356363296508798</v>
      </c>
      <c r="J1363">
        <v>3.1311910599470097E-2</v>
      </c>
      <c r="K1363">
        <v>5</v>
      </c>
      <c r="L1363">
        <v>18</v>
      </c>
      <c r="M1363">
        <v>87.8675537109375</v>
      </c>
      <c r="N1363">
        <v>3.6255736351013201</v>
      </c>
      <c r="O1363">
        <v>4.8131351470947301</v>
      </c>
      <c r="P1363">
        <v>5.6356363296508798</v>
      </c>
      <c r="Q1363">
        <v>6.4581375122070304</v>
      </c>
      <c r="R1363">
        <v>7.6456990242004403</v>
      </c>
      <c r="S1363">
        <v>3.0557487010955802</v>
      </c>
      <c r="T1363">
        <v>8.2155237197875994</v>
      </c>
      <c r="U1363">
        <v>1.56846034526825</v>
      </c>
      <c r="V1363">
        <v>2.460067854679</v>
      </c>
      <c r="W1363">
        <v>866</v>
      </c>
    </row>
    <row r="1364" spans="1:23" x14ac:dyDescent="0.25">
      <c r="A1364" t="s">
        <v>70</v>
      </c>
      <c r="B1364" t="s">
        <v>40</v>
      </c>
      <c r="C1364" t="s">
        <v>43</v>
      </c>
      <c r="D1364">
        <v>2012</v>
      </c>
      <c r="E1364" t="s">
        <v>74</v>
      </c>
      <c r="F1364" t="s">
        <v>51</v>
      </c>
      <c r="G1364">
        <v>167.76646423339801</v>
      </c>
      <c r="H1364">
        <v>167.166427612305</v>
      </c>
      <c r="I1364">
        <v>0.60004287958145097</v>
      </c>
      <c r="J1364">
        <v>3.5766556393355101E-3</v>
      </c>
      <c r="K1364">
        <v>5</v>
      </c>
      <c r="L1364">
        <v>19</v>
      </c>
      <c r="M1364">
        <v>85.050880432128906</v>
      </c>
      <c r="N1364">
        <v>-1.39004790782928</v>
      </c>
      <c r="O1364">
        <v>-0.214286148548126</v>
      </c>
      <c r="P1364">
        <v>0.60004287958145097</v>
      </c>
      <c r="Q1364">
        <v>1.4143719673156701</v>
      </c>
      <c r="R1364">
        <v>2.5901336669921902</v>
      </c>
      <c r="S1364">
        <v>-1.9542109966278101</v>
      </c>
      <c r="T1364">
        <v>3.154296875</v>
      </c>
      <c r="U1364">
        <v>1.5528761148452801</v>
      </c>
      <c r="V1364">
        <v>2.4114242280569602</v>
      </c>
      <c r="W1364">
        <v>866</v>
      </c>
    </row>
    <row r="1365" spans="1:23" x14ac:dyDescent="0.25">
      <c r="A1365" t="s">
        <v>70</v>
      </c>
      <c r="B1365" t="s">
        <v>40</v>
      </c>
      <c r="C1365" t="s">
        <v>43</v>
      </c>
      <c r="D1365">
        <v>2012</v>
      </c>
      <c r="E1365" t="s">
        <v>74</v>
      </c>
      <c r="F1365" t="s">
        <v>51</v>
      </c>
      <c r="G1365">
        <v>162.40463256835901</v>
      </c>
      <c r="H1365">
        <v>163.84228515625</v>
      </c>
      <c r="I1365">
        <v>-1.4376479387283301</v>
      </c>
      <c r="J1365">
        <v>-8.8522592559456808E-3</v>
      </c>
      <c r="K1365">
        <v>5</v>
      </c>
      <c r="L1365">
        <v>20</v>
      </c>
      <c r="M1365">
        <v>81.388084411621094</v>
      </c>
      <c r="N1365">
        <v>-3.4177367687225302</v>
      </c>
      <c r="O1365">
        <v>-2.2478842735290501</v>
      </c>
      <c r="P1365">
        <v>-1.4376479387283301</v>
      </c>
      <c r="Q1365">
        <v>-0.62741166353225697</v>
      </c>
      <c r="R1365">
        <v>0.54244083166122403</v>
      </c>
      <c r="S1365">
        <v>-3.97906446456909</v>
      </c>
      <c r="T1365">
        <v>1.1037684679031401</v>
      </c>
      <c r="U1365">
        <v>1.54507148265839</v>
      </c>
      <c r="V1365">
        <v>2.3872458865241799</v>
      </c>
      <c r="W1365">
        <v>866</v>
      </c>
    </row>
    <row r="1366" spans="1:23" x14ac:dyDescent="0.25">
      <c r="A1366" t="s">
        <v>70</v>
      </c>
      <c r="B1366" t="s">
        <v>40</v>
      </c>
      <c r="C1366" t="s">
        <v>43</v>
      </c>
      <c r="D1366">
        <v>2012</v>
      </c>
      <c r="E1366" t="s">
        <v>74</v>
      </c>
      <c r="F1366" t="s">
        <v>51</v>
      </c>
      <c r="G1366">
        <v>157.07995605468801</v>
      </c>
      <c r="H1366">
        <v>159.00599670410199</v>
      </c>
      <c r="I1366">
        <v>-1.9260395765304601</v>
      </c>
      <c r="J1366">
        <v>-1.22615238651633E-2</v>
      </c>
      <c r="K1366">
        <v>5</v>
      </c>
      <c r="L1366">
        <v>21</v>
      </c>
      <c r="M1366">
        <v>76.4322509765625</v>
      </c>
      <c r="N1366">
        <v>-3.9316613674163801</v>
      </c>
      <c r="O1366">
        <v>-2.7467236518859899</v>
      </c>
      <c r="P1366">
        <v>-1.9260395765304601</v>
      </c>
      <c r="Q1366">
        <v>-1.1053553819656401</v>
      </c>
      <c r="R1366">
        <v>7.9582124948501601E-2</v>
      </c>
      <c r="S1366">
        <v>-4.5002269744873002</v>
      </c>
      <c r="T1366">
        <v>0.64814800024032604</v>
      </c>
      <c r="U1366">
        <v>1.5649949312210101</v>
      </c>
      <c r="V1366">
        <v>2.4492091347474498</v>
      </c>
      <c r="W1366">
        <v>866</v>
      </c>
    </row>
    <row r="1367" spans="1:23" x14ac:dyDescent="0.25">
      <c r="A1367" t="s">
        <v>70</v>
      </c>
      <c r="B1367" t="s">
        <v>40</v>
      </c>
      <c r="C1367" t="s">
        <v>43</v>
      </c>
      <c r="D1367">
        <v>2012</v>
      </c>
      <c r="E1367" t="s">
        <v>74</v>
      </c>
      <c r="F1367" t="s">
        <v>51</v>
      </c>
      <c r="G1367">
        <v>144.384841918945</v>
      </c>
      <c r="H1367">
        <v>146.52662658691401</v>
      </c>
      <c r="I1367">
        <v>-2.14178371429443</v>
      </c>
      <c r="J1367">
        <v>-1.4833854511380201E-2</v>
      </c>
      <c r="K1367">
        <v>5</v>
      </c>
      <c r="L1367">
        <v>22</v>
      </c>
      <c r="M1367">
        <v>73.986869812011705</v>
      </c>
      <c r="N1367">
        <v>-4.0616579055786097</v>
      </c>
      <c r="O1367">
        <v>-2.9273805618286102</v>
      </c>
      <c r="P1367">
        <v>-2.14178371429443</v>
      </c>
      <c r="Q1367">
        <v>-1.3561868667602499</v>
      </c>
      <c r="R1367">
        <v>-0.22190974652767201</v>
      </c>
      <c r="S1367">
        <v>-4.6059150695800799</v>
      </c>
      <c r="T1367">
        <v>0.32234784960746798</v>
      </c>
      <c r="U1367">
        <v>1.4980856180191</v>
      </c>
      <c r="V1367">
        <v>2.2442605189156799</v>
      </c>
      <c r="W1367">
        <v>866</v>
      </c>
    </row>
    <row r="1368" spans="1:23" x14ac:dyDescent="0.25">
      <c r="A1368" t="s">
        <v>70</v>
      </c>
      <c r="B1368" t="s">
        <v>40</v>
      </c>
      <c r="C1368" t="s">
        <v>43</v>
      </c>
      <c r="D1368">
        <v>2012</v>
      </c>
      <c r="E1368" t="s">
        <v>74</v>
      </c>
      <c r="F1368" t="s">
        <v>51</v>
      </c>
      <c r="G1368">
        <v>131.16752624511699</v>
      </c>
      <c r="H1368">
        <v>133.16082763671901</v>
      </c>
      <c r="I1368">
        <v>-1.9932997226715099</v>
      </c>
      <c r="J1368">
        <v>-1.51965944096446E-2</v>
      </c>
      <c r="K1368">
        <v>5</v>
      </c>
      <c r="L1368">
        <v>23</v>
      </c>
      <c r="M1368">
        <v>71.208175659179702</v>
      </c>
      <c r="N1368">
        <v>-3.8568279743194598</v>
      </c>
      <c r="O1368">
        <v>-2.7558403015136701</v>
      </c>
      <c r="P1368">
        <v>-1.9932997226715099</v>
      </c>
      <c r="Q1368">
        <v>-1.2307591438293499</v>
      </c>
      <c r="R1368">
        <v>-0.12977159023284901</v>
      </c>
      <c r="S1368">
        <v>-4.3851122856140101</v>
      </c>
      <c r="T1368">
        <v>0.39851275086402899</v>
      </c>
      <c r="U1368">
        <v>1.4541187286377</v>
      </c>
      <c r="V1368">
        <v>2.11446127697491</v>
      </c>
      <c r="W1368">
        <v>866</v>
      </c>
    </row>
    <row r="1369" spans="1:23" x14ac:dyDescent="0.25">
      <c r="A1369" t="s">
        <v>70</v>
      </c>
      <c r="B1369" t="s">
        <v>40</v>
      </c>
      <c r="C1369" t="s">
        <v>43</v>
      </c>
      <c r="D1369">
        <v>2012</v>
      </c>
      <c r="E1369" t="s">
        <v>74</v>
      </c>
      <c r="F1369" t="s">
        <v>51</v>
      </c>
      <c r="G1369">
        <v>122.81191253662099</v>
      </c>
      <c r="H1369">
        <v>125.132759094238</v>
      </c>
      <c r="I1369">
        <v>-2.3208463191986102</v>
      </c>
      <c r="J1369">
        <v>-1.8897566944360698E-2</v>
      </c>
      <c r="K1369">
        <v>5</v>
      </c>
      <c r="L1369">
        <v>24</v>
      </c>
      <c r="M1369">
        <v>69.395553588867202</v>
      </c>
      <c r="N1369">
        <v>-4.0944871902465803</v>
      </c>
      <c r="O1369">
        <v>-3.0466058254241899</v>
      </c>
      <c r="P1369">
        <v>-2.3208463191986102</v>
      </c>
      <c r="Q1369">
        <v>-1.59508693218231</v>
      </c>
      <c r="R1369">
        <v>-0.54720562696456898</v>
      </c>
      <c r="S1369">
        <v>-4.59728956222534</v>
      </c>
      <c r="T1369">
        <v>-4.44031096994877E-2</v>
      </c>
      <c r="U1369">
        <v>1.3839792013168299</v>
      </c>
      <c r="V1369">
        <v>1.9153984296775799</v>
      </c>
      <c r="W1369">
        <v>866</v>
      </c>
    </row>
    <row r="1370" spans="1:23" x14ac:dyDescent="0.25">
      <c r="A1370" t="s">
        <v>70</v>
      </c>
      <c r="B1370" t="s">
        <v>40</v>
      </c>
      <c r="C1370" t="s">
        <v>43</v>
      </c>
      <c r="D1370">
        <v>2012</v>
      </c>
      <c r="E1370" t="s">
        <v>74</v>
      </c>
      <c r="F1370" t="s">
        <v>52</v>
      </c>
      <c r="G1370">
        <v>119.51678466796901</v>
      </c>
      <c r="H1370">
        <v>118.08847808837901</v>
      </c>
      <c r="I1370">
        <v>1.4283039569854701</v>
      </c>
      <c r="J1370">
        <v>1.1950655840337301E-2</v>
      </c>
      <c r="K1370">
        <v>6</v>
      </c>
      <c r="L1370">
        <v>1</v>
      </c>
      <c r="M1370">
        <v>77.917785644531307</v>
      </c>
      <c r="N1370">
        <v>-0.50080072879791304</v>
      </c>
      <c r="O1370">
        <v>0.638929963111877</v>
      </c>
      <c r="P1370">
        <v>1.4283039569854701</v>
      </c>
      <c r="Q1370">
        <v>2.2176778316497798</v>
      </c>
      <c r="R1370">
        <v>3.3574085235595699</v>
      </c>
      <c r="S1370">
        <v>-1.04767501354218</v>
      </c>
      <c r="T1370">
        <v>3.9042830467224099</v>
      </c>
      <c r="U1370">
        <v>1.50528836250305</v>
      </c>
      <c r="V1370">
        <v>2.2658930542871198</v>
      </c>
      <c r="W1370">
        <v>866</v>
      </c>
    </row>
    <row r="1371" spans="1:23" x14ac:dyDescent="0.25">
      <c r="A1371" t="s">
        <v>70</v>
      </c>
      <c r="B1371" t="s">
        <v>40</v>
      </c>
      <c r="C1371" t="s">
        <v>43</v>
      </c>
      <c r="D1371">
        <v>2012</v>
      </c>
      <c r="E1371" t="s">
        <v>74</v>
      </c>
      <c r="F1371" t="s">
        <v>52</v>
      </c>
      <c r="G1371">
        <v>113.87548828125</v>
      </c>
      <c r="H1371">
        <v>112.557022094727</v>
      </c>
      <c r="I1371">
        <v>1.31846904754639</v>
      </c>
      <c r="J1371">
        <v>1.1578164063394099E-2</v>
      </c>
      <c r="K1371">
        <v>6</v>
      </c>
      <c r="L1371">
        <v>2</v>
      </c>
      <c r="M1371">
        <v>75.983024597167997</v>
      </c>
      <c r="N1371">
        <v>-0.55824506282806396</v>
      </c>
      <c r="O1371">
        <v>0.55053281784057595</v>
      </c>
      <c r="P1371">
        <v>1.31846904754639</v>
      </c>
      <c r="Q1371">
        <v>2.0864052772521999</v>
      </c>
      <c r="R1371">
        <v>3.1951832771301301</v>
      </c>
      <c r="S1371">
        <v>-1.0902674198150599</v>
      </c>
      <c r="T1371">
        <v>3.72720551490784</v>
      </c>
      <c r="U1371">
        <v>1.4644078016281099</v>
      </c>
      <c r="V1371">
        <v>2.1444902094692799</v>
      </c>
      <c r="W1371">
        <v>866</v>
      </c>
    </row>
    <row r="1372" spans="1:23" x14ac:dyDescent="0.25">
      <c r="A1372" t="s">
        <v>70</v>
      </c>
      <c r="B1372" t="s">
        <v>40</v>
      </c>
      <c r="C1372" t="s">
        <v>43</v>
      </c>
      <c r="D1372">
        <v>2012</v>
      </c>
      <c r="E1372" t="s">
        <v>74</v>
      </c>
      <c r="F1372" t="s">
        <v>52</v>
      </c>
      <c r="G1372">
        <v>109.027336120605</v>
      </c>
      <c r="H1372">
        <v>107.958908081055</v>
      </c>
      <c r="I1372">
        <v>1.06842696666718</v>
      </c>
      <c r="J1372">
        <v>9.7996247932314907E-3</v>
      </c>
      <c r="K1372">
        <v>6</v>
      </c>
      <c r="L1372">
        <v>3</v>
      </c>
      <c r="M1372">
        <v>74.50048828125</v>
      </c>
      <c r="N1372">
        <v>-0.74607223272323597</v>
      </c>
      <c r="O1372">
        <v>0.325948596000671</v>
      </c>
      <c r="P1372">
        <v>1.06842696666718</v>
      </c>
      <c r="Q1372">
        <v>1.8109053373336801</v>
      </c>
      <c r="R1372">
        <v>2.8829262256622301</v>
      </c>
      <c r="S1372">
        <v>-1.2604575157165501</v>
      </c>
      <c r="T1372">
        <v>3.3973114490509002</v>
      </c>
      <c r="U1372">
        <v>1.41586124897003</v>
      </c>
      <c r="V1372">
        <v>2.00466307633498</v>
      </c>
      <c r="W1372">
        <v>866</v>
      </c>
    </row>
    <row r="1373" spans="1:23" x14ac:dyDescent="0.25">
      <c r="A1373" t="s">
        <v>70</v>
      </c>
      <c r="B1373" t="s">
        <v>40</v>
      </c>
      <c r="C1373" t="s">
        <v>43</v>
      </c>
      <c r="D1373">
        <v>2012</v>
      </c>
      <c r="E1373" t="s">
        <v>74</v>
      </c>
      <c r="F1373" t="s">
        <v>52</v>
      </c>
      <c r="G1373">
        <v>109.803588867188</v>
      </c>
      <c r="H1373">
        <v>109.59954071044901</v>
      </c>
      <c r="I1373">
        <v>0.20405088365078</v>
      </c>
      <c r="J1373">
        <v>1.8583261407911799E-3</v>
      </c>
      <c r="K1373">
        <v>6</v>
      </c>
      <c r="L1373">
        <v>4</v>
      </c>
      <c r="M1373">
        <v>72.939147949218807</v>
      </c>
      <c r="N1373">
        <v>-1.53897297382355</v>
      </c>
      <c r="O1373">
        <v>-0.509180307388306</v>
      </c>
      <c r="P1373">
        <v>0.20405088365078</v>
      </c>
      <c r="Q1373">
        <v>0.91728210449218806</v>
      </c>
      <c r="R1373">
        <v>1.9470746517181401</v>
      </c>
      <c r="S1373">
        <v>-2.0330960750579798</v>
      </c>
      <c r="T1373">
        <v>2.4411976337432901</v>
      </c>
      <c r="U1373">
        <v>1.3600887060165401</v>
      </c>
      <c r="V1373">
        <v>1.84984128823375</v>
      </c>
      <c r="W1373">
        <v>866</v>
      </c>
    </row>
    <row r="1374" spans="1:23" x14ac:dyDescent="0.25">
      <c r="A1374" t="s">
        <v>70</v>
      </c>
      <c r="B1374" t="s">
        <v>40</v>
      </c>
      <c r="C1374" t="s">
        <v>43</v>
      </c>
      <c r="D1374">
        <v>2012</v>
      </c>
      <c r="E1374" t="s">
        <v>74</v>
      </c>
      <c r="F1374" t="s">
        <v>52</v>
      </c>
      <c r="G1374">
        <v>119.62188720703099</v>
      </c>
      <c r="H1374">
        <v>120.68019104003901</v>
      </c>
      <c r="I1374">
        <v>-1.0583033561706501</v>
      </c>
      <c r="J1374">
        <v>-8.8470708578824997E-3</v>
      </c>
      <c r="K1374">
        <v>6</v>
      </c>
      <c r="L1374">
        <v>5</v>
      </c>
      <c r="M1374">
        <v>71.658889770507798</v>
      </c>
      <c r="N1374">
        <v>-2.8991658687591602</v>
      </c>
      <c r="O1374">
        <v>-1.8115693330764799</v>
      </c>
      <c r="P1374">
        <v>-1.0583033561706501</v>
      </c>
      <c r="Q1374">
        <v>-0.30503734946250899</v>
      </c>
      <c r="R1374">
        <v>0.78255909681320202</v>
      </c>
      <c r="S1374">
        <v>-3.4210247993469198</v>
      </c>
      <c r="T1374">
        <v>1.3044179677963299</v>
      </c>
      <c r="U1374">
        <v>1.4364326000213601</v>
      </c>
      <c r="V1374">
        <v>2.0633386144041301</v>
      </c>
      <c r="W1374">
        <v>866</v>
      </c>
    </row>
    <row r="1375" spans="1:23" x14ac:dyDescent="0.25">
      <c r="A1375" t="s">
        <v>70</v>
      </c>
      <c r="B1375" t="s">
        <v>40</v>
      </c>
      <c r="C1375" t="s">
        <v>43</v>
      </c>
      <c r="D1375">
        <v>2012</v>
      </c>
      <c r="E1375" t="s">
        <v>74</v>
      </c>
      <c r="F1375" t="s">
        <v>52</v>
      </c>
      <c r="G1375">
        <v>147.50424194335901</v>
      </c>
      <c r="H1375">
        <v>149.49055480957</v>
      </c>
      <c r="I1375">
        <v>-1.9863140583038299</v>
      </c>
      <c r="J1375">
        <v>-1.3466148637235199E-2</v>
      </c>
      <c r="K1375">
        <v>6</v>
      </c>
      <c r="L1375">
        <v>6</v>
      </c>
      <c r="M1375">
        <v>70.906677246093807</v>
      </c>
      <c r="N1375">
        <v>-3.8631038665771502</v>
      </c>
      <c r="O1375">
        <v>-2.7542812824249299</v>
      </c>
      <c r="P1375">
        <v>-1.9863140583038299</v>
      </c>
      <c r="Q1375">
        <v>-1.2183468341827399</v>
      </c>
      <c r="R1375">
        <v>-0.109524175524712</v>
      </c>
      <c r="S1375">
        <v>-4.3951478004455602</v>
      </c>
      <c r="T1375">
        <v>0.42251968383789101</v>
      </c>
      <c r="U1375">
        <v>1.46446692943573</v>
      </c>
      <c r="V1375">
        <v>2.1446633874109202</v>
      </c>
      <c r="W1375">
        <v>866</v>
      </c>
    </row>
    <row r="1376" spans="1:23" x14ac:dyDescent="0.25">
      <c r="A1376" t="s">
        <v>70</v>
      </c>
      <c r="B1376" t="s">
        <v>40</v>
      </c>
      <c r="C1376" t="s">
        <v>43</v>
      </c>
      <c r="D1376">
        <v>2012</v>
      </c>
      <c r="E1376" t="s">
        <v>74</v>
      </c>
      <c r="F1376" t="s">
        <v>52</v>
      </c>
      <c r="G1376">
        <v>173.79179382324199</v>
      </c>
      <c r="H1376">
        <v>175.36346435546901</v>
      </c>
      <c r="I1376">
        <v>-1.57167255878448</v>
      </c>
      <c r="J1376">
        <v>-9.0434225276112608E-3</v>
      </c>
      <c r="K1376">
        <v>6</v>
      </c>
      <c r="L1376">
        <v>7</v>
      </c>
      <c r="M1376">
        <v>72.095474243164105</v>
      </c>
      <c r="N1376">
        <v>-3.6325614452362101</v>
      </c>
      <c r="O1376">
        <v>-2.4149715900421098</v>
      </c>
      <c r="P1376">
        <v>-1.57167255878448</v>
      </c>
      <c r="Q1376">
        <v>-0.72837352752685502</v>
      </c>
      <c r="R1376">
        <v>0.48921641707420299</v>
      </c>
      <c r="S1376">
        <v>-4.2167949676513699</v>
      </c>
      <c r="T1376">
        <v>1.0734497308731099</v>
      </c>
      <c r="U1376">
        <v>1.60812020301819</v>
      </c>
      <c r="V1376">
        <v>2.5860505873552602</v>
      </c>
      <c r="W1376">
        <v>866</v>
      </c>
    </row>
    <row r="1377" spans="1:23" x14ac:dyDescent="0.25">
      <c r="A1377" t="s">
        <v>70</v>
      </c>
      <c r="B1377" t="s">
        <v>40</v>
      </c>
      <c r="C1377" t="s">
        <v>43</v>
      </c>
      <c r="D1377">
        <v>2012</v>
      </c>
      <c r="E1377" t="s">
        <v>74</v>
      </c>
      <c r="F1377" t="s">
        <v>52</v>
      </c>
      <c r="G1377">
        <v>196.89682006835901</v>
      </c>
      <c r="H1377">
        <v>198.895431518555</v>
      </c>
      <c r="I1377">
        <v>-1.9986166954040501</v>
      </c>
      <c r="J1377">
        <v>-1.01505788043141E-2</v>
      </c>
      <c r="K1377">
        <v>6</v>
      </c>
      <c r="L1377">
        <v>8</v>
      </c>
      <c r="M1377">
        <v>76.040992736816406</v>
      </c>
      <c r="N1377">
        <v>-4.2686443328857404</v>
      </c>
      <c r="O1377">
        <v>-2.9274935722351101</v>
      </c>
      <c r="P1377">
        <v>-1.9986166954040501</v>
      </c>
      <c r="Q1377">
        <v>-1.069739818573</v>
      </c>
      <c r="R1377">
        <v>0.271410822868347</v>
      </c>
      <c r="S1377">
        <v>-4.9121656417846697</v>
      </c>
      <c r="T1377">
        <v>0.91493207216262795</v>
      </c>
      <c r="U1377">
        <v>1.77131187915802</v>
      </c>
      <c r="V1377">
        <v>3.1375457732463201</v>
      </c>
      <c r="W1377">
        <v>866</v>
      </c>
    </row>
    <row r="1378" spans="1:23" x14ac:dyDescent="0.25">
      <c r="A1378" t="s">
        <v>70</v>
      </c>
      <c r="B1378" t="s">
        <v>40</v>
      </c>
      <c r="C1378" t="s">
        <v>43</v>
      </c>
      <c r="D1378">
        <v>2012</v>
      </c>
      <c r="E1378" t="s">
        <v>74</v>
      </c>
      <c r="F1378" t="s">
        <v>52</v>
      </c>
      <c r="G1378">
        <v>213.71501159668</v>
      </c>
      <c r="H1378">
        <v>215.876052856445</v>
      </c>
      <c r="I1378">
        <v>-2.1610426902771001</v>
      </c>
      <c r="J1378">
        <v>-1.0111796669662E-2</v>
      </c>
      <c r="K1378">
        <v>6</v>
      </c>
      <c r="L1378">
        <v>9</v>
      </c>
      <c r="M1378">
        <v>81.129676818847699</v>
      </c>
      <c r="N1378">
        <v>-4.5132408142089799</v>
      </c>
      <c r="O1378">
        <v>-3.1235430240631099</v>
      </c>
      <c r="P1378">
        <v>-2.1610426902771001</v>
      </c>
      <c r="Q1378">
        <v>-1.19854235649109</v>
      </c>
      <c r="R1378">
        <v>0.191155225038528</v>
      </c>
      <c r="S1378">
        <v>-5.1800560951232901</v>
      </c>
      <c r="T1378">
        <v>0.85797065496444702</v>
      </c>
      <c r="U1378">
        <v>1.8354297876357999</v>
      </c>
      <c r="V1378">
        <v>3.3688025053408102</v>
      </c>
      <c r="W1378">
        <v>866</v>
      </c>
    </row>
    <row r="1379" spans="1:23" x14ac:dyDescent="0.25">
      <c r="A1379" t="s">
        <v>70</v>
      </c>
      <c r="B1379" t="s">
        <v>40</v>
      </c>
      <c r="C1379" t="s">
        <v>43</v>
      </c>
      <c r="D1379">
        <v>2012</v>
      </c>
      <c r="E1379" t="s">
        <v>74</v>
      </c>
      <c r="F1379" t="s">
        <v>52</v>
      </c>
      <c r="G1379">
        <v>222.35404968261699</v>
      </c>
      <c r="H1379">
        <v>224.52288818359401</v>
      </c>
      <c r="I1379">
        <v>-2.1688363552093501</v>
      </c>
      <c r="J1379">
        <v>-9.7539769485592807E-3</v>
      </c>
      <c r="K1379">
        <v>6</v>
      </c>
      <c r="L1379">
        <v>10</v>
      </c>
      <c r="M1379">
        <v>84.778236389160199</v>
      </c>
      <c r="N1379">
        <v>-4.5807633399963397</v>
      </c>
      <c r="O1379">
        <v>-3.1557774543762198</v>
      </c>
      <c r="P1379">
        <v>-2.1688363552093501</v>
      </c>
      <c r="Q1379">
        <v>-1.18189525604248</v>
      </c>
      <c r="R1379">
        <v>0.24309085309505499</v>
      </c>
      <c r="S1379">
        <v>-5.2645115852356001</v>
      </c>
      <c r="T1379">
        <v>0.92683869600295998</v>
      </c>
      <c r="U1379">
        <v>1.88203680515289</v>
      </c>
      <c r="V1379">
        <v>3.5420625359501101</v>
      </c>
      <c r="W1379">
        <v>866</v>
      </c>
    </row>
    <row r="1380" spans="1:23" x14ac:dyDescent="0.25">
      <c r="A1380" t="s">
        <v>70</v>
      </c>
      <c r="B1380" t="s">
        <v>40</v>
      </c>
      <c r="C1380" t="s">
        <v>43</v>
      </c>
      <c r="D1380">
        <v>2012</v>
      </c>
      <c r="E1380" t="s">
        <v>74</v>
      </c>
      <c r="F1380" t="s">
        <v>52</v>
      </c>
      <c r="G1380">
        <v>229.75277709960901</v>
      </c>
      <c r="H1380">
        <v>231.69140625</v>
      </c>
      <c r="I1380">
        <v>-1.9386291503906301</v>
      </c>
      <c r="J1380">
        <v>-8.43789242208004E-3</v>
      </c>
      <c r="K1380">
        <v>6</v>
      </c>
      <c r="L1380">
        <v>11</v>
      </c>
      <c r="M1380">
        <v>86.269546508789105</v>
      </c>
      <c r="N1380">
        <v>-4.4094901084899902</v>
      </c>
      <c r="O1380">
        <v>-2.9496853351593</v>
      </c>
      <c r="P1380">
        <v>-1.9386291503906301</v>
      </c>
      <c r="Q1380">
        <v>-0.92757284641265902</v>
      </c>
      <c r="R1380">
        <v>0.53223186731338501</v>
      </c>
      <c r="S1380">
        <v>-5.1099448204040501</v>
      </c>
      <c r="T1380">
        <v>1.2326866388320901</v>
      </c>
      <c r="U1380">
        <v>1.92802309989929</v>
      </c>
      <c r="V1380">
        <v>3.7172730737452802</v>
      </c>
      <c r="W1380">
        <v>866</v>
      </c>
    </row>
    <row r="1381" spans="1:23" x14ac:dyDescent="0.25">
      <c r="A1381" t="s">
        <v>70</v>
      </c>
      <c r="B1381" t="s">
        <v>40</v>
      </c>
      <c r="C1381" t="s">
        <v>43</v>
      </c>
      <c r="D1381">
        <v>2012</v>
      </c>
      <c r="E1381" t="s">
        <v>74</v>
      </c>
      <c r="F1381" t="s">
        <v>52</v>
      </c>
      <c r="G1381">
        <v>231.35317993164099</v>
      </c>
      <c r="H1381">
        <v>233.547286987305</v>
      </c>
      <c r="I1381">
        <v>-2.1941049098968501</v>
      </c>
      <c r="J1381">
        <v>-9.4837900251150097E-3</v>
      </c>
      <c r="K1381">
        <v>6</v>
      </c>
      <c r="L1381">
        <v>12</v>
      </c>
      <c r="M1381">
        <v>88.511749267578097</v>
      </c>
      <c r="N1381">
        <v>-4.6182422637939498</v>
      </c>
      <c r="O1381">
        <v>-3.1860420703887899</v>
      </c>
      <c r="P1381">
        <v>-2.1941049098968501</v>
      </c>
      <c r="Q1381">
        <v>-1.2021676301956199</v>
      </c>
      <c r="R1381">
        <v>0.23003222048282601</v>
      </c>
      <c r="S1381">
        <v>-5.3054513931274396</v>
      </c>
      <c r="T1381">
        <v>0.91724139451980602</v>
      </c>
      <c r="U1381">
        <v>1.8915642499923699</v>
      </c>
      <c r="V1381">
        <v>3.5780153118492</v>
      </c>
      <c r="W1381">
        <v>866</v>
      </c>
    </row>
    <row r="1382" spans="1:23" x14ac:dyDescent="0.25">
      <c r="A1382" t="s">
        <v>70</v>
      </c>
      <c r="B1382" t="s">
        <v>40</v>
      </c>
      <c r="C1382" t="s">
        <v>43</v>
      </c>
      <c r="D1382">
        <v>2012</v>
      </c>
      <c r="E1382" t="s">
        <v>74</v>
      </c>
      <c r="F1382" t="s">
        <v>52</v>
      </c>
      <c r="G1382">
        <v>232.02548217773401</v>
      </c>
      <c r="H1382">
        <v>233.62629699707</v>
      </c>
      <c r="I1382">
        <v>-1.60081958770752</v>
      </c>
      <c r="J1382">
        <v>-6.8993265740573398E-3</v>
      </c>
      <c r="K1382">
        <v>6</v>
      </c>
      <c r="L1382">
        <v>13</v>
      </c>
      <c r="M1382">
        <v>91.319679260253906</v>
      </c>
      <c r="N1382">
        <v>-3.9844007492065399</v>
      </c>
      <c r="O1382">
        <v>-2.5761616230011</v>
      </c>
      <c r="P1382">
        <v>-1.60081958770752</v>
      </c>
      <c r="Q1382">
        <v>-0.62547749280929599</v>
      </c>
      <c r="R1382">
        <v>0.78276151418685902</v>
      </c>
      <c r="S1382">
        <v>-4.6601128578186</v>
      </c>
      <c r="T1382">
        <v>1.45847368240356</v>
      </c>
      <c r="U1382">
        <v>1.85991823673248</v>
      </c>
      <c r="V1382">
        <v>3.4592958473300701</v>
      </c>
      <c r="W1382">
        <v>866</v>
      </c>
    </row>
    <row r="1383" spans="1:23" x14ac:dyDescent="0.25">
      <c r="A1383" t="s">
        <v>70</v>
      </c>
      <c r="B1383" t="s">
        <v>40</v>
      </c>
      <c r="C1383" t="s">
        <v>43</v>
      </c>
      <c r="D1383">
        <v>2012</v>
      </c>
      <c r="E1383" t="s">
        <v>74</v>
      </c>
      <c r="F1383" t="s">
        <v>52</v>
      </c>
      <c r="G1383">
        <v>232.40702819824199</v>
      </c>
      <c r="H1383">
        <v>220.46621704101599</v>
      </c>
      <c r="I1383">
        <v>11.9408168792725</v>
      </c>
      <c r="J1383">
        <v>5.1378898322582203E-2</v>
      </c>
      <c r="K1383">
        <v>6</v>
      </c>
      <c r="L1383">
        <v>14</v>
      </c>
      <c r="M1383">
        <v>93.180351257324205</v>
      </c>
      <c r="N1383">
        <v>9.1068954467773402</v>
      </c>
      <c r="O1383">
        <v>10.7811994552612</v>
      </c>
      <c r="P1383">
        <v>11.9408168792725</v>
      </c>
      <c r="Q1383">
        <v>13.1004343032837</v>
      </c>
      <c r="R1383">
        <v>14.774738311767599</v>
      </c>
      <c r="S1383">
        <v>8.3035182952880895</v>
      </c>
      <c r="T1383">
        <v>15.5781154632568</v>
      </c>
      <c r="U1383">
        <v>2.2113204002380402</v>
      </c>
      <c r="V1383">
        <v>4.88993791250891</v>
      </c>
      <c r="W1383">
        <v>865</v>
      </c>
    </row>
    <row r="1384" spans="1:23" x14ac:dyDescent="0.25">
      <c r="A1384" t="s">
        <v>70</v>
      </c>
      <c r="B1384" t="s">
        <v>40</v>
      </c>
      <c r="C1384" t="s">
        <v>43</v>
      </c>
      <c r="D1384">
        <v>2012</v>
      </c>
      <c r="E1384" t="s">
        <v>74</v>
      </c>
      <c r="F1384" t="s">
        <v>52</v>
      </c>
      <c r="G1384">
        <v>226.07235717773401</v>
      </c>
      <c r="H1384">
        <v>215.970779418945</v>
      </c>
      <c r="I1384">
        <v>10.1015729904175</v>
      </c>
      <c r="J1384">
        <v>4.4682919979095501E-2</v>
      </c>
      <c r="K1384">
        <v>6</v>
      </c>
      <c r="L1384">
        <v>15</v>
      </c>
      <c r="M1384">
        <v>94.328926086425795</v>
      </c>
      <c r="N1384">
        <v>7.7223849296569798</v>
      </c>
      <c r="O1384">
        <v>9.1280288696289098</v>
      </c>
      <c r="P1384">
        <v>10.1015729904175</v>
      </c>
      <c r="Q1384">
        <v>11.075117111206101</v>
      </c>
      <c r="R1384">
        <v>12.480760574340801</v>
      </c>
      <c r="S1384">
        <v>7.0479183197021502</v>
      </c>
      <c r="T1384">
        <v>13.1552276611328</v>
      </c>
      <c r="U1384">
        <v>1.85649013519287</v>
      </c>
      <c r="V1384">
        <v>3.4465556220684399</v>
      </c>
      <c r="W1384">
        <v>866</v>
      </c>
    </row>
    <row r="1385" spans="1:23" x14ac:dyDescent="0.25">
      <c r="A1385" t="s">
        <v>70</v>
      </c>
      <c r="B1385" t="s">
        <v>40</v>
      </c>
      <c r="C1385" t="s">
        <v>43</v>
      </c>
      <c r="D1385">
        <v>2012</v>
      </c>
      <c r="E1385" t="s">
        <v>74</v>
      </c>
      <c r="F1385" t="s">
        <v>52</v>
      </c>
      <c r="G1385">
        <v>214.02879333496099</v>
      </c>
      <c r="H1385">
        <v>205.192306518555</v>
      </c>
      <c r="I1385">
        <v>8.8364887237548793</v>
      </c>
      <c r="J1385">
        <v>4.1286449879407897E-2</v>
      </c>
      <c r="K1385">
        <v>6</v>
      </c>
      <c r="L1385">
        <v>16</v>
      </c>
      <c r="M1385">
        <v>94.212356567382798</v>
      </c>
      <c r="N1385">
        <v>6.5873379707336399</v>
      </c>
      <c r="O1385">
        <v>7.9161543846130398</v>
      </c>
      <c r="P1385">
        <v>8.8364887237548793</v>
      </c>
      <c r="Q1385">
        <v>9.7568225860595703</v>
      </c>
      <c r="R1385">
        <v>11.085639953613301</v>
      </c>
      <c r="S1385">
        <v>5.9497351646423304</v>
      </c>
      <c r="T1385">
        <v>11.723242759704601</v>
      </c>
      <c r="U1385">
        <v>1.75502169132233</v>
      </c>
      <c r="V1385">
        <v>3.08010113701188</v>
      </c>
      <c r="W1385">
        <v>866</v>
      </c>
    </row>
    <row r="1386" spans="1:23" x14ac:dyDescent="0.25">
      <c r="A1386" t="s">
        <v>70</v>
      </c>
      <c r="B1386" t="s">
        <v>40</v>
      </c>
      <c r="C1386" t="s">
        <v>43</v>
      </c>
      <c r="D1386">
        <v>2012</v>
      </c>
      <c r="E1386" t="s">
        <v>74</v>
      </c>
      <c r="F1386" t="s">
        <v>52</v>
      </c>
      <c r="G1386">
        <v>197.34680175781301</v>
      </c>
      <c r="H1386">
        <v>191.30485534668</v>
      </c>
      <c r="I1386">
        <v>6.0419392585754403</v>
      </c>
      <c r="J1386">
        <v>3.0615845695137998E-2</v>
      </c>
      <c r="K1386">
        <v>6</v>
      </c>
      <c r="L1386">
        <v>17</v>
      </c>
      <c r="M1386">
        <v>93.266395568847699</v>
      </c>
      <c r="N1386">
        <v>3.9190227985382098</v>
      </c>
      <c r="O1386">
        <v>5.1732587814331099</v>
      </c>
      <c r="P1386">
        <v>6.0419392585754403</v>
      </c>
      <c r="Q1386">
        <v>6.9106197357177699</v>
      </c>
      <c r="R1386">
        <v>8.16485595703125</v>
      </c>
      <c r="S1386">
        <v>3.3172054290771502</v>
      </c>
      <c r="T1386">
        <v>8.7666730880737305</v>
      </c>
      <c r="U1386">
        <v>1.6565206050872801</v>
      </c>
      <c r="V1386">
        <v>2.7440605150787301</v>
      </c>
      <c r="W1386">
        <v>866</v>
      </c>
    </row>
    <row r="1387" spans="1:23" x14ac:dyDescent="0.25">
      <c r="A1387" t="s">
        <v>70</v>
      </c>
      <c r="B1387" t="s">
        <v>40</v>
      </c>
      <c r="C1387" t="s">
        <v>43</v>
      </c>
      <c r="D1387">
        <v>2012</v>
      </c>
      <c r="E1387" t="s">
        <v>74</v>
      </c>
      <c r="F1387" t="s">
        <v>52</v>
      </c>
      <c r="G1387">
        <v>181.03161621093801</v>
      </c>
      <c r="H1387">
        <v>175.255783081055</v>
      </c>
      <c r="I1387">
        <v>5.7758302688598597</v>
      </c>
      <c r="J1387">
        <v>3.19050922989845E-2</v>
      </c>
      <c r="K1387">
        <v>6</v>
      </c>
      <c r="L1387">
        <v>18</v>
      </c>
      <c r="M1387">
        <v>90.848381042480497</v>
      </c>
      <c r="N1387">
        <v>3.7657675743103001</v>
      </c>
      <c r="O1387">
        <v>4.95332908630371</v>
      </c>
      <c r="P1387">
        <v>5.7758302688598597</v>
      </c>
      <c r="Q1387">
        <v>6.5983314514160201</v>
      </c>
      <c r="R1387">
        <v>7.7858929634094203</v>
      </c>
      <c r="S1387">
        <v>3.1959426403045699</v>
      </c>
      <c r="T1387">
        <v>8.3557176589965803</v>
      </c>
      <c r="U1387">
        <v>1.56846034526825</v>
      </c>
      <c r="V1387">
        <v>2.460067854679</v>
      </c>
      <c r="W1387">
        <v>866</v>
      </c>
    </row>
    <row r="1388" spans="1:23" x14ac:dyDescent="0.25">
      <c r="A1388" t="s">
        <v>70</v>
      </c>
      <c r="B1388" t="s">
        <v>40</v>
      </c>
      <c r="C1388" t="s">
        <v>43</v>
      </c>
      <c r="D1388">
        <v>2012</v>
      </c>
      <c r="E1388" t="s">
        <v>74</v>
      </c>
      <c r="F1388" t="s">
        <v>52</v>
      </c>
      <c r="G1388">
        <v>169.138595581055</v>
      </c>
      <c r="H1388">
        <v>168.24153137207</v>
      </c>
      <c r="I1388">
        <v>0.89706754684448198</v>
      </c>
      <c r="J1388">
        <v>5.3037423640489604E-3</v>
      </c>
      <c r="K1388">
        <v>6</v>
      </c>
      <c r="L1388">
        <v>19</v>
      </c>
      <c r="M1388">
        <v>87.181869506835895</v>
      </c>
      <c r="N1388">
        <v>-1.0930233001709</v>
      </c>
      <c r="O1388">
        <v>8.2738518714904799E-2</v>
      </c>
      <c r="P1388">
        <v>0.89706754684448198</v>
      </c>
      <c r="Q1388">
        <v>1.7113965749740601</v>
      </c>
      <c r="R1388">
        <v>2.8871583938598602</v>
      </c>
      <c r="S1388">
        <v>-1.6571863889694201</v>
      </c>
      <c r="T1388">
        <v>3.4513213634490998</v>
      </c>
      <c r="U1388">
        <v>1.5528761148452801</v>
      </c>
      <c r="V1388">
        <v>2.4114242280569602</v>
      </c>
      <c r="W1388">
        <v>866</v>
      </c>
    </row>
    <row r="1389" spans="1:23" x14ac:dyDescent="0.25">
      <c r="A1389" t="s">
        <v>70</v>
      </c>
      <c r="B1389" t="s">
        <v>40</v>
      </c>
      <c r="C1389" t="s">
        <v>43</v>
      </c>
      <c r="D1389">
        <v>2012</v>
      </c>
      <c r="E1389" t="s">
        <v>74</v>
      </c>
      <c r="F1389" t="s">
        <v>52</v>
      </c>
      <c r="G1389">
        <v>163.52369689941401</v>
      </c>
      <c r="H1389">
        <v>164.6279296875</v>
      </c>
      <c r="I1389">
        <v>-1.10422658920288</v>
      </c>
      <c r="J1389">
        <v>-6.7527005448937399E-3</v>
      </c>
      <c r="K1389">
        <v>6</v>
      </c>
      <c r="L1389">
        <v>20</v>
      </c>
      <c r="M1389">
        <v>82.163856506347699</v>
      </c>
      <c r="N1389">
        <v>-3.0843152999877899</v>
      </c>
      <c r="O1389">
        <v>-1.9144629240036</v>
      </c>
      <c r="P1389">
        <v>-1.10422658920288</v>
      </c>
      <c r="Q1389">
        <v>-0.29399031400680498</v>
      </c>
      <c r="R1389">
        <v>0.87586218118667603</v>
      </c>
      <c r="S1389">
        <v>-3.6456429958343501</v>
      </c>
      <c r="T1389">
        <v>1.43718981742859</v>
      </c>
      <c r="U1389">
        <v>1.54507148265839</v>
      </c>
      <c r="V1389">
        <v>2.3872458865241799</v>
      </c>
      <c r="W1389">
        <v>866</v>
      </c>
    </row>
    <row r="1390" spans="1:23" x14ac:dyDescent="0.25">
      <c r="A1390" t="s">
        <v>70</v>
      </c>
      <c r="B1390" t="s">
        <v>40</v>
      </c>
      <c r="C1390" t="s">
        <v>43</v>
      </c>
      <c r="D1390">
        <v>2012</v>
      </c>
      <c r="E1390" t="s">
        <v>74</v>
      </c>
      <c r="F1390" t="s">
        <v>52</v>
      </c>
      <c r="G1390">
        <v>159.216384887695</v>
      </c>
      <c r="H1390">
        <v>160.86674499511699</v>
      </c>
      <c r="I1390">
        <v>-1.6503535509109499</v>
      </c>
      <c r="J1390">
        <v>-1.03654759004712E-2</v>
      </c>
      <c r="K1390">
        <v>6</v>
      </c>
      <c r="L1390">
        <v>21</v>
      </c>
      <c r="M1390">
        <v>78.434761047363295</v>
      </c>
      <c r="N1390">
        <v>-3.6559753417968799</v>
      </c>
      <c r="O1390">
        <v>-2.4710376262664799</v>
      </c>
      <c r="P1390">
        <v>-1.6503535509109499</v>
      </c>
      <c r="Q1390">
        <v>-0.82966941595077504</v>
      </c>
      <c r="R1390">
        <v>0.35526815056800798</v>
      </c>
      <c r="S1390">
        <v>-4.2245411872863796</v>
      </c>
      <c r="T1390">
        <v>0.92383402585983299</v>
      </c>
      <c r="U1390">
        <v>1.5649949312210101</v>
      </c>
      <c r="V1390">
        <v>2.4492091347474498</v>
      </c>
      <c r="W1390">
        <v>866</v>
      </c>
    </row>
    <row r="1391" spans="1:23" x14ac:dyDescent="0.25">
      <c r="A1391" t="s">
        <v>70</v>
      </c>
      <c r="B1391" t="s">
        <v>40</v>
      </c>
      <c r="C1391" t="s">
        <v>43</v>
      </c>
      <c r="D1391">
        <v>2012</v>
      </c>
      <c r="E1391" t="s">
        <v>74</v>
      </c>
      <c r="F1391" t="s">
        <v>52</v>
      </c>
      <c r="G1391">
        <v>147.78706359863301</v>
      </c>
      <c r="H1391">
        <v>149.62570190429699</v>
      </c>
      <c r="I1391">
        <v>-1.83863317966461</v>
      </c>
      <c r="J1391">
        <v>-1.2441096827387799E-2</v>
      </c>
      <c r="K1391">
        <v>6</v>
      </c>
      <c r="L1391">
        <v>22</v>
      </c>
      <c r="M1391">
        <v>76.470321655273395</v>
      </c>
      <c r="N1391">
        <v>-3.7585072517395002</v>
      </c>
      <c r="O1391">
        <v>-2.6242301464080802</v>
      </c>
      <c r="P1391">
        <v>-1.83863317966461</v>
      </c>
      <c r="Q1391">
        <v>-1.0530363321304299</v>
      </c>
      <c r="R1391">
        <v>8.1240788102150005E-2</v>
      </c>
      <c r="S1391">
        <v>-4.3027648925781303</v>
      </c>
      <c r="T1391">
        <v>0.62549835443496704</v>
      </c>
      <c r="U1391">
        <v>1.4980856180191</v>
      </c>
      <c r="V1391">
        <v>2.2442605189156799</v>
      </c>
      <c r="W1391">
        <v>866</v>
      </c>
    </row>
    <row r="1392" spans="1:23" x14ac:dyDescent="0.25">
      <c r="A1392" t="s">
        <v>70</v>
      </c>
      <c r="B1392" t="s">
        <v>40</v>
      </c>
      <c r="C1392" t="s">
        <v>43</v>
      </c>
      <c r="D1392">
        <v>2012</v>
      </c>
      <c r="E1392" t="s">
        <v>74</v>
      </c>
      <c r="F1392" t="s">
        <v>52</v>
      </c>
      <c r="G1392">
        <v>135.17317199707</v>
      </c>
      <c r="H1392">
        <v>136.92588806152301</v>
      </c>
      <c r="I1392">
        <v>-1.7527093887329099</v>
      </c>
      <c r="J1392">
        <v>-1.29664000123739E-2</v>
      </c>
      <c r="K1392">
        <v>6</v>
      </c>
      <c r="L1392">
        <v>23</v>
      </c>
      <c r="M1392">
        <v>74.896163940429702</v>
      </c>
      <c r="N1392">
        <v>-3.6162376403808598</v>
      </c>
      <c r="O1392">
        <v>-2.5152499675750701</v>
      </c>
      <c r="P1392">
        <v>-1.7527093887329099</v>
      </c>
      <c r="Q1392">
        <v>-0.99016880989074696</v>
      </c>
      <c r="R1392">
        <v>0.11081874370575</v>
      </c>
      <c r="S1392">
        <v>-4.1445217132568404</v>
      </c>
      <c r="T1392">
        <v>0.63910305500030495</v>
      </c>
      <c r="U1392">
        <v>1.4541187286377</v>
      </c>
      <c r="V1392">
        <v>2.11446127697491</v>
      </c>
      <c r="W1392">
        <v>866</v>
      </c>
    </row>
    <row r="1393" spans="1:23" x14ac:dyDescent="0.25">
      <c r="A1393" t="s">
        <v>70</v>
      </c>
      <c r="B1393" t="s">
        <v>40</v>
      </c>
      <c r="C1393" t="s">
        <v>43</v>
      </c>
      <c r="D1393">
        <v>2012</v>
      </c>
      <c r="E1393" t="s">
        <v>74</v>
      </c>
      <c r="F1393" t="s">
        <v>52</v>
      </c>
      <c r="G1393">
        <v>126.586013793945</v>
      </c>
      <c r="H1393">
        <v>128.61619567871099</v>
      </c>
      <c r="I1393">
        <v>-2.0301773548126198</v>
      </c>
      <c r="J1393">
        <v>-1.60379279404879E-2</v>
      </c>
      <c r="K1393">
        <v>6</v>
      </c>
      <c r="L1393">
        <v>24</v>
      </c>
      <c r="M1393">
        <v>73.217369079589801</v>
      </c>
      <c r="N1393">
        <v>-3.8038179874420202</v>
      </c>
      <c r="O1393">
        <v>-2.7559368610382098</v>
      </c>
      <c r="P1393">
        <v>-2.0301773548126198</v>
      </c>
      <c r="Q1393">
        <v>-1.3044179677963299</v>
      </c>
      <c r="R1393">
        <v>-0.25653663277625999</v>
      </c>
      <c r="S1393">
        <v>-4.3066205978393599</v>
      </c>
      <c r="T1393">
        <v>0.246265858411789</v>
      </c>
      <c r="U1393">
        <v>1.3839792013168299</v>
      </c>
      <c r="V1393">
        <v>1.9153984296775799</v>
      </c>
      <c r="W1393">
        <v>866</v>
      </c>
    </row>
    <row r="1394" spans="1:23" x14ac:dyDescent="0.25">
      <c r="A1394" t="s">
        <v>70</v>
      </c>
      <c r="B1394" t="s">
        <v>40</v>
      </c>
      <c r="C1394" t="s">
        <v>43</v>
      </c>
      <c r="D1394">
        <v>2012</v>
      </c>
      <c r="E1394" t="s">
        <v>74</v>
      </c>
      <c r="F1394" t="s">
        <v>53</v>
      </c>
      <c r="G1394">
        <v>121.00759124755901</v>
      </c>
      <c r="H1394">
        <v>118.615585327148</v>
      </c>
      <c r="I1394">
        <v>2.39200782775879</v>
      </c>
      <c r="J1394">
        <v>1.9767420366406399E-2</v>
      </c>
      <c r="K1394">
        <v>7</v>
      </c>
      <c r="L1394">
        <v>1</v>
      </c>
      <c r="M1394">
        <v>77.7735595703125</v>
      </c>
      <c r="N1394">
        <v>0.462903171777725</v>
      </c>
      <c r="O1394">
        <v>1.60263383388519</v>
      </c>
      <c r="P1394">
        <v>2.39200782775879</v>
      </c>
      <c r="Q1394">
        <v>3.1813817024231001</v>
      </c>
      <c r="R1394">
        <v>4.3211126327514604</v>
      </c>
      <c r="S1394">
        <v>-8.3971194922924E-2</v>
      </c>
      <c r="T1394">
        <v>4.8679866790771502</v>
      </c>
      <c r="U1394">
        <v>1.50528836250305</v>
      </c>
      <c r="V1394">
        <v>2.2658930542871198</v>
      </c>
      <c r="W1394">
        <v>866</v>
      </c>
    </row>
    <row r="1395" spans="1:23" x14ac:dyDescent="0.25">
      <c r="A1395" t="s">
        <v>70</v>
      </c>
      <c r="B1395" t="s">
        <v>40</v>
      </c>
      <c r="C1395" t="s">
        <v>43</v>
      </c>
      <c r="D1395">
        <v>2012</v>
      </c>
      <c r="E1395" t="s">
        <v>74</v>
      </c>
      <c r="F1395" t="s">
        <v>53</v>
      </c>
      <c r="G1395">
        <v>115.357872009277</v>
      </c>
      <c r="H1395">
        <v>113.130821228027</v>
      </c>
      <c r="I1395">
        <v>2.2270495891571001</v>
      </c>
      <c r="J1395">
        <v>1.9305571913719202E-2</v>
      </c>
      <c r="K1395">
        <v>7</v>
      </c>
      <c r="L1395">
        <v>2</v>
      </c>
      <c r="M1395">
        <v>76.221961975097699</v>
      </c>
      <c r="N1395">
        <v>0.35033547878265398</v>
      </c>
      <c r="O1395">
        <v>1.4591133594512899</v>
      </c>
      <c r="P1395">
        <v>2.2270495891571001</v>
      </c>
      <c r="Q1395">
        <v>2.9949858188629199</v>
      </c>
      <c r="R1395">
        <v>4.1037635803222701</v>
      </c>
      <c r="S1395">
        <v>-0.18168689310550701</v>
      </c>
      <c r="T1395">
        <v>4.6357860565185502</v>
      </c>
      <c r="U1395">
        <v>1.4644078016281099</v>
      </c>
      <c r="V1395">
        <v>2.1444902094692799</v>
      </c>
      <c r="W1395">
        <v>866</v>
      </c>
    </row>
    <row r="1396" spans="1:23" x14ac:dyDescent="0.25">
      <c r="A1396" t="s">
        <v>70</v>
      </c>
      <c r="B1396" t="s">
        <v>40</v>
      </c>
      <c r="C1396" t="s">
        <v>43</v>
      </c>
      <c r="D1396">
        <v>2012</v>
      </c>
      <c r="E1396" t="s">
        <v>74</v>
      </c>
      <c r="F1396" t="s">
        <v>53</v>
      </c>
      <c r="G1396">
        <v>110.768119812012</v>
      </c>
      <c r="H1396">
        <v>108.853439331055</v>
      </c>
      <c r="I1396">
        <v>1.9146807193756099</v>
      </c>
      <c r="J1396">
        <v>1.72854848206043E-2</v>
      </c>
      <c r="K1396">
        <v>7</v>
      </c>
      <c r="L1396">
        <v>3</v>
      </c>
      <c r="M1396">
        <v>75.283859252929702</v>
      </c>
      <c r="N1396">
        <v>0.100181519985199</v>
      </c>
      <c r="O1396">
        <v>1.17220234870911</v>
      </c>
      <c r="P1396">
        <v>1.9146807193756099</v>
      </c>
      <c r="Q1396">
        <v>2.6571590900421098</v>
      </c>
      <c r="R1396">
        <v>3.7291798591613801</v>
      </c>
      <c r="S1396">
        <v>-0.41420379281044001</v>
      </c>
      <c r="T1396">
        <v>4.2435650825500497</v>
      </c>
      <c r="U1396">
        <v>1.41586124897003</v>
      </c>
      <c r="V1396">
        <v>2.00466307633498</v>
      </c>
      <c r="W1396">
        <v>866</v>
      </c>
    </row>
    <row r="1397" spans="1:23" x14ac:dyDescent="0.25">
      <c r="A1397" t="s">
        <v>70</v>
      </c>
      <c r="B1397" t="s">
        <v>40</v>
      </c>
      <c r="C1397" t="s">
        <v>43</v>
      </c>
      <c r="D1397">
        <v>2012</v>
      </c>
      <c r="E1397" t="s">
        <v>74</v>
      </c>
      <c r="F1397" t="s">
        <v>53</v>
      </c>
      <c r="G1397">
        <v>111.410354614258</v>
      </c>
      <c r="H1397">
        <v>110.50006103515599</v>
      </c>
      <c r="I1397">
        <v>0.91029322147369396</v>
      </c>
      <c r="J1397">
        <v>8.17063357681036E-3</v>
      </c>
      <c r="K1397">
        <v>7</v>
      </c>
      <c r="L1397">
        <v>4</v>
      </c>
      <c r="M1397">
        <v>74.709495544433594</v>
      </c>
      <c r="N1397">
        <v>-0.83273059129714999</v>
      </c>
      <c r="O1397">
        <v>0.19706200063228599</v>
      </c>
      <c r="P1397">
        <v>0.91029322147369396</v>
      </c>
      <c r="Q1397">
        <v>1.62352442741394</v>
      </c>
      <c r="R1397">
        <v>2.6533169746398899</v>
      </c>
      <c r="S1397">
        <v>-1.32685363292694</v>
      </c>
      <c r="T1397">
        <v>3.14743995666504</v>
      </c>
      <c r="U1397">
        <v>1.3600887060165401</v>
      </c>
      <c r="V1397">
        <v>1.84984128823375</v>
      </c>
      <c r="W1397">
        <v>866</v>
      </c>
    </row>
    <row r="1398" spans="1:23" x14ac:dyDescent="0.25">
      <c r="A1398" t="s">
        <v>70</v>
      </c>
      <c r="B1398" t="s">
        <v>40</v>
      </c>
      <c r="C1398" t="s">
        <v>43</v>
      </c>
      <c r="D1398">
        <v>2012</v>
      </c>
      <c r="E1398" t="s">
        <v>74</v>
      </c>
      <c r="F1398" t="s">
        <v>53</v>
      </c>
      <c r="G1398">
        <v>121.29695892334</v>
      </c>
      <c r="H1398">
        <v>121.75131225585901</v>
      </c>
      <c r="I1398">
        <v>-0.45435512065887501</v>
      </c>
      <c r="J1398">
        <v>-3.7458080332726201E-3</v>
      </c>
      <c r="K1398">
        <v>7</v>
      </c>
      <c r="L1398">
        <v>5</v>
      </c>
      <c r="M1398">
        <v>74.192100524902301</v>
      </c>
      <c r="N1398">
        <v>-2.2952175140380899</v>
      </c>
      <c r="O1398">
        <v>-1.2076210975646999</v>
      </c>
      <c r="P1398">
        <v>-0.45435512065887501</v>
      </c>
      <c r="Q1398">
        <v>0.29891088604927102</v>
      </c>
      <c r="R1398">
        <v>1.38650727272034</v>
      </c>
      <c r="S1398">
        <v>-2.8170764446258501</v>
      </c>
      <c r="T1398">
        <v>1.9083662033081099</v>
      </c>
      <c r="U1398">
        <v>1.4364326000213601</v>
      </c>
      <c r="V1398">
        <v>2.0633386144041301</v>
      </c>
      <c r="W1398">
        <v>866</v>
      </c>
    </row>
    <row r="1399" spans="1:23" x14ac:dyDescent="0.25">
      <c r="A1399" t="s">
        <v>70</v>
      </c>
      <c r="B1399" t="s">
        <v>40</v>
      </c>
      <c r="C1399" t="s">
        <v>43</v>
      </c>
      <c r="D1399">
        <v>2012</v>
      </c>
      <c r="E1399" t="s">
        <v>74</v>
      </c>
      <c r="F1399" t="s">
        <v>53</v>
      </c>
      <c r="G1399">
        <v>149.63522338867199</v>
      </c>
      <c r="H1399">
        <v>151.00842285156301</v>
      </c>
      <c r="I1399">
        <v>-1.3732041120529199</v>
      </c>
      <c r="J1399">
        <v>-9.1770114377140999E-3</v>
      </c>
      <c r="K1399">
        <v>7</v>
      </c>
      <c r="L1399">
        <v>6</v>
      </c>
      <c r="M1399">
        <v>73.752799987792997</v>
      </c>
      <c r="N1399">
        <v>-3.2499940395355198</v>
      </c>
      <c r="O1399">
        <v>-2.1411712169647199</v>
      </c>
      <c r="P1399">
        <v>-1.3732041120529199</v>
      </c>
      <c r="Q1399">
        <v>-0.60523688793182395</v>
      </c>
      <c r="R1399">
        <v>0.50358575582504295</v>
      </c>
      <c r="S1399">
        <v>-3.7820377349853498</v>
      </c>
      <c r="T1399">
        <v>1.0356296300888099</v>
      </c>
      <c r="U1399">
        <v>1.46446692943573</v>
      </c>
      <c r="V1399">
        <v>2.1446633874109202</v>
      </c>
      <c r="W1399">
        <v>866</v>
      </c>
    </row>
    <row r="1400" spans="1:23" x14ac:dyDescent="0.25">
      <c r="A1400" t="s">
        <v>70</v>
      </c>
      <c r="B1400" t="s">
        <v>40</v>
      </c>
      <c r="C1400" t="s">
        <v>43</v>
      </c>
      <c r="D1400">
        <v>2012</v>
      </c>
      <c r="E1400" t="s">
        <v>74</v>
      </c>
      <c r="F1400" t="s">
        <v>53</v>
      </c>
      <c r="G1400">
        <v>175.66981506347699</v>
      </c>
      <c r="H1400">
        <v>176.79635620117199</v>
      </c>
      <c r="I1400">
        <v>-1.1265354156494101</v>
      </c>
      <c r="J1400">
        <v>-6.4127999357879197E-3</v>
      </c>
      <c r="K1400">
        <v>7</v>
      </c>
      <c r="L1400">
        <v>7</v>
      </c>
      <c r="M1400">
        <v>74.040229797363295</v>
      </c>
      <c r="N1400">
        <v>-3.1874244213104199</v>
      </c>
      <c r="O1400">
        <v>-1.9698344469070399</v>
      </c>
      <c r="P1400">
        <v>-1.1265354156494101</v>
      </c>
      <c r="Q1400">
        <v>-0.283236354589462</v>
      </c>
      <c r="R1400">
        <v>0.93435353040695202</v>
      </c>
      <c r="S1400">
        <v>-3.7716577053070099</v>
      </c>
      <c r="T1400">
        <v>1.51858687400818</v>
      </c>
      <c r="U1400">
        <v>1.60812020301819</v>
      </c>
      <c r="V1400">
        <v>2.5860505873552602</v>
      </c>
      <c r="W1400">
        <v>866</v>
      </c>
    </row>
    <row r="1401" spans="1:23" x14ac:dyDescent="0.25">
      <c r="A1401" t="s">
        <v>70</v>
      </c>
      <c r="B1401" t="s">
        <v>40</v>
      </c>
      <c r="C1401" t="s">
        <v>43</v>
      </c>
      <c r="D1401">
        <v>2012</v>
      </c>
      <c r="E1401" t="s">
        <v>74</v>
      </c>
      <c r="F1401" t="s">
        <v>53</v>
      </c>
      <c r="G1401">
        <v>197.65002441406301</v>
      </c>
      <c r="H1401">
        <v>199.56864929199199</v>
      </c>
      <c r="I1401">
        <v>-1.91863012313843</v>
      </c>
      <c r="J1401">
        <v>-9.7072087228298205E-3</v>
      </c>
      <c r="K1401">
        <v>7</v>
      </c>
      <c r="L1401">
        <v>8</v>
      </c>
      <c r="M1401">
        <v>77.468826293945298</v>
      </c>
      <c r="N1401">
        <v>-4.1886577606201199</v>
      </c>
      <c r="O1401">
        <v>-2.8475069999694802</v>
      </c>
      <c r="P1401">
        <v>-1.91863012313843</v>
      </c>
      <c r="Q1401">
        <v>-0.98975324630737305</v>
      </c>
      <c r="R1401">
        <v>0.351397395133972</v>
      </c>
      <c r="S1401">
        <v>-4.8321790695190403</v>
      </c>
      <c r="T1401">
        <v>0.99491864442825295</v>
      </c>
      <c r="U1401">
        <v>1.77131187915802</v>
      </c>
      <c r="V1401">
        <v>3.1375457732463201</v>
      </c>
      <c r="W1401">
        <v>866</v>
      </c>
    </row>
    <row r="1402" spans="1:23" x14ac:dyDescent="0.25">
      <c r="A1402" t="s">
        <v>70</v>
      </c>
      <c r="B1402" t="s">
        <v>40</v>
      </c>
      <c r="C1402" t="s">
        <v>43</v>
      </c>
      <c r="D1402">
        <v>2012</v>
      </c>
      <c r="E1402" t="s">
        <v>74</v>
      </c>
      <c r="F1402" t="s">
        <v>53</v>
      </c>
      <c r="G1402">
        <v>212.26759338378901</v>
      </c>
      <c r="H1402">
        <v>214.55279541015599</v>
      </c>
      <c r="I1402">
        <v>-2.2852020263671902</v>
      </c>
      <c r="J1402">
        <v>-1.07656661421061E-2</v>
      </c>
      <c r="K1402">
        <v>7</v>
      </c>
      <c r="L1402">
        <v>9</v>
      </c>
      <c r="M1402">
        <v>81.487297058105497</v>
      </c>
      <c r="N1402">
        <v>-4.6374001502990696</v>
      </c>
      <c r="O1402">
        <v>-3.2477023601532</v>
      </c>
      <c r="P1402">
        <v>-2.2852020263671902</v>
      </c>
      <c r="Q1402">
        <v>-1.3227016925811801</v>
      </c>
      <c r="R1402">
        <v>6.6995888948440593E-2</v>
      </c>
      <c r="S1402">
        <v>-5.3042154312133798</v>
      </c>
      <c r="T1402">
        <v>0.73381131887435902</v>
      </c>
      <c r="U1402">
        <v>1.8354297876357999</v>
      </c>
      <c r="V1402">
        <v>3.3688025053408102</v>
      </c>
      <c r="W1402">
        <v>866</v>
      </c>
    </row>
    <row r="1403" spans="1:23" x14ac:dyDescent="0.25">
      <c r="A1403" t="s">
        <v>70</v>
      </c>
      <c r="B1403" t="s">
        <v>40</v>
      </c>
      <c r="C1403" t="s">
        <v>43</v>
      </c>
      <c r="D1403">
        <v>2012</v>
      </c>
      <c r="E1403" t="s">
        <v>74</v>
      </c>
      <c r="F1403" t="s">
        <v>53</v>
      </c>
      <c r="G1403">
        <v>220.90911865234401</v>
      </c>
      <c r="H1403">
        <v>223.173904418945</v>
      </c>
      <c r="I1403">
        <v>-2.2647893428802499</v>
      </c>
      <c r="J1403">
        <v>-1.02521311491728E-2</v>
      </c>
      <c r="K1403">
        <v>7</v>
      </c>
      <c r="L1403">
        <v>10</v>
      </c>
      <c r="M1403">
        <v>85.090301513671903</v>
      </c>
      <c r="N1403">
        <v>-4.6767163276672399</v>
      </c>
      <c r="O1403">
        <v>-3.25173044204712</v>
      </c>
      <c r="P1403">
        <v>-2.2647893428802499</v>
      </c>
      <c r="Q1403">
        <v>-1.27784824371338</v>
      </c>
      <c r="R1403">
        <v>0.14713786542415599</v>
      </c>
      <c r="S1403">
        <v>-5.3604645729064897</v>
      </c>
      <c r="T1403">
        <v>0.83088570833206199</v>
      </c>
      <c r="U1403">
        <v>1.88203680515289</v>
      </c>
      <c r="V1403">
        <v>3.5420625359501101</v>
      </c>
      <c r="W1403">
        <v>866</v>
      </c>
    </row>
    <row r="1404" spans="1:23" x14ac:dyDescent="0.25">
      <c r="A1404" t="s">
        <v>70</v>
      </c>
      <c r="B1404" t="s">
        <v>40</v>
      </c>
      <c r="C1404" t="s">
        <v>43</v>
      </c>
      <c r="D1404">
        <v>2012</v>
      </c>
      <c r="E1404" t="s">
        <v>74</v>
      </c>
      <c r="F1404" t="s">
        <v>53</v>
      </c>
      <c r="G1404">
        <v>228.53260803222699</v>
      </c>
      <c r="H1404">
        <v>230.50462341308599</v>
      </c>
      <c r="I1404">
        <v>-1.97201263904572</v>
      </c>
      <c r="J1404">
        <v>-8.6290212348103506E-3</v>
      </c>
      <c r="K1404">
        <v>7</v>
      </c>
      <c r="L1404">
        <v>11</v>
      </c>
      <c r="M1404">
        <v>88.509353637695298</v>
      </c>
      <c r="N1404">
        <v>-4.4428734779357901</v>
      </c>
      <c r="O1404">
        <v>-2.9830689430236799</v>
      </c>
      <c r="P1404">
        <v>-1.97201263904572</v>
      </c>
      <c r="Q1404">
        <v>-0.96095633506774902</v>
      </c>
      <c r="R1404">
        <v>0.49884837865829501</v>
      </c>
      <c r="S1404">
        <v>-5.14332818984985</v>
      </c>
      <c r="T1404">
        <v>1.199303150177</v>
      </c>
      <c r="U1404">
        <v>1.92802309989929</v>
      </c>
      <c r="V1404">
        <v>3.7172730737452802</v>
      </c>
      <c r="W1404">
        <v>866</v>
      </c>
    </row>
    <row r="1405" spans="1:23" x14ac:dyDescent="0.25">
      <c r="A1405" t="s">
        <v>70</v>
      </c>
      <c r="B1405" t="s">
        <v>40</v>
      </c>
      <c r="C1405" t="s">
        <v>43</v>
      </c>
      <c r="D1405">
        <v>2012</v>
      </c>
      <c r="E1405" t="s">
        <v>74</v>
      </c>
      <c r="F1405" t="s">
        <v>53</v>
      </c>
      <c r="G1405">
        <v>229.57810974121099</v>
      </c>
      <c r="H1405">
        <v>231.809982299805</v>
      </c>
      <c r="I1405">
        <v>-2.2318754196167001</v>
      </c>
      <c r="J1405">
        <v>-9.7216386348009092E-3</v>
      </c>
      <c r="K1405">
        <v>7</v>
      </c>
      <c r="L1405">
        <v>12</v>
      </c>
      <c r="M1405">
        <v>91.297691345214801</v>
      </c>
      <c r="N1405">
        <v>-4.6560125350952104</v>
      </c>
      <c r="O1405">
        <v>-3.2238125801086399</v>
      </c>
      <c r="P1405">
        <v>-2.2318754196167001</v>
      </c>
      <c r="Q1405">
        <v>-1.2399381399154701</v>
      </c>
      <c r="R1405">
        <v>0.19226171076297799</v>
      </c>
      <c r="S1405">
        <v>-5.34322166442871</v>
      </c>
      <c r="T1405">
        <v>0.87947088479995705</v>
      </c>
      <c r="U1405">
        <v>1.8915642499923699</v>
      </c>
      <c r="V1405">
        <v>3.5780153118492</v>
      </c>
      <c r="W1405">
        <v>866</v>
      </c>
    </row>
    <row r="1406" spans="1:23" x14ac:dyDescent="0.25">
      <c r="A1406" t="s">
        <v>70</v>
      </c>
      <c r="B1406" t="s">
        <v>40</v>
      </c>
      <c r="C1406" t="s">
        <v>43</v>
      </c>
      <c r="D1406">
        <v>2012</v>
      </c>
      <c r="E1406" t="s">
        <v>74</v>
      </c>
      <c r="F1406" t="s">
        <v>53</v>
      </c>
      <c r="G1406">
        <v>229.89245605468801</v>
      </c>
      <c r="H1406">
        <v>231.76150512695301</v>
      </c>
      <c r="I1406">
        <v>-1.8690439462661701</v>
      </c>
      <c r="J1406">
        <v>-8.1300791352987307E-3</v>
      </c>
      <c r="K1406">
        <v>7</v>
      </c>
      <c r="L1406">
        <v>13</v>
      </c>
      <c r="M1406">
        <v>93.841567993164105</v>
      </c>
      <c r="N1406">
        <v>-4.25262498855591</v>
      </c>
      <c r="O1406">
        <v>-2.8443861007690399</v>
      </c>
      <c r="P1406">
        <v>-1.8690439462661701</v>
      </c>
      <c r="Q1406">
        <v>-0.89370185136795</v>
      </c>
      <c r="R1406">
        <v>0.51453715562820401</v>
      </c>
      <c r="S1406">
        <v>-4.9283370971679696</v>
      </c>
      <c r="T1406">
        <v>1.1902493238449099</v>
      </c>
      <c r="U1406">
        <v>1.85991823673248</v>
      </c>
      <c r="V1406">
        <v>3.4592958473300701</v>
      </c>
      <c r="W1406">
        <v>866</v>
      </c>
    </row>
    <row r="1407" spans="1:23" x14ac:dyDescent="0.25">
      <c r="A1407" t="s">
        <v>70</v>
      </c>
      <c r="B1407" t="s">
        <v>40</v>
      </c>
      <c r="C1407" t="s">
        <v>43</v>
      </c>
      <c r="D1407">
        <v>2012</v>
      </c>
      <c r="E1407" t="s">
        <v>74</v>
      </c>
      <c r="F1407" t="s">
        <v>53</v>
      </c>
      <c r="G1407">
        <v>230.18556213378901</v>
      </c>
      <c r="H1407">
        <v>218.77946472168</v>
      </c>
      <c r="I1407">
        <v>11.4060935974121</v>
      </c>
      <c r="J1407">
        <v>4.9551732838153797E-2</v>
      </c>
      <c r="K1407">
        <v>7</v>
      </c>
      <c r="L1407">
        <v>14</v>
      </c>
      <c r="M1407">
        <v>95.806938171386705</v>
      </c>
      <c r="N1407">
        <v>8.7707815170288104</v>
      </c>
      <c r="O1407">
        <v>10.327745437622101</v>
      </c>
      <c r="P1407">
        <v>11.4060935974121</v>
      </c>
      <c r="Q1407">
        <v>12.4844417572021</v>
      </c>
      <c r="R1407">
        <v>14.041405677795399</v>
      </c>
      <c r="S1407">
        <v>8.0237073898315394</v>
      </c>
      <c r="T1407">
        <v>14.788479804992701</v>
      </c>
      <c r="U1407">
        <v>2.0563447475433398</v>
      </c>
      <c r="V1407">
        <v>4.2285537207490602</v>
      </c>
      <c r="W1407">
        <v>865</v>
      </c>
    </row>
    <row r="1408" spans="1:23" x14ac:dyDescent="0.25">
      <c r="A1408" t="s">
        <v>70</v>
      </c>
      <c r="B1408" t="s">
        <v>40</v>
      </c>
      <c r="C1408" t="s">
        <v>43</v>
      </c>
      <c r="D1408">
        <v>2012</v>
      </c>
      <c r="E1408" t="s">
        <v>74</v>
      </c>
      <c r="F1408" t="s">
        <v>53</v>
      </c>
      <c r="G1408">
        <v>223.817626953125</v>
      </c>
      <c r="H1408">
        <v>213.70791625976599</v>
      </c>
      <c r="I1408">
        <v>10.109718322753899</v>
      </c>
      <c r="J1408">
        <v>4.5169446617364897E-2</v>
      </c>
      <c r="K1408">
        <v>7</v>
      </c>
      <c r="L1408">
        <v>15</v>
      </c>
      <c r="M1408">
        <v>96.459465026855497</v>
      </c>
      <c r="N1408">
        <v>7.73053026199341</v>
      </c>
      <c r="O1408">
        <v>9.1361742019653303</v>
      </c>
      <c r="P1408">
        <v>10.109718322753899</v>
      </c>
      <c r="Q1408">
        <v>11.0832624435425</v>
      </c>
      <c r="R1408">
        <v>12.4889059066772</v>
      </c>
      <c r="S1408">
        <v>7.0560636520385698</v>
      </c>
      <c r="T1408">
        <v>13.163372993469199</v>
      </c>
      <c r="U1408">
        <v>1.85649013519287</v>
      </c>
      <c r="V1408">
        <v>3.4465556220684399</v>
      </c>
      <c r="W1408">
        <v>866</v>
      </c>
    </row>
    <row r="1409" spans="1:23" x14ac:dyDescent="0.25">
      <c r="A1409" t="s">
        <v>70</v>
      </c>
      <c r="B1409" t="s">
        <v>40</v>
      </c>
      <c r="C1409" t="s">
        <v>43</v>
      </c>
      <c r="D1409">
        <v>2012</v>
      </c>
      <c r="E1409" t="s">
        <v>74</v>
      </c>
      <c r="F1409" t="s">
        <v>53</v>
      </c>
      <c r="G1409">
        <v>213.668380737305</v>
      </c>
      <c r="H1409">
        <v>204.84283447265599</v>
      </c>
      <c r="I1409">
        <v>8.8255519866943395</v>
      </c>
      <c r="J1409">
        <v>4.1304904967546498E-2</v>
      </c>
      <c r="K1409">
        <v>7</v>
      </c>
      <c r="L1409">
        <v>16</v>
      </c>
      <c r="M1409">
        <v>96.851158142089801</v>
      </c>
      <c r="N1409">
        <v>6.5764012336731001</v>
      </c>
      <c r="O1409">
        <v>7.9052176475524902</v>
      </c>
      <c r="P1409">
        <v>8.8255519866943395</v>
      </c>
      <c r="Q1409">
        <v>9.7458858489990199</v>
      </c>
      <c r="R1409">
        <v>11.074703216552701</v>
      </c>
      <c r="S1409">
        <v>5.9387984275817898</v>
      </c>
      <c r="T1409">
        <v>11.712306022644</v>
      </c>
      <c r="U1409">
        <v>1.75502169132233</v>
      </c>
      <c r="V1409">
        <v>3.08010113701188</v>
      </c>
      <c r="W1409">
        <v>866</v>
      </c>
    </row>
    <row r="1410" spans="1:23" x14ac:dyDescent="0.25">
      <c r="A1410" t="s">
        <v>70</v>
      </c>
      <c r="B1410" t="s">
        <v>40</v>
      </c>
      <c r="C1410" t="s">
        <v>43</v>
      </c>
      <c r="D1410">
        <v>2012</v>
      </c>
      <c r="E1410" t="s">
        <v>74</v>
      </c>
      <c r="F1410" t="s">
        <v>53</v>
      </c>
      <c r="G1410">
        <v>199.01037597656301</v>
      </c>
      <c r="H1410">
        <v>192.951171875</v>
      </c>
      <c r="I1410">
        <v>6.0591974258422896</v>
      </c>
      <c r="J1410">
        <v>3.0446641147136699E-2</v>
      </c>
      <c r="K1410">
        <v>7</v>
      </c>
      <c r="L1410">
        <v>17</v>
      </c>
      <c r="M1410">
        <v>96.128524780273395</v>
      </c>
      <c r="N1410">
        <v>3.9362809658050502</v>
      </c>
      <c r="O1410">
        <v>5.1905169486999503</v>
      </c>
      <c r="P1410">
        <v>6.0591974258422896</v>
      </c>
      <c r="Q1410">
        <v>6.92787790298462</v>
      </c>
      <c r="R1410">
        <v>8.1821136474609393</v>
      </c>
      <c r="S1410">
        <v>3.3344635963439901</v>
      </c>
      <c r="T1410">
        <v>8.7839317321777308</v>
      </c>
      <c r="U1410">
        <v>1.6565206050872801</v>
      </c>
      <c r="V1410">
        <v>2.7440605150787301</v>
      </c>
      <c r="W1410">
        <v>866</v>
      </c>
    </row>
    <row r="1411" spans="1:23" x14ac:dyDescent="0.25">
      <c r="A1411" t="s">
        <v>70</v>
      </c>
      <c r="B1411" t="s">
        <v>40</v>
      </c>
      <c r="C1411" t="s">
        <v>43</v>
      </c>
      <c r="D1411">
        <v>2012</v>
      </c>
      <c r="E1411" t="s">
        <v>74</v>
      </c>
      <c r="F1411" t="s">
        <v>53</v>
      </c>
      <c r="G1411">
        <v>184.22586059570301</v>
      </c>
      <c r="H1411">
        <v>178.36102294921901</v>
      </c>
      <c r="I1411">
        <v>5.8648328781127903</v>
      </c>
      <c r="J1411">
        <v>3.1835015863180202E-2</v>
      </c>
      <c r="K1411">
        <v>7</v>
      </c>
      <c r="L1411">
        <v>18</v>
      </c>
      <c r="M1411">
        <v>94.280830383300795</v>
      </c>
      <c r="N1411">
        <v>3.8547701835632302</v>
      </c>
      <c r="O1411">
        <v>5.0423316955566397</v>
      </c>
      <c r="P1411">
        <v>5.8648328781127903</v>
      </c>
      <c r="Q1411">
        <v>6.6873340606689498</v>
      </c>
      <c r="R1411">
        <v>7.87489557266235</v>
      </c>
      <c r="S1411">
        <v>3.2849452495575</v>
      </c>
      <c r="T1411">
        <v>8.4447202682495099</v>
      </c>
      <c r="U1411">
        <v>1.56846034526825</v>
      </c>
      <c r="V1411">
        <v>2.460067854679</v>
      </c>
      <c r="W1411">
        <v>866</v>
      </c>
    </row>
    <row r="1412" spans="1:23" x14ac:dyDescent="0.25">
      <c r="A1412" t="s">
        <v>70</v>
      </c>
      <c r="B1412" t="s">
        <v>40</v>
      </c>
      <c r="C1412" t="s">
        <v>43</v>
      </c>
      <c r="D1412">
        <v>2012</v>
      </c>
      <c r="E1412" t="s">
        <v>74</v>
      </c>
      <c r="F1412" t="s">
        <v>53</v>
      </c>
      <c r="G1412">
        <v>173.05038452148401</v>
      </c>
      <c r="H1412">
        <v>171.768478393555</v>
      </c>
      <c r="I1412">
        <v>1.2819076776504501</v>
      </c>
      <c r="J1412">
        <v>7.4077136814594303E-3</v>
      </c>
      <c r="K1412">
        <v>7</v>
      </c>
      <c r="L1412">
        <v>19</v>
      </c>
      <c r="M1412">
        <v>91.691574096679702</v>
      </c>
      <c r="N1412">
        <v>-0.70818310976028398</v>
      </c>
      <c r="O1412">
        <v>0.46757864952087402</v>
      </c>
      <c r="P1412">
        <v>1.2819076776504501</v>
      </c>
      <c r="Q1412">
        <v>2.0962367057800302</v>
      </c>
      <c r="R1412">
        <v>3.2719984054565399</v>
      </c>
      <c r="S1412">
        <v>-1.2723462581634499</v>
      </c>
      <c r="T1412">
        <v>3.8361616134643599</v>
      </c>
      <c r="U1412">
        <v>1.5528761148452801</v>
      </c>
      <c r="V1412">
        <v>2.4114242280569602</v>
      </c>
      <c r="W1412">
        <v>866</v>
      </c>
    </row>
    <row r="1413" spans="1:23" x14ac:dyDescent="0.25">
      <c r="A1413" t="s">
        <v>70</v>
      </c>
      <c r="B1413" t="s">
        <v>40</v>
      </c>
      <c r="C1413" t="s">
        <v>43</v>
      </c>
      <c r="D1413">
        <v>2012</v>
      </c>
      <c r="E1413" t="s">
        <v>74</v>
      </c>
      <c r="F1413" t="s">
        <v>53</v>
      </c>
      <c r="G1413">
        <v>166.86878967285199</v>
      </c>
      <c r="H1413">
        <v>167.64512634277301</v>
      </c>
      <c r="I1413">
        <v>-0.77634185552597001</v>
      </c>
      <c r="J1413">
        <v>-4.65240888297558E-3</v>
      </c>
      <c r="K1413">
        <v>7</v>
      </c>
      <c r="L1413">
        <v>20</v>
      </c>
      <c r="M1413">
        <v>88.093070983886705</v>
      </c>
      <c r="N1413">
        <v>-2.75643062591553</v>
      </c>
      <c r="O1413">
        <v>-1.5865781307220499</v>
      </c>
      <c r="P1413">
        <v>-0.77634185552597001</v>
      </c>
      <c r="Q1413">
        <v>3.38944233953953E-2</v>
      </c>
      <c r="R1413">
        <v>1.20374691486359</v>
      </c>
      <c r="S1413">
        <v>-3.3177583217620898</v>
      </c>
      <c r="T1413">
        <v>1.76507461071014</v>
      </c>
      <c r="U1413">
        <v>1.54507148265839</v>
      </c>
      <c r="V1413">
        <v>2.3872458865241799</v>
      </c>
      <c r="W1413">
        <v>866</v>
      </c>
    </row>
    <row r="1414" spans="1:23" x14ac:dyDescent="0.25">
      <c r="A1414" t="s">
        <v>70</v>
      </c>
      <c r="B1414" t="s">
        <v>40</v>
      </c>
      <c r="C1414" t="s">
        <v>43</v>
      </c>
      <c r="D1414">
        <v>2012</v>
      </c>
      <c r="E1414" t="s">
        <v>74</v>
      </c>
      <c r="F1414" t="s">
        <v>53</v>
      </c>
      <c r="G1414">
        <v>161.83224487304699</v>
      </c>
      <c r="H1414">
        <v>163.27459716796901</v>
      </c>
      <c r="I1414">
        <v>-1.44235062599182</v>
      </c>
      <c r="J1414">
        <v>-8.9126285165548307E-3</v>
      </c>
      <c r="K1414">
        <v>7</v>
      </c>
      <c r="L1414">
        <v>21</v>
      </c>
      <c r="M1414">
        <v>83.418014526367202</v>
      </c>
      <c r="N1414">
        <v>-3.4479722976684601</v>
      </c>
      <c r="O1414">
        <v>-2.2630348205566402</v>
      </c>
      <c r="P1414">
        <v>-1.44235062599182</v>
      </c>
      <c r="Q1414">
        <v>-0.62166649103164695</v>
      </c>
      <c r="R1414">
        <v>0.56327110528945901</v>
      </c>
      <c r="S1414">
        <v>-4.0165381431579599</v>
      </c>
      <c r="T1414">
        <v>1.13183701038361</v>
      </c>
      <c r="U1414">
        <v>1.5649949312210101</v>
      </c>
      <c r="V1414">
        <v>2.4492091347474498</v>
      </c>
      <c r="W1414">
        <v>866</v>
      </c>
    </row>
    <row r="1415" spans="1:23" x14ac:dyDescent="0.25">
      <c r="A1415" t="s">
        <v>70</v>
      </c>
      <c r="B1415" t="s">
        <v>40</v>
      </c>
      <c r="C1415" t="s">
        <v>43</v>
      </c>
      <c r="D1415">
        <v>2012</v>
      </c>
      <c r="E1415" t="s">
        <v>74</v>
      </c>
      <c r="F1415" t="s">
        <v>53</v>
      </c>
      <c r="G1415">
        <v>149.98066711425801</v>
      </c>
      <c r="H1415">
        <v>151.61514282226599</v>
      </c>
      <c r="I1415">
        <v>-1.6344734430313099</v>
      </c>
      <c r="J1415">
        <v>-1.0897894389927399E-2</v>
      </c>
      <c r="K1415">
        <v>7</v>
      </c>
      <c r="L1415">
        <v>22</v>
      </c>
      <c r="M1415">
        <v>80.941383361816406</v>
      </c>
      <c r="N1415">
        <v>-3.5543475151061998</v>
      </c>
      <c r="O1415">
        <v>-2.4200704097747798</v>
      </c>
      <c r="P1415">
        <v>-1.6344734430313099</v>
      </c>
      <c r="Q1415">
        <v>-0.84887659549713101</v>
      </c>
      <c r="R1415">
        <v>0.28540053963661199</v>
      </c>
      <c r="S1415">
        <v>-4.0986051559448198</v>
      </c>
      <c r="T1415">
        <v>0.82965809106826804</v>
      </c>
      <c r="U1415">
        <v>1.4980856180191</v>
      </c>
      <c r="V1415">
        <v>2.2442605189156799</v>
      </c>
      <c r="W1415">
        <v>866</v>
      </c>
    </row>
    <row r="1416" spans="1:23" x14ac:dyDescent="0.25">
      <c r="A1416" t="s">
        <v>70</v>
      </c>
      <c r="B1416" t="s">
        <v>40</v>
      </c>
      <c r="C1416" t="s">
        <v>43</v>
      </c>
      <c r="D1416">
        <v>2012</v>
      </c>
      <c r="E1416" t="s">
        <v>74</v>
      </c>
      <c r="F1416" t="s">
        <v>53</v>
      </c>
      <c r="G1416">
        <v>137.46746826171901</v>
      </c>
      <c r="H1416">
        <v>139.00476074218801</v>
      </c>
      <c r="I1416">
        <v>-1.5372951030731199</v>
      </c>
      <c r="J1416">
        <v>-1.11829740926623E-2</v>
      </c>
      <c r="K1416">
        <v>7</v>
      </c>
      <c r="L1416">
        <v>23</v>
      </c>
      <c r="M1416">
        <v>79.526817321777301</v>
      </c>
      <c r="N1416">
        <v>-3.4008233547210698</v>
      </c>
      <c r="O1416">
        <v>-2.2998356819152801</v>
      </c>
      <c r="P1416">
        <v>-1.5372951030731199</v>
      </c>
      <c r="Q1416">
        <v>-0.77475452423095703</v>
      </c>
      <c r="R1416">
        <v>0.32623302936553999</v>
      </c>
      <c r="S1416">
        <v>-3.9291076660156299</v>
      </c>
      <c r="T1416">
        <v>0.85451734066009499</v>
      </c>
      <c r="U1416">
        <v>1.4541187286377</v>
      </c>
      <c r="V1416">
        <v>2.11446127697491</v>
      </c>
      <c r="W1416">
        <v>866</v>
      </c>
    </row>
    <row r="1417" spans="1:23" x14ac:dyDescent="0.25">
      <c r="A1417" t="s">
        <v>70</v>
      </c>
      <c r="B1417" t="s">
        <v>40</v>
      </c>
      <c r="C1417" t="s">
        <v>43</v>
      </c>
      <c r="D1417">
        <v>2012</v>
      </c>
      <c r="E1417" t="s">
        <v>74</v>
      </c>
      <c r="F1417" t="s">
        <v>53</v>
      </c>
      <c r="G1417">
        <v>129.33120727539099</v>
      </c>
      <c r="H1417">
        <v>131.06930541992199</v>
      </c>
      <c r="I1417">
        <v>-1.7380942106246899</v>
      </c>
      <c r="J1417">
        <v>-1.3439093716442601E-2</v>
      </c>
      <c r="K1417">
        <v>7</v>
      </c>
      <c r="L1417">
        <v>24</v>
      </c>
      <c r="M1417">
        <v>78.602447509765597</v>
      </c>
      <c r="N1417">
        <v>-3.5117349624633798</v>
      </c>
      <c r="O1417">
        <v>-2.4638535976409899</v>
      </c>
      <c r="P1417">
        <v>-1.7380942106246899</v>
      </c>
      <c r="Q1417">
        <v>-1.0123348236084</v>
      </c>
      <c r="R1417">
        <v>3.5546500235796002E-2</v>
      </c>
      <c r="S1417">
        <v>-4.0145373344421396</v>
      </c>
      <c r="T1417">
        <v>0.53834897279739402</v>
      </c>
      <c r="U1417">
        <v>1.3839792013168299</v>
      </c>
      <c r="V1417">
        <v>1.9153984296775799</v>
      </c>
      <c r="W1417">
        <v>866</v>
      </c>
    </row>
    <row r="1418" spans="1:23" x14ac:dyDescent="0.25">
      <c r="A1418" t="s">
        <v>70</v>
      </c>
      <c r="B1418" t="s">
        <v>40</v>
      </c>
      <c r="C1418" t="s">
        <v>43</v>
      </c>
      <c r="D1418">
        <v>2012</v>
      </c>
      <c r="E1418" t="s">
        <v>74</v>
      </c>
      <c r="F1418" t="s">
        <v>54</v>
      </c>
      <c r="G1418">
        <v>123.43928527832</v>
      </c>
      <c r="H1418">
        <v>120.491256713867</v>
      </c>
      <c r="I1418">
        <v>2.9480247497558598</v>
      </c>
      <c r="J1418">
        <v>2.3882387205958401E-2</v>
      </c>
      <c r="K1418">
        <v>8</v>
      </c>
      <c r="L1418">
        <v>1</v>
      </c>
      <c r="M1418">
        <v>78.652839660644503</v>
      </c>
      <c r="N1418">
        <v>1.01892006397247</v>
      </c>
      <c r="O1418">
        <v>2.1586508750915501</v>
      </c>
      <c r="P1418">
        <v>2.9480247497558598</v>
      </c>
      <c r="Q1418">
        <v>3.73739862442017</v>
      </c>
      <c r="R1418">
        <v>4.8771295547485396</v>
      </c>
      <c r="S1418">
        <v>0.47204571962356601</v>
      </c>
      <c r="T1418">
        <v>5.4240036010742196</v>
      </c>
      <c r="U1418">
        <v>1.50528836250305</v>
      </c>
      <c r="V1418">
        <v>2.2658930542871198</v>
      </c>
      <c r="W1418">
        <v>866</v>
      </c>
    </row>
    <row r="1419" spans="1:23" x14ac:dyDescent="0.25">
      <c r="A1419" t="s">
        <v>70</v>
      </c>
      <c r="B1419" t="s">
        <v>40</v>
      </c>
      <c r="C1419" t="s">
        <v>43</v>
      </c>
      <c r="D1419">
        <v>2012</v>
      </c>
      <c r="E1419" t="s">
        <v>74</v>
      </c>
      <c r="F1419" t="s">
        <v>54</v>
      </c>
      <c r="G1419">
        <v>117.898643493652</v>
      </c>
      <c r="H1419">
        <v>115.160194396973</v>
      </c>
      <c r="I1419">
        <v>2.7384471893310498</v>
      </c>
      <c r="J1419">
        <v>2.32271309942007E-2</v>
      </c>
      <c r="K1419">
        <v>8</v>
      </c>
      <c r="L1419">
        <v>2</v>
      </c>
      <c r="M1419">
        <v>77.228614807128906</v>
      </c>
      <c r="N1419">
        <v>0.861733078956604</v>
      </c>
      <c r="O1419">
        <v>1.9705109596252399</v>
      </c>
      <c r="P1419">
        <v>2.7384471893310498</v>
      </c>
      <c r="Q1419">
        <v>3.5063834190368701</v>
      </c>
      <c r="R1419">
        <v>4.6151614189147896</v>
      </c>
      <c r="S1419">
        <v>0.32971069216728199</v>
      </c>
      <c r="T1419">
        <v>5.1471838951110804</v>
      </c>
      <c r="U1419">
        <v>1.4644078016281099</v>
      </c>
      <c r="V1419">
        <v>2.1444902094692799</v>
      </c>
      <c r="W1419">
        <v>866</v>
      </c>
    </row>
    <row r="1420" spans="1:23" x14ac:dyDescent="0.25">
      <c r="A1420" t="s">
        <v>70</v>
      </c>
      <c r="B1420" t="s">
        <v>40</v>
      </c>
      <c r="C1420" t="s">
        <v>43</v>
      </c>
      <c r="D1420">
        <v>2012</v>
      </c>
      <c r="E1420" t="s">
        <v>74</v>
      </c>
      <c r="F1420" t="s">
        <v>54</v>
      </c>
      <c r="G1420">
        <v>113.109664916992</v>
      </c>
      <c r="H1420">
        <v>110.759323120117</v>
      </c>
      <c r="I1420">
        <v>2.35034227371216</v>
      </c>
      <c r="J1420">
        <v>2.07793228328228E-2</v>
      </c>
      <c r="K1420">
        <v>8</v>
      </c>
      <c r="L1420">
        <v>3</v>
      </c>
      <c r="M1420">
        <v>76.220138549804702</v>
      </c>
      <c r="N1420">
        <v>0.53584307432174705</v>
      </c>
      <c r="O1420">
        <v>1.6078639030456501</v>
      </c>
      <c r="P1420">
        <v>2.35034227371216</v>
      </c>
      <c r="Q1420">
        <v>3.0928206443786599</v>
      </c>
      <c r="R1420">
        <v>4.1648416519165004</v>
      </c>
      <c r="S1420">
        <v>2.1457763388752899E-2</v>
      </c>
      <c r="T1420">
        <v>4.6792268753051802</v>
      </c>
      <c r="U1420">
        <v>1.41586124897003</v>
      </c>
      <c r="V1420">
        <v>2.00466307633498</v>
      </c>
      <c r="W1420">
        <v>866</v>
      </c>
    </row>
    <row r="1421" spans="1:23" x14ac:dyDescent="0.25">
      <c r="A1421" t="s">
        <v>70</v>
      </c>
      <c r="B1421" t="s">
        <v>40</v>
      </c>
      <c r="C1421" t="s">
        <v>43</v>
      </c>
      <c r="D1421">
        <v>2012</v>
      </c>
      <c r="E1421" t="s">
        <v>74</v>
      </c>
      <c r="F1421" t="s">
        <v>54</v>
      </c>
      <c r="G1421">
        <v>113.835571289063</v>
      </c>
      <c r="H1421">
        <v>112.58917236328099</v>
      </c>
      <c r="I1421">
        <v>1.2463971376419101</v>
      </c>
      <c r="J1421">
        <v>1.0949100367724901E-2</v>
      </c>
      <c r="K1421">
        <v>8</v>
      </c>
      <c r="L1421">
        <v>4</v>
      </c>
      <c r="M1421">
        <v>74.915908813476605</v>
      </c>
      <c r="N1421">
        <v>-0.49662667512893699</v>
      </c>
      <c r="O1421">
        <v>0.53316593170166005</v>
      </c>
      <c r="P1421">
        <v>1.2463971376419101</v>
      </c>
      <c r="Q1421">
        <v>1.95962834358215</v>
      </c>
      <c r="R1421">
        <v>2.9894208908081099</v>
      </c>
      <c r="S1421">
        <v>-0.99074971675872803</v>
      </c>
      <c r="T1421">
        <v>3.4835438728332502</v>
      </c>
      <c r="U1421">
        <v>1.3600887060165401</v>
      </c>
      <c r="V1421">
        <v>1.84984128823375</v>
      </c>
      <c r="W1421">
        <v>866</v>
      </c>
    </row>
    <row r="1422" spans="1:23" x14ac:dyDescent="0.25">
      <c r="A1422" t="s">
        <v>70</v>
      </c>
      <c r="B1422" t="s">
        <v>40</v>
      </c>
      <c r="C1422" t="s">
        <v>43</v>
      </c>
      <c r="D1422">
        <v>2012</v>
      </c>
      <c r="E1422" t="s">
        <v>74</v>
      </c>
      <c r="F1422" t="s">
        <v>54</v>
      </c>
      <c r="G1422">
        <v>124.29135131835901</v>
      </c>
      <c r="H1422">
        <v>124.486618041992</v>
      </c>
      <c r="I1422">
        <v>-0.19526724517345401</v>
      </c>
      <c r="J1422">
        <v>-1.5710445586592E-3</v>
      </c>
      <c r="K1422">
        <v>8</v>
      </c>
      <c r="L1422">
        <v>5</v>
      </c>
      <c r="M1422">
        <v>74.014503479003906</v>
      </c>
      <c r="N1422">
        <v>-2.0361297130584699</v>
      </c>
      <c r="O1422">
        <v>-0.94853323698043801</v>
      </c>
      <c r="P1422">
        <v>-0.19526724517345401</v>
      </c>
      <c r="Q1422">
        <v>0.55799877643585205</v>
      </c>
      <c r="R1422">
        <v>1.6455951929092401</v>
      </c>
      <c r="S1422">
        <v>-2.5579886436462398</v>
      </c>
      <c r="T1422">
        <v>2.1674542427063002</v>
      </c>
      <c r="U1422">
        <v>1.4364326000213601</v>
      </c>
      <c r="V1422">
        <v>2.0633386144041301</v>
      </c>
      <c r="W1422">
        <v>866</v>
      </c>
    </row>
    <row r="1423" spans="1:23" x14ac:dyDescent="0.25">
      <c r="A1423" t="s">
        <v>70</v>
      </c>
      <c r="B1423" t="s">
        <v>40</v>
      </c>
      <c r="C1423" t="s">
        <v>43</v>
      </c>
      <c r="D1423">
        <v>2012</v>
      </c>
      <c r="E1423" t="s">
        <v>74</v>
      </c>
      <c r="F1423" t="s">
        <v>54</v>
      </c>
      <c r="G1423">
        <v>154.16282653808599</v>
      </c>
      <c r="H1423">
        <v>155.29267883300801</v>
      </c>
      <c r="I1423">
        <v>-1.12985956668854</v>
      </c>
      <c r="J1423">
        <v>-7.3290015570819404E-3</v>
      </c>
      <c r="K1423">
        <v>8</v>
      </c>
      <c r="L1423">
        <v>6</v>
      </c>
      <c r="M1423">
        <v>73.748847961425795</v>
      </c>
      <c r="N1423">
        <v>-3.0066494941711399</v>
      </c>
      <c r="O1423">
        <v>-1.89782679080963</v>
      </c>
      <c r="P1423">
        <v>-1.12985956668854</v>
      </c>
      <c r="Q1423">
        <v>-0.36189237236976601</v>
      </c>
      <c r="R1423">
        <v>0.74693030118942305</v>
      </c>
      <c r="S1423">
        <v>-3.5386931896209699</v>
      </c>
      <c r="T1423">
        <v>1.27897417545319</v>
      </c>
      <c r="U1423">
        <v>1.46446692943573</v>
      </c>
      <c r="V1423">
        <v>2.1446633874109202</v>
      </c>
      <c r="W1423">
        <v>866</v>
      </c>
    </row>
    <row r="1424" spans="1:23" x14ac:dyDescent="0.25">
      <c r="A1424" t="s">
        <v>70</v>
      </c>
      <c r="B1424" t="s">
        <v>40</v>
      </c>
      <c r="C1424" t="s">
        <v>43</v>
      </c>
      <c r="D1424">
        <v>2012</v>
      </c>
      <c r="E1424" t="s">
        <v>74</v>
      </c>
      <c r="F1424" t="s">
        <v>54</v>
      </c>
      <c r="G1424">
        <v>182.30064392089801</v>
      </c>
      <c r="H1424">
        <v>183.26351928710901</v>
      </c>
      <c r="I1424">
        <v>-0.96286916732788097</v>
      </c>
      <c r="J1424">
        <v>-5.28176501393318E-3</v>
      </c>
      <c r="K1424">
        <v>8</v>
      </c>
      <c r="L1424">
        <v>7</v>
      </c>
      <c r="M1424">
        <v>73.766815185546903</v>
      </c>
      <c r="N1424">
        <v>-3.0237581729888898</v>
      </c>
      <c r="O1424">
        <v>-1.80616819858551</v>
      </c>
      <c r="P1424">
        <v>-0.96286916732788097</v>
      </c>
      <c r="Q1424">
        <v>-0.11957010626792899</v>
      </c>
      <c r="R1424">
        <v>1.0980198383331301</v>
      </c>
      <c r="S1424">
        <v>-3.6079914569854701</v>
      </c>
      <c r="T1424">
        <v>1.6822531223297099</v>
      </c>
      <c r="U1424">
        <v>1.60812020301819</v>
      </c>
      <c r="V1424">
        <v>2.5860505873552602</v>
      </c>
      <c r="W1424">
        <v>866</v>
      </c>
    </row>
    <row r="1425" spans="1:23" x14ac:dyDescent="0.25">
      <c r="A1425" t="s">
        <v>70</v>
      </c>
      <c r="B1425" t="s">
        <v>40</v>
      </c>
      <c r="C1425" t="s">
        <v>43</v>
      </c>
      <c r="D1425">
        <v>2012</v>
      </c>
      <c r="E1425" t="s">
        <v>74</v>
      </c>
      <c r="F1425" t="s">
        <v>54</v>
      </c>
      <c r="G1425">
        <v>205.19358825683599</v>
      </c>
      <c r="H1425">
        <v>207.07749938964801</v>
      </c>
      <c r="I1425">
        <v>-1.88391017913818</v>
      </c>
      <c r="J1425">
        <v>-9.1811353340745007E-3</v>
      </c>
      <c r="K1425">
        <v>8</v>
      </c>
      <c r="L1425">
        <v>8</v>
      </c>
      <c r="M1425">
        <v>76.099609375</v>
      </c>
      <c r="N1425">
        <v>-4.1539378166198704</v>
      </c>
      <c r="O1425">
        <v>-2.8127870559692401</v>
      </c>
      <c r="P1425">
        <v>-1.88391017913818</v>
      </c>
      <c r="Q1425">
        <v>-0.95503330230712902</v>
      </c>
      <c r="R1425">
        <v>0.38611733913421598</v>
      </c>
      <c r="S1425">
        <v>-4.7974591255187997</v>
      </c>
      <c r="T1425">
        <v>1.0296386480331401</v>
      </c>
      <c r="U1425">
        <v>1.77131187915802</v>
      </c>
      <c r="V1425">
        <v>3.1375457732463201</v>
      </c>
      <c r="W1425">
        <v>866</v>
      </c>
    </row>
    <row r="1426" spans="1:23" x14ac:dyDescent="0.25">
      <c r="A1426" t="s">
        <v>70</v>
      </c>
      <c r="B1426" t="s">
        <v>40</v>
      </c>
      <c r="C1426" t="s">
        <v>43</v>
      </c>
      <c r="D1426">
        <v>2012</v>
      </c>
      <c r="E1426" t="s">
        <v>74</v>
      </c>
      <c r="F1426" t="s">
        <v>54</v>
      </c>
      <c r="G1426">
        <v>221.564208984375</v>
      </c>
      <c r="H1426">
        <v>223.97604370117199</v>
      </c>
      <c r="I1426">
        <v>-2.4118311405181898</v>
      </c>
      <c r="J1426">
        <v>-1.0885472409427201E-2</v>
      </c>
      <c r="K1426">
        <v>8</v>
      </c>
      <c r="L1426">
        <v>9</v>
      </c>
      <c r="M1426">
        <v>81.350349426269503</v>
      </c>
      <c r="N1426">
        <v>-4.7640290260314897</v>
      </c>
      <c r="O1426">
        <v>-3.3743314743042001</v>
      </c>
      <c r="P1426">
        <v>-2.4118311405181898</v>
      </c>
      <c r="Q1426">
        <v>-1.44933080673218</v>
      </c>
      <c r="R1426">
        <v>-5.9633221477270099E-2</v>
      </c>
      <c r="S1426">
        <v>-5.4308443069457999</v>
      </c>
      <c r="T1426">
        <v>0.60718220472335804</v>
      </c>
      <c r="U1426">
        <v>1.8354297876357999</v>
      </c>
      <c r="V1426">
        <v>3.3688025053408102</v>
      </c>
      <c r="W1426">
        <v>866</v>
      </c>
    </row>
    <row r="1427" spans="1:23" x14ac:dyDescent="0.25">
      <c r="A1427" t="s">
        <v>70</v>
      </c>
      <c r="B1427" t="s">
        <v>40</v>
      </c>
      <c r="C1427" t="s">
        <v>43</v>
      </c>
      <c r="D1427">
        <v>2012</v>
      </c>
      <c r="E1427" t="s">
        <v>74</v>
      </c>
      <c r="F1427" t="s">
        <v>54</v>
      </c>
      <c r="G1427">
        <v>232.37974548339801</v>
      </c>
      <c r="H1427">
        <v>234.75650024414099</v>
      </c>
      <c r="I1427">
        <v>-2.3767614364624001</v>
      </c>
      <c r="J1427">
        <v>-1.0227919556200501E-2</v>
      </c>
      <c r="K1427">
        <v>8</v>
      </c>
      <c r="L1427">
        <v>10</v>
      </c>
      <c r="M1427">
        <v>86.557853698730497</v>
      </c>
      <c r="N1427">
        <v>-4.7886886596679696</v>
      </c>
      <c r="O1427">
        <v>-3.3637025356292698</v>
      </c>
      <c r="P1427">
        <v>-2.3767614364624001</v>
      </c>
      <c r="Q1427">
        <v>-1.38982033729553</v>
      </c>
      <c r="R1427">
        <v>3.51657792925835E-2</v>
      </c>
      <c r="S1427">
        <v>-5.4724364280700701</v>
      </c>
      <c r="T1427">
        <v>0.718913614749908</v>
      </c>
      <c r="U1427">
        <v>1.88203680515289</v>
      </c>
      <c r="V1427">
        <v>3.5420625359501101</v>
      </c>
      <c r="W1427">
        <v>866</v>
      </c>
    </row>
    <row r="1428" spans="1:23" x14ac:dyDescent="0.25">
      <c r="A1428" t="s">
        <v>70</v>
      </c>
      <c r="B1428" t="s">
        <v>40</v>
      </c>
      <c r="C1428" t="s">
        <v>43</v>
      </c>
      <c r="D1428">
        <v>2012</v>
      </c>
      <c r="E1428" t="s">
        <v>74</v>
      </c>
      <c r="F1428" t="s">
        <v>54</v>
      </c>
      <c r="G1428">
        <v>241.28399658203099</v>
      </c>
      <c r="H1428">
        <v>243.34609985351599</v>
      </c>
      <c r="I1428">
        <v>-2.0620977878570601</v>
      </c>
      <c r="J1428">
        <v>-8.5463514551520296E-3</v>
      </c>
      <c r="K1428">
        <v>8</v>
      </c>
      <c r="L1428">
        <v>11</v>
      </c>
      <c r="M1428">
        <v>91.098609924316406</v>
      </c>
      <c r="N1428">
        <v>-4.532958984375</v>
      </c>
      <c r="O1428">
        <v>-3.0731539726257302</v>
      </c>
      <c r="P1428">
        <v>-2.0620977878570601</v>
      </c>
      <c r="Q1428">
        <v>-1.05104148387909</v>
      </c>
      <c r="R1428">
        <v>0.40876322984695401</v>
      </c>
      <c r="S1428">
        <v>-5.2334136962890598</v>
      </c>
      <c r="T1428">
        <v>1.1092180013656601</v>
      </c>
      <c r="U1428">
        <v>1.92802309989929</v>
      </c>
      <c r="V1428">
        <v>3.7172730737452802</v>
      </c>
      <c r="W1428">
        <v>866</v>
      </c>
    </row>
    <row r="1429" spans="1:23" x14ac:dyDescent="0.25">
      <c r="A1429" t="s">
        <v>70</v>
      </c>
      <c r="B1429" t="s">
        <v>40</v>
      </c>
      <c r="C1429" t="s">
        <v>43</v>
      </c>
      <c r="D1429">
        <v>2012</v>
      </c>
      <c r="E1429" t="s">
        <v>74</v>
      </c>
      <c r="F1429" t="s">
        <v>54</v>
      </c>
      <c r="G1429">
        <v>243.81774902343801</v>
      </c>
      <c r="H1429">
        <v>246.16366577148401</v>
      </c>
      <c r="I1429">
        <v>-2.3459095954895002</v>
      </c>
      <c r="J1429">
        <v>-9.6215698868036305E-3</v>
      </c>
      <c r="K1429">
        <v>8</v>
      </c>
      <c r="L1429">
        <v>12</v>
      </c>
      <c r="M1429">
        <v>94.721710205078097</v>
      </c>
      <c r="N1429">
        <v>-4.7700467109680202</v>
      </c>
      <c r="O1429">
        <v>-3.3378467559814502</v>
      </c>
      <c r="P1429">
        <v>-2.3459095954895002</v>
      </c>
      <c r="Q1429">
        <v>-1.3539723157882699</v>
      </c>
      <c r="R1429">
        <v>7.8227527439594297E-2</v>
      </c>
      <c r="S1429">
        <v>-5.4572558403015101</v>
      </c>
      <c r="T1429">
        <v>0.76543670892715499</v>
      </c>
      <c r="U1429">
        <v>1.8915642499923699</v>
      </c>
      <c r="V1429">
        <v>3.5780153118492</v>
      </c>
      <c r="W1429">
        <v>866</v>
      </c>
    </row>
    <row r="1430" spans="1:23" x14ac:dyDescent="0.25">
      <c r="A1430" t="s">
        <v>70</v>
      </c>
      <c r="B1430" t="s">
        <v>40</v>
      </c>
      <c r="C1430" t="s">
        <v>43</v>
      </c>
      <c r="D1430">
        <v>2012</v>
      </c>
      <c r="E1430" t="s">
        <v>74</v>
      </c>
      <c r="F1430" t="s">
        <v>54</v>
      </c>
      <c r="G1430">
        <v>244.31942749023401</v>
      </c>
      <c r="H1430">
        <v>246.29722595214801</v>
      </c>
      <c r="I1430">
        <v>-1.97779369354248</v>
      </c>
      <c r="J1430">
        <v>-8.09511449187994E-3</v>
      </c>
      <c r="K1430">
        <v>8</v>
      </c>
      <c r="L1430">
        <v>13</v>
      </c>
      <c r="M1430">
        <v>96.949310302734403</v>
      </c>
      <c r="N1430">
        <v>-4.3613748550415004</v>
      </c>
      <c r="O1430">
        <v>-2.95313572883606</v>
      </c>
      <c r="P1430">
        <v>-1.97779369354248</v>
      </c>
      <c r="Q1430">
        <v>-1.0024516582489</v>
      </c>
      <c r="R1430">
        <v>0.40578743815422103</v>
      </c>
      <c r="S1430">
        <v>-5.03708696365356</v>
      </c>
      <c r="T1430">
        <v>1.0814995765686</v>
      </c>
      <c r="U1430">
        <v>1.85991823673248</v>
      </c>
      <c r="V1430">
        <v>3.4592958473300701</v>
      </c>
      <c r="W1430">
        <v>866</v>
      </c>
    </row>
    <row r="1431" spans="1:23" x14ac:dyDescent="0.25">
      <c r="A1431" t="s">
        <v>70</v>
      </c>
      <c r="B1431" t="s">
        <v>40</v>
      </c>
      <c r="C1431" t="s">
        <v>43</v>
      </c>
      <c r="D1431">
        <v>2012</v>
      </c>
      <c r="E1431" t="s">
        <v>74</v>
      </c>
      <c r="F1431" t="s">
        <v>54</v>
      </c>
      <c r="G1431">
        <v>244.94519042968801</v>
      </c>
      <c r="H1431">
        <v>232.562911987305</v>
      </c>
      <c r="I1431">
        <v>12.382274627685501</v>
      </c>
      <c r="J1431">
        <v>5.0551205873489401E-2</v>
      </c>
      <c r="K1431">
        <v>8</v>
      </c>
      <c r="L1431">
        <v>14</v>
      </c>
      <c r="M1431">
        <v>99.063125610351605</v>
      </c>
      <c r="N1431">
        <v>9.80059814453125</v>
      </c>
      <c r="O1431">
        <v>11.325873374939</v>
      </c>
      <c r="P1431">
        <v>12.382274627685501</v>
      </c>
      <c r="Q1431">
        <v>13.4386758804321</v>
      </c>
      <c r="R1431">
        <v>14.963951110839799</v>
      </c>
      <c r="S1431">
        <v>9.0687284469604492</v>
      </c>
      <c r="T1431">
        <v>15.6958208084106</v>
      </c>
      <c r="U1431">
        <v>2.014493227005</v>
      </c>
      <c r="V1431">
        <v>4.0581829616490399</v>
      </c>
      <c r="W1431">
        <v>865</v>
      </c>
    </row>
    <row r="1432" spans="1:23" x14ac:dyDescent="0.25">
      <c r="A1432" t="s">
        <v>70</v>
      </c>
      <c r="B1432" t="s">
        <v>40</v>
      </c>
      <c r="C1432" t="s">
        <v>43</v>
      </c>
      <c r="D1432">
        <v>2012</v>
      </c>
      <c r="E1432" t="s">
        <v>74</v>
      </c>
      <c r="F1432" t="s">
        <v>54</v>
      </c>
      <c r="G1432">
        <v>238.03465270996099</v>
      </c>
      <c r="H1432">
        <v>227.93452453613301</v>
      </c>
      <c r="I1432">
        <v>10.100133895874</v>
      </c>
      <c r="J1432">
        <v>4.2431358247995397E-2</v>
      </c>
      <c r="K1432">
        <v>8</v>
      </c>
      <c r="L1432">
        <v>15</v>
      </c>
      <c r="M1432">
        <v>100.177597045898</v>
      </c>
      <c r="N1432">
        <v>7.7209458351135298</v>
      </c>
      <c r="O1432">
        <v>9.1265897750854492</v>
      </c>
      <c r="P1432">
        <v>10.100133895874</v>
      </c>
      <c r="Q1432">
        <v>11.073678016662599</v>
      </c>
      <c r="R1432">
        <v>12.479321479797401</v>
      </c>
      <c r="S1432">
        <v>7.0464792251586896</v>
      </c>
      <c r="T1432">
        <v>13.1537885665894</v>
      </c>
      <c r="U1432">
        <v>1.85649013519287</v>
      </c>
      <c r="V1432">
        <v>3.4465556220684399</v>
      </c>
      <c r="W1432">
        <v>866</v>
      </c>
    </row>
    <row r="1433" spans="1:23" x14ac:dyDescent="0.25">
      <c r="A1433" t="s">
        <v>70</v>
      </c>
      <c r="B1433" t="s">
        <v>40</v>
      </c>
      <c r="C1433" t="s">
        <v>43</v>
      </c>
      <c r="D1433">
        <v>2012</v>
      </c>
      <c r="E1433" t="s">
        <v>74</v>
      </c>
      <c r="F1433" t="s">
        <v>54</v>
      </c>
      <c r="G1433">
        <v>225.38562011718801</v>
      </c>
      <c r="H1433">
        <v>216.59272766113301</v>
      </c>
      <c r="I1433">
        <v>8.7928915023803693</v>
      </c>
      <c r="J1433">
        <v>3.90126556158066E-2</v>
      </c>
      <c r="K1433">
        <v>8</v>
      </c>
      <c r="L1433">
        <v>16</v>
      </c>
      <c r="M1433">
        <v>99.957504272460895</v>
      </c>
      <c r="N1433">
        <v>6.54374074935913</v>
      </c>
      <c r="O1433">
        <v>7.8725571632385298</v>
      </c>
      <c r="P1433">
        <v>8.7928915023803693</v>
      </c>
      <c r="Q1433">
        <v>9.7132253646850604</v>
      </c>
      <c r="R1433">
        <v>11.0420427322388</v>
      </c>
      <c r="S1433">
        <v>5.9061379432678196</v>
      </c>
      <c r="T1433">
        <v>11.679645538330099</v>
      </c>
      <c r="U1433">
        <v>1.75502169132233</v>
      </c>
      <c r="V1433">
        <v>3.08010113701188</v>
      </c>
      <c r="W1433">
        <v>866</v>
      </c>
    </row>
    <row r="1434" spans="1:23" x14ac:dyDescent="0.25">
      <c r="A1434" t="s">
        <v>70</v>
      </c>
      <c r="B1434" t="s">
        <v>40</v>
      </c>
      <c r="C1434" t="s">
        <v>43</v>
      </c>
      <c r="D1434">
        <v>2012</v>
      </c>
      <c r="E1434" t="s">
        <v>74</v>
      </c>
      <c r="F1434" t="s">
        <v>54</v>
      </c>
      <c r="G1434">
        <v>207.48707580566401</v>
      </c>
      <c r="H1434">
        <v>201.42791748046901</v>
      </c>
      <c r="I1434">
        <v>6.0591588020324698</v>
      </c>
      <c r="J1434">
        <v>2.9202584177255599E-2</v>
      </c>
      <c r="K1434">
        <v>8</v>
      </c>
      <c r="L1434">
        <v>17</v>
      </c>
      <c r="M1434">
        <v>99.414894104003906</v>
      </c>
      <c r="N1434">
        <v>3.9362423419952401</v>
      </c>
      <c r="O1434">
        <v>5.1904783248901403</v>
      </c>
      <c r="P1434">
        <v>6.0591588020324698</v>
      </c>
      <c r="Q1434">
        <v>6.9278392791748002</v>
      </c>
      <c r="R1434">
        <v>8.1820755004882795</v>
      </c>
      <c r="S1434">
        <v>3.3344249725341801</v>
      </c>
      <c r="T1434">
        <v>8.7838926315307599</v>
      </c>
      <c r="U1434">
        <v>1.6565206050872801</v>
      </c>
      <c r="V1434">
        <v>2.7440605150787301</v>
      </c>
      <c r="W1434">
        <v>866</v>
      </c>
    </row>
    <row r="1435" spans="1:23" x14ac:dyDescent="0.25">
      <c r="A1435" t="s">
        <v>70</v>
      </c>
      <c r="B1435" t="s">
        <v>40</v>
      </c>
      <c r="C1435" t="s">
        <v>43</v>
      </c>
      <c r="D1435">
        <v>2012</v>
      </c>
      <c r="E1435" t="s">
        <v>74</v>
      </c>
      <c r="F1435" t="s">
        <v>54</v>
      </c>
      <c r="G1435">
        <v>190.35325622558599</v>
      </c>
      <c r="H1435">
        <v>184.42985534668</v>
      </c>
      <c r="I1435">
        <v>5.9233951568603498</v>
      </c>
      <c r="J1435">
        <v>3.1117908656597099E-2</v>
      </c>
      <c r="K1435">
        <v>8</v>
      </c>
      <c r="L1435">
        <v>18</v>
      </c>
      <c r="M1435">
        <v>97.139839172363295</v>
      </c>
      <c r="N1435">
        <v>3.9133324623107901</v>
      </c>
      <c r="O1435">
        <v>5.1008939743042001</v>
      </c>
      <c r="P1435">
        <v>5.9233951568603498</v>
      </c>
      <c r="Q1435">
        <v>6.7458963394165004</v>
      </c>
      <c r="R1435">
        <v>7.9334578514099103</v>
      </c>
      <c r="S1435">
        <v>3.3435075283050502</v>
      </c>
      <c r="T1435">
        <v>8.5032825469970703</v>
      </c>
      <c r="U1435">
        <v>1.56846034526825</v>
      </c>
      <c r="V1435">
        <v>2.460067854679</v>
      </c>
      <c r="W1435">
        <v>866</v>
      </c>
    </row>
    <row r="1436" spans="1:23" x14ac:dyDescent="0.25">
      <c r="A1436" t="s">
        <v>70</v>
      </c>
      <c r="B1436" t="s">
        <v>40</v>
      </c>
      <c r="C1436" t="s">
        <v>43</v>
      </c>
      <c r="D1436">
        <v>2012</v>
      </c>
      <c r="E1436" t="s">
        <v>74</v>
      </c>
      <c r="F1436" t="s">
        <v>54</v>
      </c>
      <c r="G1436">
        <v>177.06880187988301</v>
      </c>
      <c r="H1436">
        <v>175.60319519043</v>
      </c>
      <c r="I1436">
        <v>1.4656004905700699</v>
      </c>
      <c r="J1436">
        <v>8.2770111039280891E-3</v>
      </c>
      <c r="K1436">
        <v>8</v>
      </c>
      <c r="L1436">
        <v>19</v>
      </c>
      <c r="M1436">
        <v>92.834526062011705</v>
      </c>
      <c r="N1436">
        <v>-0.52449029684066795</v>
      </c>
      <c r="O1436">
        <v>0.65127146244049094</v>
      </c>
      <c r="P1436">
        <v>1.4656004905700699</v>
      </c>
      <c r="Q1436">
        <v>2.27992963790894</v>
      </c>
      <c r="R1436">
        <v>3.4556913375854501</v>
      </c>
      <c r="S1436">
        <v>-1.0886534452438399</v>
      </c>
      <c r="T1436">
        <v>4.0198545455932599</v>
      </c>
      <c r="U1436">
        <v>1.5528761148452801</v>
      </c>
      <c r="V1436">
        <v>2.4114242280569602</v>
      </c>
      <c r="W1436">
        <v>866</v>
      </c>
    </row>
    <row r="1437" spans="1:23" x14ac:dyDescent="0.25">
      <c r="A1437" t="s">
        <v>70</v>
      </c>
      <c r="B1437" t="s">
        <v>40</v>
      </c>
      <c r="C1437" t="s">
        <v>43</v>
      </c>
      <c r="D1437">
        <v>2012</v>
      </c>
      <c r="E1437" t="s">
        <v>74</v>
      </c>
      <c r="F1437" t="s">
        <v>54</v>
      </c>
      <c r="G1437">
        <v>171.66191101074199</v>
      </c>
      <c r="H1437">
        <v>172.29476928710901</v>
      </c>
      <c r="I1437">
        <v>-0.632859706878662</v>
      </c>
      <c r="J1437">
        <v>-3.68666346184909E-3</v>
      </c>
      <c r="K1437">
        <v>8</v>
      </c>
      <c r="L1437">
        <v>20</v>
      </c>
      <c r="M1437">
        <v>86.999420166015597</v>
      </c>
      <c r="N1437">
        <v>-2.6129484176635702</v>
      </c>
      <c r="O1437">
        <v>-1.4430960416793801</v>
      </c>
      <c r="P1437">
        <v>-0.632859706878662</v>
      </c>
      <c r="Q1437">
        <v>0.177376568317413</v>
      </c>
      <c r="R1437">
        <v>1.34722912311554</v>
      </c>
      <c r="S1437">
        <v>-3.1742761135101301</v>
      </c>
      <c r="T1437">
        <v>1.9085566997528101</v>
      </c>
      <c r="U1437">
        <v>1.54507148265839</v>
      </c>
      <c r="V1437">
        <v>2.3872458865241799</v>
      </c>
      <c r="W1437">
        <v>866</v>
      </c>
    </row>
    <row r="1438" spans="1:23" x14ac:dyDescent="0.25">
      <c r="A1438" t="s">
        <v>70</v>
      </c>
      <c r="B1438" t="s">
        <v>40</v>
      </c>
      <c r="C1438" t="s">
        <v>43</v>
      </c>
      <c r="D1438">
        <v>2012</v>
      </c>
      <c r="E1438" t="s">
        <v>74</v>
      </c>
      <c r="F1438" t="s">
        <v>54</v>
      </c>
      <c r="G1438">
        <v>165.87503051757801</v>
      </c>
      <c r="H1438">
        <v>167.211181640625</v>
      </c>
      <c r="I1438">
        <v>-1.33614921569824</v>
      </c>
      <c r="J1438">
        <v>-8.0551560968160595E-3</v>
      </c>
      <c r="K1438">
        <v>8</v>
      </c>
      <c r="L1438">
        <v>21</v>
      </c>
      <c r="M1438">
        <v>83.400115966796903</v>
      </c>
      <c r="N1438">
        <v>-3.3417708873748802</v>
      </c>
      <c r="O1438">
        <v>-2.1568334102630602</v>
      </c>
      <c r="P1438">
        <v>-1.33614921569824</v>
      </c>
      <c r="Q1438">
        <v>-0.51546508073806796</v>
      </c>
      <c r="R1438">
        <v>0.669472515583038</v>
      </c>
      <c r="S1438">
        <v>-3.9103367328643799</v>
      </c>
      <c r="T1438">
        <v>1.2380384206771899</v>
      </c>
      <c r="U1438">
        <v>1.5649949312210101</v>
      </c>
      <c r="V1438">
        <v>2.4492091347474498</v>
      </c>
      <c r="W1438">
        <v>866</v>
      </c>
    </row>
    <row r="1439" spans="1:23" x14ac:dyDescent="0.25">
      <c r="A1439" t="s">
        <v>70</v>
      </c>
      <c r="B1439" t="s">
        <v>40</v>
      </c>
      <c r="C1439" t="s">
        <v>43</v>
      </c>
      <c r="D1439">
        <v>2012</v>
      </c>
      <c r="E1439" t="s">
        <v>74</v>
      </c>
      <c r="F1439" t="s">
        <v>54</v>
      </c>
      <c r="G1439">
        <v>153.12194824218801</v>
      </c>
      <c r="H1439">
        <v>154.63504028320301</v>
      </c>
      <c r="I1439">
        <v>-1.5130870342254601</v>
      </c>
      <c r="J1439">
        <v>-9.8815821111202205E-3</v>
      </c>
      <c r="K1439">
        <v>8</v>
      </c>
      <c r="L1439">
        <v>22</v>
      </c>
      <c r="M1439">
        <v>80.740417480468807</v>
      </c>
      <c r="N1439">
        <v>-3.43296098709106</v>
      </c>
      <c r="O1439">
        <v>-2.29868388175964</v>
      </c>
      <c r="P1439">
        <v>-1.5130870342254601</v>
      </c>
      <c r="Q1439">
        <v>-0.72749018669128396</v>
      </c>
      <c r="R1439">
        <v>0.406786948442459</v>
      </c>
      <c r="S1439">
        <v>-3.9772186279296902</v>
      </c>
      <c r="T1439">
        <v>0.95104449987411499</v>
      </c>
      <c r="U1439">
        <v>1.4980856180191</v>
      </c>
      <c r="V1439">
        <v>2.2442605189156799</v>
      </c>
      <c r="W1439">
        <v>866</v>
      </c>
    </row>
    <row r="1440" spans="1:23" x14ac:dyDescent="0.25">
      <c r="A1440" t="s">
        <v>70</v>
      </c>
      <c r="B1440" t="s">
        <v>40</v>
      </c>
      <c r="C1440" t="s">
        <v>43</v>
      </c>
      <c r="D1440">
        <v>2012</v>
      </c>
      <c r="E1440" t="s">
        <v>74</v>
      </c>
      <c r="F1440" t="s">
        <v>54</v>
      </c>
      <c r="G1440">
        <v>140.26892089843801</v>
      </c>
      <c r="H1440">
        <v>141.69940185546901</v>
      </c>
      <c r="I1440">
        <v>-1.43047511577606</v>
      </c>
      <c r="J1440">
        <v>-1.01980902254581E-2</v>
      </c>
      <c r="K1440">
        <v>8</v>
      </c>
      <c r="L1440">
        <v>23</v>
      </c>
      <c r="M1440">
        <v>79.206352233886705</v>
      </c>
      <c r="N1440">
        <v>-3.2940032482147199</v>
      </c>
      <c r="O1440">
        <v>-2.1930158138275102</v>
      </c>
      <c r="P1440">
        <v>-1.43047511577606</v>
      </c>
      <c r="Q1440">
        <v>-0.66793453693389904</v>
      </c>
      <c r="R1440">
        <v>0.43305301666259799</v>
      </c>
      <c r="S1440">
        <v>-3.82228755950928</v>
      </c>
      <c r="T1440">
        <v>0.96133732795715299</v>
      </c>
      <c r="U1440">
        <v>1.4541187286377</v>
      </c>
      <c r="V1440">
        <v>2.11446127697491</v>
      </c>
      <c r="W1440">
        <v>866</v>
      </c>
    </row>
    <row r="1441" spans="1:23" x14ac:dyDescent="0.25">
      <c r="A1441" t="s">
        <v>70</v>
      </c>
      <c r="B1441" t="s">
        <v>40</v>
      </c>
      <c r="C1441" t="s">
        <v>43</v>
      </c>
      <c r="D1441">
        <v>2012</v>
      </c>
      <c r="E1441" t="s">
        <v>74</v>
      </c>
      <c r="F1441" t="s">
        <v>54</v>
      </c>
      <c r="G1441">
        <v>131.73837280273401</v>
      </c>
      <c r="H1441">
        <v>133.34349060058599</v>
      </c>
      <c r="I1441">
        <v>-1.6051170825958301</v>
      </c>
      <c r="J1441">
        <v>-1.2184127233922501E-2</v>
      </c>
      <c r="K1441">
        <v>8</v>
      </c>
      <c r="L1441">
        <v>24</v>
      </c>
      <c r="M1441">
        <v>78.134735107421903</v>
      </c>
      <c r="N1441">
        <v>-3.3787577152252202</v>
      </c>
      <c r="O1441">
        <v>-2.3308765888214098</v>
      </c>
      <c r="P1441">
        <v>-1.6051170825958301</v>
      </c>
      <c r="Q1441">
        <v>-0.87935769557952903</v>
      </c>
      <c r="R1441">
        <v>0.168523624539375</v>
      </c>
      <c r="S1441">
        <v>-3.8815603256225599</v>
      </c>
      <c r="T1441">
        <v>0.67132610082626298</v>
      </c>
      <c r="U1441">
        <v>1.3839792013168299</v>
      </c>
      <c r="V1441">
        <v>1.9153984296775799</v>
      </c>
      <c r="W1441">
        <v>866</v>
      </c>
    </row>
    <row r="1442" spans="1:23" x14ac:dyDescent="0.25">
      <c r="A1442" t="s">
        <v>70</v>
      </c>
      <c r="B1442" t="s">
        <v>40</v>
      </c>
      <c r="C1442" t="s">
        <v>43</v>
      </c>
      <c r="D1442">
        <v>2012</v>
      </c>
      <c r="E1442" t="s">
        <v>74</v>
      </c>
      <c r="F1442" t="s">
        <v>56</v>
      </c>
      <c r="G1442">
        <v>125.30165863037099</v>
      </c>
      <c r="H1442">
        <v>122.85034942627</v>
      </c>
      <c r="I1442">
        <v>2.4513111114502002</v>
      </c>
      <c r="J1442">
        <v>1.9563278183340999E-2</v>
      </c>
      <c r="K1442">
        <v>9</v>
      </c>
      <c r="L1442">
        <v>1</v>
      </c>
      <c r="M1442">
        <v>83.394111633300795</v>
      </c>
      <c r="N1442">
        <v>0.52220642566680897</v>
      </c>
      <c r="O1442">
        <v>1.6619371175766</v>
      </c>
      <c r="P1442">
        <v>2.4513111114502002</v>
      </c>
      <c r="Q1442">
        <v>3.2406849861145002</v>
      </c>
      <c r="R1442">
        <v>4.3804159164428702</v>
      </c>
      <c r="S1442">
        <v>-2.4667911231517799E-2</v>
      </c>
      <c r="T1442">
        <v>4.9272899627685502</v>
      </c>
      <c r="U1442">
        <v>1.50528836250305</v>
      </c>
      <c r="V1442">
        <v>2.2658930542871198</v>
      </c>
      <c r="W1442">
        <v>866</v>
      </c>
    </row>
    <row r="1443" spans="1:23" x14ac:dyDescent="0.25">
      <c r="A1443" t="s">
        <v>70</v>
      </c>
      <c r="B1443" t="s">
        <v>40</v>
      </c>
      <c r="C1443" t="s">
        <v>43</v>
      </c>
      <c r="D1443">
        <v>2012</v>
      </c>
      <c r="E1443" t="s">
        <v>74</v>
      </c>
      <c r="F1443" t="s">
        <v>56</v>
      </c>
      <c r="G1443">
        <v>119.771934509277</v>
      </c>
      <c r="H1443">
        <v>117.51392364502</v>
      </c>
      <c r="I1443">
        <v>2.2580120563507098</v>
      </c>
      <c r="J1443">
        <v>1.8852597102522899E-2</v>
      </c>
      <c r="K1443">
        <v>9</v>
      </c>
      <c r="L1443">
        <v>2</v>
      </c>
      <c r="M1443">
        <v>82.166511535644503</v>
      </c>
      <c r="N1443">
        <v>0.38129794597625699</v>
      </c>
      <c r="O1443">
        <v>1.4900758266448999</v>
      </c>
      <c r="P1443">
        <v>2.2580120563507098</v>
      </c>
      <c r="Q1443">
        <v>3.0259482860565199</v>
      </c>
      <c r="R1443">
        <v>4.13472604751587</v>
      </c>
      <c r="S1443">
        <v>-0.15072442591190299</v>
      </c>
      <c r="T1443">
        <v>4.66674852371216</v>
      </c>
      <c r="U1443">
        <v>1.4644078016281099</v>
      </c>
      <c r="V1443">
        <v>2.1444902094692799</v>
      </c>
      <c r="W1443">
        <v>866</v>
      </c>
    </row>
    <row r="1444" spans="1:23" x14ac:dyDescent="0.25">
      <c r="A1444" t="s">
        <v>70</v>
      </c>
      <c r="B1444" t="s">
        <v>40</v>
      </c>
      <c r="C1444" t="s">
        <v>43</v>
      </c>
      <c r="D1444">
        <v>2012</v>
      </c>
      <c r="E1444" t="s">
        <v>74</v>
      </c>
      <c r="F1444" t="s">
        <v>56</v>
      </c>
      <c r="G1444">
        <v>114.95843505859401</v>
      </c>
      <c r="H1444">
        <v>113.06031036377</v>
      </c>
      <c r="I1444">
        <v>1.8981254100799601</v>
      </c>
      <c r="J1444">
        <v>1.6511406749486899E-2</v>
      </c>
      <c r="K1444">
        <v>9</v>
      </c>
      <c r="L1444">
        <v>3</v>
      </c>
      <c r="M1444">
        <v>81.1751708984375</v>
      </c>
      <c r="N1444">
        <v>8.3626210689544705E-2</v>
      </c>
      <c r="O1444">
        <v>1.1556470394134499</v>
      </c>
      <c r="P1444">
        <v>1.8981254100799601</v>
      </c>
      <c r="Q1444">
        <v>2.64060378074646</v>
      </c>
      <c r="R1444">
        <v>3.71262454986572</v>
      </c>
      <c r="S1444">
        <v>-0.43075910210609403</v>
      </c>
      <c r="T1444">
        <v>4.2270097732543901</v>
      </c>
      <c r="U1444">
        <v>1.41586124897003</v>
      </c>
      <c r="V1444">
        <v>2.00466307633498</v>
      </c>
      <c r="W1444">
        <v>866</v>
      </c>
    </row>
    <row r="1445" spans="1:23" x14ac:dyDescent="0.25">
      <c r="A1445" t="s">
        <v>70</v>
      </c>
      <c r="B1445" t="s">
        <v>40</v>
      </c>
      <c r="C1445" t="s">
        <v>43</v>
      </c>
      <c r="D1445">
        <v>2012</v>
      </c>
      <c r="E1445" t="s">
        <v>74</v>
      </c>
      <c r="F1445" t="s">
        <v>56</v>
      </c>
      <c r="G1445">
        <v>115.54637145996099</v>
      </c>
      <c r="H1445">
        <v>114.647094726563</v>
      </c>
      <c r="I1445">
        <v>0.89927893877029397</v>
      </c>
      <c r="J1445">
        <v>7.78284016996622E-3</v>
      </c>
      <c r="K1445">
        <v>9</v>
      </c>
      <c r="L1445">
        <v>4</v>
      </c>
      <c r="M1445">
        <v>79.653465270996094</v>
      </c>
      <c r="N1445">
        <v>-0.84374487400054898</v>
      </c>
      <c r="O1445">
        <v>0.186047717928886</v>
      </c>
      <c r="P1445">
        <v>0.89927893877029397</v>
      </c>
      <c r="Q1445">
        <v>1.61251020431519</v>
      </c>
      <c r="R1445">
        <v>2.6423027515411399</v>
      </c>
      <c r="S1445">
        <v>-1.3378678560257</v>
      </c>
      <c r="T1445">
        <v>3.1364257335662802</v>
      </c>
      <c r="U1445">
        <v>1.3600887060165401</v>
      </c>
      <c r="V1445">
        <v>1.84984128823375</v>
      </c>
      <c r="W1445">
        <v>866</v>
      </c>
    </row>
    <row r="1446" spans="1:23" x14ac:dyDescent="0.25">
      <c r="A1446" t="s">
        <v>70</v>
      </c>
      <c r="B1446" t="s">
        <v>40</v>
      </c>
      <c r="C1446" t="s">
        <v>43</v>
      </c>
      <c r="D1446">
        <v>2012</v>
      </c>
      <c r="E1446" t="s">
        <v>74</v>
      </c>
      <c r="F1446" t="s">
        <v>56</v>
      </c>
      <c r="G1446">
        <v>125.570610046387</v>
      </c>
      <c r="H1446">
        <v>126.062942504883</v>
      </c>
      <c r="I1446">
        <v>-0.49233466386795</v>
      </c>
      <c r="J1446">
        <v>-3.9207795634865804E-3</v>
      </c>
      <c r="K1446">
        <v>9</v>
      </c>
      <c r="L1446">
        <v>5</v>
      </c>
      <c r="M1446">
        <v>78.104621887207003</v>
      </c>
      <c r="N1446">
        <v>-2.3331971168518102</v>
      </c>
      <c r="O1446">
        <v>-1.24560070037842</v>
      </c>
      <c r="P1446">
        <v>-0.49233466386795</v>
      </c>
      <c r="Q1446">
        <v>0.26093134284019498</v>
      </c>
      <c r="R1446">
        <v>1.34852778911591</v>
      </c>
      <c r="S1446">
        <v>-2.8550560474395801</v>
      </c>
      <c r="T1446">
        <v>1.8703867197036701</v>
      </c>
      <c r="U1446">
        <v>1.4364326000213601</v>
      </c>
      <c r="V1446">
        <v>2.0633386144041301</v>
      </c>
      <c r="W1446">
        <v>866</v>
      </c>
    </row>
    <row r="1447" spans="1:23" x14ac:dyDescent="0.25">
      <c r="A1447" t="s">
        <v>70</v>
      </c>
      <c r="B1447" t="s">
        <v>40</v>
      </c>
      <c r="C1447" t="s">
        <v>43</v>
      </c>
      <c r="D1447">
        <v>2012</v>
      </c>
      <c r="E1447" t="s">
        <v>74</v>
      </c>
      <c r="F1447" t="s">
        <v>56</v>
      </c>
      <c r="G1447">
        <v>155.78739929199199</v>
      </c>
      <c r="H1447">
        <v>157.186447143555</v>
      </c>
      <c r="I1447">
        <v>-1.39905321598053</v>
      </c>
      <c r="J1447">
        <v>-8.9805284515023197E-3</v>
      </c>
      <c r="K1447">
        <v>9</v>
      </c>
      <c r="L1447">
        <v>6</v>
      </c>
      <c r="M1447">
        <v>77.275611877441406</v>
      </c>
      <c r="N1447">
        <v>-3.2758431434631299</v>
      </c>
      <c r="O1447">
        <v>-2.16702032089233</v>
      </c>
      <c r="P1447">
        <v>-1.39905321598053</v>
      </c>
      <c r="Q1447">
        <v>-0.63108599185943604</v>
      </c>
      <c r="R1447">
        <v>0.47773668169975297</v>
      </c>
      <c r="S1447">
        <v>-3.8078868389129599</v>
      </c>
      <c r="T1447">
        <v>1.0097805261611901</v>
      </c>
      <c r="U1447">
        <v>1.46446692943573</v>
      </c>
      <c r="V1447">
        <v>2.1446633874109202</v>
      </c>
      <c r="W1447">
        <v>866</v>
      </c>
    </row>
    <row r="1448" spans="1:23" x14ac:dyDescent="0.25">
      <c r="A1448" t="s">
        <v>70</v>
      </c>
      <c r="B1448" t="s">
        <v>40</v>
      </c>
      <c r="C1448" t="s">
        <v>43</v>
      </c>
      <c r="D1448">
        <v>2012</v>
      </c>
      <c r="E1448" t="s">
        <v>74</v>
      </c>
      <c r="F1448" t="s">
        <v>56</v>
      </c>
      <c r="G1448">
        <v>186.40444946289099</v>
      </c>
      <c r="H1448">
        <v>187.56427001953099</v>
      </c>
      <c r="I1448">
        <v>-1.1598248481750499</v>
      </c>
      <c r="J1448">
        <v>-6.2220878899097399E-3</v>
      </c>
      <c r="K1448">
        <v>9</v>
      </c>
      <c r="L1448">
        <v>7</v>
      </c>
      <c r="M1448">
        <v>76.304573059082003</v>
      </c>
      <c r="N1448">
        <v>-3.22071385383606</v>
      </c>
      <c r="O1448">
        <v>-2.00312399864197</v>
      </c>
      <c r="P1448">
        <v>-1.1598248481750499</v>
      </c>
      <c r="Q1448">
        <v>-0.31652578711509699</v>
      </c>
      <c r="R1448">
        <v>0.90106409788131703</v>
      </c>
      <c r="S1448">
        <v>-3.8049471378326398</v>
      </c>
      <c r="T1448">
        <v>1.4852974414825399</v>
      </c>
      <c r="U1448">
        <v>1.60812020301819</v>
      </c>
      <c r="V1448">
        <v>2.5860505873552602</v>
      </c>
      <c r="W1448">
        <v>866</v>
      </c>
    </row>
    <row r="1449" spans="1:23" x14ac:dyDescent="0.25">
      <c r="A1449" t="s">
        <v>70</v>
      </c>
      <c r="B1449" t="s">
        <v>40</v>
      </c>
      <c r="C1449" t="s">
        <v>43</v>
      </c>
      <c r="D1449">
        <v>2012</v>
      </c>
      <c r="E1449" t="s">
        <v>74</v>
      </c>
      <c r="F1449" t="s">
        <v>56</v>
      </c>
      <c r="G1449">
        <v>209.90768432617199</v>
      </c>
      <c r="H1449">
        <v>211.84672546386699</v>
      </c>
      <c r="I1449">
        <v>-1.9390394687652599</v>
      </c>
      <c r="J1449">
        <v>-9.2375818639993702E-3</v>
      </c>
      <c r="K1449">
        <v>9</v>
      </c>
      <c r="L1449">
        <v>8</v>
      </c>
      <c r="M1449">
        <v>77.620903015136705</v>
      </c>
      <c r="N1449">
        <v>-4.20906686782837</v>
      </c>
      <c r="O1449">
        <v>-2.8679163455963099</v>
      </c>
      <c r="P1449">
        <v>-1.9390394687652599</v>
      </c>
      <c r="Q1449">
        <v>-1.0101625919342001</v>
      </c>
      <c r="R1449">
        <v>0.330988049507141</v>
      </c>
      <c r="S1449">
        <v>-4.8525881767272896</v>
      </c>
      <c r="T1449">
        <v>0.97450929880142201</v>
      </c>
      <c r="U1449">
        <v>1.77131187915802</v>
      </c>
      <c r="V1449">
        <v>3.1375457732463201</v>
      </c>
      <c r="W1449">
        <v>866</v>
      </c>
    </row>
    <row r="1450" spans="1:23" x14ac:dyDescent="0.25">
      <c r="A1450" t="s">
        <v>70</v>
      </c>
      <c r="B1450" t="s">
        <v>40</v>
      </c>
      <c r="C1450" t="s">
        <v>43</v>
      </c>
      <c r="D1450">
        <v>2012</v>
      </c>
      <c r="E1450" t="s">
        <v>74</v>
      </c>
      <c r="F1450" t="s">
        <v>56</v>
      </c>
      <c r="G1450">
        <v>228.86012268066401</v>
      </c>
      <c r="H1450">
        <v>231.22662353515599</v>
      </c>
      <c r="I1450">
        <v>-2.36649417877197</v>
      </c>
      <c r="J1450">
        <v>-1.03403516113758E-2</v>
      </c>
      <c r="K1450">
        <v>9</v>
      </c>
      <c r="L1450">
        <v>9</v>
      </c>
      <c r="M1450">
        <v>81.636489868164105</v>
      </c>
      <c r="N1450">
        <v>-4.7186923027038601</v>
      </c>
      <c r="O1450">
        <v>-3.3289945125579798</v>
      </c>
      <c r="P1450">
        <v>-2.36649417877197</v>
      </c>
      <c r="Q1450">
        <v>-1.4039938449859599</v>
      </c>
      <c r="R1450">
        <v>-1.42962606623769E-2</v>
      </c>
      <c r="S1450">
        <v>-5.3855075836181596</v>
      </c>
      <c r="T1450">
        <v>0.65251916646957397</v>
      </c>
      <c r="U1450">
        <v>1.8354297876357999</v>
      </c>
      <c r="V1450">
        <v>3.3688025053408102</v>
      </c>
      <c r="W1450">
        <v>866</v>
      </c>
    </row>
    <row r="1451" spans="1:23" x14ac:dyDescent="0.25">
      <c r="A1451" t="s">
        <v>70</v>
      </c>
      <c r="B1451" t="s">
        <v>40</v>
      </c>
      <c r="C1451" t="s">
        <v>43</v>
      </c>
      <c r="D1451">
        <v>2012</v>
      </c>
      <c r="E1451" t="s">
        <v>74</v>
      </c>
      <c r="F1451" t="s">
        <v>56</v>
      </c>
      <c r="G1451">
        <v>239.64343261718801</v>
      </c>
      <c r="H1451">
        <v>241.98545837402301</v>
      </c>
      <c r="I1451">
        <v>-2.3420288562774698</v>
      </c>
      <c r="J1451">
        <v>-9.7729731351137196E-3</v>
      </c>
      <c r="K1451">
        <v>9</v>
      </c>
      <c r="L1451">
        <v>10</v>
      </c>
      <c r="M1451">
        <v>85.455314636230497</v>
      </c>
      <c r="N1451">
        <v>-4.7539558410644496</v>
      </c>
      <c r="O1451">
        <v>-3.3289699554443399</v>
      </c>
      <c r="P1451">
        <v>-2.3420288562774698</v>
      </c>
      <c r="Q1451">
        <v>-1.3550877571105999</v>
      </c>
      <c r="R1451">
        <v>6.9898359477520003E-2</v>
      </c>
      <c r="S1451">
        <v>-5.43770408630371</v>
      </c>
      <c r="T1451">
        <v>0.75364619493484497</v>
      </c>
      <c r="U1451">
        <v>1.88203680515289</v>
      </c>
      <c r="V1451">
        <v>3.5420625359501101</v>
      </c>
      <c r="W1451">
        <v>866</v>
      </c>
    </row>
    <row r="1452" spans="1:23" x14ac:dyDescent="0.25">
      <c r="A1452" t="s">
        <v>70</v>
      </c>
      <c r="B1452" t="s">
        <v>40</v>
      </c>
      <c r="C1452" t="s">
        <v>43</v>
      </c>
      <c r="D1452">
        <v>2012</v>
      </c>
      <c r="E1452" t="s">
        <v>74</v>
      </c>
      <c r="F1452" t="s">
        <v>56</v>
      </c>
      <c r="G1452">
        <v>247.84625244140599</v>
      </c>
      <c r="H1452">
        <v>249.93722534179699</v>
      </c>
      <c r="I1452">
        <v>-2.0909700393676798</v>
      </c>
      <c r="J1452">
        <v>-8.4365606307983398E-3</v>
      </c>
      <c r="K1452">
        <v>9</v>
      </c>
      <c r="L1452">
        <v>11</v>
      </c>
      <c r="M1452">
        <v>88.859817504882798</v>
      </c>
      <c r="N1452">
        <v>-4.5618309974670401</v>
      </c>
      <c r="O1452">
        <v>-3.1020262241363499</v>
      </c>
      <c r="P1452">
        <v>-2.0909700393676798</v>
      </c>
      <c r="Q1452">
        <v>-1.0799137353897099</v>
      </c>
      <c r="R1452">
        <v>0.37989097833633401</v>
      </c>
      <c r="S1452">
        <v>-5.2622857093811</v>
      </c>
      <c r="T1452">
        <v>1.0803457498550399</v>
      </c>
      <c r="U1452">
        <v>1.92802309989929</v>
      </c>
      <c r="V1452">
        <v>3.7172730737452802</v>
      </c>
      <c r="W1452">
        <v>866</v>
      </c>
    </row>
    <row r="1453" spans="1:23" x14ac:dyDescent="0.25">
      <c r="A1453" t="s">
        <v>70</v>
      </c>
      <c r="B1453" t="s">
        <v>40</v>
      </c>
      <c r="C1453" t="s">
        <v>43</v>
      </c>
      <c r="D1453">
        <v>2012</v>
      </c>
      <c r="E1453" t="s">
        <v>74</v>
      </c>
      <c r="F1453" t="s">
        <v>56</v>
      </c>
      <c r="G1453">
        <v>249.92832946777301</v>
      </c>
      <c r="H1453">
        <v>252.28843688964801</v>
      </c>
      <c r="I1453">
        <v>-2.3601121902465798</v>
      </c>
      <c r="J1453">
        <v>-9.4431554898619704E-3</v>
      </c>
      <c r="K1453">
        <v>9</v>
      </c>
      <c r="L1453">
        <v>12</v>
      </c>
      <c r="M1453">
        <v>91.142723083496094</v>
      </c>
      <c r="N1453">
        <v>-4.7842493057251003</v>
      </c>
      <c r="O1453">
        <v>-3.3520493507385298</v>
      </c>
      <c r="P1453">
        <v>-2.3601121902465798</v>
      </c>
      <c r="Q1453">
        <v>-1.36817491054535</v>
      </c>
      <c r="R1453">
        <v>6.4024932682514205E-2</v>
      </c>
      <c r="S1453">
        <v>-5.4714584350585902</v>
      </c>
      <c r="T1453">
        <v>0.75123411417007402</v>
      </c>
      <c r="U1453">
        <v>1.8915642499923699</v>
      </c>
      <c r="V1453">
        <v>3.5780153118492</v>
      </c>
      <c r="W1453">
        <v>866</v>
      </c>
    </row>
    <row r="1454" spans="1:23" x14ac:dyDescent="0.25">
      <c r="A1454" t="s">
        <v>70</v>
      </c>
      <c r="B1454" t="s">
        <v>40</v>
      </c>
      <c r="C1454" t="s">
        <v>43</v>
      </c>
      <c r="D1454">
        <v>2012</v>
      </c>
      <c r="E1454" t="s">
        <v>74</v>
      </c>
      <c r="F1454" t="s">
        <v>56</v>
      </c>
      <c r="G1454">
        <v>250.16749572753901</v>
      </c>
      <c r="H1454">
        <v>252.00764465332</v>
      </c>
      <c r="I1454">
        <v>-1.8401474952697801</v>
      </c>
      <c r="J1454">
        <v>-7.3556615971028796E-3</v>
      </c>
      <c r="K1454">
        <v>9</v>
      </c>
      <c r="L1454">
        <v>13</v>
      </c>
      <c r="M1454">
        <v>93.108200073242202</v>
      </c>
      <c r="N1454">
        <v>-4.2237286567687997</v>
      </c>
      <c r="O1454">
        <v>-2.8154895305633501</v>
      </c>
      <c r="P1454">
        <v>-1.8401474952697801</v>
      </c>
      <c r="Q1454">
        <v>-0.86480540037155196</v>
      </c>
      <c r="R1454">
        <v>0.54343360662460305</v>
      </c>
      <c r="S1454">
        <v>-4.8994407653808603</v>
      </c>
      <c r="T1454">
        <v>1.2191457748413099</v>
      </c>
      <c r="U1454">
        <v>1.85991823673248</v>
      </c>
      <c r="V1454">
        <v>3.4592958473300701</v>
      </c>
      <c r="W1454">
        <v>866</v>
      </c>
    </row>
    <row r="1455" spans="1:23" x14ac:dyDescent="0.25">
      <c r="A1455" t="s">
        <v>70</v>
      </c>
      <c r="B1455" t="s">
        <v>40</v>
      </c>
      <c r="C1455" t="s">
        <v>43</v>
      </c>
      <c r="D1455">
        <v>2012</v>
      </c>
      <c r="E1455" t="s">
        <v>74</v>
      </c>
      <c r="F1455" t="s">
        <v>56</v>
      </c>
      <c r="G1455">
        <v>251.35549926757801</v>
      </c>
      <c r="H1455">
        <v>239.75248718261699</v>
      </c>
      <c r="I1455">
        <v>11.6030054092407</v>
      </c>
      <c r="J1455">
        <v>4.6161733567714698E-2</v>
      </c>
      <c r="K1455">
        <v>9</v>
      </c>
      <c r="L1455">
        <v>14</v>
      </c>
      <c r="M1455">
        <v>94.621040344238295</v>
      </c>
      <c r="N1455">
        <v>8.9257707595825195</v>
      </c>
      <c r="O1455">
        <v>10.5075025558472</v>
      </c>
      <c r="P1455">
        <v>11.6030054092407</v>
      </c>
      <c r="Q1455">
        <v>12.6985082626343</v>
      </c>
      <c r="R1455">
        <v>14.280240058898899</v>
      </c>
      <c r="S1455">
        <v>8.1668119430541992</v>
      </c>
      <c r="T1455">
        <v>15.0391988754272</v>
      </c>
      <c r="U1455">
        <v>2.0890574455261199</v>
      </c>
      <c r="V1455">
        <v>4.3641610107081297</v>
      </c>
      <c r="W1455">
        <v>865</v>
      </c>
    </row>
    <row r="1456" spans="1:23" x14ac:dyDescent="0.25">
      <c r="A1456" t="s">
        <v>70</v>
      </c>
      <c r="B1456" t="s">
        <v>40</v>
      </c>
      <c r="C1456" t="s">
        <v>43</v>
      </c>
      <c r="D1456">
        <v>2012</v>
      </c>
      <c r="E1456" t="s">
        <v>74</v>
      </c>
      <c r="F1456" t="s">
        <v>56</v>
      </c>
      <c r="G1456">
        <v>243.46409606933599</v>
      </c>
      <c r="H1456">
        <v>233.38984680175801</v>
      </c>
      <c r="I1456">
        <v>10.074250221252401</v>
      </c>
      <c r="J1456">
        <v>4.1378792375326198E-2</v>
      </c>
      <c r="K1456">
        <v>9</v>
      </c>
      <c r="L1456">
        <v>15</v>
      </c>
      <c r="M1456">
        <v>94.899078369140597</v>
      </c>
      <c r="N1456">
        <v>7.6950621604919398</v>
      </c>
      <c r="O1456">
        <v>9.1007061004638707</v>
      </c>
      <c r="P1456">
        <v>10.074250221252401</v>
      </c>
      <c r="Q1456">
        <v>11.047794342041</v>
      </c>
      <c r="R1456">
        <v>12.453437805175801</v>
      </c>
      <c r="S1456">
        <v>7.0205955505371103</v>
      </c>
      <c r="T1456">
        <v>13.1279048919678</v>
      </c>
      <c r="U1456">
        <v>1.85649013519287</v>
      </c>
      <c r="V1456">
        <v>3.4465556220684399</v>
      </c>
      <c r="W1456">
        <v>866</v>
      </c>
    </row>
    <row r="1457" spans="1:23" x14ac:dyDescent="0.25">
      <c r="A1457" t="s">
        <v>70</v>
      </c>
      <c r="B1457" t="s">
        <v>40</v>
      </c>
      <c r="C1457" t="s">
        <v>43</v>
      </c>
      <c r="D1457">
        <v>2012</v>
      </c>
      <c r="E1457" t="s">
        <v>74</v>
      </c>
      <c r="F1457" t="s">
        <v>56</v>
      </c>
      <c r="G1457">
        <v>228.71440124511699</v>
      </c>
      <c r="H1457">
        <v>219.92524719238301</v>
      </c>
      <c r="I1457">
        <v>8.7891530990600604</v>
      </c>
      <c r="J1457">
        <v>3.8428507745266002E-2</v>
      </c>
      <c r="K1457">
        <v>9</v>
      </c>
      <c r="L1457">
        <v>16</v>
      </c>
      <c r="M1457">
        <v>94.999427795410199</v>
      </c>
      <c r="N1457">
        <v>6.5400023460388201</v>
      </c>
      <c r="O1457">
        <v>7.8688187599182102</v>
      </c>
      <c r="P1457">
        <v>8.7891530990600604</v>
      </c>
      <c r="Q1457">
        <v>9.7094869613647496</v>
      </c>
      <c r="R1457">
        <v>11.0383043289185</v>
      </c>
      <c r="S1457">
        <v>5.9023995399475098</v>
      </c>
      <c r="T1457">
        <v>11.675907135009799</v>
      </c>
      <c r="U1457">
        <v>1.75502169132233</v>
      </c>
      <c r="V1457">
        <v>3.08010113701188</v>
      </c>
      <c r="W1457">
        <v>866</v>
      </c>
    </row>
    <row r="1458" spans="1:23" x14ac:dyDescent="0.25">
      <c r="A1458" t="s">
        <v>70</v>
      </c>
      <c r="B1458" t="s">
        <v>40</v>
      </c>
      <c r="C1458" t="s">
        <v>43</v>
      </c>
      <c r="D1458">
        <v>2012</v>
      </c>
      <c r="E1458" t="s">
        <v>74</v>
      </c>
      <c r="F1458" t="s">
        <v>56</v>
      </c>
      <c r="G1458">
        <v>207.84735107421901</v>
      </c>
      <c r="H1458">
        <v>201.79937744140599</v>
      </c>
      <c r="I1458">
        <v>6.0479674339294398</v>
      </c>
      <c r="J1458">
        <v>2.90981214493513E-2</v>
      </c>
      <c r="K1458">
        <v>9</v>
      </c>
      <c r="L1458">
        <v>17</v>
      </c>
      <c r="M1458">
        <v>92.761779785156307</v>
      </c>
      <c r="N1458">
        <v>3.9250509738922101</v>
      </c>
      <c r="O1458">
        <v>5.1792869567871103</v>
      </c>
      <c r="P1458">
        <v>6.0479674339294398</v>
      </c>
      <c r="Q1458">
        <v>6.91664791107178</v>
      </c>
      <c r="R1458">
        <v>8.1708841323852504</v>
      </c>
      <c r="S1458">
        <v>3.3232336044311501</v>
      </c>
      <c r="T1458">
        <v>8.7727012634277308</v>
      </c>
      <c r="U1458">
        <v>1.6565206050872801</v>
      </c>
      <c r="V1458">
        <v>2.7440605150787301</v>
      </c>
      <c r="W1458">
        <v>866</v>
      </c>
    </row>
    <row r="1459" spans="1:23" x14ac:dyDescent="0.25">
      <c r="A1459" t="s">
        <v>70</v>
      </c>
      <c r="B1459" t="s">
        <v>40</v>
      </c>
      <c r="C1459" t="s">
        <v>43</v>
      </c>
      <c r="D1459">
        <v>2012</v>
      </c>
      <c r="E1459" t="s">
        <v>74</v>
      </c>
      <c r="F1459" t="s">
        <v>56</v>
      </c>
      <c r="G1459">
        <v>190.21917724609401</v>
      </c>
      <c r="H1459">
        <v>184.35639953613301</v>
      </c>
      <c r="I1459">
        <v>5.86277103424072</v>
      </c>
      <c r="J1459">
        <v>3.0821135267615301E-2</v>
      </c>
      <c r="K1459">
        <v>9</v>
      </c>
      <c r="L1459">
        <v>18</v>
      </c>
      <c r="M1459">
        <v>90.470436096191406</v>
      </c>
      <c r="N1459">
        <v>3.8527083396911599</v>
      </c>
      <c r="O1459">
        <v>5.0402698516845703</v>
      </c>
      <c r="P1459">
        <v>5.86277103424072</v>
      </c>
      <c r="Q1459">
        <v>6.6852722167968803</v>
      </c>
      <c r="R1459">
        <v>7.8728337287902797</v>
      </c>
      <c r="S1459">
        <v>3.2828834056854199</v>
      </c>
      <c r="T1459">
        <v>8.4426584243774396</v>
      </c>
      <c r="U1459">
        <v>1.56846034526825</v>
      </c>
      <c r="V1459">
        <v>2.460067854679</v>
      </c>
      <c r="W1459">
        <v>866</v>
      </c>
    </row>
    <row r="1460" spans="1:23" x14ac:dyDescent="0.25">
      <c r="A1460" t="s">
        <v>70</v>
      </c>
      <c r="B1460" t="s">
        <v>40</v>
      </c>
      <c r="C1460" t="s">
        <v>43</v>
      </c>
      <c r="D1460">
        <v>2012</v>
      </c>
      <c r="E1460" t="s">
        <v>74</v>
      </c>
      <c r="F1460" t="s">
        <v>56</v>
      </c>
      <c r="G1460">
        <v>178.21392822265599</v>
      </c>
      <c r="H1460">
        <v>176.95321655273401</v>
      </c>
      <c r="I1460">
        <v>1.2607128620147701</v>
      </c>
      <c r="J1460">
        <v>7.07415444776416E-3</v>
      </c>
      <c r="K1460">
        <v>9</v>
      </c>
      <c r="L1460">
        <v>19</v>
      </c>
      <c r="M1460">
        <v>87.186378479003906</v>
      </c>
      <c r="N1460">
        <v>-0.72937792539596602</v>
      </c>
      <c r="O1460">
        <v>0.44638383388519298</v>
      </c>
      <c r="P1460">
        <v>1.2607128620147701</v>
      </c>
      <c r="Q1460">
        <v>2.0750420093536399</v>
      </c>
      <c r="R1460">
        <v>3.25080370903015</v>
      </c>
      <c r="S1460">
        <v>-1.29354107379913</v>
      </c>
      <c r="T1460">
        <v>3.8149666786193799</v>
      </c>
      <c r="U1460">
        <v>1.5528761148452801</v>
      </c>
      <c r="V1460">
        <v>2.4114242280569602</v>
      </c>
      <c r="W1460">
        <v>866</v>
      </c>
    </row>
    <row r="1461" spans="1:23" x14ac:dyDescent="0.25">
      <c r="A1461" t="s">
        <v>70</v>
      </c>
      <c r="B1461" t="s">
        <v>40</v>
      </c>
      <c r="C1461" t="s">
        <v>43</v>
      </c>
      <c r="D1461">
        <v>2012</v>
      </c>
      <c r="E1461" t="s">
        <v>74</v>
      </c>
      <c r="F1461" t="s">
        <v>56</v>
      </c>
      <c r="G1461">
        <v>175.765548706055</v>
      </c>
      <c r="H1461">
        <v>176.57737731933599</v>
      </c>
      <c r="I1461">
        <v>-0.81182938814163197</v>
      </c>
      <c r="J1461">
        <v>-4.6188198029994999E-3</v>
      </c>
      <c r="K1461">
        <v>9</v>
      </c>
      <c r="L1461">
        <v>20</v>
      </c>
      <c r="M1461">
        <v>83.017639160156307</v>
      </c>
      <c r="N1461">
        <v>-2.7919182777404798</v>
      </c>
      <c r="O1461">
        <v>-1.62206566333771</v>
      </c>
      <c r="P1461">
        <v>-0.81182938814163197</v>
      </c>
      <c r="Q1461">
        <v>-1.5931105008348801E-3</v>
      </c>
      <c r="R1461">
        <v>1.1682593822479199</v>
      </c>
      <c r="S1461">
        <v>-3.3532457351684601</v>
      </c>
      <c r="T1461">
        <v>1.72958707809448</v>
      </c>
      <c r="U1461">
        <v>1.54507148265839</v>
      </c>
      <c r="V1461">
        <v>2.3872458865241799</v>
      </c>
      <c r="W1461">
        <v>866</v>
      </c>
    </row>
    <row r="1462" spans="1:23" x14ac:dyDescent="0.25">
      <c r="A1462" t="s">
        <v>70</v>
      </c>
      <c r="B1462" t="s">
        <v>40</v>
      </c>
      <c r="C1462" t="s">
        <v>43</v>
      </c>
      <c r="D1462">
        <v>2012</v>
      </c>
      <c r="E1462" t="s">
        <v>74</v>
      </c>
      <c r="F1462" t="s">
        <v>56</v>
      </c>
      <c r="G1462">
        <v>167.13610839843801</v>
      </c>
      <c r="H1462">
        <v>168.54058837890599</v>
      </c>
      <c r="I1462">
        <v>-1.4044817686080899</v>
      </c>
      <c r="J1462">
        <v>-8.4032220765948296E-3</v>
      </c>
      <c r="K1462">
        <v>9</v>
      </c>
      <c r="L1462">
        <v>21</v>
      </c>
      <c r="M1462">
        <v>79.869766235351605</v>
      </c>
      <c r="N1462">
        <v>-3.4101035594940199</v>
      </c>
      <c r="O1462">
        <v>-2.2251658439636199</v>
      </c>
      <c r="P1462">
        <v>-1.4044817686080899</v>
      </c>
      <c r="Q1462">
        <v>-0.58379763364791903</v>
      </c>
      <c r="R1462">
        <v>0.60113996267318703</v>
      </c>
      <c r="S1462">
        <v>-3.9786694049835201</v>
      </c>
      <c r="T1462">
        <v>1.16970586776733</v>
      </c>
      <c r="U1462">
        <v>1.5649949312210101</v>
      </c>
      <c r="V1462">
        <v>2.4492091347474498</v>
      </c>
      <c r="W1462">
        <v>866</v>
      </c>
    </row>
    <row r="1463" spans="1:23" x14ac:dyDescent="0.25">
      <c r="A1463" t="s">
        <v>70</v>
      </c>
      <c r="B1463" t="s">
        <v>40</v>
      </c>
      <c r="C1463" t="s">
        <v>43</v>
      </c>
      <c r="D1463">
        <v>2012</v>
      </c>
      <c r="E1463" t="s">
        <v>74</v>
      </c>
      <c r="F1463" t="s">
        <v>56</v>
      </c>
      <c r="G1463">
        <v>153.44381713867199</v>
      </c>
      <c r="H1463">
        <v>155.01730346679699</v>
      </c>
      <c r="I1463">
        <v>-1.57348740100861</v>
      </c>
      <c r="J1463">
        <v>-1.02544855326414E-2</v>
      </c>
      <c r="K1463">
        <v>9</v>
      </c>
      <c r="L1463">
        <v>22</v>
      </c>
      <c r="M1463">
        <v>77.031730651855497</v>
      </c>
      <c r="N1463">
        <v>-3.4933614730835001</v>
      </c>
      <c r="O1463">
        <v>-2.3590843677520801</v>
      </c>
      <c r="P1463">
        <v>-1.57348740100861</v>
      </c>
      <c r="Q1463">
        <v>-0.78789055347442605</v>
      </c>
      <c r="R1463">
        <v>0.34638658165931702</v>
      </c>
      <c r="S1463">
        <v>-4.03761911392212</v>
      </c>
      <c r="T1463">
        <v>0.89064413309097301</v>
      </c>
      <c r="U1463">
        <v>1.4980856180191</v>
      </c>
      <c r="V1463">
        <v>2.2442605189156799</v>
      </c>
      <c r="W1463">
        <v>866</v>
      </c>
    </row>
    <row r="1464" spans="1:23" x14ac:dyDescent="0.25">
      <c r="A1464" t="s">
        <v>70</v>
      </c>
      <c r="B1464" t="s">
        <v>40</v>
      </c>
      <c r="C1464" t="s">
        <v>43</v>
      </c>
      <c r="D1464">
        <v>2012</v>
      </c>
      <c r="E1464" t="s">
        <v>74</v>
      </c>
      <c r="F1464" t="s">
        <v>56</v>
      </c>
      <c r="G1464">
        <v>139.66273498535199</v>
      </c>
      <c r="H1464">
        <v>141.17321777343801</v>
      </c>
      <c r="I1464">
        <v>-1.51048171520233</v>
      </c>
      <c r="J1464">
        <v>-1.08152097091079E-2</v>
      </c>
      <c r="K1464">
        <v>9</v>
      </c>
      <c r="L1464">
        <v>23</v>
      </c>
      <c r="M1464">
        <v>73.586769104003906</v>
      </c>
      <c r="N1464">
        <v>-3.3740098476409899</v>
      </c>
      <c r="O1464">
        <v>-2.2730224132537802</v>
      </c>
      <c r="P1464">
        <v>-1.51048171520233</v>
      </c>
      <c r="Q1464">
        <v>-0.74794113636016801</v>
      </c>
      <c r="R1464">
        <v>0.35304641723632801</v>
      </c>
      <c r="S1464">
        <v>-3.90229415893555</v>
      </c>
      <c r="T1464">
        <v>0.88133072853088401</v>
      </c>
      <c r="U1464">
        <v>1.4541187286377</v>
      </c>
      <c r="V1464">
        <v>2.11446127697491</v>
      </c>
      <c r="W1464">
        <v>866</v>
      </c>
    </row>
    <row r="1465" spans="1:23" x14ac:dyDescent="0.25">
      <c r="A1465" t="s">
        <v>70</v>
      </c>
      <c r="B1465" t="s">
        <v>40</v>
      </c>
      <c r="C1465" t="s">
        <v>43</v>
      </c>
      <c r="D1465">
        <v>2012</v>
      </c>
      <c r="E1465" t="s">
        <v>74</v>
      </c>
      <c r="F1465" t="s">
        <v>56</v>
      </c>
      <c r="G1465">
        <v>131.41262817382801</v>
      </c>
      <c r="H1465">
        <v>133.09259033203099</v>
      </c>
      <c r="I1465">
        <v>-1.6799687147140501</v>
      </c>
      <c r="J1465">
        <v>-1.2783921323716601E-2</v>
      </c>
      <c r="K1465">
        <v>9</v>
      </c>
      <c r="L1465">
        <v>24</v>
      </c>
      <c r="M1465">
        <v>72.399063110351605</v>
      </c>
      <c r="N1465">
        <v>-3.4536094665527299</v>
      </c>
      <c r="O1465">
        <v>-2.4057281017303498</v>
      </c>
      <c r="P1465">
        <v>-1.6799687147140501</v>
      </c>
      <c r="Q1465">
        <v>-0.95420932769775402</v>
      </c>
      <c r="R1465">
        <v>9.3671999871730804E-2</v>
      </c>
      <c r="S1465">
        <v>-3.9564118385314901</v>
      </c>
      <c r="T1465">
        <v>0.596474468708038</v>
      </c>
      <c r="U1465">
        <v>1.3839792013168299</v>
      </c>
      <c r="V1465">
        <v>1.9153984296775799</v>
      </c>
      <c r="W1465">
        <v>866</v>
      </c>
    </row>
    <row r="1466" spans="1:23" x14ac:dyDescent="0.25">
      <c r="A1466" t="s">
        <v>70</v>
      </c>
      <c r="B1466" t="s">
        <v>40</v>
      </c>
      <c r="C1466" t="s">
        <v>43</v>
      </c>
      <c r="D1466">
        <v>2012</v>
      </c>
      <c r="E1466" t="s">
        <v>74</v>
      </c>
      <c r="F1466" t="s">
        <v>57</v>
      </c>
      <c r="G1466">
        <v>116.525421142578</v>
      </c>
      <c r="H1466">
        <v>115.46599578857401</v>
      </c>
      <c r="I1466">
        <v>1.0594229698181199</v>
      </c>
      <c r="J1466">
        <v>9.0917758643627201E-3</v>
      </c>
      <c r="K1466">
        <v>10</v>
      </c>
      <c r="L1466">
        <v>1</v>
      </c>
      <c r="M1466">
        <v>71.822334289550795</v>
      </c>
      <c r="N1466">
        <v>-0.869681715965271</v>
      </c>
      <c r="O1466">
        <v>0.27004897594451899</v>
      </c>
      <c r="P1466">
        <v>1.0594229698181199</v>
      </c>
      <c r="Q1466">
        <v>1.8487969636917101</v>
      </c>
      <c r="R1466">
        <v>2.9885275363922101</v>
      </c>
      <c r="S1466">
        <v>-1.4165560007095299</v>
      </c>
      <c r="T1466">
        <v>3.5354020595550502</v>
      </c>
      <c r="U1466">
        <v>1.50528836250305</v>
      </c>
      <c r="V1466">
        <v>2.2658930542871198</v>
      </c>
      <c r="W1466">
        <v>866</v>
      </c>
    </row>
    <row r="1467" spans="1:23" x14ac:dyDescent="0.25">
      <c r="A1467" t="s">
        <v>70</v>
      </c>
      <c r="B1467" t="s">
        <v>40</v>
      </c>
      <c r="C1467" t="s">
        <v>43</v>
      </c>
      <c r="D1467">
        <v>2012</v>
      </c>
      <c r="E1467" t="s">
        <v>74</v>
      </c>
      <c r="F1467" t="s">
        <v>57</v>
      </c>
      <c r="G1467">
        <v>111.27448272705099</v>
      </c>
      <c r="H1467">
        <v>110.32625579834</v>
      </c>
      <c r="I1467">
        <v>0.94822955131530795</v>
      </c>
      <c r="J1467">
        <v>8.5215363651514105E-3</v>
      </c>
      <c r="K1467">
        <v>10</v>
      </c>
      <c r="L1467">
        <v>2</v>
      </c>
      <c r="M1467">
        <v>70.723327636718807</v>
      </c>
      <c r="N1467">
        <v>-0.92848455905914296</v>
      </c>
      <c r="O1467">
        <v>0.18029335141181899</v>
      </c>
      <c r="P1467">
        <v>0.94822955131530795</v>
      </c>
      <c r="Q1467">
        <v>1.7161657810211199</v>
      </c>
      <c r="R1467">
        <v>2.8249437808990501</v>
      </c>
      <c r="S1467">
        <v>-1.4605069160461399</v>
      </c>
      <c r="T1467">
        <v>3.35696601867676</v>
      </c>
      <c r="U1467">
        <v>1.4644078016281099</v>
      </c>
      <c r="V1467">
        <v>2.1444902094692799</v>
      </c>
      <c r="W1467">
        <v>866</v>
      </c>
    </row>
    <row r="1468" spans="1:23" x14ac:dyDescent="0.25">
      <c r="A1468" t="s">
        <v>70</v>
      </c>
      <c r="B1468" t="s">
        <v>40</v>
      </c>
      <c r="C1468" t="s">
        <v>43</v>
      </c>
      <c r="D1468">
        <v>2012</v>
      </c>
      <c r="E1468" t="s">
        <v>74</v>
      </c>
      <c r="F1468" t="s">
        <v>57</v>
      </c>
      <c r="G1468">
        <v>106.40903472900401</v>
      </c>
      <c r="H1468">
        <v>105.76438903808599</v>
      </c>
      <c r="I1468">
        <v>0.64464241266250599</v>
      </c>
      <c r="J1468">
        <v>6.0581550933420701E-3</v>
      </c>
      <c r="K1468">
        <v>10</v>
      </c>
      <c r="L1468">
        <v>3</v>
      </c>
      <c r="M1468">
        <v>70.539649963378906</v>
      </c>
      <c r="N1468">
        <v>-1.1698567867279099</v>
      </c>
      <c r="O1468">
        <v>-9.7835950553417206E-2</v>
      </c>
      <c r="P1468">
        <v>0.64464241266250599</v>
      </c>
      <c r="Q1468">
        <v>1.3871207237243699</v>
      </c>
      <c r="R1468">
        <v>2.4591417312622101</v>
      </c>
      <c r="S1468">
        <v>-1.68424212932587</v>
      </c>
      <c r="T1468">
        <v>2.9735269546508798</v>
      </c>
      <c r="U1468">
        <v>1.41586124897003</v>
      </c>
      <c r="V1468">
        <v>2.00466307633498</v>
      </c>
      <c r="W1468">
        <v>866</v>
      </c>
    </row>
    <row r="1469" spans="1:23" x14ac:dyDescent="0.25">
      <c r="A1469" t="s">
        <v>70</v>
      </c>
      <c r="B1469" t="s">
        <v>40</v>
      </c>
      <c r="C1469" t="s">
        <v>43</v>
      </c>
      <c r="D1469">
        <v>2012</v>
      </c>
      <c r="E1469" t="s">
        <v>74</v>
      </c>
      <c r="F1469" t="s">
        <v>57</v>
      </c>
      <c r="G1469">
        <v>106.996063232422</v>
      </c>
      <c r="H1469">
        <v>107.07974243164099</v>
      </c>
      <c r="I1469">
        <v>-8.3680465817451505E-2</v>
      </c>
      <c r="J1469">
        <v>-7.8208919148892197E-4</v>
      </c>
      <c r="K1469">
        <v>10</v>
      </c>
      <c r="L1469">
        <v>4</v>
      </c>
      <c r="M1469">
        <v>69.398445129394503</v>
      </c>
      <c r="N1469">
        <v>-1.82670426368713</v>
      </c>
      <c r="O1469">
        <v>-0.79691165685653698</v>
      </c>
      <c r="P1469">
        <v>-8.3680465817451505E-2</v>
      </c>
      <c r="Q1469">
        <v>0.62955075502395597</v>
      </c>
      <c r="R1469">
        <v>1.6593433618545499</v>
      </c>
      <c r="S1469">
        <v>-2.3208272457122798</v>
      </c>
      <c r="T1469">
        <v>2.1534664630889901</v>
      </c>
      <c r="U1469">
        <v>1.3600887060165401</v>
      </c>
      <c r="V1469">
        <v>1.84984128823375</v>
      </c>
      <c r="W1469">
        <v>866</v>
      </c>
    </row>
    <row r="1470" spans="1:23" x14ac:dyDescent="0.25">
      <c r="A1470" t="s">
        <v>70</v>
      </c>
      <c r="B1470" t="s">
        <v>40</v>
      </c>
      <c r="C1470" t="s">
        <v>43</v>
      </c>
      <c r="D1470">
        <v>2012</v>
      </c>
      <c r="E1470" t="s">
        <v>74</v>
      </c>
      <c r="F1470" t="s">
        <v>57</v>
      </c>
      <c r="G1470">
        <v>117.148139953613</v>
      </c>
      <c r="H1470">
        <v>118.53482055664099</v>
      </c>
      <c r="I1470">
        <v>-1.38667929172516</v>
      </c>
      <c r="J1470">
        <v>-1.1836972087621699E-2</v>
      </c>
      <c r="K1470">
        <v>10</v>
      </c>
      <c r="L1470">
        <v>5</v>
      </c>
      <c r="M1470">
        <v>69.286788940429702</v>
      </c>
      <c r="N1470">
        <v>-3.2275416851043701</v>
      </c>
      <c r="O1470">
        <v>-2.1399452686309801</v>
      </c>
      <c r="P1470">
        <v>-1.38667929172516</v>
      </c>
      <c r="Q1470">
        <v>-0.63341331481933605</v>
      </c>
      <c r="R1470">
        <v>0.45418316125869801</v>
      </c>
      <c r="S1470">
        <v>-3.74940061569214</v>
      </c>
      <c r="T1470">
        <v>0.97604209184646595</v>
      </c>
      <c r="U1470">
        <v>1.4364326000213601</v>
      </c>
      <c r="V1470">
        <v>2.0633386144041301</v>
      </c>
      <c r="W1470">
        <v>866</v>
      </c>
    </row>
    <row r="1471" spans="1:23" x14ac:dyDescent="0.25">
      <c r="A1471" t="s">
        <v>70</v>
      </c>
      <c r="B1471" t="s">
        <v>40</v>
      </c>
      <c r="C1471" t="s">
        <v>43</v>
      </c>
      <c r="D1471">
        <v>2012</v>
      </c>
      <c r="E1471" t="s">
        <v>74</v>
      </c>
      <c r="F1471" t="s">
        <v>57</v>
      </c>
      <c r="G1471">
        <v>146.40182495117199</v>
      </c>
      <c r="H1471">
        <v>148.64096069335901</v>
      </c>
      <c r="I1471">
        <v>-2.23913502693176</v>
      </c>
      <c r="J1471">
        <v>-1.52944475412369E-2</v>
      </c>
      <c r="K1471">
        <v>10</v>
      </c>
      <c r="L1471">
        <v>6</v>
      </c>
      <c r="M1471">
        <v>68.720771789550795</v>
      </c>
      <c r="N1471">
        <v>-4.1159248352050799</v>
      </c>
      <c r="O1471">
        <v>-3.00710225105286</v>
      </c>
      <c r="P1471">
        <v>-2.23913502693176</v>
      </c>
      <c r="Q1471">
        <v>-1.4711678028106701</v>
      </c>
      <c r="R1471">
        <v>-0.36234512925147999</v>
      </c>
      <c r="S1471">
        <v>-4.6479687690734899</v>
      </c>
      <c r="T1471">
        <v>0.16969871520996099</v>
      </c>
      <c r="U1471">
        <v>1.46446692943573</v>
      </c>
      <c r="V1471">
        <v>2.1446633874109202</v>
      </c>
      <c r="W1471">
        <v>866</v>
      </c>
    </row>
    <row r="1472" spans="1:23" x14ac:dyDescent="0.25">
      <c r="A1472" t="s">
        <v>70</v>
      </c>
      <c r="B1472" t="s">
        <v>40</v>
      </c>
      <c r="C1472" t="s">
        <v>43</v>
      </c>
      <c r="D1472">
        <v>2012</v>
      </c>
      <c r="E1472" t="s">
        <v>74</v>
      </c>
      <c r="F1472" t="s">
        <v>57</v>
      </c>
      <c r="G1472">
        <v>174.91212463378901</v>
      </c>
      <c r="H1472">
        <v>176.63150024414099</v>
      </c>
      <c r="I1472">
        <v>-1.7193738222122199</v>
      </c>
      <c r="J1472">
        <v>-9.8299290984869003E-3</v>
      </c>
      <c r="K1472">
        <v>10</v>
      </c>
      <c r="L1472">
        <v>7</v>
      </c>
      <c r="M1472">
        <v>68.085403442382798</v>
      </c>
      <c r="N1472">
        <v>-3.78026270866394</v>
      </c>
      <c r="O1472">
        <v>-2.56267285346985</v>
      </c>
      <c r="P1472">
        <v>-1.7193738222122199</v>
      </c>
      <c r="Q1472">
        <v>-0.87607479095458995</v>
      </c>
      <c r="R1472">
        <v>0.34151515364646901</v>
      </c>
      <c r="S1472">
        <v>-4.3644962310790998</v>
      </c>
      <c r="T1472">
        <v>0.92574852705001798</v>
      </c>
      <c r="U1472">
        <v>1.60812020301819</v>
      </c>
      <c r="V1472">
        <v>2.5860505873552602</v>
      </c>
      <c r="W1472">
        <v>866</v>
      </c>
    </row>
    <row r="1473" spans="1:23" x14ac:dyDescent="0.25">
      <c r="A1473" t="s">
        <v>70</v>
      </c>
      <c r="B1473" t="s">
        <v>40</v>
      </c>
      <c r="C1473" t="s">
        <v>43</v>
      </c>
      <c r="D1473">
        <v>2012</v>
      </c>
      <c r="E1473" t="s">
        <v>74</v>
      </c>
      <c r="F1473" t="s">
        <v>57</v>
      </c>
      <c r="G1473">
        <v>195.23530578613301</v>
      </c>
      <c r="H1473">
        <v>197.34800720214801</v>
      </c>
      <c r="I1473">
        <v>-2.1126971244811998</v>
      </c>
      <c r="J1473">
        <v>-1.08212865889072E-2</v>
      </c>
      <c r="K1473">
        <v>10</v>
      </c>
      <c r="L1473">
        <v>8</v>
      </c>
      <c r="M1473">
        <v>69.174568176269503</v>
      </c>
      <c r="N1473">
        <v>-4.3827247619628897</v>
      </c>
      <c r="O1473">
        <v>-3.0415740013122599</v>
      </c>
      <c r="P1473">
        <v>-2.1126971244811998</v>
      </c>
      <c r="Q1473">
        <v>-1.18382024765015</v>
      </c>
      <c r="R1473">
        <v>0.15733039379119901</v>
      </c>
      <c r="S1473">
        <v>-5.02624607086182</v>
      </c>
      <c r="T1473">
        <v>0.80085164308547996</v>
      </c>
      <c r="U1473">
        <v>1.77131187915802</v>
      </c>
      <c r="V1473">
        <v>3.1375457732463201</v>
      </c>
      <c r="W1473">
        <v>866</v>
      </c>
    </row>
    <row r="1474" spans="1:23" x14ac:dyDescent="0.25">
      <c r="A1474" t="s">
        <v>70</v>
      </c>
      <c r="B1474" t="s">
        <v>40</v>
      </c>
      <c r="C1474" t="s">
        <v>43</v>
      </c>
      <c r="D1474">
        <v>2012</v>
      </c>
      <c r="E1474" t="s">
        <v>74</v>
      </c>
      <c r="F1474" t="s">
        <v>57</v>
      </c>
      <c r="G1474">
        <v>211.37335205078099</v>
      </c>
      <c r="H1474">
        <v>213.701904296875</v>
      </c>
      <c r="I1474">
        <v>-2.3285465240478498</v>
      </c>
      <c r="J1474">
        <v>-1.1016272939741599E-2</v>
      </c>
      <c r="K1474">
        <v>10</v>
      </c>
      <c r="L1474">
        <v>9</v>
      </c>
      <c r="M1474">
        <v>72.912841796875</v>
      </c>
      <c r="N1474">
        <v>-4.6807446479797399</v>
      </c>
      <c r="O1474">
        <v>-3.2910468578338601</v>
      </c>
      <c r="P1474">
        <v>-2.3285465240478498</v>
      </c>
      <c r="Q1474">
        <v>-1.3660461902618399</v>
      </c>
      <c r="R1474">
        <v>2.36513931304216E-2</v>
      </c>
      <c r="S1474">
        <v>-5.3475599288940403</v>
      </c>
      <c r="T1474">
        <v>0.69046682119369496</v>
      </c>
      <c r="U1474">
        <v>1.8354297876357999</v>
      </c>
      <c r="V1474">
        <v>3.3688025053408102</v>
      </c>
      <c r="W1474">
        <v>866</v>
      </c>
    </row>
    <row r="1475" spans="1:23" x14ac:dyDescent="0.25">
      <c r="A1475" t="s">
        <v>70</v>
      </c>
      <c r="B1475" t="s">
        <v>40</v>
      </c>
      <c r="C1475" t="s">
        <v>43</v>
      </c>
      <c r="D1475">
        <v>2012</v>
      </c>
      <c r="E1475" t="s">
        <v>74</v>
      </c>
      <c r="F1475" t="s">
        <v>57</v>
      </c>
      <c r="G1475">
        <v>221.99572753906301</v>
      </c>
      <c r="H1475">
        <v>224.29002380371099</v>
      </c>
      <c r="I1475">
        <v>-2.2942984104156499</v>
      </c>
      <c r="J1475">
        <v>-1.0334876365959599E-2</v>
      </c>
      <c r="K1475">
        <v>10</v>
      </c>
      <c r="L1475">
        <v>10</v>
      </c>
      <c r="M1475">
        <v>79.172981262207003</v>
      </c>
      <c r="N1475">
        <v>-4.7062253952026403</v>
      </c>
      <c r="O1475">
        <v>-3.28123950958252</v>
      </c>
      <c r="P1475">
        <v>-2.2942984104156499</v>
      </c>
      <c r="Q1475">
        <v>-1.30735731124878</v>
      </c>
      <c r="R1475">
        <v>0.11762880533933601</v>
      </c>
      <c r="S1475">
        <v>-5.3899736404418901</v>
      </c>
      <c r="T1475">
        <v>0.80137664079666104</v>
      </c>
      <c r="U1475">
        <v>1.88203680515289</v>
      </c>
      <c r="V1475">
        <v>3.5420625359501101</v>
      </c>
      <c r="W1475">
        <v>866</v>
      </c>
    </row>
    <row r="1476" spans="1:23" x14ac:dyDescent="0.25">
      <c r="A1476" t="s">
        <v>70</v>
      </c>
      <c r="B1476" t="s">
        <v>40</v>
      </c>
      <c r="C1476" t="s">
        <v>43</v>
      </c>
      <c r="D1476">
        <v>2012</v>
      </c>
      <c r="E1476" t="s">
        <v>74</v>
      </c>
      <c r="F1476" t="s">
        <v>57</v>
      </c>
      <c r="G1476">
        <v>231.02755737304699</v>
      </c>
      <c r="H1476">
        <v>233.15441894531301</v>
      </c>
      <c r="I1476">
        <v>-2.12686371803284</v>
      </c>
      <c r="J1476">
        <v>-9.2061040922999399E-3</v>
      </c>
      <c r="K1476">
        <v>10</v>
      </c>
      <c r="L1476">
        <v>11</v>
      </c>
      <c r="M1476">
        <v>85.652542114257798</v>
      </c>
      <c r="N1476">
        <v>-4.5977249145507804</v>
      </c>
      <c r="O1476">
        <v>-3.1379199028015101</v>
      </c>
      <c r="P1476">
        <v>-2.12686371803284</v>
      </c>
      <c r="Q1476">
        <v>-1.1158074140548699</v>
      </c>
      <c r="R1476">
        <v>0.34399729967117298</v>
      </c>
      <c r="S1476">
        <v>-5.2981796264648402</v>
      </c>
      <c r="T1476">
        <v>1.0444520711898799</v>
      </c>
      <c r="U1476">
        <v>1.92802309989929</v>
      </c>
      <c r="V1476">
        <v>3.7172730737452802</v>
      </c>
      <c r="W1476">
        <v>866</v>
      </c>
    </row>
    <row r="1477" spans="1:23" x14ac:dyDescent="0.25">
      <c r="A1477" t="s">
        <v>70</v>
      </c>
      <c r="B1477" t="s">
        <v>40</v>
      </c>
      <c r="C1477" t="s">
        <v>43</v>
      </c>
      <c r="D1477">
        <v>2012</v>
      </c>
      <c r="E1477" t="s">
        <v>74</v>
      </c>
      <c r="F1477" t="s">
        <v>57</v>
      </c>
      <c r="G1477">
        <v>235.26263427734401</v>
      </c>
      <c r="H1477">
        <v>237.62620544433599</v>
      </c>
      <c r="I1477">
        <v>-2.3635718822479199</v>
      </c>
      <c r="J1477">
        <v>-1.0046524927020101E-2</v>
      </c>
      <c r="K1477">
        <v>10</v>
      </c>
      <c r="L1477">
        <v>12</v>
      </c>
      <c r="M1477">
        <v>91.141571044921903</v>
      </c>
      <c r="N1477">
        <v>-4.7877092361450204</v>
      </c>
      <c r="O1477">
        <v>-3.3555090427398699</v>
      </c>
      <c r="P1477">
        <v>-2.3635718822479199</v>
      </c>
      <c r="Q1477">
        <v>-1.3716346025466899</v>
      </c>
      <c r="R1477">
        <v>6.0565244406461702E-2</v>
      </c>
      <c r="S1477">
        <v>-5.4749183654785201</v>
      </c>
      <c r="T1477">
        <v>0.74777442216873202</v>
      </c>
      <c r="U1477">
        <v>1.8915642499923699</v>
      </c>
      <c r="V1477">
        <v>3.5780153118492</v>
      </c>
      <c r="W1477">
        <v>866</v>
      </c>
    </row>
    <row r="1478" spans="1:23" x14ac:dyDescent="0.25">
      <c r="A1478" t="s">
        <v>70</v>
      </c>
      <c r="B1478" t="s">
        <v>40</v>
      </c>
      <c r="C1478" t="s">
        <v>43</v>
      </c>
      <c r="D1478">
        <v>2012</v>
      </c>
      <c r="E1478" t="s">
        <v>74</v>
      </c>
      <c r="F1478" t="s">
        <v>57</v>
      </c>
      <c r="G1478">
        <v>237.97496032714801</v>
      </c>
      <c r="H1478">
        <v>239.35513305664099</v>
      </c>
      <c r="I1478">
        <v>-1.38017141819</v>
      </c>
      <c r="J1478">
        <v>-5.7996497489512001E-3</v>
      </c>
      <c r="K1478">
        <v>10</v>
      </c>
      <c r="L1478">
        <v>13</v>
      </c>
      <c r="M1478">
        <v>94.260971069335895</v>
      </c>
      <c r="N1478">
        <v>-3.7637524604797399</v>
      </c>
      <c r="O1478">
        <v>-2.3555135726928702</v>
      </c>
      <c r="P1478">
        <v>-1.38017141819</v>
      </c>
      <c r="Q1478">
        <v>-0.40482935309410101</v>
      </c>
      <c r="R1478">
        <v>1.0034097433090201</v>
      </c>
      <c r="S1478">
        <v>-4.4394645690918004</v>
      </c>
      <c r="T1478">
        <v>1.67912185192108</v>
      </c>
      <c r="U1478">
        <v>1.85991823673248</v>
      </c>
      <c r="V1478">
        <v>3.4592958473300701</v>
      </c>
      <c r="W1478">
        <v>866</v>
      </c>
    </row>
    <row r="1479" spans="1:23" x14ac:dyDescent="0.25">
      <c r="A1479" t="s">
        <v>70</v>
      </c>
      <c r="B1479" t="s">
        <v>40</v>
      </c>
      <c r="C1479" t="s">
        <v>43</v>
      </c>
      <c r="D1479">
        <v>2012</v>
      </c>
      <c r="E1479" t="s">
        <v>74</v>
      </c>
      <c r="F1479" t="s">
        <v>57</v>
      </c>
      <c r="G1479">
        <v>239.66539001464801</v>
      </c>
      <c r="H1479">
        <v>228.22869873046901</v>
      </c>
      <c r="I1479">
        <v>11.436695098876999</v>
      </c>
      <c r="J1479">
        <v>4.7719426453113598E-2</v>
      </c>
      <c r="K1479">
        <v>10</v>
      </c>
      <c r="L1479">
        <v>14</v>
      </c>
      <c r="M1479">
        <v>95.519767761230497</v>
      </c>
      <c r="N1479">
        <v>8.5142717361450195</v>
      </c>
      <c r="O1479">
        <v>10.240862846374499</v>
      </c>
      <c r="P1479">
        <v>11.436695098876999</v>
      </c>
      <c r="Q1479">
        <v>12.6325273513794</v>
      </c>
      <c r="R1479">
        <v>14.359118461608899</v>
      </c>
      <c r="S1479">
        <v>7.6858053207397496</v>
      </c>
      <c r="T1479">
        <v>15.187584877014199</v>
      </c>
      <c r="U1479">
        <v>2.2803790569305402</v>
      </c>
      <c r="V1479">
        <v>5.2001286432874299</v>
      </c>
      <c r="W1479">
        <v>865</v>
      </c>
    </row>
    <row r="1480" spans="1:23" x14ac:dyDescent="0.25">
      <c r="A1480" t="s">
        <v>70</v>
      </c>
      <c r="B1480" t="s">
        <v>40</v>
      </c>
      <c r="C1480" t="s">
        <v>43</v>
      </c>
      <c r="D1480">
        <v>2012</v>
      </c>
      <c r="E1480" t="s">
        <v>74</v>
      </c>
      <c r="F1480" t="s">
        <v>57</v>
      </c>
      <c r="G1480">
        <v>232.14706420898401</v>
      </c>
      <c r="H1480">
        <v>221.88754272460901</v>
      </c>
      <c r="I1480">
        <v>10.2595205307007</v>
      </c>
      <c r="J1480">
        <v>4.4194057583808899E-2</v>
      </c>
      <c r="K1480">
        <v>10</v>
      </c>
      <c r="L1480">
        <v>15</v>
      </c>
      <c r="M1480">
        <v>95.910507202148395</v>
      </c>
      <c r="N1480">
        <v>7.88033246994019</v>
      </c>
      <c r="O1480">
        <v>9.2859764099121094</v>
      </c>
      <c r="P1480">
        <v>10.2595205307007</v>
      </c>
      <c r="Q1480">
        <v>11.2330646514893</v>
      </c>
      <c r="R1480">
        <v>12.638708114624</v>
      </c>
      <c r="S1480">
        <v>7.2058658599853498</v>
      </c>
      <c r="T1480">
        <v>13.313175201416</v>
      </c>
      <c r="U1480">
        <v>1.85649013519287</v>
      </c>
      <c r="V1480">
        <v>3.4465556220684399</v>
      </c>
      <c r="W1480">
        <v>866</v>
      </c>
    </row>
    <row r="1481" spans="1:23" x14ac:dyDescent="0.25">
      <c r="A1481" t="s">
        <v>70</v>
      </c>
      <c r="B1481" t="s">
        <v>40</v>
      </c>
      <c r="C1481" t="s">
        <v>43</v>
      </c>
      <c r="D1481">
        <v>2012</v>
      </c>
      <c r="E1481" t="s">
        <v>74</v>
      </c>
      <c r="F1481" t="s">
        <v>57</v>
      </c>
      <c r="G1481">
        <v>217.74327087402301</v>
      </c>
      <c r="H1481">
        <v>208.77349853515599</v>
      </c>
      <c r="I1481">
        <v>8.9697704315185494</v>
      </c>
      <c r="J1481">
        <v>4.1194248944520999E-2</v>
      </c>
      <c r="K1481">
        <v>10</v>
      </c>
      <c r="L1481">
        <v>16</v>
      </c>
      <c r="M1481">
        <v>95.864089965820298</v>
      </c>
      <c r="N1481">
        <v>6.72061967849731</v>
      </c>
      <c r="O1481">
        <v>8.0494365692138707</v>
      </c>
      <c r="P1481">
        <v>8.9697704315185494</v>
      </c>
      <c r="Q1481">
        <v>9.8901042938232404</v>
      </c>
      <c r="R1481">
        <v>11.218921661376999</v>
      </c>
      <c r="S1481">
        <v>6.0830168724060103</v>
      </c>
      <c r="T1481">
        <v>11.856524467468301</v>
      </c>
      <c r="U1481">
        <v>1.75502169132233</v>
      </c>
      <c r="V1481">
        <v>3.08010113701188</v>
      </c>
      <c r="W1481">
        <v>866</v>
      </c>
    </row>
    <row r="1482" spans="1:23" x14ac:dyDescent="0.25">
      <c r="A1482" t="s">
        <v>70</v>
      </c>
      <c r="B1482" t="s">
        <v>40</v>
      </c>
      <c r="C1482" t="s">
        <v>43</v>
      </c>
      <c r="D1482">
        <v>2012</v>
      </c>
      <c r="E1482" t="s">
        <v>74</v>
      </c>
      <c r="F1482" t="s">
        <v>57</v>
      </c>
      <c r="G1482">
        <v>200.44357299804699</v>
      </c>
      <c r="H1482">
        <v>194.37583923339801</v>
      </c>
      <c r="I1482">
        <v>6.0677328109741202</v>
      </c>
      <c r="J1482">
        <v>3.0271526426076899E-2</v>
      </c>
      <c r="K1482">
        <v>10</v>
      </c>
      <c r="L1482">
        <v>17</v>
      </c>
      <c r="M1482">
        <v>94.925056457519503</v>
      </c>
      <c r="N1482">
        <v>3.9448163509368901</v>
      </c>
      <c r="O1482">
        <v>5.1990523338317898</v>
      </c>
      <c r="P1482">
        <v>6.0677328109741202</v>
      </c>
      <c r="Q1482">
        <v>6.9364132881164604</v>
      </c>
      <c r="R1482">
        <v>8.1906490325927699</v>
      </c>
      <c r="S1482">
        <v>3.3429989814758301</v>
      </c>
      <c r="T1482">
        <v>8.7924671173095703</v>
      </c>
      <c r="U1482">
        <v>1.6565206050872801</v>
      </c>
      <c r="V1482">
        <v>2.7440605150787301</v>
      </c>
      <c r="W1482">
        <v>866</v>
      </c>
    </row>
    <row r="1483" spans="1:23" x14ac:dyDescent="0.25">
      <c r="A1483" t="s">
        <v>70</v>
      </c>
      <c r="B1483" t="s">
        <v>40</v>
      </c>
      <c r="C1483" t="s">
        <v>43</v>
      </c>
      <c r="D1483">
        <v>2012</v>
      </c>
      <c r="E1483" t="s">
        <v>74</v>
      </c>
      <c r="F1483" t="s">
        <v>57</v>
      </c>
      <c r="G1483">
        <v>183.55627441406301</v>
      </c>
      <c r="H1483">
        <v>177.88537597656301</v>
      </c>
      <c r="I1483">
        <v>5.67089796066284</v>
      </c>
      <c r="J1483">
        <v>3.08946017175913E-2</v>
      </c>
      <c r="K1483">
        <v>10</v>
      </c>
      <c r="L1483">
        <v>18</v>
      </c>
      <c r="M1483">
        <v>91.443878173828097</v>
      </c>
      <c r="N1483">
        <v>3.6608352661132799</v>
      </c>
      <c r="O1483">
        <v>4.8483967781066903</v>
      </c>
      <c r="P1483">
        <v>5.67089796066284</v>
      </c>
      <c r="Q1483">
        <v>6.4933991432189897</v>
      </c>
      <c r="R1483">
        <v>7.6809606552123997</v>
      </c>
      <c r="S1483">
        <v>3.0910103321075399</v>
      </c>
      <c r="T1483">
        <v>8.2507858276367205</v>
      </c>
      <c r="U1483">
        <v>1.56846034526825</v>
      </c>
      <c r="V1483">
        <v>2.460067854679</v>
      </c>
      <c r="W1483">
        <v>866</v>
      </c>
    </row>
    <row r="1484" spans="1:23" x14ac:dyDescent="0.25">
      <c r="A1484" t="s">
        <v>70</v>
      </c>
      <c r="B1484" t="s">
        <v>40</v>
      </c>
      <c r="C1484" t="s">
        <v>43</v>
      </c>
      <c r="D1484">
        <v>2012</v>
      </c>
      <c r="E1484" t="s">
        <v>74</v>
      </c>
      <c r="F1484" t="s">
        <v>57</v>
      </c>
      <c r="G1484">
        <v>173.94630432128901</v>
      </c>
      <c r="H1484">
        <v>173.15243530273401</v>
      </c>
      <c r="I1484">
        <v>0.79386520385742199</v>
      </c>
      <c r="J1484">
        <v>4.5638522133231198E-3</v>
      </c>
      <c r="K1484">
        <v>10</v>
      </c>
      <c r="L1484">
        <v>19</v>
      </c>
      <c r="M1484">
        <v>85.619331359863295</v>
      </c>
      <c r="N1484">
        <v>-1.1962256431579601</v>
      </c>
      <c r="O1484">
        <v>-2.0463826134800901E-2</v>
      </c>
      <c r="P1484">
        <v>0.79386520385742199</v>
      </c>
      <c r="Q1484">
        <v>1.608194231987</v>
      </c>
      <c r="R1484">
        <v>2.7839560508728001</v>
      </c>
      <c r="S1484">
        <v>-1.7603887319564799</v>
      </c>
      <c r="T1484">
        <v>3.3481190204620401</v>
      </c>
      <c r="U1484">
        <v>1.5528761148452801</v>
      </c>
      <c r="V1484">
        <v>2.4114242280569602</v>
      </c>
      <c r="W1484">
        <v>866</v>
      </c>
    </row>
    <row r="1485" spans="1:23" x14ac:dyDescent="0.25">
      <c r="A1485" t="s">
        <v>70</v>
      </c>
      <c r="B1485" t="s">
        <v>40</v>
      </c>
      <c r="C1485" t="s">
        <v>43</v>
      </c>
      <c r="D1485">
        <v>2012</v>
      </c>
      <c r="E1485" t="s">
        <v>74</v>
      </c>
      <c r="F1485" t="s">
        <v>57</v>
      </c>
      <c r="G1485">
        <v>168.65205383300801</v>
      </c>
      <c r="H1485">
        <v>170.06942749023401</v>
      </c>
      <c r="I1485">
        <v>-1.4173790216445901</v>
      </c>
      <c r="J1485">
        <v>-8.4041608497500402E-3</v>
      </c>
      <c r="K1485">
        <v>10</v>
      </c>
      <c r="L1485">
        <v>20</v>
      </c>
      <c r="M1485">
        <v>81.869674682617202</v>
      </c>
      <c r="N1485">
        <v>-3.3974678516387899</v>
      </c>
      <c r="O1485">
        <v>-2.2276153564453098</v>
      </c>
      <c r="P1485">
        <v>-1.4173790216445901</v>
      </c>
      <c r="Q1485">
        <v>-0.60714274644851696</v>
      </c>
      <c r="R1485">
        <v>0.56270974874496504</v>
      </c>
      <c r="S1485">
        <v>-3.9587955474853498</v>
      </c>
      <c r="T1485">
        <v>1.1240373849868801</v>
      </c>
      <c r="U1485">
        <v>1.54507148265839</v>
      </c>
      <c r="V1485">
        <v>2.3872458865241799</v>
      </c>
      <c r="W1485">
        <v>866</v>
      </c>
    </row>
    <row r="1486" spans="1:23" x14ac:dyDescent="0.25">
      <c r="A1486" t="s">
        <v>70</v>
      </c>
      <c r="B1486" t="s">
        <v>40</v>
      </c>
      <c r="C1486" t="s">
        <v>43</v>
      </c>
      <c r="D1486">
        <v>2012</v>
      </c>
      <c r="E1486" t="s">
        <v>74</v>
      </c>
      <c r="F1486" t="s">
        <v>57</v>
      </c>
      <c r="G1486">
        <v>160.01734924316401</v>
      </c>
      <c r="H1486">
        <v>161.81707763671901</v>
      </c>
      <c r="I1486">
        <v>-1.7997306585311901</v>
      </c>
      <c r="J1486">
        <v>-1.1247097514569799E-2</v>
      </c>
      <c r="K1486">
        <v>10</v>
      </c>
      <c r="L1486">
        <v>21</v>
      </c>
      <c r="M1486">
        <v>78.776954650878906</v>
      </c>
      <c r="N1486">
        <v>-3.8053524494171098</v>
      </c>
      <c r="O1486">
        <v>-2.6204147338867201</v>
      </c>
      <c r="P1486">
        <v>-1.7997306585311901</v>
      </c>
      <c r="Q1486">
        <v>-0.97904652357101396</v>
      </c>
      <c r="R1486">
        <v>0.205891042947769</v>
      </c>
      <c r="S1486">
        <v>-4.3739180564880398</v>
      </c>
      <c r="T1486">
        <v>0.77445691823959395</v>
      </c>
      <c r="U1486">
        <v>1.5649949312210101</v>
      </c>
      <c r="V1486">
        <v>2.4492091347474498</v>
      </c>
      <c r="W1486">
        <v>866</v>
      </c>
    </row>
    <row r="1487" spans="1:23" x14ac:dyDescent="0.25">
      <c r="A1487" t="s">
        <v>70</v>
      </c>
      <c r="B1487" t="s">
        <v>40</v>
      </c>
      <c r="C1487" t="s">
        <v>43</v>
      </c>
      <c r="D1487">
        <v>2012</v>
      </c>
      <c r="E1487" t="s">
        <v>74</v>
      </c>
      <c r="F1487" t="s">
        <v>57</v>
      </c>
      <c r="G1487">
        <v>147.11691284179699</v>
      </c>
      <c r="H1487">
        <v>149.02471923828099</v>
      </c>
      <c r="I1487">
        <v>-1.90781009197235</v>
      </c>
      <c r="J1487">
        <v>-1.29679860547185E-2</v>
      </c>
      <c r="K1487">
        <v>10</v>
      </c>
      <c r="L1487">
        <v>22</v>
      </c>
      <c r="M1487">
        <v>75.823860168457003</v>
      </c>
      <c r="N1487">
        <v>-3.8276841640472399</v>
      </c>
      <c r="O1487">
        <v>-2.6934070587158199</v>
      </c>
      <c r="P1487">
        <v>-1.90781009197235</v>
      </c>
      <c r="Q1487">
        <v>-1.1222132444381701</v>
      </c>
      <c r="R1487">
        <v>1.2063876725733299E-2</v>
      </c>
      <c r="S1487">
        <v>-4.3719415664672896</v>
      </c>
      <c r="T1487">
        <v>0.55632144212722801</v>
      </c>
      <c r="U1487">
        <v>1.4980856180191</v>
      </c>
      <c r="V1487">
        <v>2.2442605189156799</v>
      </c>
      <c r="W1487">
        <v>866</v>
      </c>
    </row>
    <row r="1488" spans="1:23" x14ac:dyDescent="0.25">
      <c r="A1488" t="s">
        <v>70</v>
      </c>
      <c r="B1488" t="s">
        <v>40</v>
      </c>
      <c r="C1488" t="s">
        <v>43</v>
      </c>
      <c r="D1488">
        <v>2012</v>
      </c>
      <c r="E1488" t="s">
        <v>74</v>
      </c>
      <c r="F1488" t="s">
        <v>57</v>
      </c>
      <c r="G1488">
        <v>134.11029052734401</v>
      </c>
      <c r="H1488">
        <v>135.91270446777301</v>
      </c>
      <c r="I1488">
        <v>-1.8024165630340601</v>
      </c>
      <c r="J1488">
        <v>-1.3439808040857299E-2</v>
      </c>
      <c r="K1488">
        <v>10</v>
      </c>
      <c r="L1488">
        <v>23</v>
      </c>
      <c r="M1488">
        <v>73.862052917480497</v>
      </c>
      <c r="N1488">
        <v>-3.6659448146820099</v>
      </c>
      <c r="O1488">
        <v>-2.5649571418762198</v>
      </c>
      <c r="P1488">
        <v>-1.8024165630340601</v>
      </c>
      <c r="Q1488">
        <v>-1.0398759841918901</v>
      </c>
      <c r="R1488">
        <v>6.1111569404602099E-2</v>
      </c>
      <c r="S1488">
        <v>-4.1942291259765598</v>
      </c>
      <c r="T1488">
        <v>0.58939588069915805</v>
      </c>
      <c r="U1488">
        <v>1.4541187286377</v>
      </c>
      <c r="V1488">
        <v>2.11446127697491</v>
      </c>
      <c r="W1488">
        <v>866</v>
      </c>
    </row>
    <row r="1489" spans="1:23" x14ac:dyDescent="0.25">
      <c r="A1489" t="s">
        <v>70</v>
      </c>
      <c r="B1489" t="s">
        <v>40</v>
      </c>
      <c r="C1489" t="s">
        <v>43</v>
      </c>
      <c r="D1489">
        <v>2012</v>
      </c>
      <c r="E1489" t="s">
        <v>74</v>
      </c>
      <c r="F1489" t="s">
        <v>57</v>
      </c>
      <c r="G1489">
        <v>125.850791931152</v>
      </c>
      <c r="H1489">
        <v>127.91269683837901</v>
      </c>
      <c r="I1489">
        <v>-2.06190705299377</v>
      </c>
      <c r="J1489">
        <v>-1.63837429136038E-2</v>
      </c>
      <c r="K1489">
        <v>10</v>
      </c>
      <c r="L1489">
        <v>24</v>
      </c>
      <c r="M1489">
        <v>73.928680419921903</v>
      </c>
      <c r="N1489">
        <v>-3.8355476856231698</v>
      </c>
      <c r="O1489">
        <v>-2.7876665592193599</v>
      </c>
      <c r="P1489">
        <v>-2.06190705299377</v>
      </c>
      <c r="Q1489">
        <v>-1.33614766597748</v>
      </c>
      <c r="R1489">
        <v>-0.288266330957413</v>
      </c>
      <c r="S1489">
        <v>-4.3383502960205096</v>
      </c>
      <c r="T1489">
        <v>0.21453616023063701</v>
      </c>
      <c r="U1489">
        <v>1.3839792013168299</v>
      </c>
      <c r="V1489">
        <v>1.9153984296775799</v>
      </c>
      <c r="W1489">
        <v>866</v>
      </c>
    </row>
    <row r="1490" spans="1:23" x14ac:dyDescent="0.25">
      <c r="A1490" t="s">
        <v>70</v>
      </c>
      <c r="B1490" t="s">
        <v>40</v>
      </c>
      <c r="C1490" t="s">
        <v>43</v>
      </c>
      <c r="D1490">
        <v>2012</v>
      </c>
      <c r="E1490" t="s">
        <v>74</v>
      </c>
      <c r="F1490" t="s">
        <v>58</v>
      </c>
      <c r="G1490">
        <v>113.61139678955099</v>
      </c>
      <c r="H1490">
        <v>112.930656433105</v>
      </c>
      <c r="I1490">
        <v>0.68073999881744396</v>
      </c>
      <c r="J1490">
        <v>5.9918286278843897E-3</v>
      </c>
      <c r="K1490">
        <v>11</v>
      </c>
      <c r="L1490">
        <v>1</v>
      </c>
      <c r="M1490">
        <v>75.170509338378906</v>
      </c>
      <c r="N1490">
        <v>-1.2483646869659399</v>
      </c>
      <c r="O1490">
        <v>-0.108633987605572</v>
      </c>
      <c r="P1490">
        <v>0.68073999881744396</v>
      </c>
      <c r="Q1490">
        <v>1.47011399269104</v>
      </c>
      <c r="R1490">
        <v>2.6098446846008301</v>
      </c>
      <c r="S1490">
        <v>-1.79523897171021</v>
      </c>
      <c r="T1490">
        <v>3.1567189693450901</v>
      </c>
      <c r="U1490">
        <v>1.50528836250305</v>
      </c>
      <c r="V1490">
        <v>2.2658930542871198</v>
      </c>
      <c r="W1490">
        <v>866</v>
      </c>
    </row>
    <row r="1491" spans="1:23" x14ac:dyDescent="0.25">
      <c r="A1491" t="s">
        <v>70</v>
      </c>
      <c r="B1491" t="s">
        <v>40</v>
      </c>
      <c r="C1491" t="s">
        <v>43</v>
      </c>
      <c r="D1491">
        <v>2012</v>
      </c>
      <c r="E1491" t="s">
        <v>74</v>
      </c>
      <c r="F1491" t="s">
        <v>58</v>
      </c>
      <c r="G1491">
        <v>108.484817504883</v>
      </c>
      <c r="H1491">
        <v>108.012649536133</v>
      </c>
      <c r="I1491">
        <v>0.47217026352882402</v>
      </c>
      <c r="J1491">
        <v>4.3524089269340004E-3</v>
      </c>
      <c r="K1491">
        <v>11</v>
      </c>
      <c r="L1491">
        <v>2</v>
      </c>
      <c r="M1491">
        <v>75.343070983886705</v>
      </c>
      <c r="N1491">
        <v>-1.4045438766479501</v>
      </c>
      <c r="O1491">
        <v>-0.29576593637466397</v>
      </c>
      <c r="P1491">
        <v>0.47217026352882402</v>
      </c>
      <c r="Q1491">
        <v>1.24010646343231</v>
      </c>
      <c r="R1491">
        <v>2.3488843441009499</v>
      </c>
      <c r="S1491">
        <v>-1.9365662336349501</v>
      </c>
      <c r="T1491">
        <v>2.8809068202972399</v>
      </c>
      <c r="U1491">
        <v>1.4644078016281099</v>
      </c>
      <c r="V1491">
        <v>2.1444902094692799</v>
      </c>
      <c r="W1491">
        <v>866</v>
      </c>
    </row>
    <row r="1492" spans="1:23" x14ac:dyDescent="0.25">
      <c r="A1492" t="s">
        <v>70</v>
      </c>
      <c r="B1492" t="s">
        <v>40</v>
      </c>
      <c r="C1492" t="s">
        <v>43</v>
      </c>
      <c r="D1492">
        <v>2012</v>
      </c>
      <c r="E1492" t="s">
        <v>74</v>
      </c>
      <c r="F1492" t="s">
        <v>58</v>
      </c>
      <c r="G1492">
        <v>105.197463989258</v>
      </c>
      <c r="H1492">
        <v>105.115203857422</v>
      </c>
      <c r="I1492">
        <v>8.2263320684432997E-2</v>
      </c>
      <c r="J1492">
        <v>7.8198959818109902E-4</v>
      </c>
      <c r="K1492">
        <v>11</v>
      </c>
      <c r="L1492">
        <v>3</v>
      </c>
      <c r="M1492">
        <v>76.804466247558594</v>
      </c>
      <c r="N1492">
        <v>-1.7322359085082999</v>
      </c>
      <c r="O1492">
        <v>-0.66021502017974898</v>
      </c>
      <c r="P1492">
        <v>8.2263320684432997E-2</v>
      </c>
      <c r="Q1492">
        <v>0.82474166154861495</v>
      </c>
      <c r="R1492">
        <v>1.89676249027252</v>
      </c>
      <c r="S1492">
        <v>-2.24662113189697</v>
      </c>
      <c r="T1492">
        <v>2.4111478328704798</v>
      </c>
      <c r="U1492">
        <v>1.41586124897003</v>
      </c>
      <c r="V1492">
        <v>2.00466307633498</v>
      </c>
      <c r="W1492">
        <v>866</v>
      </c>
    </row>
    <row r="1493" spans="1:23" x14ac:dyDescent="0.25">
      <c r="A1493" t="s">
        <v>70</v>
      </c>
      <c r="B1493" t="s">
        <v>40</v>
      </c>
      <c r="C1493" t="s">
        <v>43</v>
      </c>
      <c r="D1493">
        <v>2012</v>
      </c>
      <c r="E1493" t="s">
        <v>74</v>
      </c>
      <c r="F1493" t="s">
        <v>58</v>
      </c>
      <c r="G1493">
        <v>104.821746826172</v>
      </c>
      <c r="H1493">
        <v>105.358772277832</v>
      </c>
      <c r="I1493">
        <v>-0.53702801465988204</v>
      </c>
      <c r="J1493">
        <v>-5.1232501864433297E-3</v>
      </c>
      <c r="K1493">
        <v>11</v>
      </c>
      <c r="L1493">
        <v>4</v>
      </c>
      <c r="M1493">
        <v>74.830383300781307</v>
      </c>
      <c r="N1493">
        <v>-2.28005170822144</v>
      </c>
      <c r="O1493">
        <v>-1.2502592802047701</v>
      </c>
      <c r="P1493">
        <v>-0.53702801465988204</v>
      </c>
      <c r="Q1493">
        <v>0.17620320618152599</v>
      </c>
      <c r="R1493">
        <v>1.2059957981109599</v>
      </c>
      <c r="S1493">
        <v>-2.7741749286651598</v>
      </c>
      <c r="T1493">
        <v>1.70011878013611</v>
      </c>
      <c r="U1493">
        <v>1.3600887060165401</v>
      </c>
      <c r="V1493">
        <v>1.84984128823375</v>
      </c>
      <c r="W1493">
        <v>866</v>
      </c>
    </row>
    <row r="1494" spans="1:23" x14ac:dyDescent="0.25">
      <c r="A1494" t="s">
        <v>70</v>
      </c>
      <c r="B1494" t="s">
        <v>40</v>
      </c>
      <c r="C1494" t="s">
        <v>43</v>
      </c>
      <c r="D1494">
        <v>2012</v>
      </c>
      <c r="E1494" t="s">
        <v>74</v>
      </c>
      <c r="F1494" t="s">
        <v>58</v>
      </c>
      <c r="G1494">
        <v>113.780319213867</v>
      </c>
      <c r="H1494">
        <v>115.66033172607401</v>
      </c>
      <c r="I1494">
        <v>-1.88001596927643</v>
      </c>
      <c r="J1494">
        <v>-1.6523208469152499E-2</v>
      </c>
      <c r="K1494">
        <v>11</v>
      </c>
      <c r="L1494">
        <v>5</v>
      </c>
      <c r="M1494">
        <v>74.439262390136705</v>
      </c>
      <c r="N1494">
        <v>-3.7208783626556401</v>
      </c>
      <c r="O1494">
        <v>-2.6332819461822501</v>
      </c>
      <c r="P1494">
        <v>-1.88001596927643</v>
      </c>
      <c r="Q1494">
        <v>-1.1267499923706099</v>
      </c>
      <c r="R1494">
        <v>-3.9153523743152598E-2</v>
      </c>
      <c r="S1494">
        <v>-4.24273729324341</v>
      </c>
      <c r="T1494">
        <v>0.48270541429519698</v>
      </c>
      <c r="U1494">
        <v>1.4364326000213601</v>
      </c>
      <c r="V1494">
        <v>2.0633386144041301</v>
      </c>
      <c r="W1494">
        <v>866</v>
      </c>
    </row>
    <row r="1495" spans="1:23" x14ac:dyDescent="0.25">
      <c r="A1495" t="s">
        <v>70</v>
      </c>
      <c r="B1495" t="s">
        <v>40</v>
      </c>
      <c r="C1495" t="s">
        <v>43</v>
      </c>
      <c r="D1495">
        <v>2012</v>
      </c>
      <c r="E1495" t="s">
        <v>74</v>
      </c>
      <c r="F1495" t="s">
        <v>58</v>
      </c>
      <c r="G1495">
        <v>142.21775817871099</v>
      </c>
      <c r="H1495">
        <v>144.90054321289099</v>
      </c>
      <c r="I1495">
        <v>-2.6827836036682098</v>
      </c>
      <c r="J1495">
        <v>-1.8863914534449602E-2</v>
      </c>
      <c r="K1495">
        <v>11</v>
      </c>
      <c r="L1495">
        <v>6</v>
      </c>
      <c r="M1495">
        <v>73.410476684570298</v>
      </c>
      <c r="N1495">
        <v>-4.5595736503601101</v>
      </c>
      <c r="O1495">
        <v>-3.4507508277893102</v>
      </c>
      <c r="P1495">
        <v>-2.6827836036682098</v>
      </c>
      <c r="Q1495">
        <v>-1.91481637954712</v>
      </c>
      <c r="R1495">
        <v>-0.80599373579025302</v>
      </c>
      <c r="S1495">
        <v>-5.0916171073913601</v>
      </c>
      <c r="T1495">
        <v>-0.27394986152648898</v>
      </c>
      <c r="U1495">
        <v>1.46446692943573</v>
      </c>
      <c r="V1495">
        <v>2.1446633874109202</v>
      </c>
      <c r="W1495">
        <v>866</v>
      </c>
    </row>
    <row r="1496" spans="1:23" x14ac:dyDescent="0.25">
      <c r="A1496" t="s">
        <v>70</v>
      </c>
      <c r="B1496" t="s">
        <v>40</v>
      </c>
      <c r="C1496" t="s">
        <v>43</v>
      </c>
      <c r="D1496">
        <v>2012</v>
      </c>
      <c r="E1496" t="s">
        <v>74</v>
      </c>
      <c r="F1496" t="s">
        <v>58</v>
      </c>
      <c r="G1496">
        <v>169.85090637207</v>
      </c>
      <c r="H1496">
        <v>171.98391723632801</v>
      </c>
      <c r="I1496">
        <v>-2.1330113410949698</v>
      </c>
      <c r="J1496">
        <v>-1.2558138929307501E-2</v>
      </c>
      <c r="K1496">
        <v>11</v>
      </c>
      <c r="L1496">
        <v>7</v>
      </c>
      <c r="M1496">
        <v>72.824424743652301</v>
      </c>
      <c r="N1496">
        <v>-4.1939001083373997</v>
      </c>
      <c r="O1496">
        <v>-2.9763104915618901</v>
      </c>
      <c r="P1496">
        <v>-2.1330113410949698</v>
      </c>
      <c r="Q1496">
        <v>-1.28971230983734</v>
      </c>
      <c r="R1496">
        <v>-7.2122380137443501E-2</v>
      </c>
      <c r="S1496">
        <v>-4.7781338691711399</v>
      </c>
      <c r="T1496">
        <v>0.51211100816726696</v>
      </c>
      <c r="U1496">
        <v>1.60812020301819</v>
      </c>
      <c r="V1496">
        <v>2.5860505873552602</v>
      </c>
      <c r="W1496">
        <v>866</v>
      </c>
    </row>
    <row r="1497" spans="1:23" x14ac:dyDescent="0.25">
      <c r="A1497" t="s">
        <v>70</v>
      </c>
      <c r="B1497" t="s">
        <v>40</v>
      </c>
      <c r="C1497" t="s">
        <v>43</v>
      </c>
      <c r="D1497">
        <v>2012</v>
      </c>
      <c r="E1497" t="s">
        <v>74</v>
      </c>
      <c r="F1497" t="s">
        <v>58</v>
      </c>
      <c r="G1497">
        <v>190.08500671386699</v>
      </c>
      <c r="H1497">
        <v>192.46420288085901</v>
      </c>
      <c r="I1497">
        <v>-2.3791968822479199</v>
      </c>
      <c r="J1497">
        <v>-1.2516489252448099E-2</v>
      </c>
      <c r="K1497">
        <v>11</v>
      </c>
      <c r="L1497">
        <v>8</v>
      </c>
      <c r="M1497">
        <v>72.172622680664105</v>
      </c>
      <c r="N1497">
        <v>-4.6492242813110396</v>
      </c>
      <c r="O1497">
        <v>-3.3080737590789799</v>
      </c>
      <c r="P1497">
        <v>-2.3791968822479199</v>
      </c>
      <c r="Q1497">
        <v>-1.4503200054168699</v>
      </c>
      <c r="R1497">
        <v>-0.109169371426106</v>
      </c>
      <c r="S1497">
        <v>-5.29274559020996</v>
      </c>
      <c r="T1497">
        <v>0.53435188531875599</v>
      </c>
      <c r="U1497">
        <v>1.77131187915802</v>
      </c>
      <c r="V1497">
        <v>3.1375457732463201</v>
      </c>
      <c r="W1497">
        <v>866</v>
      </c>
    </row>
    <row r="1498" spans="1:23" x14ac:dyDescent="0.25">
      <c r="A1498" t="s">
        <v>70</v>
      </c>
      <c r="B1498" t="s">
        <v>40</v>
      </c>
      <c r="C1498" t="s">
        <v>43</v>
      </c>
      <c r="D1498">
        <v>2012</v>
      </c>
      <c r="E1498" t="s">
        <v>74</v>
      </c>
      <c r="F1498" t="s">
        <v>58</v>
      </c>
      <c r="G1498">
        <v>202.87557983398401</v>
      </c>
      <c r="H1498">
        <v>205.69476318359401</v>
      </c>
      <c r="I1498">
        <v>-2.8191804885864298</v>
      </c>
      <c r="J1498">
        <v>-1.38961058109999E-2</v>
      </c>
      <c r="K1498">
        <v>11</v>
      </c>
      <c r="L1498">
        <v>9</v>
      </c>
      <c r="M1498">
        <v>73.112571716308594</v>
      </c>
      <c r="N1498">
        <v>-5.1713786125183097</v>
      </c>
      <c r="O1498">
        <v>-3.7816808223724401</v>
      </c>
      <c r="P1498">
        <v>-2.8191804885864298</v>
      </c>
      <c r="Q1498">
        <v>-1.8566801548004199</v>
      </c>
      <c r="R1498">
        <v>-0.46698257327079801</v>
      </c>
      <c r="S1498">
        <v>-5.8381938934326199</v>
      </c>
      <c r="T1498">
        <v>0.19983285665512099</v>
      </c>
      <c r="U1498">
        <v>1.8354297876357999</v>
      </c>
      <c r="V1498">
        <v>3.3688025053408102</v>
      </c>
      <c r="W1498">
        <v>866</v>
      </c>
    </row>
    <row r="1499" spans="1:23" x14ac:dyDescent="0.25">
      <c r="A1499" t="s">
        <v>70</v>
      </c>
      <c r="B1499" t="s">
        <v>40</v>
      </c>
      <c r="C1499" t="s">
        <v>43</v>
      </c>
      <c r="D1499">
        <v>2012</v>
      </c>
      <c r="E1499" t="s">
        <v>74</v>
      </c>
      <c r="F1499" t="s">
        <v>58</v>
      </c>
      <c r="G1499">
        <v>210.47596740722699</v>
      </c>
      <c r="H1499">
        <v>213.337814331055</v>
      </c>
      <c r="I1499">
        <v>-2.8618514537811302</v>
      </c>
      <c r="J1499">
        <v>-1.35970460250974E-2</v>
      </c>
      <c r="K1499">
        <v>11</v>
      </c>
      <c r="L1499">
        <v>10</v>
      </c>
      <c r="M1499">
        <v>75.66796875</v>
      </c>
      <c r="N1499">
        <v>-5.2737784385681197</v>
      </c>
      <c r="O1499">
        <v>-3.8487925529479998</v>
      </c>
      <c r="P1499">
        <v>-2.8618514537811302</v>
      </c>
      <c r="Q1499">
        <v>-1.87491035461426</v>
      </c>
      <c r="R1499">
        <v>-0.44992423057556202</v>
      </c>
      <c r="S1499">
        <v>-5.9575266838073704</v>
      </c>
      <c r="T1499">
        <v>0.233823612332344</v>
      </c>
      <c r="U1499">
        <v>1.88203680515289</v>
      </c>
      <c r="V1499">
        <v>3.5420625359501101</v>
      </c>
      <c r="W1499">
        <v>866</v>
      </c>
    </row>
    <row r="1500" spans="1:23" x14ac:dyDescent="0.25">
      <c r="A1500" t="s">
        <v>70</v>
      </c>
      <c r="B1500" t="s">
        <v>40</v>
      </c>
      <c r="C1500" t="s">
        <v>43</v>
      </c>
      <c r="D1500">
        <v>2012</v>
      </c>
      <c r="E1500" t="s">
        <v>74</v>
      </c>
      <c r="F1500" t="s">
        <v>58</v>
      </c>
      <c r="G1500">
        <v>216.47294616699199</v>
      </c>
      <c r="H1500">
        <v>219.51463317871099</v>
      </c>
      <c r="I1500">
        <v>-3.0416913032531698</v>
      </c>
      <c r="J1500">
        <v>-1.40511384233832E-2</v>
      </c>
      <c r="K1500">
        <v>11</v>
      </c>
      <c r="L1500">
        <v>11</v>
      </c>
      <c r="M1500">
        <v>78.712265014648395</v>
      </c>
      <c r="N1500">
        <v>-5.51255226135254</v>
      </c>
      <c r="O1500">
        <v>-4.0527477264404297</v>
      </c>
      <c r="P1500">
        <v>-3.0416913032531698</v>
      </c>
      <c r="Q1500">
        <v>-2.0306351184845002</v>
      </c>
      <c r="R1500">
        <v>-0.57083028554916404</v>
      </c>
      <c r="S1500">
        <v>-6.2130069732665998</v>
      </c>
      <c r="T1500">
        <v>0.12962448596954301</v>
      </c>
      <c r="U1500">
        <v>1.92802309989929</v>
      </c>
      <c r="V1500">
        <v>3.7172730737452802</v>
      </c>
      <c r="W1500">
        <v>866</v>
      </c>
    </row>
    <row r="1501" spans="1:23" x14ac:dyDescent="0.25">
      <c r="A1501" t="s">
        <v>70</v>
      </c>
      <c r="B1501" t="s">
        <v>40</v>
      </c>
      <c r="C1501" t="s">
        <v>43</v>
      </c>
      <c r="D1501">
        <v>2012</v>
      </c>
      <c r="E1501" t="s">
        <v>74</v>
      </c>
      <c r="F1501" t="s">
        <v>58</v>
      </c>
      <c r="G1501">
        <v>219.24856567382801</v>
      </c>
      <c r="H1501">
        <v>222.46891784668</v>
      </c>
      <c r="I1501">
        <v>-3.2203564643859899</v>
      </c>
      <c r="J1501">
        <v>-1.4688152819871901E-2</v>
      </c>
      <c r="K1501">
        <v>11</v>
      </c>
      <c r="L1501">
        <v>12</v>
      </c>
      <c r="M1501">
        <v>81.155845642089801</v>
      </c>
      <c r="N1501">
        <v>-5.6444935798645002</v>
      </c>
      <c r="O1501">
        <v>-4.2122936248779297</v>
      </c>
      <c r="P1501">
        <v>-3.2203564643859899</v>
      </c>
      <c r="Q1501">
        <v>-2.2284193038940399</v>
      </c>
      <c r="R1501">
        <v>-0.79621934890747104</v>
      </c>
      <c r="S1501">
        <v>-6.3317027091979998</v>
      </c>
      <c r="T1501">
        <v>-0.109010145068169</v>
      </c>
      <c r="U1501">
        <v>1.8915642499923699</v>
      </c>
      <c r="V1501">
        <v>3.5780153118492</v>
      </c>
      <c r="W1501">
        <v>866</v>
      </c>
    </row>
    <row r="1502" spans="1:23" x14ac:dyDescent="0.25">
      <c r="A1502" t="s">
        <v>70</v>
      </c>
      <c r="B1502" t="s">
        <v>40</v>
      </c>
      <c r="C1502" t="s">
        <v>43</v>
      </c>
      <c r="D1502">
        <v>2012</v>
      </c>
      <c r="E1502" t="s">
        <v>74</v>
      </c>
      <c r="F1502" t="s">
        <v>58</v>
      </c>
      <c r="G1502">
        <v>221.35684204101599</v>
      </c>
      <c r="H1502">
        <v>222.84762573242199</v>
      </c>
      <c r="I1502">
        <v>-1.49078989028931</v>
      </c>
      <c r="J1502">
        <v>-6.7347809672355704E-3</v>
      </c>
      <c r="K1502">
        <v>11</v>
      </c>
      <c r="L1502">
        <v>13</v>
      </c>
      <c r="M1502">
        <v>83.048843383789105</v>
      </c>
      <c r="N1502">
        <v>-3.8743710517883301</v>
      </c>
      <c r="O1502">
        <v>-2.4661319255828902</v>
      </c>
      <c r="P1502">
        <v>-1.49078989028931</v>
      </c>
      <c r="Q1502">
        <v>-0.51544779539108299</v>
      </c>
      <c r="R1502">
        <v>0.89279121160507202</v>
      </c>
      <c r="S1502">
        <v>-4.5500831604003897</v>
      </c>
      <c r="T1502">
        <v>1.56850337982178</v>
      </c>
      <c r="U1502">
        <v>1.85991823673248</v>
      </c>
      <c r="V1502">
        <v>3.4592958473300701</v>
      </c>
      <c r="W1502">
        <v>866</v>
      </c>
    </row>
    <row r="1503" spans="1:23" x14ac:dyDescent="0.25">
      <c r="A1503" t="s">
        <v>70</v>
      </c>
      <c r="B1503" t="s">
        <v>40</v>
      </c>
      <c r="C1503" t="s">
        <v>43</v>
      </c>
      <c r="D1503">
        <v>2012</v>
      </c>
      <c r="E1503" t="s">
        <v>74</v>
      </c>
      <c r="F1503" t="s">
        <v>58</v>
      </c>
      <c r="G1503">
        <v>221.68829345703099</v>
      </c>
      <c r="H1503">
        <v>211.09307861328099</v>
      </c>
      <c r="I1503">
        <v>10.595211982727101</v>
      </c>
      <c r="J1503">
        <v>4.7793284058570903E-2</v>
      </c>
      <c r="K1503">
        <v>11</v>
      </c>
      <c r="L1503">
        <v>14</v>
      </c>
      <c r="M1503">
        <v>84.686843872070298</v>
      </c>
      <c r="N1503">
        <v>8.0323743820190394</v>
      </c>
      <c r="O1503">
        <v>9.5465192794799805</v>
      </c>
      <c r="P1503">
        <v>10.595211982727101</v>
      </c>
      <c r="Q1503">
        <v>11.6439046859741</v>
      </c>
      <c r="R1503">
        <v>13.158049583435099</v>
      </c>
      <c r="S1503">
        <v>7.3058452606201199</v>
      </c>
      <c r="T1503">
        <v>13.884578704834</v>
      </c>
      <c r="U1503">
        <v>1.9997929334640501</v>
      </c>
      <c r="V1503">
        <v>3.9991717767327501</v>
      </c>
      <c r="W1503">
        <v>865</v>
      </c>
    </row>
    <row r="1504" spans="1:23" x14ac:dyDescent="0.25">
      <c r="A1504" t="s">
        <v>70</v>
      </c>
      <c r="B1504" t="s">
        <v>40</v>
      </c>
      <c r="C1504" t="s">
        <v>43</v>
      </c>
      <c r="D1504">
        <v>2012</v>
      </c>
      <c r="E1504" t="s">
        <v>74</v>
      </c>
      <c r="F1504" t="s">
        <v>58</v>
      </c>
      <c r="G1504">
        <v>215.52168273925801</v>
      </c>
      <c r="H1504">
        <v>205.75297546386699</v>
      </c>
      <c r="I1504">
        <v>9.7687044143676793</v>
      </c>
      <c r="J1504">
        <v>4.53258529305458E-2</v>
      </c>
      <c r="K1504">
        <v>11</v>
      </c>
      <c r="L1504">
        <v>15</v>
      </c>
      <c r="M1504">
        <v>85.405540466308594</v>
      </c>
      <c r="N1504">
        <v>7.3895163536071804</v>
      </c>
      <c r="O1504">
        <v>8.7951602935790998</v>
      </c>
      <c r="P1504">
        <v>9.7687044143676793</v>
      </c>
      <c r="Q1504">
        <v>10.7422485351563</v>
      </c>
      <c r="R1504">
        <v>12.147891998291</v>
      </c>
      <c r="S1504">
        <v>6.7150497436523402</v>
      </c>
      <c r="T1504">
        <v>12.822359085083001</v>
      </c>
      <c r="U1504">
        <v>1.85649013519287</v>
      </c>
      <c r="V1504">
        <v>3.4465556220684399</v>
      </c>
      <c r="W1504">
        <v>866</v>
      </c>
    </row>
    <row r="1505" spans="1:23" x14ac:dyDescent="0.25">
      <c r="A1505" t="s">
        <v>70</v>
      </c>
      <c r="B1505" t="s">
        <v>40</v>
      </c>
      <c r="C1505" t="s">
        <v>43</v>
      </c>
      <c r="D1505">
        <v>2012</v>
      </c>
      <c r="E1505" t="s">
        <v>74</v>
      </c>
      <c r="F1505" t="s">
        <v>58</v>
      </c>
      <c r="G1505">
        <v>201.98167419433599</v>
      </c>
      <c r="H1505">
        <v>193.48558044433599</v>
      </c>
      <c r="I1505">
        <v>8.49609375</v>
      </c>
      <c r="J1505">
        <v>4.20636869966984E-2</v>
      </c>
      <c r="K1505">
        <v>11</v>
      </c>
      <c r="L1505">
        <v>16</v>
      </c>
      <c r="M1505">
        <v>85.418609619140597</v>
      </c>
      <c r="N1505">
        <v>6.2469429969787598</v>
      </c>
      <c r="O1505">
        <v>7.5757594108581499</v>
      </c>
      <c r="P1505">
        <v>8.49609375</v>
      </c>
      <c r="Q1505">
        <v>9.4164276123046893</v>
      </c>
      <c r="R1505">
        <v>10.7452449798584</v>
      </c>
      <c r="S1505">
        <v>5.6093401908874503</v>
      </c>
      <c r="T1505">
        <v>11.3828477859497</v>
      </c>
      <c r="U1505">
        <v>1.75502169132233</v>
      </c>
      <c r="V1505">
        <v>3.08010113701188</v>
      </c>
      <c r="W1505">
        <v>866</v>
      </c>
    </row>
    <row r="1506" spans="1:23" x14ac:dyDescent="0.25">
      <c r="A1506" t="s">
        <v>70</v>
      </c>
      <c r="B1506" t="s">
        <v>40</v>
      </c>
      <c r="C1506" t="s">
        <v>43</v>
      </c>
      <c r="D1506">
        <v>2012</v>
      </c>
      <c r="E1506" t="s">
        <v>74</v>
      </c>
      <c r="F1506" t="s">
        <v>58</v>
      </c>
      <c r="G1506">
        <v>187.10549926757801</v>
      </c>
      <c r="H1506">
        <v>181.29779052734401</v>
      </c>
      <c r="I1506">
        <v>5.8077025413513201</v>
      </c>
      <c r="J1506">
        <v>3.1039720401167901E-2</v>
      </c>
      <c r="K1506">
        <v>11</v>
      </c>
      <c r="L1506">
        <v>17</v>
      </c>
      <c r="M1506">
        <v>84.885429382324205</v>
      </c>
      <c r="N1506">
        <v>3.68478608131409</v>
      </c>
      <c r="O1506">
        <v>4.9390220642089799</v>
      </c>
      <c r="P1506">
        <v>5.8077025413513201</v>
      </c>
      <c r="Q1506">
        <v>6.6763830184936497</v>
      </c>
      <c r="R1506">
        <v>7.9306192398071298</v>
      </c>
      <c r="S1506">
        <v>3.08296871185303</v>
      </c>
      <c r="T1506">
        <v>8.5324363708496094</v>
      </c>
      <c r="U1506">
        <v>1.6565206050872801</v>
      </c>
      <c r="V1506">
        <v>2.7440605150787301</v>
      </c>
      <c r="W1506">
        <v>866</v>
      </c>
    </row>
    <row r="1507" spans="1:23" x14ac:dyDescent="0.25">
      <c r="A1507" t="s">
        <v>70</v>
      </c>
      <c r="B1507" t="s">
        <v>40</v>
      </c>
      <c r="C1507" t="s">
        <v>43</v>
      </c>
      <c r="D1507">
        <v>2012</v>
      </c>
      <c r="E1507" t="s">
        <v>74</v>
      </c>
      <c r="F1507" t="s">
        <v>58</v>
      </c>
      <c r="G1507">
        <v>177.30879211425801</v>
      </c>
      <c r="H1507">
        <v>171.86611938476599</v>
      </c>
      <c r="I1507">
        <v>5.4426770210266104</v>
      </c>
      <c r="J1507">
        <v>3.06960362941027E-2</v>
      </c>
      <c r="K1507">
        <v>11</v>
      </c>
      <c r="L1507">
        <v>18</v>
      </c>
      <c r="M1507">
        <v>82.623374938964801</v>
      </c>
      <c r="N1507">
        <v>3.4326143264770499</v>
      </c>
      <c r="O1507">
        <v>4.6201758384704599</v>
      </c>
      <c r="P1507">
        <v>5.4426770210266104</v>
      </c>
      <c r="Q1507">
        <v>6.2651782035827601</v>
      </c>
      <c r="R1507">
        <v>7.4527397155761701</v>
      </c>
      <c r="S1507">
        <v>2.8627893924713099</v>
      </c>
      <c r="T1507">
        <v>8.0225648880004901</v>
      </c>
      <c r="U1507">
        <v>1.56846034526825</v>
      </c>
      <c r="V1507">
        <v>2.460067854679</v>
      </c>
      <c r="W1507">
        <v>866</v>
      </c>
    </row>
    <row r="1508" spans="1:23" x14ac:dyDescent="0.25">
      <c r="A1508" t="s">
        <v>70</v>
      </c>
      <c r="B1508" t="s">
        <v>40</v>
      </c>
      <c r="C1508" t="s">
        <v>43</v>
      </c>
      <c r="D1508">
        <v>2012</v>
      </c>
      <c r="E1508" t="s">
        <v>74</v>
      </c>
      <c r="F1508" t="s">
        <v>58</v>
      </c>
      <c r="G1508">
        <v>167.50160217285199</v>
      </c>
      <c r="H1508">
        <v>167.28169250488301</v>
      </c>
      <c r="I1508">
        <v>0.21990258991718301</v>
      </c>
      <c r="J1508">
        <v>1.3128387508913901E-3</v>
      </c>
      <c r="K1508">
        <v>11</v>
      </c>
      <c r="L1508">
        <v>19</v>
      </c>
      <c r="M1508">
        <v>79.724319458007798</v>
      </c>
      <c r="N1508">
        <v>-1.7701882123947099</v>
      </c>
      <c r="O1508">
        <v>-0.59442645311355602</v>
      </c>
      <c r="P1508">
        <v>0.21990258991718301</v>
      </c>
      <c r="Q1508">
        <v>1.0342316627502399</v>
      </c>
      <c r="R1508">
        <v>2.20999336242676</v>
      </c>
      <c r="S1508">
        <v>-2.33435130119324</v>
      </c>
      <c r="T1508">
        <v>2.7741565704345699</v>
      </c>
      <c r="U1508">
        <v>1.5528761148452801</v>
      </c>
      <c r="V1508">
        <v>2.4114242280569602</v>
      </c>
      <c r="W1508">
        <v>866</v>
      </c>
    </row>
    <row r="1509" spans="1:23" x14ac:dyDescent="0.25">
      <c r="A1509" t="s">
        <v>70</v>
      </c>
      <c r="B1509" t="s">
        <v>40</v>
      </c>
      <c r="C1509" t="s">
        <v>43</v>
      </c>
      <c r="D1509">
        <v>2012</v>
      </c>
      <c r="E1509" t="s">
        <v>74</v>
      </c>
      <c r="F1509" t="s">
        <v>58</v>
      </c>
      <c r="G1509">
        <v>160.8046875</v>
      </c>
      <c r="H1509">
        <v>162.73178100585901</v>
      </c>
      <c r="I1509">
        <v>-1.9270991086959799</v>
      </c>
      <c r="J1509">
        <v>-1.19840977713466E-2</v>
      </c>
      <c r="K1509">
        <v>11</v>
      </c>
      <c r="L1509">
        <v>20</v>
      </c>
      <c r="M1509">
        <v>77.230712890625</v>
      </c>
      <c r="N1509">
        <v>-3.90718793869019</v>
      </c>
      <c r="O1509">
        <v>-2.7373354434967001</v>
      </c>
      <c r="P1509">
        <v>-1.9270991086959799</v>
      </c>
      <c r="Q1509">
        <v>-1.1168627738952599</v>
      </c>
      <c r="R1509">
        <v>5.2989669144153602E-2</v>
      </c>
      <c r="S1509">
        <v>-4.4685153961181596</v>
      </c>
      <c r="T1509">
        <v>0.61431729793548595</v>
      </c>
      <c r="U1509">
        <v>1.54507148265839</v>
      </c>
      <c r="V1509">
        <v>2.3872458865241799</v>
      </c>
      <c r="W1509">
        <v>866</v>
      </c>
    </row>
    <row r="1510" spans="1:23" x14ac:dyDescent="0.25">
      <c r="A1510" t="s">
        <v>70</v>
      </c>
      <c r="B1510" t="s">
        <v>40</v>
      </c>
      <c r="C1510" t="s">
        <v>43</v>
      </c>
      <c r="D1510">
        <v>2012</v>
      </c>
      <c r="E1510" t="s">
        <v>74</v>
      </c>
      <c r="F1510" t="s">
        <v>58</v>
      </c>
      <c r="G1510">
        <v>152.68110656738301</v>
      </c>
      <c r="H1510">
        <v>154.54995727539099</v>
      </c>
      <c r="I1510">
        <v>-1.86885166168213</v>
      </c>
      <c r="J1510">
        <v>-1.22402282431722E-2</v>
      </c>
      <c r="K1510">
        <v>11</v>
      </c>
      <c r="L1510">
        <v>21</v>
      </c>
      <c r="M1510">
        <v>75.089561462402301</v>
      </c>
      <c r="N1510">
        <v>-3.8744733333587602</v>
      </c>
      <c r="O1510">
        <v>-2.68953585624695</v>
      </c>
      <c r="P1510">
        <v>-1.86885166168213</v>
      </c>
      <c r="Q1510">
        <v>-1.04816746711731</v>
      </c>
      <c r="R1510">
        <v>0.136770039796829</v>
      </c>
      <c r="S1510">
        <v>-4.4430394172668501</v>
      </c>
      <c r="T1510">
        <v>0.70533591508865401</v>
      </c>
      <c r="U1510">
        <v>1.5649949312210101</v>
      </c>
      <c r="V1510">
        <v>2.4492091347474498</v>
      </c>
      <c r="W1510">
        <v>866</v>
      </c>
    </row>
    <row r="1511" spans="1:23" x14ac:dyDescent="0.25">
      <c r="A1511" t="s">
        <v>70</v>
      </c>
      <c r="B1511" t="s">
        <v>40</v>
      </c>
      <c r="C1511" t="s">
        <v>43</v>
      </c>
      <c r="D1511">
        <v>2012</v>
      </c>
      <c r="E1511" t="s">
        <v>74</v>
      </c>
      <c r="F1511" t="s">
        <v>58</v>
      </c>
      <c r="G1511">
        <v>141.21321105957</v>
      </c>
      <c r="H1511">
        <v>143.10122680664099</v>
      </c>
      <c r="I1511">
        <v>-1.88802313804626</v>
      </c>
      <c r="J1511">
        <v>-1.33700175210834E-2</v>
      </c>
      <c r="K1511">
        <v>11</v>
      </c>
      <c r="L1511">
        <v>22</v>
      </c>
      <c r="M1511">
        <v>73.706207275390597</v>
      </c>
      <c r="N1511">
        <v>-3.8078970909118701</v>
      </c>
      <c r="O1511">
        <v>-2.6736199855804399</v>
      </c>
      <c r="P1511">
        <v>-1.88802313804626</v>
      </c>
      <c r="Q1511">
        <v>-1.1024262905120901</v>
      </c>
      <c r="R1511">
        <v>3.1850829720497097E-2</v>
      </c>
      <c r="S1511">
        <v>-4.3521547317504901</v>
      </c>
      <c r="T1511">
        <v>0.57610839605331399</v>
      </c>
      <c r="U1511">
        <v>1.4980856180191</v>
      </c>
      <c r="V1511">
        <v>2.2442605189156799</v>
      </c>
      <c r="W1511">
        <v>866</v>
      </c>
    </row>
    <row r="1512" spans="1:23" x14ac:dyDescent="0.25">
      <c r="A1512" t="s">
        <v>70</v>
      </c>
      <c r="B1512" t="s">
        <v>40</v>
      </c>
      <c r="C1512" t="s">
        <v>43</v>
      </c>
      <c r="D1512">
        <v>2012</v>
      </c>
      <c r="E1512" t="s">
        <v>74</v>
      </c>
      <c r="F1512" t="s">
        <v>58</v>
      </c>
      <c r="G1512">
        <v>128.47410583496099</v>
      </c>
      <c r="H1512">
        <v>130.39750671386699</v>
      </c>
      <c r="I1512">
        <v>-1.9234060049057</v>
      </c>
      <c r="J1512">
        <v>-1.4971156604588001E-2</v>
      </c>
      <c r="K1512">
        <v>11</v>
      </c>
      <c r="L1512">
        <v>23</v>
      </c>
      <c r="M1512">
        <v>70.100601196289105</v>
      </c>
      <c r="N1512">
        <v>-3.7869341373443599</v>
      </c>
      <c r="O1512">
        <v>-2.6859467029571502</v>
      </c>
      <c r="P1512">
        <v>-1.9234060049057</v>
      </c>
      <c r="Q1512">
        <v>-1.16086542606354</v>
      </c>
      <c r="R1512">
        <v>-5.9877872467041002E-2</v>
      </c>
      <c r="S1512">
        <v>-4.3152184486389196</v>
      </c>
      <c r="T1512">
        <v>0.46840646862983698</v>
      </c>
      <c r="U1512">
        <v>1.4541187286377</v>
      </c>
      <c r="V1512">
        <v>2.11446127697491</v>
      </c>
      <c r="W1512">
        <v>866</v>
      </c>
    </row>
    <row r="1513" spans="1:23" x14ac:dyDescent="0.25">
      <c r="A1513" t="s">
        <v>70</v>
      </c>
      <c r="B1513" t="s">
        <v>40</v>
      </c>
      <c r="C1513" t="s">
        <v>43</v>
      </c>
      <c r="D1513">
        <v>2012</v>
      </c>
      <c r="E1513" t="s">
        <v>74</v>
      </c>
      <c r="F1513" t="s">
        <v>58</v>
      </c>
      <c r="G1513">
        <v>120.435554504395</v>
      </c>
      <c r="H1513">
        <v>122.34332275390599</v>
      </c>
      <c r="I1513">
        <v>-1.9077650308609</v>
      </c>
      <c r="J1513">
        <v>-1.5840547159314201E-2</v>
      </c>
      <c r="K1513">
        <v>11</v>
      </c>
      <c r="L1513">
        <v>24</v>
      </c>
      <c r="M1513">
        <v>68.964790344238295</v>
      </c>
      <c r="N1513">
        <v>-3.6814057826995898</v>
      </c>
      <c r="O1513">
        <v>-2.6335244178771999</v>
      </c>
      <c r="P1513">
        <v>-1.9077650308609</v>
      </c>
      <c r="Q1513">
        <v>-1.1820056438446001</v>
      </c>
      <c r="R1513">
        <v>-0.13412432372569999</v>
      </c>
      <c r="S1513">
        <v>-4.1842083930969203</v>
      </c>
      <c r="T1513">
        <v>0.36867818236351002</v>
      </c>
      <c r="U1513">
        <v>1.3839792013168299</v>
      </c>
      <c r="V1513">
        <v>1.9153984296775799</v>
      </c>
      <c r="W1513">
        <v>866</v>
      </c>
    </row>
    <row r="1514" spans="1:23" x14ac:dyDescent="0.25">
      <c r="A1514" t="s">
        <v>70</v>
      </c>
      <c r="B1514" t="s">
        <v>40</v>
      </c>
      <c r="C1514" t="s">
        <v>43</v>
      </c>
      <c r="D1514">
        <v>2012</v>
      </c>
      <c r="E1514" t="s">
        <v>74</v>
      </c>
      <c r="F1514" t="s">
        <v>59</v>
      </c>
      <c r="G1514">
        <v>104.206840515137</v>
      </c>
      <c r="H1514">
        <v>107.78920745849599</v>
      </c>
      <c r="I1514">
        <v>-3.5823705196380602</v>
      </c>
      <c r="J1514">
        <v>-3.43775004148483E-2</v>
      </c>
      <c r="K1514">
        <v>12</v>
      </c>
      <c r="L1514">
        <v>1</v>
      </c>
      <c r="M1514">
        <v>44.276649475097699</v>
      </c>
      <c r="N1514">
        <v>-5.51147508621216</v>
      </c>
      <c r="O1514">
        <v>-4.3717446327209499</v>
      </c>
      <c r="P1514">
        <v>-3.5823705196380602</v>
      </c>
      <c r="Q1514">
        <v>-2.79299664497375</v>
      </c>
      <c r="R1514">
        <v>-1.65326583385468</v>
      </c>
      <c r="S1514">
        <v>-6.058349609375</v>
      </c>
      <c r="T1514">
        <v>-1.1063915491104099</v>
      </c>
      <c r="U1514">
        <v>1.50528836250305</v>
      </c>
      <c r="V1514">
        <v>2.2658930542871198</v>
      </c>
      <c r="W1514">
        <v>866</v>
      </c>
    </row>
    <row r="1515" spans="1:23" x14ac:dyDescent="0.25">
      <c r="A1515" t="s">
        <v>70</v>
      </c>
      <c r="B1515" t="s">
        <v>40</v>
      </c>
      <c r="C1515" t="s">
        <v>43</v>
      </c>
      <c r="D1515">
        <v>2012</v>
      </c>
      <c r="E1515" t="s">
        <v>74</v>
      </c>
      <c r="F1515" t="s">
        <v>59</v>
      </c>
      <c r="G1515">
        <v>99.917243957519503</v>
      </c>
      <c r="H1515">
        <v>103.153450012207</v>
      </c>
      <c r="I1515">
        <v>-3.23620676994324</v>
      </c>
      <c r="J1515">
        <v>-3.2388869673013701E-2</v>
      </c>
      <c r="K1515">
        <v>12</v>
      </c>
      <c r="L1515">
        <v>2</v>
      </c>
      <c r="M1515">
        <v>44.097805023193402</v>
      </c>
      <c r="N1515">
        <v>-5.1129207611084002</v>
      </c>
      <c r="O1515">
        <v>-4.0041427612304696</v>
      </c>
      <c r="P1515">
        <v>-3.23620676994324</v>
      </c>
      <c r="Q1515">
        <v>-2.4682705402374299</v>
      </c>
      <c r="R1515">
        <v>-1.35949265956879</v>
      </c>
      <c r="S1515">
        <v>-5.6449432373046902</v>
      </c>
      <c r="T1515">
        <v>-0.827470302581787</v>
      </c>
      <c r="U1515">
        <v>1.4644078016281099</v>
      </c>
      <c r="V1515">
        <v>2.1444902094692799</v>
      </c>
      <c r="W1515">
        <v>866</v>
      </c>
    </row>
    <row r="1516" spans="1:23" x14ac:dyDescent="0.25">
      <c r="A1516" t="s">
        <v>70</v>
      </c>
      <c r="B1516" t="s">
        <v>40</v>
      </c>
      <c r="C1516" t="s">
        <v>43</v>
      </c>
      <c r="D1516">
        <v>2012</v>
      </c>
      <c r="E1516" t="s">
        <v>74</v>
      </c>
      <c r="F1516" t="s">
        <v>59</v>
      </c>
      <c r="G1516">
        <v>95.867424011230497</v>
      </c>
      <c r="H1516">
        <v>99.118347167968807</v>
      </c>
      <c r="I1516">
        <v>-3.2509238719940199</v>
      </c>
      <c r="J1516">
        <v>-3.3910620957612998E-2</v>
      </c>
      <c r="K1516">
        <v>12</v>
      </c>
      <c r="L1516">
        <v>3</v>
      </c>
      <c r="M1516">
        <v>43.696372985839801</v>
      </c>
      <c r="N1516">
        <v>-5.0654230117797896</v>
      </c>
      <c r="O1516">
        <v>-3.9934022426605198</v>
      </c>
      <c r="P1516">
        <v>-3.2509238719940199</v>
      </c>
      <c r="Q1516">
        <v>-2.5084455013275102</v>
      </c>
      <c r="R1516">
        <v>-1.43642461299896</v>
      </c>
      <c r="S1516">
        <v>-5.5798082351684597</v>
      </c>
      <c r="T1516">
        <v>-0.92203938961029097</v>
      </c>
      <c r="U1516">
        <v>1.41586124897003</v>
      </c>
      <c r="V1516">
        <v>2.00466307633498</v>
      </c>
      <c r="W1516">
        <v>866</v>
      </c>
    </row>
    <row r="1517" spans="1:23" x14ac:dyDescent="0.25">
      <c r="A1517" t="s">
        <v>70</v>
      </c>
      <c r="B1517" t="s">
        <v>40</v>
      </c>
      <c r="C1517" t="s">
        <v>43</v>
      </c>
      <c r="D1517">
        <v>2012</v>
      </c>
      <c r="E1517" t="s">
        <v>74</v>
      </c>
      <c r="F1517" t="s">
        <v>59</v>
      </c>
      <c r="G1517">
        <v>96.376014709472699</v>
      </c>
      <c r="H1517">
        <v>99.496047973632798</v>
      </c>
      <c r="I1517">
        <v>-3.1200330257415798</v>
      </c>
      <c r="J1517">
        <v>-3.2373543828725801E-2</v>
      </c>
      <c r="K1517">
        <v>12</v>
      </c>
      <c r="L1517">
        <v>4</v>
      </c>
      <c r="M1517">
        <v>42.480091094970703</v>
      </c>
      <c r="N1517">
        <v>-4.8630566596984899</v>
      </c>
      <c r="O1517">
        <v>-3.8332643508911102</v>
      </c>
      <c r="P1517">
        <v>-3.1200330257415798</v>
      </c>
      <c r="Q1517">
        <v>-2.4068017005920401</v>
      </c>
      <c r="R1517">
        <v>-1.37700927257538</v>
      </c>
      <c r="S1517">
        <v>-5.3571796417236301</v>
      </c>
      <c r="T1517">
        <v>-0.88288617134094205</v>
      </c>
      <c r="U1517">
        <v>1.3600887060165401</v>
      </c>
      <c r="V1517">
        <v>1.84984128823375</v>
      </c>
      <c r="W1517">
        <v>866</v>
      </c>
    </row>
    <row r="1518" spans="1:23" x14ac:dyDescent="0.25">
      <c r="A1518" t="s">
        <v>70</v>
      </c>
      <c r="B1518" t="s">
        <v>40</v>
      </c>
      <c r="C1518" t="s">
        <v>43</v>
      </c>
      <c r="D1518">
        <v>2012</v>
      </c>
      <c r="E1518" t="s">
        <v>74</v>
      </c>
      <c r="F1518" t="s">
        <v>59</v>
      </c>
      <c r="G1518">
        <v>104.66204071044901</v>
      </c>
      <c r="H1518">
        <v>108.556686401367</v>
      </c>
      <c r="I1518">
        <v>-3.8946464061737101</v>
      </c>
      <c r="J1518">
        <v>-3.7211641669273397E-2</v>
      </c>
      <c r="K1518">
        <v>12</v>
      </c>
      <c r="L1518">
        <v>5</v>
      </c>
      <c r="M1518">
        <v>42.656871795654297</v>
      </c>
      <c r="N1518">
        <v>-5.7355089187622097</v>
      </c>
      <c r="O1518">
        <v>-4.6479125022888201</v>
      </c>
      <c r="P1518">
        <v>-3.8946464061737101</v>
      </c>
      <c r="Q1518">
        <v>-3.1413803100585902</v>
      </c>
      <c r="R1518">
        <v>-2.05378389358521</v>
      </c>
      <c r="S1518">
        <v>-6.2573676109314</v>
      </c>
      <c r="T1518">
        <v>-1.5319250822067301</v>
      </c>
      <c r="U1518">
        <v>1.4364326000213601</v>
      </c>
      <c r="V1518">
        <v>2.0633386144041301</v>
      </c>
      <c r="W1518">
        <v>866</v>
      </c>
    </row>
    <row r="1519" spans="1:23" x14ac:dyDescent="0.25">
      <c r="A1519" t="s">
        <v>70</v>
      </c>
      <c r="B1519" t="s">
        <v>40</v>
      </c>
      <c r="C1519" t="s">
        <v>43</v>
      </c>
      <c r="D1519">
        <v>2012</v>
      </c>
      <c r="E1519" t="s">
        <v>74</v>
      </c>
      <c r="F1519" t="s">
        <v>59</v>
      </c>
      <c r="G1519">
        <v>129.90013122558599</v>
      </c>
      <c r="H1519">
        <v>134.52059936523401</v>
      </c>
      <c r="I1519">
        <v>-4.6204695701599103</v>
      </c>
      <c r="J1519">
        <v>-3.5569399595260599E-2</v>
      </c>
      <c r="K1519">
        <v>12</v>
      </c>
      <c r="L1519">
        <v>6</v>
      </c>
      <c r="M1519">
        <v>42.515541076660199</v>
      </c>
      <c r="N1519">
        <v>-6.4972596168518102</v>
      </c>
      <c r="O1519">
        <v>-5.3884367942810103</v>
      </c>
      <c r="P1519">
        <v>-4.6204695701599103</v>
      </c>
      <c r="Q1519">
        <v>-3.8525023460388201</v>
      </c>
      <c r="R1519">
        <v>-2.7436797618865998</v>
      </c>
      <c r="S1519">
        <v>-7.0293030738830602</v>
      </c>
      <c r="T1519">
        <v>-2.2116358280181898</v>
      </c>
      <c r="U1519">
        <v>1.46446692943573</v>
      </c>
      <c r="V1519">
        <v>2.1446633874109202</v>
      </c>
      <c r="W1519">
        <v>866</v>
      </c>
    </row>
    <row r="1520" spans="1:23" x14ac:dyDescent="0.25">
      <c r="A1520" t="s">
        <v>70</v>
      </c>
      <c r="B1520" t="s">
        <v>40</v>
      </c>
      <c r="C1520" t="s">
        <v>43</v>
      </c>
      <c r="D1520">
        <v>2012</v>
      </c>
      <c r="E1520" t="s">
        <v>74</v>
      </c>
      <c r="F1520" t="s">
        <v>59</v>
      </c>
      <c r="G1520">
        <v>152.64855957031301</v>
      </c>
      <c r="H1520">
        <v>155.75416564941401</v>
      </c>
      <c r="I1520">
        <v>-3.1056044101715101</v>
      </c>
      <c r="J1520">
        <v>-2.0344799384474799E-2</v>
      </c>
      <c r="K1520">
        <v>12</v>
      </c>
      <c r="L1520">
        <v>7</v>
      </c>
      <c r="M1520">
        <v>42.840347290039098</v>
      </c>
      <c r="N1520">
        <v>-5.1664934158325204</v>
      </c>
      <c r="O1520">
        <v>-3.94890356063843</v>
      </c>
      <c r="P1520">
        <v>-3.1056044101715101</v>
      </c>
      <c r="Q1520">
        <v>-2.2623052597045898</v>
      </c>
      <c r="R1520">
        <v>-1.0447154045105</v>
      </c>
      <c r="S1520">
        <v>-5.7507266998290998</v>
      </c>
      <c r="T1520">
        <v>-0.46048206090927102</v>
      </c>
      <c r="U1520">
        <v>1.60812020301819</v>
      </c>
      <c r="V1520">
        <v>2.5860505873552602</v>
      </c>
      <c r="W1520">
        <v>866</v>
      </c>
    </row>
    <row r="1521" spans="1:23" x14ac:dyDescent="0.25">
      <c r="A1521" t="s">
        <v>70</v>
      </c>
      <c r="B1521" t="s">
        <v>40</v>
      </c>
      <c r="C1521" t="s">
        <v>43</v>
      </c>
      <c r="D1521">
        <v>2012</v>
      </c>
      <c r="E1521" t="s">
        <v>74</v>
      </c>
      <c r="F1521" t="s">
        <v>59</v>
      </c>
      <c r="G1521">
        <v>169.02241516113301</v>
      </c>
      <c r="H1521">
        <v>171.04216003418</v>
      </c>
      <c r="I1521">
        <v>-2.0197393894195601</v>
      </c>
      <c r="J1521">
        <v>-1.194953545928E-2</v>
      </c>
      <c r="K1521">
        <v>12</v>
      </c>
      <c r="L1521">
        <v>8</v>
      </c>
      <c r="M1521">
        <v>43.031131744384801</v>
      </c>
      <c r="N1521">
        <v>-4.2897667884826696</v>
      </c>
      <c r="O1521">
        <v>-2.9486162662506099</v>
      </c>
      <c r="P1521">
        <v>-2.0197393894195601</v>
      </c>
      <c r="Q1521">
        <v>-1.0908625125885001</v>
      </c>
      <c r="R1521">
        <v>0.25028812885284402</v>
      </c>
      <c r="S1521">
        <v>-4.93328809738159</v>
      </c>
      <c r="T1521">
        <v>0.89380937814712502</v>
      </c>
      <c r="U1521">
        <v>1.77131187915802</v>
      </c>
      <c r="V1521">
        <v>3.1375457732463201</v>
      </c>
      <c r="W1521">
        <v>866</v>
      </c>
    </row>
    <row r="1522" spans="1:23" x14ac:dyDescent="0.25">
      <c r="A1522" t="s">
        <v>70</v>
      </c>
      <c r="B1522" t="s">
        <v>40</v>
      </c>
      <c r="C1522" t="s">
        <v>43</v>
      </c>
      <c r="D1522">
        <v>2012</v>
      </c>
      <c r="E1522" t="s">
        <v>74</v>
      </c>
      <c r="F1522" t="s">
        <v>59</v>
      </c>
      <c r="G1522">
        <v>178.00218200683599</v>
      </c>
      <c r="H1522">
        <v>178.92900085449199</v>
      </c>
      <c r="I1522">
        <v>-0.926821649074554</v>
      </c>
      <c r="J1522">
        <v>-5.2067996002733699E-3</v>
      </c>
      <c r="K1522">
        <v>12</v>
      </c>
      <c r="L1522">
        <v>9</v>
      </c>
      <c r="M1522">
        <v>43.456859588622997</v>
      </c>
      <c r="N1522">
        <v>-3.2790195941925</v>
      </c>
      <c r="O1522">
        <v>-1.88932192325592</v>
      </c>
      <c r="P1522">
        <v>-0.926821649074554</v>
      </c>
      <c r="Q1522">
        <v>3.5678673535585403E-2</v>
      </c>
      <c r="R1522">
        <v>1.4253762960434</v>
      </c>
      <c r="S1522">
        <v>-3.9458348751068102</v>
      </c>
      <c r="T1522">
        <v>2.09219169616699</v>
      </c>
      <c r="U1522">
        <v>1.8354297876357999</v>
      </c>
      <c r="V1522">
        <v>3.3688025053408102</v>
      </c>
      <c r="W1522">
        <v>866</v>
      </c>
    </row>
    <row r="1523" spans="1:23" x14ac:dyDescent="0.25">
      <c r="A1523" t="s">
        <v>70</v>
      </c>
      <c r="B1523" t="s">
        <v>40</v>
      </c>
      <c r="C1523" t="s">
        <v>43</v>
      </c>
      <c r="D1523">
        <v>2012</v>
      </c>
      <c r="E1523" t="s">
        <v>74</v>
      </c>
      <c r="F1523" t="s">
        <v>59</v>
      </c>
      <c r="G1523">
        <v>180.58914184570301</v>
      </c>
      <c r="H1523">
        <v>181.53407287597699</v>
      </c>
      <c r="I1523">
        <v>-0.94493138790130604</v>
      </c>
      <c r="J1523">
        <v>-5.23249292746186E-3</v>
      </c>
      <c r="K1523">
        <v>12</v>
      </c>
      <c r="L1523">
        <v>10</v>
      </c>
      <c r="M1523">
        <v>45.731178283691399</v>
      </c>
      <c r="N1523">
        <v>-3.3568584918975799</v>
      </c>
      <c r="O1523">
        <v>-1.93187248706818</v>
      </c>
      <c r="P1523">
        <v>-0.94493138790130604</v>
      </c>
      <c r="Q1523">
        <v>4.20096777379513E-2</v>
      </c>
      <c r="R1523">
        <v>1.46699583530426</v>
      </c>
      <c r="S1523">
        <v>-4.0406064987182599</v>
      </c>
      <c r="T1523">
        <v>2.1507437229156499</v>
      </c>
      <c r="U1523">
        <v>1.88203680515289</v>
      </c>
      <c r="V1523">
        <v>3.5420625359501101</v>
      </c>
      <c r="W1523">
        <v>866</v>
      </c>
    </row>
    <row r="1524" spans="1:23" x14ac:dyDescent="0.25">
      <c r="A1524" t="s">
        <v>70</v>
      </c>
      <c r="B1524" t="s">
        <v>40</v>
      </c>
      <c r="C1524" t="s">
        <v>43</v>
      </c>
      <c r="D1524">
        <v>2012</v>
      </c>
      <c r="E1524" t="s">
        <v>74</v>
      </c>
      <c r="F1524" t="s">
        <v>59</v>
      </c>
      <c r="G1524">
        <v>182.11805725097699</v>
      </c>
      <c r="H1524">
        <v>183.55645751953099</v>
      </c>
      <c r="I1524">
        <v>-1.4384077787399301</v>
      </c>
      <c r="J1524">
        <v>-7.8982161357998796E-3</v>
      </c>
      <c r="K1524">
        <v>12</v>
      </c>
      <c r="L1524">
        <v>11</v>
      </c>
      <c r="M1524">
        <v>47.704620361328097</v>
      </c>
      <c r="N1524">
        <v>-3.90926885604858</v>
      </c>
      <c r="O1524">
        <v>-2.4494640827178999</v>
      </c>
      <c r="P1524">
        <v>-1.4384077787399301</v>
      </c>
      <c r="Q1524">
        <v>-0.427351474761963</v>
      </c>
      <c r="R1524">
        <v>1.03245329856873</v>
      </c>
      <c r="S1524">
        <v>-4.60972356796265</v>
      </c>
      <c r="T1524">
        <v>1.7329080104827901</v>
      </c>
      <c r="U1524">
        <v>1.92802309989929</v>
      </c>
      <c r="V1524">
        <v>3.7172730737452802</v>
      </c>
      <c r="W1524">
        <v>866</v>
      </c>
    </row>
    <row r="1525" spans="1:23" x14ac:dyDescent="0.25">
      <c r="A1525" t="s">
        <v>70</v>
      </c>
      <c r="B1525" t="s">
        <v>40</v>
      </c>
      <c r="C1525" t="s">
        <v>43</v>
      </c>
      <c r="D1525">
        <v>2012</v>
      </c>
      <c r="E1525" t="s">
        <v>74</v>
      </c>
      <c r="F1525" t="s">
        <v>59</v>
      </c>
      <c r="G1525">
        <v>181.05026245117199</v>
      </c>
      <c r="H1525">
        <v>182.56137084960901</v>
      </c>
      <c r="I1525">
        <v>-1.51111304759979</v>
      </c>
      <c r="J1525">
        <v>-8.3463732153177296E-3</v>
      </c>
      <c r="K1525">
        <v>12</v>
      </c>
      <c r="L1525">
        <v>12</v>
      </c>
      <c r="M1525">
        <v>47.4718017578125</v>
      </c>
      <c r="N1525">
        <v>-3.9352502822875999</v>
      </c>
      <c r="O1525">
        <v>-2.5030503273010298</v>
      </c>
      <c r="P1525">
        <v>-1.51111304759979</v>
      </c>
      <c r="Q1525">
        <v>-0.51917576789856001</v>
      </c>
      <c r="R1525">
        <v>0.91302406787872303</v>
      </c>
      <c r="S1525">
        <v>-4.6224594116210902</v>
      </c>
      <c r="T1525">
        <v>1.6002333164215099</v>
      </c>
      <c r="U1525">
        <v>1.8915642499923699</v>
      </c>
      <c r="V1525">
        <v>3.5780153118492</v>
      </c>
      <c r="W1525">
        <v>866</v>
      </c>
    </row>
    <row r="1526" spans="1:23" x14ac:dyDescent="0.25">
      <c r="A1526" t="s">
        <v>70</v>
      </c>
      <c r="B1526" t="s">
        <v>40</v>
      </c>
      <c r="C1526" t="s">
        <v>43</v>
      </c>
      <c r="D1526">
        <v>2012</v>
      </c>
      <c r="E1526" t="s">
        <v>74</v>
      </c>
      <c r="F1526" t="s">
        <v>59</v>
      </c>
      <c r="G1526">
        <v>180.29873657226599</v>
      </c>
      <c r="H1526">
        <v>180.25732421875</v>
      </c>
      <c r="I1526">
        <v>4.1407361626625103E-2</v>
      </c>
      <c r="J1526">
        <v>2.29659737669863E-4</v>
      </c>
      <c r="K1526">
        <v>12</v>
      </c>
      <c r="L1526">
        <v>13</v>
      </c>
      <c r="M1526">
        <v>45.866188049316399</v>
      </c>
      <c r="N1526">
        <v>-2.34217381477356</v>
      </c>
      <c r="O1526">
        <v>-0.93393468856811501</v>
      </c>
      <c r="P1526">
        <v>4.1407361626625103E-2</v>
      </c>
      <c r="Q1526">
        <v>1.0167493820190401</v>
      </c>
      <c r="R1526">
        <v>2.42498850822449</v>
      </c>
      <c r="S1526">
        <v>-3.0178859233856201</v>
      </c>
      <c r="T1526">
        <v>3.1007006168365501</v>
      </c>
      <c r="U1526">
        <v>1.85991823673248</v>
      </c>
      <c r="V1526">
        <v>3.4592958473300701</v>
      </c>
      <c r="W1526">
        <v>866</v>
      </c>
    </row>
    <row r="1527" spans="1:23" x14ac:dyDescent="0.25">
      <c r="A1527" t="s">
        <v>70</v>
      </c>
      <c r="B1527" t="s">
        <v>40</v>
      </c>
      <c r="C1527" t="s">
        <v>43</v>
      </c>
      <c r="D1527">
        <v>2012</v>
      </c>
      <c r="E1527" t="s">
        <v>74</v>
      </c>
      <c r="F1527" t="s">
        <v>59</v>
      </c>
      <c r="G1527">
        <v>178.74597167968801</v>
      </c>
      <c r="H1527">
        <v>167.71774291992199</v>
      </c>
      <c r="I1527">
        <v>11.0282230377197</v>
      </c>
      <c r="J1527">
        <v>6.1697743833064998E-2</v>
      </c>
      <c r="K1527">
        <v>12</v>
      </c>
      <c r="L1527">
        <v>14</v>
      </c>
      <c r="M1527">
        <v>45.256256103515597</v>
      </c>
      <c r="N1527">
        <v>8.1116590499877894</v>
      </c>
      <c r="O1527">
        <v>9.8347883224487305</v>
      </c>
      <c r="P1527">
        <v>11.0282230377197</v>
      </c>
      <c r="Q1527">
        <v>12.2216577529907</v>
      </c>
      <c r="R1527">
        <v>13.944787025451699</v>
      </c>
      <c r="S1527">
        <v>7.2848539352417001</v>
      </c>
      <c r="T1527">
        <v>14.7715921401978</v>
      </c>
      <c r="U1527">
        <v>2.27580690383911</v>
      </c>
      <c r="V1527">
        <v>5.1792970635617603</v>
      </c>
      <c r="W1527">
        <v>865</v>
      </c>
    </row>
    <row r="1528" spans="1:23" x14ac:dyDescent="0.25">
      <c r="A1528" t="s">
        <v>70</v>
      </c>
      <c r="B1528" t="s">
        <v>40</v>
      </c>
      <c r="C1528" t="s">
        <v>43</v>
      </c>
      <c r="D1528">
        <v>2012</v>
      </c>
      <c r="E1528" t="s">
        <v>74</v>
      </c>
      <c r="F1528" t="s">
        <v>59</v>
      </c>
      <c r="G1528">
        <v>173.06994628906301</v>
      </c>
      <c r="H1528">
        <v>162.71076965332</v>
      </c>
      <c r="I1528">
        <v>10.3591709136963</v>
      </c>
      <c r="J1528">
        <v>5.98554015159607E-2</v>
      </c>
      <c r="K1528">
        <v>12</v>
      </c>
      <c r="L1528">
        <v>15</v>
      </c>
      <c r="M1528">
        <v>44.801536560058601</v>
      </c>
      <c r="N1528">
        <v>7.9799828529357901</v>
      </c>
      <c r="O1528">
        <v>9.3856267929077095</v>
      </c>
      <c r="P1528">
        <v>10.3591709136963</v>
      </c>
      <c r="Q1528">
        <v>11.332715034484901</v>
      </c>
      <c r="R1528">
        <v>12.7383584976196</v>
      </c>
      <c r="S1528">
        <v>7.3055162429809597</v>
      </c>
      <c r="T1528">
        <v>13.4128255844116</v>
      </c>
      <c r="U1528">
        <v>1.85649013519287</v>
      </c>
      <c r="V1528">
        <v>3.4465556220684399</v>
      </c>
      <c r="W1528">
        <v>866</v>
      </c>
    </row>
    <row r="1529" spans="1:23" x14ac:dyDescent="0.25">
      <c r="A1529" t="s">
        <v>70</v>
      </c>
      <c r="B1529" t="s">
        <v>40</v>
      </c>
      <c r="C1529" t="s">
        <v>43</v>
      </c>
      <c r="D1529">
        <v>2012</v>
      </c>
      <c r="E1529" t="s">
        <v>74</v>
      </c>
      <c r="F1529" t="s">
        <v>59</v>
      </c>
      <c r="G1529">
        <v>162.498779296875</v>
      </c>
      <c r="H1529">
        <v>153.462966918945</v>
      </c>
      <c r="I1529">
        <v>9.0358180999755895</v>
      </c>
      <c r="J1529">
        <v>5.5605452507734299E-2</v>
      </c>
      <c r="K1529">
        <v>12</v>
      </c>
      <c r="L1529">
        <v>16</v>
      </c>
      <c r="M1529">
        <v>45.067977905273402</v>
      </c>
      <c r="N1529">
        <v>6.7866673469543501</v>
      </c>
      <c r="O1529">
        <v>8.1154842376709002</v>
      </c>
      <c r="P1529">
        <v>9.0358180999755895</v>
      </c>
      <c r="Q1529">
        <v>9.9561519622802699</v>
      </c>
      <c r="R1529">
        <v>11.284969329834</v>
      </c>
      <c r="S1529">
        <v>6.1490645408630398</v>
      </c>
      <c r="T1529">
        <v>11.9225721359253</v>
      </c>
      <c r="U1529">
        <v>1.75502169132233</v>
      </c>
      <c r="V1529">
        <v>3.08010113701188</v>
      </c>
      <c r="W1529">
        <v>866</v>
      </c>
    </row>
    <row r="1530" spans="1:23" x14ac:dyDescent="0.25">
      <c r="A1530" t="s">
        <v>70</v>
      </c>
      <c r="B1530" t="s">
        <v>40</v>
      </c>
      <c r="C1530" t="s">
        <v>43</v>
      </c>
      <c r="D1530">
        <v>2012</v>
      </c>
      <c r="E1530" t="s">
        <v>74</v>
      </c>
      <c r="F1530" t="s">
        <v>59</v>
      </c>
      <c r="G1530">
        <v>152.00286865234401</v>
      </c>
      <c r="H1530">
        <v>145.98229980468801</v>
      </c>
      <c r="I1530">
        <v>6.0205702781677202</v>
      </c>
      <c r="J1530">
        <v>3.96082662045956E-2</v>
      </c>
      <c r="K1530">
        <v>12</v>
      </c>
      <c r="L1530">
        <v>17</v>
      </c>
      <c r="M1530">
        <v>45.272125244140597</v>
      </c>
      <c r="N1530">
        <v>3.8976538181304901</v>
      </c>
      <c r="O1530">
        <v>5.1518898010253897</v>
      </c>
      <c r="P1530">
        <v>6.0205702781677202</v>
      </c>
      <c r="Q1530">
        <v>6.8892507553100604</v>
      </c>
      <c r="R1530">
        <v>8.1434869766235405</v>
      </c>
      <c r="S1530">
        <v>3.29583644866943</v>
      </c>
      <c r="T1530">
        <v>8.7453041076660192</v>
      </c>
      <c r="U1530">
        <v>1.6565206050872801</v>
      </c>
      <c r="V1530">
        <v>2.7440605150787301</v>
      </c>
      <c r="W1530">
        <v>866</v>
      </c>
    </row>
    <row r="1531" spans="1:23" x14ac:dyDescent="0.25">
      <c r="A1531" t="s">
        <v>70</v>
      </c>
      <c r="B1531" t="s">
        <v>40</v>
      </c>
      <c r="C1531" t="s">
        <v>43</v>
      </c>
      <c r="D1531">
        <v>2012</v>
      </c>
      <c r="E1531" t="s">
        <v>74</v>
      </c>
      <c r="F1531" t="s">
        <v>59</v>
      </c>
      <c r="G1531">
        <v>148.73788452148401</v>
      </c>
      <c r="H1531">
        <v>143.48739624023401</v>
      </c>
      <c r="I1531">
        <v>5.2504820823669398</v>
      </c>
      <c r="J1531">
        <v>3.5300232470035602E-2</v>
      </c>
      <c r="K1531">
        <v>12</v>
      </c>
      <c r="L1531">
        <v>18</v>
      </c>
      <c r="M1531">
        <v>45.263210296630902</v>
      </c>
      <c r="N1531">
        <v>3.2404193878173801</v>
      </c>
      <c r="O1531">
        <v>4.4279808998107901</v>
      </c>
      <c r="P1531">
        <v>5.2504820823669398</v>
      </c>
      <c r="Q1531">
        <v>6.0729832649231001</v>
      </c>
      <c r="R1531">
        <v>7.2605447769165004</v>
      </c>
      <c r="S1531">
        <v>2.6705944538116499</v>
      </c>
      <c r="T1531">
        <v>7.8303699493408203</v>
      </c>
      <c r="U1531">
        <v>1.56846034526825</v>
      </c>
      <c r="V1531">
        <v>2.460067854679</v>
      </c>
      <c r="W1531">
        <v>866</v>
      </c>
    </row>
    <row r="1532" spans="1:23" x14ac:dyDescent="0.25">
      <c r="A1532" t="s">
        <v>70</v>
      </c>
      <c r="B1532" t="s">
        <v>40</v>
      </c>
      <c r="C1532" t="s">
        <v>43</v>
      </c>
      <c r="D1532">
        <v>2012</v>
      </c>
      <c r="E1532" t="s">
        <v>74</v>
      </c>
      <c r="F1532" t="s">
        <v>59</v>
      </c>
      <c r="G1532">
        <v>143.10972595214801</v>
      </c>
      <c r="H1532">
        <v>143.84037780761699</v>
      </c>
      <c r="I1532">
        <v>-0.73065584897994995</v>
      </c>
      <c r="J1532">
        <v>-5.1055639050900901E-3</v>
      </c>
      <c r="K1532">
        <v>12</v>
      </c>
      <c r="L1532">
        <v>19</v>
      </c>
      <c r="M1532">
        <v>44.403305053710902</v>
      </c>
      <c r="N1532">
        <v>-2.72074675559998</v>
      </c>
      <c r="O1532">
        <v>-1.5449849367141699</v>
      </c>
      <c r="P1532">
        <v>-0.73065584897994995</v>
      </c>
      <c r="Q1532">
        <v>8.3673179149627699E-2</v>
      </c>
      <c r="R1532">
        <v>1.2594349384307899</v>
      </c>
      <c r="S1532">
        <v>-3.2849097251892099</v>
      </c>
      <c r="T1532">
        <v>1.82359802722931</v>
      </c>
      <c r="U1532">
        <v>1.5528761148452801</v>
      </c>
      <c r="V1532">
        <v>2.4114242280569602</v>
      </c>
      <c r="W1532">
        <v>866</v>
      </c>
    </row>
    <row r="1533" spans="1:23" x14ac:dyDescent="0.25">
      <c r="A1533" t="s">
        <v>70</v>
      </c>
      <c r="B1533" t="s">
        <v>40</v>
      </c>
      <c r="C1533" t="s">
        <v>43</v>
      </c>
      <c r="D1533">
        <v>2012</v>
      </c>
      <c r="E1533" t="s">
        <v>74</v>
      </c>
      <c r="F1533" t="s">
        <v>59</v>
      </c>
      <c r="G1533">
        <v>138.96897888183599</v>
      </c>
      <c r="H1533">
        <v>141.50607299804699</v>
      </c>
      <c r="I1533">
        <v>-2.5370907783508301</v>
      </c>
      <c r="J1533">
        <v>-1.8256526440382E-2</v>
      </c>
      <c r="K1533">
        <v>12</v>
      </c>
      <c r="L1533">
        <v>20</v>
      </c>
      <c r="M1533">
        <v>43.551719665527301</v>
      </c>
      <c r="N1533">
        <v>-4.5171794891357404</v>
      </c>
      <c r="O1533">
        <v>-3.3473269939422599</v>
      </c>
      <c r="P1533">
        <v>-2.5370907783508301</v>
      </c>
      <c r="Q1533">
        <v>-1.7268544435501101</v>
      </c>
      <c r="R1533">
        <v>-0.55700200796127297</v>
      </c>
      <c r="S1533">
        <v>-5.0785074234008798</v>
      </c>
      <c r="T1533">
        <v>4.3256538920104504E-3</v>
      </c>
      <c r="U1533">
        <v>1.54507148265839</v>
      </c>
      <c r="V1533">
        <v>2.3872458865241799</v>
      </c>
      <c r="W1533">
        <v>866</v>
      </c>
    </row>
    <row r="1534" spans="1:23" x14ac:dyDescent="0.25">
      <c r="A1534" t="s">
        <v>70</v>
      </c>
      <c r="B1534" t="s">
        <v>40</v>
      </c>
      <c r="C1534" t="s">
        <v>43</v>
      </c>
      <c r="D1534">
        <v>2012</v>
      </c>
      <c r="E1534" t="s">
        <v>74</v>
      </c>
      <c r="F1534" t="s">
        <v>59</v>
      </c>
      <c r="G1534">
        <v>133.77024841308599</v>
      </c>
      <c r="H1534">
        <v>136.15185546875</v>
      </c>
      <c r="I1534">
        <v>-2.3816087245941202</v>
      </c>
      <c r="J1534">
        <v>-1.78037248551846E-2</v>
      </c>
      <c r="K1534">
        <v>12</v>
      </c>
      <c r="L1534">
        <v>21</v>
      </c>
      <c r="M1534">
        <v>42.093765258789098</v>
      </c>
      <c r="N1534">
        <v>-4.3872303962707502</v>
      </c>
      <c r="O1534">
        <v>-3.20229291915894</v>
      </c>
      <c r="P1534">
        <v>-2.3816087245941202</v>
      </c>
      <c r="Q1534">
        <v>-1.5609245300293</v>
      </c>
      <c r="R1534">
        <v>-0.37598702311515803</v>
      </c>
      <c r="S1534">
        <v>-4.9557962417602504</v>
      </c>
      <c r="T1534">
        <v>0.19257886707782701</v>
      </c>
      <c r="U1534">
        <v>1.5649949312210101</v>
      </c>
      <c r="V1534">
        <v>2.4492091347474498</v>
      </c>
      <c r="W1534">
        <v>866</v>
      </c>
    </row>
    <row r="1535" spans="1:23" x14ac:dyDescent="0.25">
      <c r="A1535" t="s">
        <v>70</v>
      </c>
      <c r="B1535" t="s">
        <v>40</v>
      </c>
      <c r="C1535" t="s">
        <v>43</v>
      </c>
      <c r="D1535">
        <v>2012</v>
      </c>
      <c r="E1535" t="s">
        <v>74</v>
      </c>
      <c r="F1535" t="s">
        <v>59</v>
      </c>
      <c r="G1535">
        <v>125.69244384765599</v>
      </c>
      <c r="H1535">
        <v>128.24794006347699</v>
      </c>
      <c r="I1535">
        <v>-2.55550336837769</v>
      </c>
      <c r="J1535">
        <v>-2.0331399515271201E-2</v>
      </c>
      <c r="K1535">
        <v>12</v>
      </c>
      <c r="L1535">
        <v>22</v>
      </c>
      <c r="M1535">
        <v>41.202171325683601</v>
      </c>
      <c r="N1535">
        <v>-4.4753775596618697</v>
      </c>
      <c r="O1535">
        <v>-3.3411002159118701</v>
      </c>
      <c r="P1535">
        <v>-2.55550336837769</v>
      </c>
      <c r="Q1535">
        <v>-1.7699065208435101</v>
      </c>
      <c r="R1535">
        <v>-0.63562941551208496</v>
      </c>
      <c r="S1535">
        <v>-5.0196347236633301</v>
      </c>
      <c r="T1535">
        <v>-9.1371804475784302E-2</v>
      </c>
      <c r="U1535">
        <v>1.4980856180191</v>
      </c>
      <c r="V1535">
        <v>2.2442605189156799</v>
      </c>
      <c r="W1535">
        <v>866</v>
      </c>
    </row>
    <row r="1536" spans="1:23" x14ac:dyDescent="0.25">
      <c r="A1536" t="s">
        <v>70</v>
      </c>
      <c r="B1536" t="s">
        <v>40</v>
      </c>
      <c r="C1536" t="s">
        <v>43</v>
      </c>
      <c r="D1536">
        <v>2012</v>
      </c>
      <c r="E1536" t="s">
        <v>74</v>
      </c>
      <c r="F1536" t="s">
        <v>59</v>
      </c>
      <c r="G1536">
        <v>115.955078125</v>
      </c>
      <c r="H1536">
        <v>118.49655914306599</v>
      </c>
      <c r="I1536">
        <v>-2.54148244857788</v>
      </c>
      <c r="J1536">
        <v>-2.1917819976806599E-2</v>
      </c>
      <c r="K1536">
        <v>12</v>
      </c>
      <c r="L1536">
        <v>23</v>
      </c>
      <c r="M1536">
        <v>40.758419036865199</v>
      </c>
      <c r="N1536">
        <v>-4.4050107002258301</v>
      </c>
      <c r="O1536">
        <v>-3.3040230274200399</v>
      </c>
      <c r="P1536">
        <v>-2.54148244857788</v>
      </c>
      <c r="Q1536">
        <v>-1.77894186973572</v>
      </c>
      <c r="R1536">
        <v>-0.67795431613922097</v>
      </c>
      <c r="S1536">
        <v>-4.9332947731018102</v>
      </c>
      <c r="T1536">
        <v>-0.149669989943504</v>
      </c>
      <c r="U1536">
        <v>1.4541187286377</v>
      </c>
      <c r="V1536">
        <v>2.11446127697491</v>
      </c>
      <c r="W1536">
        <v>866</v>
      </c>
    </row>
    <row r="1537" spans="1:23" x14ac:dyDescent="0.25">
      <c r="A1537" t="s">
        <v>70</v>
      </c>
      <c r="B1537" t="s">
        <v>40</v>
      </c>
      <c r="C1537" t="s">
        <v>43</v>
      </c>
      <c r="D1537">
        <v>2012</v>
      </c>
      <c r="E1537" t="s">
        <v>74</v>
      </c>
      <c r="F1537" t="s">
        <v>59</v>
      </c>
      <c r="G1537">
        <v>109.47664642334</v>
      </c>
      <c r="H1537">
        <v>112.537841796875</v>
      </c>
      <c r="I1537">
        <v>-3.06119680404663</v>
      </c>
      <c r="J1537">
        <v>-2.79620978981256E-2</v>
      </c>
      <c r="K1537">
        <v>12</v>
      </c>
      <c r="L1537">
        <v>24</v>
      </c>
      <c r="M1537">
        <v>40.462043762207003</v>
      </c>
      <c r="N1537">
        <v>-4.8348374366760298</v>
      </c>
      <c r="O1537">
        <v>-3.7869563102722199</v>
      </c>
      <c r="P1537">
        <v>-3.06119680404663</v>
      </c>
      <c r="Q1537">
        <v>-2.33543729782104</v>
      </c>
      <c r="R1537">
        <v>-1.2875560522079501</v>
      </c>
      <c r="S1537">
        <v>-5.3376398086547896</v>
      </c>
      <c r="T1537">
        <v>-0.78475362062454201</v>
      </c>
      <c r="U1537">
        <v>1.3839792013168299</v>
      </c>
      <c r="V1537">
        <v>1.9153984296775799</v>
      </c>
      <c r="W1537">
        <v>866</v>
      </c>
    </row>
    <row r="1538" spans="1:23" x14ac:dyDescent="0.25">
      <c r="A1538" t="s">
        <v>70</v>
      </c>
      <c r="B1538" t="s">
        <v>40</v>
      </c>
      <c r="C1538" t="s">
        <v>43</v>
      </c>
      <c r="D1538">
        <v>2012</v>
      </c>
      <c r="E1538" t="s">
        <v>75</v>
      </c>
      <c r="F1538" t="s">
        <v>55</v>
      </c>
      <c r="G1538">
        <v>123.439826965332</v>
      </c>
      <c r="H1538">
        <v>121.103721618652</v>
      </c>
      <c r="I1538">
        <v>2.3361036777496298</v>
      </c>
      <c r="J1538">
        <v>1.89250409603119E-2</v>
      </c>
      <c r="K1538">
        <v>8</v>
      </c>
      <c r="L1538">
        <v>1</v>
      </c>
      <c r="M1538">
        <v>79.4345703125</v>
      </c>
      <c r="N1538">
        <v>0.40699902176857</v>
      </c>
      <c r="O1538">
        <v>1.54672968387604</v>
      </c>
      <c r="P1538">
        <v>2.3361036777496298</v>
      </c>
      <c r="Q1538">
        <v>3.12547755241394</v>
      </c>
      <c r="R1538">
        <v>4.2652082443237296</v>
      </c>
      <c r="S1538">
        <v>-0.139875337481499</v>
      </c>
      <c r="T1538">
        <v>4.8120827674865696</v>
      </c>
      <c r="U1538">
        <v>1.50528836250305</v>
      </c>
      <c r="V1538">
        <v>2.2658930542871198</v>
      </c>
      <c r="W1538">
        <v>866</v>
      </c>
    </row>
    <row r="1539" spans="1:23" x14ac:dyDescent="0.25">
      <c r="A1539" t="s">
        <v>70</v>
      </c>
      <c r="B1539" t="s">
        <v>40</v>
      </c>
      <c r="C1539" t="s">
        <v>43</v>
      </c>
      <c r="D1539">
        <v>2012</v>
      </c>
      <c r="E1539" t="s">
        <v>75</v>
      </c>
      <c r="F1539" t="s">
        <v>55</v>
      </c>
      <c r="G1539">
        <v>117.813354492188</v>
      </c>
      <c r="H1539">
        <v>115.65032958984401</v>
      </c>
      <c r="I1539">
        <v>2.1630227565765399</v>
      </c>
      <c r="J1539">
        <v>1.8359741196036301E-2</v>
      </c>
      <c r="K1539">
        <v>8</v>
      </c>
      <c r="L1539">
        <v>2</v>
      </c>
      <c r="M1539">
        <v>77.9000244140625</v>
      </c>
      <c r="N1539">
        <v>0.28630864620208701</v>
      </c>
      <c r="O1539">
        <v>1.39508652687073</v>
      </c>
      <c r="P1539">
        <v>2.1630227565765399</v>
      </c>
      <c r="Q1539">
        <v>2.93095898628235</v>
      </c>
      <c r="R1539">
        <v>4.0397367477417001</v>
      </c>
      <c r="S1539">
        <v>-0.245713725686073</v>
      </c>
      <c r="T1539">
        <v>4.5717592239379901</v>
      </c>
      <c r="U1539">
        <v>1.4644078016281099</v>
      </c>
      <c r="V1539">
        <v>2.1444902094692799</v>
      </c>
      <c r="W1539">
        <v>866</v>
      </c>
    </row>
    <row r="1540" spans="1:23" x14ac:dyDescent="0.25">
      <c r="A1540" t="s">
        <v>70</v>
      </c>
      <c r="B1540" t="s">
        <v>40</v>
      </c>
      <c r="C1540" t="s">
        <v>43</v>
      </c>
      <c r="D1540">
        <v>2012</v>
      </c>
      <c r="E1540" t="s">
        <v>75</v>
      </c>
      <c r="F1540" t="s">
        <v>55</v>
      </c>
      <c r="G1540">
        <v>113.01690673828099</v>
      </c>
      <c r="H1540">
        <v>111.18978881835901</v>
      </c>
      <c r="I1540">
        <v>1.82711601257324</v>
      </c>
      <c r="J1540">
        <v>1.61667503416538E-2</v>
      </c>
      <c r="K1540">
        <v>8</v>
      </c>
      <c r="L1540">
        <v>3</v>
      </c>
      <c r="M1540">
        <v>76.794914245605497</v>
      </c>
      <c r="N1540">
        <v>1.26168122515082E-2</v>
      </c>
      <c r="O1540">
        <v>1.0846376419067401</v>
      </c>
      <c r="P1540">
        <v>1.82711601257324</v>
      </c>
      <c r="Q1540">
        <v>2.5695943832397501</v>
      </c>
      <c r="R1540">
        <v>3.6416151523590101</v>
      </c>
      <c r="S1540">
        <v>-0.50176846981048595</v>
      </c>
      <c r="T1540">
        <v>4.1560006141662598</v>
      </c>
      <c r="U1540">
        <v>1.41586124897003</v>
      </c>
      <c r="V1540">
        <v>2.00466307633498</v>
      </c>
      <c r="W1540">
        <v>866</v>
      </c>
    </row>
    <row r="1541" spans="1:23" x14ac:dyDescent="0.25">
      <c r="A1541" t="s">
        <v>70</v>
      </c>
      <c r="B1541" t="s">
        <v>40</v>
      </c>
      <c r="C1541" t="s">
        <v>43</v>
      </c>
      <c r="D1541">
        <v>2012</v>
      </c>
      <c r="E1541" t="s">
        <v>75</v>
      </c>
      <c r="F1541" t="s">
        <v>55</v>
      </c>
      <c r="G1541">
        <v>113.749130249023</v>
      </c>
      <c r="H1541">
        <v>112.912162780762</v>
      </c>
      <c r="I1541">
        <v>0.83696925640106201</v>
      </c>
      <c r="J1541">
        <v>7.3580276221036902E-3</v>
      </c>
      <c r="K1541">
        <v>8</v>
      </c>
      <c r="L1541">
        <v>4</v>
      </c>
      <c r="M1541">
        <v>75.554504394531307</v>
      </c>
      <c r="N1541">
        <v>-0.90605455636978105</v>
      </c>
      <c r="O1541">
        <v>0.123738043010235</v>
      </c>
      <c r="P1541">
        <v>0.83696925640106201</v>
      </c>
      <c r="Q1541">
        <v>1.5502004623413099</v>
      </c>
      <c r="R1541">
        <v>2.5799930095672599</v>
      </c>
      <c r="S1541">
        <v>-1.4001775979995701</v>
      </c>
      <c r="T1541">
        <v>3.0741159915924099</v>
      </c>
      <c r="U1541">
        <v>1.3600887060165401</v>
      </c>
      <c r="V1541">
        <v>1.84984128823375</v>
      </c>
      <c r="W1541">
        <v>866</v>
      </c>
    </row>
    <row r="1542" spans="1:23" x14ac:dyDescent="0.25">
      <c r="A1542" t="s">
        <v>70</v>
      </c>
      <c r="B1542" t="s">
        <v>40</v>
      </c>
      <c r="C1542" t="s">
        <v>43</v>
      </c>
      <c r="D1542">
        <v>2012</v>
      </c>
      <c r="E1542" t="s">
        <v>75</v>
      </c>
      <c r="F1542" t="s">
        <v>55</v>
      </c>
      <c r="G1542">
        <v>124.193893432617</v>
      </c>
      <c r="H1542">
        <v>124.726211547852</v>
      </c>
      <c r="I1542">
        <v>-0.532320916652679</v>
      </c>
      <c r="J1542">
        <v>-4.2862086556851899E-3</v>
      </c>
      <c r="K1542">
        <v>8</v>
      </c>
      <c r="L1542">
        <v>5</v>
      </c>
      <c r="M1542">
        <v>74.492530822753906</v>
      </c>
      <c r="N1542">
        <v>-2.3731832504272501</v>
      </c>
      <c r="O1542">
        <v>-1.2855869531631501</v>
      </c>
      <c r="P1542">
        <v>-0.532320916652679</v>
      </c>
      <c r="Q1542">
        <v>0.220945075154305</v>
      </c>
      <c r="R1542">
        <v>1.3085415363311801</v>
      </c>
      <c r="S1542">
        <v>-2.8950421810150102</v>
      </c>
      <c r="T1542">
        <v>1.83040046691895</v>
      </c>
      <c r="U1542">
        <v>1.4364326000213601</v>
      </c>
      <c r="V1542">
        <v>2.0633386144041301</v>
      </c>
      <c r="W1542">
        <v>866</v>
      </c>
    </row>
    <row r="1543" spans="1:23" x14ac:dyDescent="0.25">
      <c r="A1543" t="s">
        <v>70</v>
      </c>
      <c r="B1543" t="s">
        <v>40</v>
      </c>
      <c r="C1543" t="s">
        <v>43</v>
      </c>
      <c r="D1543">
        <v>2012</v>
      </c>
      <c r="E1543" t="s">
        <v>75</v>
      </c>
      <c r="F1543" t="s">
        <v>55</v>
      </c>
      <c r="G1543">
        <v>153.956787109375</v>
      </c>
      <c r="H1543">
        <v>155.40536499023401</v>
      </c>
      <c r="I1543">
        <v>-1.4485725164413501</v>
      </c>
      <c r="J1543">
        <v>-9.4089554622769408E-3</v>
      </c>
      <c r="K1543">
        <v>8</v>
      </c>
      <c r="L1543">
        <v>6</v>
      </c>
      <c r="M1543">
        <v>73.920982360839801</v>
      </c>
      <c r="N1543">
        <v>-3.3253624439239502</v>
      </c>
      <c r="O1543">
        <v>-2.2165396213531499</v>
      </c>
      <c r="P1543">
        <v>-1.4485725164413501</v>
      </c>
      <c r="Q1543">
        <v>-0.68060529232025102</v>
      </c>
      <c r="R1543">
        <v>0.42821738123893699</v>
      </c>
      <c r="S1543">
        <v>-3.8574061393737802</v>
      </c>
      <c r="T1543">
        <v>0.96026122570037797</v>
      </c>
      <c r="U1543">
        <v>1.46446692943573</v>
      </c>
      <c r="V1543">
        <v>2.1446633874109202</v>
      </c>
      <c r="W1543">
        <v>866</v>
      </c>
    </row>
    <row r="1544" spans="1:23" x14ac:dyDescent="0.25">
      <c r="A1544" t="s">
        <v>70</v>
      </c>
      <c r="B1544" t="s">
        <v>40</v>
      </c>
      <c r="C1544" t="s">
        <v>43</v>
      </c>
      <c r="D1544">
        <v>2012</v>
      </c>
      <c r="E1544" t="s">
        <v>75</v>
      </c>
      <c r="F1544" t="s">
        <v>55</v>
      </c>
      <c r="G1544">
        <v>181.96977233886699</v>
      </c>
      <c r="H1544">
        <v>183.144454956055</v>
      </c>
      <c r="I1544">
        <v>-1.1746795177459699</v>
      </c>
      <c r="J1544">
        <v>-6.4553553238511103E-3</v>
      </c>
      <c r="K1544">
        <v>8</v>
      </c>
      <c r="L1544">
        <v>7</v>
      </c>
      <c r="M1544">
        <v>74.051773071289105</v>
      </c>
      <c r="N1544">
        <v>-3.2355685234069802</v>
      </c>
      <c r="O1544">
        <v>-2.0179786682128902</v>
      </c>
      <c r="P1544">
        <v>-1.1746795177459699</v>
      </c>
      <c r="Q1544">
        <v>-0.33138045668602001</v>
      </c>
      <c r="R1544">
        <v>0.88620942831039395</v>
      </c>
      <c r="S1544">
        <v>-3.81980180740356</v>
      </c>
      <c r="T1544">
        <v>1.47044277191162</v>
      </c>
      <c r="U1544">
        <v>1.60812020301819</v>
      </c>
      <c r="V1544">
        <v>2.5860505873552602</v>
      </c>
      <c r="W1544">
        <v>866</v>
      </c>
    </row>
    <row r="1545" spans="1:23" x14ac:dyDescent="0.25">
      <c r="A1545" t="s">
        <v>70</v>
      </c>
      <c r="B1545" t="s">
        <v>40</v>
      </c>
      <c r="C1545" t="s">
        <v>43</v>
      </c>
      <c r="D1545">
        <v>2012</v>
      </c>
      <c r="E1545" t="s">
        <v>75</v>
      </c>
      <c r="F1545" t="s">
        <v>55</v>
      </c>
      <c r="G1545">
        <v>205.22636413574199</v>
      </c>
      <c r="H1545">
        <v>207.12689208984401</v>
      </c>
      <c r="I1545">
        <v>-1.9005326032638601</v>
      </c>
      <c r="J1545">
        <v>-9.2606646940112097E-3</v>
      </c>
      <c r="K1545">
        <v>8</v>
      </c>
      <c r="L1545">
        <v>8</v>
      </c>
      <c r="M1545">
        <v>76.807579040527301</v>
      </c>
      <c r="N1545">
        <v>-4.1705598831176802</v>
      </c>
      <c r="O1545">
        <v>-2.8294093608856201</v>
      </c>
      <c r="P1545">
        <v>-1.9005326032638601</v>
      </c>
      <c r="Q1545">
        <v>-0.97165572643279996</v>
      </c>
      <c r="R1545">
        <v>0.36949491500854498</v>
      </c>
      <c r="S1545">
        <v>-4.8140811920165998</v>
      </c>
      <c r="T1545">
        <v>1.01301622390747</v>
      </c>
      <c r="U1545">
        <v>1.77131187915802</v>
      </c>
      <c r="V1545">
        <v>3.1375457732463201</v>
      </c>
      <c r="W1545">
        <v>866</v>
      </c>
    </row>
    <row r="1546" spans="1:23" x14ac:dyDescent="0.25">
      <c r="A1546" t="s">
        <v>70</v>
      </c>
      <c r="B1546" t="s">
        <v>40</v>
      </c>
      <c r="C1546" t="s">
        <v>43</v>
      </c>
      <c r="D1546">
        <v>2012</v>
      </c>
      <c r="E1546" t="s">
        <v>75</v>
      </c>
      <c r="F1546" t="s">
        <v>55</v>
      </c>
      <c r="G1546">
        <v>221.39680480957</v>
      </c>
      <c r="H1546">
        <v>223.67422485351599</v>
      </c>
      <c r="I1546">
        <v>-2.2774231433868399</v>
      </c>
      <c r="J1546">
        <v>-1.02866124361753E-2</v>
      </c>
      <c r="K1546">
        <v>8</v>
      </c>
      <c r="L1546">
        <v>9</v>
      </c>
      <c r="M1546">
        <v>81.400955200195298</v>
      </c>
      <c r="N1546">
        <v>-4.62962102890015</v>
      </c>
      <c r="O1546">
        <v>-3.2399234771728498</v>
      </c>
      <c r="P1546">
        <v>-2.2774231433868399</v>
      </c>
      <c r="Q1546">
        <v>-1.3149228096008301</v>
      </c>
      <c r="R1546">
        <v>7.4774771928787204E-2</v>
      </c>
      <c r="S1546">
        <v>-5.2964363098144496</v>
      </c>
      <c r="T1546">
        <v>0.74159020185470603</v>
      </c>
      <c r="U1546">
        <v>1.8354297876357999</v>
      </c>
      <c r="V1546">
        <v>3.3688025053408102</v>
      </c>
      <c r="W1546">
        <v>866</v>
      </c>
    </row>
    <row r="1547" spans="1:23" x14ac:dyDescent="0.25">
      <c r="A1547" t="s">
        <v>70</v>
      </c>
      <c r="B1547" t="s">
        <v>40</v>
      </c>
      <c r="C1547" t="s">
        <v>43</v>
      </c>
      <c r="D1547">
        <v>2012</v>
      </c>
      <c r="E1547" t="s">
        <v>75</v>
      </c>
      <c r="F1547" t="s">
        <v>55</v>
      </c>
      <c r="G1547">
        <v>231.3681640625</v>
      </c>
      <c r="H1547">
        <v>233.632247924805</v>
      </c>
      <c r="I1547">
        <v>-2.2640805244445801</v>
      </c>
      <c r="J1547">
        <v>-9.7856186330318503E-3</v>
      </c>
      <c r="K1547">
        <v>8</v>
      </c>
      <c r="L1547">
        <v>10</v>
      </c>
      <c r="M1547">
        <v>85.470420837402301</v>
      </c>
      <c r="N1547">
        <v>-4.67600774765015</v>
      </c>
      <c r="O1547">
        <v>-3.2510216236114502</v>
      </c>
      <c r="P1547">
        <v>-2.2640805244445801</v>
      </c>
      <c r="Q1547">
        <v>-1.27713942527771</v>
      </c>
      <c r="R1547">
        <v>0.147846683859825</v>
      </c>
      <c r="S1547">
        <v>-5.3597555160522496</v>
      </c>
      <c r="T1547">
        <v>0.83159452676773105</v>
      </c>
      <c r="U1547">
        <v>1.88203680515289</v>
      </c>
      <c r="V1547">
        <v>3.5420625359501101</v>
      </c>
      <c r="W1547">
        <v>866</v>
      </c>
    </row>
    <row r="1548" spans="1:23" x14ac:dyDescent="0.25">
      <c r="A1548" t="s">
        <v>70</v>
      </c>
      <c r="B1548" t="s">
        <v>40</v>
      </c>
      <c r="C1548" t="s">
        <v>43</v>
      </c>
      <c r="D1548">
        <v>2012</v>
      </c>
      <c r="E1548" t="s">
        <v>75</v>
      </c>
      <c r="F1548" t="s">
        <v>55</v>
      </c>
      <c r="G1548">
        <v>239.552810668945</v>
      </c>
      <c r="H1548">
        <v>241.55421447753901</v>
      </c>
      <c r="I1548">
        <v>-2.0014052391052202</v>
      </c>
      <c r="J1548">
        <v>-8.3547560498118401E-3</v>
      </c>
      <c r="K1548">
        <v>8</v>
      </c>
      <c r="L1548">
        <v>11</v>
      </c>
      <c r="M1548">
        <v>88.684333801269503</v>
      </c>
      <c r="N1548">
        <v>-4.4722661972045898</v>
      </c>
      <c r="O1548">
        <v>-3.0124614238739</v>
      </c>
      <c r="P1548">
        <v>-2.0014052391052202</v>
      </c>
      <c r="Q1548">
        <v>-0.99034893512725797</v>
      </c>
      <c r="R1548">
        <v>0.46945577859878501</v>
      </c>
      <c r="S1548">
        <v>-5.1727209091186497</v>
      </c>
      <c r="T1548">
        <v>1.16991055011749</v>
      </c>
      <c r="U1548">
        <v>1.92802309989929</v>
      </c>
      <c r="V1548">
        <v>3.7172730737452802</v>
      </c>
      <c r="W1548">
        <v>866</v>
      </c>
    </row>
    <row r="1549" spans="1:23" x14ac:dyDescent="0.25">
      <c r="A1549" t="s">
        <v>70</v>
      </c>
      <c r="B1549" t="s">
        <v>40</v>
      </c>
      <c r="C1549" t="s">
        <v>43</v>
      </c>
      <c r="D1549">
        <v>2012</v>
      </c>
      <c r="E1549" t="s">
        <v>75</v>
      </c>
      <c r="F1549" t="s">
        <v>55</v>
      </c>
      <c r="G1549">
        <v>241.41003417968801</v>
      </c>
      <c r="H1549">
        <v>243.678955078125</v>
      </c>
      <c r="I1549">
        <v>-2.2689251899719198</v>
      </c>
      <c r="J1549">
        <v>-9.3986364081501995E-3</v>
      </c>
      <c r="K1549">
        <v>8</v>
      </c>
      <c r="L1549">
        <v>12</v>
      </c>
      <c r="M1549">
        <v>91.418464660644503</v>
      </c>
      <c r="N1549">
        <v>-4.6930623054504403</v>
      </c>
      <c r="O1549">
        <v>-3.2608623504638699</v>
      </c>
      <c r="P1549">
        <v>-2.2689251899719198</v>
      </c>
      <c r="Q1549">
        <v>-1.27698791027069</v>
      </c>
      <c r="R1549">
        <v>0.15521194040775299</v>
      </c>
      <c r="S1549">
        <v>-5.38027143478394</v>
      </c>
      <c r="T1549">
        <v>0.842421114444733</v>
      </c>
      <c r="U1549">
        <v>1.8915642499923699</v>
      </c>
      <c r="V1549">
        <v>3.5780153118492</v>
      </c>
      <c r="W1549">
        <v>866</v>
      </c>
    </row>
    <row r="1550" spans="1:23" x14ac:dyDescent="0.25">
      <c r="A1550" t="s">
        <v>70</v>
      </c>
      <c r="B1550" t="s">
        <v>40</v>
      </c>
      <c r="C1550" t="s">
        <v>43</v>
      </c>
      <c r="D1550">
        <v>2012</v>
      </c>
      <c r="E1550" t="s">
        <v>75</v>
      </c>
      <c r="F1550" t="s">
        <v>55</v>
      </c>
      <c r="G1550">
        <v>241.79754638671901</v>
      </c>
      <c r="H1550">
        <v>243.60673522949199</v>
      </c>
      <c r="I1550">
        <v>-1.80918717384338</v>
      </c>
      <c r="J1550">
        <v>-7.4822395108640203E-3</v>
      </c>
      <c r="K1550">
        <v>8</v>
      </c>
      <c r="L1550">
        <v>13</v>
      </c>
      <c r="M1550">
        <v>93.8046875</v>
      </c>
      <c r="N1550">
        <v>-4.1927680969238299</v>
      </c>
      <c r="O1550">
        <v>-2.7845292091369598</v>
      </c>
      <c r="P1550">
        <v>-1.80918717384338</v>
      </c>
      <c r="Q1550">
        <v>-0.83384507894516002</v>
      </c>
      <c r="R1550">
        <v>0.57439392805099498</v>
      </c>
      <c r="S1550">
        <v>-4.8684802055358896</v>
      </c>
      <c r="T1550">
        <v>1.2501060962677</v>
      </c>
      <c r="U1550">
        <v>1.85991823673248</v>
      </c>
      <c r="V1550">
        <v>3.4592958473300701</v>
      </c>
      <c r="W1550">
        <v>866</v>
      </c>
    </row>
    <row r="1551" spans="1:23" x14ac:dyDescent="0.25">
      <c r="A1551" t="s">
        <v>70</v>
      </c>
      <c r="B1551" t="s">
        <v>40</v>
      </c>
      <c r="C1551" t="s">
        <v>43</v>
      </c>
      <c r="D1551">
        <v>2012</v>
      </c>
      <c r="E1551" t="s">
        <v>75</v>
      </c>
      <c r="F1551" t="s">
        <v>55</v>
      </c>
      <c r="G1551">
        <v>242.14865112304699</v>
      </c>
      <c r="H1551">
        <v>229.59817504882801</v>
      </c>
      <c r="I1551">
        <v>12.5504770278931</v>
      </c>
      <c r="J1551">
        <v>5.1829639822244603E-2</v>
      </c>
      <c r="K1551">
        <v>8</v>
      </c>
      <c r="L1551">
        <v>14</v>
      </c>
      <c r="M1551">
        <v>95.667861938476605</v>
      </c>
      <c r="N1551">
        <v>9.9218034744262695</v>
      </c>
      <c r="O1551">
        <v>11.4748449325562</v>
      </c>
      <c r="P1551">
        <v>12.5504770278931</v>
      </c>
      <c r="Q1551">
        <v>13.62610912323</v>
      </c>
      <c r="R1551">
        <v>15.179150581359901</v>
      </c>
      <c r="S1551">
        <v>9.1766119003295898</v>
      </c>
      <c r="T1551">
        <v>15.9243421554565</v>
      </c>
      <c r="U1551">
        <v>2.0511646270752002</v>
      </c>
      <c r="V1551">
        <v>4.2072763273645304</v>
      </c>
      <c r="W1551">
        <v>865</v>
      </c>
    </row>
    <row r="1552" spans="1:23" x14ac:dyDescent="0.25">
      <c r="A1552" t="s">
        <v>70</v>
      </c>
      <c r="B1552" t="s">
        <v>40</v>
      </c>
      <c r="C1552" t="s">
        <v>43</v>
      </c>
      <c r="D1552">
        <v>2012</v>
      </c>
      <c r="E1552" t="s">
        <v>75</v>
      </c>
      <c r="F1552" t="s">
        <v>55</v>
      </c>
      <c r="G1552">
        <v>235.08706665039099</v>
      </c>
      <c r="H1552">
        <v>224.98321533203099</v>
      </c>
      <c r="I1552">
        <v>10.1038494110107</v>
      </c>
      <c r="J1552">
        <v>4.29791808128357E-2</v>
      </c>
      <c r="K1552">
        <v>8</v>
      </c>
      <c r="L1552">
        <v>15</v>
      </c>
      <c r="M1552">
        <v>96.466270446777301</v>
      </c>
      <c r="N1552">
        <v>7.7246613502502397</v>
      </c>
      <c r="O1552">
        <v>9.1303052902221697</v>
      </c>
      <c r="P1552">
        <v>10.1038494110107</v>
      </c>
      <c r="Q1552">
        <v>11.0773935317993</v>
      </c>
      <c r="R1552">
        <v>12.4830369949341</v>
      </c>
      <c r="S1552">
        <v>7.0501947402954102</v>
      </c>
      <c r="T1552">
        <v>13.157504081726101</v>
      </c>
      <c r="U1552">
        <v>1.85649013519287</v>
      </c>
      <c r="V1552">
        <v>3.4465556220684399</v>
      </c>
      <c r="W1552">
        <v>866</v>
      </c>
    </row>
    <row r="1553" spans="1:23" x14ac:dyDescent="0.25">
      <c r="A1553" t="s">
        <v>70</v>
      </c>
      <c r="B1553" t="s">
        <v>40</v>
      </c>
      <c r="C1553" t="s">
        <v>43</v>
      </c>
      <c r="D1553">
        <v>2012</v>
      </c>
      <c r="E1553" t="s">
        <v>75</v>
      </c>
      <c r="F1553" t="s">
        <v>55</v>
      </c>
      <c r="G1553">
        <v>222.73524475097699</v>
      </c>
      <c r="H1553">
        <v>213.906814575195</v>
      </c>
      <c r="I1553">
        <v>8.82842922210693</v>
      </c>
      <c r="J1553">
        <v>3.9636425673961598E-2</v>
      </c>
      <c r="K1553">
        <v>8</v>
      </c>
      <c r="L1553">
        <v>16</v>
      </c>
      <c r="M1553">
        <v>96.505104064941406</v>
      </c>
      <c r="N1553">
        <v>6.5792784690856898</v>
      </c>
      <c r="O1553">
        <v>7.9080948829650897</v>
      </c>
      <c r="P1553">
        <v>8.82842922210693</v>
      </c>
      <c r="Q1553">
        <v>9.7487630844116193</v>
      </c>
      <c r="R1553">
        <v>11.0775804519653</v>
      </c>
      <c r="S1553">
        <v>5.9416756629943803</v>
      </c>
      <c r="T1553">
        <v>11.7151832580566</v>
      </c>
      <c r="U1553">
        <v>1.75502169132233</v>
      </c>
      <c r="V1553">
        <v>3.08010113701188</v>
      </c>
      <c r="W1553">
        <v>866</v>
      </c>
    </row>
    <row r="1554" spans="1:23" x14ac:dyDescent="0.25">
      <c r="A1554" t="s">
        <v>70</v>
      </c>
      <c r="B1554" t="s">
        <v>40</v>
      </c>
      <c r="C1554" t="s">
        <v>43</v>
      </c>
      <c r="D1554">
        <v>2012</v>
      </c>
      <c r="E1554" t="s">
        <v>75</v>
      </c>
      <c r="F1554" t="s">
        <v>55</v>
      </c>
      <c r="G1554">
        <v>204.67897033691401</v>
      </c>
      <c r="H1554">
        <v>198.61468505859401</v>
      </c>
      <c r="I1554">
        <v>6.0642857551574698</v>
      </c>
      <c r="J1554">
        <v>2.96282786875963E-2</v>
      </c>
      <c r="K1554">
        <v>8</v>
      </c>
      <c r="L1554">
        <v>17</v>
      </c>
      <c r="M1554">
        <v>95.392898559570298</v>
      </c>
      <c r="N1554">
        <v>3.9413692951202401</v>
      </c>
      <c r="O1554">
        <v>5.1956052780151403</v>
      </c>
      <c r="P1554">
        <v>6.0642857551574698</v>
      </c>
      <c r="Q1554">
        <v>6.9329662322998002</v>
      </c>
      <c r="R1554">
        <v>8.1872024536132795</v>
      </c>
      <c r="S1554">
        <v>3.3395519256591801</v>
      </c>
      <c r="T1554">
        <v>8.7890195846557599</v>
      </c>
      <c r="U1554">
        <v>1.6565206050872801</v>
      </c>
      <c r="V1554">
        <v>2.7440605150787301</v>
      </c>
      <c r="W1554">
        <v>866</v>
      </c>
    </row>
    <row r="1555" spans="1:23" x14ac:dyDescent="0.25">
      <c r="A1555" t="s">
        <v>70</v>
      </c>
      <c r="B1555" t="s">
        <v>40</v>
      </c>
      <c r="C1555" t="s">
        <v>43</v>
      </c>
      <c r="D1555">
        <v>2012</v>
      </c>
      <c r="E1555" t="s">
        <v>75</v>
      </c>
      <c r="F1555" t="s">
        <v>55</v>
      </c>
      <c r="G1555">
        <v>188.00184631347699</v>
      </c>
      <c r="H1555">
        <v>182.13331604003901</v>
      </c>
      <c r="I1555">
        <v>5.8685345649719203</v>
      </c>
      <c r="J1555">
        <v>3.1215302646160101E-2</v>
      </c>
      <c r="K1555">
        <v>8</v>
      </c>
      <c r="L1555">
        <v>18</v>
      </c>
      <c r="M1555">
        <v>93.184875488281307</v>
      </c>
      <c r="N1555">
        <v>3.8584718704223602</v>
      </c>
      <c r="O1555">
        <v>5.0460333824157697</v>
      </c>
      <c r="P1555">
        <v>5.8685345649719203</v>
      </c>
      <c r="Q1555">
        <v>6.6910357475280797</v>
      </c>
      <c r="R1555">
        <v>7.8785972595214799</v>
      </c>
      <c r="S1555">
        <v>3.28864693641663</v>
      </c>
      <c r="T1555">
        <v>8.4484224319458008</v>
      </c>
      <c r="U1555">
        <v>1.56846034526825</v>
      </c>
      <c r="V1555">
        <v>2.460067854679</v>
      </c>
      <c r="W1555">
        <v>866</v>
      </c>
    </row>
    <row r="1556" spans="1:23" x14ac:dyDescent="0.25">
      <c r="A1556" t="s">
        <v>70</v>
      </c>
      <c r="B1556" t="s">
        <v>40</v>
      </c>
      <c r="C1556" t="s">
        <v>43</v>
      </c>
      <c r="D1556">
        <v>2012</v>
      </c>
      <c r="E1556" t="s">
        <v>75</v>
      </c>
      <c r="F1556" t="s">
        <v>55</v>
      </c>
      <c r="G1556">
        <v>175.468994140625</v>
      </c>
      <c r="H1556">
        <v>174.22920227050801</v>
      </c>
      <c r="I1556">
        <v>1.2397880554199201</v>
      </c>
      <c r="J1556">
        <v>7.0655676536262001E-3</v>
      </c>
      <c r="K1556">
        <v>8</v>
      </c>
      <c r="L1556">
        <v>19</v>
      </c>
      <c r="M1556">
        <v>89.723587036132798</v>
      </c>
      <c r="N1556">
        <v>-0.75030273199081399</v>
      </c>
      <c r="O1556">
        <v>0.42545902729034402</v>
      </c>
      <c r="P1556">
        <v>1.2397880554199201</v>
      </c>
      <c r="Q1556">
        <v>2.05411720275879</v>
      </c>
      <c r="R1556">
        <v>3.2298789024353001</v>
      </c>
      <c r="S1556">
        <v>-1.3144658803939799</v>
      </c>
      <c r="T1556">
        <v>3.7940418720245401</v>
      </c>
      <c r="U1556">
        <v>1.5528761148452801</v>
      </c>
      <c r="V1556">
        <v>2.4114242280569602</v>
      </c>
      <c r="W1556">
        <v>866</v>
      </c>
    </row>
    <row r="1557" spans="1:23" x14ac:dyDescent="0.25">
      <c r="A1557" t="s">
        <v>70</v>
      </c>
      <c r="B1557" t="s">
        <v>40</v>
      </c>
      <c r="C1557" t="s">
        <v>43</v>
      </c>
      <c r="D1557">
        <v>2012</v>
      </c>
      <c r="E1557" t="s">
        <v>75</v>
      </c>
      <c r="F1557" t="s">
        <v>55</v>
      </c>
      <c r="G1557">
        <v>170.50650024414099</v>
      </c>
      <c r="H1557">
        <v>171.32426452636699</v>
      </c>
      <c r="I1557">
        <v>-0.81776875257492099</v>
      </c>
      <c r="J1557">
        <v>-4.7961147502064696E-3</v>
      </c>
      <c r="K1557">
        <v>8</v>
      </c>
      <c r="L1557">
        <v>20</v>
      </c>
      <c r="M1557">
        <v>85.068496704101605</v>
      </c>
      <c r="N1557">
        <v>-2.7978575229644802</v>
      </c>
      <c r="O1557">
        <v>-1.6280050277710001</v>
      </c>
      <c r="P1557">
        <v>-0.81776875257492099</v>
      </c>
      <c r="Q1557">
        <v>-7.53247505053878E-3</v>
      </c>
      <c r="R1557">
        <v>1.16232001781464</v>
      </c>
      <c r="S1557">
        <v>-3.35918521881104</v>
      </c>
      <c r="T1557">
        <v>1.7236477136611901</v>
      </c>
      <c r="U1557">
        <v>1.54507148265839</v>
      </c>
      <c r="V1557">
        <v>2.3872458865241799</v>
      </c>
      <c r="W1557">
        <v>866</v>
      </c>
    </row>
    <row r="1558" spans="1:23" x14ac:dyDescent="0.25">
      <c r="A1558" t="s">
        <v>70</v>
      </c>
      <c r="B1558" t="s">
        <v>40</v>
      </c>
      <c r="C1558" t="s">
        <v>43</v>
      </c>
      <c r="D1558">
        <v>2012</v>
      </c>
      <c r="E1558" t="s">
        <v>75</v>
      </c>
      <c r="F1558" t="s">
        <v>55</v>
      </c>
      <c r="G1558">
        <v>164.70948791503901</v>
      </c>
      <c r="H1558">
        <v>166.14076232910199</v>
      </c>
      <c r="I1558">
        <v>-1.4312701225280799</v>
      </c>
      <c r="J1558">
        <v>-8.6896643042564392E-3</v>
      </c>
      <c r="K1558">
        <v>8</v>
      </c>
      <c r="L1558">
        <v>21</v>
      </c>
      <c r="M1558">
        <v>81.280662536621094</v>
      </c>
      <c r="N1558">
        <v>-3.4368917942047101</v>
      </c>
      <c r="O1558">
        <v>-2.2519543170928999</v>
      </c>
      <c r="P1558">
        <v>-1.4312701225280799</v>
      </c>
      <c r="Q1558">
        <v>-0.61058598756790206</v>
      </c>
      <c r="R1558">
        <v>0.57435160875320401</v>
      </c>
      <c r="S1558">
        <v>-4.0054578781127903</v>
      </c>
      <c r="T1558">
        <v>1.14291751384735</v>
      </c>
      <c r="U1558">
        <v>1.5649949312210101</v>
      </c>
      <c r="V1558">
        <v>2.4492091347474498</v>
      </c>
      <c r="W1558">
        <v>866</v>
      </c>
    </row>
    <row r="1559" spans="1:23" x14ac:dyDescent="0.25">
      <c r="A1559" t="s">
        <v>70</v>
      </c>
      <c r="B1559" t="s">
        <v>40</v>
      </c>
      <c r="C1559" t="s">
        <v>43</v>
      </c>
      <c r="D1559">
        <v>2012</v>
      </c>
      <c r="E1559" t="s">
        <v>75</v>
      </c>
      <c r="F1559" t="s">
        <v>55</v>
      </c>
      <c r="G1559">
        <v>152.165115356445</v>
      </c>
      <c r="H1559">
        <v>153.77041625976599</v>
      </c>
      <c r="I1559">
        <v>-1.6053047180175799</v>
      </c>
      <c r="J1559">
        <v>-1.05497548356652E-2</v>
      </c>
      <c r="K1559">
        <v>8</v>
      </c>
      <c r="L1559">
        <v>22</v>
      </c>
      <c r="M1559">
        <v>78.795959472656307</v>
      </c>
      <c r="N1559">
        <v>-3.52517867088318</v>
      </c>
      <c r="O1559">
        <v>-2.39090156555176</v>
      </c>
      <c r="P1559">
        <v>-1.6053047180175799</v>
      </c>
      <c r="Q1559">
        <v>-0.81970787048339799</v>
      </c>
      <c r="R1559">
        <v>0.31456926465034502</v>
      </c>
      <c r="S1559">
        <v>-4.06943607330322</v>
      </c>
      <c r="T1559">
        <v>0.85882681608200095</v>
      </c>
      <c r="U1559">
        <v>1.4980856180191</v>
      </c>
      <c r="V1559">
        <v>2.2442605189156799</v>
      </c>
      <c r="W1559">
        <v>866</v>
      </c>
    </row>
    <row r="1560" spans="1:23" x14ac:dyDescent="0.25">
      <c r="A1560" t="s">
        <v>70</v>
      </c>
      <c r="B1560" t="s">
        <v>40</v>
      </c>
      <c r="C1560" t="s">
        <v>43</v>
      </c>
      <c r="D1560">
        <v>2012</v>
      </c>
      <c r="E1560" t="s">
        <v>75</v>
      </c>
      <c r="F1560" t="s">
        <v>55</v>
      </c>
      <c r="G1560">
        <v>139.30464172363301</v>
      </c>
      <c r="H1560">
        <v>140.83528137207</v>
      </c>
      <c r="I1560">
        <v>-1.53064060211182</v>
      </c>
      <c r="J1560">
        <v>-1.09877213835716E-2</v>
      </c>
      <c r="K1560">
        <v>8</v>
      </c>
      <c r="L1560">
        <v>23</v>
      </c>
      <c r="M1560">
        <v>76.804023742675795</v>
      </c>
      <c r="N1560">
        <v>-3.3941688537597701</v>
      </c>
      <c r="O1560">
        <v>-2.2931811809539799</v>
      </c>
      <c r="P1560">
        <v>-1.53064060211182</v>
      </c>
      <c r="Q1560">
        <v>-0.76810002326965299</v>
      </c>
      <c r="R1560">
        <v>0.33288753032684298</v>
      </c>
      <c r="S1560">
        <v>-3.92245316505432</v>
      </c>
      <c r="T1560">
        <v>0.86117184162139904</v>
      </c>
      <c r="U1560">
        <v>1.4541187286377</v>
      </c>
      <c r="V1560">
        <v>2.11446127697491</v>
      </c>
      <c r="W1560">
        <v>866</v>
      </c>
    </row>
    <row r="1561" spans="1:23" x14ac:dyDescent="0.25">
      <c r="A1561" t="s">
        <v>70</v>
      </c>
      <c r="B1561" t="s">
        <v>40</v>
      </c>
      <c r="C1561" t="s">
        <v>43</v>
      </c>
      <c r="D1561">
        <v>2012</v>
      </c>
      <c r="E1561" t="s">
        <v>75</v>
      </c>
      <c r="F1561" t="s">
        <v>55</v>
      </c>
      <c r="G1561">
        <v>130.81617736816401</v>
      </c>
      <c r="H1561">
        <v>132.54838562011699</v>
      </c>
      <c r="I1561">
        <v>-1.7322069406509399</v>
      </c>
      <c r="J1561">
        <v>-1.32415350526571E-2</v>
      </c>
      <c r="K1561">
        <v>8</v>
      </c>
      <c r="L1561">
        <v>24</v>
      </c>
      <c r="M1561">
        <v>75.588401794433594</v>
      </c>
      <c r="N1561">
        <v>-3.50584769248962</v>
      </c>
      <c r="O1561">
        <v>-2.4579663276672399</v>
      </c>
      <c r="P1561">
        <v>-1.7322069406509399</v>
      </c>
      <c r="Q1561">
        <v>-1.00644755363464</v>
      </c>
      <c r="R1561">
        <v>4.1433770209550899E-2</v>
      </c>
      <c r="S1561">
        <v>-4.0086503028869602</v>
      </c>
      <c r="T1561">
        <v>0.54423624277114901</v>
      </c>
      <c r="U1561">
        <v>1.3839792013168299</v>
      </c>
      <c r="V1561">
        <v>1.9153984296775799</v>
      </c>
      <c r="W1561">
        <v>866</v>
      </c>
    </row>
    <row r="1562" spans="1:23" x14ac:dyDescent="0.25">
      <c r="A1562" t="s">
        <v>71</v>
      </c>
      <c r="B1562" t="s">
        <v>40</v>
      </c>
      <c r="C1562" t="s">
        <v>43</v>
      </c>
      <c r="D1562">
        <v>2012</v>
      </c>
      <c r="E1562" t="s">
        <v>74</v>
      </c>
      <c r="F1562" t="s">
        <v>47</v>
      </c>
      <c r="G1562">
        <v>110.28322601318401</v>
      </c>
      <c r="H1562">
        <v>111.072547912598</v>
      </c>
      <c r="I1562">
        <v>-0.78932219743728604</v>
      </c>
      <c r="J1562">
        <v>-7.1572279557585699E-3</v>
      </c>
      <c r="K1562">
        <v>1</v>
      </c>
      <c r="L1562">
        <v>1</v>
      </c>
      <c r="M1562">
        <v>47.942108154296903</v>
      </c>
      <c r="N1562">
        <v>-3.5835037231445299</v>
      </c>
      <c r="O1562">
        <v>-1.93267858028412</v>
      </c>
      <c r="P1562">
        <v>-0.78932219743728604</v>
      </c>
      <c r="Q1562">
        <v>0.35403424501419101</v>
      </c>
      <c r="R1562">
        <v>2.0048594474792498</v>
      </c>
      <c r="S1562">
        <v>-4.3756155967712402</v>
      </c>
      <c r="T1562">
        <v>2.7969710826873802</v>
      </c>
      <c r="U1562">
        <v>2.1803114414215101</v>
      </c>
      <c r="V1562">
        <v>4.75375798159354</v>
      </c>
      <c r="W1562">
        <v>285</v>
      </c>
    </row>
    <row r="1563" spans="1:23" x14ac:dyDescent="0.25">
      <c r="A1563" t="s">
        <v>71</v>
      </c>
      <c r="B1563" t="s">
        <v>40</v>
      </c>
      <c r="C1563" t="s">
        <v>43</v>
      </c>
      <c r="D1563">
        <v>2012</v>
      </c>
      <c r="E1563" t="s">
        <v>74</v>
      </c>
      <c r="F1563" t="s">
        <v>47</v>
      </c>
      <c r="G1563">
        <v>107.281524658203</v>
      </c>
      <c r="H1563">
        <v>108.021896362305</v>
      </c>
      <c r="I1563">
        <v>-0.74037009477615401</v>
      </c>
      <c r="J1563">
        <v>-6.9011892192065698E-3</v>
      </c>
      <c r="K1563">
        <v>1</v>
      </c>
      <c r="L1563">
        <v>2</v>
      </c>
      <c r="M1563">
        <v>47.151897430419901</v>
      </c>
      <c r="N1563">
        <v>-3.60468721389771</v>
      </c>
      <c r="O1563">
        <v>-1.9124253988266</v>
      </c>
      <c r="P1563">
        <v>-0.74037009477615401</v>
      </c>
      <c r="Q1563">
        <v>0.43168523907661399</v>
      </c>
      <c r="R1563">
        <v>2.1239469051361102</v>
      </c>
      <c r="S1563">
        <v>-4.4166812896728498</v>
      </c>
      <c r="T1563">
        <v>2.93594121932983</v>
      </c>
      <c r="U1563">
        <v>2.2350385189056401</v>
      </c>
      <c r="V1563">
        <v>4.9953971809919198</v>
      </c>
      <c r="W1563">
        <v>285</v>
      </c>
    </row>
    <row r="1564" spans="1:23" x14ac:dyDescent="0.25">
      <c r="A1564" t="s">
        <v>71</v>
      </c>
      <c r="B1564" t="s">
        <v>40</v>
      </c>
      <c r="C1564" t="s">
        <v>43</v>
      </c>
      <c r="D1564">
        <v>2012</v>
      </c>
      <c r="E1564" t="s">
        <v>74</v>
      </c>
      <c r="F1564" t="s">
        <v>47</v>
      </c>
      <c r="G1564">
        <v>102.908851623535</v>
      </c>
      <c r="H1564">
        <v>104.109046936035</v>
      </c>
      <c r="I1564">
        <v>-1.20019507408142</v>
      </c>
      <c r="J1564">
        <v>-1.1662700213491899E-2</v>
      </c>
      <c r="K1564">
        <v>1</v>
      </c>
      <c r="L1564">
        <v>3</v>
      </c>
      <c r="M1564">
        <v>46.602104187011697</v>
      </c>
      <c r="N1564">
        <v>-3.8181915283203098</v>
      </c>
      <c r="O1564">
        <v>-2.2714581489563002</v>
      </c>
      <c r="P1564">
        <v>-1.20019507408142</v>
      </c>
      <c r="Q1564">
        <v>-0.12893210351467099</v>
      </c>
      <c r="R1564">
        <v>1.41780149936676</v>
      </c>
      <c r="S1564">
        <v>-4.5603570938110396</v>
      </c>
      <c r="T1564">
        <v>2.1599671840667698</v>
      </c>
      <c r="U1564">
        <v>2.0428335666656499</v>
      </c>
      <c r="V1564">
        <v>4.1731689810959001</v>
      </c>
      <c r="W1564">
        <v>285</v>
      </c>
    </row>
    <row r="1565" spans="1:23" x14ac:dyDescent="0.25">
      <c r="A1565" t="s">
        <v>71</v>
      </c>
      <c r="B1565" t="s">
        <v>40</v>
      </c>
      <c r="C1565" t="s">
        <v>43</v>
      </c>
      <c r="D1565">
        <v>2012</v>
      </c>
      <c r="E1565" t="s">
        <v>74</v>
      </c>
      <c r="F1565" t="s">
        <v>47</v>
      </c>
      <c r="G1565">
        <v>103.57160949707</v>
      </c>
      <c r="H1565">
        <v>104.116493225098</v>
      </c>
      <c r="I1565">
        <v>-0.54488104581832897</v>
      </c>
      <c r="J1565">
        <v>-5.2609113045036801E-3</v>
      </c>
      <c r="K1565">
        <v>1</v>
      </c>
      <c r="L1565">
        <v>4</v>
      </c>
      <c r="M1565">
        <v>46.346103668212898</v>
      </c>
      <c r="N1565">
        <v>-3.1845066547393799</v>
      </c>
      <c r="O1565">
        <v>-1.62499439716339</v>
      </c>
      <c r="P1565">
        <v>-0.54488104581832897</v>
      </c>
      <c r="Q1565">
        <v>0.53523230552673295</v>
      </c>
      <c r="R1565">
        <v>2.09474444389343</v>
      </c>
      <c r="S1565">
        <v>-3.9328036308288601</v>
      </c>
      <c r="T1565">
        <v>2.8430416584014901</v>
      </c>
      <c r="U1565">
        <v>2.0597107410430899</v>
      </c>
      <c r="V1565">
        <v>4.2424083367682801</v>
      </c>
      <c r="W1565">
        <v>285</v>
      </c>
    </row>
    <row r="1566" spans="1:23" x14ac:dyDescent="0.25">
      <c r="A1566" t="s">
        <v>71</v>
      </c>
      <c r="B1566" t="s">
        <v>40</v>
      </c>
      <c r="C1566" t="s">
        <v>43</v>
      </c>
      <c r="D1566">
        <v>2012</v>
      </c>
      <c r="E1566" t="s">
        <v>74</v>
      </c>
      <c r="F1566" t="s">
        <v>47</v>
      </c>
      <c r="G1566">
        <v>107.70314788818401</v>
      </c>
      <c r="H1566">
        <v>109.31893157959</v>
      </c>
      <c r="I1566">
        <v>-1.6157853603362999</v>
      </c>
      <c r="J1566">
        <v>-1.5002211555838601E-2</v>
      </c>
      <c r="K1566">
        <v>1</v>
      </c>
      <c r="L1566">
        <v>5</v>
      </c>
      <c r="M1566">
        <v>45.784420013427699</v>
      </c>
      <c r="N1566">
        <v>-4.4537582397460902</v>
      </c>
      <c r="O1566">
        <v>-2.77706074714661</v>
      </c>
      <c r="P1566">
        <v>-1.6157853603362999</v>
      </c>
      <c r="Q1566">
        <v>-0.45450994372367898</v>
      </c>
      <c r="R1566">
        <v>1.2221872806549099</v>
      </c>
      <c r="S1566">
        <v>-5.2582836151123002</v>
      </c>
      <c r="T1566">
        <v>2.0267131328582799</v>
      </c>
      <c r="U1566">
        <v>2.2144818305969198</v>
      </c>
      <c r="V1566">
        <v>4.9039297780439002</v>
      </c>
      <c r="W1566">
        <v>285</v>
      </c>
    </row>
    <row r="1567" spans="1:23" x14ac:dyDescent="0.25">
      <c r="A1567" t="s">
        <v>71</v>
      </c>
      <c r="B1567" t="s">
        <v>40</v>
      </c>
      <c r="C1567" t="s">
        <v>43</v>
      </c>
      <c r="D1567">
        <v>2012</v>
      </c>
      <c r="E1567" t="s">
        <v>74</v>
      </c>
      <c r="F1567" t="s">
        <v>47</v>
      </c>
      <c r="G1567">
        <v>122.657012939453</v>
      </c>
      <c r="H1567">
        <v>127.652969360352</v>
      </c>
      <c r="I1567">
        <v>-4.9959592819213903</v>
      </c>
      <c r="J1567">
        <v>-4.0731135755777401E-2</v>
      </c>
      <c r="K1567">
        <v>1</v>
      </c>
      <c r="L1567">
        <v>6</v>
      </c>
      <c r="M1567">
        <v>45.436210632324197</v>
      </c>
      <c r="N1567">
        <v>-8.23144626617432</v>
      </c>
      <c r="O1567">
        <v>-6.3198943138122603</v>
      </c>
      <c r="P1567">
        <v>-4.9959592819213903</v>
      </c>
      <c r="Q1567">
        <v>-3.6720242500305198</v>
      </c>
      <c r="R1567">
        <v>-1.7604725360870399</v>
      </c>
      <c r="S1567">
        <v>-9.1486616134643608</v>
      </c>
      <c r="T1567">
        <v>-0.84325706958770796</v>
      </c>
      <c r="U1567">
        <v>2.5246636867523198</v>
      </c>
      <c r="V1567">
        <v>6.3739267312058097</v>
      </c>
      <c r="W1567">
        <v>285</v>
      </c>
    </row>
    <row r="1568" spans="1:23" x14ac:dyDescent="0.25">
      <c r="A1568" t="s">
        <v>71</v>
      </c>
      <c r="B1568" t="s">
        <v>40</v>
      </c>
      <c r="C1568" t="s">
        <v>43</v>
      </c>
      <c r="D1568">
        <v>2012</v>
      </c>
      <c r="E1568" t="s">
        <v>74</v>
      </c>
      <c r="F1568" t="s">
        <v>47</v>
      </c>
      <c r="G1568">
        <v>150.98588562011699</v>
      </c>
      <c r="H1568">
        <v>155.603103637695</v>
      </c>
      <c r="I1568">
        <v>-4.6172151565551802</v>
      </c>
      <c r="J1568">
        <v>-3.05804423987865E-2</v>
      </c>
      <c r="K1568">
        <v>1</v>
      </c>
      <c r="L1568">
        <v>7</v>
      </c>
      <c r="M1568">
        <v>44.824844360351598</v>
      </c>
      <c r="N1568">
        <v>-7.8446993827819798</v>
      </c>
      <c r="O1568">
        <v>-5.9378757476806596</v>
      </c>
      <c r="P1568">
        <v>-4.6172151565551802</v>
      </c>
      <c r="Q1568">
        <v>-3.2965545654296902</v>
      </c>
      <c r="R1568">
        <v>-1.38973069190979</v>
      </c>
      <c r="S1568">
        <v>-8.7596464157104492</v>
      </c>
      <c r="T1568">
        <v>-0.47478368878364602</v>
      </c>
      <c r="U1568">
        <v>2.5184195041656499</v>
      </c>
      <c r="V1568">
        <v>6.3424367989619599</v>
      </c>
      <c r="W1568">
        <v>285</v>
      </c>
    </row>
    <row r="1569" spans="1:23" x14ac:dyDescent="0.25">
      <c r="A1569" t="s">
        <v>71</v>
      </c>
      <c r="B1569" t="s">
        <v>40</v>
      </c>
      <c r="C1569" t="s">
        <v>43</v>
      </c>
      <c r="D1569">
        <v>2012</v>
      </c>
      <c r="E1569" t="s">
        <v>74</v>
      </c>
      <c r="F1569" t="s">
        <v>47</v>
      </c>
      <c r="G1569">
        <v>167.8759765625</v>
      </c>
      <c r="H1569">
        <v>172.58238220214801</v>
      </c>
      <c r="I1569">
        <v>-4.7064051628112802</v>
      </c>
      <c r="J1569">
        <v>-2.8035013005137398E-2</v>
      </c>
      <c r="K1569">
        <v>1</v>
      </c>
      <c r="L1569">
        <v>8</v>
      </c>
      <c r="M1569">
        <v>45.595264434814503</v>
      </c>
      <c r="N1569">
        <v>-8.0196228027343803</v>
      </c>
      <c r="O1569">
        <v>-6.0621471405029297</v>
      </c>
      <c r="P1569">
        <v>-4.7064051628112802</v>
      </c>
      <c r="Q1569">
        <v>-3.3506634235382098</v>
      </c>
      <c r="R1569">
        <v>-1.39318764209747</v>
      </c>
      <c r="S1569">
        <v>-8.9588737487793004</v>
      </c>
      <c r="T1569">
        <v>-0.453936517238617</v>
      </c>
      <c r="U1569">
        <v>2.5853173732757599</v>
      </c>
      <c r="V1569">
        <v>6.6838659205614599</v>
      </c>
      <c r="W1569">
        <v>285</v>
      </c>
    </row>
    <row r="1570" spans="1:23" x14ac:dyDescent="0.25">
      <c r="A1570" t="s">
        <v>71</v>
      </c>
      <c r="B1570" t="s">
        <v>40</v>
      </c>
      <c r="C1570" t="s">
        <v>43</v>
      </c>
      <c r="D1570">
        <v>2012</v>
      </c>
      <c r="E1570" t="s">
        <v>74</v>
      </c>
      <c r="F1570" t="s">
        <v>47</v>
      </c>
      <c r="G1570">
        <v>183.26356506347699</v>
      </c>
      <c r="H1570">
        <v>186.13691711425801</v>
      </c>
      <c r="I1570">
        <v>-2.8733508586883501</v>
      </c>
      <c r="J1570">
        <v>-1.5678789466619499E-2</v>
      </c>
      <c r="K1570">
        <v>1</v>
      </c>
      <c r="L1570">
        <v>9</v>
      </c>
      <c r="M1570">
        <v>44.890209197997997</v>
      </c>
      <c r="N1570">
        <v>-6.4219202995300302</v>
      </c>
      <c r="O1570">
        <v>-4.3253970146179199</v>
      </c>
      <c r="P1570">
        <v>-2.8733508586883501</v>
      </c>
      <c r="Q1570">
        <v>-1.4213049411773699</v>
      </c>
      <c r="R1570">
        <v>0.67521876096725497</v>
      </c>
      <c r="S1570">
        <v>-7.4278907775878897</v>
      </c>
      <c r="T1570">
        <v>1.6811889410018901</v>
      </c>
      <c r="U1570">
        <v>2.7689635753631601</v>
      </c>
      <c r="V1570">
        <v>7.6671592816879297</v>
      </c>
      <c r="W1570">
        <v>285</v>
      </c>
    </row>
    <row r="1571" spans="1:23" x14ac:dyDescent="0.25">
      <c r="A1571" t="s">
        <v>71</v>
      </c>
      <c r="B1571" t="s">
        <v>40</v>
      </c>
      <c r="C1571" t="s">
        <v>43</v>
      </c>
      <c r="D1571">
        <v>2012</v>
      </c>
      <c r="E1571" t="s">
        <v>74</v>
      </c>
      <c r="F1571" t="s">
        <v>47</v>
      </c>
      <c r="G1571">
        <v>193.74597167968801</v>
      </c>
      <c r="H1571">
        <v>195.71188354492199</v>
      </c>
      <c r="I1571">
        <v>-1.96590936183929</v>
      </c>
      <c r="J1571">
        <v>-1.01468395441771E-2</v>
      </c>
      <c r="K1571">
        <v>1</v>
      </c>
      <c r="L1571">
        <v>10</v>
      </c>
      <c r="M1571">
        <v>46.829368591308601</v>
      </c>
      <c r="N1571">
        <v>-5.4720263481140101</v>
      </c>
      <c r="O1571">
        <v>-3.40058398246765</v>
      </c>
      <c r="P1571">
        <v>-1.96590936183929</v>
      </c>
      <c r="Q1571">
        <v>-0.53123480081558205</v>
      </c>
      <c r="R1571">
        <v>1.5402073860168499</v>
      </c>
      <c r="S1571">
        <v>-6.4659614562988299</v>
      </c>
      <c r="T1571">
        <v>2.5341427326202401</v>
      </c>
      <c r="U1571">
        <v>2.7358374595642099</v>
      </c>
      <c r="V1571">
        <v>7.4848066051547404</v>
      </c>
      <c r="W1571">
        <v>285</v>
      </c>
    </row>
    <row r="1572" spans="1:23" x14ac:dyDescent="0.25">
      <c r="A1572" t="s">
        <v>71</v>
      </c>
      <c r="B1572" t="s">
        <v>40</v>
      </c>
      <c r="C1572" t="s">
        <v>43</v>
      </c>
      <c r="D1572">
        <v>2012</v>
      </c>
      <c r="E1572" t="s">
        <v>74</v>
      </c>
      <c r="F1572" t="s">
        <v>47</v>
      </c>
      <c r="G1572">
        <v>198.95666503906301</v>
      </c>
      <c r="H1572">
        <v>201.06138610839801</v>
      </c>
      <c r="I1572">
        <v>-2.10471415519714</v>
      </c>
      <c r="J1572">
        <v>-1.0578757151961301E-2</v>
      </c>
      <c r="K1572">
        <v>1</v>
      </c>
      <c r="L1572">
        <v>11</v>
      </c>
      <c r="M1572">
        <v>50.0750541687012</v>
      </c>
      <c r="N1572">
        <v>-5.7137289047241202</v>
      </c>
      <c r="O1572">
        <v>-3.58149385452271</v>
      </c>
      <c r="P1572">
        <v>-2.10471415519714</v>
      </c>
      <c r="Q1572">
        <v>-0.62793457508087203</v>
      </c>
      <c r="R1572">
        <v>1.50430059432983</v>
      </c>
      <c r="S1572">
        <v>-6.7368345260620099</v>
      </c>
      <c r="T1572">
        <v>2.5274062156677202</v>
      </c>
      <c r="U1572">
        <v>2.81612920761108</v>
      </c>
      <c r="V1572">
        <v>7.93058371396023</v>
      </c>
      <c r="W1572">
        <v>285</v>
      </c>
    </row>
    <row r="1573" spans="1:23" x14ac:dyDescent="0.25">
      <c r="A1573" t="s">
        <v>71</v>
      </c>
      <c r="B1573" t="s">
        <v>40</v>
      </c>
      <c r="C1573" t="s">
        <v>43</v>
      </c>
      <c r="D1573">
        <v>2012</v>
      </c>
      <c r="E1573" t="s">
        <v>74</v>
      </c>
      <c r="F1573" t="s">
        <v>47</v>
      </c>
      <c r="G1573">
        <v>200.35809326171901</v>
      </c>
      <c r="H1573">
        <v>201.81086730957</v>
      </c>
      <c r="I1573">
        <v>-1.4527717828750599</v>
      </c>
      <c r="J1573">
        <v>-7.2508766315877403E-3</v>
      </c>
      <c r="K1573">
        <v>1</v>
      </c>
      <c r="L1573">
        <v>12</v>
      </c>
      <c r="M1573">
        <v>51.024421691894503</v>
      </c>
      <c r="N1573">
        <v>-4.8507461547851598</v>
      </c>
      <c r="O1573">
        <v>-2.8431954383850102</v>
      </c>
      <c r="P1573">
        <v>-1.4527717828750599</v>
      </c>
      <c r="Q1573">
        <v>-6.2348209321498899E-2</v>
      </c>
      <c r="R1573">
        <v>1.94520258903503</v>
      </c>
      <c r="S1573">
        <v>-5.8140244483947798</v>
      </c>
      <c r="T1573">
        <v>2.9084811210632302</v>
      </c>
      <c r="U1573">
        <v>2.6514534950256299</v>
      </c>
      <c r="V1573">
        <v>7.0302056362836503</v>
      </c>
      <c r="W1573">
        <v>285</v>
      </c>
    </row>
    <row r="1574" spans="1:23" x14ac:dyDescent="0.25">
      <c r="A1574" t="s">
        <v>71</v>
      </c>
      <c r="B1574" t="s">
        <v>40</v>
      </c>
      <c r="C1574" t="s">
        <v>43</v>
      </c>
      <c r="D1574">
        <v>2012</v>
      </c>
      <c r="E1574" t="s">
        <v>74</v>
      </c>
      <c r="F1574" t="s">
        <v>47</v>
      </c>
      <c r="G1574">
        <v>199.30987548828099</v>
      </c>
      <c r="H1574">
        <v>199.42388916015599</v>
      </c>
      <c r="I1574">
        <v>-0.114014394581318</v>
      </c>
      <c r="J1574">
        <v>-5.720459157601E-4</v>
      </c>
      <c r="K1574">
        <v>1</v>
      </c>
      <c r="L1574">
        <v>13</v>
      </c>
      <c r="M1574">
        <v>51.319473266601598</v>
      </c>
      <c r="N1574">
        <v>-3.3549292087554901</v>
      </c>
      <c r="O1574">
        <v>-1.4401704072952299</v>
      </c>
      <c r="P1574">
        <v>-0.114014394581318</v>
      </c>
      <c r="Q1574">
        <v>1.21214163303375</v>
      </c>
      <c r="R1574">
        <v>3.1269004344940199</v>
      </c>
      <c r="S1574">
        <v>-4.2736835479736301</v>
      </c>
      <c r="T1574">
        <v>4.04565477371216</v>
      </c>
      <c r="U1574">
        <v>2.5288991928100599</v>
      </c>
      <c r="V1574">
        <v>6.3953311273953704</v>
      </c>
      <c r="W1574">
        <v>285</v>
      </c>
    </row>
    <row r="1575" spans="1:23" x14ac:dyDescent="0.25">
      <c r="A1575" t="s">
        <v>71</v>
      </c>
      <c r="B1575" t="s">
        <v>40</v>
      </c>
      <c r="C1575" t="s">
        <v>43</v>
      </c>
      <c r="D1575">
        <v>2012</v>
      </c>
      <c r="E1575" t="s">
        <v>74</v>
      </c>
      <c r="F1575" t="s">
        <v>47</v>
      </c>
      <c r="G1575">
        <v>199.22093200683599</v>
      </c>
      <c r="H1575">
        <v>189.74430847168</v>
      </c>
      <c r="I1575">
        <v>9.47662353515625</v>
      </c>
      <c r="J1575">
        <v>4.7568414360284798E-2</v>
      </c>
      <c r="K1575">
        <v>1</v>
      </c>
      <c r="L1575">
        <v>14</v>
      </c>
      <c r="M1575">
        <v>52.881473541259801</v>
      </c>
      <c r="N1575">
        <v>4.4994583129882804</v>
      </c>
      <c r="O1575">
        <v>7.4400081634521502</v>
      </c>
      <c r="P1575">
        <v>9.47662353515625</v>
      </c>
      <c r="Q1575">
        <v>11.5132389068604</v>
      </c>
      <c r="R1575">
        <v>14.453788757324199</v>
      </c>
      <c r="S1575">
        <v>3.08850145339966</v>
      </c>
      <c r="T1575">
        <v>15.86474609375</v>
      </c>
      <c r="U1575">
        <v>3.8837025165557901</v>
      </c>
      <c r="V1575">
        <v>15.0831452371017</v>
      </c>
      <c r="W1575">
        <v>285</v>
      </c>
    </row>
    <row r="1576" spans="1:23" x14ac:dyDescent="0.25">
      <c r="A1576" t="s">
        <v>71</v>
      </c>
      <c r="B1576" t="s">
        <v>40</v>
      </c>
      <c r="C1576" t="s">
        <v>43</v>
      </c>
      <c r="D1576">
        <v>2012</v>
      </c>
      <c r="E1576" t="s">
        <v>74</v>
      </c>
      <c r="F1576" t="s">
        <v>47</v>
      </c>
      <c r="G1576">
        <v>196.35899353027301</v>
      </c>
      <c r="H1576">
        <v>189.74214172363301</v>
      </c>
      <c r="I1576">
        <v>6.6168580055236799</v>
      </c>
      <c r="J1576">
        <v>3.3697757869958898E-2</v>
      </c>
      <c r="K1576">
        <v>1</v>
      </c>
      <c r="L1576">
        <v>15</v>
      </c>
      <c r="M1576">
        <v>53.720314025878899</v>
      </c>
      <c r="N1576">
        <v>3.1666882038116499</v>
      </c>
      <c r="O1576">
        <v>5.2050766944885298</v>
      </c>
      <c r="P1576">
        <v>6.6168580055236799</v>
      </c>
      <c r="Q1576">
        <v>8.0286397933959996</v>
      </c>
      <c r="R1576">
        <v>10.0670280456543</v>
      </c>
      <c r="S1576">
        <v>2.1886129379272501</v>
      </c>
      <c r="T1576">
        <v>11.045103073120099</v>
      </c>
      <c r="U1576">
        <v>2.69218182563782</v>
      </c>
      <c r="V1576">
        <v>7.2478429822945696</v>
      </c>
      <c r="W1576">
        <v>285</v>
      </c>
    </row>
    <row r="1577" spans="1:23" x14ac:dyDescent="0.25">
      <c r="A1577" t="s">
        <v>71</v>
      </c>
      <c r="B1577" t="s">
        <v>40</v>
      </c>
      <c r="C1577" t="s">
        <v>43</v>
      </c>
      <c r="D1577">
        <v>2012</v>
      </c>
      <c r="E1577" t="s">
        <v>74</v>
      </c>
      <c r="F1577" t="s">
        <v>47</v>
      </c>
      <c r="G1577">
        <v>190.246017456055</v>
      </c>
      <c r="H1577">
        <v>184.74610900878901</v>
      </c>
      <c r="I1577">
        <v>5.4999146461486799</v>
      </c>
      <c r="J1577">
        <v>2.8909485787153199E-2</v>
      </c>
      <c r="K1577">
        <v>1</v>
      </c>
      <c r="L1577">
        <v>16</v>
      </c>
      <c r="M1577">
        <v>54.758842468261697</v>
      </c>
      <c r="N1577">
        <v>2.1819386482238801</v>
      </c>
      <c r="O1577">
        <v>4.1422257423400897</v>
      </c>
      <c r="P1577">
        <v>5.4999146461486799</v>
      </c>
      <c r="Q1577">
        <v>6.8576035499572798</v>
      </c>
      <c r="R1577">
        <v>8.8178911209106392</v>
      </c>
      <c r="S1577">
        <v>1.24133837223053</v>
      </c>
      <c r="T1577">
        <v>9.7584905624389595</v>
      </c>
      <c r="U1577">
        <v>2.5890305042266801</v>
      </c>
      <c r="V1577">
        <v>6.7030789518162797</v>
      </c>
      <c r="W1577">
        <v>285</v>
      </c>
    </row>
    <row r="1578" spans="1:23" x14ac:dyDescent="0.25">
      <c r="A1578" t="s">
        <v>71</v>
      </c>
      <c r="B1578" t="s">
        <v>40</v>
      </c>
      <c r="C1578" t="s">
        <v>43</v>
      </c>
      <c r="D1578">
        <v>2012</v>
      </c>
      <c r="E1578" t="s">
        <v>74</v>
      </c>
      <c r="F1578" t="s">
        <v>47</v>
      </c>
      <c r="G1578">
        <v>181.45431518554699</v>
      </c>
      <c r="H1578">
        <v>177.36180114746099</v>
      </c>
      <c r="I1578">
        <v>4.0925202369689897</v>
      </c>
      <c r="J1578">
        <v>2.25539971143007E-2</v>
      </c>
      <c r="K1578">
        <v>1</v>
      </c>
      <c r="L1578">
        <v>17</v>
      </c>
      <c r="M1578">
        <v>54.804527282714801</v>
      </c>
      <c r="N1578">
        <v>1.07803690433502</v>
      </c>
      <c r="O1578">
        <v>2.8590180873870898</v>
      </c>
      <c r="P1578">
        <v>4.0925202369689897</v>
      </c>
      <c r="Q1578">
        <v>5.3260226249694798</v>
      </c>
      <c r="R1578">
        <v>7.1070036888122603</v>
      </c>
      <c r="S1578">
        <v>0.22347274422645599</v>
      </c>
      <c r="T1578">
        <v>7.9615678787231401</v>
      </c>
      <c r="U1578">
        <v>2.3522138595581099</v>
      </c>
      <c r="V1578">
        <v>5.5329100410972396</v>
      </c>
      <c r="W1578">
        <v>285</v>
      </c>
    </row>
    <row r="1579" spans="1:23" x14ac:dyDescent="0.25">
      <c r="A1579" t="s">
        <v>71</v>
      </c>
      <c r="B1579" t="s">
        <v>40</v>
      </c>
      <c r="C1579" t="s">
        <v>43</v>
      </c>
      <c r="D1579">
        <v>2012</v>
      </c>
      <c r="E1579" t="s">
        <v>74</v>
      </c>
      <c r="F1579" t="s">
        <v>47</v>
      </c>
      <c r="G1579">
        <v>174.57536315918</v>
      </c>
      <c r="H1579">
        <v>170.69233703613301</v>
      </c>
      <c r="I1579">
        <v>3.8830196857452401</v>
      </c>
      <c r="J1579">
        <v>2.2242655977606801E-2</v>
      </c>
      <c r="K1579">
        <v>1</v>
      </c>
      <c r="L1579">
        <v>18</v>
      </c>
      <c r="M1579">
        <v>53.373897552490199</v>
      </c>
      <c r="N1579">
        <v>0.90081018209457397</v>
      </c>
      <c r="O1579">
        <v>2.6627237796783398</v>
      </c>
      <c r="P1579">
        <v>3.8830196857452401</v>
      </c>
      <c r="Q1579">
        <v>5.1033158302307102</v>
      </c>
      <c r="R1579">
        <v>6.8652291297912598</v>
      </c>
      <c r="S1579">
        <v>5.5395260453224203E-2</v>
      </c>
      <c r="T1579">
        <v>7.7106442451477104</v>
      </c>
      <c r="U1579">
        <v>2.3270304203033398</v>
      </c>
      <c r="V1579">
        <v>5.4150705770171603</v>
      </c>
      <c r="W1579">
        <v>285</v>
      </c>
    </row>
    <row r="1580" spans="1:23" x14ac:dyDescent="0.25">
      <c r="A1580" t="s">
        <v>71</v>
      </c>
      <c r="B1580" t="s">
        <v>40</v>
      </c>
      <c r="C1580" t="s">
        <v>43</v>
      </c>
      <c r="D1580">
        <v>2012</v>
      </c>
      <c r="E1580" t="s">
        <v>74</v>
      </c>
      <c r="F1580" t="s">
        <v>47</v>
      </c>
      <c r="G1580">
        <v>162.07772827148401</v>
      </c>
      <c r="H1580">
        <v>160.19189453125</v>
      </c>
      <c r="I1580">
        <v>1.88582623004913</v>
      </c>
      <c r="J1580">
        <v>1.16353202611208E-2</v>
      </c>
      <c r="K1580">
        <v>1</v>
      </c>
      <c r="L1580">
        <v>19</v>
      </c>
      <c r="M1580">
        <v>50.460315704345703</v>
      </c>
      <c r="N1580">
        <v>-1.4273314476013199</v>
      </c>
      <c r="O1580">
        <v>0.53010898828506503</v>
      </c>
      <c r="P1580">
        <v>1.88582623004913</v>
      </c>
      <c r="Q1580">
        <v>3.2415435314178498</v>
      </c>
      <c r="R1580">
        <v>5.1989836692810103</v>
      </c>
      <c r="S1580">
        <v>-2.36656546592712</v>
      </c>
      <c r="T1580">
        <v>6.1382179260253897</v>
      </c>
      <c r="U1580">
        <v>2.5852706432342498</v>
      </c>
      <c r="V1580">
        <v>6.6836242987688497</v>
      </c>
      <c r="W1580">
        <v>285</v>
      </c>
    </row>
    <row r="1581" spans="1:23" x14ac:dyDescent="0.25">
      <c r="A1581" t="s">
        <v>71</v>
      </c>
      <c r="B1581" t="s">
        <v>40</v>
      </c>
      <c r="C1581" t="s">
        <v>43</v>
      </c>
      <c r="D1581">
        <v>2012</v>
      </c>
      <c r="E1581" t="s">
        <v>74</v>
      </c>
      <c r="F1581" t="s">
        <v>47</v>
      </c>
      <c r="G1581">
        <v>155.29641723632801</v>
      </c>
      <c r="H1581">
        <v>154.84716796875</v>
      </c>
      <c r="I1581">
        <v>0.44925385713577298</v>
      </c>
      <c r="J1581">
        <v>2.8928797692060501E-3</v>
      </c>
      <c r="K1581">
        <v>1</v>
      </c>
      <c r="L1581">
        <v>20</v>
      </c>
      <c r="M1581">
        <v>48.833789825439503</v>
      </c>
      <c r="N1581">
        <v>-2.89143037796021</v>
      </c>
      <c r="O1581">
        <v>-0.91772705316543601</v>
      </c>
      <c r="P1581">
        <v>0.44925385713577298</v>
      </c>
      <c r="Q1581">
        <v>1.81623482704163</v>
      </c>
      <c r="R1581">
        <v>3.78993821144104</v>
      </c>
      <c r="S1581">
        <v>-3.83846807479858</v>
      </c>
      <c r="T1581">
        <v>4.7369756698608398</v>
      </c>
      <c r="U1581">
        <v>2.60674977302551</v>
      </c>
      <c r="V1581">
        <v>6.7951443791685602</v>
      </c>
      <c r="W1581">
        <v>285</v>
      </c>
    </row>
    <row r="1582" spans="1:23" x14ac:dyDescent="0.25">
      <c r="A1582" t="s">
        <v>71</v>
      </c>
      <c r="B1582" t="s">
        <v>40</v>
      </c>
      <c r="C1582" t="s">
        <v>43</v>
      </c>
      <c r="D1582">
        <v>2012</v>
      </c>
      <c r="E1582" t="s">
        <v>74</v>
      </c>
      <c r="F1582" t="s">
        <v>47</v>
      </c>
      <c r="G1582">
        <v>147.13760375976599</v>
      </c>
      <c r="H1582">
        <v>146.40153503418</v>
      </c>
      <c r="I1582">
        <v>0.73606252670288097</v>
      </c>
      <c r="J1582">
        <v>5.0025451928377204E-3</v>
      </c>
      <c r="K1582">
        <v>1</v>
      </c>
      <c r="L1582">
        <v>21</v>
      </c>
      <c r="M1582">
        <v>47.304843902587898</v>
      </c>
      <c r="N1582">
        <v>-2.4322774410247798</v>
      </c>
      <c r="O1582">
        <v>-0.56039649248123202</v>
      </c>
      <c r="P1582">
        <v>0.73606252670288097</v>
      </c>
      <c r="Q1582">
        <v>2.03252148628235</v>
      </c>
      <c r="R1582">
        <v>3.9044024944305402</v>
      </c>
      <c r="S1582">
        <v>-3.3304579257965101</v>
      </c>
      <c r="T1582">
        <v>4.8025827407836896</v>
      </c>
      <c r="U1582">
        <v>2.47226881980896</v>
      </c>
      <c r="V1582">
        <v>6.1121131173995904</v>
      </c>
      <c r="W1582">
        <v>285</v>
      </c>
    </row>
    <row r="1583" spans="1:23" x14ac:dyDescent="0.25">
      <c r="A1583" t="s">
        <v>71</v>
      </c>
      <c r="B1583" t="s">
        <v>40</v>
      </c>
      <c r="C1583" t="s">
        <v>43</v>
      </c>
      <c r="D1583">
        <v>2012</v>
      </c>
      <c r="E1583" t="s">
        <v>74</v>
      </c>
      <c r="F1583" t="s">
        <v>47</v>
      </c>
      <c r="G1583">
        <v>137.93240356445301</v>
      </c>
      <c r="H1583">
        <v>137.72171020507801</v>
      </c>
      <c r="I1583">
        <v>0.21068806946277599</v>
      </c>
      <c r="J1583">
        <v>1.52747333049774E-3</v>
      </c>
      <c r="K1583">
        <v>1</v>
      </c>
      <c r="L1583">
        <v>22</v>
      </c>
      <c r="M1583">
        <v>46.076629638671903</v>
      </c>
      <c r="N1583">
        <v>-2.8770458698272701</v>
      </c>
      <c r="O1583">
        <v>-1.0527876615524301</v>
      </c>
      <c r="P1583">
        <v>0.21068806946277599</v>
      </c>
      <c r="Q1583">
        <v>1.4741637706756601</v>
      </c>
      <c r="R1583">
        <v>3.29842209815979</v>
      </c>
      <c r="S1583">
        <v>-3.7523756027221702</v>
      </c>
      <c r="T1583">
        <v>4.1737518310546902</v>
      </c>
      <c r="U1583">
        <v>2.4093716144561799</v>
      </c>
      <c r="V1583">
        <v>5.8050715765471601</v>
      </c>
      <c r="W1583">
        <v>285</v>
      </c>
    </row>
    <row r="1584" spans="1:23" x14ac:dyDescent="0.25">
      <c r="A1584" t="s">
        <v>71</v>
      </c>
      <c r="B1584" t="s">
        <v>40</v>
      </c>
      <c r="C1584" t="s">
        <v>43</v>
      </c>
      <c r="D1584">
        <v>2012</v>
      </c>
      <c r="E1584" t="s">
        <v>74</v>
      </c>
      <c r="F1584" t="s">
        <v>47</v>
      </c>
      <c r="G1584">
        <v>124.93935394287099</v>
      </c>
      <c r="H1584">
        <v>124.991996765137</v>
      </c>
      <c r="I1584">
        <v>-5.2642423659563099E-2</v>
      </c>
      <c r="J1584">
        <v>-4.21343807829544E-4</v>
      </c>
      <c r="K1584">
        <v>1</v>
      </c>
      <c r="L1584">
        <v>23</v>
      </c>
      <c r="M1584">
        <v>45.622314453125</v>
      </c>
      <c r="N1584">
        <v>-2.9618022441864</v>
      </c>
      <c r="O1584">
        <v>-1.24304711818695</v>
      </c>
      <c r="P1584">
        <v>-5.2642423659563099E-2</v>
      </c>
      <c r="Q1584">
        <v>1.13776218891144</v>
      </c>
      <c r="R1584">
        <v>2.85651755332947</v>
      </c>
      <c r="S1584">
        <v>-3.7865087985992401</v>
      </c>
      <c r="T1584">
        <v>3.68122386932373</v>
      </c>
      <c r="U1584">
        <v>2.27002954483032</v>
      </c>
      <c r="V1584">
        <v>5.1530341344025601</v>
      </c>
      <c r="W1584">
        <v>285</v>
      </c>
    </row>
    <row r="1585" spans="1:23" x14ac:dyDescent="0.25">
      <c r="A1585" t="s">
        <v>71</v>
      </c>
      <c r="B1585" t="s">
        <v>40</v>
      </c>
      <c r="C1585" t="s">
        <v>43</v>
      </c>
      <c r="D1585">
        <v>2012</v>
      </c>
      <c r="E1585" t="s">
        <v>74</v>
      </c>
      <c r="F1585" t="s">
        <v>47</v>
      </c>
      <c r="G1585">
        <v>117.027130126953</v>
      </c>
      <c r="H1585">
        <v>117.44147491455099</v>
      </c>
      <c r="I1585">
        <v>-0.41434383392334001</v>
      </c>
      <c r="J1585">
        <v>-3.54057922959328E-3</v>
      </c>
      <c r="K1585">
        <v>1</v>
      </c>
      <c r="L1585">
        <v>24</v>
      </c>
      <c r="M1585">
        <v>45.790210723877003</v>
      </c>
      <c r="N1585">
        <v>-3.2517828941345202</v>
      </c>
      <c r="O1585">
        <v>-1.57540094852448</v>
      </c>
      <c r="P1585">
        <v>-0.41434383392334001</v>
      </c>
      <c r="Q1585">
        <v>0.74671328067779497</v>
      </c>
      <c r="R1585">
        <v>2.42309522628784</v>
      </c>
      <c r="S1585">
        <v>-4.0561575889587402</v>
      </c>
      <c r="T1585">
        <v>3.2274699211120601</v>
      </c>
      <c r="U1585">
        <v>2.2140655517578098</v>
      </c>
      <c r="V1585">
        <v>4.9020862674806303</v>
      </c>
      <c r="W1585">
        <v>285</v>
      </c>
    </row>
    <row r="1586" spans="1:23" x14ac:dyDescent="0.25">
      <c r="A1586" t="s">
        <v>71</v>
      </c>
      <c r="B1586" t="s">
        <v>40</v>
      </c>
      <c r="C1586" t="s">
        <v>43</v>
      </c>
      <c r="D1586">
        <v>2012</v>
      </c>
      <c r="E1586" t="s">
        <v>74</v>
      </c>
      <c r="F1586" t="s">
        <v>48</v>
      </c>
      <c r="G1586">
        <v>111.61489868164099</v>
      </c>
      <c r="H1586">
        <v>112.404220581055</v>
      </c>
      <c r="I1586">
        <v>-0.78932219743728604</v>
      </c>
      <c r="J1586">
        <v>-7.07183545455337E-3</v>
      </c>
      <c r="K1586">
        <v>2</v>
      </c>
      <c r="L1586">
        <v>1</v>
      </c>
      <c r="M1586">
        <v>57.6017875671387</v>
      </c>
      <c r="N1586">
        <v>-3.5835037231445299</v>
      </c>
      <c r="O1586">
        <v>-1.93267858028412</v>
      </c>
      <c r="P1586">
        <v>-0.78932219743728604</v>
      </c>
      <c r="Q1586">
        <v>0.35403424501419101</v>
      </c>
      <c r="R1586">
        <v>2.0048594474792498</v>
      </c>
      <c r="S1586">
        <v>-4.3756155967712402</v>
      </c>
      <c r="T1586">
        <v>2.7969710826873802</v>
      </c>
      <c r="U1586">
        <v>2.1803114414215101</v>
      </c>
      <c r="V1586">
        <v>4.75375798159354</v>
      </c>
      <c r="W1586">
        <v>285</v>
      </c>
    </row>
    <row r="1587" spans="1:23" x14ac:dyDescent="0.25">
      <c r="A1587" t="s">
        <v>71</v>
      </c>
      <c r="B1587" t="s">
        <v>40</v>
      </c>
      <c r="C1587" t="s">
        <v>43</v>
      </c>
      <c r="D1587">
        <v>2012</v>
      </c>
      <c r="E1587" t="s">
        <v>74</v>
      </c>
      <c r="F1587" t="s">
        <v>48</v>
      </c>
      <c r="G1587">
        <v>108.61408233642599</v>
      </c>
      <c r="H1587">
        <v>109.354454040527</v>
      </c>
      <c r="I1587">
        <v>-0.74037009477615401</v>
      </c>
      <c r="J1587">
        <v>-6.8165203556418402E-3</v>
      </c>
      <c r="K1587">
        <v>2</v>
      </c>
      <c r="L1587">
        <v>2</v>
      </c>
      <c r="M1587">
        <v>57.301471710205099</v>
      </c>
      <c r="N1587">
        <v>-3.60468721389771</v>
      </c>
      <c r="O1587">
        <v>-1.9124253988266</v>
      </c>
      <c r="P1587">
        <v>-0.74037009477615401</v>
      </c>
      <c r="Q1587">
        <v>0.43168523907661399</v>
      </c>
      <c r="R1587">
        <v>2.1239469051361102</v>
      </c>
      <c r="S1587">
        <v>-4.4166812896728498</v>
      </c>
      <c r="T1587">
        <v>2.93594121932983</v>
      </c>
      <c r="U1587">
        <v>2.2350385189056401</v>
      </c>
      <c r="V1587">
        <v>4.9953971809919198</v>
      </c>
      <c r="W1587">
        <v>285</v>
      </c>
    </row>
    <row r="1588" spans="1:23" x14ac:dyDescent="0.25">
      <c r="A1588" t="s">
        <v>71</v>
      </c>
      <c r="B1588" t="s">
        <v>40</v>
      </c>
      <c r="C1588" t="s">
        <v>43</v>
      </c>
      <c r="D1588">
        <v>2012</v>
      </c>
      <c r="E1588" t="s">
        <v>74</v>
      </c>
      <c r="F1588" t="s">
        <v>48</v>
      </c>
      <c r="G1588">
        <v>104.39779663085901</v>
      </c>
      <c r="H1588">
        <v>105.59799194335901</v>
      </c>
      <c r="I1588">
        <v>-1.20019507408142</v>
      </c>
      <c r="J1588">
        <v>-1.14963641390204E-2</v>
      </c>
      <c r="K1588">
        <v>2</v>
      </c>
      <c r="L1588">
        <v>3</v>
      </c>
      <c r="M1588">
        <v>56.448104858398402</v>
      </c>
      <c r="N1588">
        <v>-3.8181915283203098</v>
      </c>
      <c r="O1588">
        <v>-2.2714581489563002</v>
      </c>
      <c r="P1588">
        <v>-1.20019507408142</v>
      </c>
      <c r="Q1588">
        <v>-0.12893210351467099</v>
      </c>
      <c r="R1588">
        <v>1.41780149936676</v>
      </c>
      <c r="S1588">
        <v>-4.5603570938110396</v>
      </c>
      <c r="T1588">
        <v>2.1599671840667698</v>
      </c>
      <c r="U1588">
        <v>2.0428335666656499</v>
      </c>
      <c r="V1588">
        <v>4.1731689810959001</v>
      </c>
      <c r="W1588">
        <v>285</v>
      </c>
    </row>
    <row r="1589" spans="1:23" x14ac:dyDescent="0.25">
      <c r="A1589" t="s">
        <v>71</v>
      </c>
      <c r="B1589" t="s">
        <v>40</v>
      </c>
      <c r="C1589" t="s">
        <v>43</v>
      </c>
      <c r="D1589">
        <v>2012</v>
      </c>
      <c r="E1589" t="s">
        <v>74</v>
      </c>
      <c r="F1589" t="s">
        <v>48</v>
      </c>
      <c r="G1589">
        <v>105.000297546387</v>
      </c>
      <c r="H1589">
        <v>105.54518127441401</v>
      </c>
      <c r="I1589">
        <v>-0.54488104581832897</v>
      </c>
      <c r="J1589">
        <v>-5.1893284544348699E-3</v>
      </c>
      <c r="K1589">
        <v>2</v>
      </c>
      <c r="L1589">
        <v>4</v>
      </c>
      <c r="M1589">
        <v>55.653682708740199</v>
      </c>
      <c r="N1589">
        <v>-3.1845066547393799</v>
      </c>
      <c r="O1589">
        <v>-1.62499439716339</v>
      </c>
      <c r="P1589">
        <v>-0.54488104581832897</v>
      </c>
      <c r="Q1589">
        <v>0.53523230552673295</v>
      </c>
      <c r="R1589">
        <v>2.09474444389343</v>
      </c>
      <c r="S1589">
        <v>-3.9328036308288601</v>
      </c>
      <c r="T1589">
        <v>2.8430416584014901</v>
      </c>
      <c r="U1589">
        <v>2.0597107410430899</v>
      </c>
      <c r="V1589">
        <v>4.2424083367682801</v>
      </c>
      <c r="W1589">
        <v>285</v>
      </c>
    </row>
    <row r="1590" spans="1:23" x14ac:dyDescent="0.25">
      <c r="A1590" t="s">
        <v>71</v>
      </c>
      <c r="B1590" t="s">
        <v>40</v>
      </c>
      <c r="C1590" t="s">
        <v>43</v>
      </c>
      <c r="D1590">
        <v>2012</v>
      </c>
      <c r="E1590" t="s">
        <v>74</v>
      </c>
      <c r="F1590" t="s">
        <v>48</v>
      </c>
      <c r="G1590">
        <v>109.76194000244099</v>
      </c>
      <c r="H1590">
        <v>111.377723693848</v>
      </c>
      <c r="I1590">
        <v>-1.6157853603362999</v>
      </c>
      <c r="J1590">
        <v>-1.4720816165208799E-2</v>
      </c>
      <c r="K1590">
        <v>2</v>
      </c>
      <c r="L1590">
        <v>5</v>
      </c>
      <c r="M1590">
        <v>54.8602104187012</v>
      </c>
      <c r="N1590">
        <v>-4.4537582397460902</v>
      </c>
      <c r="O1590">
        <v>-2.77706074714661</v>
      </c>
      <c r="P1590">
        <v>-1.6157853603362999</v>
      </c>
      <c r="Q1590">
        <v>-0.45450994372367898</v>
      </c>
      <c r="R1590">
        <v>1.2221872806549099</v>
      </c>
      <c r="S1590">
        <v>-5.2582836151123002</v>
      </c>
      <c r="T1590">
        <v>2.0267131328582799</v>
      </c>
      <c r="U1590">
        <v>2.2144818305969198</v>
      </c>
      <c r="V1590">
        <v>4.9039297780439002</v>
      </c>
      <c r="W1590">
        <v>285</v>
      </c>
    </row>
    <row r="1591" spans="1:23" x14ac:dyDescent="0.25">
      <c r="A1591" t="s">
        <v>71</v>
      </c>
      <c r="B1591" t="s">
        <v>40</v>
      </c>
      <c r="C1591" t="s">
        <v>43</v>
      </c>
      <c r="D1591">
        <v>2012</v>
      </c>
      <c r="E1591" t="s">
        <v>74</v>
      </c>
      <c r="F1591" t="s">
        <v>48</v>
      </c>
      <c r="G1591">
        <v>124.90170288085901</v>
      </c>
      <c r="H1591">
        <v>129.89765930175801</v>
      </c>
      <c r="I1591">
        <v>-4.9959592819213903</v>
      </c>
      <c r="J1591">
        <v>-3.9999127388000502E-2</v>
      </c>
      <c r="K1591">
        <v>2</v>
      </c>
      <c r="L1591">
        <v>6</v>
      </c>
      <c r="M1591">
        <v>52.776210784912102</v>
      </c>
      <c r="N1591">
        <v>-8.23144626617432</v>
      </c>
      <c r="O1591">
        <v>-6.3198943138122603</v>
      </c>
      <c r="P1591">
        <v>-4.9959592819213903</v>
      </c>
      <c r="Q1591">
        <v>-3.6720242500305198</v>
      </c>
      <c r="R1591">
        <v>-1.7604725360870399</v>
      </c>
      <c r="S1591">
        <v>-9.1486616134643608</v>
      </c>
      <c r="T1591">
        <v>-0.84325706958770796</v>
      </c>
      <c r="U1591">
        <v>2.5246636867523198</v>
      </c>
      <c r="V1591">
        <v>6.3739267312058097</v>
      </c>
      <c r="W1591">
        <v>285</v>
      </c>
    </row>
    <row r="1592" spans="1:23" x14ac:dyDescent="0.25">
      <c r="A1592" t="s">
        <v>71</v>
      </c>
      <c r="B1592" t="s">
        <v>40</v>
      </c>
      <c r="C1592" t="s">
        <v>43</v>
      </c>
      <c r="D1592">
        <v>2012</v>
      </c>
      <c r="E1592" t="s">
        <v>74</v>
      </c>
      <c r="F1592" t="s">
        <v>48</v>
      </c>
      <c r="G1592">
        <v>153.73912048339801</v>
      </c>
      <c r="H1592">
        <v>158.35633850097699</v>
      </c>
      <c r="I1592">
        <v>-4.6172151565551802</v>
      </c>
      <c r="J1592">
        <v>-3.00327930599451E-2</v>
      </c>
      <c r="K1592">
        <v>2</v>
      </c>
      <c r="L1592">
        <v>7</v>
      </c>
      <c r="M1592">
        <v>52.692840576171903</v>
      </c>
      <c r="N1592">
        <v>-7.8446993827819798</v>
      </c>
      <c r="O1592">
        <v>-5.9378757476806596</v>
      </c>
      <c r="P1592">
        <v>-4.6172151565551802</v>
      </c>
      <c r="Q1592">
        <v>-3.2965545654296902</v>
      </c>
      <c r="R1592">
        <v>-1.38973069190979</v>
      </c>
      <c r="S1592">
        <v>-8.7596464157104492</v>
      </c>
      <c r="T1592">
        <v>-0.47478368878364602</v>
      </c>
      <c r="U1592">
        <v>2.5184195041656499</v>
      </c>
      <c r="V1592">
        <v>6.3424367989619599</v>
      </c>
      <c r="W1592">
        <v>285</v>
      </c>
    </row>
    <row r="1593" spans="1:23" x14ac:dyDescent="0.25">
      <c r="A1593" t="s">
        <v>71</v>
      </c>
      <c r="B1593" t="s">
        <v>40</v>
      </c>
      <c r="C1593" t="s">
        <v>43</v>
      </c>
      <c r="D1593">
        <v>2012</v>
      </c>
      <c r="E1593" t="s">
        <v>74</v>
      </c>
      <c r="F1593" t="s">
        <v>48</v>
      </c>
      <c r="G1593">
        <v>170.82696533203099</v>
      </c>
      <c r="H1593">
        <v>175.53337097168</v>
      </c>
      <c r="I1593">
        <v>-4.7064051628112802</v>
      </c>
      <c r="J1593">
        <v>-2.75507159531116E-2</v>
      </c>
      <c r="K1593">
        <v>2</v>
      </c>
      <c r="L1593">
        <v>8</v>
      </c>
      <c r="M1593">
        <v>53.252105712890597</v>
      </c>
      <c r="N1593">
        <v>-8.0196228027343803</v>
      </c>
      <c r="O1593">
        <v>-6.0621471405029297</v>
      </c>
      <c r="P1593">
        <v>-4.7064051628112802</v>
      </c>
      <c r="Q1593">
        <v>-3.3506634235382098</v>
      </c>
      <c r="R1593">
        <v>-1.39318764209747</v>
      </c>
      <c r="S1593">
        <v>-8.9588737487793004</v>
      </c>
      <c r="T1593">
        <v>-0.453936517238617</v>
      </c>
      <c r="U1593">
        <v>2.5853173732757599</v>
      </c>
      <c r="V1593">
        <v>6.6838659205614599</v>
      </c>
      <c r="W1593">
        <v>285</v>
      </c>
    </row>
    <row r="1594" spans="1:23" x14ac:dyDescent="0.25">
      <c r="A1594" t="s">
        <v>71</v>
      </c>
      <c r="B1594" t="s">
        <v>40</v>
      </c>
      <c r="C1594" t="s">
        <v>43</v>
      </c>
      <c r="D1594">
        <v>2012</v>
      </c>
      <c r="E1594" t="s">
        <v>74</v>
      </c>
      <c r="F1594" t="s">
        <v>48</v>
      </c>
      <c r="G1594">
        <v>186.93733215332</v>
      </c>
      <c r="H1594">
        <v>189.81068420410199</v>
      </c>
      <c r="I1594">
        <v>-2.8733508586883501</v>
      </c>
      <c r="J1594">
        <v>-1.5370663255453099E-2</v>
      </c>
      <c r="K1594">
        <v>2</v>
      </c>
      <c r="L1594">
        <v>9</v>
      </c>
      <c r="M1594">
        <v>54.645580291747997</v>
      </c>
      <c r="N1594">
        <v>-6.4219202995300302</v>
      </c>
      <c r="O1594">
        <v>-4.3253970146179199</v>
      </c>
      <c r="P1594">
        <v>-2.8733508586883501</v>
      </c>
      <c r="Q1594">
        <v>-1.4213049411773699</v>
      </c>
      <c r="R1594">
        <v>0.67521876096725497</v>
      </c>
      <c r="S1594">
        <v>-7.4278907775878897</v>
      </c>
      <c r="T1594">
        <v>1.6811889410018901</v>
      </c>
      <c r="U1594">
        <v>2.7689635753631601</v>
      </c>
      <c r="V1594">
        <v>7.6671592816879297</v>
      </c>
      <c r="W1594">
        <v>285</v>
      </c>
    </row>
    <row r="1595" spans="1:23" x14ac:dyDescent="0.25">
      <c r="A1595" t="s">
        <v>71</v>
      </c>
      <c r="B1595" t="s">
        <v>40</v>
      </c>
      <c r="C1595" t="s">
        <v>43</v>
      </c>
      <c r="D1595">
        <v>2012</v>
      </c>
      <c r="E1595" t="s">
        <v>74</v>
      </c>
      <c r="F1595" t="s">
        <v>48</v>
      </c>
      <c r="G1595">
        <v>197.68426513671901</v>
      </c>
      <c r="H1595">
        <v>199.65017700195301</v>
      </c>
      <c r="I1595">
        <v>-1.96590936183929</v>
      </c>
      <c r="J1595">
        <v>-9.9446931853890402E-3</v>
      </c>
      <c r="K1595">
        <v>2</v>
      </c>
      <c r="L1595">
        <v>10</v>
      </c>
      <c r="M1595">
        <v>58.760738372802699</v>
      </c>
      <c r="N1595">
        <v>-5.4720263481140101</v>
      </c>
      <c r="O1595">
        <v>-3.40058398246765</v>
      </c>
      <c r="P1595">
        <v>-1.96590936183929</v>
      </c>
      <c r="Q1595">
        <v>-0.53123480081558205</v>
      </c>
      <c r="R1595">
        <v>1.5402073860168499</v>
      </c>
      <c r="S1595">
        <v>-6.4659614562988299</v>
      </c>
      <c r="T1595">
        <v>2.5341427326202401</v>
      </c>
      <c r="U1595">
        <v>2.7358374595642099</v>
      </c>
      <c r="V1595">
        <v>7.4848066051547404</v>
      </c>
      <c r="W1595">
        <v>285</v>
      </c>
    </row>
    <row r="1596" spans="1:23" x14ac:dyDescent="0.25">
      <c r="A1596" t="s">
        <v>71</v>
      </c>
      <c r="B1596" t="s">
        <v>40</v>
      </c>
      <c r="C1596" t="s">
        <v>43</v>
      </c>
      <c r="D1596">
        <v>2012</v>
      </c>
      <c r="E1596" t="s">
        <v>74</v>
      </c>
      <c r="F1596" t="s">
        <v>48</v>
      </c>
      <c r="G1596">
        <v>209.896560668945</v>
      </c>
      <c r="H1596">
        <v>212.00128173828099</v>
      </c>
      <c r="I1596">
        <v>-2.10471415519714</v>
      </c>
      <c r="J1596">
        <v>-1.0027387179434299E-2</v>
      </c>
      <c r="K1596">
        <v>2</v>
      </c>
      <c r="L1596">
        <v>11</v>
      </c>
      <c r="M1596">
        <v>64.241371154785199</v>
      </c>
      <c r="N1596">
        <v>-5.7137289047241202</v>
      </c>
      <c r="O1596">
        <v>-3.58149385452271</v>
      </c>
      <c r="P1596">
        <v>-2.10471415519714</v>
      </c>
      <c r="Q1596">
        <v>-0.62793457508087203</v>
      </c>
      <c r="R1596">
        <v>1.50430059432983</v>
      </c>
      <c r="S1596">
        <v>-6.7368345260620099</v>
      </c>
      <c r="T1596">
        <v>2.5274062156677202</v>
      </c>
      <c r="U1596">
        <v>2.81612920761108</v>
      </c>
      <c r="V1596">
        <v>7.93058371396023</v>
      </c>
      <c r="W1596">
        <v>285</v>
      </c>
    </row>
    <row r="1597" spans="1:23" x14ac:dyDescent="0.25">
      <c r="A1597" t="s">
        <v>71</v>
      </c>
      <c r="B1597" t="s">
        <v>40</v>
      </c>
      <c r="C1597" t="s">
        <v>43</v>
      </c>
      <c r="D1597">
        <v>2012</v>
      </c>
      <c r="E1597" t="s">
        <v>74</v>
      </c>
      <c r="F1597" t="s">
        <v>48</v>
      </c>
      <c r="G1597">
        <v>218.34313964843801</v>
      </c>
      <c r="H1597">
        <v>219.79591369628901</v>
      </c>
      <c r="I1597">
        <v>-1.4527717828750599</v>
      </c>
      <c r="J1597">
        <v>-6.6536176018416899E-3</v>
      </c>
      <c r="K1597">
        <v>2</v>
      </c>
      <c r="L1597">
        <v>12</v>
      </c>
      <c r="M1597">
        <v>69.802314758300795</v>
      </c>
      <c r="N1597">
        <v>-4.8507461547851598</v>
      </c>
      <c r="O1597">
        <v>-2.8431954383850102</v>
      </c>
      <c r="P1597">
        <v>-1.4527717828750599</v>
      </c>
      <c r="Q1597">
        <v>-6.2348209321498899E-2</v>
      </c>
      <c r="R1597">
        <v>1.94520258903503</v>
      </c>
      <c r="S1597">
        <v>-5.8140244483947798</v>
      </c>
      <c r="T1597">
        <v>2.9084811210632302</v>
      </c>
      <c r="U1597">
        <v>2.6514534950256299</v>
      </c>
      <c r="V1597">
        <v>7.0302056362836503</v>
      </c>
      <c r="W1597">
        <v>285</v>
      </c>
    </row>
    <row r="1598" spans="1:23" x14ac:dyDescent="0.25">
      <c r="A1598" t="s">
        <v>71</v>
      </c>
      <c r="B1598" t="s">
        <v>40</v>
      </c>
      <c r="C1598" t="s">
        <v>43</v>
      </c>
      <c r="D1598">
        <v>2012</v>
      </c>
      <c r="E1598" t="s">
        <v>74</v>
      </c>
      <c r="F1598" t="s">
        <v>48</v>
      </c>
      <c r="G1598">
        <v>220.56005859375</v>
      </c>
      <c r="H1598">
        <v>220.674072265625</v>
      </c>
      <c r="I1598">
        <v>-0.114014394581318</v>
      </c>
      <c r="J1598">
        <v>-5.1693129353225199E-4</v>
      </c>
      <c r="K1598">
        <v>2</v>
      </c>
      <c r="L1598">
        <v>13</v>
      </c>
      <c r="M1598">
        <v>73.142105102539105</v>
      </c>
      <c r="N1598">
        <v>-3.3549292087554901</v>
      </c>
      <c r="O1598">
        <v>-1.4401704072952299</v>
      </c>
      <c r="P1598">
        <v>-0.114014394581318</v>
      </c>
      <c r="Q1598">
        <v>1.21214163303375</v>
      </c>
      <c r="R1598">
        <v>3.1269004344940199</v>
      </c>
      <c r="S1598">
        <v>-4.2736835479736301</v>
      </c>
      <c r="T1598">
        <v>4.04565477371216</v>
      </c>
      <c r="U1598">
        <v>2.5288991928100599</v>
      </c>
      <c r="V1598">
        <v>6.3953311273953704</v>
      </c>
      <c r="W1598">
        <v>285</v>
      </c>
    </row>
    <row r="1599" spans="1:23" x14ac:dyDescent="0.25">
      <c r="A1599" t="s">
        <v>71</v>
      </c>
      <c r="B1599" t="s">
        <v>40</v>
      </c>
      <c r="C1599" t="s">
        <v>43</v>
      </c>
      <c r="D1599">
        <v>2012</v>
      </c>
      <c r="E1599" t="s">
        <v>74</v>
      </c>
      <c r="F1599" t="s">
        <v>48</v>
      </c>
      <c r="G1599">
        <v>220.44958496093801</v>
      </c>
      <c r="H1599">
        <v>214.01666259765599</v>
      </c>
      <c r="I1599">
        <v>6.4329156875610396</v>
      </c>
      <c r="J1599">
        <v>2.9180891811847701E-2</v>
      </c>
      <c r="K1599">
        <v>2</v>
      </c>
      <c r="L1599">
        <v>14</v>
      </c>
      <c r="M1599">
        <v>73.317893981933594</v>
      </c>
      <c r="N1599">
        <v>2.6688761711120601</v>
      </c>
      <c r="O1599">
        <v>4.89270114898682</v>
      </c>
      <c r="P1599">
        <v>6.4329156875610396</v>
      </c>
      <c r="Q1599">
        <v>7.9731302261352504</v>
      </c>
      <c r="R1599">
        <v>10.1969556808472</v>
      </c>
      <c r="S1599">
        <v>1.60182321071625</v>
      </c>
      <c r="T1599">
        <v>11.2640085220337</v>
      </c>
      <c r="U1599">
        <v>2.9370956420898402</v>
      </c>
      <c r="V1599">
        <v>8.6265308107831498</v>
      </c>
      <c r="W1599">
        <v>285</v>
      </c>
    </row>
    <row r="1600" spans="1:23" x14ac:dyDescent="0.25">
      <c r="A1600" t="s">
        <v>71</v>
      </c>
      <c r="B1600" t="s">
        <v>40</v>
      </c>
      <c r="C1600" t="s">
        <v>43</v>
      </c>
      <c r="D1600">
        <v>2012</v>
      </c>
      <c r="E1600" t="s">
        <v>74</v>
      </c>
      <c r="F1600" t="s">
        <v>48</v>
      </c>
      <c r="G1600">
        <v>217.34194946289099</v>
      </c>
      <c r="H1600">
        <v>210.72509765625</v>
      </c>
      <c r="I1600">
        <v>6.6168580055236799</v>
      </c>
      <c r="J1600">
        <v>3.04444581270218E-2</v>
      </c>
      <c r="K1600">
        <v>2</v>
      </c>
      <c r="L1600">
        <v>15</v>
      </c>
      <c r="M1600">
        <v>73.604209899902301</v>
      </c>
      <c r="N1600">
        <v>3.1666882038116499</v>
      </c>
      <c r="O1600">
        <v>5.2050766944885298</v>
      </c>
      <c r="P1600">
        <v>6.6168580055236799</v>
      </c>
      <c r="Q1600">
        <v>8.0286397933959996</v>
      </c>
      <c r="R1600">
        <v>10.0670280456543</v>
      </c>
      <c r="S1600">
        <v>2.1886129379272501</v>
      </c>
      <c r="T1600">
        <v>11.045103073120099</v>
      </c>
      <c r="U1600">
        <v>2.69218182563782</v>
      </c>
      <c r="V1600">
        <v>7.2478429822945696</v>
      </c>
      <c r="W1600">
        <v>285</v>
      </c>
    </row>
    <row r="1601" spans="1:23" x14ac:dyDescent="0.25">
      <c r="A1601" t="s">
        <v>71</v>
      </c>
      <c r="B1601" t="s">
        <v>40</v>
      </c>
      <c r="C1601" t="s">
        <v>43</v>
      </c>
      <c r="D1601">
        <v>2012</v>
      </c>
      <c r="E1601" t="s">
        <v>74</v>
      </c>
      <c r="F1601" t="s">
        <v>48</v>
      </c>
      <c r="G1601">
        <v>213.62022399902301</v>
      </c>
      <c r="H1601">
        <v>208.12031555175801</v>
      </c>
      <c r="I1601">
        <v>5.4999146461486799</v>
      </c>
      <c r="J1601">
        <v>2.5746226310730001E-2</v>
      </c>
      <c r="K1601">
        <v>2</v>
      </c>
      <c r="L1601">
        <v>16</v>
      </c>
      <c r="M1601">
        <v>75.337890625</v>
      </c>
      <c r="N1601">
        <v>2.1819386482238801</v>
      </c>
      <c r="O1601">
        <v>4.1422257423400897</v>
      </c>
      <c r="P1601">
        <v>5.4999146461486799</v>
      </c>
      <c r="Q1601">
        <v>6.8576035499572798</v>
      </c>
      <c r="R1601">
        <v>8.8178911209106392</v>
      </c>
      <c r="S1601">
        <v>1.24133837223053</v>
      </c>
      <c r="T1601">
        <v>9.7584905624389595</v>
      </c>
      <c r="U1601">
        <v>2.5890305042266801</v>
      </c>
      <c r="V1601">
        <v>6.7030789518162797</v>
      </c>
      <c r="W1601">
        <v>285</v>
      </c>
    </row>
    <row r="1602" spans="1:23" x14ac:dyDescent="0.25">
      <c r="A1602" t="s">
        <v>71</v>
      </c>
      <c r="B1602" t="s">
        <v>40</v>
      </c>
      <c r="C1602" t="s">
        <v>43</v>
      </c>
      <c r="D1602">
        <v>2012</v>
      </c>
      <c r="E1602" t="s">
        <v>74</v>
      </c>
      <c r="F1602" t="s">
        <v>48</v>
      </c>
      <c r="G1602">
        <v>204.33631896972699</v>
      </c>
      <c r="H1602">
        <v>200.24380493164099</v>
      </c>
      <c r="I1602">
        <v>4.0925202369689897</v>
      </c>
      <c r="J1602">
        <v>2.00283546000719E-2</v>
      </c>
      <c r="K1602">
        <v>2</v>
      </c>
      <c r="L1602">
        <v>17</v>
      </c>
      <c r="M1602">
        <v>75.065261840820298</v>
      </c>
      <c r="N1602">
        <v>1.07803690433502</v>
      </c>
      <c r="O1602">
        <v>2.8590180873870898</v>
      </c>
      <c r="P1602">
        <v>4.0925202369689897</v>
      </c>
      <c r="Q1602">
        <v>5.3260226249694798</v>
      </c>
      <c r="R1602">
        <v>7.1070036888122603</v>
      </c>
      <c r="S1602">
        <v>0.22347274422645599</v>
      </c>
      <c r="T1602">
        <v>7.9615678787231401</v>
      </c>
      <c r="U1602">
        <v>2.3522138595581099</v>
      </c>
      <c r="V1602">
        <v>5.5329100410972396</v>
      </c>
      <c r="W1602">
        <v>285</v>
      </c>
    </row>
    <row r="1603" spans="1:23" x14ac:dyDescent="0.25">
      <c r="A1603" t="s">
        <v>71</v>
      </c>
      <c r="B1603" t="s">
        <v>40</v>
      </c>
      <c r="C1603" t="s">
        <v>43</v>
      </c>
      <c r="D1603">
        <v>2012</v>
      </c>
      <c r="E1603" t="s">
        <v>74</v>
      </c>
      <c r="F1603" t="s">
        <v>48</v>
      </c>
      <c r="G1603">
        <v>192.51309204101599</v>
      </c>
      <c r="H1603">
        <v>188.63006591796901</v>
      </c>
      <c r="I1603">
        <v>3.8830196857452401</v>
      </c>
      <c r="J1603">
        <v>2.0170159637927999E-2</v>
      </c>
      <c r="K1603">
        <v>2</v>
      </c>
      <c r="L1603">
        <v>18</v>
      </c>
      <c r="M1603">
        <v>73.526313781738295</v>
      </c>
      <c r="N1603">
        <v>0.90081018209457397</v>
      </c>
      <c r="O1603">
        <v>2.6627237796783398</v>
      </c>
      <c r="P1603">
        <v>3.8830196857452401</v>
      </c>
      <c r="Q1603">
        <v>5.1033158302307102</v>
      </c>
      <c r="R1603">
        <v>6.8652291297912598</v>
      </c>
      <c r="S1603">
        <v>5.5395260453224203E-2</v>
      </c>
      <c r="T1603">
        <v>7.7106442451477104</v>
      </c>
      <c r="U1603">
        <v>2.3270304203033398</v>
      </c>
      <c r="V1603">
        <v>5.4150705770171603</v>
      </c>
      <c r="W1603">
        <v>285</v>
      </c>
    </row>
    <row r="1604" spans="1:23" x14ac:dyDescent="0.25">
      <c r="A1604" t="s">
        <v>71</v>
      </c>
      <c r="B1604" t="s">
        <v>40</v>
      </c>
      <c r="C1604" t="s">
        <v>43</v>
      </c>
      <c r="D1604">
        <v>2012</v>
      </c>
      <c r="E1604" t="s">
        <v>74</v>
      </c>
      <c r="F1604" t="s">
        <v>48</v>
      </c>
      <c r="G1604">
        <v>172.92660522460901</v>
      </c>
      <c r="H1604">
        <v>171.040771484375</v>
      </c>
      <c r="I1604">
        <v>1.88582623004913</v>
      </c>
      <c r="J1604">
        <v>1.09053561463952E-2</v>
      </c>
      <c r="K1604">
        <v>2</v>
      </c>
      <c r="L1604">
        <v>19</v>
      </c>
      <c r="M1604">
        <v>69.859794616699205</v>
      </c>
      <c r="N1604">
        <v>-1.4273314476013199</v>
      </c>
      <c r="O1604">
        <v>0.53010898828506503</v>
      </c>
      <c r="P1604">
        <v>1.88582623004913</v>
      </c>
      <c r="Q1604">
        <v>3.2415435314178498</v>
      </c>
      <c r="R1604">
        <v>5.1989836692810103</v>
      </c>
      <c r="S1604">
        <v>-2.36656546592712</v>
      </c>
      <c r="T1604">
        <v>6.1382179260253897</v>
      </c>
      <c r="U1604">
        <v>2.5852706432342498</v>
      </c>
      <c r="V1604">
        <v>6.6836242987688497</v>
      </c>
      <c r="W1604">
        <v>285</v>
      </c>
    </row>
    <row r="1605" spans="1:23" x14ac:dyDescent="0.25">
      <c r="A1605" t="s">
        <v>71</v>
      </c>
      <c r="B1605" t="s">
        <v>40</v>
      </c>
      <c r="C1605" t="s">
        <v>43</v>
      </c>
      <c r="D1605">
        <v>2012</v>
      </c>
      <c r="E1605" t="s">
        <v>74</v>
      </c>
      <c r="F1605" t="s">
        <v>48</v>
      </c>
      <c r="G1605">
        <v>161.33505249023401</v>
      </c>
      <c r="H1605">
        <v>160.88580322265599</v>
      </c>
      <c r="I1605">
        <v>0.44925385713577298</v>
      </c>
      <c r="J1605">
        <v>2.78460164554417E-3</v>
      </c>
      <c r="K1605">
        <v>2</v>
      </c>
      <c r="L1605">
        <v>20</v>
      </c>
      <c r="M1605">
        <v>67.055999755859403</v>
      </c>
      <c r="N1605">
        <v>-2.89143037796021</v>
      </c>
      <c r="O1605">
        <v>-0.91772705316543601</v>
      </c>
      <c r="P1605">
        <v>0.44925385713577298</v>
      </c>
      <c r="Q1605">
        <v>1.81623482704163</v>
      </c>
      <c r="R1605">
        <v>3.78993821144104</v>
      </c>
      <c r="S1605">
        <v>-3.83846807479858</v>
      </c>
      <c r="T1605">
        <v>4.7369756698608398</v>
      </c>
      <c r="U1605">
        <v>2.60674977302551</v>
      </c>
      <c r="V1605">
        <v>6.7951443791685602</v>
      </c>
      <c r="W1605">
        <v>285</v>
      </c>
    </row>
    <row r="1606" spans="1:23" x14ac:dyDescent="0.25">
      <c r="A1606" t="s">
        <v>71</v>
      </c>
      <c r="B1606" t="s">
        <v>40</v>
      </c>
      <c r="C1606" t="s">
        <v>43</v>
      </c>
      <c r="D1606">
        <v>2012</v>
      </c>
      <c r="E1606" t="s">
        <v>74</v>
      </c>
      <c r="F1606" t="s">
        <v>48</v>
      </c>
      <c r="G1606">
        <v>151.06202697753901</v>
      </c>
      <c r="H1606">
        <v>150.32595825195301</v>
      </c>
      <c r="I1606">
        <v>0.73606252670288097</v>
      </c>
      <c r="J1606">
        <v>4.8725847154855702E-3</v>
      </c>
      <c r="K1606">
        <v>2</v>
      </c>
      <c r="L1606">
        <v>21</v>
      </c>
      <c r="M1606">
        <v>65.135574340820298</v>
      </c>
      <c r="N1606">
        <v>-2.4322774410247798</v>
      </c>
      <c r="O1606">
        <v>-0.56039649248123202</v>
      </c>
      <c r="P1606">
        <v>0.73606252670288097</v>
      </c>
      <c r="Q1606">
        <v>2.03252148628235</v>
      </c>
      <c r="R1606">
        <v>3.9044024944305402</v>
      </c>
      <c r="S1606">
        <v>-3.3304579257965101</v>
      </c>
      <c r="T1606">
        <v>4.8025827407836896</v>
      </c>
      <c r="U1606">
        <v>2.47226881980896</v>
      </c>
      <c r="V1606">
        <v>6.1121131173995904</v>
      </c>
      <c r="W1606">
        <v>285</v>
      </c>
    </row>
    <row r="1607" spans="1:23" x14ac:dyDescent="0.25">
      <c r="A1607" t="s">
        <v>71</v>
      </c>
      <c r="B1607" t="s">
        <v>40</v>
      </c>
      <c r="C1607" t="s">
        <v>43</v>
      </c>
      <c r="D1607">
        <v>2012</v>
      </c>
      <c r="E1607" t="s">
        <v>74</v>
      </c>
      <c r="F1607" t="s">
        <v>48</v>
      </c>
      <c r="G1607">
        <v>140.68864440918</v>
      </c>
      <c r="H1607">
        <v>140.477951049805</v>
      </c>
      <c r="I1607">
        <v>0.21068806946277599</v>
      </c>
      <c r="J1607">
        <v>1.4975485391914799E-3</v>
      </c>
      <c r="K1607">
        <v>2</v>
      </c>
      <c r="L1607">
        <v>22</v>
      </c>
      <c r="M1607">
        <v>63.388317108154297</v>
      </c>
      <c r="N1607">
        <v>-2.8770458698272701</v>
      </c>
      <c r="O1607">
        <v>-1.0527876615524301</v>
      </c>
      <c r="P1607">
        <v>0.21068806946277599</v>
      </c>
      <c r="Q1607">
        <v>1.4741637706756601</v>
      </c>
      <c r="R1607">
        <v>3.29842209815979</v>
      </c>
      <c r="S1607">
        <v>-3.7523756027221702</v>
      </c>
      <c r="T1607">
        <v>4.1737518310546902</v>
      </c>
      <c r="U1607">
        <v>2.4093716144561799</v>
      </c>
      <c r="V1607">
        <v>5.8050715765471601</v>
      </c>
      <c r="W1607">
        <v>285</v>
      </c>
    </row>
    <row r="1608" spans="1:23" x14ac:dyDescent="0.25">
      <c r="A1608" t="s">
        <v>71</v>
      </c>
      <c r="B1608" t="s">
        <v>40</v>
      </c>
      <c r="C1608" t="s">
        <v>43</v>
      </c>
      <c r="D1608">
        <v>2012</v>
      </c>
      <c r="E1608" t="s">
        <v>74</v>
      </c>
      <c r="F1608" t="s">
        <v>48</v>
      </c>
      <c r="G1608">
        <v>126.28091430664099</v>
      </c>
      <c r="H1608">
        <v>126.33355712890599</v>
      </c>
      <c r="I1608">
        <v>-5.2642423659563099E-2</v>
      </c>
      <c r="J1608">
        <v>-4.1686760960146801E-4</v>
      </c>
      <c r="K1608">
        <v>2</v>
      </c>
      <c r="L1608">
        <v>23</v>
      </c>
      <c r="M1608">
        <v>61.599052429199197</v>
      </c>
      <c r="N1608">
        <v>-2.9618022441864</v>
      </c>
      <c r="O1608">
        <v>-1.24304711818695</v>
      </c>
      <c r="P1608">
        <v>-5.2642423659563099E-2</v>
      </c>
      <c r="Q1608">
        <v>1.13776218891144</v>
      </c>
      <c r="R1608">
        <v>2.85651755332947</v>
      </c>
      <c r="S1608">
        <v>-3.7865087985992401</v>
      </c>
      <c r="T1608">
        <v>3.68122386932373</v>
      </c>
      <c r="U1608">
        <v>2.27002954483032</v>
      </c>
      <c r="V1608">
        <v>5.1530341344025601</v>
      </c>
      <c r="W1608">
        <v>285</v>
      </c>
    </row>
    <row r="1609" spans="1:23" x14ac:dyDescent="0.25">
      <c r="A1609" t="s">
        <v>71</v>
      </c>
      <c r="B1609" t="s">
        <v>40</v>
      </c>
      <c r="C1609" t="s">
        <v>43</v>
      </c>
      <c r="D1609">
        <v>2012</v>
      </c>
      <c r="E1609" t="s">
        <v>74</v>
      </c>
      <c r="F1609" t="s">
        <v>48</v>
      </c>
      <c r="G1609">
        <v>117.897819519043</v>
      </c>
      <c r="H1609">
        <v>118.31216430664099</v>
      </c>
      <c r="I1609">
        <v>-0.41434383392334001</v>
      </c>
      <c r="J1609">
        <v>-3.5144316498190199E-3</v>
      </c>
      <c r="K1609">
        <v>2</v>
      </c>
      <c r="L1609">
        <v>24</v>
      </c>
      <c r="M1609">
        <v>60.600421905517599</v>
      </c>
      <c r="N1609">
        <v>-3.2517828941345202</v>
      </c>
      <c r="O1609">
        <v>-1.57540094852448</v>
      </c>
      <c r="P1609">
        <v>-0.41434383392334001</v>
      </c>
      <c r="Q1609">
        <v>0.74671328067779497</v>
      </c>
      <c r="R1609">
        <v>2.42309522628784</v>
      </c>
      <c r="S1609">
        <v>-4.0561575889587402</v>
      </c>
      <c r="T1609">
        <v>3.2274699211120601</v>
      </c>
      <c r="U1609">
        <v>2.2140655517578098</v>
      </c>
      <c r="V1609">
        <v>4.9020862674806303</v>
      </c>
      <c r="W1609">
        <v>285</v>
      </c>
    </row>
    <row r="1610" spans="1:23" x14ac:dyDescent="0.25">
      <c r="A1610" t="s">
        <v>71</v>
      </c>
      <c r="B1610" t="s">
        <v>40</v>
      </c>
      <c r="C1610" t="s">
        <v>43</v>
      </c>
      <c r="D1610">
        <v>2012</v>
      </c>
      <c r="E1610" t="s">
        <v>74</v>
      </c>
      <c r="F1610" t="s">
        <v>49</v>
      </c>
      <c r="G1610">
        <v>115.090927124023</v>
      </c>
      <c r="H1610">
        <v>114.595344543457</v>
      </c>
      <c r="I1610">
        <v>0.49558395147323597</v>
      </c>
      <c r="J1610">
        <v>4.3060211464762696E-3</v>
      </c>
      <c r="K1610">
        <v>3</v>
      </c>
      <c r="L1610">
        <v>1</v>
      </c>
      <c r="M1610">
        <v>63.786739349365199</v>
      </c>
      <c r="N1610">
        <v>-2.2985975742340101</v>
      </c>
      <c r="O1610">
        <v>-0.64777249097824097</v>
      </c>
      <c r="P1610">
        <v>0.49558395147323597</v>
      </c>
      <c r="Q1610">
        <v>1.6389403343200699</v>
      </c>
      <c r="R1610">
        <v>3.2897655963897701</v>
      </c>
      <c r="S1610">
        <v>-3.09070920944214</v>
      </c>
      <c r="T1610">
        <v>4.0818772315979004</v>
      </c>
      <c r="U1610">
        <v>2.1803114414215101</v>
      </c>
      <c r="V1610">
        <v>4.75375798159354</v>
      </c>
      <c r="W1610">
        <v>285</v>
      </c>
    </row>
    <row r="1611" spans="1:23" x14ac:dyDescent="0.25">
      <c r="A1611" t="s">
        <v>71</v>
      </c>
      <c r="B1611" t="s">
        <v>40</v>
      </c>
      <c r="C1611" t="s">
        <v>43</v>
      </c>
      <c r="D1611">
        <v>2012</v>
      </c>
      <c r="E1611" t="s">
        <v>74</v>
      </c>
      <c r="F1611" t="s">
        <v>49</v>
      </c>
      <c r="G1611">
        <v>111.52840423584</v>
      </c>
      <c r="H1611">
        <v>111.29384613037099</v>
      </c>
      <c r="I1611">
        <v>0.234558880329132</v>
      </c>
      <c r="J1611">
        <v>2.1031312644481698E-3</v>
      </c>
      <c r="K1611">
        <v>3</v>
      </c>
      <c r="L1611">
        <v>2</v>
      </c>
      <c r="M1611">
        <v>61.953155517578097</v>
      </c>
      <c r="N1611">
        <v>-2.6297581195831299</v>
      </c>
      <c r="O1611">
        <v>-0.93749648332595803</v>
      </c>
      <c r="P1611">
        <v>0.234558880329132</v>
      </c>
      <c r="Q1611">
        <v>1.4066141843795801</v>
      </c>
      <c r="R1611">
        <v>3.09887599945068</v>
      </c>
      <c r="S1611">
        <v>-3.4417524337768599</v>
      </c>
      <c r="T1611">
        <v>3.9108700752258301</v>
      </c>
      <c r="U1611">
        <v>2.2350385189056401</v>
      </c>
      <c r="V1611">
        <v>4.9953971809919198</v>
      </c>
      <c r="W1611">
        <v>285</v>
      </c>
    </row>
    <row r="1612" spans="1:23" x14ac:dyDescent="0.25">
      <c r="A1612" t="s">
        <v>71</v>
      </c>
      <c r="B1612" t="s">
        <v>40</v>
      </c>
      <c r="C1612" t="s">
        <v>43</v>
      </c>
      <c r="D1612">
        <v>2012</v>
      </c>
      <c r="E1612" t="s">
        <v>74</v>
      </c>
      <c r="F1612" t="s">
        <v>49</v>
      </c>
      <c r="G1612">
        <v>107.16729736328099</v>
      </c>
      <c r="H1612">
        <v>107.12883758544901</v>
      </c>
      <c r="I1612">
        <v>3.8461051881313303E-2</v>
      </c>
      <c r="J1612">
        <v>3.58887948095798E-4</v>
      </c>
      <c r="K1612">
        <v>3</v>
      </c>
      <c r="L1612">
        <v>3</v>
      </c>
      <c r="M1612">
        <v>61.1712646484375</v>
      </c>
      <c r="N1612">
        <v>-2.57953548431396</v>
      </c>
      <c r="O1612">
        <v>-1.0328018665313701</v>
      </c>
      <c r="P1612">
        <v>3.8461051881313303E-2</v>
      </c>
      <c r="Q1612">
        <v>1.1097240447998</v>
      </c>
      <c r="R1612">
        <v>2.6564576625824001</v>
      </c>
      <c r="S1612">
        <v>-3.3217010498046902</v>
      </c>
      <c r="T1612">
        <v>3.3986232280731201</v>
      </c>
      <c r="U1612">
        <v>2.0428335666656499</v>
      </c>
      <c r="V1612">
        <v>4.1731689810959001</v>
      </c>
      <c r="W1612">
        <v>285</v>
      </c>
    </row>
    <row r="1613" spans="1:23" x14ac:dyDescent="0.25">
      <c r="A1613" t="s">
        <v>71</v>
      </c>
      <c r="B1613" t="s">
        <v>40</v>
      </c>
      <c r="C1613" t="s">
        <v>43</v>
      </c>
      <c r="D1613">
        <v>2012</v>
      </c>
      <c r="E1613" t="s">
        <v>74</v>
      </c>
      <c r="F1613" t="s">
        <v>49</v>
      </c>
      <c r="G1613">
        <v>107.12734985351599</v>
      </c>
      <c r="H1613">
        <v>106.89516448974599</v>
      </c>
      <c r="I1613">
        <v>0.23218734562397</v>
      </c>
      <c r="J1613">
        <v>2.1673955488950001E-3</v>
      </c>
      <c r="K1613">
        <v>3</v>
      </c>
      <c r="L1613">
        <v>4</v>
      </c>
      <c r="M1613">
        <v>59.096103668212898</v>
      </c>
      <c r="N1613">
        <v>-2.40743827819824</v>
      </c>
      <c r="O1613">
        <v>-0.84792602062225297</v>
      </c>
      <c r="P1613">
        <v>0.23218734562397</v>
      </c>
      <c r="Q1613">
        <v>1.31230068206787</v>
      </c>
      <c r="R1613">
        <v>2.8718128204345699</v>
      </c>
      <c r="S1613">
        <v>-3.1557352542877202</v>
      </c>
      <c r="T1613">
        <v>3.6201100349426301</v>
      </c>
      <c r="U1613">
        <v>2.0597107410430899</v>
      </c>
      <c r="V1613">
        <v>4.2424083367682801</v>
      </c>
      <c r="W1613">
        <v>285</v>
      </c>
    </row>
    <row r="1614" spans="1:23" x14ac:dyDescent="0.25">
      <c r="A1614" t="s">
        <v>71</v>
      </c>
      <c r="B1614" t="s">
        <v>40</v>
      </c>
      <c r="C1614" t="s">
        <v>43</v>
      </c>
      <c r="D1614">
        <v>2012</v>
      </c>
      <c r="E1614" t="s">
        <v>74</v>
      </c>
      <c r="F1614" t="s">
        <v>49</v>
      </c>
      <c r="G1614">
        <v>112.31777191162099</v>
      </c>
      <c r="H1614">
        <v>112.925453186035</v>
      </c>
      <c r="I1614">
        <v>-0.60767865180969205</v>
      </c>
      <c r="J1614">
        <v>-5.4103517904877697E-3</v>
      </c>
      <c r="K1614">
        <v>3</v>
      </c>
      <c r="L1614">
        <v>5</v>
      </c>
      <c r="M1614">
        <v>57.906208038330099</v>
      </c>
      <c r="N1614">
        <v>-3.4456512928009002</v>
      </c>
      <c r="O1614">
        <v>-1.76895403862</v>
      </c>
      <c r="P1614">
        <v>-0.60767865180969205</v>
      </c>
      <c r="Q1614">
        <v>0.55359673500061002</v>
      </c>
      <c r="R1614">
        <v>2.2302939891815199</v>
      </c>
      <c r="S1614">
        <v>-4.2501769065856898</v>
      </c>
      <c r="T1614">
        <v>3.0348198413848899</v>
      </c>
      <c r="U1614">
        <v>2.2144818305969198</v>
      </c>
      <c r="V1614">
        <v>4.9039297780439002</v>
      </c>
      <c r="W1614">
        <v>285</v>
      </c>
    </row>
    <row r="1615" spans="1:23" x14ac:dyDescent="0.25">
      <c r="A1615" t="s">
        <v>71</v>
      </c>
      <c r="B1615" t="s">
        <v>40</v>
      </c>
      <c r="C1615" t="s">
        <v>43</v>
      </c>
      <c r="D1615">
        <v>2012</v>
      </c>
      <c r="E1615" t="s">
        <v>74</v>
      </c>
      <c r="F1615" t="s">
        <v>49</v>
      </c>
      <c r="G1615">
        <v>128.87716674804699</v>
      </c>
      <c r="H1615">
        <v>132.48260498046901</v>
      </c>
      <c r="I1615">
        <v>-3.6054332256317099</v>
      </c>
      <c r="J1615">
        <v>-2.7975732460617998E-2</v>
      </c>
      <c r="K1615">
        <v>3</v>
      </c>
      <c r="L1615">
        <v>6</v>
      </c>
      <c r="M1615">
        <v>57.545158386230497</v>
      </c>
      <c r="N1615">
        <v>-6.84091997146606</v>
      </c>
      <c r="O1615">
        <v>-4.9293680191040004</v>
      </c>
      <c r="P1615">
        <v>-3.6054332256317099</v>
      </c>
      <c r="Q1615">
        <v>-2.2814981937408398</v>
      </c>
      <c r="R1615">
        <v>-0.369946539402008</v>
      </c>
      <c r="S1615">
        <v>-7.7581353187561</v>
      </c>
      <c r="T1615">
        <v>0.547268986701965</v>
      </c>
      <c r="U1615">
        <v>2.5246636867523198</v>
      </c>
      <c r="V1615">
        <v>6.3739267312058097</v>
      </c>
      <c r="W1615">
        <v>285</v>
      </c>
    </row>
    <row r="1616" spans="1:23" x14ac:dyDescent="0.25">
      <c r="A1616" t="s">
        <v>71</v>
      </c>
      <c r="B1616" t="s">
        <v>40</v>
      </c>
      <c r="C1616" t="s">
        <v>43</v>
      </c>
      <c r="D1616">
        <v>2012</v>
      </c>
      <c r="E1616" t="s">
        <v>74</v>
      </c>
      <c r="F1616" t="s">
        <v>49</v>
      </c>
      <c r="G1616">
        <v>158.25546264648401</v>
      </c>
      <c r="H1616">
        <v>161.76974487304699</v>
      </c>
      <c r="I1616">
        <v>-3.5142886638641402</v>
      </c>
      <c r="J1616">
        <v>-2.2206429392099401E-2</v>
      </c>
      <c r="K1616">
        <v>3</v>
      </c>
      <c r="L1616">
        <v>7</v>
      </c>
      <c r="M1616">
        <v>57.3080024719238</v>
      </c>
      <c r="N1616">
        <v>-6.7417731285095197</v>
      </c>
      <c r="O1616">
        <v>-4.8349490165710396</v>
      </c>
      <c r="P1616">
        <v>-3.5142886638641402</v>
      </c>
      <c r="Q1616">
        <v>-2.1936280727386501</v>
      </c>
      <c r="R1616">
        <v>-0.28680419921875</v>
      </c>
      <c r="S1616">
        <v>-7.6567201614379901</v>
      </c>
      <c r="T1616">
        <v>0.62814277410507202</v>
      </c>
      <c r="U1616">
        <v>2.5184195041656499</v>
      </c>
      <c r="V1616">
        <v>6.3424367989619599</v>
      </c>
      <c r="W1616">
        <v>285</v>
      </c>
    </row>
    <row r="1617" spans="1:23" x14ac:dyDescent="0.25">
      <c r="A1617" t="s">
        <v>71</v>
      </c>
      <c r="B1617" t="s">
        <v>40</v>
      </c>
      <c r="C1617" t="s">
        <v>43</v>
      </c>
      <c r="D1617">
        <v>2012</v>
      </c>
      <c r="E1617" t="s">
        <v>74</v>
      </c>
      <c r="F1617" t="s">
        <v>49</v>
      </c>
      <c r="G1617">
        <v>175.75909423828099</v>
      </c>
      <c r="H1617">
        <v>180.35932922363301</v>
      </c>
      <c r="I1617">
        <v>-4.6002330780029297</v>
      </c>
      <c r="J1617">
        <v>-2.6173513382673302E-2</v>
      </c>
      <c r="K1617">
        <v>3</v>
      </c>
      <c r="L1617">
        <v>8</v>
      </c>
      <c r="M1617">
        <v>59.212947845458999</v>
      </c>
      <c r="N1617">
        <v>-7.9134507179260298</v>
      </c>
      <c r="O1617">
        <v>-5.9559750556945801</v>
      </c>
      <c r="P1617">
        <v>-4.6002330780029297</v>
      </c>
      <c r="Q1617">
        <v>-3.2444913387298602</v>
      </c>
      <c r="R1617">
        <v>-1.28701555728912</v>
      </c>
      <c r="S1617">
        <v>-8.8527021408081108</v>
      </c>
      <c r="T1617">
        <v>-0.347764432430267</v>
      </c>
      <c r="U1617">
        <v>2.5853173732757599</v>
      </c>
      <c r="V1617">
        <v>6.6838659205614599</v>
      </c>
      <c r="W1617">
        <v>285</v>
      </c>
    </row>
    <row r="1618" spans="1:23" x14ac:dyDescent="0.25">
      <c r="A1618" t="s">
        <v>71</v>
      </c>
      <c r="B1618" t="s">
        <v>40</v>
      </c>
      <c r="C1618" t="s">
        <v>43</v>
      </c>
      <c r="D1618">
        <v>2012</v>
      </c>
      <c r="E1618" t="s">
        <v>74</v>
      </c>
      <c r="F1618" t="s">
        <v>49</v>
      </c>
      <c r="G1618">
        <v>199.27272033691401</v>
      </c>
      <c r="H1618">
        <v>203.36103820800801</v>
      </c>
      <c r="I1618">
        <v>-4.0883116722106898</v>
      </c>
      <c r="J1618">
        <v>-2.0516162738203999E-2</v>
      </c>
      <c r="K1618">
        <v>3</v>
      </c>
      <c r="L1618">
        <v>9</v>
      </c>
      <c r="M1618">
        <v>64.174003601074205</v>
      </c>
      <c r="N1618">
        <v>-7.6368813514709499</v>
      </c>
      <c r="O1618">
        <v>-5.5403575897216797</v>
      </c>
      <c r="P1618">
        <v>-4.0883116722106898</v>
      </c>
      <c r="Q1618">
        <v>-2.6362657546997101</v>
      </c>
      <c r="R1618">
        <v>-0.53974205255508401</v>
      </c>
      <c r="S1618">
        <v>-8.6428518295288104</v>
      </c>
      <c r="T1618">
        <v>0.466228097677231</v>
      </c>
      <c r="U1618">
        <v>2.7689635753631601</v>
      </c>
      <c r="V1618">
        <v>7.6671592816879297</v>
      </c>
      <c r="W1618">
        <v>285</v>
      </c>
    </row>
    <row r="1619" spans="1:23" x14ac:dyDescent="0.25">
      <c r="A1619" t="s">
        <v>71</v>
      </c>
      <c r="B1619" t="s">
        <v>40</v>
      </c>
      <c r="C1619" t="s">
        <v>43</v>
      </c>
      <c r="D1619">
        <v>2012</v>
      </c>
      <c r="E1619" t="s">
        <v>74</v>
      </c>
      <c r="F1619" t="s">
        <v>49</v>
      </c>
      <c r="G1619">
        <v>219.61393737793</v>
      </c>
      <c r="H1619">
        <v>222.87661743164099</v>
      </c>
      <c r="I1619">
        <v>-3.2626857757568399</v>
      </c>
      <c r="J1619">
        <v>-1.4856460504233801E-2</v>
      </c>
      <c r="K1619">
        <v>3</v>
      </c>
      <c r="L1619">
        <v>10</v>
      </c>
      <c r="M1619">
        <v>70.010948181152301</v>
      </c>
      <c r="N1619">
        <v>-6.7688026428222701</v>
      </c>
      <c r="O1619">
        <v>-4.6973605155944798</v>
      </c>
      <c r="P1619">
        <v>-3.2626857757568399</v>
      </c>
      <c r="Q1619">
        <v>-1.8280111551284799</v>
      </c>
      <c r="R1619">
        <v>0.243431001901627</v>
      </c>
      <c r="S1619">
        <v>-7.7627377510070801</v>
      </c>
      <c r="T1619">
        <v>1.23736643791199</v>
      </c>
      <c r="U1619">
        <v>2.7358374595642099</v>
      </c>
      <c r="V1619">
        <v>7.4848066051547404</v>
      </c>
      <c r="W1619">
        <v>285</v>
      </c>
    </row>
    <row r="1620" spans="1:23" x14ac:dyDescent="0.25">
      <c r="A1620" t="s">
        <v>71</v>
      </c>
      <c r="B1620" t="s">
        <v>40</v>
      </c>
      <c r="C1620" t="s">
        <v>43</v>
      </c>
      <c r="D1620">
        <v>2012</v>
      </c>
      <c r="E1620" t="s">
        <v>74</v>
      </c>
      <c r="F1620" t="s">
        <v>49</v>
      </c>
      <c r="G1620">
        <v>233.24761962890599</v>
      </c>
      <c r="H1620">
        <v>236.52348327636699</v>
      </c>
      <c r="I1620">
        <v>-3.2758617401122998</v>
      </c>
      <c r="J1620">
        <v>-1.4044567011296701E-2</v>
      </c>
      <c r="K1620">
        <v>3</v>
      </c>
      <c r="L1620">
        <v>11</v>
      </c>
      <c r="M1620">
        <v>74.9189453125</v>
      </c>
      <c r="N1620">
        <v>-6.8848767280578604</v>
      </c>
      <c r="O1620">
        <v>-4.7526412010192898</v>
      </c>
      <c r="P1620">
        <v>-3.2758617401122998</v>
      </c>
      <c r="Q1620">
        <v>-1.7990821599960301</v>
      </c>
      <c r="R1620">
        <v>0.33315306901931802</v>
      </c>
      <c r="S1620">
        <v>-7.9079818725585902</v>
      </c>
      <c r="T1620">
        <v>1.3562586307525599</v>
      </c>
      <c r="U1620">
        <v>2.81612920761108</v>
      </c>
      <c r="V1620">
        <v>7.93058371396023</v>
      </c>
      <c r="W1620">
        <v>285</v>
      </c>
    </row>
    <row r="1621" spans="1:23" x14ac:dyDescent="0.25">
      <c r="A1621" t="s">
        <v>71</v>
      </c>
      <c r="B1621" t="s">
        <v>40</v>
      </c>
      <c r="C1621" t="s">
        <v>43</v>
      </c>
      <c r="D1621">
        <v>2012</v>
      </c>
      <c r="E1621" t="s">
        <v>74</v>
      </c>
      <c r="F1621" t="s">
        <v>49</v>
      </c>
      <c r="G1621">
        <v>240.16532897949199</v>
      </c>
      <c r="H1621">
        <v>242.6826171875</v>
      </c>
      <c r="I1621">
        <v>-2.5172820091247599</v>
      </c>
      <c r="J1621">
        <v>-1.0481454432010699E-2</v>
      </c>
      <c r="K1621">
        <v>3</v>
      </c>
      <c r="L1621">
        <v>12</v>
      </c>
      <c r="M1621">
        <v>79.711578369140597</v>
      </c>
      <c r="N1621">
        <v>-5.9152565002441397</v>
      </c>
      <c r="O1621">
        <v>-3.9077055454254199</v>
      </c>
      <c r="P1621">
        <v>-2.5172820091247599</v>
      </c>
      <c r="Q1621">
        <v>-1.1268584728241</v>
      </c>
      <c r="R1621">
        <v>0.88069236278533902</v>
      </c>
      <c r="S1621">
        <v>-6.8785347938537598</v>
      </c>
      <c r="T1621">
        <v>1.84397089481354</v>
      </c>
      <c r="U1621">
        <v>2.6514534950256299</v>
      </c>
      <c r="V1621">
        <v>7.0302056362836503</v>
      </c>
      <c r="W1621">
        <v>285</v>
      </c>
    </row>
    <row r="1622" spans="1:23" x14ac:dyDescent="0.25">
      <c r="A1622" t="s">
        <v>71</v>
      </c>
      <c r="B1622" t="s">
        <v>40</v>
      </c>
      <c r="C1622" t="s">
        <v>43</v>
      </c>
      <c r="D1622">
        <v>2012</v>
      </c>
      <c r="E1622" t="s">
        <v>74</v>
      </c>
      <c r="F1622" t="s">
        <v>49</v>
      </c>
      <c r="G1622">
        <v>242.00570678710901</v>
      </c>
      <c r="H1622">
        <v>242.66513061523401</v>
      </c>
      <c r="I1622">
        <v>-0.65942364931106601</v>
      </c>
      <c r="J1622">
        <v>-2.7248268015682702E-3</v>
      </c>
      <c r="K1622">
        <v>3</v>
      </c>
      <c r="L1622">
        <v>13</v>
      </c>
      <c r="M1622">
        <v>83.1536865234375</v>
      </c>
      <c r="N1622">
        <v>-3.9003384113311799</v>
      </c>
      <c r="O1622">
        <v>-1.9855797290802</v>
      </c>
      <c r="P1622">
        <v>-0.65942364931106601</v>
      </c>
      <c r="Q1622">
        <v>0.66673237085342396</v>
      </c>
      <c r="R1622">
        <v>2.5814909934997599</v>
      </c>
      <c r="S1622">
        <v>-4.81909275054932</v>
      </c>
      <c r="T1622">
        <v>3.5002453327178999</v>
      </c>
      <c r="U1622">
        <v>2.5288991928100599</v>
      </c>
      <c r="V1622">
        <v>6.3953311273953704</v>
      </c>
      <c r="W1622">
        <v>285</v>
      </c>
    </row>
    <row r="1623" spans="1:23" x14ac:dyDescent="0.25">
      <c r="A1623" t="s">
        <v>71</v>
      </c>
      <c r="B1623" t="s">
        <v>40</v>
      </c>
      <c r="C1623" t="s">
        <v>43</v>
      </c>
      <c r="D1623">
        <v>2012</v>
      </c>
      <c r="E1623" t="s">
        <v>74</v>
      </c>
      <c r="F1623" t="s">
        <v>49</v>
      </c>
      <c r="G1623">
        <v>244.36085510253901</v>
      </c>
      <c r="H1623">
        <v>236.67053222656301</v>
      </c>
      <c r="I1623">
        <v>7.69032955169678</v>
      </c>
      <c r="J1623">
        <v>3.1471200287342099E-2</v>
      </c>
      <c r="K1623">
        <v>3</v>
      </c>
      <c r="L1623">
        <v>14</v>
      </c>
      <c r="M1623">
        <v>84.851577758789105</v>
      </c>
      <c r="N1623">
        <v>3.5194787979125999</v>
      </c>
      <c r="O1623">
        <v>5.9836511611938503</v>
      </c>
      <c r="P1623">
        <v>7.69032955169678</v>
      </c>
      <c r="Q1623">
        <v>9.3970079421997106</v>
      </c>
      <c r="R1623">
        <v>11.861180305481</v>
      </c>
      <c r="S1623">
        <v>2.3371005058288601</v>
      </c>
      <c r="T1623">
        <v>13.0435581207275</v>
      </c>
      <c r="U1623">
        <v>3.2545320987701398</v>
      </c>
      <c r="V1623">
        <v>10.5919791819252</v>
      </c>
      <c r="W1623">
        <v>285</v>
      </c>
    </row>
    <row r="1624" spans="1:23" x14ac:dyDescent="0.25">
      <c r="A1624" t="s">
        <v>71</v>
      </c>
      <c r="B1624" t="s">
        <v>40</v>
      </c>
      <c r="C1624" t="s">
        <v>43</v>
      </c>
      <c r="D1624">
        <v>2012</v>
      </c>
      <c r="E1624" t="s">
        <v>74</v>
      </c>
      <c r="F1624" t="s">
        <v>49</v>
      </c>
      <c r="G1624">
        <v>240.91802978515599</v>
      </c>
      <c r="H1624">
        <v>234.18899536132801</v>
      </c>
      <c r="I1624">
        <v>6.7290372848510698</v>
      </c>
      <c r="J1624">
        <v>2.7930816635489499E-2</v>
      </c>
      <c r="K1624">
        <v>3</v>
      </c>
      <c r="L1624">
        <v>15</v>
      </c>
      <c r="M1624">
        <v>84.383155822753906</v>
      </c>
      <c r="N1624">
        <v>3.2788674831390399</v>
      </c>
      <c r="O1624">
        <v>5.3172559738159197</v>
      </c>
      <c r="P1624">
        <v>6.7290372848510698</v>
      </c>
      <c r="Q1624">
        <v>8.1408185958862305</v>
      </c>
      <c r="R1624">
        <v>10.179206848144499</v>
      </c>
      <c r="S1624">
        <v>2.30079221725464</v>
      </c>
      <c r="T1624">
        <v>11.1572818756104</v>
      </c>
      <c r="U1624">
        <v>2.69218182563782</v>
      </c>
      <c r="V1624">
        <v>7.2478429822945696</v>
      </c>
      <c r="W1624">
        <v>285</v>
      </c>
    </row>
    <row r="1625" spans="1:23" x14ac:dyDescent="0.25">
      <c r="A1625" t="s">
        <v>71</v>
      </c>
      <c r="B1625" t="s">
        <v>40</v>
      </c>
      <c r="C1625" t="s">
        <v>43</v>
      </c>
      <c r="D1625">
        <v>2012</v>
      </c>
      <c r="E1625" t="s">
        <v>74</v>
      </c>
      <c r="F1625" t="s">
        <v>49</v>
      </c>
      <c r="G1625">
        <v>233.13610839843801</v>
      </c>
      <c r="H1625">
        <v>227.09107971191401</v>
      </c>
      <c r="I1625">
        <v>6.0450291633606001</v>
      </c>
      <c r="J1625">
        <v>2.5929184630513202E-2</v>
      </c>
      <c r="K1625">
        <v>3</v>
      </c>
      <c r="L1625">
        <v>16</v>
      </c>
      <c r="M1625">
        <v>82.980003356933594</v>
      </c>
      <c r="N1625">
        <v>2.7270531654357901</v>
      </c>
      <c r="O1625">
        <v>4.6873402595520002</v>
      </c>
      <c r="P1625">
        <v>6.0450291633606001</v>
      </c>
      <c r="Q1625">
        <v>7.4027180671691903</v>
      </c>
      <c r="R1625">
        <v>9.3630056381225604</v>
      </c>
      <c r="S1625">
        <v>1.7864528894424401</v>
      </c>
      <c r="T1625">
        <v>10.3036050796509</v>
      </c>
      <c r="U1625">
        <v>2.5890305042266801</v>
      </c>
      <c r="V1625">
        <v>6.7030789518162797</v>
      </c>
      <c r="W1625">
        <v>285</v>
      </c>
    </row>
    <row r="1626" spans="1:23" x14ac:dyDescent="0.25">
      <c r="A1626" t="s">
        <v>71</v>
      </c>
      <c r="B1626" t="s">
        <v>40</v>
      </c>
      <c r="C1626" t="s">
        <v>43</v>
      </c>
      <c r="D1626">
        <v>2012</v>
      </c>
      <c r="E1626" t="s">
        <v>74</v>
      </c>
      <c r="F1626" t="s">
        <v>49</v>
      </c>
      <c r="G1626">
        <v>221.48272705078099</v>
      </c>
      <c r="H1626">
        <v>216.83364868164099</v>
      </c>
      <c r="I1626">
        <v>4.6490759849548304</v>
      </c>
      <c r="J1626">
        <v>2.09906939417124E-2</v>
      </c>
      <c r="K1626">
        <v>3</v>
      </c>
      <c r="L1626">
        <v>17</v>
      </c>
      <c r="M1626">
        <v>81.690528869628906</v>
      </c>
      <c r="N1626">
        <v>1.63459265232086</v>
      </c>
      <c r="O1626">
        <v>3.4155738353729199</v>
      </c>
      <c r="P1626">
        <v>4.6490759849548304</v>
      </c>
      <c r="Q1626">
        <v>5.8825783729553196</v>
      </c>
      <c r="R1626">
        <v>7.6635594367981001</v>
      </c>
      <c r="S1626">
        <v>0.78002846240997303</v>
      </c>
      <c r="T1626">
        <v>8.5181236267089808</v>
      </c>
      <c r="U1626">
        <v>2.3522138595581099</v>
      </c>
      <c r="V1626">
        <v>5.5329100410972396</v>
      </c>
      <c r="W1626">
        <v>285</v>
      </c>
    </row>
    <row r="1627" spans="1:23" x14ac:dyDescent="0.25">
      <c r="A1627" t="s">
        <v>71</v>
      </c>
      <c r="B1627" t="s">
        <v>40</v>
      </c>
      <c r="C1627" t="s">
        <v>43</v>
      </c>
      <c r="D1627">
        <v>2012</v>
      </c>
      <c r="E1627" t="s">
        <v>74</v>
      </c>
      <c r="F1627" t="s">
        <v>49</v>
      </c>
      <c r="G1627">
        <v>205.96878051757801</v>
      </c>
      <c r="H1627">
        <v>202.19937133789099</v>
      </c>
      <c r="I1627">
        <v>3.7694139480590798</v>
      </c>
      <c r="J1627">
        <v>1.8300900235772102E-2</v>
      </c>
      <c r="K1627">
        <v>3</v>
      </c>
      <c r="L1627">
        <v>18</v>
      </c>
      <c r="M1627">
        <v>80.931579589843807</v>
      </c>
      <c r="N1627">
        <v>0.78720444440841697</v>
      </c>
      <c r="O1627">
        <v>2.5491180419921902</v>
      </c>
      <c r="P1627">
        <v>3.7694139480590798</v>
      </c>
      <c r="Q1627">
        <v>4.9897098541259801</v>
      </c>
      <c r="R1627">
        <v>6.7516236305236799</v>
      </c>
      <c r="S1627">
        <v>-5.8210477232933003E-2</v>
      </c>
      <c r="T1627">
        <v>7.5970382690429696</v>
      </c>
      <c r="U1627">
        <v>2.3270304203033398</v>
      </c>
      <c r="V1627">
        <v>5.4150705770171603</v>
      </c>
      <c r="W1627">
        <v>285</v>
      </c>
    </row>
    <row r="1628" spans="1:23" x14ac:dyDescent="0.25">
      <c r="A1628" t="s">
        <v>71</v>
      </c>
      <c r="B1628" t="s">
        <v>40</v>
      </c>
      <c r="C1628" t="s">
        <v>43</v>
      </c>
      <c r="D1628">
        <v>2012</v>
      </c>
      <c r="E1628" t="s">
        <v>74</v>
      </c>
      <c r="F1628" t="s">
        <v>49</v>
      </c>
      <c r="G1628">
        <v>181.52958679199199</v>
      </c>
      <c r="H1628">
        <v>180.19288635253901</v>
      </c>
      <c r="I1628">
        <v>1.3367067575454701</v>
      </c>
      <c r="J1628">
        <v>7.3635750450193899E-3</v>
      </c>
      <c r="K1628">
        <v>3</v>
      </c>
      <c r="L1628">
        <v>19</v>
      </c>
      <c r="M1628">
        <v>76.834739685058594</v>
      </c>
      <c r="N1628">
        <v>-1.97645092010498</v>
      </c>
      <c r="O1628">
        <v>-1.90104935318232E-2</v>
      </c>
      <c r="P1628">
        <v>1.3367067575454701</v>
      </c>
      <c r="Q1628">
        <v>2.6924240589141801</v>
      </c>
      <c r="R1628">
        <v>4.6498641967773402</v>
      </c>
      <c r="S1628">
        <v>-2.9156849384307901</v>
      </c>
      <c r="T1628">
        <v>5.5890984535217303</v>
      </c>
      <c r="U1628">
        <v>2.5852706432342498</v>
      </c>
      <c r="V1628">
        <v>6.6836242987688497</v>
      </c>
      <c r="W1628">
        <v>285</v>
      </c>
    </row>
    <row r="1629" spans="1:23" x14ac:dyDescent="0.25">
      <c r="A1629" t="s">
        <v>71</v>
      </c>
      <c r="B1629" t="s">
        <v>40</v>
      </c>
      <c r="C1629" t="s">
        <v>43</v>
      </c>
      <c r="D1629">
        <v>2012</v>
      </c>
      <c r="E1629" t="s">
        <v>74</v>
      </c>
      <c r="F1629" t="s">
        <v>49</v>
      </c>
      <c r="G1629">
        <v>168.97123718261699</v>
      </c>
      <c r="H1629">
        <v>168.98844909668</v>
      </c>
      <c r="I1629">
        <v>-1.7217343673110001E-2</v>
      </c>
      <c r="J1629">
        <v>-1.0189511522185099E-4</v>
      </c>
      <c r="K1629">
        <v>3</v>
      </c>
      <c r="L1629">
        <v>20</v>
      </c>
      <c r="M1629">
        <v>72.099998474121094</v>
      </c>
      <c r="N1629">
        <v>-3.3579015731811501</v>
      </c>
      <c r="O1629">
        <v>-1.3841983079910301</v>
      </c>
      <c r="P1629">
        <v>-1.7217343673110001E-2</v>
      </c>
      <c r="Q1629">
        <v>1.34976363182068</v>
      </c>
      <c r="R1629">
        <v>3.3234670162200901</v>
      </c>
      <c r="S1629">
        <v>-4.3049392700195304</v>
      </c>
      <c r="T1629">
        <v>4.2705044746398899</v>
      </c>
      <c r="U1629">
        <v>2.60674977302551</v>
      </c>
      <c r="V1629">
        <v>6.7951443791685602</v>
      </c>
      <c r="W1629">
        <v>285</v>
      </c>
    </row>
    <row r="1630" spans="1:23" x14ac:dyDescent="0.25">
      <c r="A1630" t="s">
        <v>71</v>
      </c>
      <c r="B1630" t="s">
        <v>40</v>
      </c>
      <c r="C1630" t="s">
        <v>43</v>
      </c>
      <c r="D1630">
        <v>2012</v>
      </c>
      <c r="E1630" t="s">
        <v>74</v>
      </c>
      <c r="F1630" t="s">
        <v>49</v>
      </c>
      <c r="G1630">
        <v>157.534744262695</v>
      </c>
      <c r="H1630">
        <v>157.55027770996099</v>
      </c>
      <c r="I1630">
        <v>-1.5533503144979499E-2</v>
      </c>
      <c r="J1630">
        <v>-9.8603668448049602E-5</v>
      </c>
      <c r="K1630">
        <v>3</v>
      </c>
      <c r="L1630">
        <v>21</v>
      </c>
      <c r="M1630">
        <v>69.695793151855497</v>
      </c>
      <c r="N1630">
        <v>-3.1838734149932901</v>
      </c>
      <c r="O1630">
        <v>-1.3119925260543801</v>
      </c>
      <c r="P1630">
        <v>-1.5533503144979499E-2</v>
      </c>
      <c r="Q1630">
        <v>1.2809255123138401</v>
      </c>
      <c r="R1630">
        <v>3.1528065204620401</v>
      </c>
      <c r="S1630">
        <v>-4.08205366134644</v>
      </c>
      <c r="T1630">
        <v>4.05098676681519</v>
      </c>
      <c r="U1630">
        <v>2.47226881980896</v>
      </c>
      <c r="V1630">
        <v>6.1121131173995904</v>
      </c>
      <c r="W1630">
        <v>285</v>
      </c>
    </row>
    <row r="1631" spans="1:23" x14ac:dyDescent="0.25">
      <c r="A1631" t="s">
        <v>71</v>
      </c>
      <c r="B1631" t="s">
        <v>40</v>
      </c>
      <c r="C1631" t="s">
        <v>43</v>
      </c>
      <c r="D1631">
        <v>2012</v>
      </c>
      <c r="E1631" t="s">
        <v>74</v>
      </c>
      <c r="F1631" t="s">
        <v>49</v>
      </c>
      <c r="G1631">
        <v>146.323165893555</v>
      </c>
      <c r="H1631">
        <v>146.75445556640599</v>
      </c>
      <c r="I1631">
        <v>-0.43129324913024902</v>
      </c>
      <c r="J1631">
        <v>-2.9475390911102299E-3</v>
      </c>
      <c r="K1631">
        <v>3</v>
      </c>
      <c r="L1631">
        <v>22</v>
      </c>
      <c r="M1631">
        <v>67.779579162597699</v>
      </c>
      <c r="N1631">
        <v>-3.5190272331237802</v>
      </c>
      <c r="O1631">
        <v>-1.69476890563965</v>
      </c>
      <c r="P1631">
        <v>-0.43129324913024902</v>
      </c>
      <c r="Q1631">
        <v>0.83218246698379505</v>
      </c>
      <c r="R1631">
        <v>2.6564407348632799</v>
      </c>
      <c r="S1631">
        <v>-4.3943567276001003</v>
      </c>
      <c r="T1631">
        <v>3.53177046775818</v>
      </c>
      <c r="U1631">
        <v>2.4093716144561799</v>
      </c>
      <c r="V1631">
        <v>5.8050715765471601</v>
      </c>
      <c r="W1631">
        <v>285</v>
      </c>
    </row>
    <row r="1632" spans="1:23" x14ac:dyDescent="0.25">
      <c r="A1632" t="s">
        <v>71</v>
      </c>
      <c r="B1632" t="s">
        <v>40</v>
      </c>
      <c r="C1632" t="s">
        <v>43</v>
      </c>
      <c r="D1632">
        <v>2012</v>
      </c>
      <c r="E1632" t="s">
        <v>74</v>
      </c>
      <c r="F1632" t="s">
        <v>49</v>
      </c>
      <c r="G1632">
        <v>130.26266479492199</v>
      </c>
      <c r="H1632">
        <v>130.98197937011699</v>
      </c>
      <c r="I1632">
        <v>-0.719310283660889</v>
      </c>
      <c r="J1632">
        <v>-5.5219987407326698E-3</v>
      </c>
      <c r="K1632">
        <v>3</v>
      </c>
      <c r="L1632">
        <v>23</v>
      </c>
      <c r="M1632">
        <v>64.582527160644503</v>
      </c>
      <c r="N1632">
        <v>-3.6284701824188201</v>
      </c>
      <c r="O1632">
        <v>-1.9097149372100799</v>
      </c>
      <c r="P1632">
        <v>-0.719310283660889</v>
      </c>
      <c r="Q1632">
        <v>0.471094369888306</v>
      </c>
      <c r="R1632">
        <v>2.1898496150970499</v>
      </c>
      <c r="S1632">
        <v>-4.4531764984130904</v>
      </c>
      <c r="T1632">
        <v>3.0145559310913099</v>
      </c>
      <c r="U1632">
        <v>2.27002954483032</v>
      </c>
      <c r="V1632">
        <v>5.1530341344025601</v>
      </c>
      <c r="W1632">
        <v>285</v>
      </c>
    </row>
    <row r="1633" spans="1:23" x14ac:dyDescent="0.25">
      <c r="A1633" t="s">
        <v>71</v>
      </c>
      <c r="B1633" t="s">
        <v>40</v>
      </c>
      <c r="C1633" t="s">
        <v>43</v>
      </c>
      <c r="D1633">
        <v>2012</v>
      </c>
      <c r="E1633" t="s">
        <v>74</v>
      </c>
      <c r="F1633" t="s">
        <v>49</v>
      </c>
      <c r="G1633">
        <v>120.221069335938</v>
      </c>
      <c r="H1633">
        <v>121.115364074707</v>
      </c>
      <c r="I1633">
        <v>-0.89429694414138805</v>
      </c>
      <c r="J1633">
        <v>-7.4387704953551301E-3</v>
      </c>
      <c r="K1633">
        <v>3</v>
      </c>
      <c r="L1633">
        <v>24</v>
      </c>
      <c r="M1633">
        <v>61.013156890869098</v>
      </c>
      <c r="N1633">
        <v>-3.7317361831664999</v>
      </c>
      <c r="O1633">
        <v>-2.0553541183471702</v>
      </c>
      <c r="P1633">
        <v>-0.89429694414138805</v>
      </c>
      <c r="Q1633">
        <v>0.26676017045974698</v>
      </c>
      <c r="R1633">
        <v>1.94314217567444</v>
      </c>
      <c r="S1633">
        <v>-4.53611087799072</v>
      </c>
      <c r="T1633">
        <v>2.7475168704986599</v>
      </c>
      <c r="U1633">
        <v>2.2140655517578098</v>
      </c>
      <c r="V1633">
        <v>4.9020862674806303</v>
      </c>
      <c r="W1633">
        <v>285</v>
      </c>
    </row>
    <row r="1634" spans="1:23" x14ac:dyDescent="0.25">
      <c r="A1634" t="s">
        <v>71</v>
      </c>
      <c r="B1634" t="s">
        <v>40</v>
      </c>
      <c r="C1634" t="s">
        <v>43</v>
      </c>
      <c r="D1634">
        <v>2012</v>
      </c>
      <c r="E1634" t="s">
        <v>74</v>
      </c>
      <c r="F1634" t="s">
        <v>50</v>
      </c>
      <c r="G1634">
        <v>116.89128875732401</v>
      </c>
      <c r="H1634">
        <v>115.39234924316401</v>
      </c>
      <c r="I1634">
        <v>1.4989374876022299</v>
      </c>
      <c r="J1634">
        <v>1.2823346070945299E-2</v>
      </c>
      <c r="K1634">
        <v>4</v>
      </c>
      <c r="L1634">
        <v>1</v>
      </c>
      <c r="M1634">
        <v>60.630523681640597</v>
      </c>
      <c r="N1634">
        <v>-1.29524409770966</v>
      </c>
      <c r="O1634">
        <v>0.355581045150757</v>
      </c>
      <c r="P1634">
        <v>1.4989374876022299</v>
      </c>
      <c r="Q1634">
        <v>2.64229393005371</v>
      </c>
      <c r="R1634">
        <v>4.2931189537048304</v>
      </c>
      <c r="S1634">
        <v>-2.0873556137085001</v>
      </c>
      <c r="T1634">
        <v>5.0852308273315403</v>
      </c>
      <c r="U1634">
        <v>2.1803114414215101</v>
      </c>
      <c r="V1634">
        <v>4.75375798159354</v>
      </c>
      <c r="W1634">
        <v>285</v>
      </c>
    </row>
    <row r="1635" spans="1:23" x14ac:dyDescent="0.25">
      <c r="A1635" t="s">
        <v>71</v>
      </c>
      <c r="B1635" t="s">
        <v>40</v>
      </c>
      <c r="C1635" t="s">
        <v>43</v>
      </c>
      <c r="D1635">
        <v>2012</v>
      </c>
      <c r="E1635" t="s">
        <v>74</v>
      </c>
      <c r="F1635" t="s">
        <v>50</v>
      </c>
      <c r="G1635">
        <v>113.74342346191401</v>
      </c>
      <c r="H1635">
        <v>112.69904327392599</v>
      </c>
      <c r="I1635">
        <v>1.0443776845932</v>
      </c>
      <c r="J1635">
        <v>9.1818729415535892E-3</v>
      </c>
      <c r="K1635">
        <v>4</v>
      </c>
      <c r="L1635">
        <v>2</v>
      </c>
      <c r="M1635">
        <v>59.9782104492188</v>
      </c>
      <c r="N1635">
        <v>-1.8199393749237101</v>
      </c>
      <c r="O1635">
        <v>-0.12767766416072801</v>
      </c>
      <c r="P1635">
        <v>1.0443776845932</v>
      </c>
      <c r="Q1635">
        <v>2.2164330482482901</v>
      </c>
      <c r="R1635">
        <v>3.9086947441101101</v>
      </c>
      <c r="S1635">
        <v>-2.6319334506988499</v>
      </c>
      <c r="T1635">
        <v>4.7206888198852504</v>
      </c>
      <c r="U1635">
        <v>2.2350385189056401</v>
      </c>
      <c r="V1635">
        <v>4.9953971809919198</v>
      </c>
      <c r="W1635">
        <v>285</v>
      </c>
    </row>
    <row r="1636" spans="1:23" x14ac:dyDescent="0.25">
      <c r="A1636" t="s">
        <v>71</v>
      </c>
      <c r="B1636" t="s">
        <v>40</v>
      </c>
      <c r="C1636" t="s">
        <v>43</v>
      </c>
      <c r="D1636">
        <v>2012</v>
      </c>
      <c r="E1636" t="s">
        <v>74</v>
      </c>
      <c r="F1636" t="s">
        <v>50</v>
      </c>
      <c r="G1636">
        <v>108.927124023438</v>
      </c>
      <c r="H1636">
        <v>107.79794311523401</v>
      </c>
      <c r="I1636">
        <v>1.1291812658309901</v>
      </c>
      <c r="J1636">
        <v>1.0366392321884599E-2</v>
      </c>
      <c r="K1636">
        <v>4</v>
      </c>
      <c r="L1636">
        <v>3</v>
      </c>
      <c r="M1636">
        <v>59.271472930908203</v>
      </c>
      <c r="N1636">
        <v>-1.4888153076171899</v>
      </c>
      <c r="O1636">
        <v>5.79182952642441E-2</v>
      </c>
      <c r="P1636">
        <v>1.1291812658309901</v>
      </c>
      <c r="Q1636">
        <v>2.2004442214965798</v>
      </c>
      <c r="R1636">
        <v>3.7471778392791699</v>
      </c>
      <c r="S1636">
        <v>-2.2309808731079102</v>
      </c>
      <c r="T1636">
        <v>4.4893436431884801</v>
      </c>
      <c r="U1636">
        <v>2.0428335666656499</v>
      </c>
      <c r="V1636">
        <v>4.1731689810959001</v>
      </c>
      <c r="W1636">
        <v>285</v>
      </c>
    </row>
    <row r="1637" spans="1:23" x14ac:dyDescent="0.25">
      <c r="A1637" t="s">
        <v>71</v>
      </c>
      <c r="B1637" t="s">
        <v>40</v>
      </c>
      <c r="C1637" t="s">
        <v>43</v>
      </c>
      <c r="D1637">
        <v>2012</v>
      </c>
      <c r="E1637" t="s">
        <v>74</v>
      </c>
      <c r="F1637" t="s">
        <v>50</v>
      </c>
      <c r="G1637">
        <v>109.33408355712901</v>
      </c>
      <c r="H1637">
        <v>108.599884033203</v>
      </c>
      <c r="I1637">
        <v>0.73419862985610995</v>
      </c>
      <c r="J1637">
        <v>6.7151854746043699E-3</v>
      </c>
      <c r="K1637">
        <v>4</v>
      </c>
      <c r="L1637">
        <v>4</v>
      </c>
      <c r="M1637">
        <v>58.799263000488303</v>
      </c>
      <c r="N1637">
        <v>-1.9054268598556501</v>
      </c>
      <c r="O1637">
        <v>-0.34591475129127502</v>
      </c>
      <c r="P1637">
        <v>0.73419862985610995</v>
      </c>
      <c r="Q1637">
        <v>1.8143119812011701</v>
      </c>
      <c r="R1637">
        <v>3.3738241195678702</v>
      </c>
      <c r="S1637">
        <v>-2.6537239551544198</v>
      </c>
      <c r="T1637">
        <v>4.1221213340759304</v>
      </c>
      <c r="U1637">
        <v>2.0597107410430899</v>
      </c>
      <c r="V1637">
        <v>4.2424083367682801</v>
      </c>
      <c r="W1637">
        <v>285</v>
      </c>
    </row>
    <row r="1638" spans="1:23" x14ac:dyDescent="0.25">
      <c r="A1638" t="s">
        <v>71</v>
      </c>
      <c r="B1638" t="s">
        <v>40</v>
      </c>
      <c r="C1638" t="s">
        <v>43</v>
      </c>
      <c r="D1638">
        <v>2012</v>
      </c>
      <c r="E1638" t="s">
        <v>74</v>
      </c>
      <c r="F1638" t="s">
        <v>50</v>
      </c>
      <c r="G1638">
        <v>115.227828979492</v>
      </c>
      <c r="H1638">
        <v>114.985954284668</v>
      </c>
      <c r="I1638">
        <v>0.24187459051609</v>
      </c>
      <c r="J1638">
        <v>2.09909863770008E-3</v>
      </c>
      <c r="K1638">
        <v>4</v>
      </c>
      <c r="L1638">
        <v>5</v>
      </c>
      <c r="M1638">
        <v>57.733264923095703</v>
      </c>
      <c r="N1638">
        <v>-2.59609818458557</v>
      </c>
      <c r="O1638">
        <v>-0.91940081119537398</v>
      </c>
      <c r="P1638">
        <v>0.24187459051609</v>
      </c>
      <c r="Q1638">
        <v>1.4031499624252299</v>
      </c>
      <c r="R1638">
        <v>3.0798473358154301</v>
      </c>
      <c r="S1638">
        <v>-3.40062379837036</v>
      </c>
      <c r="T1638">
        <v>3.8843729496002202</v>
      </c>
      <c r="U1638">
        <v>2.2144818305969198</v>
      </c>
      <c r="V1638">
        <v>4.9039297780439002</v>
      </c>
      <c r="W1638">
        <v>285</v>
      </c>
    </row>
    <row r="1639" spans="1:23" x14ac:dyDescent="0.25">
      <c r="A1639" t="s">
        <v>71</v>
      </c>
      <c r="B1639" t="s">
        <v>40</v>
      </c>
      <c r="C1639" t="s">
        <v>43</v>
      </c>
      <c r="D1639">
        <v>2012</v>
      </c>
      <c r="E1639" t="s">
        <v>74</v>
      </c>
      <c r="F1639" t="s">
        <v>50</v>
      </c>
      <c r="G1639">
        <v>133.43212890625</v>
      </c>
      <c r="H1639">
        <v>136.42640686035199</v>
      </c>
      <c r="I1639">
        <v>-2.9942777156829798</v>
      </c>
      <c r="J1639">
        <v>-2.2440455853939101E-2</v>
      </c>
      <c r="K1639">
        <v>4</v>
      </c>
      <c r="L1639">
        <v>6</v>
      </c>
      <c r="M1639">
        <v>57.617473602294901</v>
      </c>
      <c r="N1639">
        <v>-6.2297644615173304</v>
      </c>
      <c r="O1639">
        <v>-4.3182125091552699</v>
      </c>
      <c r="P1639">
        <v>-2.9942777156829798</v>
      </c>
      <c r="Q1639">
        <v>-1.6703428030014</v>
      </c>
      <c r="R1639">
        <v>0.24120898544788399</v>
      </c>
      <c r="S1639">
        <v>-7.1469798088073704</v>
      </c>
      <c r="T1639">
        <v>1.1584244966507</v>
      </c>
      <c r="U1639">
        <v>2.5246636867523198</v>
      </c>
      <c r="V1639">
        <v>6.3739267312058097</v>
      </c>
      <c r="W1639">
        <v>285</v>
      </c>
    </row>
    <row r="1640" spans="1:23" x14ac:dyDescent="0.25">
      <c r="A1640" t="s">
        <v>71</v>
      </c>
      <c r="B1640" t="s">
        <v>40</v>
      </c>
      <c r="C1640" t="s">
        <v>43</v>
      </c>
      <c r="D1640">
        <v>2012</v>
      </c>
      <c r="E1640" t="s">
        <v>74</v>
      </c>
      <c r="F1640" t="s">
        <v>50</v>
      </c>
      <c r="G1640">
        <v>164.26802062988301</v>
      </c>
      <c r="H1640">
        <v>167.020751953125</v>
      </c>
      <c r="I1640">
        <v>-2.75272917747498</v>
      </c>
      <c r="J1640">
        <v>-1.6757547855377201E-2</v>
      </c>
      <c r="K1640">
        <v>4</v>
      </c>
      <c r="L1640">
        <v>7</v>
      </c>
      <c r="M1640">
        <v>63.2384223937988</v>
      </c>
      <c r="N1640">
        <v>-5.9802136421203604</v>
      </c>
      <c r="O1640">
        <v>-4.0733895301818803</v>
      </c>
      <c r="P1640">
        <v>-2.75272917747498</v>
      </c>
      <c r="Q1640">
        <v>-1.43206870555878</v>
      </c>
      <c r="R1640">
        <v>0.47475528717040999</v>
      </c>
      <c r="S1640">
        <v>-6.8951606750488299</v>
      </c>
      <c r="T1640">
        <v>1.3897023200988801</v>
      </c>
      <c r="U1640">
        <v>2.5184195041656499</v>
      </c>
      <c r="V1640">
        <v>6.3424367989619599</v>
      </c>
      <c r="W1640">
        <v>285</v>
      </c>
    </row>
    <row r="1641" spans="1:23" x14ac:dyDescent="0.25">
      <c r="A1641" t="s">
        <v>71</v>
      </c>
      <c r="B1641" t="s">
        <v>40</v>
      </c>
      <c r="C1641" t="s">
        <v>43</v>
      </c>
      <c r="D1641">
        <v>2012</v>
      </c>
      <c r="E1641" t="s">
        <v>74</v>
      </c>
      <c r="F1641" t="s">
        <v>50</v>
      </c>
      <c r="G1641">
        <v>195.198974609375</v>
      </c>
      <c r="H1641">
        <v>199.630447387695</v>
      </c>
      <c r="I1641">
        <v>-4.43147897720337</v>
      </c>
      <c r="J1641">
        <v>-2.27023679763079E-2</v>
      </c>
      <c r="K1641">
        <v>4</v>
      </c>
      <c r="L1641">
        <v>8</v>
      </c>
      <c r="M1641">
        <v>71.952949523925795</v>
      </c>
      <c r="N1641">
        <v>-7.7446966171264604</v>
      </c>
      <c r="O1641">
        <v>-5.7872209548950204</v>
      </c>
      <c r="P1641">
        <v>-4.43147897720337</v>
      </c>
      <c r="Q1641">
        <v>-3.0757372379303001</v>
      </c>
      <c r="R1641">
        <v>-1.1182614564895601</v>
      </c>
      <c r="S1641">
        <v>-8.6839475631713903</v>
      </c>
      <c r="T1641">
        <v>-0.17901031672954601</v>
      </c>
      <c r="U1641">
        <v>2.5853173732757599</v>
      </c>
      <c r="V1641">
        <v>6.6838659205614599</v>
      </c>
      <c r="W1641">
        <v>285</v>
      </c>
    </row>
    <row r="1642" spans="1:23" x14ac:dyDescent="0.25">
      <c r="A1642" t="s">
        <v>71</v>
      </c>
      <c r="B1642" t="s">
        <v>40</v>
      </c>
      <c r="C1642" t="s">
        <v>43</v>
      </c>
      <c r="D1642">
        <v>2012</v>
      </c>
      <c r="E1642" t="s">
        <v>74</v>
      </c>
      <c r="F1642" t="s">
        <v>50</v>
      </c>
      <c r="G1642">
        <v>228.46504211425801</v>
      </c>
      <c r="H1642">
        <v>234.26055908203099</v>
      </c>
      <c r="I1642">
        <v>-5.79551029205322</v>
      </c>
      <c r="J1642">
        <v>-2.5367164984345401E-2</v>
      </c>
      <c r="K1642">
        <v>4</v>
      </c>
      <c r="L1642">
        <v>9</v>
      </c>
      <c r="M1642">
        <v>80.874732971191406</v>
      </c>
      <c r="N1642">
        <v>-9.3440799713134801</v>
      </c>
      <c r="O1642">
        <v>-7.2475562095642099</v>
      </c>
      <c r="P1642">
        <v>-5.79551029205322</v>
      </c>
      <c r="Q1642">
        <v>-4.3434643745422399</v>
      </c>
      <c r="R1642">
        <v>-2.2469406127929701</v>
      </c>
      <c r="S1642">
        <v>-10.350049972534199</v>
      </c>
      <c r="T1642">
        <v>-1.2409704923629801</v>
      </c>
      <c r="U1642">
        <v>2.7689635753631601</v>
      </c>
      <c r="V1642">
        <v>7.6671592816879297</v>
      </c>
      <c r="W1642">
        <v>285</v>
      </c>
    </row>
    <row r="1643" spans="1:23" x14ac:dyDescent="0.25">
      <c r="A1643" t="s">
        <v>71</v>
      </c>
      <c r="B1643" t="s">
        <v>40</v>
      </c>
      <c r="C1643" t="s">
        <v>43</v>
      </c>
      <c r="D1643">
        <v>2012</v>
      </c>
      <c r="E1643" t="s">
        <v>74</v>
      </c>
      <c r="F1643" t="s">
        <v>50</v>
      </c>
      <c r="G1643">
        <v>246.02407836914099</v>
      </c>
      <c r="H1643">
        <v>251.0947265625</v>
      </c>
      <c r="I1643">
        <v>-5.0706534385681197</v>
      </c>
      <c r="J1643">
        <v>-2.0610395818948701E-2</v>
      </c>
      <c r="K1643">
        <v>4</v>
      </c>
      <c r="L1643">
        <v>10</v>
      </c>
      <c r="M1643">
        <v>83.561050415039105</v>
      </c>
      <c r="N1643">
        <v>-8.5767698287963903</v>
      </c>
      <c r="O1643">
        <v>-6.5053281784057599</v>
      </c>
      <c r="P1643">
        <v>-5.0706534385681197</v>
      </c>
      <c r="Q1643">
        <v>-3.6359789371490501</v>
      </c>
      <c r="R1643">
        <v>-1.56453669071198</v>
      </c>
      <c r="S1643">
        <v>-9.5707054138183594</v>
      </c>
      <c r="T1643">
        <v>-0.57060128450393699</v>
      </c>
      <c r="U1643">
        <v>2.7358374595642099</v>
      </c>
      <c r="V1643">
        <v>7.4848066051547404</v>
      </c>
      <c r="W1643">
        <v>285</v>
      </c>
    </row>
    <row r="1644" spans="1:23" x14ac:dyDescent="0.25">
      <c r="A1644" t="s">
        <v>71</v>
      </c>
      <c r="B1644" t="s">
        <v>40</v>
      </c>
      <c r="C1644" t="s">
        <v>43</v>
      </c>
      <c r="D1644">
        <v>2012</v>
      </c>
      <c r="E1644" t="s">
        <v>74</v>
      </c>
      <c r="F1644" t="s">
        <v>50</v>
      </c>
      <c r="G1644">
        <v>256.676025390625</v>
      </c>
      <c r="H1644">
        <v>261.68533325195301</v>
      </c>
      <c r="I1644">
        <v>-5.0093193054199201</v>
      </c>
      <c r="J1644">
        <v>-1.9516116008162498E-2</v>
      </c>
      <c r="K1644">
        <v>4</v>
      </c>
      <c r="L1644">
        <v>11</v>
      </c>
      <c r="M1644">
        <v>86.461051940917997</v>
      </c>
      <c r="N1644">
        <v>-8.6183338165283203</v>
      </c>
      <c r="O1644">
        <v>-6.4860987663268999</v>
      </c>
      <c r="P1644">
        <v>-5.0093193054199201</v>
      </c>
      <c r="Q1644">
        <v>-3.5325396060943599</v>
      </c>
      <c r="R1644">
        <v>-1.4003045558929399</v>
      </c>
      <c r="S1644">
        <v>-9.6414394378662092</v>
      </c>
      <c r="T1644">
        <v>-0.37719896435737599</v>
      </c>
      <c r="U1644">
        <v>2.81612920761108</v>
      </c>
      <c r="V1644">
        <v>7.93058371396023</v>
      </c>
      <c r="W1644">
        <v>285</v>
      </c>
    </row>
    <row r="1645" spans="1:23" x14ac:dyDescent="0.25">
      <c r="A1645" t="s">
        <v>71</v>
      </c>
      <c r="B1645" t="s">
        <v>40</v>
      </c>
      <c r="C1645" t="s">
        <v>43</v>
      </c>
      <c r="D1645">
        <v>2012</v>
      </c>
      <c r="E1645" t="s">
        <v>74</v>
      </c>
      <c r="F1645" t="s">
        <v>50</v>
      </c>
      <c r="G1645">
        <v>258.23233032226602</v>
      </c>
      <c r="H1645">
        <v>261.83367919921898</v>
      </c>
      <c r="I1645">
        <v>-3.6013586521148699</v>
      </c>
      <c r="J1645">
        <v>-1.3946196064353E-2</v>
      </c>
      <c r="K1645">
        <v>4</v>
      </c>
      <c r="L1645">
        <v>12</v>
      </c>
      <c r="M1645">
        <v>87.742103576660199</v>
      </c>
      <c r="N1645">
        <v>-6.9993329048156703</v>
      </c>
      <c r="O1645">
        <v>-4.99178218841553</v>
      </c>
      <c r="P1645">
        <v>-3.6013586521148699</v>
      </c>
      <c r="Q1645">
        <v>-2.2109351158142099</v>
      </c>
      <c r="R1645">
        <v>-0.203384280204773</v>
      </c>
      <c r="S1645">
        <v>-7.9626116752624503</v>
      </c>
      <c r="T1645">
        <v>0.75989425182342496</v>
      </c>
      <c r="U1645">
        <v>2.6514534950256299</v>
      </c>
      <c r="V1645">
        <v>7.0302056362836503</v>
      </c>
      <c r="W1645">
        <v>285</v>
      </c>
    </row>
    <row r="1646" spans="1:23" x14ac:dyDescent="0.25">
      <c r="A1646" t="s">
        <v>71</v>
      </c>
      <c r="B1646" t="s">
        <v>40</v>
      </c>
      <c r="C1646" t="s">
        <v>43</v>
      </c>
      <c r="D1646">
        <v>2012</v>
      </c>
      <c r="E1646" t="s">
        <v>74</v>
      </c>
      <c r="F1646" t="s">
        <v>50</v>
      </c>
      <c r="G1646">
        <v>257.19152832031301</v>
      </c>
      <c r="H1646">
        <v>258.54183959960898</v>
      </c>
      <c r="I1646">
        <v>-1.35030341148376</v>
      </c>
      <c r="J1646">
        <v>-5.25018619373441E-3</v>
      </c>
      <c r="K1646">
        <v>4</v>
      </c>
      <c r="L1646">
        <v>13</v>
      </c>
      <c r="M1646">
        <v>89.087371826171903</v>
      </c>
      <c r="N1646">
        <v>-4.5912179946899396</v>
      </c>
      <c r="O1646">
        <v>-2.6764595508575399</v>
      </c>
      <c r="P1646">
        <v>-1.35030341148376</v>
      </c>
      <c r="Q1646">
        <v>-2.4147378280758899E-2</v>
      </c>
      <c r="R1646">
        <v>1.8906112909317001</v>
      </c>
      <c r="S1646">
        <v>-5.5099725723266602</v>
      </c>
      <c r="T1646">
        <v>2.80936551094055</v>
      </c>
      <c r="U1646">
        <v>2.5288991928100599</v>
      </c>
      <c r="V1646">
        <v>6.3953311273953704</v>
      </c>
      <c r="W1646">
        <v>285</v>
      </c>
    </row>
    <row r="1647" spans="1:23" x14ac:dyDescent="0.25">
      <c r="A1647" t="s">
        <v>71</v>
      </c>
      <c r="B1647" t="s">
        <v>40</v>
      </c>
      <c r="C1647" t="s">
        <v>43</v>
      </c>
      <c r="D1647">
        <v>2012</v>
      </c>
      <c r="E1647" t="s">
        <v>74</v>
      </c>
      <c r="F1647" t="s">
        <v>50</v>
      </c>
      <c r="G1647">
        <v>258.88772583007801</v>
      </c>
      <c r="H1647">
        <v>251.999755859375</v>
      </c>
      <c r="I1647">
        <v>6.8879623413085902</v>
      </c>
      <c r="J1647">
        <v>2.66059823334217E-2</v>
      </c>
      <c r="K1647">
        <v>4</v>
      </c>
      <c r="L1647">
        <v>14</v>
      </c>
      <c r="M1647">
        <v>90.714736938476605</v>
      </c>
      <c r="N1647">
        <v>2.9852604866027801</v>
      </c>
      <c r="O1647">
        <v>5.2910084724426296</v>
      </c>
      <c r="P1647">
        <v>6.8879623413085902</v>
      </c>
      <c r="Q1647">
        <v>8.4849166870117205</v>
      </c>
      <c r="R1647">
        <v>10.7906646728516</v>
      </c>
      <c r="S1647">
        <v>1.8788986206054701</v>
      </c>
      <c r="T1647">
        <v>11.897026062011699</v>
      </c>
      <c r="U1647">
        <v>3.0452945232391402</v>
      </c>
      <c r="V1647">
        <v>9.2738187332702804</v>
      </c>
      <c r="W1647">
        <v>285</v>
      </c>
    </row>
    <row r="1648" spans="1:23" x14ac:dyDescent="0.25">
      <c r="A1648" t="s">
        <v>71</v>
      </c>
      <c r="B1648" t="s">
        <v>40</v>
      </c>
      <c r="C1648" t="s">
        <v>43</v>
      </c>
      <c r="D1648">
        <v>2012</v>
      </c>
      <c r="E1648" t="s">
        <v>74</v>
      </c>
      <c r="F1648" t="s">
        <v>50</v>
      </c>
      <c r="G1648">
        <v>255.76708984375</v>
      </c>
      <c r="H1648">
        <v>249.12072753906301</v>
      </c>
      <c r="I1648">
        <v>6.64636325836182</v>
      </c>
      <c r="J1648">
        <v>2.5985999032854999E-2</v>
      </c>
      <c r="K1648">
        <v>4</v>
      </c>
      <c r="L1648">
        <v>15</v>
      </c>
      <c r="M1648">
        <v>91.294738769531307</v>
      </c>
      <c r="N1648">
        <v>3.1961934566497798</v>
      </c>
      <c r="O1648">
        <v>5.2345819473266602</v>
      </c>
      <c r="P1648">
        <v>6.64636325836182</v>
      </c>
      <c r="Q1648">
        <v>8.0581445693969709</v>
      </c>
      <c r="R1648">
        <v>10.0965328216553</v>
      </c>
      <c r="S1648">
        <v>2.21811819076538</v>
      </c>
      <c r="T1648">
        <v>11.074607849121101</v>
      </c>
      <c r="U1648">
        <v>2.69218182563782</v>
      </c>
      <c r="V1648">
        <v>7.2478429822945696</v>
      </c>
      <c r="W1648">
        <v>285</v>
      </c>
    </row>
    <row r="1649" spans="1:23" x14ac:dyDescent="0.25">
      <c r="A1649" t="s">
        <v>71</v>
      </c>
      <c r="B1649" t="s">
        <v>40</v>
      </c>
      <c r="C1649" t="s">
        <v>43</v>
      </c>
      <c r="D1649">
        <v>2012</v>
      </c>
      <c r="E1649" t="s">
        <v>74</v>
      </c>
      <c r="F1649" t="s">
        <v>50</v>
      </c>
      <c r="G1649">
        <v>249.747482299805</v>
      </c>
      <c r="H1649">
        <v>243.62936401367199</v>
      </c>
      <c r="I1649">
        <v>6.1181225776672399</v>
      </c>
      <c r="J1649">
        <v>2.4497233331203499E-2</v>
      </c>
      <c r="K1649">
        <v>4</v>
      </c>
      <c r="L1649">
        <v>16</v>
      </c>
      <c r="M1649">
        <v>91.628425598144503</v>
      </c>
      <c r="N1649">
        <v>2.8001465797424299</v>
      </c>
      <c r="O1649">
        <v>4.7604336738586399</v>
      </c>
      <c r="P1649">
        <v>6.1181225776672399</v>
      </c>
      <c r="Q1649">
        <v>7.4758114814758301</v>
      </c>
      <c r="R1649">
        <v>9.4360990524291992</v>
      </c>
      <c r="S1649">
        <v>1.85954630374908</v>
      </c>
      <c r="T1649">
        <v>10.3766984939575</v>
      </c>
      <c r="U1649">
        <v>2.5890305042266801</v>
      </c>
      <c r="V1649">
        <v>6.7030789518162797</v>
      </c>
      <c r="W1649">
        <v>285</v>
      </c>
    </row>
    <row r="1650" spans="1:23" x14ac:dyDescent="0.25">
      <c r="A1650" t="s">
        <v>71</v>
      </c>
      <c r="B1650" t="s">
        <v>40</v>
      </c>
      <c r="C1650" t="s">
        <v>43</v>
      </c>
      <c r="D1650">
        <v>2012</v>
      </c>
      <c r="E1650" t="s">
        <v>74</v>
      </c>
      <c r="F1650" t="s">
        <v>50</v>
      </c>
      <c r="G1650">
        <v>238.2666015625</v>
      </c>
      <c r="H1650">
        <v>233.63441467285199</v>
      </c>
      <c r="I1650">
        <v>4.6321854591369602</v>
      </c>
      <c r="J1650">
        <v>1.9441187381744399E-2</v>
      </c>
      <c r="K1650">
        <v>4</v>
      </c>
      <c r="L1650">
        <v>17</v>
      </c>
      <c r="M1650">
        <v>91.042106628417997</v>
      </c>
      <c r="N1650">
        <v>1.6177021265029901</v>
      </c>
      <c r="O1650">
        <v>3.3986833095550502</v>
      </c>
      <c r="P1650">
        <v>4.6321854591369602</v>
      </c>
      <c r="Q1650">
        <v>5.8656878471374503</v>
      </c>
      <c r="R1650">
        <v>7.6466689109802202</v>
      </c>
      <c r="S1650">
        <v>0.76313793659210205</v>
      </c>
      <c r="T1650">
        <v>8.5012331008911097</v>
      </c>
      <c r="U1650">
        <v>2.3522138595581099</v>
      </c>
      <c r="V1650">
        <v>5.5329100410972396</v>
      </c>
      <c r="W1650">
        <v>285</v>
      </c>
    </row>
    <row r="1651" spans="1:23" x14ac:dyDescent="0.25">
      <c r="A1651" t="s">
        <v>71</v>
      </c>
      <c r="B1651" t="s">
        <v>40</v>
      </c>
      <c r="C1651" t="s">
        <v>43</v>
      </c>
      <c r="D1651">
        <v>2012</v>
      </c>
      <c r="E1651" t="s">
        <v>74</v>
      </c>
      <c r="F1651" t="s">
        <v>50</v>
      </c>
      <c r="G1651">
        <v>219.50325012207</v>
      </c>
      <c r="H1651">
        <v>217.07913208007801</v>
      </c>
      <c r="I1651">
        <v>2.4241125583648699</v>
      </c>
      <c r="J1651">
        <v>1.10436296090484E-2</v>
      </c>
      <c r="K1651">
        <v>4</v>
      </c>
      <c r="L1651">
        <v>18</v>
      </c>
      <c r="M1651">
        <v>89.436836242675795</v>
      </c>
      <c r="N1651">
        <v>-0.55809694528579701</v>
      </c>
      <c r="O1651">
        <v>1.2038166522979701</v>
      </c>
      <c r="P1651">
        <v>2.4241125583648699</v>
      </c>
      <c r="Q1651">
        <v>3.64440846443176</v>
      </c>
      <c r="R1651">
        <v>5.4063220024108896</v>
      </c>
      <c r="S1651">
        <v>-1.4035118818283101</v>
      </c>
      <c r="T1651">
        <v>6.2517371177673304</v>
      </c>
      <c r="U1651">
        <v>2.3270304203033398</v>
      </c>
      <c r="V1651">
        <v>5.4150705770171603</v>
      </c>
      <c r="W1651">
        <v>285</v>
      </c>
    </row>
    <row r="1652" spans="1:23" x14ac:dyDescent="0.25">
      <c r="A1652" t="s">
        <v>71</v>
      </c>
      <c r="B1652" t="s">
        <v>40</v>
      </c>
      <c r="C1652" t="s">
        <v>43</v>
      </c>
      <c r="D1652">
        <v>2012</v>
      </c>
      <c r="E1652" t="s">
        <v>74</v>
      </c>
      <c r="F1652" t="s">
        <v>50</v>
      </c>
      <c r="G1652">
        <v>190.96836853027301</v>
      </c>
      <c r="H1652">
        <v>190.88670349121099</v>
      </c>
      <c r="I1652">
        <v>8.1661485135555295E-2</v>
      </c>
      <c r="J1652">
        <v>4.2761786608025399E-4</v>
      </c>
      <c r="K1652">
        <v>4</v>
      </c>
      <c r="L1652">
        <v>19</v>
      </c>
      <c r="M1652">
        <v>86.086318969726605</v>
      </c>
      <c r="N1652">
        <v>-3.23149609565735</v>
      </c>
      <c r="O1652">
        <v>-1.2740557193756099</v>
      </c>
      <c r="P1652">
        <v>8.1661485135555295E-2</v>
      </c>
      <c r="Q1652">
        <v>1.43737876415253</v>
      </c>
      <c r="R1652">
        <v>3.39481902122498</v>
      </c>
      <c r="S1652">
        <v>-4.1707301139831499</v>
      </c>
      <c r="T1652">
        <v>4.3340535163879403</v>
      </c>
      <c r="U1652">
        <v>2.5852706432342498</v>
      </c>
      <c r="V1652">
        <v>6.6836242987688497</v>
      </c>
      <c r="W1652">
        <v>285</v>
      </c>
    </row>
    <row r="1653" spans="1:23" x14ac:dyDescent="0.25">
      <c r="A1653" t="s">
        <v>71</v>
      </c>
      <c r="B1653" t="s">
        <v>40</v>
      </c>
      <c r="C1653" t="s">
        <v>43</v>
      </c>
      <c r="D1653">
        <v>2012</v>
      </c>
      <c r="E1653" t="s">
        <v>74</v>
      </c>
      <c r="F1653" t="s">
        <v>50</v>
      </c>
      <c r="G1653">
        <v>178.95071411132801</v>
      </c>
      <c r="H1653">
        <v>179.69131469726599</v>
      </c>
      <c r="I1653">
        <v>-0.74060499668121305</v>
      </c>
      <c r="J1653">
        <v>-4.1385977528989298E-3</v>
      </c>
      <c r="K1653">
        <v>4</v>
      </c>
      <c r="L1653">
        <v>20</v>
      </c>
      <c r="M1653">
        <v>83.055793762207003</v>
      </c>
      <c r="N1653">
        <v>-4.0812892913818404</v>
      </c>
      <c r="O1653">
        <v>-2.1075859069824201</v>
      </c>
      <c r="P1653">
        <v>-0.74060499668121305</v>
      </c>
      <c r="Q1653">
        <v>0.62637591361999501</v>
      </c>
      <c r="R1653">
        <v>2.6000792980194101</v>
      </c>
      <c r="S1653">
        <v>-5.0283269882202104</v>
      </c>
      <c r="T1653">
        <v>3.5471167564392099</v>
      </c>
      <c r="U1653">
        <v>2.60674977302551</v>
      </c>
      <c r="V1653">
        <v>6.7951443791685602</v>
      </c>
      <c r="W1653">
        <v>285</v>
      </c>
    </row>
    <row r="1654" spans="1:23" x14ac:dyDescent="0.25">
      <c r="A1654" t="s">
        <v>71</v>
      </c>
      <c r="B1654" t="s">
        <v>40</v>
      </c>
      <c r="C1654" t="s">
        <v>43</v>
      </c>
      <c r="D1654">
        <v>2012</v>
      </c>
      <c r="E1654" t="s">
        <v>74</v>
      </c>
      <c r="F1654" t="s">
        <v>50</v>
      </c>
      <c r="G1654">
        <v>167.39669799804699</v>
      </c>
      <c r="H1654">
        <v>168.283279418945</v>
      </c>
      <c r="I1654">
        <v>-0.886577308177948</v>
      </c>
      <c r="J1654">
        <v>-5.2962652407586601E-3</v>
      </c>
      <c r="K1654">
        <v>4</v>
      </c>
      <c r="L1654">
        <v>21</v>
      </c>
      <c r="M1654">
        <v>80.950523376464801</v>
      </c>
      <c r="N1654">
        <v>-4.0549173355102504</v>
      </c>
      <c r="O1654">
        <v>-2.1830363273620601</v>
      </c>
      <c r="P1654">
        <v>-0.886577308177948</v>
      </c>
      <c r="Q1654">
        <v>0.40988174080848699</v>
      </c>
      <c r="R1654">
        <v>2.2817625999450701</v>
      </c>
      <c r="S1654">
        <v>-4.9530978202819798</v>
      </c>
      <c r="T1654">
        <v>3.1799430847168</v>
      </c>
      <c r="U1654">
        <v>2.47226881980896</v>
      </c>
      <c r="V1654">
        <v>6.1121131173995904</v>
      </c>
      <c r="W1654">
        <v>285</v>
      </c>
    </row>
    <row r="1655" spans="1:23" x14ac:dyDescent="0.25">
      <c r="A1655" t="s">
        <v>71</v>
      </c>
      <c r="B1655" t="s">
        <v>40</v>
      </c>
      <c r="C1655" t="s">
        <v>43</v>
      </c>
      <c r="D1655">
        <v>2012</v>
      </c>
      <c r="E1655" t="s">
        <v>74</v>
      </c>
      <c r="F1655" t="s">
        <v>50</v>
      </c>
      <c r="G1655">
        <v>154.00442504882801</v>
      </c>
      <c r="H1655">
        <v>155.31851196289099</v>
      </c>
      <c r="I1655">
        <v>-1.3140910863876301</v>
      </c>
      <c r="J1655">
        <v>-8.5328137502074207E-3</v>
      </c>
      <c r="K1655">
        <v>4</v>
      </c>
      <c r="L1655">
        <v>22</v>
      </c>
      <c r="M1655">
        <v>77.033683776855497</v>
      </c>
      <c r="N1655">
        <v>-4.4018249511718803</v>
      </c>
      <c r="O1655">
        <v>-2.5775668621063201</v>
      </c>
      <c r="P1655">
        <v>-1.3140910863876301</v>
      </c>
      <c r="Q1655">
        <v>-5.0615377724170699E-2</v>
      </c>
      <c r="R1655">
        <v>1.7736428976059</v>
      </c>
      <c r="S1655">
        <v>-5.2771549224853498</v>
      </c>
      <c r="T1655">
        <v>2.6489725112914999</v>
      </c>
      <c r="U1655">
        <v>2.4093716144561799</v>
      </c>
      <c r="V1655">
        <v>5.8050715765471601</v>
      </c>
      <c r="W1655">
        <v>285</v>
      </c>
    </row>
    <row r="1656" spans="1:23" x14ac:dyDescent="0.25">
      <c r="A1656" t="s">
        <v>71</v>
      </c>
      <c r="B1656" t="s">
        <v>40</v>
      </c>
      <c r="C1656" t="s">
        <v>43</v>
      </c>
      <c r="D1656">
        <v>2012</v>
      </c>
      <c r="E1656" t="s">
        <v>74</v>
      </c>
      <c r="F1656" t="s">
        <v>50</v>
      </c>
      <c r="G1656">
        <v>136.836502075195</v>
      </c>
      <c r="H1656">
        <v>138.35147094726599</v>
      </c>
      <c r="I1656">
        <v>-1.5149743556976301</v>
      </c>
      <c r="J1656">
        <v>-1.10714193433523E-2</v>
      </c>
      <c r="K1656">
        <v>4</v>
      </c>
      <c r="L1656">
        <v>23</v>
      </c>
      <c r="M1656">
        <v>73.872634887695298</v>
      </c>
      <c r="N1656">
        <v>-4.42413425445557</v>
      </c>
      <c r="O1656">
        <v>-2.7053790092468302</v>
      </c>
      <c r="P1656">
        <v>-1.5149743556976301</v>
      </c>
      <c r="Q1656">
        <v>-0.324569702148438</v>
      </c>
      <c r="R1656">
        <v>1.3941855430603001</v>
      </c>
      <c r="S1656">
        <v>-5.24884080886841</v>
      </c>
      <c r="T1656">
        <v>2.2188918590545699</v>
      </c>
      <c r="U1656">
        <v>2.27002954483032</v>
      </c>
      <c r="V1656">
        <v>5.1530341344025601</v>
      </c>
      <c r="W1656">
        <v>285</v>
      </c>
    </row>
    <row r="1657" spans="1:23" x14ac:dyDescent="0.25">
      <c r="A1657" t="s">
        <v>71</v>
      </c>
      <c r="B1657" t="s">
        <v>40</v>
      </c>
      <c r="C1657" t="s">
        <v>43</v>
      </c>
      <c r="D1657">
        <v>2012</v>
      </c>
      <c r="E1657" t="s">
        <v>74</v>
      </c>
      <c r="F1657" t="s">
        <v>50</v>
      </c>
      <c r="G1657">
        <v>126.26568603515599</v>
      </c>
      <c r="H1657">
        <v>127.68864440918</v>
      </c>
      <c r="I1657">
        <v>-1.42295718193054</v>
      </c>
      <c r="J1657">
        <v>-1.12695479765534E-2</v>
      </c>
      <c r="K1657">
        <v>4</v>
      </c>
      <c r="L1657">
        <v>24</v>
      </c>
      <c r="M1657">
        <v>70.958946228027301</v>
      </c>
      <c r="N1657">
        <v>-4.2603964805603001</v>
      </c>
      <c r="O1657">
        <v>-2.5840141773223899</v>
      </c>
      <c r="P1657">
        <v>-1.42295718193054</v>
      </c>
      <c r="Q1657">
        <v>-0.26190006732940702</v>
      </c>
      <c r="R1657">
        <v>1.4144819974899301</v>
      </c>
      <c r="S1657">
        <v>-5.0647706985473597</v>
      </c>
      <c r="T1657">
        <v>2.2188565731048602</v>
      </c>
      <c r="U1657">
        <v>2.2140655517578098</v>
      </c>
      <c r="V1657">
        <v>4.9020862674806303</v>
      </c>
      <c r="W1657">
        <v>285</v>
      </c>
    </row>
    <row r="1658" spans="1:23" x14ac:dyDescent="0.25">
      <c r="A1658" t="s">
        <v>71</v>
      </c>
      <c r="B1658" t="s">
        <v>40</v>
      </c>
      <c r="C1658" t="s">
        <v>43</v>
      </c>
      <c r="D1658">
        <v>2012</v>
      </c>
      <c r="E1658" t="s">
        <v>74</v>
      </c>
      <c r="F1658" t="s">
        <v>51</v>
      </c>
      <c r="G1658">
        <v>127.28098297119099</v>
      </c>
      <c r="H1658">
        <v>126.763969421387</v>
      </c>
      <c r="I1658">
        <v>0.51701432466507002</v>
      </c>
      <c r="J1658">
        <v>4.0619918145239397E-3</v>
      </c>
      <c r="K1658">
        <v>5</v>
      </c>
      <c r="L1658">
        <v>1</v>
      </c>
      <c r="M1658">
        <v>69.440002441406307</v>
      </c>
      <c r="N1658">
        <v>-2.27716732025146</v>
      </c>
      <c r="O1658">
        <v>-0.62634211778640703</v>
      </c>
      <c r="P1658">
        <v>0.51701432466507002</v>
      </c>
      <c r="Q1658">
        <v>1.6603707075119001</v>
      </c>
      <c r="R1658">
        <v>3.31119585037231</v>
      </c>
      <c r="S1658">
        <v>-3.0692789554595898</v>
      </c>
      <c r="T1658">
        <v>4.1033077239990199</v>
      </c>
      <c r="U1658">
        <v>2.1803114414215101</v>
      </c>
      <c r="V1658">
        <v>4.75375798159354</v>
      </c>
      <c r="W1658">
        <v>285</v>
      </c>
    </row>
    <row r="1659" spans="1:23" x14ac:dyDescent="0.25">
      <c r="A1659" t="s">
        <v>71</v>
      </c>
      <c r="B1659" t="s">
        <v>40</v>
      </c>
      <c r="C1659" t="s">
        <v>43</v>
      </c>
      <c r="D1659">
        <v>2012</v>
      </c>
      <c r="E1659" t="s">
        <v>74</v>
      </c>
      <c r="F1659" t="s">
        <v>51</v>
      </c>
      <c r="G1659">
        <v>123.722328186035</v>
      </c>
      <c r="H1659">
        <v>123.49772644043</v>
      </c>
      <c r="I1659">
        <v>0.22460426390171101</v>
      </c>
      <c r="J1659">
        <v>1.81538984179497E-3</v>
      </c>
      <c r="K1659">
        <v>5</v>
      </c>
      <c r="L1659">
        <v>2</v>
      </c>
      <c r="M1659">
        <v>67.623580932617202</v>
      </c>
      <c r="N1659">
        <v>-2.6397128105163601</v>
      </c>
      <c r="O1659">
        <v>-0.94745105504989602</v>
      </c>
      <c r="P1659">
        <v>0.22460426390171101</v>
      </c>
      <c r="Q1659">
        <v>1.3966596126556401</v>
      </c>
      <c r="R1659">
        <v>3.0889213085174601</v>
      </c>
      <c r="S1659">
        <v>-3.4517068862914999</v>
      </c>
      <c r="T1659">
        <v>3.9009153842925999</v>
      </c>
      <c r="U1659">
        <v>2.2350385189056401</v>
      </c>
      <c r="V1659">
        <v>4.9953971809919198</v>
      </c>
      <c r="W1659">
        <v>285</v>
      </c>
    </row>
    <row r="1660" spans="1:23" x14ac:dyDescent="0.25">
      <c r="A1660" t="s">
        <v>71</v>
      </c>
      <c r="B1660" t="s">
        <v>40</v>
      </c>
      <c r="C1660" t="s">
        <v>43</v>
      </c>
      <c r="D1660">
        <v>2012</v>
      </c>
      <c r="E1660" t="s">
        <v>74</v>
      </c>
      <c r="F1660" t="s">
        <v>51</v>
      </c>
      <c r="G1660">
        <v>119.90040588378901</v>
      </c>
      <c r="H1660">
        <v>119.75675201416</v>
      </c>
      <c r="I1660">
        <v>0.14365547895431499</v>
      </c>
      <c r="J1660">
        <v>1.19812332559377E-3</v>
      </c>
      <c r="K1660">
        <v>5</v>
      </c>
      <c r="L1660">
        <v>3</v>
      </c>
      <c r="M1660">
        <v>68.571998596191406</v>
      </c>
      <c r="N1660">
        <v>-2.4743411540985099</v>
      </c>
      <c r="O1660">
        <v>-0.92760747671127297</v>
      </c>
      <c r="P1660">
        <v>0.14365547895431499</v>
      </c>
      <c r="Q1660">
        <v>1.2149184942245499</v>
      </c>
      <c r="R1660">
        <v>2.7616519927978498</v>
      </c>
      <c r="S1660">
        <v>-3.2165067195892298</v>
      </c>
      <c r="T1660">
        <v>3.5038177967071502</v>
      </c>
      <c r="U1660">
        <v>2.0428335666656499</v>
      </c>
      <c r="V1660">
        <v>4.1731689810959001</v>
      </c>
      <c r="W1660">
        <v>285</v>
      </c>
    </row>
    <row r="1661" spans="1:23" x14ac:dyDescent="0.25">
      <c r="A1661" t="s">
        <v>71</v>
      </c>
      <c r="B1661" t="s">
        <v>40</v>
      </c>
      <c r="C1661" t="s">
        <v>43</v>
      </c>
      <c r="D1661">
        <v>2012</v>
      </c>
      <c r="E1661" t="s">
        <v>74</v>
      </c>
      <c r="F1661" t="s">
        <v>51</v>
      </c>
      <c r="G1661">
        <v>121.370651245117</v>
      </c>
      <c r="H1661">
        <v>121.3076171875</v>
      </c>
      <c r="I1661">
        <v>6.3037499785423307E-2</v>
      </c>
      <c r="J1661">
        <v>5.1938008982688199E-4</v>
      </c>
      <c r="K1661">
        <v>5</v>
      </c>
      <c r="L1661">
        <v>4</v>
      </c>
      <c r="M1661">
        <v>69.303153991699205</v>
      </c>
      <c r="N1661">
        <v>-2.57658791542053</v>
      </c>
      <c r="O1661">
        <v>-1.0170758962631199</v>
      </c>
      <c r="P1661">
        <v>6.3037499785423307E-2</v>
      </c>
      <c r="Q1661">
        <v>1.1431509256362899</v>
      </c>
      <c r="R1661">
        <v>2.7026629447936998</v>
      </c>
      <c r="S1661">
        <v>-3.3248851299285902</v>
      </c>
      <c r="T1661">
        <v>3.45096015930176</v>
      </c>
      <c r="U1661">
        <v>2.0597107410430899</v>
      </c>
      <c r="V1661">
        <v>4.2424083367682801</v>
      </c>
      <c r="W1661">
        <v>285</v>
      </c>
    </row>
    <row r="1662" spans="1:23" x14ac:dyDescent="0.25">
      <c r="A1662" t="s">
        <v>71</v>
      </c>
      <c r="B1662" t="s">
        <v>40</v>
      </c>
      <c r="C1662" t="s">
        <v>43</v>
      </c>
      <c r="D1662">
        <v>2012</v>
      </c>
      <c r="E1662" t="s">
        <v>74</v>
      </c>
      <c r="F1662" t="s">
        <v>51</v>
      </c>
      <c r="G1662">
        <v>127.900024414063</v>
      </c>
      <c r="H1662">
        <v>128.52346801757801</v>
      </c>
      <c r="I1662">
        <v>-0.62344670295715299</v>
      </c>
      <c r="J1662">
        <v>-4.8744846135377901E-3</v>
      </c>
      <c r="K1662">
        <v>5</v>
      </c>
      <c r="L1662">
        <v>5</v>
      </c>
      <c r="M1662">
        <v>69.0726318359375</v>
      </c>
      <c r="N1662">
        <v>-3.4614193439483598</v>
      </c>
      <c r="O1662">
        <v>-1.7847220897674601</v>
      </c>
      <c r="P1662">
        <v>-0.62344670295715299</v>
      </c>
      <c r="Q1662">
        <v>0.53782868385314897</v>
      </c>
      <c r="R1662">
        <v>2.2145259380340598</v>
      </c>
      <c r="S1662">
        <v>-4.2659449577331499</v>
      </c>
      <c r="T1662">
        <v>3.0190517902374299</v>
      </c>
      <c r="U1662">
        <v>2.2144818305969198</v>
      </c>
      <c r="V1662">
        <v>4.9039297780439002</v>
      </c>
      <c r="W1662">
        <v>285</v>
      </c>
    </row>
    <row r="1663" spans="1:23" x14ac:dyDescent="0.25">
      <c r="A1663" t="s">
        <v>71</v>
      </c>
      <c r="B1663" t="s">
        <v>40</v>
      </c>
      <c r="C1663" t="s">
        <v>43</v>
      </c>
      <c r="D1663">
        <v>2012</v>
      </c>
      <c r="E1663" t="s">
        <v>74</v>
      </c>
      <c r="F1663" t="s">
        <v>51</v>
      </c>
      <c r="G1663">
        <v>147.18305969238301</v>
      </c>
      <c r="H1663">
        <v>150.87359619140599</v>
      </c>
      <c r="I1663">
        <v>-3.6905367374420202</v>
      </c>
      <c r="J1663">
        <v>-2.50744670629501E-2</v>
      </c>
      <c r="K1663">
        <v>5</v>
      </c>
      <c r="L1663">
        <v>6</v>
      </c>
      <c r="M1663">
        <v>68.279792785644503</v>
      </c>
      <c r="N1663">
        <v>-6.9260234832763699</v>
      </c>
      <c r="O1663">
        <v>-5.0144715309143102</v>
      </c>
      <c r="P1663">
        <v>-3.6905367374420202</v>
      </c>
      <c r="Q1663">
        <v>-2.3666017055511501</v>
      </c>
      <c r="R1663">
        <v>-0.45505005121231101</v>
      </c>
      <c r="S1663">
        <v>-7.8432388305664098</v>
      </c>
      <c r="T1663">
        <v>0.46216547489166299</v>
      </c>
      <c r="U1663">
        <v>2.5246636867523198</v>
      </c>
      <c r="V1663">
        <v>6.3739267312058097</v>
      </c>
      <c r="W1663">
        <v>285</v>
      </c>
    </row>
    <row r="1664" spans="1:23" x14ac:dyDescent="0.25">
      <c r="A1664" t="s">
        <v>71</v>
      </c>
      <c r="B1664" t="s">
        <v>40</v>
      </c>
      <c r="C1664" t="s">
        <v>43</v>
      </c>
      <c r="D1664">
        <v>2012</v>
      </c>
      <c r="E1664" t="s">
        <v>74</v>
      </c>
      <c r="F1664" t="s">
        <v>51</v>
      </c>
      <c r="G1664">
        <v>179.909912109375</v>
      </c>
      <c r="H1664">
        <v>183.368087768555</v>
      </c>
      <c r="I1664">
        <v>-3.4581744670867902</v>
      </c>
      <c r="J1664">
        <v>-1.9221700727939599E-2</v>
      </c>
      <c r="K1664">
        <v>5</v>
      </c>
      <c r="L1664">
        <v>7</v>
      </c>
      <c r="M1664">
        <v>67.947158813476605</v>
      </c>
      <c r="N1664">
        <v>-6.6856589317321804</v>
      </c>
      <c r="O1664">
        <v>-4.7788348197937003</v>
      </c>
      <c r="P1664">
        <v>-3.4581744670867902</v>
      </c>
      <c r="Q1664">
        <v>-2.1375138759613002</v>
      </c>
      <c r="R1664">
        <v>-0.230690002441406</v>
      </c>
      <c r="S1664">
        <v>-7.6006059646606401</v>
      </c>
      <c r="T1664">
        <v>0.68425697088241599</v>
      </c>
      <c r="U1664">
        <v>2.5184195041656499</v>
      </c>
      <c r="V1664">
        <v>6.3424367989619599</v>
      </c>
      <c r="W1664">
        <v>285</v>
      </c>
    </row>
    <row r="1665" spans="1:23" x14ac:dyDescent="0.25">
      <c r="A1665" t="s">
        <v>71</v>
      </c>
      <c r="B1665" t="s">
        <v>40</v>
      </c>
      <c r="C1665" t="s">
        <v>43</v>
      </c>
      <c r="D1665">
        <v>2012</v>
      </c>
      <c r="E1665" t="s">
        <v>74</v>
      </c>
      <c r="F1665" t="s">
        <v>51</v>
      </c>
      <c r="G1665">
        <v>206.33137512207</v>
      </c>
      <c r="H1665">
        <v>211.01840209960901</v>
      </c>
      <c r="I1665">
        <v>-4.6870279312133798</v>
      </c>
      <c r="J1665">
        <v>-2.2716021165251701E-2</v>
      </c>
      <c r="K1665">
        <v>5</v>
      </c>
      <c r="L1665">
        <v>8</v>
      </c>
      <c r="M1665">
        <v>70.561050415039105</v>
      </c>
      <c r="N1665">
        <v>-8.00024509429932</v>
      </c>
      <c r="O1665">
        <v>-6.0427699089050302</v>
      </c>
      <c r="P1665">
        <v>-4.6870279312133798</v>
      </c>
      <c r="Q1665">
        <v>-3.3312861919403098</v>
      </c>
      <c r="R1665">
        <v>-1.3738104104995701</v>
      </c>
      <c r="S1665">
        <v>-8.9394969940185494</v>
      </c>
      <c r="T1665">
        <v>-0.434559285640717</v>
      </c>
      <c r="U1665">
        <v>2.5853173732757599</v>
      </c>
      <c r="V1665">
        <v>6.6838659205614599</v>
      </c>
      <c r="W1665">
        <v>285</v>
      </c>
    </row>
    <row r="1666" spans="1:23" x14ac:dyDescent="0.25">
      <c r="A1666" t="s">
        <v>71</v>
      </c>
      <c r="B1666" t="s">
        <v>40</v>
      </c>
      <c r="C1666" t="s">
        <v>43</v>
      </c>
      <c r="D1666">
        <v>2012</v>
      </c>
      <c r="E1666" t="s">
        <v>74</v>
      </c>
      <c r="F1666" t="s">
        <v>51</v>
      </c>
      <c r="G1666">
        <v>229.31358337402301</v>
      </c>
      <c r="H1666">
        <v>234.195877075195</v>
      </c>
      <c r="I1666">
        <v>-4.8822884559631303</v>
      </c>
      <c r="J1666">
        <v>-2.1290881559252701E-2</v>
      </c>
      <c r="K1666">
        <v>5</v>
      </c>
      <c r="L1666">
        <v>9</v>
      </c>
      <c r="M1666">
        <v>74.064208984375</v>
      </c>
      <c r="N1666">
        <v>-8.4308576583862305</v>
      </c>
      <c r="O1666">
        <v>-6.3343343734741202</v>
      </c>
      <c r="P1666">
        <v>-4.8822884559631303</v>
      </c>
      <c r="Q1666">
        <v>-3.4302425384521502</v>
      </c>
      <c r="R1666">
        <v>-1.33371889591217</v>
      </c>
      <c r="S1666">
        <v>-9.43682861328125</v>
      </c>
      <c r="T1666">
        <v>-0.32774868607521102</v>
      </c>
      <c r="U1666">
        <v>2.7689635753631601</v>
      </c>
      <c r="V1666">
        <v>7.6671592816879297</v>
      </c>
      <c r="W1666">
        <v>285</v>
      </c>
    </row>
    <row r="1667" spans="1:23" x14ac:dyDescent="0.25">
      <c r="A1667" t="s">
        <v>71</v>
      </c>
      <c r="B1667" t="s">
        <v>40</v>
      </c>
      <c r="C1667" t="s">
        <v>43</v>
      </c>
      <c r="D1667">
        <v>2012</v>
      </c>
      <c r="E1667" t="s">
        <v>74</v>
      </c>
      <c r="F1667" t="s">
        <v>51</v>
      </c>
      <c r="G1667">
        <v>247.97903442382801</v>
      </c>
      <c r="H1667">
        <v>251.93093872070301</v>
      </c>
      <c r="I1667">
        <v>-3.95190453529358</v>
      </c>
      <c r="J1667">
        <v>-1.5936445444822301E-2</v>
      </c>
      <c r="K1667">
        <v>5</v>
      </c>
      <c r="L1667">
        <v>10</v>
      </c>
      <c r="M1667">
        <v>77.789474487304702</v>
      </c>
      <c r="N1667">
        <v>-7.4580211639404297</v>
      </c>
      <c r="O1667">
        <v>-5.38657903671265</v>
      </c>
      <c r="P1667">
        <v>-3.95190453529358</v>
      </c>
      <c r="Q1667">
        <v>-2.5172300338745099</v>
      </c>
      <c r="R1667">
        <v>-0.44578775763511702</v>
      </c>
      <c r="S1667">
        <v>-8.4519567489624006</v>
      </c>
      <c r="T1667">
        <v>0.54814761877059903</v>
      </c>
      <c r="U1667">
        <v>2.7358374595642099</v>
      </c>
      <c r="V1667">
        <v>7.4848066051547404</v>
      </c>
      <c r="W1667">
        <v>285</v>
      </c>
    </row>
    <row r="1668" spans="1:23" x14ac:dyDescent="0.25">
      <c r="A1668" t="s">
        <v>71</v>
      </c>
      <c r="B1668" t="s">
        <v>40</v>
      </c>
      <c r="C1668" t="s">
        <v>43</v>
      </c>
      <c r="D1668">
        <v>2012</v>
      </c>
      <c r="E1668" t="s">
        <v>74</v>
      </c>
      <c r="F1668" t="s">
        <v>51</v>
      </c>
      <c r="G1668">
        <v>259.71176147460898</v>
      </c>
      <c r="H1668">
        <v>263.63153076171898</v>
      </c>
      <c r="I1668">
        <v>-3.9197723865509002</v>
      </c>
      <c r="J1668">
        <v>-1.5092779882252201E-2</v>
      </c>
      <c r="K1668">
        <v>5</v>
      </c>
      <c r="L1668">
        <v>11</v>
      </c>
      <c r="M1668">
        <v>80.031578063964801</v>
      </c>
      <c r="N1668">
        <v>-7.52878713607788</v>
      </c>
      <c r="O1668">
        <v>-5.3965520858764604</v>
      </c>
      <c r="P1668">
        <v>-3.9197723865509002</v>
      </c>
      <c r="Q1668">
        <v>-2.44299268722534</v>
      </c>
      <c r="R1668">
        <v>-0.31075757741928101</v>
      </c>
      <c r="S1668">
        <v>-8.5518922805786097</v>
      </c>
      <c r="T1668">
        <v>0.71234798431396495</v>
      </c>
      <c r="U1668">
        <v>2.81612920761108</v>
      </c>
      <c r="V1668">
        <v>7.93058371396023</v>
      </c>
      <c r="W1668">
        <v>285</v>
      </c>
    </row>
    <row r="1669" spans="1:23" x14ac:dyDescent="0.25">
      <c r="A1669" t="s">
        <v>71</v>
      </c>
      <c r="B1669" t="s">
        <v>40</v>
      </c>
      <c r="C1669" t="s">
        <v>43</v>
      </c>
      <c r="D1669">
        <v>2012</v>
      </c>
      <c r="E1669" t="s">
        <v>74</v>
      </c>
      <c r="F1669" t="s">
        <v>51</v>
      </c>
      <c r="G1669">
        <v>262.58978271484398</v>
      </c>
      <c r="H1669">
        <v>265.33987426757801</v>
      </c>
      <c r="I1669">
        <v>-2.7500798702239999</v>
      </c>
      <c r="J1669">
        <v>-1.04729123413563E-2</v>
      </c>
      <c r="K1669">
        <v>5</v>
      </c>
      <c r="L1669">
        <v>12</v>
      </c>
      <c r="M1669">
        <v>80.334739685058594</v>
      </c>
      <c r="N1669">
        <v>-6.1480541229248002</v>
      </c>
      <c r="O1669">
        <v>-4.14050340652466</v>
      </c>
      <c r="P1669">
        <v>-2.7500798702239999</v>
      </c>
      <c r="Q1669">
        <v>-1.3596563339233401</v>
      </c>
      <c r="R1669">
        <v>0.64789450168609597</v>
      </c>
      <c r="S1669">
        <v>-7.1113328933715803</v>
      </c>
      <c r="T1669">
        <v>1.61117303371429</v>
      </c>
      <c r="U1669">
        <v>2.6514534950256299</v>
      </c>
      <c r="V1669">
        <v>7.0302056362836503</v>
      </c>
      <c r="W1669">
        <v>285</v>
      </c>
    </row>
    <row r="1670" spans="1:23" x14ac:dyDescent="0.25">
      <c r="A1670" t="s">
        <v>71</v>
      </c>
      <c r="B1670" t="s">
        <v>40</v>
      </c>
      <c r="C1670" t="s">
        <v>43</v>
      </c>
      <c r="D1670">
        <v>2012</v>
      </c>
      <c r="E1670" t="s">
        <v>74</v>
      </c>
      <c r="F1670" t="s">
        <v>51</v>
      </c>
      <c r="G1670">
        <v>259.553466796875</v>
      </c>
      <c r="H1670">
        <v>260.35134887695301</v>
      </c>
      <c r="I1670">
        <v>-0.79788821935653698</v>
      </c>
      <c r="J1670">
        <v>-3.07408045046031E-3</v>
      </c>
      <c r="K1670">
        <v>5</v>
      </c>
      <c r="L1670">
        <v>13</v>
      </c>
      <c r="M1670">
        <v>80.407371520996094</v>
      </c>
      <c r="N1670">
        <v>-4.0388031005859402</v>
      </c>
      <c r="O1670">
        <v>-2.1240441799163801</v>
      </c>
      <c r="P1670">
        <v>-0.79788821935653698</v>
      </c>
      <c r="Q1670">
        <v>0.52826780080795299</v>
      </c>
      <c r="R1670">
        <v>2.4430265426635702</v>
      </c>
      <c r="S1670">
        <v>-4.9575572013854998</v>
      </c>
      <c r="T1670">
        <v>3.3617808818817099</v>
      </c>
      <c r="U1670">
        <v>2.5288991928100599</v>
      </c>
      <c r="V1670">
        <v>6.3953311273953704</v>
      </c>
      <c r="W1670">
        <v>285</v>
      </c>
    </row>
    <row r="1671" spans="1:23" x14ac:dyDescent="0.25">
      <c r="A1671" t="s">
        <v>71</v>
      </c>
      <c r="B1671" t="s">
        <v>40</v>
      </c>
      <c r="C1671" t="s">
        <v>43</v>
      </c>
      <c r="D1671">
        <v>2012</v>
      </c>
      <c r="E1671" t="s">
        <v>74</v>
      </c>
      <c r="F1671" t="s">
        <v>51</v>
      </c>
      <c r="G1671">
        <v>260.348388671875</v>
      </c>
      <c r="H1671">
        <v>253.40040588378901</v>
      </c>
      <c r="I1671">
        <v>6.9479837417602504</v>
      </c>
      <c r="J1671">
        <v>2.6687255129218102E-2</v>
      </c>
      <c r="K1671">
        <v>5</v>
      </c>
      <c r="L1671">
        <v>14</v>
      </c>
      <c r="M1671">
        <v>81.373687744140597</v>
      </c>
      <c r="N1671">
        <v>3.1769962310790998</v>
      </c>
      <c r="O1671">
        <v>5.4049263000488299</v>
      </c>
      <c r="P1671">
        <v>6.9479837417602504</v>
      </c>
      <c r="Q1671">
        <v>8.4910411834716797</v>
      </c>
      <c r="R1671">
        <v>10.718971252441399</v>
      </c>
      <c r="S1671">
        <v>2.1079735755920401</v>
      </c>
      <c r="T1671">
        <v>11.7879943847656</v>
      </c>
      <c r="U1671">
        <v>2.9425172805786102</v>
      </c>
      <c r="V1671">
        <v>8.6584079465037593</v>
      </c>
      <c r="W1671">
        <v>285</v>
      </c>
    </row>
    <row r="1672" spans="1:23" x14ac:dyDescent="0.25">
      <c r="A1672" t="s">
        <v>71</v>
      </c>
      <c r="B1672" t="s">
        <v>40</v>
      </c>
      <c r="C1672" t="s">
        <v>43</v>
      </c>
      <c r="D1672">
        <v>2012</v>
      </c>
      <c r="E1672" t="s">
        <v>74</v>
      </c>
      <c r="F1672" t="s">
        <v>51</v>
      </c>
      <c r="G1672">
        <v>255.94470214843801</v>
      </c>
      <c r="H1672">
        <v>249.24351501464801</v>
      </c>
      <c r="I1672">
        <v>6.70119285583496</v>
      </c>
      <c r="J1672">
        <v>2.6182189583778399E-2</v>
      </c>
      <c r="K1672">
        <v>5</v>
      </c>
      <c r="L1672">
        <v>15</v>
      </c>
      <c r="M1672">
        <v>80.712631225585895</v>
      </c>
      <c r="N1672">
        <v>3.2510230541229199</v>
      </c>
      <c r="O1672">
        <v>5.2894115447998002</v>
      </c>
      <c r="P1672">
        <v>6.70119285583496</v>
      </c>
      <c r="Q1672">
        <v>8.1129741668701207</v>
      </c>
      <c r="R1672">
        <v>10.1513624191284</v>
      </c>
      <c r="S1672">
        <v>2.2729477882385298</v>
      </c>
      <c r="T1672">
        <v>11.129437446594199</v>
      </c>
      <c r="U1672">
        <v>2.69218182563782</v>
      </c>
      <c r="V1672">
        <v>7.2478429822945696</v>
      </c>
      <c r="W1672">
        <v>285</v>
      </c>
    </row>
    <row r="1673" spans="1:23" x14ac:dyDescent="0.25">
      <c r="A1673" t="s">
        <v>71</v>
      </c>
      <c r="B1673" t="s">
        <v>40</v>
      </c>
      <c r="C1673" t="s">
        <v>43</v>
      </c>
      <c r="D1673">
        <v>2012</v>
      </c>
      <c r="E1673" t="s">
        <v>74</v>
      </c>
      <c r="F1673" t="s">
        <v>51</v>
      </c>
      <c r="G1673">
        <v>246.87300109863301</v>
      </c>
      <c r="H1673">
        <v>240.84481811523401</v>
      </c>
      <c r="I1673">
        <v>6.0281901359558097</v>
      </c>
      <c r="J1673">
        <v>2.4418182671070099E-2</v>
      </c>
      <c r="K1673">
        <v>5</v>
      </c>
      <c r="L1673">
        <v>16</v>
      </c>
      <c r="M1673">
        <v>79.856842041015597</v>
      </c>
      <c r="N1673">
        <v>2.7102141380310099</v>
      </c>
      <c r="O1673">
        <v>4.6705012321472203</v>
      </c>
      <c r="P1673">
        <v>6.0281901359558097</v>
      </c>
      <c r="Q1673">
        <v>7.3858790397643999</v>
      </c>
      <c r="R1673">
        <v>9.3461666107177699</v>
      </c>
      <c r="S1673">
        <v>1.76961386203766</v>
      </c>
      <c r="T1673">
        <v>10.286766052246101</v>
      </c>
      <c r="U1673">
        <v>2.5890305042266801</v>
      </c>
      <c r="V1673">
        <v>6.7030789518162797</v>
      </c>
      <c r="W1673">
        <v>285</v>
      </c>
    </row>
    <row r="1674" spans="1:23" x14ac:dyDescent="0.25">
      <c r="A1674" t="s">
        <v>71</v>
      </c>
      <c r="B1674" t="s">
        <v>40</v>
      </c>
      <c r="C1674" t="s">
        <v>43</v>
      </c>
      <c r="D1674">
        <v>2012</v>
      </c>
      <c r="E1674" t="s">
        <v>74</v>
      </c>
      <c r="F1674" t="s">
        <v>51</v>
      </c>
      <c r="G1674">
        <v>232.48246765136699</v>
      </c>
      <c r="H1674">
        <v>227.95037841796901</v>
      </c>
      <c r="I1674">
        <v>4.5320882797241202</v>
      </c>
      <c r="J1674">
        <v>1.94943230599165E-2</v>
      </c>
      <c r="K1674">
        <v>5</v>
      </c>
      <c r="L1674">
        <v>17</v>
      </c>
      <c r="M1674">
        <v>77.675788879394503</v>
      </c>
      <c r="N1674">
        <v>1.51760494709015</v>
      </c>
      <c r="O1674">
        <v>3.2985861301422101</v>
      </c>
      <c r="P1674">
        <v>4.5320882797241202</v>
      </c>
      <c r="Q1674">
        <v>5.7655906677246103</v>
      </c>
      <c r="R1674">
        <v>7.5465717315673801</v>
      </c>
      <c r="S1674">
        <v>0.66304075717926003</v>
      </c>
      <c r="T1674">
        <v>8.4011354446411097</v>
      </c>
      <c r="U1674">
        <v>2.3522138595581099</v>
      </c>
      <c r="V1674">
        <v>5.5329100410972396</v>
      </c>
      <c r="W1674">
        <v>285</v>
      </c>
    </row>
    <row r="1675" spans="1:23" x14ac:dyDescent="0.25">
      <c r="A1675" t="s">
        <v>71</v>
      </c>
      <c r="B1675" t="s">
        <v>40</v>
      </c>
      <c r="C1675" t="s">
        <v>43</v>
      </c>
      <c r="D1675">
        <v>2012</v>
      </c>
      <c r="E1675" t="s">
        <v>74</v>
      </c>
      <c r="F1675" t="s">
        <v>51</v>
      </c>
      <c r="G1675">
        <v>213.44172668457</v>
      </c>
      <c r="H1675">
        <v>210.52722167968801</v>
      </c>
      <c r="I1675">
        <v>2.91451072692871</v>
      </c>
      <c r="J1675">
        <v>1.3654830865562E-2</v>
      </c>
      <c r="K1675">
        <v>5</v>
      </c>
      <c r="L1675">
        <v>18</v>
      </c>
      <c r="M1675">
        <v>75.578948974609403</v>
      </c>
      <c r="N1675">
        <v>-6.7698754370212597E-2</v>
      </c>
      <c r="O1675">
        <v>1.69421482086182</v>
      </c>
      <c r="P1675">
        <v>2.91451072692871</v>
      </c>
      <c r="Q1675">
        <v>4.1348066329956099</v>
      </c>
      <c r="R1675">
        <v>5.8967204093933097</v>
      </c>
      <c r="S1675">
        <v>-0.913113713264465</v>
      </c>
      <c r="T1675">
        <v>6.7421350479126003</v>
      </c>
      <c r="U1675">
        <v>2.3270304203033398</v>
      </c>
      <c r="V1675">
        <v>5.4150705770171603</v>
      </c>
      <c r="W1675">
        <v>285</v>
      </c>
    </row>
    <row r="1676" spans="1:23" x14ac:dyDescent="0.25">
      <c r="A1676" t="s">
        <v>71</v>
      </c>
      <c r="B1676" t="s">
        <v>40</v>
      </c>
      <c r="C1676" t="s">
        <v>43</v>
      </c>
      <c r="D1676">
        <v>2012</v>
      </c>
      <c r="E1676" t="s">
        <v>74</v>
      </c>
      <c r="F1676" t="s">
        <v>51</v>
      </c>
      <c r="G1676">
        <v>189.37666320800801</v>
      </c>
      <c r="H1676">
        <v>188.74679565429699</v>
      </c>
      <c r="I1676">
        <v>0.629860639572144</v>
      </c>
      <c r="J1676">
        <v>3.32596758380532E-3</v>
      </c>
      <c r="K1676">
        <v>5</v>
      </c>
      <c r="L1676">
        <v>19</v>
      </c>
      <c r="M1676">
        <v>73.628425598144503</v>
      </c>
      <c r="N1676">
        <v>-2.6832969188690199</v>
      </c>
      <c r="O1676">
        <v>-0.72585660219192505</v>
      </c>
      <c r="P1676">
        <v>0.629860639572144</v>
      </c>
      <c r="Q1676">
        <v>1.98557794094086</v>
      </c>
      <c r="R1676">
        <v>3.9430181980133101</v>
      </c>
      <c r="S1676">
        <v>-3.6225311756134002</v>
      </c>
      <c r="T1676">
        <v>4.8822522163391104</v>
      </c>
      <c r="U1676">
        <v>2.5852706432342498</v>
      </c>
      <c r="V1676">
        <v>6.6836242987688497</v>
      </c>
      <c r="W1676">
        <v>285</v>
      </c>
    </row>
    <row r="1677" spans="1:23" x14ac:dyDescent="0.25">
      <c r="A1677" t="s">
        <v>71</v>
      </c>
      <c r="B1677" t="s">
        <v>40</v>
      </c>
      <c r="C1677" t="s">
        <v>43</v>
      </c>
      <c r="D1677">
        <v>2012</v>
      </c>
      <c r="E1677" t="s">
        <v>74</v>
      </c>
      <c r="F1677" t="s">
        <v>51</v>
      </c>
      <c r="G1677">
        <v>178.28652954101599</v>
      </c>
      <c r="H1677">
        <v>178.60057067871099</v>
      </c>
      <c r="I1677">
        <v>-0.31404468417167702</v>
      </c>
      <c r="J1677">
        <v>-1.76146056037396E-3</v>
      </c>
      <c r="K1677">
        <v>5</v>
      </c>
      <c r="L1677">
        <v>20</v>
      </c>
      <c r="M1677">
        <v>71.133682250976605</v>
      </c>
      <c r="N1677">
        <v>-3.6547288894653298</v>
      </c>
      <c r="O1677">
        <v>-1.68102562427521</v>
      </c>
      <c r="P1677">
        <v>-0.31404468417167702</v>
      </c>
      <c r="Q1677">
        <v>1.0529361963272099</v>
      </c>
      <c r="R1677">
        <v>3.02663946151733</v>
      </c>
      <c r="S1677">
        <v>-4.60176658630371</v>
      </c>
      <c r="T1677">
        <v>3.9736771583557098</v>
      </c>
      <c r="U1677">
        <v>2.60674977302551</v>
      </c>
      <c r="V1677">
        <v>6.7951443791685602</v>
      </c>
      <c r="W1677">
        <v>285</v>
      </c>
    </row>
    <row r="1678" spans="1:23" x14ac:dyDescent="0.25">
      <c r="A1678" t="s">
        <v>71</v>
      </c>
      <c r="B1678" t="s">
        <v>40</v>
      </c>
      <c r="C1678" t="s">
        <v>43</v>
      </c>
      <c r="D1678">
        <v>2012</v>
      </c>
      <c r="E1678" t="s">
        <v>74</v>
      </c>
      <c r="F1678" t="s">
        <v>51</v>
      </c>
      <c r="G1678">
        <v>170.23594665527301</v>
      </c>
      <c r="H1678">
        <v>170.59698486328099</v>
      </c>
      <c r="I1678">
        <v>-0.36104348301887501</v>
      </c>
      <c r="J1678">
        <v>-2.1208415273577001E-3</v>
      </c>
      <c r="K1678">
        <v>5</v>
      </c>
      <c r="L1678">
        <v>21</v>
      </c>
      <c r="M1678">
        <v>66.795684814453097</v>
      </c>
      <c r="N1678">
        <v>-3.5293834209442099</v>
      </c>
      <c r="O1678">
        <v>-1.6575025320053101</v>
      </c>
      <c r="P1678">
        <v>-0.36104348301887501</v>
      </c>
      <c r="Q1678">
        <v>0.93541556596756004</v>
      </c>
      <c r="R1678">
        <v>2.8072965145111102</v>
      </c>
      <c r="S1678">
        <v>-4.4275636672973597</v>
      </c>
      <c r="T1678">
        <v>3.70547676086426</v>
      </c>
      <c r="U1678">
        <v>2.47226881980896</v>
      </c>
      <c r="V1678">
        <v>6.1121131173995904</v>
      </c>
      <c r="W1678">
        <v>285</v>
      </c>
    </row>
    <row r="1679" spans="1:23" x14ac:dyDescent="0.25">
      <c r="A1679" t="s">
        <v>71</v>
      </c>
      <c r="B1679" t="s">
        <v>40</v>
      </c>
      <c r="C1679" t="s">
        <v>43</v>
      </c>
      <c r="D1679">
        <v>2012</v>
      </c>
      <c r="E1679" t="s">
        <v>74</v>
      </c>
      <c r="F1679" t="s">
        <v>51</v>
      </c>
      <c r="G1679">
        <v>158.62709045410199</v>
      </c>
      <c r="H1679">
        <v>159.49180603027301</v>
      </c>
      <c r="I1679">
        <v>-0.86472314596176103</v>
      </c>
      <c r="J1679">
        <v>-5.45129552483559E-3</v>
      </c>
      <c r="K1679">
        <v>5</v>
      </c>
      <c r="L1679">
        <v>22</v>
      </c>
      <c r="M1679">
        <v>65.655158996582003</v>
      </c>
      <c r="N1679">
        <v>-3.9524571895599401</v>
      </c>
      <c r="O1679">
        <v>-2.1281988620758101</v>
      </c>
      <c r="P1679">
        <v>-0.86472314596176103</v>
      </c>
      <c r="Q1679">
        <v>0.39875257015228299</v>
      </c>
      <c r="R1679">
        <v>2.22301077842712</v>
      </c>
      <c r="S1679">
        <v>-4.8277869224548304</v>
      </c>
      <c r="T1679">
        <v>3.0983405113220202</v>
      </c>
      <c r="U1679">
        <v>2.4093716144561799</v>
      </c>
      <c r="V1679">
        <v>5.8050715765471601</v>
      </c>
      <c r="W1679">
        <v>285</v>
      </c>
    </row>
    <row r="1680" spans="1:23" x14ac:dyDescent="0.25">
      <c r="A1680" t="s">
        <v>71</v>
      </c>
      <c r="B1680" t="s">
        <v>40</v>
      </c>
      <c r="C1680" t="s">
        <v>43</v>
      </c>
      <c r="D1680">
        <v>2012</v>
      </c>
      <c r="E1680" t="s">
        <v>74</v>
      </c>
      <c r="F1680" t="s">
        <v>51</v>
      </c>
      <c r="G1680">
        <v>141.47775268554699</v>
      </c>
      <c r="H1680">
        <v>142.61090087890599</v>
      </c>
      <c r="I1680">
        <v>-1.13315200805664</v>
      </c>
      <c r="J1680">
        <v>-8.0094002187251993E-3</v>
      </c>
      <c r="K1680">
        <v>5</v>
      </c>
      <c r="L1680">
        <v>23</v>
      </c>
      <c r="M1680">
        <v>62.455787658691399</v>
      </c>
      <c r="N1680">
        <v>-4.0423121452331499</v>
      </c>
      <c r="O1680">
        <v>-2.3235566616058398</v>
      </c>
      <c r="P1680">
        <v>-1.13315200805664</v>
      </c>
      <c r="Q1680">
        <v>5.7252649217844002E-2</v>
      </c>
      <c r="R1680">
        <v>1.7760078907012899</v>
      </c>
      <c r="S1680">
        <v>-4.8670182228088397</v>
      </c>
      <c r="T1680">
        <v>2.6007142066955602</v>
      </c>
      <c r="U1680">
        <v>2.27002954483032</v>
      </c>
      <c r="V1680">
        <v>5.1530341344025601</v>
      </c>
      <c r="W1680">
        <v>285</v>
      </c>
    </row>
    <row r="1681" spans="1:23" x14ac:dyDescent="0.25">
      <c r="A1681" t="s">
        <v>71</v>
      </c>
      <c r="B1681" t="s">
        <v>40</v>
      </c>
      <c r="C1681" t="s">
        <v>43</v>
      </c>
      <c r="D1681">
        <v>2012</v>
      </c>
      <c r="E1681" t="s">
        <v>74</v>
      </c>
      <c r="F1681" t="s">
        <v>51</v>
      </c>
      <c r="G1681">
        <v>131.48512268066401</v>
      </c>
      <c r="H1681">
        <v>132.64381408691401</v>
      </c>
      <c r="I1681">
        <v>-1.15869128704071</v>
      </c>
      <c r="J1681">
        <v>-8.8123371824622206E-3</v>
      </c>
      <c r="K1681">
        <v>5</v>
      </c>
      <c r="L1681">
        <v>24</v>
      </c>
      <c r="M1681">
        <v>60.674633026122997</v>
      </c>
      <c r="N1681">
        <v>-3.9961304664611799</v>
      </c>
      <c r="O1681">
        <v>-2.3197484016418501</v>
      </c>
      <c r="P1681">
        <v>-1.15869128704071</v>
      </c>
      <c r="Q1681">
        <v>2.3658233694732198E-3</v>
      </c>
      <c r="R1681">
        <v>1.6787478923797601</v>
      </c>
      <c r="S1681">
        <v>-4.8005051612854004</v>
      </c>
      <c r="T1681">
        <v>2.4831223487853999</v>
      </c>
      <c r="U1681">
        <v>2.2140655517578098</v>
      </c>
      <c r="V1681">
        <v>4.9020862674806303</v>
      </c>
      <c r="W1681">
        <v>285</v>
      </c>
    </row>
    <row r="1682" spans="1:23" x14ac:dyDescent="0.25">
      <c r="A1682" t="s">
        <v>71</v>
      </c>
      <c r="B1682" t="s">
        <v>40</v>
      </c>
      <c r="C1682" t="s">
        <v>43</v>
      </c>
      <c r="D1682">
        <v>2012</v>
      </c>
      <c r="E1682" t="s">
        <v>74</v>
      </c>
      <c r="F1682" t="s">
        <v>52</v>
      </c>
      <c r="G1682">
        <v>129.58189392089801</v>
      </c>
      <c r="H1682">
        <v>128.48384094238301</v>
      </c>
      <c r="I1682">
        <v>1.0980534553527801</v>
      </c>
      <c r="J1682">
        <v>8.4738181903958303E-3</v>
      </c>
      <c r="K1682">
        <v>6</v>
      </c>
      <c r="L1682">
        <v>1</v>
      </c>
      <c r="M1682">
        <v>70.735267639160199</v>
      </c>
      <c r="N1682">
        <v>-1.69612812995911</v>
      </c>
      <c r="O1682">
        <v>-4.5302983373403501E-2</v>
      </c>
      <c r="P1682">
        <v>1.0980534553527801</v>
      </c>
      <c r="Q1682">
        <v>2.2414097785949698</v>
      </c>
      <c r="R1682">
        <v>3.8922350406646702</v>
      </c>
      <c r="S1682">
        <v>-2.4882397651672399</v>
      </c>
      <c r="T1682">
        <v>4.6843466758728001</v>
      </c>
      <c r="U1682">
        <v>2.1803114414215101</v>
      </c>
      <c r="V1682">
        <v>4.75375798159354</v>
      </c>
      <c r="W1682">
        <v>285</v>
      </c>
    </row>
    <row r="1683" spans="1:23" x14ac:dyDescent="0.25">
      <c r="A1683" t="s">
        <v>71</v>
      </c>
      <c r="B1683" t="s">
        <v>40</v>
      </c>
      <c r="C1683" t="s">
        <v>43</v>
      </c>
      <c r="D1683">
        <v>2012</v>
      </c>
      <c r="E1683" t="s">
        <v>74</v>
      </c>
      <c r="F1683" t="s">
        <v>52</v>
      </c>
      <c r="G1683">
        <v>126.338188171387</v>
      </c>
      <c r="H1683">
        <v>125.636238098145</v>
      </c>
      <c r="I1683">
        <v>0.70195358991622903</v>
      </c>
      <c r="J1683">
        <v>5.5561475455760999E-3</v>
      </c>
      <c r="K1683">
        <v>6</v>
      </c>
      <c r="L1683">
        <v>2</v>
      </c>
      <c r="M1683">
        <v>70.203155517578097</v>
      </c>
      <c r="N1683">
        <v>-2.16236352920532</v>
      </c>
      <c r="O1683">
        <v>-0.47010174393653897</v>
      </c>
      <c r="P1683">
        <v>0.70195358991622903</v>
      </c>
      <c r="Q1683">
        <v>1.8740088939666699</v>
      </c>
      <c r="R1683">
        <v>3.5662705898284899</v>
      </c>
      <c r="S1683">
        <v>-2.9743576049804701</v>
      </c>
      <c r="T1683">
        <v>4.3782649040222203</v>
      </c>
      <c r="U1683">
        <v>2.2350385189056401</v>
      </c>
      <c r="V1683">
        <v>4.9953971809919198</v>
      </c>
      <c r="W1683">
        <v>285</v>
      </c>
    </row>
    <row r="1684" spans="1:23" x14ac:dyDescent="0.25">
      <c r="A1684" t="s">
        <v>71</v>
      </c>
      <c r="B1684" t="s">
        <v>40</v>
      </c>
      <c r="C1684" t="s">
        <v>43</v>
      </c>
      <c r="D1684">
        <v>2012</v>
      </c>
      <c r="E1684" t="s">
        <v>74</v>
      </c>
      <c r="F1684" t="s">
        <v>52</v>
      </c>
      <c r="G1684">
        <v>122.360069274902</v>
      </c>
      <c r="H1684">
        <v>121.658073425293</v>
      </c>
      <c r="I1684">
        <v>0.70199888944625899</v>
      </c>
      <c r="J1684">
        <v>5.7371566072106396E-3</v>
      </c>
      <c r="K1684">
        <v>6</v>
      </c>
      <c r="L1684">
        <v>3</v>
      </c>
      <c r="M1684">
        <v>69.839057922363295</v>
      </c>
      <c r="N1684">
        <v>-1.9159976243972801</v>
      </c>
      <c r="O1684">
        <v>-0.36926406621933</v>
      </c>
      <c r="P1684">
        <v>0.70199888944625899</v>
      </c>
      <c r="Q1684">
        <v>1.7732619047164899</v>
      </c>
      <c r="R1684">
        <v>3.31999540328979</v>
      </c>
      <c r="S1684">
        <v>-2.65816330909729</v>
      </c>
      <c r="T1684">
        <v>4.0621609687805202</v>
      </c>
      <c r="U1684">
        <v>2.0428335666656499</v>
      </c>
      <c r="V1684">
        <v>4.1731689810959001</v>
      </c>
      <c r="W1684">
        <v>285</v>
      </c>
    </row>
    <row r="1685" spans="1:23" x14ac:dyDescent="0.25">
      <c r="A1685" t="s">
        <v>71</v>
      </c>
      <c r="B1685" t="s">
        <v>40</v>
      </c>
      <c r="C1685" t="s">
        <v>43</v>
      </c>
      <c r="D1685">
        <v>2012</v>
      </c>
      <c r="E1685" t="s">
        <v>74</v>
      </c>
      <c r="F1685" t="s">
        <v>52</v>
      </c>
      <c r="G1685">
        <v>123.18903350830099</v>
      </c>
      <c r="H1685">
        <v>122.71038818359401</v>
      </c>
      <c r="I1685">
        <v>0.47864514589309698</v>
      </c>
      <c r="J1685">
        <v>3.88545263558626E-3</v>
      </c>
      <c r="K1685">
        <v>6</v>
      </c>
      <c r="L1685">
        <v>4</v>
      </c>
      <c r="M1685">
        <v>69.559997558593807</v>
      </c>
      <c r="N1685">
        <v>-2.1609804630279501</v>
      </c>
      <c r="O1685">
        <v>-0.601468205451965</v>
      </c>
      <c r="P1685">
        <v>0.47864514589309698</v>
      </c>
      <c r="Q1685">
        <v>1.5587584972381601</v>
      </c>
      <c r="R1685">
        <v>3.1182706356048602</v>
      </c>
      <c r="S1685">
        <v>-2.9092774391174299</v>
      </c>
      <c r="T1685">
        <v>3.8665678501129199</v>
      </c>
      <c r="U1685">
        <v>2.0597107410430899</v>
      </c>
      <c r="V1685">
        <v>4.2424083367682801</v>
      </c>
      <c r="W1685">
        <v>285</v>
      </c>
    </row>
    <row r="1686" spans="1:23" x14ac:dyDescent="0.25">
      <c r="A1686" t="s">
        <v>71</v>
      </c>
      <c r="B1686" t="s">
        <v>40</v>
      </c>
      <c r="C1686" t="s">
        <v>43</v>
      </c>
      <c r="D1686">
        <v>2012</v>
      </c>
      <c r="E1686" t="s">
        <v>74</v>
      </c>
      <c r="F1686" t="s">
        <v>52</v>
      </c>
      <c r="G1686">
        <v>130.12472534179699</v>
      </c>
      <c r="H1686">
        <v>130.23809814453099</v>
      </c>
      <c r="I1686">
        <v>-0.113378375768662</v>
      </c>
      <c r="J1686">
        <v>-8.7130541214719404E-4</v>
      </c>
      <c r="K1686">
        <v>6</v>
      </c>
      <c r="L1686">
        <v>5</v>
      </c>
      <c r="M1686">
        <v>69.388839721679702</v>
      </c>
      <c r="N1686">
        <v>-2.9513509273529102</v>
      </c>
      <c r="O1686">
        <v>-1.27465379238129</v>
      </c>
      <c r="P1686">
        <v>-0.113378375768662</v>
      </c>
      <c r="Q1686">
        <v>1.04789698123932</v>
      </c>
      <c r="R1686">
        <v>2.7245943546295202</v>
      </c>
      <c r="S1686">
        <v>-3.75587677955627</v>
      </c>
      <c r="T1686">
        <v>3.5291202068328902</v>
      </c>
      <c r="U1686">
        <v>2.2144818305969198</v>
      </c>
      <c r="V1686">
        <v>4.9039297780439002</v>
      </c>
      <c r="W1686">
        <v>285</v>
      </c>
    </row>
    <row r="1687" spans="1:23" x14ac:dyDescent="0.25">
      <c r="A1687" t="s">
        <v>71</v>
      </c>
      <c r="B1687" t="s">
        <v>40</v>
      </c>
      <c r="C1687" t="s">
        <v>43</v>
      </c>
      <c r="D1687">
        <v>2012</v>
      </c>
      <c r="E1687" t="s">
        <v>74</v>
      </c>
      <c r="F1687" t="s">
        <v>52</v>
      </c>
      <c r="G1687">
        <v>149.89790344238301</v>
      </c>
      <c r="H1687">
        <v>153.16075134277301</v>
      </c>
      <c r="I1687">
        <v>-3.2628536224365199</v>
      </c>
      <c r="J1687">
        <v>-2.1767172962427101E-2</v>
      </c>
      <c r="K1687">
        <v>6</v>
      </c>
      <c r="L1687">
        <v>6</v>
      </c>
      <c r="M1687">
        <v>69.287582397460895</v>
      </c>
      <c r="N1687">
        <v>-6.4983401298522896</v>
      </c>
      <c r="O1687">
        <v>-4.5867886543273899</v>
      </c>
      <c r="P1687">
        <v>-3.2628536224365199</v>
      </c>
      <c r="Q1687">
        <v>-1.9389187097549401</v>
      </c>
      <c r="R1687">
        <v>-2.7366921305656398E-2</v>
      </c>
      <c r="S1687">
        <v>-7.4155559539794904</v>
      </c>
      <c r="T1687">
        <v>0.88984858989715598</v>
      </c>
      <c r="U1687">
        <v>2.5246636867523198</v>
      </c>
      <c r="V1687">
        <v>6.3739267312058097</v>
      </c>
      <c r="W1687">
        <v>285</v>
      </c>
    </row>
    <row r="1688" spans="1:23" x14ac:dyDescent="0.25">
      <c r="A1688" t="s">
        <v>71</v>
      </c>
      <c r="B1688" t="s">
        <v>40</v>
      </c>
      <c r="C1688" t="s">
        <v>43</v>
      </c>
      <c r="D1688">
        <v>2012</v>
      </c>
      <c r="E1688" t="s">
        <v>74</v>
      </c>
      <c r="F1688" t="s">
        <v>52</v>
      </c>
      <c r="G1688">
        <v>184.12240600585901</v>
      </c>
      <c r="H1688">
        <v>187.12464904785199</v>
      </c>
      <c r="I1688">
        <v>-3.0022394657135001</v>
      </c>
      <c r="J1688">
        <v>-1.6305672004818899E-2</v>
      </c>
      <c r="K1688">
        <v>6</v>
      </c>
      <c r="L1688">
        <v>7</v>
      </c>
      <c r="M1688">
        <v>70.089370727539105</v>
      </c>
      <c r="N1688">
        <v>-6.2297239303588903</v>
      </c>
      <c r="O1688">
        <v>-4.3228998184204102</v>
      </c>
      <c r="P1688">
        <v>-3.0022394657135001</v>
      </c>
      <c r="Q1688">
        <v>-1.6815789937973</v>
      </c>
      <c r="R1688">
        <v>0.22524499893188499</v>
      </c>
      <c r="S1688">
        <v>-7.14467096328735</v>
      </c>
      <c r="T1688">
        <v>1.14019203186035</v>
      </c>
      <c r="U1688">
        <v>2.5184195041656499</v>
      </c>
      <c r="V1688">
        <v>6.3424367989619599</v>
      </c>
      <c r="W1688">
        <v>285</v>
      </c>
    </row>
    <row r="1689" spans="1:23" x14ac:dyDescent="0.25">
      <c r="A1689" t="s">
        <v>71</v>
      </c>
      <c r="B1689" t="s">
        <v>40</v>
      </c>
      <c r="C1689" t="s">
        <v>43</v>
      </c>
      <c r="D1689">
        <v>2012</v>
      </c>
      <c r="E1689" t="s">
        <v>74</v>
      </c>
      <c r="F1689" t="s">
        <v>52</v>
      </c>
      <c r="G1689">
        <v>211.26594543457</v>
      </c>
      <c r="H1689">
        <v>215.74102783203099</v>
      </c>
      <c r="I1689">
        <v>-4.4750885963439897</v>
      </c>
      <c r="J1689">
        <v>-2.11822520941496E-2</v>
      </c>
      <c r="K1689">
        <v>6</v>
      </c>
      <c r="L1689">
        <v>8</v>
      </c>
      <c r="M1689">
        <v>72.408416748046903</v>
      </c>
      <c r="N1689">
        <v>-7.7883062362670898</v>
      </c>
      <c r="O1689">
        <v>-5.8308305740356401</v>
      </c>
      <c r="P1689">
        <v>-4.4750885963439897</v>
      </c>
      <c r="Q1689">
        <v>-3.1193468570709202</v>
      </c>
      <c r="R1689">
        <v>-1.16187107563019</v>
      </c>
      <c r="S1689">
        <v>-8.7275571823120099</v>
      </c>
      <c r="T1689">
        <v>-0.22261993587017101</v>
      </c>
      <c r="U1689">
        <v>2.5853173732757599</v>
      </c>
      <c r="V1689">
        <v>6.6838659205614599</v>
      </c>
      <c r="W1689">
        <v>285</v>
      </c>
    </row>
    <row r="1690" spans="1:23" x14ac:dyDescent="0.25">
      <c r="A1690" t="s">
        <v>71</v>
      </c>
      <c r="B1690" t="s">
        <v>40</v>
      </c>
      <c r="C1690" t="s">
        <v>43</v>
      </c>
      <c r="D1690">
        <v>2012</v>
      </c>
      <c r="E1690" t="s">
        <v>74</v>
      </c>
      <c r="F1690" t="s">
        <v>52</v>
      </c>
      <c r="G1690">
        <v>232.15351867675801</v>
      </c>
      <c r="H1690">
        <v>237.47624206543</v>
      </c>
      <c r="I1690">
        <v>-5.3227238655090297</v>
      </c>
      <c r="J1690">
        <v>-2.2927602753043199E-2</v>
      </c>
      <c r="K1690">
        <v>6</v>
      </c>
      <c r="L1690">
        <v>9</v>
      </c>
      <c r="M1690">
        <v>75.5252685546875</v>
      </c>
      <c r="N1690">
        <v>-8.8712930679321307</v>
      </c>
      <c r="O1690">
        <v>-6.7747697830200204</v>
      </c>
      <c r="P1690">
        <v>-5.3227238655090297</v>
      </c>
      <c r="Q1690">
        <v>-3.87067794799805</v>
      </c>
      <c r="R1690">
        <v>-1.77415430545807</v>
      </c>
      <c r="S1690">
        <v>-9.8772640228271502</v>
      </c>
      <c r="T1690">
        <v>-0.76818406581878695</v>
      </c>
      <c r="U1690">
        <v>2.7689635753631601</v>
      </c>
      <c r="V1690">
        <v>7.6671592816879297</v>
      </c>
      <c r="W1690">
        <v>285</v>
      </c>
    </row>
    <row r="1691" spans="1:23" x14ac:dyDescent="0.25">
      <c r="A1691" t="s">
        <v>71</v>
      </c>
      <c r="B1691" t="s">
        <v>40</v>
      </c>
      <c r="C1691" t="s">
        <v>43</v>
      </c>
      <c r="D1691">
        <v>2012</v>
      </c>
      <c r="E1691" t="s">
        <v>74</v>
      </c>
      <c r="F1691" t="s">
        <v>52</v>
      </c>
      <c r="G1691">
        <v>249.20379638671901</v>
      </c>
      <c r="H1691">
        <v>253.77093505859401</v>
      </c>
      <c r="I1691">
        <v>-4.5671429634094203</v>
      </c>
      <c r="J1691">
        <v>-1.8326940014958399E-2</v>
      </c>
      <c r="K1691">
        <v>6</v>
      </c>
      <c r="L1691">
        <v>10</v>
      </c>
      <c r="M1691">
        <v>78.751304626464801</v>
      </c>
      <c r="N1691">
        <v>-8.0732593536377006</v>
      </c>
      <c r="O1691">
        <v>-6.0018177032470703</v>
      </c>
      <c r="P1691">
        <v>-4.5671429634094203</v>
      </c>
      <c r="Q1691">
        <v>-3.13246846199036</v>
      </c>
      <c r="R1691">
        <v>-1.0610262155532799</v>
      </c>
      <c r="S1691">
        <v>-9.0671949386596697</v>
      </c>
      <c r="T1691">
        <v>-6.7090794444084195E-2</v>
      </c>
      <c r="U1691">
        <v>2.7358374595642099</v>
      </c>
      <c r="V1691">
        <v>7.4848066051547404</v>
      </c>
      <c r="W1691">
        <v>285</v>
      </c>
    </row>
    <row r="1692" spans="1:23" x14ac:dyDescent="0.25">
      <c r="A1692" t="s">
        <v>71</v>
      </c>
      <c r="B1692" t="s">
        <v>40</v>
      </c>
      <c r="C1692" t="s">
        <v>43</v>
      </c>
      <c r="D1692">
        <v>2012</v>
      </c>
      <c r="E1692" t="s">
        <v>74</v>
      </c>
      <c r="F1692" t="s">
        <v>52</v>
      </c>
      <c r="G1692">
        <v>260.02301025390602</v>
      </c>
      <c r="H1692">
        <v>264.53549194335898</v>
      </c>
      <c r="I1692">
        <v>-4.5124711990356401</v>
      </c>
      <c r="J1692">
        <v>-1.7354123294353499E-2</v>
      </c>
      <c r="K1692">
        <v>6</v>
      </c>
      <c r="L1692">
        <v>11</v>
      </c>
      <c r="M1692">
        <v>80.574806213378906</v>
      </c>
      <c r="N1692">
        <v>-8.1214857101440394</v>
      </c>
      <c r="O1692">
        <v>-5.9892506599426296</v>
      </c>
      <c r="P1692">
        <v>-4.5124711990356401</v>
      </c>
      <c r="Q1692">
        <v>-3.0356914997100799</v>
      </c>
      <c r="R1692">
        <v>-0.90345638990402199</v>
      </c>
      <c r="S1692">
        <v>-9.14459133148193</v>
      </c>
      <c r="T1692">
        <v>0.119649142026901</v>
      </c>
      <c r="U1692">
        <v>2.81612920761108</v>
      </c>
      <c r="V1692">
        <v>7.93058371396023</v>
      </c>
      <c r="W1692">
        <v>285</v>
      </c>
    </row>
    <row r="1693" spans="1:23" x14ac:dyDescent="0.25">
      <c r="A1693" t="s">
        <v>71</v>
      </c>
      <c r="B1693" t="s">
        <v>40</v>
      </c>
      <c r="C1693" t="s">
        <v>43</v>
      </c>
      <c r="D1693">
        <v>2012</v>
      </c>
      <c r="E1693" t="s">
        <v>74</v>
      </c>
      <c r="F1693" t="s">
        <v>52</v>
      </c>
      <c r="G1693">
        <v>263.72412109375</v>
      </c>
      <c r="H1693">
        <v>266.98654174804699</v>
      </c>
      <c r="I1693">
        <v>-3.2624084949493399</v>
      </c>
      <c r="J1693">
        <v>-1.2370535172522099E-2</v>
      </c>
      <c r="K1693">
        <v>6</v>
      </c>
      <c r="L1693">
        <v>12</v>
      </c>
      <c r="M1693">
        <v>81.984146118164105</v>
      </c>
      <c r="N1693">
        <v>-6.66038274765015</v>
      </c>
      <c r="O1693">
        <v>-4.65283203125</v>
      </c>
      <c r="P1693">
        <v>-3.2624084949493399</v>
      </c>
      <c r="Q1693">
        <v>-1.8719849586486801</v>
      </c>
      <c r="R1693">
        <v>0.13556587696075401</v>
      </c>
      <c r="S1693">
        <v>-7.6236615180969203</v>
      </c>
      <c r="T1693">
        <v>1.09884440898895</v>
      </c>
      <c r="U1693">
        <v>2.6514534950256299</v>
      </c>
      <c r="V1693">
        <v>7.0302056362836503</v>
      </c>
      <c r="W1693">
        <v>285</v>
      </c>
    </row>
    <row r="1694" spans="1:23" x14ac:dyDescent="0.25">
      <c r="A1694" t="s">
        <v>71</v>
      </c>
      <c r="B1694" t="s">
        <v>40</v>
      </c>
      <c r="C1694" t="s">
        <v>43</v>
      </c>
      <c r="D1694">
        <v>2012</v>
      </c>
      <c r="E1694" t="s">
        <v>74</v>
      </c>
      <c r="F1694" t="s">
        <v>52</v>
      </c>
      <c r="G1694">
        <v>260.15341186523398</v>
      </c>
      <c r="H1694">
        <v>261.28408813476602</v>
      </c>
      <c r="I1694">
        <v>-1.13067626953125</v>
      </c>
      <c r="J1694">
        <v>-4.3461904861032997E-3</v>
      </c>
      <c r="K1694">
        <v>6</v>
      </c>
      <c r="L1694">
        <v>13</v>
      </c>
      <c r="M1694">
        <v>82.421066284179702</v>
      </c>
      <c r="N1694">
        <v>-4.3715910911560103</v>
      </c>
      <c r="O1694">
        <v>-2.4568324089050302</v>
      </c>
      <c r="P1694">
        <v>-1.13067626953125</v>
      </c>
      <c r="Q1694">
        <v>0.195479765534401</v>
      </c>
      <c r="R1694">
        <v>2.1102385520935099</v>
      </c>
      <c r="S1694">
        <v>-5.29034519195557</v>
      </c>
      <c r="T1694">
        <v>3.02899265289307</v>
      </c>
      <c r="U1694">
        <v>2.5288991928100599</v>
      </c>
      <c r="V1694">
        <v>6.3953311273953704</v>
      </c>
      <c r="W1694">
        <v>285</v>
      </c>
    </row>
    <row r="1695" spans="1:23" x14ac:dyDescent="0.25">
      <c r="A1695" t="s">
        <v>71</v>
      </c>
      <c r="B1695" t="s">
        <v>40</v>
      </c>
      <c r="C1695" t="s">
        <v>43</v>
      </c>
      <c r="D1695">
        <v>2012</v>
      </c>
      <c r="E1695" t="s">
        <v>74</v>
      </c>
      <c r="F1695" t="s">
        <v>52</v>
      </c>
      <c r="G1695">
        <v>259.55368041992199</v>
      </c>
      <c r="H1695">
        <v>252.11930847168</v>
      </c>
      <c r="I1695">
        <v>7.4343709945678702</v>
      </c>
      <c r="J1695">
        <v>2.8642904013395299E-2</v>
      </c>
      <c r="K1695">
        <v>6</v>
      </c>
      <c r="L1695">
        <v>14</v>
      </c>
      <c r="M1695">
        <v>82.824737548828097</v>
      </c>
      <c r="N1695">
        <v>3.8411226272582999</v>
      </c>
      <c r="O1695">
        <v>5.9640431404113796</v>
      </c>
      <c r="P1695">
        <v>7.4343709945678702</v>
      </c>
      <c r="Q1695">
        <v>8.9046993255615199</v>
      </c>
      <c r="R1695">
        <v>11.027619361877401</v>
      </c>
      <c r="S1695">
        <v>2.8224866390228298</v>
      </c>
      <c r="T1695">
        <v>12.0462551116943</v>
      </c>
      <c r="U1695">
        <v>2.8038265705108598</v>
      </c>
      <c r="V1695">
        <v>7.86144343750271</v>
      </c>
      <c r="W1695">
        <v>285</v>
      </c>
    </row>
    <row r="1696" spans="1:23" x14ac:dyDescent="0.25">
      <c r="A1696" t="s">
        <v>71</v>
      </c>
      <c r="B1696" t="s">
        <v>40</v>
      </c>
      <c r="C1696" t="s">
        <v>43</v>
      </c>
      <c r="D1696">
        <v>2012</v>
      </c>
      <c r="E1696" t="s">
        <v>74</v>
      </c>
      <c r="F1696" t="s">
        <v>52</v>
      </c>
      <c r="G1696">
        <v>255.19200134277301</v>
      </c>
      <c r="H1696">
        <v>248.51704406738301</v>
      </c>
      <c r="I1696">
        <v>6.6749601364135698</v>
      </c>
      <c r="J1696">
        <v>2.6156619191169701E-2</v>
      </c>
      <c r="K1696">
        <v>6</v>
      </c>
      <c r="L1696">
        <v>15</v>
      </c>
      <c r="M1696">
        <v>82.385002136230497</v>
      </c>
      <c r="N1696">
        <v>3.2247903347015399</v>
      </c>
      <c r="O1696">
        <v>5.2631788253784197</v>
      </c>
      <c r="P1696">
        <v>6.6749601364135698</v>
      </c>
      <c r="Q1696">
        <v>8.0867414474487305</v>
      </c>
      <c r="R1696">
        <v>10.125129699706999</v>
      </c>
      <c r="S1696">
        <v>2.24671506881714</v>
      </c>
      <c r="T1696">
        <v>11.1032047271729</v>
      </c>
      <c r="U1696">
        <v>2.69218182563782</v>
      </c>
      <c r="V1696">
        <v>7.2478429822945696</v>
      </c>
      <c r="W1696">
        <v>285</v>
      </c>
    </row>
    <row r="1697" spans="1:23" x14ac:dyDescent="0.25">
      <c r="A1697" t="s">
        <v>71</v>
      </c>
      <c r="B1697" t="s">
        <v>40</v>
      </c>
      <c r="C1697" t="s">
        <v>43</v>
      </c>
      <c r="D1697">
        <v>2012</v>
      </c>
      <c r="E1697" t="s">
        <v>74</v>
      </c>
      <c r="F1697" t="s">
        <v>52</v>
      </c>
      <c r="G1697">
        <v>247.75</v>
      </c>
      <c r="H1697">
        <v>241.74987792968801</v>
      </c>
      <c r="I1697">
        <v>6.0001287460327104</v>
      </c>
      <c r="J1697">
        <v>2.42184810340405E-2</v>
      </c>
      <c r="K1697">
        <v>6</v>
      </c>
      <c r="L1697">
        <v>16</v>
      </c>
      <c r="M1697">
        <v>81.978942871093807</v>
      </c>
      <c r="N1697">
        <v>2.6821527481079102</v>
      </c>
      <c r="O1697">
        <v>4.6424398422241202</v>
      </c>
      <c r="P1697">
        <v>6.0001287460327104</v>
      </c>
      <c r="Q1697">
        <v>7.3578176498413104</v>
      </c>
      <c r="R1697">
        <v>9.3181047439575195</v>
      </c>
      <c r="S1697">
        <v>1.7415524721145601</v>
      </c>
      <c r="T1697">
        <v>10.258705139160201</v>
      </c>
      <c r="U1697">
        <v>2.5890305042266801</v>
      </c>
      <c r="V1697">
        <v>6.7030789518162797</v>
      </c>
      <c r="W1697">
        <v>285</v>
      </c>
    </row>
    <row r="1698" spans="1:23" x14ac:dyDescent="0.25">
      <c r="A1698" t="s">
        <v>71</v>
      </c>
      <c r="B1698" t="s">
        <v>40</v>
      </c>
      <c r="C1698" t="s">
        <v>43</v>
      </c>
      <c r="D1698">
        <v>2012</v>
      </c>
      <c r="E1698" t="s">
        <v>74</v>
      </c>
      <c r="F1698" t="s">
        <v>52</v>
      </c>
      <c r="G1698">
        <v>234.56442260742199</v>
      </c>
      <c r="H1698">
        <v>230.03762817382801</v>
      </c>
      <c r="I1698">
        <v>4.5267891883850098</v>
      </c>
      <c r="J1698">
        <v>1.92987024784088E-2</v>
      </c>
      <c r="K1698">
        <v>6</v>
      </c>
      <c r="L1698">
        <v>17</v>
      </c>
      <c r="M1698">
        <v>80.509475708007798</v>
      </c>
      <c r="N1698">
        <v>1.51230585575104</v>
      </c>
      <c r="O1698">
        <v>3.2932870388031001</v>
      </c>
      <c r="P1698">
        <v>4.5267891883850098</v>
      </c>
      <c r="Q1698">
        <v>5.7602915763854998</v>
      </c>
      <c r="R1698">
        <v>7.5412726402282697</v>
      </c>
      <c r="S1698">
        <v>0.65774166584014904</v>
      </c>
      <c r="T1698">
        <v>8.3958368301391602</v>
      </c>
      <c r="U1698">
        <v>2.3522138595581099</v>
      </c>
      <c r="V1698">
        <v>5.5329100410972396</v>
      </c>
      <c r="W1698">
        <v>285</v>
      </c>
    </row>
    <row r="1699" spans="1:23" x14ac:dyDescent="0.25">
      <c r="A1699" t="s">
        <v>71</v>
      </c>
      <c r="B1699" t="s">
        <v>40</v>
      </c>
      <c r="C1699" t="s">
        <v>43</v>
      </c>
      <c r="D1699">
        <v>2012</v>
      </c>
      <c r="E1699" t="s">
        <v>74</v>
      </c>
      <c r="F1699" t="s">
        <v>52</v>
      </c>
      <c r="G1699">
        <v>214.35217285156301</v>
      </c>
      <c r="H1699">
        <v>211.70181274414099</v>
      </c>
      <c r="I1699">
        <v>2.6503646373748802</v>
      </c>
      <c r="J1699">
        <v>1.2364533729851201E-2</v>
      </c>
      <c r="K1699">
        <v>6</v>
      </c>
      <c r="L1699">
        <v>18</v>
      </c>
      <c r="M1699">
        <v>77.367362976074205</v>
      </c>
      <c r="N1699">
        <v>-0.33184483647346502</v>
      </c>
      <c r="O1699">
        <v>1.4300687313079801</v>
      </c>
      <c r="P1699">
        <v>2.6503646373748802</v>
      </c>
      <c r="Q1699">
        <v>3.8706605434417698</v>
      </c>
      <c r="R1699">
        <v>5.6325740814209002</v>
      </c>
      <c r="S1699">
        <v>-1.1772598028182999</v>
      </c>
      <c r="T1699">
        <v>6.4779891967773402</v>
      </c>
      <c r="U1699">
        <v>2.3270304203033398</v>
      </c>
      <c r="V1699">
        <v>5.4150705770171603</v>
      </c>
      <c r="W1699">
        <v>285</v>
      </c>
    </row>
    <row r="1700" spans="1:23" x14ac:dyDescent="0.25">
      <c r="A1700" t="s">
        <v>71</v>
      </c>
      <c r="B1700" t="s">
        <v>40</v>
      </c>
      <c r="C1700" t="s">
        <v>43</v>
      </c>
      <c r="D1700">
        <v>2012</v>
      </c>
      <c r="E1700" t="s">
        <v>74</v>
      </c>
      <c r="F1700" t="s">
        <v>52</v>
      </c>
      <c r="G1700">
        <v>190.00315856933599</v>
      </c>
      <c r="H1700">
        <v>189.64727783203099</v>
      </c>
      <c r="I1700">
        <v>0.35588151216507002</v>
      </c>
      <c r="J1700">
        <v>1.8730293959379201E-3</v>
      </c>
      <c r="K1700">
        <v>6</v>
      </c>
      <c r="L1700">
        <v>19</v>
      </c>
      <c r="M1700">
        <v>74.725265502929702</v>
      </c>
      <c r="N1700">
        <v>-2.95727610588074</v>
      </c>
      <c r="O1700">
        <v>-0.99983572959899902</v>
      </c>
      <c r="P1700">
        <v>0.35588151216507002</v>
      </c>
      <c r="Q1700">
        <v>1.71159875392914</v>
      </c>
      <c r="R1700">
        <v>3.66903924942017</v>
      </c>
      <c r="S1700">
        <v>-3.8965103626251198</v>
      </c>
      <c r="T1700">
        <v>4.6082735061645499</v>
      </c>
      <c r="U1700">
        <v>2.5852706432342498</v>
      </c>
      <c r="V1700">
        <v>6.6836242987688497</v>
      </c>
      <c r="W1700">
        <v>285</v>
      </c>
    </row>
    <row r="1701" spans="1:23" x14ac:dyDescent="0.25">
      <c r="A1701" t="s">
        <v>71</v>
      </c>
      <c r="B1701" t="s">
        <v>40</v>
      </c>
      <c r="C1701" t="s">
        <v>43</v>
      </c>
      <c r="D1701">
        <v>2012</v>
      </c>
      <c r="E1701" t="s">
        <v>74</v>
      </c>
      <c r="F1701" t="s">
        <v>52</v>
      </c>
      <c r="G1701">
        <v>179.28321838378901</v>
      </c>
      <c r="H1701">
        <v>179.82351684570301</v>
      </c>
      <c r="I1701">
        <v>-0.54029911756515503</v>
      </c>
      <c r="J1701">
        <v>-3.0136625282466399E-3</v>
      </c>
      <c r="K1701">
        <v>6</v>
      </c>
      <c r="L1701">
        <v>20</v>
      </c>
      <c r="M1701">
        <v>72.238952636718807</v>
      </c>
      <c r="N1701">
        <v>-3.8809833526611301</v>
      </c>
      <c r="O1701">
        <v>-1.9072800874710101</v>
      </c>
      <c r="P1701">
        <v>-0.54029911756515503</v>
      </c>
      <c r="Q1701">
        <v>0.82668179273605302</v>
      </c>
      <c r="R1701">
        <v>2.8003852367401101</v>
      </c>
      <c r="S1701">
        <v>-4.8280210494995099</v>
      </c>
      <c r="T1701">
        <v>3.7474226951599099</v>
      </c>
      <c r="U1701">
        <v>2.60674977302551</v>
      </c>
      <c r="V1701">
        <v>6.7951443791685602</v>
      </c>
      <c r="W1701">
        <v>285</v>
      </c>
    </row>
    <row r="1702" spans="1:23" x14ac:dyDescent="0.25">
      <c r="A1702" t="s">
        <v>71</v>
      </c>
      <c r="B1702" t="s">
        <v>40</v>
      </c>
      <c r="C1702" t="s">
        <v>43</v>
      </c>
      <c r="D1702">
        <v>2012</v>
      </c>
      <c r="E1702" t="s">
        <v>74</v>
      </c>
      <c r="F1702" t="s">
        <v>52</v>
      </c>
      <c r="G1702">
        <v>173.2890625</v>
      </c>
      <c r="H1702">
        <v>173.92880249023401</v>
      </c>
      <c r="I1702">
        <v>-0.63973975181579601</v>
      </c>
      <c r="J1702">
        <v>-3.6917491815984201E-3</v>
      </c>
      <c r="K1702">
        <v>6</v>
      </c>
      <c r="L1702">
        <v>21</v>
      </c>
      <c r="M1702">
        <v>70.747367858886705</v>
      </c>
      <c r="N1702">
        <v>-3.8080797195434601</v>
      </c>
      <c r="O1702">
        <v>-1.9361988306045499</v>
      </c>
      <c r="P1702">
        <v>-0.63973975181579601</v>
      </c>
      <c r="Q1702">
        <v>0.65671926736831698</v>
      </c>
      <c r="R1702">
        <v>2.5286002159118701</v>
      </c>
      <c r="S1702">
        <v>-4.70626020431519</v>
      </c>
      <c r="T1702">
        <v>3.4267807006835902</v>
      </c>
      <c r="U1702">
        <v>2.47226881980896</v>
      </c>
      <c r="V1702">
        <v>6.1121131173995904</v>
      </c>
      <c r="W1702">
        <v>285</v>
      </c>
    </row>
    <row r="1703" spans="1:23" x14ac:dyDescent="0.25">
      <c r="A1703" t="s">
        <v>71</v>
      </c>
      <c r="B1703" t="s">
        <v>40</v>
      </c>
      <c r="C1703" t="s">
        <v>43</v>
      </c>
      <c r="D1703">
        <v>2012</v>
      </c>
      <c r="E1703" t="s">
        <v>74</v>
      </c>
      <c r="F1703" t="s">
        <v>52</v>
      </c>
      <c r="G1703">
        <v>162.67010498046901</v>
      </c>
      <c r="H1703">
        <v>163.74249267578099</v>
      </c>
      <c r="I1703">
        <v>-1.0723841190338099</v>
      </c>
      <c r="J1703">
        <v>-6.59238593652844E-3</v>
      </c>
      <c r="K1703">
        <v>6</v>
      </c>
      <c r="L1703">
        <v>22</v>
      </c>
      <c r="M1703">
        <v>71.042106628417997</v>
      </c>
      <c r="N1703">
        <v>-4.1601181030273402</v>
      </c>
      <c r="O1703">
        <v>-2.3358597755432098</v>
      </c>
      <c r="P1703">
        <v>-1.0723841190338099</v>
      </c>
      <c r="Q1703">
        <v>0.19109159708023099</v>
      </c>
      <c r="R1703">
        <v>2.0153498649597199</v>
      </c>
      <c r="S1703">
        <v>-5.0354475975036603</v>
      </c>
      <c r="T1703">
        <v>2.8906795978546098</v>
      </c>
      <c r="U1703">
        <v>2.4093716144561799</v>
      </c>
      <c r="V1703">
        <v>5.8050715765471601</v>
      </c>
      <c r="W1703">
        <v>285</v>
      </c>
    </row>
    <row r="1704" spans="1:23" x14ac:dyDescent="0.25">
      <c r="A1704" t="s">
        <v>71</v>
      </c>
      <c r="B1704" t="s">
        <v>40</v>
      </c>
      <c r="C1704" t="s">
        <v>43</v>
      </c>
      <c r="D1704">
        <v>2012</v>
      </c>
      <c r="E1704" t="s">
        <v>74</v>
      </c>
      <c r="F1704" t="s">
        <v>52</v>
      </c>
      <c r="G1704">
        <v>146.01962280273401</v>
      </c>
      <c r="H1704">
        <v>147.31822204589801</v>
      </c>
      <c r="I1704">
        <v>-1.2985954284668</v>
      </c>
      <c r="J1704">
        <v>-8.8932942599058203E-3</v>
      </c>
      <c r="K1704">
        <v>6</v>
      </c>
      <c r="L1704">
        <v>23</v>
      </c>
      <c r="M1704">
        <v>70.5435791015625</v>
      </c>
      <c r="N1704">
        <v>-4.2077555656433097</v>
      </c>
      <c r="O1704">
        <v>-2.4890000820159899</v>
      </c>
      <c r="P1704">
        <v>-1.2985954284668</v>
      </c>
      <c r="Q1704">
        <v>-0.108190774917603</v>
      </c>
      <c r="R1704">
        <v>1.6105644702911399</v>
      </c>
      <c r="S1704">
        <v>-5.0324616432189897</v>
      </c>
      <c r="T1704">
        <v>2.4352707862853999</v>
      </c>
      <c r="U1704">
        <v>2.27002954483032</v>
      </c>
      <c r="V1704">
        <v>5.1530341344025601</v>
      </c>
      <c r="W1704">
        <v>285</v>
      </c>
    </row>
    <row r="1705" spans="1:23" x14ac:dyDescent="0.25">
      <c r="A1705" t="s">
        <v>71</v>
      </c>
      <c r="B1705" t="s">
        <v>40</v>
      </c>
      <c r="C1705" t="s">
        <v>43</v>
      </c>
      <c r="D1705">
        <v>2012</v>
      </c>
      <c r="E1705" t="s">
        <v>74</v>
      </c>
      <c r="F1705" t="s">
        <v>52</v>
      </c>
      <c r="G1705">
        <v>136.33377075195301</v>
      </c>
      <c r="H1705">
        <v>137.61357116699199</v>
      </c>
      <c r="I1705">
        <v>-1.27980768680573</v>
      </c>
      <c r="J1705">
        <v>-9.3873124569654499E-3</v>
      </c>
      <c r="K1705">
        <v>6</v>
      </c>
      <c r="L1705">
        <v>24</v>
      </c>
      <c r="M1705">
        <v>69.748107910156307</v>
      </c>
      <c r="N1705">
        <v>-4.1172466278076199</v>
      </c>
      <c r="O1705">
        <v>-2.4408648014068599</v>
      </c>
      <c r="P1705">
        <v>-1.27980768680573</v>
      </c>
      <c r="Q1705">
        <v>-0.11875057965517</v>
      </c>
      <c r="R1705">
        <v>1.5576314926147501</v>
      </c>
      <c r="S1705">
        <v>-4.9216213226318404</v>
      </c>
      <c r="T1705">
        <v>2.3620059490203902</v>
      </c>
      <c r="U1705">
        <v>2.2140655517578098</v>
      </c>
      <c r="V1705">
        <v>4.9020862674806303</v>
      </c>
      <c r="W1705">
        <v>285</v>
      </c>
    </row>
    <row r="1706" spans="1:23" x14ac:dyDescent="0.25">
      <c r="A1706" t="s">
        <v>71</v>
      </c>
      <c r="B1706" t="s">
        <v>40</v>
      </c>
      <c r="C1706" t="s">
        <v>43</v>
      </c>
      <c r="D1706">
        <v>2012</v>
      </c>
      <c r="E1706" t="s">
        <v>74</v>
      </c>
      <c r="F1706" t="s">
        <v>53</v>
      </c>
      <c r="G1706">
        <v>130.013595581055</v>
      </c>
      <c r="H1706">
        <v>128.56080627441401</v>
      </c>
      <c r="I1706">
        <v>1.4527825117111199</v>
      </c>
      <c r="J1706">
        <v>1.1174081824719901E-2</v>
      </c>
      <c r="K1706">
        <v>7</v>
      </c>
      <c r="L1706">
        <v>1</v>
      </c>
      <c r="M1706">
        <v>69.356002807617202</v>
      </c>
      <c r="N1706">
        <v>-1.3413990736007699</v>
      </c>
      <c r="O1706">
        <v>0.309426069259644</v>
      </c>
      <c r="P1706">
        <v>1.4527825117111199</v>
      </c>
      <c r="Q1706">
        <v>2.5961389541625999</v>
      </c>
      <c r="R1706">
        <v>4.2469639778137198</v>
      </c>
      <c r="S1706">
        <v>-2.1335105895996098</v>
      </c>
      <c r="T1706">
        <v>5.0390758514404297</v>
      </c>
      <c r="U1706">
        <v>2.1803114414215101</v>
      </c>
      <c r="V1706">
        <v>4.75375798159354</v>
      </c>
      <c r="W1706">
        <v>285</v>
      </c>
    </row>
    <row r="1707" spans="1:23" x14ac:dyDescent="0.25">
      <c r="A1707" t="s">
        <v>71</v>
      </c>
      <c r="B1707" t="s">
        <v>40</v>
      </c>
      <c r="C1707" t="s">
        <v>43</v>
      </c>
      <c r="D1707">
        <v>2012</v>
      </c>
      <c r="E1707" t="s">
        <v>74</v>
      </c>
      <c r="F1707" t="s">
        <v>53</v>
      </c>
      <c r="G1707">
        <v>126.441925048828</v>
      </c>
      <c r="H1707">
        <v>125.43881225585901</v>
      </c>
      <c r="I1707">
        <v>1.0031160116195701</v>
      </c>
      <c r="J1707">
        <v>7.9334126785397495E-3</v>
      </c>
      <c r="K1707">
        <v>7</v>
      </c>
      <c r="L1707">
        <v>2</v>
      </c>
      <c r="M1707">
        <v>68.432838439941406</v>
      </c>
      <c r="N1707">
        <v>-1.86120104789734</v>
      </c>
      <c r="O1707">
        <v>-0.16893933713436099</v>
      </c>
      <c r="P1707">
        <v>1.0031160116195701</v>
      </c>
      <c r="Q1707">
        <v>2.17517137527466</v>
      </c>
      <c r="R1707">
        <v>3.8674330711364702</v>
      </c>
      <c r="S1707">
        <v>-2.6731951236724898</v>
      </c>
      <c r="T1707">
        <v>4.6794271469116202</v>
      </c>
      <c r="U1707">
        <v>2.2350385189056401</v>
      </c>
      <c r="V1707">
        <v>4.9953971809919198</v>
      </c>
      <c r="W1707">
        <v>285</v>
      </c>
    </row>
    <row r="1708" spans="1:23" x14ac:dyDescent="0.25">
      <c r="A1708" t="s">
        <v>71</v>
      </c>
      <c r="B1708" t="s">
        <v>40</v>
      </c>
      <c r="C1708" t="s">
        <v>43</v>
      </c>
      <c r="D1708">
        <v>2012</v>
      </c>
      <c r="E1708" t="s">
        <v>74</v>
      </c>
      <c r="F1708" t="s">
        <v>53</v>
      </c>
      <c r="G1708">
        <v>122.126419067383</v>
      </c>
      <c r="H1708">
        <v>121.05231475830099</v>
      </c>
      <c r="I1708">
        <v>1.0741044282913199</v>
      </c>
      <c r="J1708">
        <v>8.7950211018323898E-3</v>
      </c>
      <c r="K1708">
        <v>7</v>
      </c>
      <c r="L1708">
        <v>3</v>
      </c>
      <c r="M1708">
        <v>68.030311584472699</v>
      </c>
      <c r="N1708">
        <v>-1.5438921451568599</v>
      </c>
      <c r="O1708">
        <v>2.8414586558938E-3</v>
      </c>
      <c r="P1708">
        <v>1.0741044282913199</v>
      </c>
      <c r="Q1708">
        <v>2.1453673839569101</v>
      </c>
      <c r="R1708">
        <v>3.6921010017395002</v>
      </c>
      <c r="S1708">
        <v>-2.2860577106475799</v>
      </c>
      <c r="T1708">
        <v>4.4342665672302202</v>
      </c>
      <c r="U1708">
        <v>2.0428335666656499</v>
      </c>
      <c r="V1708">
        <v>4.1731689810959001</v>
      </c>
      <c r="W1708">
        <v>285</v>
      </c>
    </row>
    <row r="1709" spans="1:23" x14ac:dyDescent="0.25">
      <c r="A1709" t="s">
        <v>71</v>
      </c>
      <c r="B1709" t="s">
        <v>40</v>
      </c>
      <c r="C1709" t="s">
        <v>43</v>
      </c>
      <c r="D1709">
        <v>2012</v>
      </c>
      <c r="E1709" t="s">
        <v>74</v>
      </c>
      <c r="F1709" t="s">
        <v>53</v>
      </c>
      <c r="G1709">
        <v>123.06967926025401</v>
      </c>
      <c r="H1709">
        <v>122.36051940918</v>
      </c>
      <c r="I1709">
        <v>0.70915788412094105</v>
      </c>
      <c r="J1709">
        <v>5.7622469030320601E-3</v>
      </c>
      <c r="K1709">
        <v>7</v>
      </c>
      <c r="L1709">
        <v>4</v>
      </c>
      <c r="M1709">
        <v>67.721893310546903</v>
      </c>
      <c r="N1709">
        <v>-1.9304676055908201</v>
      </c>
      <c r="O1709">
        <v>-0.37095549702644298</v>
      </c>
      <c r="P1709">
        <v>0.70915788412094105</v>
      </c>
      <c r="Q1709">
        <v>1.7892712354660001</v>
      </c>
      <c r="R1709">
        <v>3.34878349304199</v>
      </c>
      <c r="S1709">
        <v>-2.6787648200988801</v>
      </c>
      <c r="T1709">
        <v>4.0970807075500497</v>
      </c>
      <c r="U1709">
        <v>2.0597107410430899</v>
      </c>
      <c r="V1709">
        <v>4.2424083367682801</v>
      </c>
      <c r="W1709">
        <v>285</v>
      </c>
    </row>
    <row r="1710" spans="1:23" x14ac:dyDescent="0.25">
      <c r="A1710" t="s">
        <v>71</v>
      </c>
      <c r="B1710" t="s">
        <v>40</v>
      </c>
      <c r="C1710" t="s">
        <v>43</v>
      </c>
      <c r="D1710">
        <v>2012</v>
      </c>
      <c r="E1710" t="s">
        <v>74</v>
      </c>
      <c r="F1710" t="s">
        <v>53</v>
      </c>
      <c r="G1710">
        <v>130.43191528320301</v>
      </c>
      <c r="H1710">
        <v>130.23141479492199</v>
      </c>
      <c r="I1710">
        <v>0.20050482451915699</v>
      </c>
      <c r="J1710">
        <v>1.53723743278533E-3</v>
      </c>
      <c r="K1710">
        <v>7</v>
      </c>
      <c r="L1710">
        <v>5</v>
      </c>
      <c r="M1710">
        <v>67.920845031738295</v>
      </c>
      <c r="N1710">
        <v>-2.6374678611755402</v>
      </c>
      <c r="O1710">
        <v>-0.96077060699462902</v>
      </c>
      <c r="P1710">
        <v>0.20050482451915699</v>
      </c>
      <c r="Q1710">
        <v>1.3617802858352701</v>
      </c>
      <c r="R1710">
        <v>3.0384774208068799</v>
      </c>
      <c r="S1710">
        <v>-3.4419937133789098</v>
      </c>
      <c r="T1710">
        <v>3.8430032730102499</v>
      </c>
      <c r="U1710">
        <v>2.2144818305969198</v>
      </c>
      <c r="V1710">
        <v>4.9039297780439002</v>
      </c>
      <c r="W1710">
        <v>285</v>
      </c>
    </row>
    <row r="1711" spans="1:23" x14ac:dyDescent="0.25">
      <c r="A1711" t="s">
        <v>71</v>
      </c>
      <c r="B1711" t="s">
        <v>40</v>
      </c>
      <c r="C1711" t="s">
        <v>43</v>
      </c>
      <c r="D1711">
        <v>2012</v>
      </c>
      <c r="E1711" t="s">
        <v>74</v>
      </c>
      <c r="F1711" t="s">
        <v>53</v>
      </c>
      <c r="G1711">
        <v>149.86338806152301</v>
      </c>
      <c r="H1711">
        <v>152.88487243652301</v>
      </c>
      <c r="I1711">
        <v>-3.0214769840240501</v>
      </c>
      <c r="J1711">
        <v>-2.01615411788225E-2</v>
      </c>
      <c r="K1711">
        <v>7</v>
      </c>
      <c r="L1711">
        <v>6</v>
      </c>
      <c r="M1711">
        <v>67.760841369628906</v>
      </c>
      <c r="N1711">
        <v>-6.2569637298584002</v>
      </c>
      <c r="O1711">
        <v>-4.3454117774963397</v>
      </c>
      <c r="P1711">
        <v>-3.0214769840240501</v>
      </c>
      <c r="Q1711">
        <v>-1.69754207134247</v>
      </c>
      <c r="R1711">
        <v>0.21400971710681899</v>
      </c>
      <c r="S1711">
        <v>-7.1741790771484402</v>
      </c>
      <c r="T1711">
        <v>1.13122522830963</v>
      </c>
      <c r="U1711">
        <v>2.5246636867523198</v>
      </c>
      <c r="V1711">
        <v>6.3739267312058097</v>
      </c>
      <c r="W1711">
        <v>285</v>
      </c>
    </row>
    <row r="1712" spans="1:23" x14ac:dyDescent="0.25">
      <c r="A1712" t="s">
        <v>71</v>
      </c>
      <c r="B1712" t="s">
        <v>40</v>
      </c>
      <c r="C1712" t="s">
        <v>43</v>
      </c>
      <c r="D1712">
        <v>2012</v>
      </c>
      <c r="E1712" t="s">
        <v>74</v>
      </c>
      <c r="F1712" t="s">
        <v>53</v>
      </c>
      <c r="G1712">
        <v>182.97377014160199</v>
      </c>
      <c r="H1712">
        <v>185.74609375</v>
      </c>
      <c r="I1712">
        <v>-2.77231645584106</v>
      </c>
      <c r="J1712">
        <v>-1.51514420285821E-2</v>
      </c>
      <c r="K1712">
        <v>7</v>
      </c>
      <c r="L1712">
        <v>7</v>
      </c>
      <c r="M1712">
        <v>68.476318359375</v>
      </c>
      <c r="N1712">
        <v>-5.9998006820678702</v>
      </c>
      <c r="O1712">
        <v>-4.0929770469665501</v>
      </c>
      <c r="P1712">
        <v>-2.77231645584106</v>
      </c>
      <c r="Q1712">
        <v>-1.4516559839248699</v>
      </c>
      <c r="R1712">
        <v>0.45516800880432101</v>
      </c>
      <c r="S1712">
        <v>-6.9147477149963397</v>
      </c>
      <c r="T1712">
        <v>1.3701150417327901</v>
      </c>
      <c r="U1712">
        <v>2.5184195041656499</v>
      </c>
      <c r="V1712">
        <v>6.3424367989619599</v>
      </c>
      <c r="W1712">
        <v>285</v>
      </c>
    </row>
    <row r="1713" spans="1:23" x14ac:dyDescent="0.25">
      <c r="A1713" t="s">
        <v>71</v>
      </c>
      <c r="B1713" t="s">
        <v>40</v>
      </c>
      <c r="C1713" t="s">
        <v>43</v>
      </c>
      <c r="D1713">
        <v>2012</v>
      </c>
      <c r="E1713" t="s">
        <v>74</v>
      </c>
      <c r="F1713" t="s">
        <v>53</v>
      </c>
      <c r="G1713">
        <v>210.45053100585901</v>
      </c>
      <c r="H1713">
        <v>214.87261962890599</v>
      </c>
      <c r="I1713">
        <v>-4.4220843315124503</v>
      </c>
      <c r="J1713">
        <v>-2.1012464538216601E-2</v>
      </c>
      <c r="K1713">
        <v>7</v>
      </c>
      <c r="L1713">
        <v>8</v>
      </c>
      <c r="M1713">
        <v>73.264205932617202</v>
      </c>
      <c r="N1713">
        <v>-7.7353019714355504</v>
      </c>
      <c r="O1713">
        <v>-5.7778263092040998</v>
      </c>
      <c r="P1713">
        <v>-4.4220843315124503</v>
      </c>
      <c r="Q1713">
        <v>-3.0663425922393799</v>
      </c>
      <c r="R1713">
        <v>-1.1088668107986499</v>
      </c>
      <c r="S1713">
        <v>-8.6745529174804705</v>
      </c>
      <c r="T1713">
        <v>-0.16961567103862801</v>
      </c>
      <c r="U1713">
        <v>2.5853173732757599</v>
      </c>
      <c r="V1713">
        <v>6.6838659205614599</v>
      </c>
      <c r="W1713">
        <v>285</v>
      </c>
    </row>
    <row r="1714" spans="1:23" x14ac:dyDescent="0.25">
      <c r="A1714" t="s">
        <v>71</v>
      </c>
      <c r="B1714" t="s">
        <v>40</v>
      </c>
      <c r="C1714" t="s">
        <v>43</v>
      </c>
      <c r="D1714">
        <v>2012</v>
      </c>
      <c r="E1714" t="s">
        <v>74</v>
      </c>
      <c r="F1714" t="s">
        <v>53</v>
      </c>
      <c r="G1714">
        <v>231.876953125</v>
      </c>
      <c r="H1714">
        <v>237.59429931640599</v>
      </c>
      <c r="I1714">
        <v>-5.7173485755920401</v>
      </c>
      <c r="J1714">
        <v>-2.4656821042299298E-2</v>
      </c>
      <c r="K1714">
        <v>7</v>
      </c>
      <c r="L1714">
        <v>9</v>
      </c>
      <c r="M1714">
        <v>77.208419799804702</v>
      </c>
      <c r="N1714">
        <v>-9.2659177780151403</v>
      </c>
      <c r="O1714">
        <v>-7.16939449310303</v>
      </c>
      <c r="P1714">
        <v>-5.7173485755920401</v>
      </c>
      <c r="Q1714">
        <v>-4.2653026580810502</v>
      </c>
      <c r="R1714">
        <v>-2.1687788963317902</v>
      </c>
      <c r="S1714">
        <v>-10.271888732910201</v>
      </c>
      <c r="T1714">
        <v>-1.16280877590179</v>
      </c>
      <c r="U1714">
        <v>2.7689635753631601</v>
      </c>
      <c r="V1714">
        <v>7.6671592816879297</v>
      </c>
      <c r="W1714">
        <v>285</v>
      </c>
    </row>
    <row r="1715" spans="1:23" x14ac:dyDescent="0.25">
      <c r="A1715" t="s">
        <v>71</v>
      </c>
      <c r="B1715" t="s">
        <v>40</v>
      </c>
      <c r="C1715" t="s">
        <v>43</v>
      </c>
      <c r="D1715">
        <v>2012</v>
      </c>
      <c r="E1715" t="s">
        <v>74</v>
      </c>
      <c r="F1715" t="s">
        <v>53</v>
      </c>
      <c r="G1715">
        <v>247.70083618164099</v>
      </c>
      <c r="H1715">
        <v>252.70242309570301</v>
      </c>
      <c r="I1715">
        <v>-5.0015807151794398</v>
      </c>
      <c r="J1715">
        <v>-2.0192021504044502E-2</v>
      </c>
      <c r="K1715">
        <v>7</v>
      </c>
      <c r="L1715">
        <v>10</v>
      </c>
      <c r="M1715">
        <v>80.094741821289105</v>
      </c>
      <c r="N1715">
        <v>-8.5076971054077095</v>
      </c>
      <c r="O1715">
        <v>-6.4362554550170898</v>
      </c>
      <c r="P1715">
        <v>-5.0015807151794398</v>
      </c>
      <c r="Q1715">
        <v>-3.56690621376038</v>
      </c>
      <c r="R1715">
        <v>-1.4954639673232999</v>
      </c>
      <c r="S1715">
        <v>-9.5016326904296893</v>
      </c>
      <c r="T1715">
        <v>-0.501528561115265</v>
      </c>
      <c r="U1715">
        <v>2.7358374595642099</v>
      </c>
      <c r="V1715">
        <v>7.4848066051547404</v>
      </c>
      <c r="W1715">
        <v>285</v>
      </c>
    </row>
    <row r="1716" spans="1:23" x14ac:dyDescent="0.25">
      <c r="A1716" t="s">
        <v>71</v>
      </c>
      <c r="B1716" t="s">
        <v>40</v>
      </c>
      <c r="C1716" t="s">
        <v>43</v>
      </c>
      <c r="D1716">
        <v>2012</v>
      </c>
      <c r="E1716" t="s">
        <v>74</v>
      </c>
      <c r="F1716" t="s">
        <v>53</v>
      </c>
      <c r="G1716">
        <v>260.35211181640602</v>
      </c>
      <c r="H1716">
        <v>265.29187011718801</v>
      </c>
      <c r="I1716">
        <v>-4.9397649765014604</v>
      </c>
      <c r="J1716">
        <v>-1.8973400816321401E-2</v>
      </c>
      <c r="K1716">
        <v>7</v>
      </c>
      <c r="L1716">
        <v>11</v>
      </c>
      <c r="M1716">
        <v>82.878944396972699</v>
      </c>
      <c r="N1716">
        <v>-8.5487794876098597</v>
      </c>
      <c r="O1716">
        <v>-6.4165444374084499</v>
      </c>
      <c r="P1716">
        <v>-4.9397649765014604</v>
      </c>
      <c r="Q1716">
        <v>-3.4629852771759002</v>
      </c>
      <c r="R1716">
        <v>-1.33075022697449</v>
      </c>
      <c r="S1716">
        <v>-9.5718851089477504</v>
      </c>
      <c r="T1716">
        <v>-0.30764463543891901</v>
      </c>
      <c r="U1716">
        <v>2.81612920761108</v>
      </c>
      <c r="V1716">
        <v>7.93058371396023</v>
      </c>
      <c r="W1716">
        <v>285</v>
      </c>
    </row>
    <row r="1717" spans="1:23" x14ac:dyDescent="0.25">
      <c r="A1717" t="s">
        <v>71</v>
      </c>
      <c r="B1717" t="s">
        <v>40</v>
      </c>
      <c r="C1717" t="s">
        <v>43</v>
      </c>
      <c r="D1717">
        <v>2012</v>
      </c>
      <c r="E1717" t="s">
        <v>74</v>
      </c>
      <c r="F1717" t="s">
        <v>53</v>
      </c>
      <c r="G1717">
        <v>261.925048828125</v>
      </c>
      <c r="H1717">
        <v>265.48941040039102</v>
      </c>
      <c r="I1717">
        <v>-3.5643751621246298</v>
      </c>
      <c r="J1717">
        <v>-1.36083783581853E-2</v>
      </c>
      <c r="K1717">
        <v>7</v>
      </c>
      <c r="L1717">
        <v>12</v>
      </c>
      <c r="M1717">
        <v>83.287368774414105</v>
      </c>
      <c r="N1717">
        <v>-6.9623494148254403</v>
      </c>
      <c r="O1717">
        <v>-4.9547986984252903</v>
      </c>
      <c r="P1717">
        <v>-3.5643751621246298</v>
      </c>
      <c r="Q1717">
        <v>-2.1739516258239702</v>
      </c>
      <c r="R1717">
        <v>-0.16640079021453899</v>
      </c>
      <c r="S1717">
        <v>-7.9256281852722203</v>
      </c>
      <c r="T1717">
        <v>0.79687774181366</v>
      </c>
      <c r="U1717">
        <v>2.6514534950256299</v>
      </c>
      <c r="V1717">
        <v>7.0302056362836503</v>
      </c>
      <c r="W1717">
        <v>285</v>
      </c>
    </row>
    <row r="1718" spans="1:23" x14ac:dyDescent="0.25">
      <c r="A1718" t="s">
        <v>71</v>
      </c>
      <c r="B1718" t="s">
        <v>40</v>
      </c>
      <c r="C1718" t="s">
        <v>43</v>
      </c>
      <c r="D1718">
        <v>2012</v>
      </c>
      <c r="E1718" t="s">
        <v>74</v>
      </c>
      <c r="F1718" t="s">
        <v>53</v>
      </c>
      <c r="G1718">
        <v>258.66549682617199</v>
      </c>
      <c r="H1718">
        <v>259.99191284179699</v>
      </c>
      <c r="I1718">
        <v>-1.3264187574386599</v>
      </c>
      <c r="J1718">
        <v>-5.1279305480420598E-3</v>
      </c>
      <c r="K1718">
        <v>7</v>
      </c>
      <c r="L1718">
        <v>13</v>
      </c>
      <c r="M1718">
        <v>84.615791320800795</v>
      </c>
      <c r="N1718">
        <v>-4.5673336982727104</v>
      </c>
      <c r="O1718">
        <v>-2.6525747776031499</v>
      </c>
      <c r="P1718">
        <v>-1.3264187574386599</v>
      </c>
      <c r="Q1718">
        <v>-2.62724148342386E-4</v>
      </c>
      <c r="R1718">
        <v>1.91449594497681</v>
      </c>
      <c r="S1718">
        <v>-5.4860877990722701</v>
      </c>
      <c r="T1718">
        <v>2.8332502841949498</v>
      </c>
      <c r="U1718">
        <v>2.5288991928100599</v>
      </c>
      <c r="V1718">
        <v>6.3953311273953704</v>
      </c>
      <c r="W1718">
        <v>285</v>
      </c>
    </row>
    <row r="1719" spans="1:23" x14ac:dyDescent="0.25">
      <c r="A1719" t="s">
        <v>71</v>
      </c>
      <c r="B1719" t="s">
        <v>40</v>
      </c>
      <c r="C1719" t="s">
        <v>43</v>
      </c>
      <c r="D1719">
        <v>2012</v>
      </c>
      <c r="E1719" t="s">
        <v>74</v>
      </c>
      <c r="F1719" t="s">
        <v>53</v>
      </c>
      <c r="G1719">
        <v>258.86264038085898</v>
      </c>
      <c r="H1719">
        <v>251.48138427734401</v>
      </c>
      <c r="I1719">
        <v>7.3812489509582502</v>
      </c>
      <c r="J1719">
        <v>2.8514152392745001E-2</v>
      </c>
      <c r="K1719">
        <v>7</v>
      </c>
      <c r="L1719">
        <v>14</v>
      </c>
      <c r="M1719">
        <v>85.615791320800795</v>
      </c>
      <c r="N1719">
        <v>3.7340760231018102</v>
      </c>
      <c r="O1719">
        <v>5.88885545730591</v>
      </c>
      <c r="P1719">
        <v>7.3812489509582502</v>
      </c>
      <c r="Q1719">
        <v>8.8736429214477504</v>
      </c>
      <c r="R1719">
        <v>11.0284214019775</v>
      </c>
      <c r="S1719">
        <v>2.7001533508300799</v>
      </c>
      <c r="T1719">
        <v>12.062344551086399</v>
      </c>
      <c r="U1719">
        <v>2.84590411186218</v>
      </c>
      <c r="V1719">
        <v>8.0991702139140802</v>
      </c>
      <c r="W1719">
        <v>285</v>
      </c>
    </row>
    <row r="1720" spans="1:23" x14ac:dyDescent="0.25">
      <c r="A1720" t="s">
        <v>71</v>
      </c>
      <c r="B1720" t="s">
        <v>40</v>
      </c>
      <c r="C1720" t="s">
        <v>43</v>
      </c>
      <c r="D1720">
        <v>2012</v>
      </c>
      <c r="E1720" t="s">
        <v>74</v>
      </c>
      <c r="F1720" t="s">
        <v>53</v>
      </c>
      <c r="G1720">
        <v>253.21469116210901</v>
      </c>
      <c r="H1720">
        <v>246.56356811523401</v>
      </c>
      <c r="I1720">
        <v>6.6511301994323704</v>
      </c>
      <c r="J1720">
        <v>2.6266762986779199E-2</v>
      </c>
      <c r="K1720">
        <v>7</v>
      </c>
      <c r="L1720">
        <v>15</v>
      </c>
      <c r="M1720">
        <v>84.298942565917997</v>
      </c>
      <c r="N1720">
        <v>3.20096039772034</v>
      </c>
      <c r="O1720">
        <v>5.2393488883972203</v>
      </c>
      <c r="P1720">
        <v>6.6511301994323704</v>
      </c>
      <c r="Q1720">
        <v>8.0629119873046893</v>
      </c>
      <c r="R1720">
        <v>10.101300239563001</v>
      </c>
      <c r="S1720">
        <v>2.2228851318359402</v>
      </c>
      <c r="T1720">
        <v>11.0793752670288</v>
      </c>
      <c r="U1720">
        <v>2.69218182563782</v>
      </c>
      <c r="V1720">
        <v>7.2478429822945696</v>
      </c>
      <c r="W1720">
        <v>285</v>
      </c>
    </row>
    <row r="1721" spans="1:23" x14ac:dyDescent="0.25">
      <c r="A1721" t="s">
        <v>71</v>
      </c>
      <c r="B1721" t="s">
        <v>40</v>
      </c>
      <c r="C1721" t="s">
        <v>43</v>
      </c>
      <c r="D1721">
        <v>2012</v>
      </c>
      <c r="E1721" t="s">
        <v>74</v>
      </c>
      <c r="F1721" t="s">
        <v>53</v>
      </c>
      <c r="G1721">
        <v>249.30093383789099</v>
      </c>
      <c r="H1721">
        <v>243.21569824218801</v>
      </c>
      <c r="I1721">
        <v>6.0852422714233398</v>
      </c>
      <c r="J1721">
        <v>2.4409223347902301E-2</v>
      </c>
      <c r="K1721">
        <v>7</v>
      </c>
      <c r="L1721">
        <v>16</v>
      </c>
      <c r="M1721">
        <v>85.656845092773395</v>
      </c>
      <c r="N1721">
        <v>2.76726627349854</v>
      </c>
      <c r="O1721">
        <v>4.7275533676147496</v>
      </c>
      <c r="P1721">
        <v>6.0852422714233398</v>
      </c>
      <c r="Q1721">
        <v>7.44293117523193</v>
      </c>
      <c r="R1721">
        <v>9.4032182693481392</v>
      </c>
      <c r="S1721">
        <v>1.82666599750519</v>
      </c>
      <c r="T1721">
        <v>10.343818664550801</v>
      </c>
      <c r="U1721">
        <v>2.5890305042266801</v>
      </c>
      <c r="V1721">
        <v>6.7030789518162797</v>
      </c>
      <c r="W1721">
        <v>285</v>
      </c>
    </row>
    <row r="1722" spans="1:23" x14ac:dyDescent="0.25">
      <c r="A1722" t="s">
        <v>71</v>
      </c>
      <c r="B1722" t="s">
        <v>40</v>
      </c>
      <c r="C1722" t="s">
        <v>43</v>
      </c>
      <c r="D1722">
        <v>2012</v>
      </c>
      <c r="E1722" t="s">
        <v>74</v>
      </c>
      <c r="F1722" t="s">
        <v>53</v>
      </c>
      <c r="G1722">
        <v>242.27044677734401</v>
      </c>
      <c r="H1722">
        <v>237.66571044921901</v>
      </c>
      <c r="I1722">
        <v>4.6047315597534197</v>
      </c>
      <c r="J1722">
        <v>1.9006576389074301E-2</v>
      </c>
      <c r="K1722">
        <v>7</v>
      </c>
      <c r="L1722">
        <v>17</v>
      </c>
      <c r="M1722">
        <v>87.558944702148395</v>
      </c>
      <c r="N1722">
        <v>1.59024822711945</v>
      </c>
      <c r="O1722">
        <v>3.3712294101715101</v>
      </c>
      <c r="P1722">
        <v>4.6047315597534197</v>
      </c>
      <c r="Q1722">
        <v>5.8382339477539098</v>
      </c>
      <c r="R1722">
        <v>7.6192150115966797</v>
      </c>
      <c r="S1722">
        <v>0.73568403720855702</v>
      </c>
      <c r="T1722">
        <v>8.4737787246704102</v>
      </c>
      <c r="U1722">
        <v>2.3522138595581099</v>
      </c>
      <c r="V1722">
        <v>5.5329100410972396</v>
      </c>
      <c r="W1722">
        <v>285</v>
      </c>
    </row>
    <row r="1723" spans="1:23" x14ac:dyDescent="0.25">
      <c r="A1723" t="s">
        <v>71</v>
      </c>
      <c r="B1723" t="s">
        <v>40</v>
      </c>
      <c r="C1723" t="s">
        <v>43</v>
      </c>
      <c r="D1723">
        <v>2012</v>
      </c>
      <c r="E1723" t="s">
        <v>74</v>
      </c>
      <c r="F1723" t="s">
        <v>53</v>
      </c>
      <c r="G1723">
        <v>224.57572937011699</v>
      </c>
      <c r="H1723">
        <v>222.119384765625</v>
      </c>
      <c r="I1723">
        <v>2.4563436508178702</v>
      </c>
      <c r="J1723">
        <v>1.09377074986696E-2</v>
      </c>
      <c r="K1723">
        <v>7</v>
      </c>
      <c r="L1723">
        <v>18</v>
      </c>
      <c r="M1723">
        <v>85.892631530761705</v>
      </c>
      <c r="N1723">
        <v>-0.52586585283279397</v>
      </c>
      <c r="O1723">
        <v>1.2360477447509799</v>
      </c>
      <c r="P1723">
        <v>2.4563436508178702</v>
      </c>
      <c r="Q1723">
        <v>3.6766395568847701</v>
      </c>
      <c r="R1723">
        <v>5.4385533332824698</v>
      </c>
      <c r="S1723">
        <v>-1.3712807893753101</v>
      </c>
      <c r="T1723">
        <v>6.2839679718017596</v>
      </c>
      <c r="U1723">
        <v>2.3270304203033398</v>
      </c>
      <c r="V1723">
        <v>5.4150705770171603</v>
      </c>
      <c r="W1723">
        <v>285</v>
      </c>
    </row>
    <row r="1724" spans="1:23" x14ac:dyDescent="0.25">
      <c r="A1724" t="s">
        <v>71</v>
      </c>
      <c r="B1724" t="s">
        <v>40</v>
      </c>
      <c r="C1724" t="s">
        <v>43</v>
      </c>
      <c r="D1724">
        <v>2012</v>
      </c>
      <c r="E1724" t="s">
        <v>74</v>
      </c>
      <c r="F1724" t="s">
        <v>53</v>
      </c>
      <c r="G1724">
        <v>198.727951049805</v>
      </c>
      <c r="H1724">
        <v>198.60275268554699</v>
      </c>
      <c r="I1724">
        <v>0.12520059943199199</v>
      </c>
      <c r="J1724">
        <v>6.3001003582030502E-4</v>
      </c>
      <c r="K1724">
        <v>7</v>
      </c>
      <c r="L1724">
        <v>19</v>
      </c>
      <c r="M1724">
        <v>84.301055908203097</v>
      </c>
      <c r="N1724">
        <v>-3.1879570484161399</v>
      </c>
      <c r="O1724">
        <v>-1.2305166721344001</v>
      </c>
      <c r="P1724">
        <v>0.12520059943199199</v>
      </c>
      <c r="Q1724">
        <v>1.48091781139374</v>
      </c>
      <c r="R1724">
        <v>3.4383583068847701</v>
      </c>
      <c r="S1724">
        <v>-4.1271910667419398</v>
      </c>
      <c r="T1724">
        <v>4.3775925636291504</v>
      </c>
      <c r="U1724">
        <v>2.5852706432342498</v>
      </c>
      <c r="V1724">
        <v>6.6836242987688497</v>
      </c>
      <c r="W1724">
        <v>285</v>
      </c>
    </row>
    <row r="1725" spans="1:23" x14ac:dyDescent="0.25">
      <c r="A1725" t="s">
        <v>71</v>
      </c>
      <c r="B1725" t="s">
        <v>40</v>
      </c>
      <c r="C1725" t="s">
        <v>43</v>
      </c>
      <c r="D1725">
        <v>2012</v>
      </c>
      <c r="E1725" t="s">
        <v>74</v>
      </c>
      <c r="F1725" t="s">
        <v>53</v>
      </c>
      <c r="G1725">
        <v>185.30670166015599</v>
      </c>
      <c r="H1725">
        <v>186.01803588867199</v>
      </c>
      <c r="I1725">
        <v>-0.71133357286453203</v>
      </c>
      <c r="J1725">
        <v>-3.8386823143809999E-3</v>
      </c>
      <c r="K1725">
        <v>7</v>
      </c>
      <c r="L1725">
        <v>20</v>
      </c>
      <c r="M1725">
        <v>80.470527648925795</v>
      </c>
      <c r="N1725">
        <v>-4.0520176887512198</v>
      </c>
      <c r="O1725">
        <v>-2.0783145427703902</v>
      </c>
      <c r="P1725">
        <v>-0.71133357286453203</v>
      </c>
      <c r="Q1725">
        <v>0.65564733743667603</v>
      </c>
      <c r="R1725">
        <v>2.6293506622314502</v>
      </c>
      <c r="S1725">
        <v>-4.9990553855895996</v>
      </c>
      <c r="T1725">
        <v>3.5763883590698202</v>
      </c>
      <c r="U1725">
        <v>2.60674977302551</v>
      </c>
      <c r="V1725">
        <v>6.7951443791685602</v>
      </c>
      <c r="W1725">
        <v>285</v>
      </c>
    </row>
    <row r="1726" spans="1:23" x14ac:dyDescent="0.25">
      <c r="A1726" t="s">
        <v>71</v>
      </c>
      <c r="B1726" t="s">
        <v>40</v>
      </c>
      <c r="C1726" t="s">
        <v>43</v>
      </c>
      <c r="D1726">
        <v>2012</v>
      </c>
      <c r="E1726" t="s">
        <v>74</v>
      </c>
      <c r="F1726" t="s">
        <v>53</v>
      </c>
      <c r="G1726">
        <v>175.99978637695301</v>
      </c>
      <c r="H1726">
        <v>176.85028076171901</v>
      </c>
      <c r="I1726">
        <v>-0.85049468278884899</v>
      </c>
      <c r="J1726">
        <v>-4.8323618248104997E-3</v>
      </c>
      <c r="K1726">
        <v>7</v>
      </c>
      <c r="L1726">
        <v>21</v>
      </c>
      <c r="M1726">
        <v>73.784210205078097</v>
      </c>
      <c r="N1726">
        <v>-4.0188345909118697</v>
      </c>
      <c r="O1726">
        <v>-2.1469538211822501</v>
      </c>
      <c r="P1726">
        <v>-0.85049468278884899</v>
      </c>
      <c r="Q1726">
        <v>0.445964366197586</v>
      </c>
      <c r="R1726">
        <v>2.3178453445434601</v>
      </c>
      <c r="S1726">
        <v>-4.9170150756835902</v>
      </c>
      <c r="T1726">
        <v>3.21602559089661</v>
      </c>
      <c r="U1726">
        <v>2.47226881980896</v>
      </c>
      <c r="V1726">
        <v>6.1121131173995904</v>
      </c>
      <c r="W1726">
        <v>285</v>
      </c>
    </row>
    <row r="1727" spans="1:23" x14ac:dyDescent="0.25">
      <c r="A1727" t="s">
        <v>71</v>
      </c>
      <c r="B1727" t="s">
        <v>40</v>
      </c>
      <c r="C1727" t="s">
        <v>43</v>
      </c>
      <c r="D1727">
        <v>2012</v>
      </c>
      <c r="E1727" t="s">
        <v>74</v>
      </c>
      <c r="F1727" t="s">
        <v>53</v>
      </c>
      <c r="G1727">
        <v>163.74638366699199</v>
      </c>
      <c r="H1727">
        <v>165.01881408691401</v>
      </c>
      <c r="I1727">
        <v>-1.2724349498748799</v>
      </c>
      <c r="J1727">
        <v>-7.7707665041089101E-3</v>
      </c>
      <c r="K1727">
        <v>7</v>
      </c>
      <c r="L1727">
        <v>22</v>
      </c>
      <c r="M1727">
        <v>70.519157409667997</v>
      </c>
      <c r="N1727">
        <v>-4.36016893386841</v>
      </c>
      <c r="O1727">
        <v>-2.53591060638428</v>
      </c>
      <c r="P1727">
        <v>-1.2724349498748799</v>
      </c>
      <c r="Q1727">
        <v>-8.9592402800917608E-3</v>
      </c>
      <c r="R1727">
        <v>1.8152990341186499</v>
      </c>
      <c r="S1727">
        <v>-5.2354984283447301</v>
      </c>
      <c r="T1727">
        <v>2.6906287670135498</v>
      </c>
      <c r="U1727">
        <v>2.4093716144561799</v>
      </c>
      <c r="V1727">
        <v>5.8050715765471601</v>
      </c>
      <c r="W1727">
        <v>285</v>
      </c>
    </row>
    <row r="1728" spans="1:23" x14ac:dyDescent="0.25">
      <c r="A1728" t="s">
        <v>71</v>
      </c>
      <c r="B1728" t="s">
        <v>40</v>
      </c>
      <c r="C1728" t="s">
        <v>43</v>
      </c>
      <c r="D1728">
        <v>2012</v>
      </c>
      <c r="E1728" t="s">
        <v>74</v>
      </c>
      <c r="F1728" t="s">
        <v>53</v>
      </c>
      <c r="G1728">
        <v>147.28392028808599</v>
      </c>
      <c r="H1728">
        <v>148.75962829589801</v>
      </c>
      <c r="I1728">
        <v>-1.4757006168365501</v>
      </c>
      <c r="J1728">
        <v>-1.0019428096711599E-2</v>
      </c>
      <c r="K1728">
        <v>7</v>
      </c>
      <c r="L1728">
        <v>23</v>
      </c>
      <c r="M1728">
        <v>69.513053894042997</v>
      </c>
      <c r="N1728">
        <v>-4.3848605155944798</v>
      </c>
      <c r="O1728">
        <v>-2.66610527038574</v>
      </c>
      <c r="P1728">
        <v>-1.4757006168365501</v>
      </c>
      <c r="Q1728">
        <v>-0.28529596328735402</v>
      </c>
      <c r="R1728">
        <v>1.43345928192139</v>
      </c>
      <c r="S1728">
        <v>-5.2095670700073198</v>
      </c>
      <c r="T1728">
        <v>2.2581655979156499</v>
      </c>
      <c r="U1728">
        <v>2.27002954483032</v>
      </c>
      <c r="V1728">
        <v>5.1530341344025601</v>
      </c>
      <c r="W1728">
        <v>285</v>
      </c>
    </row>
    <row r="1729" spans="1:23" x14ac:dyDescent="0.25">
      <c r="A1729" t="s">
        <v>71</v>
      </c>
      <c r="B1729" t="s">
        <v>40</v>
      </c>
      <c r="C1729" t="s">
        <v>43</v>
      </c>
      <c r="D1729">
        <v>2012</v>
      </c>
      <c r="E1729" t="s">
        <v>74</v>
      </c>
      <c r="F1729" t="s">
        <v>53</v>
      </c>
      <c r="G1729">
        <v>137.68142700195301</v>
      </c>
      <c r="H1729">
        <v>139.07952880859401</v>
      </c>
      <c r="I1729">
        <v>-1.39810538291931</v>
      </c>
      <c r="J1729">
        <v>-1.0154640302062E-2</v>
      </c>
      <c r="K1729">
        <v>7</v>
      </c>
      <c r="L1729">
        <v>24</v>
      </c>
      <c r="M1729">
        <v>69.475997924804702</v>
      </c>
      <c r="N1729">
        <v>-4.2355446815490696</v>
      </c>
      <c r="O1729">
        <v>-2.5591623783111599</v>
      </c>
      <c r="P1729">
        <v>-1.39810538291931</v>
      </c>
      <c r="Q1729">
        <v>-0.23704826831817599</v>
      </c>
      <c r="R1729">
        <v>1.4393337965011599</v>
      </c>
      <c r="S1729">
        <v>-5.0399188995361301</v>
      </c>
      <c r="T1729">
        <v>2.2437083721160902</v>
      </c>
      <c r="U1729">
        <v>2.2140655517578098</v>
      </c>
      <c r="V1729">
        <v>4.9020862674806303</v>
      </c>
      <c r="W1729">
        <v>285</v>
      </c>
    </row>
    <row r="1730" spans="1:23" x14ac:dyDescent="0.25">
      <c r="A1730" t="s">
        <v>71</v>
      </c>
      <c r="B1730" t="s">
        <v>40</v>
      </c>
      <c r="C1730" t="s">
        <v>43</v>
      </c>
      <c r="D1730">
        <v>2012</v>
      </c>
      <c r="E1730" t="s">
        <v>74</v>
      </c>
      <c r="F1730" t="s">
        <v>54</v>
      </c>
      <c r="G1730">
        <v>133.95582580566401</v>
      </c>
      <c r="H1730">
        <v>132.13455200195301</v>
      </c>
      <c r="I1730">
        <v>1.82127690315247</v>
      </c>
      <c r="J1730">
        <v>1.3596100732684101E-2</v>
      </c>
      <c r="K1730">
        <v>8</v>
      </c>
      <c r="L1730">
        <v>1</v>
      </c>
      <c r="M1730">
        <v>73.516838073730497</v>
      </c>
      <c r="N1730">
        <v>-0.97290462255477905</v>
      </c>
      <c r="O1730">
        <v>0.67792046070098899</v>
      </c>
      <c r="P1730">
        <v>1.82127690315247</v>
      </c>
      <c r="Q1730">
        <v>2.9646332263946502</v>
      </c>
      <c r="R1730">
        <v>4.6154584884643599</v>
      </c>
      <c r="S1730">
        <v>-1.7650163173675499</v>
      </c>
      <c r="T1730">
        <v>5.4075698852539098</v>
      </c>
      <c r="U1730">
        <v>2.1803114414215101</v>
      </c>
      <c r="V1730">
        <v>4.75375798159354</v>
      </c>
      <c r="W1730">
        <v>285</v>
      </c>
    </row>
    <row r="1731" spans="1:23" x14ac:dyDescent="0.25">
      <c r="A1731" t="s">
        <v>71</v>
      </c>
      <c r="B1731" t="s">
        <v>40</v>
      </c>
      <c r="C1731" t="s">
        <v>43</v>
      </c>
      <c r="D1731">
        <v>2012</v>
      </c>
      <c r="E1731" t="s">
        <v>74</v>
      </c>
      <c r="F1731" t="s">
        <v>54</v>
      </c>
      <c r="G1731">
        <v>130.21759033203099</v>
      </c>
      <c r="H1731">
        <v>128.928298950195</v>
      </c>
      <c r="I1731">
        <v>1.28929495811462</v>
      </c>
      <c r="J1731">
        <v>9.90108121186495E-3</v>
      </c>
      <c r="K1731">
        <v>8</v>
      </c>
      <c r="L1731">
        <v>2</v>
      </c>
      <c r="M1731">
        <v>71.464210510253906</v>
      </c>
      <c r="N1731">
        <v>-1.5750221014022801</v>
      </c>
      <c r="O1731">
        <v>0.117239609360695</v>
      </c>
      <c r="P1731">
        <v>1.28929495811462</v>
      </c>
      <c r="Q1731">
        <v>2.4613502025604199</v>
      </c>
      <c r="R1731">
        <v>4.1536121368408203</v>
      </c>
      <c r="S1731">
        <v>-2.3870162963867201</v>
      </c>
      <c r="T1731">
        <v>4.9656062126159703</v>
      </c>
      <c r="U1731">
        <v>2.2350385189056401</v>
      </c>
      <c r="V1731">
        <v>4.9953971809919198</v>
      </c>
      <c r="W1731">
        <v>285</v>
      </c>
    </row>
    <row r="1732" spans="1:23" x14ac:dyDescent="0.25">
      <c r="A1732" t="s">
        <v>71</v>
      </c>
      <c r="B1732" t="s">
        <v>40</v>
      </c>
      <c r="C1732" t="s">
        <v>43</v>
      </c>
      <c r="D1732">
        <v>2012</v>
      </c>
      <c r="E1732" t="s">
        <v>74</v>
      </c>
      <c r="F1732" t="s">
        <v>54</v>
      </c>
      <c r="G1732">
        <v>125.97834777832</v>
      </c>
      <c r="H1732">
        <v>124.54538726806599</v>
      </c>
      <c r="I1732">
        <v>1.43296158313751</v>
      </c>
      <c r="J1732">
        <v>1.1374665424227701E-2</v>
      </c>
      <c r="K1732">
        <v>8</v>
      </c>
      <c r="L1732">
        <v>3</v>
      </c>
      <c r="M1732">
        <v>70.322212219238295</v>
      </c>
      <c r="N1732">
        <v>-1.1850349903106701</v>
      </c>
      <c r="O1732">
        <v>0.36169862747192399</v>
      </c>
      <c r="P1732">
        <v>1.43296158313751</v>
      </c>
      <c r="Q1732">
        <v>2.5042245388031001</v>
      </c>
      <c r="R1732">
        <v>4.0509581565856898</v>
      </c>
      <c r="S1732">
        <v>-1.92720067501068</v>
      </c>
      <c r="T1732">
        <v>4.7931237220764196</v>
      </c>
      <c r="U1732">
        <v>2.0428335666656499</v>
      </c>
      <c r="V1732">
        <v>4.1731689810959001</v>
      </c>
      <c r="W1732">
        <v>285</v>
      </c>
    </row>
    <row r="1733" spans="1:23" x14ac:dyDescent="0.25">
      <c r="A1733" t="s">
        <v>71</v>
      </c>
      <c r="B1733" t="s">
        <v>40</v>
      </c>
      <c r="C1733" t="s">
        <v>43</v>
      </c>
      <c r="D1733">
        <v>2012</v>
      </c>
      <c r="E1733" t="s">
        <v>74</v>
      </c>
      <c r="F1733" t="s">
        <v>54</v>
      </c>
      <c r="G1733">
        <v>126.74920654296901</v>
      </c>
      <c r="H1733">
        <v>125.803825378418</v>
      </c>
      <c r="I1733">
        <v>0.945379078388214</v>
      </c>
      <c r="J1733">
        <v>7.4586588889360402E-3</v>
      </c>
      <c r="K1733">
        <v>8</v>
      </c>
      <c r="L1733">
        <v>4</v>
      </c>
      <c r="M1733">
        <v>69.940521240234403</v>
      </c>
      <c r="N1733">
        <v>-1.69424641132355</v>
      </c>
      <c r="O1733">
        <v>-0.13473428785800901</v>
      </c>
      <c r="P1733">
        <v>0.945379078388214</v>
      </c>
      <c r="Q1733">
        <v>2.0254924297332799</v>
      </c>
      <c r="R1733">
        <v>3.58500456809998</v>
      </c>
      <c r="S1733">
        <v>-2.44254350662231</v>
      </c>
      <c r="T1733">
        <v>4.3333015441894496</v>
      </c>
      <c r="U1733">
        <v>2.0597107410430899</v>
      </c>
      <c r="V1733">
        <v>4.2424083367682801</v>
      </c>
      <c r="W1733">
        <v>285</v>
      </c>
    </row>
    <row r="1734" spans="1:23" x14ac:dyDescent="0.25">
      <c r="A1734" t="s">
        <v>71</v>
      </c>
      <c r="B1734" t="s">
        <v>40</v>
      </c>
      <c r="C1734" t="s">
        <v>43</v>
      </c>
      <c r="D1734">
        <v>2012</v>
      </c>
      <c r="E1734" t="s">
        <v>74</v>
      </c>
      <c r="F1734" t="s">
        <v>54</v>
      </c>
      <c r="G1734">
        <v>134.18928527832</v>
      </c>
      <c r="H1734">
        <v>133.68833923339801</v>
      </c>
      <c r="I1734">
        <v>0.50094109773635898</v>
      </c>
      <c r="J1734">
        <v>3.7330931518226901E-3</v>
      </c>
      <c r="K1734">
        <v>8</v>
      </c>
      <c r="L1734">
        <v>5</v>
      </c>
      <c r="M1734">
        <v>69.633049011230497</v>
      </c>
      <c r="N1734">
        <v>-2.3370316028595002</v>
      </c>
      <c r="O1734">
        <v>-0.66033428907394398</v>
      </c>
      <c r="P1734">
        <v>0.50094109773635898</v>
      </c>
      <c r="Q1734">
        <v>1.6622165441513099</v>
      </c>
      <c r="R1734">
        <v>3.3389136791229199</v>
      </c>
      <c r="S1734">
        <v>-3.1415574550628702</v>
      </c>
      <c r="T1734">
        <v>4.1434397697448704</v>
      </c>
      <c r="U1734">
        <v>2.2144818305969198</v>
      </c>
      <c r="V1734">
        <v>4.9039297780439002</v>
      </c>
      <c r="W1734">
        <v>285</v>
      </c>
    </row>
    <row r="1735" spans="1:23" x14ac:dyDescent="0.25">
      <c r="A1735" t="s">
        <v>71</v>
      </c>
      <c r="B1735" t="s">
        <v>40</v>
      </c>
      <c r="C1735" t="s">
        <v>43</v>
      </c>
      <c r="D1735">
        <v>2012</v>
      </c>
      <c r="E1735" t="s">
        <v>74</v>
      </c>
      <c r="F1735" t="s">
        <v>54</v>
      </c>
      <c r="G1735">
        <v>155.27352905273401</v>
      </c>
      <c r="H1735">
        <v>157.92620849609401</v>
      </c>
      <c r="I1735">
        <v>-2.6526718139648402</v>
      </c>
      <c r="J1735">
        <v>-1.7083864659071E-2</v>
      </c>
      <c r="K1735">
        <v>8</v>
      </c>
      <c r="L1735">
        <v>6</v>
      </c>
      <c r="M1735">
        <v>69.526947021484403</v>
      </c>
      <c r="N1735">
        <v>-5.8881583213806197</v>
      </c>
      <c r="O1735">
        <v>-3.9766068458557098</v>
      </c>
      <c r="P1735">
        <v>-2.6526718139648402</v>
      </c>
      <c r="Q1735">
        <v>-1.3287369012832599</v>
      </c>
      <c r="R1735">
        <v>0.58281487226486195</v>
      </c>
      <c r="S1735">
        <v>-6.8053741455078098</v>
      </c>
      <c r="T1735">
        <v>1.5000303983688399</v>
      </c>
      <c r="U1735">
        <v>2.5246636867523198</v>
      </c>
      <c r="V1735">
        <v>6.3739267312058097</v>
      </c>
      <c r="W1735">
        <v>285</v>
      </c>
    </row>
    <row r="1736" spans="1:23" x14ac:dyDescent="0.25">
      <c r="A1736" t="s">
        <v>71</v>
      </c>
      <c r="B1736" t="s">
        <v>40</v>
      </c>
      <c r="C1736" t="s">
        <v>43</v>
      </c>
      <c r="D1736">
        <v>2012</v>
      </c>
      <c r="E1736" t="s">
        <v>74</v>
      </c>
      <c r="F1736" t="s">
        <v>54</v>
      </c>
      <c r="G1736">
        <v>190.62307739257801</v>
      </c>
      <c r="H1736">
        <v>193.08598327636699</v>
      </c>
      <c r="I1736">
        <v>-2.46290135383606</v>
      </c>
      <c r="J1736">
        <v>-1.2920268811285499E-2</v>
      </c>
      <c r="K1736">
        <v>8</v>
      </c>
      <c r="L1736">
        <v>7</v>
      </c>
      <c r="M1736">
        <v>69.649055480957003</v>
      </c>
      <c r="N1736">
        <v>-5.6903858184814498</v>
      </c>
      <c r="O1736">
        <v>-3.7835619449615501</v>
      </c>
      <c r="P1736">
        <v>-2.46290135383606</v>
      </c>
      <c r="Q1736">
        <v>-1.14224088191986</v>
      </c>
      <c r="R1736">
        <v>0.76458311080932595</v>
      </c>
      <c r="S1736">
        <v>-6.6053328514099103</v>
      </c>
      <c r="T1736">
        <v>1.6795301437377901</v>
      </c>
      <c r="U1736">
        <v>2.5184195041656499</v>
      </c>
      <c r="V1736">
        <v>6.3424367989619599</v>
      </c>
      <c r="W1736">
        <v>285</v>
      </c>
    </row>
    <row r="1737" spans="1:23" x14ac:dyDescent="0.25">
      <c r="A1737" t="s">
        <v>71</v>
      </c>
      <c r="B1737" t="s">
        <v>40</v>
      </c>
      <c r="C1737" t="s">
        <v>43</v>
      </c>
      <c r="D1737">
        <v>2012</v>
      </c>
      <c r="E1737" t="s">
        <v>74</v>
      </c>
      <c r="F1737" t="s">
        <v>54</v>
      </c>
      <c r="G1737">
        <v>215.23268127441401</v>
      </c>
      <c r="H1737">
        <v>219.58567810058599</v>
      </c>
      <c r="I1737">
        <v>-4.3529911041259801</v>
      </c>
      <c r="J1737">
        <v>-2.0224582403898201E-2</v>
      </c>
      <c r="K1737">
        <v>8</v>
      </c>
      <c r="L1737">
        <v>8</v>
      </c>
      <c r="M1737">
        <v>71.747367858886705</v>
      </c>
      <c r="N1737">
        <v>-7.6662087440490696</v>
      </c>
      <c r="O1737">
        <v>-5.7087330818176296</v>
      </c>
      <c r="P1737">
        <v>-4.3529911041259801</v>
      </c>
      <c r="Q1737">
        <v>-2.9972493648529102</v>
      </c>
      <c r="R1737">
        <v>-1.03977358341217</v>
      </c>
      <c r="S1737">
        <v>-8.6054601669311506</v>
      </c>
      <c r="T1737">
        <v>-0.100522443652153</v>
      </c>
      <c r="U1737">
        <v>2.5853173732757599</v>
      </c>
      <c r="V1737">
        <v>6.6838659205614599</v>
      </c>
      <c r="W1737">
        <v>285</v>
      </c>
    </row>
    <row r="1738" spans="1:23" x14ac:dyDescent="0.25">
      <c r="A1738" t="s">
        <v>71</v>
      </c>
      <c r="B1738" t="s">
        <v>40</v>
      </c>
      <c r="C1738" t="s">
        <v>43</v>
      </c>
      <c r="D1738">
        <v>2012</v>
      </c>
      <c r="E1738" t="s">
        <v>74</v>
      </c>
      <c r="F1738" t="s">
        <v>54</v>
      </c>
      <c r="G1738">
        <v>235.98745727539099</v>
      </c>
      <c r="H1738">
        <v>242.02780151367199</v>
      </c>
      <c r="I1738">
        <v>-6.0403499603271502</v>
      </c>
      <c r="J1738">
        <v>-2.55960635840893E-2</v>
      </c>
      <c r="K1738">
        <v>8</v>
      </c>
      <c r="L1738">
        <v>9</v>
      </c>
      <c r="M1738">
        <v>75.891578674316406</v>
      </c>
      <c r="N1738">
        <v>-9.5889196395874006</v>
      </c>
      <c r="O1738">
        <v>-7.4923958778381303</v>
      </c>
      <c r="P1738">
        <v>-6.0403499603271502</v>
      </c>
      <c r="Q1738">
        <v>-4.5883040428161603</v>
      </c>
      <c r="R1738">
        <v>-2.4917802810668901</v>
      </c>
      <c r="S1738">
        <v>-10.5948896408081</v>
      </c>
      <c r="T1738">
        <v>-1.4858101606369001</v>
      </c>
      <c r="U1738">
        <v>2.7689635753631601</v>
      </c>
      <c r="V1738">
        <v>7.6671592816879297</v>
      </c>
      <c r="W1738">
        <v>285</v>
      </c>
    </row>
    <row r="1739" spans="1:23" x14ac:dyDescent="0.25">
      <c r="A1739" t="s">
        <v>71</v>
      </c>
      <c r="B1739" t="s">
        <v>40</v>
      </c>
      <c r="C1739" t="s">
        <v>43</v>
      </c>
      <c r="D1739">
        <v>2012</v>
      </c>
      <c r="E1739" t="s">
        <v>74</v>
      </c>
      <c r="F1739" t="s">
        <v>54</v>
      </c>
      <c r="G1739">
        <v>256.19229125976602</v>
      </c>
      <c r="H1739">
        <v>261.56338500976602</v>
      </c>
      <c r="I1739">
        <v>-5.3710823059081996</v>
      </c>
      <c r="J1739">
        <v>-2.0965043455362299E-2</v>
      </c>
      <c r="K1739">
        <v>8</v>
      </c>
      <c r="L1739">
        <v>10</v>
      </c>
      <c r="M1739">
        <v>81.052635192871094</v>
      </c>
      <c r="N1739">
        <v>-8.8771991729736293</v>
      </c>
      <c r="O1739">
        <v>-6.8057570457458496</v>
      </c>
      <c r="P1739">
        <v>-5.3710823059081996</v>
      </c>
      <c r="Q1739">
        <v>-3.9364078044891402</v>
      </c>
      <c r="R1739">
        <v>-1.8649655580520601</v>
      </c>
      <c r="S1739">
        <v>-9.8711347579956108</v>
      </c>
      <c r="T1739">
        <v>-0.87103015184402499</v>
      </c>
      <c r="U1739">
        <v>2.7358374595642099</v>
      </c>
      <c r="V1739">
        <v>7.4848066051547404</v>
      </c>
      <c r="W1739">
        <v>285</v>
      </c>
    </row>
    <row r="1740" spans="1:23" x14ac:dyDescent="0.25">
      <c r="A1740" t="s">
        <v>71</v>
      </c>
      <c r="B1740" t="s">
        <v>40</v>
      </c>
      <c r="C1740" t="s">
        <v>43</v>
      </c>
      <c r="D1740">
        <v>2012</v>
      </c>
      <c r="E1740" t="s">
        <v>74</v>
      </c>
      <c r="F1740" t="s">
        <v>54</v>
      </c>
      <c r="G1740">
        <v>271.28866577148398</v>
      </c>
      <c r="H1740">
        <v>276.57244873046898</v>
      </c>
      <c r="I1740">
        <v>-5.2837867736816397</v>
      </c>
      <c r="J1740">
        <v>-1.94766223430634E-2</v>
      </c>
      <c r="K1740">
        <v>8</v>
      </c>
      <c r="L1740">
        <v>11</v>
      </c>
      <c r="M1740">
        <v>84.877891540527301</v>
      </c>
      <c r="N1740">
        <v>-8.8928012847900408</v>
      </c>
      <c r="O1740">
        <v>-6.7605662345886204</v>
      </c>
      <c r="P1740">
        <v>-5.2837867736816397</v>
      </c>
      <c r="Q1740">
        <v>-3.80700707435608</v>
      </c>
      <c r="R1740">
        <v>-1.67477202415466</v>
      </c>
      <c r="S1740">
        <v>-9.9159069061279297</v>
      </c>
      <c r="T1740">
        <v>-0.65166640281677202</v>
      </c>
      <c r="U1740">
        <v>2.81612920761108</v>
      </c>
      <c r="V1740">
        <v>7.93058371396023</v>
      </c>
      <c r="W1740">
        <v>285</v>
      </c>
    </row>
    <row r="1741" spans="1:23" x14ac:dyDescent="0.25">
      <c r="A1741" t="s">
        <v>71</v>
      </c>
      <c r="B1741" t="s">
        <v>40</v>
      </c>
      <c r="C1741" t="s">
        <v>43</v>
      </c>
      <c r="D1741">
        <v>2012</v>
      </c>
      <c r="E1741" t="s">
        <v>74</v>
      </c>
      <c r="F1741" t="s">
        <v>54</v>
      </c>
      <c r="G1741">
        <v>276.08111572265602</v>
      </c>
      <c r="H1741">
        <v>279.94558715820301</v>
      </c>
      <c r="I1741">
        <v>-3.8644745349884002</v>
      </c>
      <c r="J1741">
        <v>-1.39976050704718E-2</v>
      </c>
      <c r="K1741">
        <v>8</v>
      </c>
      <c r="L1741">
        <v>12</v>
      </c>
      <c r="M1741">
        <v>87.6536865234375</v>
      </c>
      <c r="N1741">
        <v>-7.2624487876892099</v>
      </c>
      <c r="O1741">
        <v>-5.2548980712890598</v>
      </c>
      <c r="P1741">
        <v>-3.8644745349884002</v>
      </c>
      <c r="Q1741">
        <v>-2.4740509986877401</v>
      </c>
      <c r="R1741">
        <v>-0.46650016307830799</v>
      </c>
      <c r="S1741">
        <v>-8.2257270812988299</v>
      </c>
      <c r="T1741">
        <v>0.49677836894989003</v>
      </c>
      <c r="U1741">
        <v>2.6514534950256299</v>
      </c>
      <c r="V1741">
        <v>7.0302056362836503</v>
      </c>
      <c r="W1741">
        <v>285</v>
      </c>
    </row>
    <row r="1742" spans="1:23" x14ac:dyDescent="0.25">
      <c r="A1742" t="s">
        <v>71</v>
      </c>
      <c r="B1742" t="s">
        <v>40</v>
      </c>
      <c r="C1742" t="s">
        <v>43</v>
      </c>
      <c r="D1742">
        <v>2012</v>
      </c>
      <c r="E1742" t="s">
        <v>74</v>
      </c>
      <c r="F1742" t="s">
        <v>54</v>
      </c>
      <c r="G1742">
        <v>273.36703491210898</v>
      </c>
      <c r="H1742">
        <v>274.86080932617199</v>
      </c>
      <c r="I1742">
        <v>-1.49376893043518</v>
      </c>
      <c r="J1742">
        <v>-5.4643345065414897E-3</v>
      </c>
      <c r="K1742">
        <v>8</v>
      </c>
      <c r="L1742">
        <v>13</v>
      </c>
      <c r="M1742">
        <v>89.334739685058594</v>
      </c>
      <c r="N1742">
        <v>-4.7346835136413601</v>
      </c>
      <c r="O1742">
        <v>-2.81992506980896</v>
      </c>
      <c r="P1742">
        <v>-1.49376893043518</v>
      </c>
      <c r="Q1742">
        <v>-0.16761289536953</v>
      </c>
      <c r="R1742">
        <v>1.7471457719802901</v>
      </c>
      <c r="S1742">
        <v>-5.6534380912780797</v>
      </c>
      <c r="T1742">
        <v>2.6658999919891402</v>
      </c>
      <c r="U1742">
        <v>2.5288991928100599</v>
      </c>
      <c r="V1742">
        <v>6.3953311273953704</v>
      </c>
      <c r="W1742">
        <v>285</v>
      </c>
    </row>
    <row r="1743" spans="1:23" x14ac:dyDescent="0.25">
      <c r="A1743" t="s">
        <v>71</v>
      </c>
      <c r="B1743" t="s">
        <v>40</v>
      </c>
      <c r="C1743" t="s">
        <v>43</v>
      </c>
      <c r="D1743">
        <v>2012</v>
      </c>
      <c r="E1743" t="s">
        <v>74</v>
      </c>
      <c r="F1743" t="s">
        <v>54</v>
      </c>
      <c r="G1743">
        <v>275.26403808593801</v>
      </c>
      <c r="H1743">
        <v>267.82504272460898</v>
      </c>
      <c r="I1743">
        <v>7.4390020370483398</v>
      </c>
      <c r="J1743">
        <v>2.702496945858E-2</v>
      </c>
      <c r="K1743">
        <v>8</v>
      </c>
      <c r="L1743">
        <v>14</v>
      </c>
      <c r="M1743">
        <v>91.098945617675795</v>
      </c>
      <c r="N1743">
        <v>3.8336379528045699</v>
      </c>
      <c r="O1743">
        <v>5.9637160301208496</v>
      </c>
      <c r="P1743">
        <v>7.4390020370483398</v>
      </c>
      <c r="Q1743">
        <v>8.9142875671386701</v>
      </c>
      <c r="R1743">
        <v>11.0443658828735</v>
      </c>
      <c r="S1743">
        <v>2.8115673065185498</v>
      </c>
      <c r="T1743">
        <v>12.0664367675781</v>
      </c>
      <c r="U1743">
        <v>2.8132805824279798</v>
      </c>
      <c r="V1743">
        <v>7.9145476354663096</v>
      </c>
      <c r="W1743">
        <v>285</v>
      </c>
    </row>
    <row r="1744" spans="1:23" x14ac:dyDescent="0.25">
      <c r="A1744" t="s">
        <v>71</v>
      </c>
      <c r="B1744" t="s">
        <v>40</v>
      </c>
      <c r="C1744" t="s">
        <v>43</v>
      </c>
      <c r="D1744">
        <v>2012</v>
      </c>
      <c r="E1744" t="s">
        <v>74</v>
      </c>
      <c r="F1744" t="s">
        <v>54</v>
      </c>
      <c r="G1744">
        <v>271.10998535156301</v>
      </c>
      <c r="H1744">
        <v>264.44329833984398</v>
      </c>
      <c r="I1744">
        <v>6.6666984558105504</v>
      </c>
      <c r="J1744">
        <v>2.4590384215116501E-2</v>
      </c>
      <c r="K1744">
        <v>8</v>
      </c>
      <c r="L1744">
        <v>15</v>
      </c>
      <c r="M1744">
        <v>91.029472351074205</v>
      </c>
      <c r="N1744">
        <v>3.2165286540985099</v>
      </c>
      <c r="O1744">
        <v>5.2549171447753897</v>
      </c>
      <c r="P1744">
        <v>6.6666984558105504</v>
      </c>
      <c r="Q1744">
        <v>8.0784797668456996</v>
      </c>
      <c r="R1744">
        <v>10.116868019104</v>
      </c>
      <c r="S1744">
        <v>2.23845338821411</v>
      </c>
      <c r="T1744">
        <v>11.094943046569799</v>
      </c>
      <c r="U1744">
        <v>2.69218182563782</v>
      </c>
      <c r="V1744">
        <v>7.2478429822945696</v>
      </c>
      <c r="W1744">
        <v>285</v>
      </c>
    </row>
    <row r="1745" spans="1:23" x14ac:dyDescent="0.25">
      <c r="A1745" t="s">
        <v>71</v>
      </c>
      <c r="B1745" t="s">
        <v>40</v>
      </c>
      <c r="C1745" t="s">
        <v>43</v>
      </c>
      <c r="D1745">
        <v>2012</v>
      </c>
      <c r="E1745" t="s">
        <v>74</v>
      </c>
      <c r="F1745" t="s">
        <v>54</v>
      </c>
      <c r="G1745">
        <v>262.07049560546898</v>
      </c>
      <c r="H1745">
        <v>255.87872314453099</v>
      </c>
      <c r="I1745">
        <v>6.1917738914489702</v>
      </c>
      <c r="J1745">
        <v>2.36263684928417E-2</v>
      </c>
      <c r="K1745">
        <v>8</v>
      </c>
      <c r="L1745">
        <v>16</v>
      </c>
      <c r="M1745">
        <v>88.424209594726605</v>
      </c>
      <c r="N1745">
        <v>2.8737978935241699</v>
      </c>
      <c r="O1745">
        <v>4.83408498764038</v>
      </c>
      <c r="P1745">
        <v>6.1917738914489702</v>
      </c>
      <c r="Q1745">
        <v>7.5494627952575701</v>
      </c>
      <c r="R1745">
        <v>9.5097503662109393</v>
      </c>
      <c r="S1745">
        <v>1.9331976175308201</v>
      </c>
      <c r="T1745">
        <v>10.4503498077393</v>
      </c>
      <c r="U1745">
        <v>2.5890305042266801</v>
      </c>
      <c r="V1745">
        <v>6.7030789518162797</v>
      </c>
      <c r="W1745">
        <v>285</v>
      </c>
    </row>
    <row r="1746" spans="1:23" x14ac:dyDescent="0.25">
      <c r="A1746" t="s">
        <v>71</v>
      </c>
      <c r="B1746" t="s">
        <v>40</v>
      </c>
      <c r="C1746" t="s">
        <v>43</v>
      </c>
      <c r="D1746">
        <v>2012</v>
      </c>
      <c r="E1746" t="s">
        <v>74</v>
      </c>
      <c r="F1746" t="s">
        <v>54</v>
      </c>
      <c r="G1746">
        <v>249.70639038085901</v>
      </c>
      <c r="H1746">
        <v>244.99180603027301</v>
      </c>
      <c r="I1746">
        <v>4.7145853042602504</v>
      </c>
      <c r="J1746">
        <v>1.8880514428019499E-2</v>
      </c>
      <c r="K1746">
        <v>8</v>
      </c>
      <c r="L1746">
        <v>17</v>
      </c>
      <c r="M1746">
        <v>87.548423767089801</v>
      </c>
      <c r="N1746">
        <v>1.70010197162628</v>
      </c>
      <c r="O1746">
        <v>3.4810831546783398</v>
      </c>
      <c r="P1746">
        <v>4.7145853042602504</v>
      </c>
      <c r="Q1746">
        <v>5.9480876922607404</v>
      </c>
      <c r="R1746">
        <v>7.7290687561035201</v>
      </c>
      <c r="S1746">
        <v>0.84553778171539296</v>
      </c>
      <c r="T1746">
        <v>8.5836324691772496</v>
      </c>
      <c r="U1746">
        <v>2.3522138595581099</v>
      </c>
      <c r="V1746">
        <v>5.5329100410972396</v>
      </c>
      <c r="W1746">
        <v>285</v>
      </c>
    </row>
    <row r="1747" spans="1:23" x14ac:dyDescent="0.25">
      <c r="A1747" t="s">
        <v>71</v>
      </c>
      <c r="B1747" t="s">
        <v>40</v>
      </c>
      <c r="C1747" t="s">
        <v>43</v>
      </c>
      <c r="D1747">
        <v>2012</v>
      </c>
      <c r="E1747" t="s">
        <v>74</v>
      </c>
      <c r="F1747" t="s">
        <v>54</v>
      </c>
      <c r="G1747">
        <v>229.16181945800801</v>
      </c>
      <c r="H1747">
        <v>226.78306579589801</v>
      </c>
      <c r="I1747">
        <v>2.3787500858306898</v>
      </c>
      <c r="J1747">
        <v>1.03802196681499E-2</v>
      </c>
      <c r="K1747">
        <v>8</v>
      </c>
      <c r="L1747">
        <v>18</v>
      </c>
      <c r="M1747">
        <v>84.928421020507798</v>
      </c>
      <c r="N1747">
        <v>-0.60345941781997703</v>
      </c>
      <c r="O1747">
        <v>1.1584541797637899</v>
      </c>
      <c r="P1747">
        <v>2.3787500858306898</v>
      </c>
      <c r="Q1747">
        <v>3.5990459918975799</v>
      </c>
      <c r="R1747">
        <v>5.3609595298767099</v>
      </c>
      <c r="S1747">
        <v>-1.44887435436249</v>
      </c>
      <c r="T1747">
        <v>6.2063746452331499</v>
      </c>
      <c r="U1747">
        <v>2.3270304203033398</v>
      </c>
      <c r="V1747">
        <v>5.4150705770171603</v>
      </c>
      <c r="W1747">
        <v>285</v>
      </c>
    </row>
    <row r="1748" spans="1:23" x14ac:dyDescent="0.25">
      <c r="A1748" t="s">
        <v>71</v>
      </c>
      <c r="B1748" t="s">
        <v>40</v>
      </c>
      <c r="C1748" t="s">
        <v>43</v>
      </c>
      <c r="D1748">
        <v>2012</v>
      </c>
      <c r="E1748" t="s">
        <v>74</v>
      </c>
      <c r="F1748" t="s">
        <v>54</v>
      </c>
      <c r="G1748">
        <v>199.83451843261699</v>
      </c>
      <c r="H1748">
        <v>199.868576049805</v>
      </c>
      <c r="I1748">
        <v>-3.4055348485708202E-2</v>
      </c>
      <c r="J1748">
        <v>-1.7041774117387799E-4</v>
      </c>
      <c r="K1748">
        <v>8</v>
      </c>
      <c r="L1748">
        <v>19</v>
      </c>
      <c r="M1748">
        <v>80.372634887695298</v>
      </c>
      <c r="N1748">
        <v>-3.3472130298614502</v>
      </c>
      <c r="O1748">
        <v>-1.3897726535797099</v>
      </c>
      <c r="P1748">
        <v>-3.4055348485708202E-2</v>
      </c>
      <c r="Q1748">
        <v>1.32166194915771</v>
      </c>
      <c r="R1748">
        <v>3.27910232543945</v>
      </c>
      <c r="S1748">
        <v>-4.2864470481872603</v>
      </c>
      <c r="T1748">
        <v>4.2183365821838397</v>
      </c>
      <c r="U1748">
        <v>2.5852706432342498</v>
      </c>
      <c r="V1748">
        <v>6.6836242987688497</v>
      </c>
      <c r="W1748">
        <v>285</v>
      </c>
    </row>
    <row r="1749" spans="1:23" x14ac:dyDescent="0.25">
      <c r="A1749" t="s">
        <v>71</v>
      </c>
      <c r="B1749" t="s">
        <v>40</v>
      </c>
      <c r="C1749" t="s">
        <v>43</v>
      </c>
      <c r="D1749">
        <v>2012</v>
      </c>
      <c r="E1749" t="s">
        <v>74</v>
      </c>
      <c r="F1749" t="s">
        <v>54</v>
      </c>
      <c r="G1749">
        <v>187.43775939941401</v>
      </c>
      <c r="H1749">
        <v>188.27992248535199</v>
      </c>
      <c r="I1749">
        <v>-0.84216225147247303</v>
      </c>
      <c r="J1749">
        <v>-4.4930232688784599E-3</v>
      </c>
      <c r="K1749">
        <v>8</v>
      </c>
      <c r="L1749">
        <v>20</v>
      </c>
      <c r="M1749">
        <v>75.903160095214801</v>
      </c>
      <c r="N1749">
        <v>-4.1828465461731001</v>
      </c>
      <c r="O1749">
        <v>-2.2091431617736799</v>
      </c>
      <c r="P1749">
        <v>-0.84216225147247303</v>
      </c>
      <c r="Q1749">
        <v>0.52481865882873502</v>
      </c>
      <c r="R1749">
        <v>2.4985220432281499</v>
      </c>
      <c r="S1749">
        <v>-5.1298842430114702</v>
      </c>
      <c r="T1749">
        <v>3.4455595016479501</v>
      </c>
      <c r="U1749">
        <v>2.60674977302551</v>
      </c>
      <c r="V1749">
        <v>6.7951443791685602</v>
      </c>
      <c r="W1749">
        <v>285</v>
      </c>
    </row>
    <row r="1750" spans="1:23" x14ac:dyDescent="0.25">
      <c r="A1750" t="s">
        <v>71</v>
      </c>
      <c r="B1750" t="s">
        <v>40</v>
      </c>
      <c r="C1750" t="s">
        <v>43</v>
      </c>
      <c r="D1750">
        <v>2012</v>
      </c>
      <c r="E1750" t="s">
        <v>74</v>
      </c>
      <c r="F1750" t="s">
        <v>54</v>
      </c>
      <c r="G1750">
        <v>180.17106628418</v>
      </c>
      <c r="H1750">
        <v>181.21539306640599</v>
      </c>
      <c r="I1750">
        <v>-1.0443204641342201</v>
      </c>
      <c r="J1750">
        <v>-5.7962718419730698E-3</v>
      </c>
      <c r="K1750">
        <v>8</v>
      </c>
      <c r="L1750">
        <v>21</v>
      </c>
      <c r="M1750">
        <v>74.250526428222699</v>
      </c>
      <c r="N1750">
        <v>-4.2126603126525897</v>
      </c>
      <c r="O1750">
        <v>-2.3407795429229701</v>
      </c>
      <c r="P1750">
        <v>-1.0443204641342201</v>
      </c>
      <c r="Q1750">
        <v>0.25213858485221902</v>
      </c>
      <c r="R1750">
        <v>2.1240196228027299</v>
      </c>
      <c r="S1750">
        <v>-5.11084079742432</v>
      </c>
      <c r="T1750">
        <v>3.0221998691558798</v>
      </c>
      <c r="U1750">
        <v>2.47226881980896</v>
      </c>
      <c r="V1750">
        <v>6.1121131173995904</v>
      </c>
      <c r="W1750">
        <v>285</v>
      </c>
    </row>
    <row r="1751" spans="1:23" x14ac:dyDescent="0.25">
      <c r="A1751" t="s">
        <v>71</v>
      </c>
      <c r="B1751" t="s">
        <v>40</v>
      </c>
      <c r="C1751" t="s">
        <v>43</v>
      </c>
      <c r="D1751">
        <v>2012</v>
      </c>
      <c r="E1751" t="s">
        <v>74</v>
      </c>
      <c r="F1751" t="s">
        <v>54</v>
      </c>
      <c r="G1751">
        <v>168.04089355468801</v>
      </c>
      <c r="H1751">
        <v>169.47775268554699</v>
      </c>
      <c r="I1751">
        <v>-1.4368587732315099</v>
      </c>
      <c r="J1751">
        <v>-8.5506495088338904E-3</v>
      </c>
      <c r="K1751">
        <v>8</v>
      </c>
      <c r="L1751">
        <v>22</v>
      </c>
      <c r="M1751">
        <v>73.367362976074205</v>
      </c>
      <c r="N1751">
        <v>-4.5245928764343297</v>
      </c>
      <c r="O1751">
        <v>-2.7003345489502002</v>
      </c>
      <c r="P1751">
        <v>-1.4368587732315099</v>
      </c>
      <c r="Q1751">
        <v>-0.17338305711746199</v>
      </c>
      <c r="R1751">
        <v>1.6508752107620199</v>
      </c>
      <c r="S1751">
        <v>-5.3999223709106401</v>
      </c>
      <c r="T1751">
        <v>2.5262048244476301</v>
      </c>
      <c r="U1751">
        <v>2.4093716144561799</v>
      </c>
      <c r="V1751">
        <v>5.8050715765471601</v>
      </c>
      <c r="W1751">
        <v>285</v>
      </c>
    </row>
    <row r="1752" spans="1:23" x14ac:dyDescent="0.25">
      <c r="A1752" t="s">
        <v>71</v>
      </c>
      <c r="B1752" t="s">
        <v>40</v>
      </c>
      <c r="C1752" t="s">
        <v>43</v>
      </c>
      <c r="D1752">
        <v>2012</v>
      </c>
      <c r="E1752" t="s">
        <v>74</v>
      </c>
      <c r="F1752" t="s">
        <v>54</v>
      </c>
      <c r="G1752">
        <v>151.24716186523401</v>
      </c>
      <c r="H1752">
        <v>152.88432312011699</v>
      </c>
      <c r="I1752">
        <v>-1.63715720176697</v>
      </c>
      <c r="J1752">
        <v>-1.08243832364678E-2</v>
      </c>
      <c r="K1752">
        <v>8</v>
      </c>
      <c r="L1752">
        <v>23</v>
      </c>
      <c r="M1752">
        <v>72.836837768554702</v>
      </c>
      <c r="N1752">
        <v>-4.5463171005248997</v>
      </c>
      <c r="O1752">
        <v>-2.8275618553161599</v>
      </c>
      <c r="P1752">
        <v>-1.63715720176697</v>
      </c>
      <c r="Q1752">
        <v>-0.44675254821777299</v>
      </c>
      <c r="R1752">
        <v>1.2720026969909699</v>
      </c>
      <c r="S1752">
        <v>-5.3710236549377397</v>
      </c>
      <c r="T1752">
        <v>2.0967090129852299</v>
      </c>
      <c r="U1752">
        <v>2.27002954483032</v>
      </c>
      <c r="V1752">
        <v>5.1530341344025601</v>
      </c>
      <c r="W1752">
        <v>285</v>
      </c>
    </row>
    <row r="1753" spans="1:23" x14ac:dyDescent="0.25">
      <c r="A1753" t="s">
        <v>71</v>
      </c>
      <c r="B1753" t="s">
        <v>40</v>
      </c>
      <c r="C1753" t="s">
        <v>43</v>
      </c>
      <c r="D1753">
        <v>2012</v>
      </c>
      <c r="E1753" t="s">
        <v>74</v>
      </c>
      <c r="F1753" t="s">
        <v>54</v>
      </c>
      <c r="G1753">
        <v>140.79162597656301</v>
      </c>
      <c r="H1753">
        <v>142.303955078125</v>
      </c>
      <c r="I1753">
        <v>-1.51232421398163</v>
      </c>
      <c r="J1753">
        <v>-1.0741577483713601E-2</v>
      </c>
      <c r="K1753">
        <v>8</v>
      </c>
      <c r="L1753">
        <v>24</v>
      </c>
      <c r="M1753">
        <v>71.077262878417997</v>
      </c>
      <c r="N1753">
        <v>-4.3497633934020996</v>
      </c>
      <c r="O1753">
        <v>-2.6733813285827601</v>
      </c>
      <c r="P1753">
        <v>-1.51232421398163</v>
      </c>
      <c r="Q1753">
        <v>-0.351267099380493</v>
      </c>
      <c r="R1753">
        <v>1.3251149654388401</v>
      </c>
      <c r="S1753">
        <v>-5.1541380882263201</v>
      </c>
      <c r="T1753">
        <v>2.1294894218444802</v>
      </c>
      <c r="U1753">
        <v>2.2140655517578098</v>
      </c>
      <c r="V1753">
        <v>4.9020862674806303</v>
      </c>
      <c r="W1753">
        <v>285</v>
      </c>
    </row>
    <row r="1754" spans="1:23" x14ac:dyDescent="0.25">
      <c r="A1754" t="s">
        <v>71</v>
      </c>
      <c r="B1754" t="s">
        <v>40</v>
      </c>
      <c r="C1754" t="s">
        <v>43</v>
      </c>
      <c r="D1754">
        <v>2012</v>
      </c>
      <c r="E1754" t="s">
        <v>74</v>
      </c>
      <c r="F1754" t="s">
        <v>56</v>
      </c>
      <c r="G1754">
        <v>135.98333740234401</v>
      </c>
      <c r="H1754">
        <v>134.22927856445301</v>
      </c>
      <c r="I1754">
        <v>1.75405704975128</v>
      </c>
      <c r="J1754">
        <v>1.2899058870971199E-2</v>
      </c>
      <c r="K1754">
        <v>9</v>
      </c>
      <c r="L1754">
        <v>1</v>
      </c>
      <c r="M1754">
        <v>75.206314086914105</v>
      </c>
      <c r="N1754">
        <v>-1.0401245355606099</v>
      </c>
      <c r="O1754">
        <v>0.61070060729980502</v>
      </c>
      <c r="P1754">
        <v>1.75405704975128</v>
      </c>
      <c r="Q1754">
        <v>2.8974134922027601</v>
      </c>
      <c r="R1754">
        <v>4.54823875427246</v>
      </c>
      <c r="S1754">
        <v>-1.83223617076874</v>
      </c>
      <c r="T1754">
        <v>5.3403501510620099</v>
      </c>
      <c r="U1754">
        <v>2.1803114414215101</v>
      </c>
      <c r="V1754">
        <v>4.75375798159354</v>
      </c>
      <c r="W1754">
        <v>285</v>
      </c>
    </row>
    <row r="1755" spans="1:23" x14ac:dyDescent="0.25">
      <c r="A1755" t="s">
        <v>71</v>
      </c>
      <c r="B1755" t="s">
        <v>40</v>
      </c>
      <c r="C1755" t="s">
        <v>43</v>
      </c>
      <c r="D1755">
        <v>2012</v>
      </c>
      <c r="E1755" t="s">
        <v>74</v>
      </c>
      <c r="F1755" t="s">
        <v>56</v>
      </c>
      <c r="G1755">
        <v>132.93745422363301</v>
      </c>
      <c r="H1755">
        <v>131.70094299316401</v>
      </c>
      <c r="I1755">
        <v>1.23651647567749</v>
      </c>
      <c r="J1755">
        <v>9.3014901503920607E-3</v>
      </c>
      <c r="K1755">
        <v>9</v>
      </c>
      <c r="L1755">
        <v>2</v>
      </c>
      <c r="M1755">
        <v>75.245262145996094</v>
      </c>
      <c r="N1755">
        <v>-1.6278005838394201</v>
      </c>
      <c r="O1755">
        <v>6.4461126923561096E-2</v>
      </c>
      <c r="P1755">
        <v>1.23651647567749</v>
      </c>
      <c r="Q1755">
        <v>2.4085717201232901</v>
      </c>
      <c r="R1755">
        <v>4.1008334159851101</v>
      </c>
      <c r="S1755">
        <v>-2.4397947788238499</v>
      </c>
      <c r="T1755">
        <v>4.9128274917602504</v>
      </c>
      <c r="U1755">
        <v>2.2350385189056401</v>
      </c>
      <c r="V1755">
        <v>4.9953971809919198</v>
      </c>
      <c r="W1755">
        <v>285</v>
      </c>
    </row>
    <row r="1756" spans="1:23" x14ac:dyDescent="0.25">
      <c r="A1756" t="s">
        <v>71</v>
      </c>
      <c r="B1756" t="s">
        <v>40</v>
      </c>
      <c r="C1756" t="s">
        <v>43</v>
      </c>
      <c r="D1756">
        <v>2012</v>
      </c>
      <c r="E1756" t="s">
        <v>74</v>
      </c>
      <c r="F1756" t="s">
        <v>56</v>
      </c>
      <c r="G1756">
        <v>128.85301208496099</v>
      </c>
      <c r="H1756">
        <v>127.495574951172</v>
      </c>
      <c r="I1756">
        <v>1.35743856430054</v>
      </c>
      <c r="J1756">
        <v>1.0534782893955701E-2</v>
      </c>
      <c r="K1756">
        <v>9</v>
      </c>
      <c r="L1756">
        <v>3</v>
      </c>
      <c r="M1756">
        <v>75.045265197753906</v>
      </c>
      <c r="N1756">
        <v>-1.26055800914764</v>
      </c>
      <c r="O1756">
        <v>0.28617560863494901</v>
      </c>
      <c r="P1756">
        <v>1.35743856430054</v>
      </c>
      <c r="Q1756">
        <v>2.4287016391754199</v>
      </c>
      <c r="R1756">
        <v>3.97543501853943</v>
      </c>
      <c r="S1756">
        <v>-2.0027236938476598</v>
      </c>
      <c r="T1756">
        <v>4.7176008224487296</v>
      </c>
      <c r="U1756">
        <v>2.0428335666656499</v>
      </c>
      <c r="V1756">
        <v>4.1731689810959001</v>
      </c>
      <c r="W1756">
        <v>285</v>
      </c>
    </row>
    <row r="1757" spans="1:23" x14ac:dyDescent="0.25">
      <c r="A1757" t="s">
        <v>71</v>
      </c>
      <c r="B1757" t="s">
        <v>40</v>
      </c>
      <c r="C1757" t="s">
        <v>43</v>
      </c>
      <c r="D1757">
        <v>2012</v>
      </c>
      <c r="E1757" t="s">
        <v>74</v>
      </c>
      <c r="F1757" t="s">
        <v>56</v>
      </c>
      <c r="G1757">
        <v>129.77073669433599</v>
      </c>
      <c r="H1757">
        <v>128.852951049805</v>
      </c>
      <c r="I1757">
        <v>0.91777896881103505</v>
      </c>
      <c r="J1757">
        <v>7.0723108947277104E-3</v>
      </c>
      <c r="K1757">
        <v>9</v>
      </c>
      <c r="L1757">
        <v>4</v>
      </c>
      <c r="M1757">
        <v>74.128425598144503</v>
      </c>
      <c r="N1757">
        <v>-1.72184658050537</v>
      </c>
      <c r="O1757">
        <v>-0.16233439743518799</v>
      </c>
      <c r="P1757">
        <v>0.91777896881103505</v>
      </c>
      <c r="Q1757">
        <v>1.99789237976074</v>
      </c>
      <c r="R1757">
        <v>3.5574045181274401</v>
      </c>
      <c r="S1757">
        <v>-2.47014379501343</v>
      </c>
      <c r="T1757">
        <v>4.3057017326354998</v>
      </c>
      <c r="U1757">
        <v>2.0597107410430899</v>
      </c>
      <c r="V1757">
        <v>4.2424083367682801</v>
      </c>
      <c r="W1757">
        <v>285</v>
      </c>
    </row>
    <row r="1758" spans="1:23" x14ac:dyDescent="0.25">
      <c r="A1758" t="s">
        <v>71</v>
      </c>
      <c r="B1758" t="s">
        <v>40</v>
      </c>
      <c r="C1758" t="s">
        <v>43</v>
      </c>
      <c r="D1758">
        <v>2012</v>
      </c>
      <c r="E1758" t="s">
        <v>74</v>
      </c>
      <c r="F1758" t="s">
        <v>56</v>
      </c>
      <c r="G1758">
        <v>138.10110473632801</v>
      </c>
      <c r="H1758">
        <v>137.65927124023401</v>
      </c>
      <c r="I1758">
        <v>0.44182595610618602</v>
      </c>
      <c r="J1758">
        <v>3.1992935109883499E-3</v>
      </c>
      <c r="K1758">
        <v>9</v>
      </c>
      <c r="L1758">
        <v>5</v>
      </c>
      <c r="M1758">
        <v>74.262107849121094</v>
      </c>
      <c r="N1758">
        <v>-2.39614677429199</v>
      </c>
      <c r="O1758">
        <v>-0.71944946050643899</v>
      </c>
      <c r="P1758">
        <v>0.44182595610618602</v>
      </c>
      <c r="Q1758">
        <v>1.6031013727188099</v>
      </c>
      <c r="R1758">
        <v>3.2797985076904301</v>
      </c>
      <c r="S1758">
        <v>-3.20067262649536</v>
      </c>
      <c r="T1758">
        <v>4.0843243598937997</v>
      </c>
      <c r="U1758">
        <v>2.2144818305969198</v>
      </c>
      <c r="V1758">
        <v>4.9039297780439002</v>
      </c>
      <c r="W1758">
        <v>285</v>
      </c>
    </row>
    <row r="1759" spans="1:23" x14ac:dyDescent="0.25">
      <c r="A1759" t="s">
        <v>71</v>
      </c>
      <c r="B1759" t="s">
        <v>40</v>
      </c>
      <c r="C1759" t="s">
        <v>43</v>
      </c>
      <c r="D1759">
        <v>2012</v>
      </c>
      <c r="E1759" t="s">
        <v>74</v>
      </c>
      <c r="F1759" t="s">
        <v>56</v>
      </c>
      <c r="G1759">
        <v>161.79415893554699</v>
      </c>
      <c r="H1759">
        <v>164.529052734375</v>
      </c>
      <c r="I1759">
        <v>-2.7348873615264901</v>
      </c>
      <c r="J1759">
        <v>-1.6903499141335501E-2</v>
      </c>
      <c r="K1759">
        <v>9</v>
      </c>
      <c r="L1759">
        <v>6</v>
      </c>
      <c r="M1759">
        <v>74.570526123046903</v>
      </c>
      <c r="N1759">
        <v>-5.9703741073608398</v>
      </c>
      <c r="O1759">
        <v>-4.0588221549987802</v>
      </c>
      <c r="P1759">
        <v>-2.7348873615264901</v>
      </c>
      <c r="Q1759">
        <v>-1.4109524488449099</v>
      </c>
      <c r="R1759">
        <v>0.500599324703217</v>
      </c>
      <c r="S1759">
        <v>-6.8875894546508798</v>
      </c>
      <c r="T1759">
        <v>1.4178148508071899</v>
      </c>
      <c r="U1759">
        <v>2.5246636867523198</v>
      </c>
      <c r="V1759">
        <v>6.3739267312058097</v>
      </c>
      <c r="W1759">
        <v>285</v>
      </c>
    </row>
    <row r="1760" spans="1:23" x14ac:dyDescent="0.25">
      <c r="A1760" t="s">
        <v>71</v>
      </c>
      <c r="B1760" t="s">
        <v>40</v>
      </c>
      <c r="C1760" t="s">
        <v>43</v>
      </c>
      <c r="D1760">
        <v>2012</v>
      </c>
      <c r="E1760" t="s">
        <v>74</v>
      </c>
      <c r="F1760" t="s">
        <v>56</v>
      </c>
      <c r="G1760">
        <v>200.19369506835901</v>
      </c>
      <c r="H1760">
        <v>202.68365478515599</v>
      </c>
      <c r="I1760">
        <v>-2.4899597167968799</v>
      </c>
      <c r="J1760">
        <v>-1.24377533793449E-2</v>
      </c>
      <c r="K1760">
        <v>9</v>
      </c>
      <c r="L1760">
        <v>7</v>
      </c>
      <c r="M1760">
        <v>74.962104797363295</v>
      </c>
      <c r="N1760">
        <v>-5.7174439430236799</v>
      </c>
      <c r="O1760">
        <v>-3.8106203079223602</v>
      </c>
      <c r="P1760">
        <v>-2.4899597167968799</v>
      </c>
      <c r="Q1760">
        <v>-1.16929924488068</v>
      </c>
      <c r="R1760">
        <v>0.73752474784851096</v>
      </c>
      <c r="S1760">
        <v>-6.6323909759521502</v>
      </c>
      <c r="T1760">
        <v>1.65247178077698</v>
      </c>
      <c r="U1760">
        <v>2.5184195041656499</v>
      </c>
      <c r="V1760">
        <v>6.3424367989619599</v>
      </c>
      <c r="W1760">
        <v>285</v>
      </c>
    </row>
    <row r="1761" spans="1:23" x14ac:dyDescent="0.25">
      <c r="A1761" t="s">
        <v>71</v>
      </c>
      <c r="B1761" t="s">
        <v>40</v>
      </c>
      <c r="C1761" t="s">
        <v>43</v>
      </c>
      <c r="D1761">
        <v>2012</v>
      </c>
      <c r="E1761" t="s">
        <v>74</v>
      </c>
      <c r="F1761" t="s">
        <v>56</v>
      </c>
      <c r="G1761">
        <v>226.92964172363301</v>
      </c>
      <c r="H1761">
        <v>231.23703002929699</v>
      </c>
      <c r="I1761">
        <v>-4.30739498138428</v>
      </c>
      <c r="J1761">
        <v>-1.8981192260980599E-2</v>
      </c>
      <c r="K1761">
        <v>9</v>
      </c>
      <c r="L1761">
        <v>8</v>
      </c>
      <c r="M1761">
        <v>76.150527954101605</v>
      </c>
      <c r="N1761">
        <v>-7.6206126213073704</v>
      </c>
      <c r="O1761">
        <v>-5.6631369590759304</v>
      </c>
      <c r="P1761">
        <v>-4.30739498138428</v>
      </c>
      <c r="Q1761">
        <v>-2.9516532421112101</v>
      </c>
      <c r="R1761">
        <v>-0.99417746067047097</v>
      </c>
      <c r="S1761">
        <v>-8.5598640441894496</v>
      </c>
      <c r="T1761">
        <v>-5.4926324635744102E-2</v>
      </c>
      <c r="U1761">
        <v>2.5853173732757599</v>
      </c>
      <c r="V1761">
        <v>6.6838659205614599</v>
      </c>
      <c r="W1761">
        <v>285</v>
      </c>
    </row>
    <row r="1762" spans="1:23" x14ac:dyDescent="0.25">
      <c r="A1762" t="s">
        <v>71</v>
      </c>
      <c r="B1762" t="s">
        <v>40</v>
      </c>
      <c r="C1762" t="s">
        <v>43</v>
      </c>
      <c r="D1762">
        <v>2012</v>
      </c>
      <c r="E1762" t="s">
        <v>74</v>
      </c>
      <c r="F1762" t="s">
        <v>56</v>
      </c>
      <c r="G1762">
        <v>252.23545837402301</v>
      </c>
      <c r="H1762">
        <v>258.15036010742199</v>
      </c>
      <c r="I1762">
        <v>-5.9148983955383301</v>
      </c>
      <c r="J1762">
        <v>-2.3449908941984201E-2</v>
      </c>
      <c r="K1762">
        <v>9</v>
      </c>
      <c r="L1762">
        <v>9</v>
      </c>
      <c r="M1762">
        <v>80.450523376464801</v>
      </c>
      <c r="N1762">
        <v>-9.4634675979614293</v>
      </c>
      <c r="O1762">
        <v>-7.36694431304932</v>
      </c>
      <c r="P1762">
        <v>-5.9148983955383301</v>
      </c>
      <c r="Q1762">
        <v>-4.4628524780273402</v>
      </c>
      <c r="R1762">
        <v>-2.3663287162780802</v>
      </c>
      <c r="S1762">
        <v>-10.469438552856399</v>
      </c>
      <c r="T1762">
        <v>-1.3603585958480799</v>
      </c>
      <c r="U1762">
        <v>2.7689635753631601</v>
      </c>
      <c r="V1762">
        <v>7.6671592816879297</v>
      </c>
      <c r="W1762">
        <v>285</v>
      </c>
    </row>
    <row r="1763" spans="1:23" x14ac:dyDescent="0.25">
      <c r="A1763" t="s">
        <v>71</v>
      </c>
      <c r="B1763" t="s">
        <v>40</v>
      </c>
      <c r="C1763" t="s">
        <v>43</v>
      </c>
      <c r="D1763">
        <v>2012</v>
      </c>
      <c r="E1763" t="s">
        <v>74</v>
      </c>
      <c r="F1763" t="s">
        <v>56</v>
      </c>
      <c r="G1763">
        <v>269.57705688476602</v>
      </c>
      <c r="H1763">
        <v>274.84463500976602</v>
      </c>
      <c r="I1763">
        <v>-5.2675843238830602</v>
      </c>
      <c r="J1763">
        <v>-1.9540179520845399E-2</v>
      </c>
      <c r="K1763">
        <v>9</v>
      </c>
      <c r="L1763">
        <v>10</v>
      </c>
      <c r="M1763">
        <v>83.097900390625</v>
      </c>
      <c r="N1763">
        <v>-8.7737007141113299</v>
      </c>
      <c r="O1763">
        <v>-6.7022590637206996</v>
      </c>
      <c r="P1763">
        <v>-5.2675843238830602</v>
      </c>
      <c r="Q1763">
        <v>-3.8329098224639901</v>
      </c>
      <c r="R1763">
        <v>-1.7614675760269201</v>
      </c>
      <c r="S1763">
        <v>-9.7676362991333008</v>
      </c>
      <c r="T1763">
        <v>-0.76753216981887795</v>
      </c>
      <c r="U1763">
        <v>2.7358374595642099</v>
      </c>
      <c r="V1763">
        <v>7.4848066051547404</v>
      </c>
      <c r="W1763">
        <v>285</v>
      </c>
    </row>
    <row r="1764" spans="1:23" x14ac:dyDescent="0.25">
      <c r="A1764" t="s">
        <v>71</v>
      </c>
      <c r="B1764" t="s">
        <v>40</v>
      </c>
      <c r="C1764" t="s">
        <v>43</v>
      </c>
      <c r="D1764">
        <v>2012</v>
      </c>
      <c r="E1764" t="s">
        <v>74</v>
      </c>
      <c r="F1764" t="s">
        <v>56</v>
      </c>
      <c r="G1764">
        <v>280.71792602539102</v>
      </c>
      <c r="H1764">
        <v>285.91708374023398</v>
      </c>
      <c r="I1764">
        <v>-5.1991477012634304</v>
      </c>
      <c r="J1764">
        <v>-1.8520897254347801E-2</v>
      </c>
      <c r="K1764">
        <v>9</v>
      </c>
      <c r="L1764">
        <v>11</v>
      </c>
      <c r="M1764">
        <v>84.056846618652301</v>
      </c>
      <c r="N1764">
        <v>-8.8081626892089808</v>
      </c>
      <c r="O1764">
        <v>-6.6759271621704102</v>
      </c>
      <c r="P1764">
        <v>-5.1991477012634304</v>
      </c>
      <c r="Q1764">
        <v>-3.7223680019378702</v>
      </c>
      <c r="R1764">
        <v>-1.59013295173645</v>
      </c>
      <c r="S1764">
        <v>-9.8312683105468803</v>
      </c>
      <c r="T1764">
        <v>-0.56702733039856001</v>
      </c>
      <c r="U1764">
        <v>2.81612920761108</v>
      </c>
      <c r="V1764">
        <v>7.93058371396023</v>
      </c>
      <c r="W1764">
        <v>285</v>
      </c>
    </row>
    <row r="1765" spans="1:23" x14ac:dyDescent="0.25">
      <c r="A1765" t="s">
        <v>71</v>
      </c>
      <c r="B1765" t="s">
        <v>40</v>
      </c>
      <c r="C1765" t="s">
        <v>43</v>
      </c>
      <c r="D1765">
        <v>2012</v>
      </c>
      <c r="E1765" t="s">
        <v>74</v>
      </c>
      <c r="F1765" t="s">
        <v>56</v>
      </c>
      <c r="G1765">
        <v>283.25173950195301</v>
      </c>
      <c r="H1765">
        <v>287.05264282226602</v>
      </c>
      <c r="I1765">
        <v>-3.8009123802185099</v>
      </c>
      <c r="J1765">
        <v>-1.34188495576382E-2</v>
      </c>
      <c r="K1765">
        <v>9</v>
      </c>
      <c r="L1765">
        <v>12</v>
      </c>
      <c r="M1765">
        <v>84.178947448730497</v>
      </c>
      <c r="N1765">
        <v>-7.1988868713378897</v>
      </c>
      <c r="O1765">
        <v>-5.1913361549377397</v>
      </c>
      <c r="P1765">
        <v>-3.8009123802185099</v>
      </c>
      <c r="Q1765">
        <v>-2.4104888439178498</v>
      </c>
      <c r="R1765">
        <v>-0.40293800830841098</v>
      </c>
      <c r="S1765">
        <v>-8.1621656417846697</v>
      </c>
      <c r="T1765">
        <v>0.56034052371978804</v>
      </c>
      <c r="U1765">
        <v>2.6514534950256299</v>
      </c>
      <c r="V1765">
        <v>7.0302056362836503</v>
      </c>
      <c r="W1765">
        <v>285</v>
      </c>
    </row>
    <row r="1766" spans="1:23" x14ac:dyDescent="0.25">
      <c r="A1766" t="s">
        <v>71</v>
      </c>
      <c r="B1766" t="s">
        <v>40</v>
      </c>
      <c r="C1766" t="s">
        <v>43</v>
      </c>
      <c r="D1766">
        <v>2012</v>
      </c>
      <c r="E1766" t="s">
        <v>74</v>
      </c>
      <c r="F1766" t="s">
        <v>56</v>
      </c>
      <c r="G1766">
        <v>279.52502441406301</v>
      </c>
      <c r="H1766">
        <v>280.99612426757801</v>
      </c>
      <c r="I1766">
        <v>-1.4710897207260101</v>
      </c>
      <c r="J1766">
        <v>-5.2628195844590699E-3</v>
      </c>
      <c r="K1766">
        <v>9</v>
      </c>
      <c r="L1766">
        <v>13</v>
      </c>
      <c r="M1766">
        <v>84.192626953125</v>
      </c>
      <c r="N1766">
        <v>-4.7120046615600604</v>
      </c>
      <c r="O1766">
        <v>-2.7972457408904998</v>
      </c>
      <c r="P1766">
        <v>-1.4710897207260101</v>
      </c>
      <c r="Q1766">
        <v>-0.14493368566036199</v>
      </c>
      <c r="R1766">
        <v>1.76982498168945</v>
      </c>
      <c r="S1766">
        <v>-5.63075876235962</v>
      </c>
      <c r="T1766">
        <v>2.6885793209075901</v>
      </c>
      <c r="U1766">
        <v>2.5288991928100599</v>
      </c>
      <c r="V1766">
        <v>6.3953311273953704</v>
      </c>
      <c r="W1766">
        <v>285</v>
      </c>
    </row>
    <row r="1767" spans="1:23" x14ac:dyDescent="0.25">
      <c r="A1767" t="s">
        <v>71</v>
      </c>
      <c r="B1767" t="s">
        <v>40</v>
      </c>
      <c r="C1767" t="s">
        <v>43</v>
      </c>
      <c r="D1767">
        <v>2012</v>
      </c>
      <c r="E1767" t="s">
        <v>74</v>
      </c>
      <c r="F1767" t="s">
        <v>56</v>
      </c>
      <c r="G1767">
        <v>280.40158081054699</v>
      </c>
      <c r="H1767">
        <v>272.76351928710898</v>
      </c>
      <c r="I1767">
        <v>7.6380691528320304</v>
      </c>
      <c r="J1767">
        <v>2.7239751070737801E-2</v>
      </c>
      <c r="K1767">
        <v>9</v>
      </c>
      <c r="L1767">
        <v>14</v>
      </c>
      <c r="M1767">
        <v>84.843162536621094</v>
      </c>
      <c r="N1767">
        <v>4.0249290466308603</v>
      </c>
      <c r="O1767">
        <v>6.1596016883850098</v>
      </c>
      <c r="P1767">
        <v>7.6380691528320304</v>
      </c>
      <c r="Q1767">
        <v>9.1165370941162092</v>
      </c>
      <c r="R1767">
        <v>11.2512092590332</v>
      </c>
      <c r="S1767">
        <v>3.0006542205810498</v>
      </c>
      <c r="T1767">
        <v>12.275484085083001</v>
      </c>
      <c r="U1767">
        <v>2.8193480968475302</v>
      </c>
      <c r="V1767">
        <v>7.9487236911978103</v>
      </c>
      <c r="W1767">
        <v>285</v>
      </c>
    </row>
    <row r="1768" spans="1:23" x14ac:dyDescent="0.25">
      <c r="A1768" t="s">
        <v>71</v>
      </c>
      <c r="B1768" t="s">
        <v>40</v>
      </c>
      <c r="C1768" t="s">
        <v>43</v>
      </c>
      <c r="D1768">
        <v>2012</v>
      </c>
      <c r="E1768" t="s">
        <v>74</v>
      </c>
      <c r="F1768" t="s">
        <v>56</v>
      </c>
      <c r="G1768">
        <v>274.74966430664102</v>
      </c>
      <c r="H1768">
        <v>268.11380004882801</v>
      </c>
      <c r="I1768">
        <v>6.63586473464966</v>
      </c>
      <c r="J1768">
        <v>2.41524036973715E-2</v>
      </c>
      <c r="K1768">
        <v>9</v>
      </c>
      <c r="L1768">
        <v>15</v>
      </c>
      <c r="M1768">
        <v>84.314735412597699</v>
      </c>
      <c r="N1768">
        <v>3.1856949329376198</v>
      </c>
      <c r="O1768">
        <v>5.2240834236145002</v>
      </c>
      <c r="P1768">
        <v>6.63586473464966</v>
      </c>
      <c r="Q1768">
        <v>8.0476465225219709</v>
      </c>
      <c r="R1768">
        <v>10.0860347747803</v>
      </c>
      <c r="S1768">
        <v>2.20761966705322</v>
      </c>
      <c r="T1768">
        <v>11.064109802246101</v>
      </c>
      <c r="U1768">
        <v>2.69218182563782</v>
      </c>
      <c r="V1768">
        <v>7.2478429822945696</v>
      </c>
      <c r="W1768">
        <v>285</v>
      </c>
    </row>
    <row r="1769" spans="1:23" x14ac:dyDescent="0.25">
      <c r="A1769" t="s">
        <v>71</v>
      </c>
      <c r="B1769" t="s">
        <v>40</v>
      </c>
      <c r="C1769" t="s">
        <v>43</v>
      </c>
      <c r="D1769">
        <v>2012</v>
      </c>
      <c r="E1769" t="s">
        <v>74</v>
      </c>
      <c r="F1769" t="s">
        <v>56</v>
      </c>
      <c r="G1769">
        <v>264.63134765625</v>
      </c>
      <c r="H1769">
        <v>258.55038452148398</v>
      </c>
      <c r="I1769">
        <v>6.0809707641601598</v>
      </c>
      <c r="J1769">
        <v>2.2979026660323101E-2</v>
      </c>
      <c r="K1769">
        <v>9</v>
      </c>
      <c r="L1769">
        <v>16</v>
      </c>
      <c r="M1769">
        <v>83.848419189453097</v>
      </c>
      <c r="N1769">
        <v>2.7629947662353498</v>
      </c>
      <c r="O1769">
        <v>4.7232818603515598</v>
      </c>
      <c r="P1769">
        <v>6.0809707641601598</v>
      </c>
      <c r="Q1769">
        <v>7.43865966796875</v>
      </c>
      <c r="R1769">
        <v>9.3989467620849592</v>
      </c>
      <c r="S1769">
        <v>1.822394490242</v>
      </c>
      <c r="T1769">
        <v>10.339547157287599</v>
      </c>
      <c r="U1769">
        <v>2.5890305042266801</v>
      </c>
      <c r="V1769">
        <v>6.7030789518162797</v>
      </c>
      <c r="W1769">
        <v>285</v>
      </c>
    </row>
    <row r="1770" spans="1:23" x14ac:dyDescent="0.25">
      <c r="A1770" t="s">
        <v>71</v>
      </c>
      <c r="B1770" t="s">
        <v>40</v>
      </c>
      <c r="C1770" t="s">
        <v>43</v>
      </c>
      <c r="D1770">
        <v>2012</v>
      </c>
      <c r="E1770" t="s">
        <v>74</v>
      </c>
      <c r="F1770" t="s">
        <v>56</v>
      </c>
      <c r="G1770">
        <v>246.71142578125</v>
      </c>
      <c r="H1770">
        <v>242.08424377441401</v>
      </c>
      <c r="I1770">
        <v>4.6271829605102504</v>
      </c>
      <c r="J1770">
        <v>1.8755447119474401E-2</v>
      </c>
      <c r="K1770">
        <v>9</v>
      </c>
      <c r="L1770">
        <v>17</v>
      </c>
      <c r="M1770">
        <v>81.061050415039105</v>
      </c>
      <c r="N1770">
        <v>1.61269962787628</v>
      </c>
      <c r="O1770">
        <v>3.3936808109283398</v>
      </c>
      <c r="P1770">
        <v>4.6271829605102504</v>
      </c>
      <c r="Q1770">
        <v>5.8606853485107404</v>
      </c>
      <c r="R1770">
        <v>7.6416664123535201</v>
      </c>
      <c r="S1770">
        <v>0.75813543796539296</v>
      </c>
      <c r="T1770">
        <v>8.4962301254272496</v>
      </c>
      <c r="U1770">
        <v>2.3522138595581099</v>
      </c>
      <c r="V1770">
        <v>5.5329100410972396</v>
      </c>
      <c r="W1770">
        <v>285</v>
      </c>
    </row>
    <row r="1771" spans="1:23" x14ac:dyDescent="0.25">
      <c r="A1771" t="s">
        <v>71</v>
      </c>
      <c r="B1771" t="s">
        <v>40</v>
      </c>
      <c r="C1771" t="s">
        <v>43</v>
      </c>
      <c r="D1771">
        <v>2012</v>
      </c>
      <c r="E1771" t="s">
        <v>74</v>
      </c>
      <c r="F1771" t="s">
        <v>56</v>
      </c>
      <c r="G1771">
        <v>227.29054260253901</v>
      </c>
      <c r="H1771">
        <v>224.91390991210901</v>
      </c>
      <c r="I1771">
        <v>2.3766384124755899</v>
      </c>
      <c r="J1771">
        <v>1.045638974756E-2</v>
      </c>
      <c r="K1771">
        <v>9</v>
      </c>
      <c r="L1771">
        <v>18</v>
      </c>
      <c r="M1771">
        <v>79.645263671875</v>
      </c>
      <c r="N1771">
        <v>-0.60557109117507901</v>
      </c>
      <c r="O1771">
        <v>1.1563425064086901</v>
      </c>
      <c r="P1771">
        <v>2.3766384124755899</v>
      </c>
      <c r="Q1771">
        <v>3.59693431854248</v>
      </c>
      <c r="R1771">
        <v>5.35884809494019</v>
      </c>
      <c r="S1771">
        <v>-1.4509860277175901</v>
      </c>
      <c r="T1771">
        <v>6.20426273345947</v>
      </c>
      <c r="U1771">
        <v>2.3270304203033398</v>
      </c>
      <c r="V1771">
        <v>5.4150705770171603</v>
      </c>
      <c r="W1771">
        <v>285</v>
      </c>
    </row>
    <row r="1772" spans="1:23" x14ac:dyDescent="0.25">
      <c r="A1772" t="s">
        <v>71</v>
      </c>
      <c r="B1772" t="s">
        <v>40</v>
      </c>
      <c r="C1772" t="s">
        <v>43</v>
      </c>
      <c r="D1772">
        <v>2012</v>
      </c>
      <c r="E1772" t="s">
        <v>74</v>
      </c>
      <c r="F1772" t="s">
        <v>56</v>
      </c>
      <c r="G1772">
        <v>202.15606689453099</v>
      </c>
      <c r="H1772">
        <v>202.15156555175801</v>
      </c>
      <c r="I1772">
        <v>4.4972002506256104E-3</v>
      </c>
      <c r="J1772">
        <v>2.2246180378715501E-5</v>
      </c>
      <c r="K1772">
        <v>9</v>
      </c>
      <c r="L1772">
        <v>19</v>
      </c>
      <c r="M1772">
        <v>76.665260314941406</v>
      </c>
      <c r="N1772">
        <v>-3.3086605072021502</v>
      </c>
      <c r="O1772">
        <v>-1.3512200117111199</v>
      </c>
      <c r="P1772">
        <v>4.4972002506256104E-3</v>
      </c>
      <c r="Q1772">
        <v>1.3602144718170199</v>
      </c>
      <c r="R1772">
        <v>3.31765484809875</v>
      </c>
      <c r="S1772">
        <v>-4.2478947639465297</v>
      </c>
      <c r="T1772">
        <v>4.2568888664245597</v>
      </c>
      <c r="U1772">
        <v>2.5852706432342498</v>
      </c>
      <c r="V1772">
        <v>6.6836242987688497</v>
      </c>
      <c r="W1772">
        <v>285</v>
      </c>
    </row>
    <row r="1773" spans="1:23" x14ac:dyDescent="0.25">
      <c r="A1773" t="s">
        <v>71</v>
      </c>
      <c r="B1773" t="s">
        <v>40</v>
      </c>
      <c r="C1773" t="s">
        <v>43</v>
      </c>
      <c r="D1773">
        <v>2012</v>
      </c>
      <c r="E1773" t="s">
        <v>74</v>
      </c>
      <c r="F1773" t="s">
        <v>56</v>
      </c>
      <c r="G1773">
        <v>192.78033447265599</v>
      </c>
      <c r="H1773">
        <v>193.59764099121099</v>
      </c>
      <c r="I1773">
        <v>-0.81730532646179199</v>
      </c>
      <c r="J1773">
        <v>-4.2395680211484398E-3</v>
      </c>
      <c r="K1773">
        <v>9</v>
      </c>
      <c r="L1773">
        <v>20</v>
      </c>
      <c r="M1773">
        <v>73.339996337890597</v>
      </c>
      <c r="N1773">
        <v>-4.1579895019531303</v>
      </c>
      <c r="O1773">
        <v>-2.18428635597229</v>
      </c>
      <c r="P1773">
        <v>-0.81730532646179199</v>
      </c>
      <c r="Q1773">
        <v>0.54967558383941695</v>
      </c>
      <c r="R1773">
        <v>2.5233788490295401</v>
      </c>
      <c r="S1773">
        <v>-5.1050271987915004</v>
      </c>
      <c r="T1773">
        <v>3.4704165458679199</v>
      </c>
      <c r="U1773">
        <v>2.60674977302551</v>
      </c>
      <c r="V1773">
        <v>6.7951443791685602</v>
      </c>
      <c r="W1773">
        <v>285</v>
      </c>
    </row>
    <row r="1774" spans="1:23" x14ac:dyDescent="0.25">
      <c r="A1774" t="s">
        <v>71</v>
      </c>
      <c r="B1774" t="s">
        <v>40</v>
      </c>
      <c r="C1774" t="s">
        <v>43</v>
      </c>
      <c r="D1774">
        <v>2012</v>
      </c>
      <c r="E1774" t="s">
        <v>74</v>
      </c>
      <c r="F1774" t="s">
        <v>56</v>
      </c>
      <c r="G1774">
        <v>183.02505493164099</v>
      </c>
      <c r="H1774">
        <v>184.02766418457</v>
      </c>
      <c r="I1774">
        <v>-1.0026094913482699</v>
      </c>
      <c r="J1774">
        <v>-5.4779904894530799E-3</v>
      </c>
      <c r="K1774">
        <v>9</v>
      </c>
      <c r="L1774">
        <v>21</v>
      </c>
      <c r="M1774">
        <v>72.223152160644503</v>
      </c>
      <c r="N1774">
        <v>-4.1709494590759304</v>
      </c>
      <c r="O1774">
        <v>-2.2990684509277299</v>
      </c>
      <c r="P1774">
        <v>-1.0026094913482699</v>
      </c>
      <c r="Q1774">
        <v>0.293849557638168</v>
      </c>
      <c r="R1774">
        <v>2.1657304763793901</v>
      </c>
      <c r="S1774">
        <v>-5.0691299438476598</v>
      </c>
      <c r="T1774">
        <v>3.0639109611511199</v>
      </c>
      <c r="U1774">
        <v>2.47226881980896</v>
      </c>
      <c r="V1774">
        <v>6.1121131173995904</v>
      </c>
      <c r="W1774">
        <v>285</v>
      </c>
    </row>
    <row r="1775" spans="1:23" x14ac:dyDescent="0.25">
      <c r="A1775" t="s">
        <v>71</v>
      </c>
      <c r="B1775" t="s">
        <v>40</v>
      </c>
      <c r="C1775" t="s">
        <v>43</v>
      </c>
      <c r="D1775">
        <v>2012</v>
      </c>
      <c r="E1775" t="s">
        <v>74</v>
      </c>
      <c r="F1775" t="s">
        <v>56</v>
      </c>
      <c r="G1775">
        <v>170.322189331055</v>
      </c>
      <c r="H1775">
        <v>171.70736694335901</v>
      </c>
      <c r="I1775">
        <v>-1.3851798772811901</v>
      </c>
      <c r="J1775">
        <v>-8.1327036023140006E-3</v>
      </c>
      <c r="K1775">
        <v>9</v>
      </c>
      <c r="L1775">
        <v>22</v>
      </c>
      <c r="M1775">
        <v>72.175788879394503</v>
      </c>
      <c r="N1775">
        <v>-4.4729137420654297</v>
      </c>
      <c r="O1775">
        <v>-2.6486556529998802</v>
      </c>
      <c r="P1775">
        <v>-1.3851798772811901</v>
      </c>
      <c r="Q1775">
        <v>-0.121704168617725</v>
      </c>
      <c r="R1775">
        <v>1.70255410671234</v>
      </c>
      <c r="S1775">
        <v>-5.3482437133789098</v>
      </c>
      <c r="T1775">
        <v>2.5778837203979501</v>
      </c>
      <c r="U1775">
        <v>2.4093716144561799</v>
      </c>
      <c r="V1775">
        <v>5.8050715765471601</v>
      </c>
      <c r="W1775">
        <v>285</v>
      </c>
    </row>
    <row r="1776" spans="1:23" x14ac:dyDescent="0.25">
      <c r="A1776" t="s">
        <v>71</v>
      </c>
      <c r="B1776" t="s">
        <v>40</v>
      </c>
      <c r="C1776" t="s">
        <v>43</v>
      </c>
      <c r="D1776">
        <v>2012</v>
      </c>
      <c r="E1776" t="s">
        <v>74</v>
      </c>
      <c r="F1776" t="s">
        <v>56</v>
      </c>
      <c r="G1776">
        <v>151.95884704589801</v>
      </c>
      <c r="H1776">
        <v>153.52668762207</v>
      </c>
      <c r="I1776">
        <v>-1.56784379482269</v>
      </c>
      <c r="J1776">
        <v>-1.0317555628716901E-2</v>
      </c>
      <c r="K1776">
        <v>9</v>
      </c>
      <c r="L1776">
        <v>23</v>
      </c>
      <c r="M1776">
        <v>70.391578674316406</v>
      </c>
      <c r="N1776">
        <v>-4.4770035743713397</v>
      </c>
      <c r="O1776">
        <v>-2.7582485675811799</v>
      </c>
      <c r="P1776">
        <v>-1.56784379482269</v>
      </c>
      <c r="Q1776">
        <v>-0.37743914127349898</v>
      </c>
      <c r="R1776">
        <v>1.3413161039352399</v>
      </c>
      <c r="S1776">
        <v>-5.3017101287841797</v>
      </c>
      <c r="T1776">
        <v>2.1660225391387899</v>
      </c>
      <c r="U1776">
        <v>2.27002954483032</v>
      </c>
      <c r="V1776">
        <v>5.1530341344025601</v>
      </c>
      <c r="W1776">
        <v>285</v>
      </c>
    </row>
    <row r="1777" spans="1:23" x14ac:dyDescent="0.25">
      <c r="A1777" t="s">
        <v>71</v>
      </c>
      <c r="B1777" t="s">
        <v>40</v>
      </c>
      <c r="C1777" t="s">
        <v>43</v>
      </c>
      <c r="D1777">
        <v>2012</v>
      </c>
      <c r="E1777" t="s">
        <v>74</v>
      </c>
      <c r="F1777" t="s">
        <v>56</v>
      </c>
      <c r="G1777">
        <v>141.44320678710901</v>
      </c>
      <c r="H1777">
        <v>142.91612243652301</v>
      </c>
      <c r="I1777">
        <v>-1.47291624546051</v>
      </c>
      <c r="J1777">
        <v>-1.04134818539023E-2</v>
      </c>
      <c r="K1777">
        <v>9</v>
      </c>
      <c r="L1777">
        <v>24</v>
      </c>
      <c r="M1777">
        <v>70.374732971191406</v>
      </c>
      <c r="N1777">
        <v>-4.3103551864623997</v>
      </c>
      <c r="O1777">
        <v>-2.6339733600616499</v>
      </c>
      <c r="P1777">
        <v>-1.47291624546051</v>
      </c>
      <c r="Q1777">
        <v>-0.311859130859375</v>
      </c>
      <c r="R1777">
        <v>1.36452293395996</v>
      </c>
      <c r="S1777">
        <v>-5.1147298812866202</v>
      </c>
      <c r="T1777">
        <v>2.1688973903656001</v>
      </c>
      <c r="U1777">
        <v>2.2140655517578098</v>
      </c>
      <c r="V1777">
        <v>4.9020862674806303</v>
      </c>
      <c r="W1777">
        <v>285</v>
      </c>
    </row>
    <row r="1778" spans="1:23" x14ac:dyDescent="0.25">
      <c r="A1778" t="s">
        <v>71</v>
      </c>
      <c r="B1778" t="s">
        <v>40</v>
      </c>
      <c r="C1778" t="s">
        <v>43</v>
      </c>
      <c r="D1778">
        <v>2012</v>
      </c>
      <c r="E1778" t="s">
        <v>74</v>
      </c>
      <c r="F1778" t="s">
        <v>57</v>
      </c>
      <c r="G1778">
        <v>123.86834716796901</v>
      </c>
      <c r="H1778">
        <v>122.777458190918</v>
      </c>
      <c r="I1778">
        <v>1.0908905267715501</v>
      </c>
      <c r="J1778">
        <v>8.8068544864654506E-3</v>
      </c>
      <c r="K1778">
        <v>10</v>
      </c>
      <c r="L1778">
        <v>1</v>
      </c>
      <c r="M1778">
        <v>66.713790893554702</v>
      </c>
      <c r="N1778">
        <v>-1.70329105854034</v>
      </c>
      <c r="O1778">
        <v>-5.2465911954641301E-2</v>
      </c>
      <c r="P1778">
        <v>1.0908905267715501</v>
      </c>
      <c r="Q1778">
        <v>2.2342469692230198</v>
      </c>
      <c r="R1778">
        <v>3.8850719928741499</v>
      </c>
      <c r="S1778">
        <v>-2.4954025745391801</v>
      </c>
      <c r="T1778">
        <v>4.6771836280822798</v>
      </c>
      <c r="U1778">
        <v>2.1803114414215101</v>
      </c>
      <c r="V1778">
        <v>4.75375798159354</v>
      </c>
      <c r="W1778">
        <v>285</v>
      </c>
    </row>
    <row r="1779" spans="1:23" x14ac:dyDescent="0.25">
      <c r="A1779" t="s">
        <v>71</v>
      </c>
      <c r="B1779" t="s">
        <v>40</v>
      </c>
      <c r="C1779" t="s">
        <v>43</v>
      </c>
      <c r="D1779">
        <v>2012</v>
      </c>
      <c r="E1779" t="s">
        <v>74</v>
      </c>
      <c r="F1779" t="s">
        <v>57</v>
      </c>
      <c r="G1779">
        <v>120.75962066650401</v>
      </c>
      <c r="H1779">
        <v>120.05849456787099</v>
      </c>
      <c r="I1779">
        <v>0.70112955570220903</v>
      </c>
      <c r="J1779">
        <v>5.80599345266819E-3</v>
      </c>
      <c r="K1779">
        <v>10</v>
      </c>
      <c r="L1779">
        <v>2</v>
      </c>
      <c r="M1779">
        <v>66.433052062988295</v>
      </c>
      <c r="N1779">
        <v>-2.1631875038146999</v>
      </c>
      <c r="O1779">
        <v>-0.47092577815055803</v>
      </c>
      <c r="P1779">
        <v>0.70112955570220903</v>
      </c>
      <c r="Q1779">
        <v>1.8731849193573</v>
      </c>
      <c r="R1779">
        <v>3.5654466152191202</v>
      </c>
      <c r="S1779">
        <v>-2.9751815795898402</v>
      </c>
      <c r="T1779">
        <v>4.37744092941284</v>
      </c>
      <c r="U1779">
        <v>2.2350385189056401</v>
      </c>
      <c r="V1779">
        <v>4.9953971809919198</v>
      </c>
      <c r="W1779">
        <v>285</v>
      </c>
    </row>
    <row r="1780" spans="1:23" x14ac:dyDescent="0.25">
      <c r="A1780" t="s">
        <v>71</v>
      </c>
      <c r="B1780" t="s">
        <v>40</v>
      </c>
      <c r="C1780" t="s">
        <v>43</v>
      </c>
      <c r="D1780">
        <v>2012</v>
      </c>
      <c r="E1780" t="s">
        <v>74</v>
      </c>
      <c r="F1780" t="s">
        <v>57</v>
      </c>
      <c r="G1780">
        <v>116.85774230957</v>
      </c>
      <c r="H1780">
        <v>116.19944000244099</v>
      </c>
      <c r="I1780">
        <v>0.65830123424529996</v>
      </c>
      <c r="J1780">
        <v>5.6333555839955798E-3</v>
      </c>
      <c r="K1780">
        <v>10</v>
      </c>
      <c r="L1780">
        <v>3</v>
      </c>
      <c r="M1780">
        <v>66.052627563476605</v>
      </c>
      <c r="N1780">
        <v>-1.95969533920288</v>
      </c>
      <c r="O1780">
        <v>-0.41296172142028797</v>
      </c>
      <c r="P1780">
        <v>0.65830123424529996</v>
      </c>
      <c r="Q1780">
        <v>1.72956418991089</v>
      </c>
      <c r="R1780">
        <v>3.2762978076934801</v>
      </c>
      <c r="S1780">
        <v>-2.7018609046936</v>
      </c>
      <c r="T1780">
        <v>4.0184636116027797</v>
      </c>
      <c r="U1780">
        <v>2.0428335666656499</v>
      </c>
      <c r="V1780">
        <v>4.1731689810959001</v>
      </c>
      <c r="W1780">
        <v>285</v>
      </c>
    </row>
    <row r="1781" spans="1:23" x14ac:dyDescent="0.25">
      <c r="A1781" t="s">
        <v>71</v>
      </c>
      <c r="B1781" t="s">
        <v>40</v>
      </c>
      <c r="C1781" t="s">
        <v>43</v>
      </c>
      <c r="D1781">
        <v>2012</v>
      </c>
      <c r="E1781" t="s">
        <v>74</v>
      </c>
      <c r="F1781" t="s">
        <v>57</v>
      </c>
      <c r="G1781">
        <v>117.189971923828</v>
      </c>
      <c r="H1781">
        <v>116.651496887207</v>
      </c>
      <c r="I1781">
        <v>0.53847134113311801</v>
      </c>
      <c r="J1781">
        <v>4.5948587357997903E-3</v>
      </c>
      <c r="K1781">
        <v>10</v>
      </c>
      <c r="L1781">
        <v>4</v>
      </c>
      <c r="M1781">
        <v>65.264419555664105</v>
      </c>
      <c r="N1781">
        <v>-2.1011540889739999</v>
      </c>
      <c r="O1781">
        <v>-0.54164201021194502</v>
      </c>
      <c r="P1781">
        <v>0.53847134113311801</v>
      </c>
      <c r="Q1781">
        <v>1.61858475208282</v>
      </c>
      <c r="R1781">
        <v>3.1780967712402299</v>
      </c>
      <c r="S1781">
        <v>-2.8494513034820601</v>
      </c>
      <c r="T1781">
        <v>3.9263939857482901</v>
      </c>
      <c r="U1781">
        <v>2.0597107410430899</v>
      </c>
      <c r="V1781">
        <v>4.2424083367682801</v>
      </c>
      <c r="W1781">
        <v>285</v>
      </c>
    </row>
    <row r="1782" spans="1:23" x14ac:dyDescent="0.25">
      <c r="A1782" t="s">
        <v>71</v>
      </c>
      <c r="B1782" t="s">
        <v>40</v>
      </c>
      <c r="C1782" t="s">
        <v>43</v>
      </c>
      <c r="D1782">
        <v>2012</v>
      </c>
      <c r="E1782" t="s">
        <v>74</v>
      </c>
      <c r="F1782" t="s">
        <v>57</v>
      </c>
      <c r="G1782">
        <v>123.263717651367</v>
      </c>
      <c r="H1782">
        <v>123.37360382080099</v>
      </c>
      <c r="I1782">
        <v>-0.10988700389862099</v>
      </c>
      <c r="J1782">
        <v>-8.9147890685126196E-4</v>
      </c>
      <c r="K1782">
        <v>10</v>
      </c>
      <c r="L1782">
        <v>5</v>
      </c>
      <c r="M1782">
        <v>63.619052886962898</v>
      </c>
      <c r="N1782">
        <v>-2.9478597640991202</v>
      </c>
      <c r="O1782">
        <v>-1.27116239070892</v>
      </c>
      <c r="P1782">
        <v>-0.10988700389862099</v>
      </c>
      <c r="Q1782">
        <v>1.0513883829116799</v>
      </c>
      <c r="R1782">
        <v>2.7280857563018799</v>
      </c>
      <c r="S1782">
        <v>-3.7523853778839098</v>
      </c>
      <c r="T1782">
        <v>3.5326113700866699</v>
      </c>
      <c r="U1782">
        <v>2.2144818305969198</v>
      </c>
      <c r="V1782">
        <v>4.9039297780439002</v>
      </c>
      <c r="W1782">
        <v>285</v>
      </c>
    </row>
    <row r="1783" spans="1:23" x14ac:dyDescent="0.25">
      <c r="A1783" t="s">
        <v>71</v>
      </c>
      <c r="B1783" t="s">
        <v>40</v>
      </c>
      <c r="C1783" t="s">
        <v>43</v>
      </c>
      <c r="D1783">
        <v>2012</v>
      </c>
      <c r="E1783" t="s">
        <v>74</v>
      </c>
      <c r="F1783" t="s">
        <v>57</v>
      </c>
      <c r="G1783">
        <v>142.928146362305</v>
      </c>
      <c r="H1783">
        <v>146.159255981445</v>
      </c>
      <c r="I1783">
        <v>-3.2311110496521001</v>
      </c>
      <c r="J1783">
        <v>-2.2606540471315401E-2</v>
      </c>
      <c r="K1783">
        <v>10</v>
      </c>
      <c r="L1783">
        <v>6</v>
      </c>
      <c r="M1783">
        <v>63.773262023925803</v>
      </c>
      <c r="N1783">
        <v>-6.4665975570678702</v>
      </c>
      <c r="O1783">
        <v>-4.5550460815429696</v>
      </c>
      <c r="P1783">
        <v>-3.2311110496521001</v>
      </c>
      <c r="Q1783">
        <v>-1.90717613697052</v>
      </c>
      <c r="R1783">
        <v>4.3756505474448204E-3</v>
      </c>
      <c r="S1783">
        <v>-7.3838133811950701</v>
      </c>
      <c r="T1783">
        <v>0.92159116268158003</v>
      </c>
      <c r="U1783">
        <v>2.5246636867523198</v>
      </c>
      <c r="V1783">
        <v>6.3739267312058097</v>
      </c>
      <c r="W1783">
        <v>285</v>
      </c>
    </row>
    <row r="1784" spans="1:23" x14ac:dyDescent="0.25">
      <c r="A1784" t="s">
        <v>71</v>
      </c>
      <c r="B1784" t="s">
        <v>40</v>
      </c>
      <c r="C1784" t="s">
        <v>43</v>
      </c>
      <c r="D1784">
        <v>2012</v>
      </c>
      <c r="E1784" t="s">
        <v>74</v>
      </c>
      <c r="F1784" t="s">
        <v>57</v>
      </c>
      <c r="G1784">
        <v>175.21728515625</v>
      </c>
      <c r="H1784">
        <v>178.224685668945</v>
      </c>
      <c r="I1784">
        <v>-3.0073938369750999</v>
      </c>
      <c r="J1784">
        <v>-1.7163796350359899E-2</v>
      </c>
      <c r="K1784">
        <v>10</v>
      </c>
      <c r="L1784">
        <v>7</v>
      </c>
      <c r="M1784">
        <v>63.438526153564503</v>
      </c>
      <c r="N1784">
        <v>-6.2348780632018999</v>
      </c>
      <c r="O1784">
        <v>-4.3280544281005904</v>
      </c>
      <c r="P1784">
        <v>-3.0073938369750999</v>
      </c>
      <c r="Q1784">
        <v>-1.6867333650589</v>
      </c>
      <c r="R1784">
        <v>0.220090627670288</v>
      </c>
      <c r="S1784">
        <v>-7.1498250961303702</v>
      </c>
      <c r="T1784">
        <v>1.13503766059875</v>
      </c>
      <c r="U1784">
        <v>2.5184195041656499</v>
      </c>
      <c r="V1784">
        <v>6.3424367989619599</v>
      </c>
      <c r="W1784">
        <v>285</v>
      </c>
    </row>
    <row r="1785" spans="1:23" x14ac:dyDescent="0.25">
      <c r="A1785" t="s">
        <v>71</v>
      </c>
      <c r="B1785" t="s">
        <v>40</v>
      </c>
      <c r="C1785" t="s">
        <v>43</v>
      </c>
      <c r="D1785">
        <v>2012</v>
      </c>
      <c r="E1785" t="s">
        <v>74</v>
      </c>
      <c r="F1785" t="s">
        <v>57</v>
      </c>
      <c r="G1785">
        <v>195.66180419921901</v>
      </c>
      <c r="H1785">
        <v>200.08966064453099</v>
      </c>
      <c r="I1785">
        <v>-4.4278616905212402</v>
      </c>
      <c r="J1785">
        <v>-2.2630179300904298E-2</v>
      </c>
      <c r="K1785">
        <v>10</v>
      </c>
      <c r="L1785">
        <v>8</v>
      </c>
      <c r="M1785">
        <v>64.638839721679702</v>
      </c>
      <c r="N1785">
        <v>-7.7410793304443404</v>
      </c>
      <c r="O1785">
        <v>-5.7836036682128897</v>
      </c>
      <c r="P1785">
        <v>-4.4278616905212402</v>
      </c>
      <c r="Q1785">
        <v>-3.0721199512481698</v>
      </c>
      <c r="R1785">
        <v>-1.1146441698074301</v>
      </c>
      <c r="S1785">
        <v>-8.6803302764892596</v>
      </c>
      <c r="T1785">
        <v>-0.17539303004741699</v>
      </c>
      <c r="U1785">
        <v>2.5853173732757599</v>
      </c>
      <c r="V1785">
        <v>6.6838659205614599</v>
      </c>
      <c r="W1785">
        <v>285</v>
      </c>
    </row>
    <row r="1786" spans="1:23" x14ac:dyDescent="0.25">
      <c r="A1786" t="s">
        <v>71</v>
      </c>
      <c r="B1786" t="s">
        <v>40</v>
      </c>
      <c r="C1786" t="s">
        <v>43</v>
      </c>
      <c r="D1786">
        <v>2012</v>
      </c>
      <c r="E1786" t="s">
        <v>74</v>
      </c>
      <c r="F1786" t="s">
        <v>57</v>
      </c>
      <c r="G1786">
        <v>219.76211547851599</v>
      </c>
      <c r="H1786">
        <v>224.80026245117199</v>
      </c>
      <c r="I1786">
        <v>-5.0381517410278303</v>
      </c>
      <c r="J1786">
        <v>-2.29254793375731E-2</v>
      </c>
      <c r="K1786">
        <v>10</v>
      </c>
      <c r="L1786">
        <v>9</v>
      </c>
      <c r="M1786">
        <v>68.647262573242202</v>
      </c>
      <c r="N1786">
        <v>-8.5867214202880895</v>
      </c>
      <c r="O1786">
        <v>-6.4901976585388201</v>
      </c>
      <c r="P1786">
        <v>-5.0381517410278303</v>
      </c>
      <c r="Q1786">
        <v>-3.5861058235168501</v>
      </c>
      <c r="R1786">
        <v>-1.4895821809768699</v>
      </c>
      <c r="S1786">
        <v>-9.5926914215087908</v>
      </c>
      <c r="T1786">
        <v>-0.483611971139908</v>
      </c>
      <c r="U1786">
        <v>2.7689635753631601</v>
      </c>
      <c r="V1786">
        <v>7.6671592816879297</v>
      </c>
      <c r="W1786">
        <v>285</v>
      </c>
    </row>
    <row r="1787" spans="1:23" x14ac:dyDescent="0.25">
      <c r="A1787" t="s">
        <v>71</v>
      </c>
      <c r="B1787" t="s">
        <v>40</v>
      </c>
      <c r="C1787" t="s">
        <v>43</v>
      </c>
      <c r="D1787">
        <v>2012</v>
      </c>
      <c r="E1787" t="s">
        <v>74</v>
      </c>
      <c r="F1787" t="s">
        <v>57</v>
      </c>
      <c r="G1787">
        <v>240.75738525390599</v>
      </c>
      <c r="H1787">
        <v>245.09565734863301</v>
      </c>
      <c r="I1787">
        <v>-4.3382678031921396</v>
      </c>
      <c r="J1787">
        <v>-1.80192515254021E-2</v>
      </c>
      <c r="K1787">
        <v>10</v>
      </c>
      <c r="L1787">
        <v>10</v>
      </c>
      <c r="M1787">
        <v>73.894737243652301</v>
      </c>
      <c r="N1787">
        <v>-7.8443846702575701</v>
      </c>
      <c r="O1787">
        <v>-5.7729425430297896</v>
      </c>
      <c r="P1787">
        <v>-4.3382678031921396</v>
      </c>
      <c r="Q1787">
        <v>-2.90359330177307</v>
      </c>
      <c r="R1787">
        <v>-0.83215099573135398</v>
      </c>
      <c r="S1787">
        <v>-8.8383197784423793</v>
      </c>
      <c r="T1787">
        <v>0.16178436577320099</v>
      </c>
      <c r="U1787">
        <v>2.7358374595642099</v>
      </c>
      <c r="V1787">
        <v>7.4848066051547404</v>
      </c>
      <c r="W1787">
        <v>285</v>
      </c>
    </row>
    <row r="1788" spans="1:23" x14ac:dyDescent="0.25">
      <c r="A1788" t="s">
        <v>71</v>
      </c>
      <c r="B1788" t="s">
        <v>40</v>
      </c>
      <c r="C1788" t="s">
        <v>43</v>
      </c>
      <c r="D1788">
        <v>2012</v>
      </c>
      <c r="E1788" t="s">
        <v>74</v>
      </c>
      <c r="F1788" t="s">
        <v>57</v>
      </c>
      <c r="G1788">
        <v>258.33843994140602</v>
      </c>
      <c r="H1788">
        <v>262.63485717773398</v>
      </c>
      <c r="I1788">
        <v>-4.2964320182800302</v>
      </c>
      <c r="J1788">
        <v>-1.6631020233035101E-2</v>
      </c>
      <c r="K1788">
        <v>10</v>
      </c>
      <c r="L1788">
        <v>11</v>
      </c>
      <c r="M1788">
        <v>80.311576843261705</v>
      </c>
      <c r="N1788">
        <v>-7.9054470062255904</v>
      </c>
      <c r="O1788">
        <v>-5.7732114791870099</v>
      </c>
      <c r="P1788">
        <v>-4.2964320182800302</v>
      </c>
      <c r="Q1788">
        <v>-2.81965231895447</v>
      </c>
      <c r="R1788">
        <v>-0.68741720914840698</v>
      </c>
      <c r="S1788">
        <v>-8.9285526275634801</v>
      </c>
      <c r="T1788">
        <v>0.33568832278251598</v>
      </c>
      <c r="U1788">
        <v>2.81612920761108</v>
      </c>
      <c r="V1788">
        <v>7.93058371396023</v>
      </c>
      <c r="W1788">
        <v>285</v>
      </c>
    </row>
    <row r="1789" spans="1:23" x14ac:dyDescent="0.25">
      <c r="A1789" t="s">
        <v>71</v>
      </c>
      <c r="B1789" t="s">
        <v>40</v>
      </c>
      <c r="C1789" t="s">
        <v>43</v>
      </c>
      <c r="D1789">
        <v>2012</v>
      </c>
      <c r="E1789" t="s">
        <v>74</v>
      </c>
      <c r="F1789" t="s">
        <v>57</v>
      </c>
      <c r="G1789">
        <v>266.08993530273398</v>
      </c>
      <c r="H1789">
        <v>269.29092407226602</v>
      </c>
      <c r="I1789">
        <v>-3.2009947299957302</v>
      </c>
      <c r="J1789">
        <v>-1.2029747478663901E-2</v>
      </c>
      <c r="K1789">
        <v>10</v>
      </c>
      <c r="L1789">
        <v>12</v>
      </c>
      <c r="M1789">
        <v>85.314735412597699</v>
      </c>
      <c r="N1789">
        <v>-6.5989689826965297</v>
      </c>
      <c r="O1789">
        <v>-4.5914182662963903</v>
      </c>
      <c r="P1789">
        <v>-3.2009947299957302</v>
      </c>
      <c r="Q1789">
        <v>-1.8105711936950699</v>
      </c>
      <c r="R1789">
        <v>0.19697964191436801</v>
      </c>
      <c r="S1789">
        <v>-7.5622477531433097</v>
      </c>
      <c r="T1789">
        <v>1.1602581739425699</v>
      </c>
      <c r="U1789">
        <v>2.6514534950256299</v>
      </c>
      <c r="V1789">
        <v>7.0302056362836503</v>
      </c>
      <c r="W1789">
        <v>285</v>
      </c>
    </row>
    <row r="1790" spans="1:23" x14ac:dyDescent="0.25">
      <c r="A1790" t="s">
        <v>71</v>
      </c>
      <c r="B1790" t="s">
        <v>40</v>
      </c>
      <c r="C1790" t="s">
        <v>43</v>
      </c>
      <c r="D1790">
        <v>2012</v>
      </c>
      <c r="E1790" t="s">
        <v>74</v>
      </c>
      <c r="F1790" t="s">
        <v>57</v>
      </c>
      <c r="G1790">
        <v>266.49945068359398</v>
      </c>
      <c r="H1790">
        <v>267.59664916992199</v>
      </c>
      <c r="I1790">
        <v>-1.0972104072570801</v>
      </c>
      <c r="J1790">
        <v>-4.1171205230057196E-3</v>
      </c>
      <c r="K1790">
        <v>10</v>
      </c>
      <c r="L1790">
        <v>13</v>
      </c>
      <c r="M1790">
        <v>87.890525817871094</v>
      </c>
      <c r="N1790">
        <v>-4.3381252288818404</v>
      </c>
      <c r="O1790">
        <v>-2.4233665466308598</v>
      </c>
      <c r="P1790">
        <v>-1.0972104072570801</v>
      </c>
      <c r="Q1790">
        <v>0.228945627808571</v>
      </c>
      <c r="R1790">
        <v>2.1437044143676798</v>
      </c>
      <c r="S1790">
        <v>-5.2568793296814</v>
      </c>
      <c r="T1790">
        <v>3.0624585151672399</v>
      </c>
      <c r="U1790">
        <v>2.5288991928100599</v>
      </c>
      <c r="V1790">
        <v>6.3953311273953704</v>
      </c>
      <c r="W1790">
        <v>285</v>
      </c>
    </row>
    <row r="1791" spans="1:23" x14ac:dyDescent="0.25">
      <c r="A1791" t="s">
        <v>71</v>
      </c>
      <c r="B1791" t="s">
        <v>40</v>
      </c>
      <c r="C1791" t="s">
        <v>43</v>
      </c>
      <c r="D1791">
        <v>2012</v>
      </c>
      <c r="E1791" t="s">
        <v>74</v>
      </c>
      <c r="F1791" t="s">
        <v>57</v>
      </c>
      <c r="G1791">
        <v>268.08428955078102</v>
      </c>
      <c r="H1791">
        <v>260.71603393554699</v>
      </c>
      <c r="I1791">
        <v>7.3682680130004901</v>
      </c>
      <c r="J1791">
        <v>2.7484893798828101E-2</v>
      </c>
      <c r="K1791">
        <v>10</v>
      </c>
      <c r="L1791">
        <v>14</v>
      </c>
      <c r="M1791">
        <v>88.171577453613295</v>
      </c>
      <c r="N1791">
        <v>3.71342992782593</v>
      </c>
      <c r="O1791">
        <v>5.8727378845214799</v>
      </c>
      <c r="P1791">
        <v>7.3682680130004901</v>
      </c>
      <c r="Q1791">
        <v>8.8637981414794904</v>
      </c>
      <c r="R1791">
        <v>11.0231065750122</v>
      </c>
      <c r="S1791">
        <v>2.6773340702056898</v>
      </c>
      <c r="T1791">
        <v>12.059202194213899</v>
      </c>
      <c r="U1791">
        <v>2.8518853187561</v>
      </c>
      <c r="V1791">
        <v>8.1332498713366004</v>
      </c>
      <c r="W1791">
        <v>285</v>
      </c>
    </row>
    <row r="1792" spans="1:23" x14ac:dyDescent="0.25">
      <c r="A1792" t="s">
        <v>71</v>
      </c>
      <c r="B1792" t="s">
        <v>40</v>
      </c>
      <c r="C1792" t="s">
        <v>43</v>
      </c>
      <c r="D1792">
        <v>2012</v>
      </c>
      <c r="E1792" t="s">
        <v>74</v>
      </c>
      <c r="F1792" t="s">
        <v>57</v>
      </c>
      <c r="G1792">
        <v>261.90533447265602</v>
      </c>
      <c r="H1792">
        <v>255.22540283203099</v>
      </c>
      <c r="I1792">
        <v>6.67993211746216</v>
      </c>
      <c r="J1792">
        <v>2.5505140423774698E-2</v>
      </c>
      <c r="K1792">
        <v>10</v>
      </c>
      <c r="L1792">
        <v>15</v>
      </c>
      <c r="M1792">
        <v>86.585258483886705</v>
      </c>
      <c r="N1792">
        <v>3.2297623157501198</v>
      </c>
      <c r="O1792">
        <v>5.2681508064270002</v>
      </c>
      <c r="P1792">
        <v>6.67993211746216</v>
      </c>
      <c r="Q1792">
        <v>8.0917139053344709</v>
      </c>
      <c r="R1792">
        <v>10.1301021575928</v>
      </c>
      <c r="S1792">
        <v>2.25168704986572</v>
      </c>
      <c r="T1792">
        <v>11.108177185058601</v>
      </c>
      <c r="U1792">
        <v>2.69218182563782</v>
      </c>
      <c r="V1792">
        <v>7.2478429822945696</v>
      </c>
      <c r="W1792">
        <v>285</v>
      </c>
    </row>
    <row r="1793" spans="1:23" x14ac:dyDescent="0.25">
      <c r="A1793" t="s">
        <v>71</v>
      </c>
      <c r="B1793" t="s">
        <v>40</v>
      </c>
      <c r="C1793" t="s">
        <v>43</v>
      </c>
      <c r="D1793">
        <v>2012</v>
      </c>
      <c r="E1793" t="s">
        <v>74</v>
      </c>
      <c r="F1793" t="s">
        <v>57</v>
      </c>
      <c r="G1793">
        <v>253.11457824707</v>
      </c>
      <c r="H1793">
        <v>247.14596557617199</v>
      </c>
      <c r="I1793">
        <v>5.9686107635498002</v>
      </c>
      <c r="J1793">
        <v>2.3580668494105301E-2</v>
      </c>
      <c r="K1793">
        <v>10</v>
      </c>
      <c r="L1793">
        <v>16</v>
      </c>
      <c r="M1793">
        <v>85.590530395507798</v>
      </c>
      <c r="N1793">
        <v>2.650634765625</v>
      </c>
      <c r="O1793">
        <v>4.61092185974121</v>
      </c>
      <c r="P1793">
        <v>5.9686107635498002</v>
      </c>
      <c r="Q1793">
        <v>7.3262996673584002</v>
      </c>
      <c r="R1793">
        <v>9.2865867614746094</v>
      </c>
      <c r="S1793">
        <v>1.7100344896316499</v>
      </c>
      <c r="T1793">
        <v>10.2271871566772</v>
      </c>
      <c r="U1793">
        <v>2.5890305042266801</v>
      </c>
      <c r="V1793">
        <v>6.7030789518162797</v>
      </c>
      <c r="W1793">
        <v>285</v>
      </c>
    </row>
    <row r="1794" spans="1:23" x14ac:dyDescent="0.25">
      <c r="A1794" t="s">
        <v>71</v>
      </c>
      <c r="B1794" t="s">
        <v>40</v>
      </c>
      <c r="C1794" t="s">
        <v>43</v>
      </c>
      <c r="D1794">
        <v>2012</v>
      </c>
      <c r="E1794" t="s">
        <v>74</v>
      </c>
      <c r="F1794" t="s">
        <v>57</v>
      </c>
      <c r="G1794">
        <v>240.20697021484401</v>
      </c>
      <c r="H1794">
        <v>235.67288208007801</v>
      </c>
      <c r="I1794">
        <v>4.5340919494628897</v>
      </c>
      <c r="J1794">
        <v>1.8875772133469599E-2</v>
      </c>
      <c r="K1794">
        <v>10</v>
      </c>
      <c r="L1794">
        <v>17</v>
      </c>
      <c r="M1794">
        <v>85.082099914550795</v>
      </c>
      <c r="N1794">
        <v>1.51960861682892</v>
      </c>
      <c r="O1794">
        <v>3.3005897998809801</v>
      </c>
      <c r="P1794">
        <v>4.5340919494628897</v>
      </c>
      <c r="Q1794">
        <v>5.7675943374633798</v>
      </c>
      <c r="R1794">
        <v>7.5485754013061497</v>
      </c>
      <c r="S1794">
        <v>0.66504442691803001</v>
      </c>
      <c r="T1794">
        <v>8.4031391143798793</v>
      </c>
      <c r="U1794">
        <v>2.3522138595581099</v>
      </c>
      <c r="V1794">
        <v>5.5329100410972396</v>
      </c>
      <c r="W1794">
        <v>285</v>
      </c>
    </row>
    <row r="1795" spans="1:23" x14ac:dyDescent="0.25">
      <c r="A1795" t="s">
        <v>71</v>
      </c>
      <c r="B1795" t="s">
        <v>40</v>
      </c>
      <c r="C1795" t="s">
        <v>43</v>
      </c>
      <c r="D1795">
        <v>2012</v>
      </c>
      <c r="E1795" t="s">
        <v>74</v>
      </c>
      <c r="F1795" t="s">
        <v>57</v>
      </c>
      <c r="G1795">
        <v>220.15248107910199</v>
      </c>
      <c r="H1795">
        <v>217.22494506835901</v>
      </c>
      <c r="I1795">
        <v>2.92753982543945</v>
      </c>
      <c r="J1795">
        <v>1.3297782279551E-2</v>
      </c>
      <c r="K1795">
        <v>10</v>
      </c>
      <c r="L1795">
        <v>18</v>
      </c>
      <c r="M1795">
        <v>82.436836242675795</v>
      </c>
      <c r="N1795">
        <v>-5.4669652134180097E-2</v>
      </c>
      <c r="O1795">
        <v>1.7072439193725599</v>
      </c>
      <c r="P1795">
        <v>2.92753982543945</v>
      </c>
      <c r="Q1795">
        <v>4.1478357315063503</v>
      </c>
      <c r="R1795">
        <v>5.9097495079040501</v>
      </c>
      <c r="S1795">
        <v>-0.90008461475372303</v>
      </c>
      <c r="T1795">
        <v>6.7551641464233398</v>
      </c>
      <c r="U1795">
        <v>2.3270304203033398</v>
      </c>
      <c r="V1795">
        <v>5.4150705770171603</v>
      </c>
      <c r="W1795">
        <v>285</v>
      </c>
    </row>
    <row r="1796" spans="1:23" x14ac:dyDescent="0.25">
      <c r="A1796" t="s">
        <v>71</v>
      </c>
      <c r="B1796" t="s">
        <v>40</v>
      </c>
      <c r="C1796" t="s">
        <v>43</v>
      </c>
      <c r="D1796">
        <v>2012</v>
      </c>
      <c r="E1796" t="s">
        <v>74</v>
      </c>
      <c r="F1796" t="s">
        <v>57</v>
      </c>
      <c r="G1796">
        <v>195.49475097656301</v>
      </c>
      <c r="H1796">
        <v>194.90052795410199</v>
      </c>
      <c r="I1796">
        <v>0.59421765804290805</v>
      </c>
      <c r="J1796">
        <v>3.0395581852644699E-3</v>
      </c>
      <c r="K1796">
        <v>10</v>
      </c>
      <c r="L1796">
        <v>19</v>
      </c>
      <c r="M1796">
        <v>77.522109985351605</v>
      </c>
      <c r="N1796">
        <v>-2.7189400196075399</v>
      </c>
      <c r="O1796">
        <v>-0.761499583721161</v>
      </c>
      <c r="P1796">
        <v>0.59421765804290805</v>
      </c>
      <c r="Q1796">
        <v>1.94993495941162</v>
      </c>
      <c r="R1796">
        <v>3.9073753356933598</v>
      </c>
      <c r="S1796">
        <v>-3.6581740379333501</v>
      </c>
      <c r="T1796">
        <v>4.8466095924377397</v>
      </c>
      <c r="U1796">
        <v>2.5852706432342498</v>
      </c>
      <c r="V1796">
        <v>6.6836242987688497</v>
      </c>
      <c r="W1796">
        <v>285</v>
      </c>
    </row>
    <row r="1797" spans="1:23" x14ac:dyDescent="0.25">
      <c r="A1797" t="s">
        <v>71</v>
      </c>
      <c r="B1797" t="s">
        <v>40</v>
      </c>
      <c r="C1797" t="s">
        <v>43</v>
      </c>
      <c r="D1797">
        <v>2012</v>
      </c>
      <c r="E1797" t="s">
        <v>74</v>
      </c>
      <c r="F1797" t="s">
        <v>57</v>
      </c>
      <c r="G1797">
        <v>181.94448852539099</v>
      </c>
      <c r="H1797">
        <v>182.38754272460901</v>
      </c>
      <c r="I1797">
        <v>-0.44306048750877403</v>
      </c>
      <c r="J1797">
        <v>-2.4351410102099202E-3</v>
      </c>
      <c r="K1797">
        <v>10</v>
      </c>
      <c r="L1797">
        <v>20</v>
      </c>
      <c r="M1797">
        <v>74.819999694824205</v>
      </c>
      <c r="N1797">
        <v>-3.7837448120117201</v>
      </c>
      <c r="O1797">
        <v>-1.8100414276123</v>
      </c>
      <c r="P1797">
        <v>-0.44306048750877403</v>
      </c>
      <c r="Q1797">
        <v>0.92392045259475697</v>
      </c>
      <c r="R1797">
        <v>2.8976237773895299</v>
      </c>
      <c r="S1797">
        <v>-4.7307825088501003</v>
      </c>
      <c r="T1797">
        <v>3.8446612358093302</v>
      </c>
      <c r="U1797">
        <v>2.60674977302551</v>
      </c>
      <c r="V1797">
        <v>6.7951443791685602</v>
      </c>
      <c r="W1797">
        <v>285</v>
      </c>
    </row>
    <row r="1798" spans="1:23" x14ac:dyDescent="0.25">
      <c r="A1798" t="s">
        <v>71</v>
      </c>
      <c r="B1798" t="s">
        <v>40</v>
      </c>
      <c r="C1798" t="s">
        <v>43</v>
      </c>
      <c r="D1798">
        <v>2012</v>
      </c>
      <c r="E1798" t="s">
        <v>74</v>
      </c>
      <c r="F1798" t="s">
        <v>57</v>
      </c>
      <c r="G1798">
        <v>170.92304992675801</v>
      </c>
      <c r="H1798">
        <v>171.44801330566401</v>
      </c>
      <c r="I1798">
        <v>-0.52496635913848899</v>
      </c>
      <c r="J1798">
        <v>-3.07136075571179E-3</v>
      </c>
      <c r="K1798">
        <v>10</v>
      </c>
      <c r="L1798">
        <v>21</v>
      </c>
      <c r="M1798">
        <v>72.114738464355497</v>
      </c>
      <c r="N1798">
        <v>-3.6933064460754399</v>
      </c>
      <c r="O1798">
        <v>-1.8214254379272501</v>
      </c>
      <c r="P1798">
        <v>-0.52496635913848899</v>
      </c>
      <c r="Q1798">
        <v>0.771492660045624</v>
      </c>
      <c r="R1798">
        <v>2.6433737277984601</v>
      </c>
      <c r="S1798">
        <v>-4.5914869308471697</v>
      </c>
      <c r="T1798">
        <v>3.54155397415161</v>
      </c>
      <c r="U1798">
        <v>2.47226881980896</v>
      </c>
      <c r="V1798">
        <v>6.1121131173995904</v>
      </c>
      <c r="W1798">
        <v>285</v>
      </c>
    </row>
    <row r="1799" spans="1:23" x14ac:dyDescent="0.25">
      <c r="A1799" t="s">
        <v>71</v>
      </c>
      <c r="B1799" t="s">
        <v>40</v>
      </c>
      <c r="C1799" t="s">
        <v>43</v>
      </c>
      <c r="D1799">
        <v>2012</v>
      </c>
      <c r="E1799" t="s">
        <v>74</v>
      </c>
      <c r="F1799" t="s">
        <v>57</v>
      </c>
      <c r="G1799">
        <v>158.55467224121099</v>
      </c>
      <c r="H1799">
        <v>159.47369384765599</v>
      </c>
      <c r="I1799">
        <v>-0.91902339458465598</v>
      </c>
      <c r="J1799">
        <v>-5.7962555438280097E-3</v>
      </c>
      <c r="K1799">
        <v>10</v>
      </c>
      <c r="L1799">
        <v>22</v>
      </c>
      <c r="M1799">
        <v>70.241470336914105</v>
      </c>
      <c r="N1799">
        <v>-4.0067572593689</v>
      </c>
      <c r="O1799">
        <v>-2.1824991703033398</v>
      </c>
      <c r="P1799">
        <v>-0.91902339458465598</v>
      </c>
      <c r="Q1799">
        <v>0.34445232152938798</v>
      </c>
      <c r="R1799">
        <v>2.1687104701995898</v>
      </c>
      <c r="S1799">
        <v>-4.8820872306823704</v>
      </c>
      <c r="T1799">
        <v>3.0440402030944802</v>
      </c>
      <c r="U1799">
        <v>2.4093716144561799</v>
      </c>
      <c r="V1799">
        <v>5.8050715765471601</v>
      </c>
      <c r="W1799">
        <v>285</v>
      </c>
    </row>
    <row r="1800" spans="1:23" x14ac:dyDescent="0.25">
      <c r="A1800" t="s">
        <v>71</v>
      </c>
      <c r="B1800" t="s">
        <v>40</v>
      </c>
      <c r="C1800" t="s">
        <v>43</v>
      </c>
      <c r="D1800">
        <v>2012</v>
      </c>
      <c r="E1800" t="s">
        <v>74</v>
      </c>
      <c r="F1800" t="s">
        <v>57</v>
      </c>
      <c r="G1800">
        <v>141.04959106445301</v>
      </c>
      <c r="H1800">
        <v>142.20018005371099</v>
      </c>
      <c r="I1800">
        <v>-1.1505934000015301</v>
      </c>
      <c r="J1800">
        <v>-8.1573678180575405E-3</v>
      </c>
      <c r="K1800">
        <v>10</v>
      </c>
      <c r="L1800">
        <v>23</v>
      </c>
      <c r="M1800">
        <v>68.226737976074205</v>
      </c>
      <c r="N1800">
        <v>-4.05975341796875</v>
      </c>
      <c r="O1800">
        <v>-2.3409981727600102</v>
      </c>
      <c r="P1800">
        <v>-1.1505934000015301</v>
      </c>
      <c r="Q1800">
        <v>3.9811257272958797E-2</v>
      </c>
      <c r="R1800">
        <v>1.75856649875641</v>
      </c>
      <c r="S1800">
        <v>-4.88445949554443</v>
      </c>
      <c r="T1800">
        <v>2.58327293395996</v>
      </c>
      <c r="U1800">
        <v>2.27002954483032</v>
      </c>
      <c r="V1800">
        <v>5.1530341344025601</v>
      </c>
      <c r="W1800">
        <v>285</v>
      </c>
    </row>
    <row r="1801" spans="1:23" x14ac:dyDescent="0.25">
      <c r="A1801" t="s">
        <v>71</v>
      </c>
      <c r="B1801" t="s">
        <v>40</v>
      </c>
      <c r="C1801" t="s">
        <v>43</v>
      </c>
      <c r="D1801">
        <v>2012</v>
      </c>
      <c r="E1801" t="s">
        <v>74</v>
      </c>
      <c r="F1801" t="s">
        <v>57</v>
      </c>
      <c r="G1801">
        <v>130.81045532226599</v>
      </c>
      <c r="H1801">
        <v>131.99964904785199</v>
      </c>
      <c r="I1801">
        <v>-1.1891901493072501</v>
      </c>
      <c r="J1801">
        <v>-9.0909413993358595E-3</v>
      </c>
      <c r="K1801">
        <v>10</v>
      </c>
      <c r="L1801">
        <v>24</v>
      </c>
      <c r="M1801">
        <v>66.394416809082003</v>
      </c>
      <c r="N1801">
        <v>-4.0266294479370099</v>
      </c>
      <c r="O1801">
        <v>-2.3502471446990998</v>
      </c>
      <c r="P1801">
        <v>-1.1891901493072501</v>
      </c>
      <c r="Q1801">
        <v>-2.8133038431406E-2</v>
      </c>
      <c r="R1801">
        <v>1.64824903011322</v>
      </c>
      <c r="S1801">
        <v>-4.8310036659240696</v>
      </c>
      <c r="T1801">
        <v>2.4526236057281499</v>
      </c>
      <c r="U1801">
        <v>2.2140655517578098</v>
      </c>
      <c r="V1801">
        <v>4.9020862674806303</v>
      </c>
      <c r="W1801">
        <v>285</v>
      </c>
    </row>
    <row r="1802" spans="1:23" x14ac:dyDescent="0.25">
      <c r="A1802" t="s">
        <v>71</v>
      </c>
      <c r="B1802" t="s">
        <v>40</v>
      </c>
      <c r="C1802" t="s">
        <v>43</v>
      </c>
      <c r="D1802">
        <v>2012</v>
      </c>
      <c r="E1802" t="s">
        <v>74</v>
      </c>
      <c r="F1802" t="s">
        <v>58</v>
      </c>
      <c r="G1802">
        <v>129.39537048339801</v>
      </c>
      <c r="H1802">
        <v>126.725715637207</v>
      </c>
      <c r="I1802">
        <v>2.66965651512146</v>
      </c>
      <c r="J1802">
        <v>2.0631777122616799E-2</v>
      </c>
      <c r="K1802">
        <v>11</v>
      </c>
      <c r="L1802">
        <v>1</v>
      </c>
      <c r="M1802">
        <v>82.177894592285199</v>
      </c>
      <c r="N1802">
        <v>-0.12452502548694599</v>
      </c>
      <c r="O1802">
        <v>1.52630007266998</v>
      </c>
      <c r="P1802">
        <v>2.66965651512146</v>
      </c>
      <c r="Q1802">
        <v>3.8130128383636501</v>
      </c>
      <c r="R1802">
        <v>5.4638381004333496</v>
      </c>
      <c r="S1802">
        <v>-0.91663664579391502</v>
      </c>
      <c r="T1802">
        <v>6.2559494972229004</v>
      </c>
      <c r="U1802">
        <v>2.1803114414215101</v>
      </c>
      <c r="V1802">
        <v>4.75375798159354</v>
      </c>
      <c r="W1802">
        <v>285</v>
      </c>
    </row>
    <row r="1803" spans="1:23" x14ac:dyDescent="0.25">
      <c r="A1803" t="s">
        <v>71</v>
      </c>
      <c r="B1803" t="s">
        <v>40</v>
      </c>
      <c r="C1803" t="s">
        <v>43</v>
      </c>
      <c r="D1803">
        <v>2012</v>
      </c>
      <c r="E1803" t="s">
        <v>74</v>
      </c>
      <c r="F1803" t="s">
        <v>58</v>
      </c>
      <c r="G1803">
        <v>126.79758453369099</v>
      </c>
      <c r="H1803">
        <v>124.901329040527</v>
      </c>
      <c r="I1803">
        <v>1.89625644683838</v>
      </c>
      <c r="J1803">
        <v>1.49549888446927E-2</v>
      </c>
      <c r="K1803">
        <v>11</v>
      </c>
      <c r="L1803">
        <v>2</v>
      </c>
      <c r="M1803">
        <v>81.947364807128906</v>
      </c>
      <c r="N1803">
        <v>-0.96806067228317305</v>
      </c>
      <c r="O1803">
        <v>0.72420108318328902</v>
      </c>
      <c r="P1803">
        <v>1.89625644683838</v>
      </c>
      <c r="Q1803">
        <v>3.0683116912841801</v>
      </c>
      <c r="R1803">
        <v>4.7605733871459996</v>
      </c>
      <c r="S1803">
        <v>-1.7800548076629601</v>
      </c>
      <c r="T1803">
        <v>5.5725674629211399</v>
      </c>
      <c r="U1803">
        <v>2.2350385189056401</v>
      </c>
      <c r="V1803">
        <v>4.9953971809919198</v>
      </c>
      <c r="W1803">
        <v>285</v>
      </c>
    </row>
    <row r="1804" spans="1:23" x14ac:dyDescent="0.25">
      <c r="A1804" t="s">
        <v>71</v>
      </c>
      <c r="B1804" t="s">
        <v>40</v>
      </c>
      <c r="C1804" t="s">
        <v>43</v>
      </c>
      <c r="D1804">
        <v>2012</v>
      </c>
      <c r="E1804" t="s">
        <v>74</v>
      </c>
      <c r="F1804" t="s">
        <v>58</v>
      </c>
      <c r="G1804">
        <v>123.16960906982401</v>
      </c>
      <c r="H1804">
        <v>120.940872192383</v>
      </c>
      <c r="I1804">
        <v>2.22873735427856</v>
      </c>
      <c r="J1804">
        <v>1.8094863742589999E-2</v>
      </c>
      <c r="K1804">
        <v>11</v>
      </c>
      <c r="L1804">
        <v>3</v>
      </c>
      <c r="M1804">
        <v>82.216842651367202</v>
      </c>
      <c r="N1804">
        <v>-0.38925918936729398</v>
      </c>
      <c r="O1804">
        <v>1.1574743986129801</v>
      </c>
      <c r="P1804">
        <v>2.22873735427856</v>
      </c>
      <c r="Q1804">
        <v>3.3000004291534402</v>
      </c>
      <c r="R1804">
        <v>4.8467340469360396</v>
      </c>
      <c r="S1804">
        <v>-1.13142490386963</v>
      </c>
      <c r="T1804">
        <v>5.5888996124267596</v>
      </c>
      <c r="U1804">
        <v>2.0428335666656499</v>
      </c>
      <c r="V1804">
        <v>4.1731689810959001</v>
      </c>
      <c r="W1804">
        <v>285</v>
      </c>
    </row>
    <row r="1805" spans="1:23" x14ac:dyDescent="0.25">
      <c r="A1805" t="s">
        <v>71</v>
      </c>
      <c r="B1805" t="s">
        <v>40</v>
      </c>
      <c r="C1805" t="s">
        <v>43</v>
      </c>
      <c r="D1805">
        <v>2012</v>
      </c>
      <c r="E1805" t="s">
        <v>74</v>
      </c>
      <c r="F1805" t="s">
        <v>58</v>
      </c>
      <c r="G1805">
        <v>123.578483581543</v>
      </c>
      <c r="H1805">
        <v>122.09056854248</v>
      </c>
      <c r="I1805">
        <v>1.4879184961319001</v>
      </c>
      <c r="J1805">
        <v>1.2040271423757101E-2</v>
      </c>
      <c r="K1805">
        <v>11</v>
      </c>
      <c r="L1805">
        <v>4</v>
      </c>
      <c r="M1805">
        <v>79.471580505371094</v>
      </c>
      <c r="N1805">
        <v>-1.1517070531845099</v>
      </c>
      <c r="O1805">
        <v>0.407805114984512</v>
      </c>
      <c r="P1805">
        <v>1.4879184961319001</v>
      </c>
      <c r="Q1805">
        <v>2.56803178787231</v>
      </c>
      <c r="R1805">
        <v>4.1275439262390101</v>
      </c>
      <c r="S1805">
        <v>-1.9000041484832799</v>
      </c>
      <c r="T1805">
        <v>4.8758411407470703</v>
      </c>
      <c r="U1805">
        <v>2.0597107410430899</v>
      </c>
      <c r="V1805">
        <v>4.2424083367682801</v>
      </c>
      <c r="W1805">
        <v>285</v>
      </c>
    </row>
    <row r="1806" spans="1:23" x14ac:dyDescent="0.25">
      <c r="A1806" t="s">
        <v>71</v>
      </c>
      <c r="B1806" t="s">
        <v>40</v>
      </c>
      <c r="C1806" t="s">
        <v>43</v>
      </c>
      <c r="D1806">
        <v>2012</v>
      </c>
      <c r="E1806" t="s">
        <v>74</v>
      </c>
      <c r="F1806" t="s">
        <v>58</v>
      </c>
      <c r="G1806">
        <v>131.87713623046901</v>
      </c>
      <c r="H1806">
        <v>130.70095825195301</v>
      </c>
      <c r="I1806">
        <v>1.1761846542358401</v>
      </c>
      <c r="J1806">
        <v>8.9187910780310596E-3</v>
      </c>
      <c r="K1806">
        <v>11</v>
      </c>
      <c r="L1806">
        <v>5</v>
      </c>
      <c r="M1806">
        <v>80.198944091796903</v>
      </c>
      <c r="N1806">
        <v>-1.66178798675537</v>
      </c>
      <c r="O1806">
        <v>1.4909246936440501E-2</v>
      </c>
      <c r="P1806">
        <v>1.1761846542358401</v>
      </c>
      <c r="Q1806">
        <v>2.3374600410461399</v>
      </c>
      <c r="R1806">
        <v>4.0141572952270499</v>
      </c>
      <c r="S1806">
        <v>-2.4663138389587398</v>
      </c>
      <c r="T1806">
        <v>4.8186831474304199</v>
      </c>
      <c r="U1806">
        <v>2.2144818305969198</v>
      </c>
      <c r="V1806">
        <v>4.9039297780439002</v>
      </c>
      <c r="W1806">
        <v>285</v>
      </c>
    </row>
    <row r="1807" spans="1:23" x14ac:dyDescent="0.25">
      <c r="A1807" t="s">
        <v>71</v>
      </c>
      <c r="B1807" t="s">
        <v>40</v>
      </c>
      <c r="C1807" t="s">
        <v>43</v>
      </c>
      <c r="D1807">
        <v>2012</v>
      </c>
      <c r="E1807" t="s">
        <v>74</v>
      </c>
      <c r="F1807" t="s">
        <v>58</v>
      </c>
      <c r="G1807">
        <v>155.006912231445</v>
      </c>
      <c r="H1807">
        <v>156.61917114257801</v>
      </c>
      <c r="I1807">
        <v>-1.61225926876068</v>
      </c>
      <c r="J1807">
        <v>-1.0401208885014101E-2</v>
      </c>
      <c r="K1807">
        <v>11</v>
      </c>
      <c r="L1807">
        <v>6</v>
      </c>
      <c r="M1807">
        <v>79.505264282226605</v>
      </c>
      <c r="N1807">
        <v>-4.8477458953857404</v>
      </c>
      <c r="O1807">
        <v>-2.9361941814422599</v>
      </c>
      <c r="P1807">
        <v>-1.61225926876068</v>
      </c>
      <c r="Q1807">
        <v>-0.28832432627677901</v>
      </c>
      <c r="R1807">
        <v>1.6232274770736701</v>
      </c>
      <c r="S1807">
        <v>-5.7649617195129403</v>
      </c>
      <c r="T1807">
        <v>2.5404429435729998</v>
      </c>
      <c r="U1807">
        <v>2.5246636867523198</v>
      </c>
      <c r="V1807">
        <v>6.3739267312058097</v>
      </c>
      <c r="W1807">
        <v>285</v>
      </c>
    </row>
    <row r="1808" spans="1:23" x14ac:dyDescent="0.25">
      <c r="A1808" t="s">
        <v>71</v>
      </c>
      <c r="B1808" t="s">
        <v>40</v>
      </c>
      <c r="C1808" t="s">
        <v>43</v>
      </c>
      <c r="D1808">
        <v>2012</v>
      </c>
      <c r="E1808" t="s">
        <v>74</v>
      </c>
      <c r="F1808" t="s">
        <v>58</v>
      </c>
      <c r="G1808">
        <v>195.00460815429699</v>
      </c>
      <c r="H1808">
        <v>196.60469055175801</v>
      </c>
      <c r="I1808">
        <v>-1.6000849008560201</v>
      </c>
      <c r="J1808">
        <v>-8.2053700461983698E-3</v>
      </c>
      <c r="K1808">
        <v>11</v>
      </c>
      <c r="L1808">
        <v>7</v>
      </c>
      <c r="M1808">
        <v>80.442108154296903</v>
      </c>
      <c r="N1808">
        <v>-4.8275694847106898</v>
      </c>
      <c r="O1808">
        <v>-2.9207453727722199</v>
      </c>
      <c r="P1808">
        <v>-1.6000849008560201</v>
      </c>
      <c r="Q1808">
        <v>-0.279424428939819</v>
      </c>
      <c r="R1808">
        <v>1.6273995637893699</v>
      </c>
      <c r="S1808">
        <v>-5.7425165176391602</v>
      </c>
      <c r="T1808">
        <v>2.54234647750854</v>
      </c>
      <c r="U1808">
        <v>2.5184195041656499</v>
      </c>
      <c r="V1808">
        <v>6.3424367989619599</v>
      </c>
      <c r="W1808">
        <v>285</v>
      </c>
    </row>
    <row r="1809" spans="1:23" x14ac:dyDescent="0.25">
      <c r="A1809" t="s">
        <v>71</v>
      </c>
      <c r="B1809" t="s">
        <v>40</v>
      </c>
      <c r="C1809" t="s">
        <v>43</v>
      </c>
      <c r="D1809">
        <v>2012</v>
      </c>
      <c r="E1809" t="s">
        <v>74</v>
      </c>
      <c r="F1809" t="s">
        <v>58</v>
      </c>
      <c r="G1809">
        <v>220.06719970703099</v>
      </c>
      <c r="H1809">
        <v>224.40814208984401</v>
      </c>
      <c r="I1809">
        <v>-4.3409438133239702</v>
      </c>
      <c r="J1809">
        <v>-1.9725536927580799E-2</v>
      </c>
      <c r="K1809">
        <v>11</v>
      </c>
      <c r="L1809">
        <v>8</v>
      </c>
      <c r="M1809">
        <v>80.467369079589801</v>
      </c>
      <c r="N1809">
        <v>-7.6541614532470703</v>
      </c>
      <c r="O1809">
        <v>-5.6966857910156303</v>
      </c>
      <c r="P1809">
        <v>-4.3409438133239702</v>
      </c>
      <c r="Q1809">
        <v>-2.9852020740509002</v>
      </c>
      <c r="R1809">
        <v>-1.02772629261017</v>
      </c>
      <c r="S1809">
        <v>-8.5934123992919904</v>
      </c>
      <c r="T1809">
        <v>-8.8475152850151104E-2</v>
      </c>
      <c r="U1809">
        <v>2.5853173732757599</v>
      </c>
      <c r="V1809">
        <v>6.6838659205614599</v>
      </c>
      <c r="W1809">
        <v>285</v>
      </c>
    </row>
    <row r="1810" spans="1:23" x14ac:dyDescent="0.25">
      <c r="A1810" t="s">
        <v>71</v>
      </c>
      <c r="B1810" t="s">
        <v>40</v>
      </c>
      <c r="C1810" t="s">
        <v>43</v>
      </c>
      <c r="D1810">
        <v>2012</v>
      </c>
      <c r="E1810" t="s">
        <v>74</v>
      </c>
      <c r="F1810" t="s">
        <v>58</v>
      </c>
      <c r="G1810">
        <v>238.09614562988301</v>
      </c>
      <c r="H1810">
        <v>244.91973876953099</v>
      </c>
      <c r="I1810">
        <v>-6.8235979080200204</v>
      </c>
      <c r="J1810">
        <v>-2.8659002855420099E-2</v>
      </c>
      <c r="K1810">
        <v>11</v>
      </c>
      <c r="L1810">
        <v>9</v>
      </c>
      <c r="M1810">
        <v>81.248420715332003</v>
      </c>
      <c r="N1810">
        <v>-10.3721675872803</v>
      </c>
      <c r="O1810">
        <v>-8.2756443023681605</v>
      </c>
      <c r="P1810">
        <v>-6.8235979080200204</v>
      </c>
      <c r="Q1810">
        <v>-5.3715519905090297</v>
      </c>
      <c r="R1810">
        <v>-3.2750282287597701</v>
      </c>
      <c r="S1810">
        <v>-11.378137588501</v>
      </c>
      <c r="T1810">
        <v>-2.2690582275390598</v>
      </c>
      <c r="U1810">
        <v>2.7689635753631601</v>
      </c>
      <c r="V1810">
        <v>7.6671592816879297</v>
      </c>
      <c r="W1810">
        <v>285</v>
      </c>
    </row>
    <row r="1811" spans="1:23" x14ac:dyDescent="0.25">
      <c r="A1811" t="s">
        <v>71</v>
      </c>
      <c r="B1811" t="s">
        <v>40</v>
      </c>
      <c r="C1811" t="s">
        <v>43</v>
      </c>
      <c r="D1811">
        <v>2012</v>
      </c>
      <c r="E1811" t="s">
        <v>74</v>
      </c>
      <c r="F1811" t="s">
        <v>58</v>
      </c>
      <c r="G1811">
        <v>252.84286499023401</v>
      </c>
      <c r="H1811">
        <v>258.991943359375</v>
      </c>
      <c r="I1811">
        <v>-6.1490807533264196</v>
      </c>
      <c r="J1811">
        <v>-2.4319771677255599E-2</v>
      </c>
      <c r="K1811">
        <v>11</v>
      </c>
      <c r="L1811">
        <v>10</v>
      </c>
      <c r="M1811">
        <v>83.147369384765597</v>
      </c>
      <c r="N1811">
        <v>-9.6551971435546893</v>
      </c>
      <c r="O1811">
        <v>-7.5837554931640598</v>
      </c>
      <c r="P1811">
        <v>-6.1490807533264196</v>
      </c>
      <c r="Q1811">
        <v>-4.7144060134887704</v>
      </c>
      <c r="R1811">
        <v>-2.6429638862609899</v>
      </c>
      <c r="S1811">
        <v>-10.649132728576699</v>
      </c>
      <c r="T1811">
        <v>-1.6490285396575901</v>
      </c>
      <c r="U1811">
        <v>2.7358374595642099</v>
      </c>
      <c r="V1811">
        <v>7.4848066051547404</v>
      </c>
      <c r="W1811">
        <v>285</v>
      </c>
    </row>
    <row r="1812" spans="1:23" x14ac:dyDescent="0.25">
      <c r="A1812" t="s">
        <v>71</v>
      </c>
      <c r="B1812" t="s">
        <v>40</v>
      </c>
      <c r="C1812" t="s">
        <v>43</v>
      </c>
      <c r="D1812">
        <v>2012</v>
      </c>
      <c r="E1812" t="s">
        <v>74</v>
      </c>
      <c r="F1812" t="s">
        <v>58</v>
      </c>
      <c r="G1812">
        <v>265.41369628906301</v>
      </c>
      <c r="H1812">
        <v>271.33563232421898</v>
      </c>
      <c r="I1812">
        <v>-5.9219331741332999</v>
      </c>
      <c r="J1812">
        <v>-2.2312086075544399E-2</v>
      </c>
      <c r="K1812">
        <v>11</v>
      </c>
      <c r="L1812">
        <v>11</v>
      </c>
      <c r="M1812">
        <v>85.222106933593807</v>
      </c>
      <c r="N1812">
        <v>-9.5309476852416992</v>
      </c>
      <c r="O1812">
        <v>-7.3987126350402797</v>
      </c>
      <c r="P1812">
        <v>-5.9219331741332999</v>
      </c>
      <c r="Q1812">
        <v>-4.4451537132263201</v>
      </c>
      <c r="R1812">
        <v>-2.3129184246063201</v>
      </c>
      <c r="S1812">
        <v>-10.554053306579601</v>
      </c>
      <c r="T1812">
        <v>-1.28981280326843</v>
      </c>
      <c r="U1812">
        <v>2.81612920761108</v>
      </c>
      <c r="V1812">
        <v>7.93058371396023</v>
      </c>
      <c r="W1812">
        <v>285</v>
      </c>
    </row>
    <row r="1813" spans="1:23" x14ac:dyDescent="0.25">
      <c r="A1813" t="s">
        <v>71</v>
      </c>
      <c r="B1813" t="s">
        <v>40</v>
      </c>
      <c r="C1813" t="s">
        <v>43</v>
      </c>
      <c r="D1813">
        <v>2012</v>
      </c>
      <c r="E1813" t="s">
        <v>74</v>
      </c>
      <c r="F1813" t="s">
        <v>58</v>
      </c>
      <c r="G1813">
        <v>274.49548339843801</v>
      </c>
      <c r="H1813">
        <v>278.97012329101602</v>
      </c>
      <c r="I1813">
        <v>-4.47463130950928</v>
      </c>
      <c r="J1813">
        <v>-1.6301292926073099E-2</v>
      </c>
      <c r="K1813">
        <v>11</v>
      </c>
      <c r="L1813">
        <v>12</v>
      </c>
      <c r="M1813">
        <v>87.086318969726605</v>
      </c>
      <c r="N1813">
        <v>-7.8726058006286603</v>
      </c>
      <c r="O1813">
        <v>-5.8650550842285201</v>
      </c>
      <c r="P1813">
        <v>-4.47463130950928</v>
      </c>
      <c r="Q1813">
        <v>-3.0842077732086199</v>
      </c>
      <c r="R1813">
        <v>-1.0766569375991799</v>
      </c>
      <c r="S1813">
        <v>-8.8358840942382795</v>
      </c>
      <c r="T1813">
        <v>-0.113378413021564</v>
      </c>
      <c r="U1813">
        <v>2.6514534950256299</v>
      </c>
      <c r="V1813">
        <v>7.0302056362836503</v>
      </c>
      <c r="W1813">
        <v>285</v>
      </c>
    </row>
    <row r="1814" spans="1:23" x14ac:dyDescent="0.25">
      <c r="A1814" t="s">
        <v>71</v>
      </c>
      <c r="B1814" t="s">
        <v>40</v>
      </c>
      <c r="C1814" t="s">
        <v>43</v>
      </c>
      <c r="D1814">
        <v>2012</v>
      </c>
      <c r="E1814" t="s">
        <v>74</v>
      </c>
      <c r="F1814" t="s">
        <v>58</v>
      </c>
      <c r="G1814">
        <v>274.96325683593801</v>
      </c>
      <c r="H1814">
        <v>276.69873046875</v>
      </c>
      <c r="I1814">
        <v>-1.73547899723053</v>
      </c>
      <c r="J1814">
        <v>-6.3116759993135903E-3</v>
      </c>
      <c r="K1814">
        <v>11</v>
      </c>
      <c r="L1814">
        <v>13</v>
      </c>
      <c r="M1814">
        <v>88.455787658691406</v>
      </c>
      <c r="N1814">
        <v>-4.9763936996459996</v>
      </c>
      <c r="O1814">
        <v>-3.06163501739502</v>
      </c>
      <c r="P1814">
        <v>-1.73547899723053</v>
      </c>
      <c r="Q1814">
        <v>-0.40932297706603998</v>
      </c>
      <c r="R1814">
        <v>1.5054357051849401</v>
      </c>
      <c r="S1814">
        <v>-5.8951478004455602</v>
      </c>
      <c r="T1814">
        <v>2.4241900444030802</v>
      </c>
      <c r="U1814">
        <v>2.5288991928100599</v>
      </c>
      <c r="V1814">
        <v>6.3953311273953704</v>
      </c>
      <c r="W1814">
        <v>285</v>
      </c>
    </row>
    <row r="1815" spans="1:23" x14ac:dyDescent="0.25">
      <c r="A1815" t="s">
        <v>71</v>
      </c>
      <c r="B1815" t="s">
        <v>40</v>
      </c>
      <c r="C1815" t="s">
        <v>43</v>
      </c>
      <c r="D1815">
        <v>2012</v>
      </c>
      <c r="E1815" t="s">
        <v>74</v>
      </c>
      <c r="F1815" t="s">
        <v>58</v>
      </c>
      <c r="G1815">
        <v>275.41357421875</v>
      </c>
      <c r="H1815">
        <v>267.30441284179699</v>
      </c>
      <c r="I1815">
        <v>8.1091728210449201</v>
      </c>
      <c r="J1815">
        <v>2.9443621635437001E-2</v>
      </c>
      <c r="K1815">
        <v>11</v>
      </c>
      <c r="L1815">
        <v>14</v>
      </c>
      <c r="M1815">
        <v>89.201057434082003</v>
      </c>
      <c r="N1815">
        <v>4.1640992164611799</v>
      </c>
      <c r="O1815">
        <v>6.4948806762695304</v>
      </c>
      <c r="P1815">
        <v>8.1091728210449201</v>
      </c>
      <c r="Q1815">
        <v>9.7234649658203107</v>
      </c>
      <c r="R1815">
        <v>12.054246902465801</v>
      </c>
      <c r="S1815">
        <v>3.04572534561157</v>
      </c>
      <c r="T1815">
        <v>13.172619819641101</v>
      </c>
      <c r="U1815">
        <v>3.07835745811462</v>
      </c>
      <c r="V1815">
        <v>9.4762846399299292</v>
      </c>
      <c r="W1815">
        <v>285</v>
      </c>
    </row>
    <row r="1816" spans="1:23" x14ac:dyDescent="0.25">
      <c r="A1816" t="s">
        <v>71</v>
      </c>
      <c r="B1816" t="s">
        <v>40</v>
      </c>
      <c r="C1816" t="s">
        <v>43</v>
      </c>
      <c r="D1816">
        <v>2012</v>
      </c>
      <c r="E1816" t="s">
        <v>74</v>
      </c>
      <c r="F1816" t="s">
        <v>58</v>
      </c>
      <c r="G1816">
        <v>268.20648193359398</v>
      </c>
      <c r="H1816">
        <v>261.39944458007801</v>
      </c>
      <c r="I1816">
        <v>6.8070411682128897</v>
      </c>
      <c r="J1816">
        <v>2.5379853323102001E-2</v>
      </c>
      <c r="K1816">
        <v>11</v>
      </c>
      <c r="L1816">
        <v>15</v>
      </c>
      <c r="M1816">
        <v>87.678947448730497</v>
      </c>
      <c r="N1816">
        <v>3.3568713665008501</v>
      </c>
      <c r="O1816">
        <v>5.3952598571777299</v>
      </c>
      <c r="P1816">
        <v>6.8070411682128897</v>
      </c>
      <c r="Q1816">
        <v>8.2188224792480504</v>
      </c>
      <c r="R1816">
        <v>10.2572107315063</v>
      </c>
      <c r="S1816">
        <v>2.37879610061646</v>
      </c>
      <c r="T1816">
        <v>11.2352857589722</v>
      </c>
      <c r="U1816">
        <v>2.69218182563782</v>
      </c>
      <c r="V1816">
        <v>7.2478429822945696</v>
      </c>
      <c r="W1816">
        <v>285</v>
      </c>
    </row>
    <row r="1817" spans="1:23" x14ac:dyDescent="0.25">
      <c r="A1817" t="s">
        <v>71</v>
      </c>
      <c r="B1817" t="s">
        <v>40</v>
      </c>
      <c r="C1817" t="s">
        <v>43</v>
      </c>
      <c r="D1817">
        <v>2012</v>
      </c>
      <c r="E1817" t="s">
        <v>74</v>
      </c>
      <c r="F1817" t="s">
        <v>58</v>
      </c>
      <c r="G1817">
        <v>257.65768432617199</v>
      </c>
      <c r="H1817">
        <v>250.94892883300801</v>
      </c>
      <c r="I1817">
        <v>6.7087531089782697</v>
      </c>
      <c r="J1817">
        <v>2.60374657809734E-2</v>
      </c>
      <c r="K1817">
        <v>11</v>
      </c>
      <c r="L1817">
        <v>16</v>
      </c>
      <c r="M1817">
        <v>87.478942871093807</v>
      </c>
      <c r="N1817">
        <v>3.3907771110534699</v>
      </c>
      <c r="O1817">
        <v>5.3510642051696804</v>
      </c>
      <c r="P1817">
        <v>6.7087531089782697</v>
      </c>
      <c r="Q1817">
        <v>8.0664424896240199</v>
      </c>
      <c r="R1817">
        <v>10.026729583740201</v>
      </c>
      <c r="S1817">
        <v>2.4501769542694101</v>
      </c>
      <c r="T1817">
        <v>10.967329025268601</v>
      </c>
      <c r="U1817">
        <v>2.5890305042266801</v>
      </c>
      <c r="V1817">
        <v>6.7030789518162797</v>
      </c>
      <c r="W1817">
        <v>285</v>
      </c>
    </row>
    <row r="1818" spans="1:23" x14ac:dyDescent="0.25">
      <c r="A1818" t="s">
        <v>71</v>
      </c>
      <c r="B1818" t="s">
        <v>40</v>
      </c>
      <c r="C1818" t="s">
        <v>43</v>
      </c>
      <c r="D1818">
        <v>2012</v>
      </c>
      <c r="E1818" t="s">
        <v>74</v>
      </c>
      <c r="F1818" t="s">
        <v>58</v>
      </c>
      <c r="G1818">
        <v>247.67684936523401</v>
      </c>
      <c r="H1818">
        <v>242.42408752441401</v>
      </c>
      <c r="I1818">
        <v>5.2527589797973597</v>
      </c>
      <c r="J1818">
        <v>2.12081149220467E-2</v>
      </c>
      <c r="K1818">
        <v>11</v>
      </c>
      <c r="L1818">
        <v>17</v>
      </c>
      <c r="M1818">
        <v>89.158950805664105</v>
      </c>
      <c r="N1818">
        <v>2.2382755279540998</v>
      </c>
      <c r="O1818">
        <v>4.0192565917968803</v>
      </c>
      <c r="P1818">
        <v>5.2527589797973597</v>
      </c>
      <c r="Q1818">
        <v>6.4862613677978498</v>
      </c>
      <c r="R1818">
        <v>8.2672424316406303</v>
      </c>
      <c r="S1818">
        <v>1.3837114572525</v>
      </c>
      <c r="T1818">
        <v>9.1218061447143608</v>
      </c>
      <c r="U1818">
        <v>2.3522138595581099</v>
      </c>
      <c r="V1818">
        <v>5.5329100410972396</v>
      </c>
      <c r="W1818">
        <v>285</v>
      </c>
    </row>
    <row r="1819" spans="1:23" x14ac:dyDescent="0.25">
      <c r="A1819" t="s">
        <v>71</v>
      </c>
      <c r="B1819" t="s">
        <v>40</v>
      </c>
      <c r="C1819" t="s">
        <v>43</v>
      </c>
      <c r="D1819">
        <v>2012</v>
      </c>
      <c r="E1819" t="s">
        <v>74</v>
      </c>
      <c r="F1819" t="s">
        <v>58</v>
      </c>
      <c r="G1819">
        <v>230.61601257324199</v>
      </c>
      <c r="H1819">
        <v>228.06993103027301</v>
      </c>
      <c r="I1819">
        <v>2.5460879802703902</v>
      </c>
      <c r="J1819">
        <v>1.10403783619404E-2</v>
      </c>
      <c r="K1819">
        <v>11</v>
      </c>
      <c r="L1819">
        <v>18</v>
      </c>
      <c r="M1819">
        <v>87.408416748046903</v>
      </c>
      <c r="N1819">
        <v>-0.43612149357795699</v>
      </c>
      <c r="O1819">
        <v>1.3257920742034901</v>
      </c>
      <c r="P1819">
        <v>2.5460879802703902</v>
      </c>
      <c r="Q1819">
        <v>3.7663838863372798</v>
      </c>
      <c r="R1819">
        <v>5.5282974243164098</v>
      </c>
      <c r="S1819">
        <v>-1.2815364599227901</v>
      </c>
      <c r="T1819">
        <v>6.3737125396728498</v>
      </c>
      <c r="U1819">
        <v>2.3270304203033398</v>
      </c>
      <c r="V1819">
        <v>5.4150705770171603</v>
      </c>
      <c r="W1819">
        <v>285</v>
      </c>
    </row>
    <row r="1820" spans="1:23" x14ac:dyDescent="0.25">
      <c r="A1820" t="s">
        <v>71</v>
      </c>
      <c r="B1820" t="s">
        <v>40</v>
      </c>
      <c r="C1820" t="s">
        <v>43</v>
      </c>
      <c r="D1820">
        <v>2012</v>
      </c>
      <c r="E1820" t="s">
        <v>74</v>
      </c>
      <c r="F1820" t="s">
        <v>58</v>
      </c>
      <c r="G1820">
        <v>203.77684020996099</v>
      </c>
      <c r="H1820">
        <v>204.15313720703099</v>
      </c>
      <c r="I1820">
        <v>-0.37630212306976302</v>
      </c>
      <c r="J1820">
        <v>-1.8466382753104E-3</v>
      </c>
      <c r="K1820">
        <v>11</v>
      </c>
      <c r="L1820">
        <v>19</v>
      </c>
      <c r="M1820">
        <v>84.530525207519503</v>
      </c>
      <c r="N1820">
        <v>-3.68945980072021</v>
      </c>
      <c r="O1820">
        <v>-1.7320194244384799</v>
      </c>
      <c r="P1820">
        <v>-0.37630212306976302</v>
      </c>
      <c r="Q1820">
        <v>0.97941511869430498</v>
      </c>
      <c r="R1820">
        <v>2.9368555545806898</v>
      </c>
      <c r="S1820">
        <v>-4.6286940574645996</v>
      </c>
      <c r="T1820">
        <v>3.8760895729064901</v>
      </c>
      <c r="U1820">
        <v>2.5852706432342498</v>
      </c>
      <c r="V1820">
        <v>6.6836242987688497</v>
      </c>
      <c r="W1820">
        <v>285</v>
      </c>
    </row>
    <row r="1821" spans="1:23" x14ac:dyDescent="0.25">
      <c r="A1821" t="s">
        <v>71</v>
      </c>
      <c r="B1821" t="s">
        <v>40</v>
      </c>
      <c r="C1821" t="s">
        <v>43</v>
      </c>
      <c r="D1821">
        <v>2012</v>
      </c>
      <c r="E1821" t="s">
        <v>74</v>
      </c>
      <c r="F1821" t="s">
        <v>58</v>
      </c>
      <c r="G1821">
        <v>188.14605712890599</v>
      </c>
      <c r="H1821">
        <v>189.31060791015599</v>
      </c>
      <c r="I1821">
        <v>-1.1645538806915301</v>
      </c>
      <c r="J1821">
        <v>-6.18962664157152E-3</v>
      </c>
      <c r="K1821">
        <v>11</v>
      </c>
      <c r="L1821">
        <v>20</v>
      </c>
      <c r="M1821">
        <v>80.570526123046903</v>
      </c>
      <c r="N1821">
        <v>-4.5052380561828604</v>
      </c>
      <c r="O1821">
        <v>-2.5315349102020299</v>
      </c>
      <c r="P1821">
        <v>-1.1645538806915301</v>
      </c>
      <c r="Q1821">
        <v>0.20242702960968001</v>
      </c>
      <c r="R1821">
        <v>2.1761302947997998</v>
      </c>
      <c r="S1821">
        <v>-5.4522757530212402</v>
      </c>
      <c r="T1821">
        <v>3.12316799163818</v>
      </c>
      <c r="U1821">
        <v>2.60674977302551</v>
      </c>
      <c r="V1821">
        <v>6.7951443791685602</v>
      </c>
      <c r="W1821">
        <v>285</v>
      </c>
    </row>
    <row r="1822" spans="1:23" x14ac:dyDescent="0.25">
      <c r="A1822" t="s">
        <v>71</v>
      </c>
      <c r="B1822" t="s">
        <v>40</v>
      </c>
      <c r="C1822" t="s">
        <v>43</v>
      </c>
      <c r="D1822">
        <v>2012</v>
      </c>
      <c r="E1822" t="s">
        <v>74</v>
      </c>
      <c r="F1822" t="s">
        <v>58</v>
      </c>
      <c r="G1822">
        <v>174.43309020996099</v>
      </c>
      <c r="H1822">
        <v>176.04437255859401</v>
      </c>
      <c r="I1822">
        <v>-1.611283659935</v>
      </c>
      <c r="J1822">
        <v>-9.2372586950659804E-3</v>
      </c>
      <c r="K1822">
        <v>11</v>
      </c>
      <c r="L1822">
        <v>21</v>
      </c>
      <c r="M1822">
        <v>77.070526123046903</v>
      </c>
      <c r="N1822">
        <v>-4.77962350845337</v>
      </c>
      <c r="O1822">
        <v>-2.90774273872375</v>
      </c>
      <c r="P1822">
        <v>-1.611283659935</v>
      </c>
      <c r="Q1822">
        <v>-0.31482461094856301</v>
      </c>
      <c r="R1822">
        <v>1.55705630779266</v>
      </c>
      <c r="S1822">
        <v>-5.6778039932251003</v>
      </c>
      <c r="T1822">
        <v>2.4552366733550999</v>
      </c>
      <c r="U1822">
        <v>2.47226881980896</v>
      </c>
      <c r="V1822">
        <v>6.1121131173995904</v>
      </c>
      <c r="W1822">
        <v>285</v>
      </c>
    </row>
    <row r="1823" spans="1:23" x14ac:dyDescent="0.25">
      <c r="A1823" t="s">
        <v>71</v>
      </c>
      <c r="B1823" t="s">
        <v>40</v>
      </c>
      <c r="C1823" t="s">
        <v>43</v>
      </c>
      <c r="D1823">
        <v>2012</v>
      </c>
      <c r="E1823" t="s">
        <v>74</v>
      </c>
      <c r="F1823" t="s">
        <v>58</v>
      </c>
      <c r="G1823">
        <v>161.38079833984401</v>
      </c>
      <c r="H1823">
        <v>163.28450012207</v>
      </c>
      <c r="I1823">
        <v>-1.9037082195282</v>
      </c>
      <c r="J1823">
        <v>-1.1796373873949099E-2</v>
      </c>
      <c r="K1823">
        <v>11</v>
      </c>
      <c r="L1823">
        <v>22</v>
      </c>
      <c r="M1823">
        <v>76.294738769531307</v>
      </c>
      <c r="N1823">
        <v>-4.9914422035217303</v>
      </c>
      <c r="O1823">
        <v>-3.1671838760375999</v>
      </c>
      <c r="P1823">
        <v>-1.9037082195282</v>
      </c>
      <c r="Q1823">
        <v>-0.64023250341415405</v>
      </c>
      <c r="R1823">
        <v>1.18402576446533</v>
      </c>
      <c r="S1823">
        <v>-5.8667716979980504</v>
      </c>
      <c r="T1823">
        <v>2.0593554973602299</v>
      </c>
      <c r="U1823">
        <v>2.4093716144561799</v>
      </c>
      <c r="V1823">
        <v>5.8050715765471601</v>
      </c>
      <c r="W1823">
        <v>285</v>
      </c>
    </row>
    <row r="1824" spans="1:23" x14ac:dyDescent="0.25">
      <c r="A1824" t="s">
        <v>71</v>
      </c>
      <c r="B1824" t="s">
        <v>40</v>
      </c>
      <c r="C1824" t="s">
        <v>43</v>
      </c>
      <c r="D1824">
        <v>2012</v>
      </c>
      <c r="E1824" t="s">
        <v>74</v>
      </c>
      <c r="F1824" t="s">
        <v>58</v>
      </c>
      <c r="G1824">
        <v>143.81532287597699</v>
      </c>
      <c r="H1824">
        <v>145.96398925781301</v>
      </c>
      <c r="I1824">
        <v>-2.1486675739288299</v>
      </c>
      <c r="J1824">
        <v>-1.49404630064964E-2</v>
      </c>
      <c r="K1824">
        <v>11</v>
      </c>
      <c r="L1824">
        <v>23</v>
      </c>
      <c r="M1824">
        <v>74.0726318359375</v>
      </c>
      <c r="N1824">
        <v>-5.0578274726867702</v>
      </c>
      <c r="O1824">
        <v>-3.33907222747803</v>
      </c>
      <c r="P1824">
        <v>-2.1486675739288299</v>
      </c>
      <c r="Q1824">
        <v>-0.958262920379639</v>
      </c>
      <c r="R1824">
        <v>0.76049232482910201</v>
      </c>
      <c r="S1824">
        <v>-5.8825340270996103</v>
      </c>
      <c r="T1824">
        <v>1.58519876003265</v>
      </c>
      <c r="U1824">
        <v>2.27002954483032</v>
      </c>
      <c r="V1824">
        <v>5.1530341344025601</v>
      </c>
      <c r="W1824">
        <v>285</v>
      </c>
    </row>
    <row r="1825" spans="1:23" x14ac:dyDescent="0.25">
      <c r="A1825" t="s">
        <v>71</v>
      </c>
      <c r="B1825" t="s">
        <v>40</v>
      </c>
      <c r="C1825" t="s">
        <v>43</v>
      </c>
      <c r="D1825">
        <v>2012</v>
      </c>
      <c r="E1825" t="s">
        <v>74</v>
      </c>
      <c r="F1825" t="s">
        <v>58</v>
      </c>
      <c r="G1825">
        <v>133.58615112304699</v>
      </c>
      <c r="H1825">
        <v>135.47833251953099</v>
      </c>
      <c r="I1825">
        <v>-1.89218354225159</v>
      </c>
      <c r="J1825">
        <v>-1.4164518564939501E-2</v>
      </c>
      <c r="K1825">
        <v>11</v>
      </c>
      <c r="L1825">
        <v>24</v>
      </c>
      <c r="M1825">
        <v>73.530525207519503</v>
      </c>
      <c r="N1825">
        <v>-4.7296228408813503</v>
      </c>
      <c r="O1825">
        <v>-3.05324053764343</v>
      </c>
      <c r="P1825">
        <v>-1.89218354225159</v>
      </c>
      <c r="Q1825">
        <v>-0.73112642765045199</v>
      </c>
      <c r="R1825">
        <v>0.94525563716888406</v>
      </c>
      <c r="S1825">
        <v>-5.53399705886841</v>
      </c>
      <c r="T1825">
        <v>1.7496302127838099</v>
      </c>
      <c r="U1825">
        <v>2.2140655517578098</v>
      </c>
      <c r="V1825">
        <v>4.9020862674806303</v>
      </c>
      <c r="W1825">
        <v>285</v>
      </c>
    </row>
    <row r="1826" spans="1:23" x14ac:dyDescent="0.25">
      <c r="A1826" t="s">
        <v>71</v>
      </c>
      <c r="B1826" t="s">
        <v>40</v>
      </c>
      <c r="C1826" t="s">
        <v>43</v>
      </c>
      <c r="D1826">
        <v>2012</v>
      </c>
      <c r="E1826" t="s">
        <v>74</v>
      </c>
      <c r="F1826" t="s">
        <v>59</v>
      </c>
      <c r="G1826">
        <v>110.86774444580099</v>
      </c>
      <c r="H1826">
        <v>111.657066345215</v>
      </c>
      <c r="I1826">
        <v>-0.78932219743728604</v>
      </c>
      <c r="J1826">
        <v>-7.1194935590028798E-3</v>
      </c>
      <c r="K1826">
        <v>12</v>
      </c>
      <c r="L1826">
        <v>1</v>
      </c>
      <c r="M1826">
        <v>47.3105278015137</v>
      </c>
      <c r="N1826">
        <v>-3.5835037231445299</v>
      </c>
      <c r="O1826">
        <v>-1.93267858028412</v>
      </c>
      <c r="P1826">
        <v>-0.78932219743728604</v>
      </c>
      <c r="Q1826">
        <v>0.35403424501419101</v>
      </c>
      <c r="R1826">
        <v>2.0048594474792498</v>
      </c>
      <c r="S1826">
        <v>-4.3756155967712402</v>
      </c>
      <c r="T1826">
        <v>2.7969710826873802</v>
      </c>
      <c r="U1826">
        <v>2.1803114414215101</v>
      </c>
      <c r="V1826">
        <v>4.75375798159354</v>
      </c>
      <c r="W1826">
        <v>285</v>
      </c>
    </row>
    <row r="1827" spans="1:23" x14ac:dyDescent="0.25">
      <c r="A1827" t="s">
        <v>71</v>
      </c>
      <c r="B1827" t="s">
        <v>40</v>
      </c>
      <c r="C1827" t="s">
        <v>43</v>
      </c>
      <c r="D1827">
        <v>2012</v>
      </c>
      <c r="E1827" t="s">
        <v>74</v>
      </c>
      <c r="F1827" t="s">
        <v>59</v>
      </c>
      <c r="G1827">
        <v>107.704177856445</v>
      </c>
      <c r="H1827">
        <v>108.444549560547</v>
      </c>
      <c r="I1827">
        <v>-0.74037009477615401</v>
      </c>
      <c r="J1827">
        <v>-6.8741072900593298E-3</v>
      </c>
      <c r="K1827">
        <v>12</v>
      </c>
      <c r="L1827">
        <v>2</v>
      </c>
      <c r="M1827">
        <v>46.933578491210902</v>
      </c>
      <c r="N1827">
        <v>-3.60468721389771</v>
      </c>
      <c r="O1827">
        <v>-1.9124253988266</v>
      </c>
      <c r="P1827">
        <v>-0.74037009477615401</v>
      </c>
      <c r="Q1827">
        <v>0.43168523907661399</v>
      </c>
      <c r="R1827">
        <v>2.1239469051361102</v>
      </c>
      <c r="S1827">
        <v>-4.4166812896728498</v>
      </c>
      <c r="T1827">
        <v>2.93594121932983</v>
      </c>
      <c r="U1827">
        <v>2.2350385189056401</v>
      </c>
      <c r="V1827">
        <v>4.9953971809919198</v>
      </c>
      <c r="W1827">
        <v>285</v>
      </c>
    </row>
    <row r="1828" spans="1:23" x14ac:dyDescent="0.25">
      <c r="A1828" t="s">
        <v>71</v>
      </c>
      <c r="B1828" t="s">
        <v>40</v>
      </c>
      <c r="C1828" t="s">
        <v>43</v>
      </c>
      <c r="D1828">
        <v>2012</v>
      </c>
      <c r="E1828" t="s">
        <v>74</v>
      </c>
      <c r="F1828" t="s">
        <v>59</v>
      </c>
      <c r="G1828">
        <v>103.57048797607401</v>
      </c>
      <c r="H1828">
        <v>104.77068328857401</v>
      </c>
      <c r="I1828">
        <v>-1.20019507408142</v>
      </c>
      <c r="J1828">
        <v>-1.15881953388453E-2</v>
      </c>
      <c r="K1828">
        <v>12</v>
      </c>
      <c r="L1828">
        <v>3</v>
      </c>
      <c r="M1828">
        <v>46.586208343505902</v>
      </c>
      <c r="N1828">
        <v>-3.8181915283203098</v>
      </c>
      <c r="O1828">
        <v>-2.2714581489563002</v>
      </c>
      <c r="P1828">
        <v>-1.20019507408142</v>
      </c>
      <c r="Q1828">
        <v>-0.12893210351467099</v>
      </c>
      <c r="R1828">
        <v>1.41780149936676</v>
      </c>
      <c r="S1828">
        <v>-4.5603570938110396</v>
      </c>
      <c r="T1828">
        <v>2.1599671840667698</v>
      </c>
      <c r="U1828">
        <v>2.0428335666656499</v>
      </c>
      <c r="V1828">
        <v>4.1731689810959001</v>
      </c>
      <c r="W1828">
        <v>285</v>
      </c>
    </row>
    <row r="1829" spans="1:23" x14ac:dyDescent="0.25">
      <c r="A1829" t="s">
        <v>71</v>
      </c>
      <c r="B1829" t="s">
        <v>40</v>
      </c>
      <c r="C1829" t="s">
        <v>43</v>
      </c>
      <c r="D1829">
        <v>2012</v>
      </c>
      <c r="E1829" t="s">
        <v>74</v>
      </c>
      <c r="F1829" t="s">
        <v>59</v>
      </c>
      <c r="G1829">
        <v>104.090896606445</v>
      </c>
      <c r="H1829">
        <v>104.635780334473</v>
      </c>
      <c r="I1829">
        <v>-0.54488104581832897</v>
      </c>
      <c r="J1829">
        <v>-5.2346657030284396E-3</v>
      </c>
      <c r="K1829">
        <v>12</v>
      </c>
      <c r="L1829">
        <v>4</v>
      </c>
      <c r="M1829">
        <v>45.453685760497997</v>
      </c>
      <c r="N1829">
        <v>-3.1845066547393799</v>
      </c>
      <c r="O1829">
        <v>-1.62499439716339</v>
      </c>
      <c r="P1829">
        <v>-0.54488104581832897</v>
      </c>
      <c r="Q1829">
        <v>0.53523230552673295</v>
      </c>
      <c r="R1829">
        <v>2.09474444389343</v>
      </c>
      <c r="S1829">
        <v>-3.9328036308288601</v>
      </c>
      <c r="T1829">
        <v>2.8430416584014901</v>
      </c>
      <c r="U1829">
        <v>2.0597107410430899</v>
      </c>
      <c r="V1829">
        <v>4.2424083367682801</v>
      </c>
      <c r="W1829">
        <v>285</v>
      </c>
    </row>
    <row r="1830" spans="1:23" x14ac:dyDescent="0.25">
      <c r="A1830" t="s">
        <v>71</v>
      </c>
      <c r="B1830" t="s">
        <v>40</v>
      </c>
      <c r="C1830" t="s">
        <v>43</v>
      </c>
      <c r="D1830">
        <v>2012</v>
      </c>
      <c r="E1830" t="s">
        <v>74</v>
      </c>
      <c r="F1830" t="s">
        <v>59</v>
      </c>
      <c r="G1830">
        <v>108.02838134765599</v>
      </c>
      <c r="H1830">
        <v>109.644165039063</v>
      </c>
      <c r="I1830">
        <v>-1.6157853603362999</v>
      </c>
      <c r="J1830">
        <v>-1.49570452049375E-2</v>
      </c>
      <c r="K1830">
        <v>12</v>
      </c>
      <c r="L1830">
        <v>5</v>
      </c>
      <c r="M1830">
        <v>45.650211334228501</v>
      </c>
      <c r="N1830">
        <v>-4.4537582397460902</v>
      </c>
      <c r="O1830">
        <v>-2.77706074714661</v>
      </c>
      <c r="P1830">
        <v>-1.6157853603362999</v>
      </c>
      <c r="Q1830">
        <v>-0.45450994372367898</v>
      </c>
      <c r="R1830">
        <v>1.2221872806549099</v>
      </c>
      <c r="S1830">
        <v>-5.2582836151123002</v>
      </c>
      <c r="T1830">
        <v>2.0267131328582799</v>
      </c>
      <c r="U1830">
        <v>2.2144818305969198</v>
      </c>
      <c r="V1830">
        <v>4.9039297780439002</v>
      </c>
      <c r="W1830">
        <v>285</v>
      </c>
    </row>
    <row r="1831" spans="1:23" x14ac:dyDescent="0.25">
      <c r="A1831" t="s">
        <v>71</v>
      </c>
      <c r="B1831" t="s">
        <v>40</v>
      </c>
      <c r="C1831" t="s">
        <v>43</v>
      </c>
      <c r="D1831">
        <v>2012</v>
      </c>
      <c r="E1831" t="s">
        <v>74</v>
      </c>
      <c r="F1831" t="s">
        <v>59</v>
      </c>
      <c r="G1831">
        <v>122.865371704102</v>
      </c>
      <c r="H1831">
        <v>127.861328125</v>
      </c>
      <c r="I1831">
        <v>-4.9959592819213903</v>
      </c>
      <c r="J1831">
        <v>-4.0662061423063299E-2</v>
      </c>
      <c r="K1831">
        <v>12</v>
      </c>
      <c r="L1831">
        <v>6</v>
      </c>
      <c r="M1831">
        <v>45.637264251708999</v>
      </c>
      <c r="N1831">
        <v>-8.23144626617432</v>
      </c>
      <c r="O1831">
        <v>-6.3198943138122603</v>
      </c>
      <c r="P1831">
        <v>-4.9959592819213903</v>
      </c>
      <c r="Q1831">
        <v>-3.6720242500305198</v>
      </c>
      <c r="R1831">
        <v>-1.7604725360870399</v>
      </c>
      <c r="S1831">
        <v>-9.1486616134643608</v>
      </c>
      <c r="T1831">
        <v>-0.84325706958770796</v>
      </c>
      <c r="U1831">
        <v>2.5246636867523198</v>
      </c>
      <c r="V1831">
        <v>6.3739267312058097</v>
      </c>
      <c r="W1831">
        <v>285</v>
      </c>
    </row>
    <row r="1832" spans="1:23" x14ac:dyDescent="0.25">
      <c r="A1832" t="s">
        <v>71</v>
      </c>
      <c r="B1832" t="s">
        <v>40</v>
      </c>
      <c r="C1832" t="s">
        <v>43</v>
      </c>
      <c r="D1832">
        <v>2012</v>
      </c>
      <c r="E1832" t="s">
        <v>74</v>
      </c>
      <c r="F1832" t="s">
        <v>59</v>
      </c>
      <c r="G1832">
        <v>150.02456665039099</v>
      </c>
      <c r="H1832">
        <v>154.64178466796901</v>
      </c>
      <c r="I1832">
        <v>-4.6172151565551802</v>
      </c>
      <c r="J1832">
        <v>-3.0776394531130801E-2</v>
      </c>
      <c r="K1832">
        <v>12</v>
      </c>
      <c r="L1832">
        <v>7</v>
      </c>
      <c r="M1832">
        <v>46.709896087646499</v>
      </c>
      <c r="N1832">
        <v>-7.8446993827819798</v>
      </c>
      <c r="O1832">
        <v>-5.9378757476806596</v>
      </c>
      <c r="P1832">
        <v>-4.6172151565551802</v>
      </c>
      <c r="Q1832">
        <v>-3.2965545654296902</v>
      </c>
      <c r="R1832">
        <v>-1.38973069190979</v>
      </c>
      <c r="S1832">
        <v>-8.7596464157104492</v>
      </c>
      <c r="T1832">
        <v>-0.47478368878364602</v>
      </c>
      <c r="U1832">
        <v>2.5184195041656499</v>
      </c>
      <c r="V1832">
        <v>6.3424367989619599</v>
      </c>
      <c r="W1832">
        <v>285</v>
      </c>
    </row>
    <row r="1833" spans="1:23" x14ac:dyDescent="0.25">
      <c r="A1833" t="s">
        <v>71</v>
      </c>
      <c r="B1833" t="s">
        <v>40</v>
      </c>
      <c r="C1833" t="s">
        <v>43</v>
      </c>
      <c r="D1833">
        <v>2012</v>
      </c>
      <c r="E1833" t="s">
        <v>74</v>
      </c>
      <c r="F1833" t="s">
        <v>59</v>
      </c>
      <c r="G1833">
        <v>164.46029663085901</v>
      </c>
      <c r="H1833">
        <v>169.16670227050801</v>
      </c>
      <c r="I1833">
        <v>-4.7064051628112802</v>
      </c>
      <c r="J1833">
        <v>-2.8617272153496701E-2</v>
      </c>
      <c r="K1833">
        <v>12</v>
      </c>
      <c r="L1833">
        <v>8</v>
      </c>
      <c r="M1833">
        <v>47.603790283203097</v>
      </c>
      <c r="N1833">
        <v>-8.0196228027343803</v>
      </c>
      <c r="O1833">
        <v>-6.0621471405029297</v>
      </c>
      <c r="P1833">
        <v>-4.7064051628112802</v>
      </c>
      <c r="Q1833">
        <v>-3.3506634235382098</v>
      </c>
      <c r="R1833">
        <v>-1.39318764209747</v>
      </c>
      <c r="S1833">
        <v>-8.9588737487793004</v>
      </c>
      <c r="T1833">
        <v>-0.453936517238617</v>
      </c>
      <c r="U1833">
        <v>2.5853173732757599</v>
      </c>
      <c r="V1833">
        <v>6.6838659205614599</v>
      </c>
      <c r="W1833">
        <v>285</v>
      </c>
    </row>
    <row r="1834" spans="1:23" x14ac:dyDescent="0.25">
      <c r="A1834" t="s">
        <v>71</v>
      </c>
      <c r="B1834" t="s">
        <v>40</v>
      </c>
      <c r="C1834" t="s">
        <v>43</v>
      </c>
      <c r="D1834">
        <v>2012</v>
      </c>
      <c r="E1834" t="s">
        <v>74</v>
      </c>
      <c r="F1834" t="s">
        <v>59</v>
      </c>
      <c r="G1834">
        <v>178.05110168457</v>
      </c>
      <c r="H1834">
        <v>180.92445373535199</v>
      </c>
      <c r="I1834">
        <v>-2.8733508586883501</v>
      </c>
      <c r="J1834">
        <v>-1.61377880722284E-2</v>
      </c>
      <c r="K1834">
        <v>12</v>
      </c>
      <c r="L1834">
        <v>9</v>
      </c>
      <c r="M1834">
        <v>48.047473907470703</v>
      </c>
      <c r="N1834">
        <v>-6.4219202995300302</v>
      </c>
      <c r="O1834">
        <v>-4.3253970146179199</v>
      </c>
      <c r="P1834">
        <v>-2.8733508586883501</v>
      </c>
      <c r="Q1834">
        <v>-1.4213049411773699</v>
      </c>
      <c r="R1834">
        <v>0.67521876096725497</v>
      </c>
      <c r="S1834">
        <v>-7.4278907775878897</v>
      </c>
      <c r="T1834">
        <v>1.6811889410018901</v>
      </c>
      <c r="U1834">
        <v>2.7689635753631601</v>
      </c>
      <c r="V1834">
        <v>7.6671592816879297</v>
      </c>
      <c r="W1834">
        <v>285</v>
      </c>
    </row>
    <row r="1835" spans="1:23" x14ac:dyDescent="0.25">
      <c r="A1835" t="s">
        <v>71</v>
      </c>
      <c r="B1835" t="s">
        <v>40</v>
      </c>
      <c r="C1835" t="s">
        <v>43</v>
      </c>
      <c r="D1835">
        <v>2012</v>
      </c>
      <c r="E1835" t="s">
        <v>74</v>
      </c>
      <c r="F1835" t="s">
        <v>59</v>
      </c>
      <c r="G1835">
        <v>188.12481689453099</v>
      </c>
      <c r="H1835">
        <v>190.09072875976599</v>
      </c>
      <c r="I1835">
        <v>-1.96590936183929</v>
      </c>
      <c r="J1835">
        <v>-1.04500269517303E-2</v>
      </c>
      <c r="K1835">
        <v>12</v>
      </c>
      <c r="L1835">
        <v>10</v>
      </c>
      <c r="M1835">
        <v>49.461261749267599</v>
      </c>
      <c r="N1835">
        <v>-5.4720263481140101</v>
      </c>
      <c r="O1835">
        <v>-3.40058398246765</v>
      </c>
      <c r="P1835">
        <v>-1.96590936183929</v>
      </c>
      <c r="Q1835">
        <v>-0.53123480081558205</v>
      </c>
      <c r="R1835">
        <v>1.5402073860168499</v>
      </c>
      <c r="S1835">
        <v>-6.4659614562988299</v>
      </c>
      <c r="T1835">
        <v>2.5341427326202401</v>
      </c>
      <c r="U1835">
        <v>2.7358374595642099</v>
      </c>
      <c r="V1835">
        <v>7.4848066051547404</v>
      </c>
      <c r="W1835">
        <v>285</v>
      </c>
    </row>
    <row r="1836" spans="1:23" x14ac:dyDescent="0.25">
      <c r="A1836" t="s">
        <v>71</v>
      </c>
      <c r="B1836" t="s">
        <v>40</v>
      </c>
      <c r="C1836" t="s">
        <v>43</v>
      </c>
      <c r="D1836">
        <v>2012</v>
      </c>
      <c r="E1836" t="s">
        <v>74</v>
      </c>
      <c r="F1836" t="s">
        <v>59</v>
      </c>
      <c r="G1836">
        <v>193.31066894531301</v>
      </c>
      <c r="H1836">
        <v>195.41539001464801</v>
      </c>
      <c r="I1836">
        <v>-2.10471415519714</v>
      </c>
      <c r="J1836">
        <v>-1.0887729004025499E-2</v>
      </c>
      <c r="K1836">
        <v>12</v>
      </c>
      <c r="L1836">
        <v>11</v>
      </c>
      <c r="M1836">
        <v>52.063896179199197</v>
      </c>
      <c r="N1836">
        <v>-5.7137289047241202</v>
      </c>
      <c r="O1836">
        <v>-3.58149385452271</v>
      </c>
      <c r="P1836">
        <v>-2.10471415519714</v>
      </c>
      <c r="Q1836">
        <v>-0.62793457508087203</v>
      </c>
      <c r="R1836">
        <v>1.50430059432983</v>
      </c>
      <c r="S1836">
        <v>-6.7368345260620099</v>
      </c>
      <c r="T1836">
        <v>2.5274062156677202</v>
      </c>
      <c r="U1836">
        <v>2.81612920761108</v>
      </c>
      <c r="V1836">
        <v>7.93058371396023</v>
      </c>
      <c r="W1836">
        <v>285</v>
      </c>
    </row>
    <row r="1837" spans="1:23" x14ac:dyDescent="0.25">
      <c r="A1837" t="s">
        <v>71</v>
      </c>
      <c r="B1837" t="s">
        <v>40</v>
      </c>
      <c r="C1837" t="s">
        <v>43</v>
      </c>
      <c r="D1837">
        <v>2012</v>
      </c>
      <c r="E1837" t="s">
        <v>74</v>
      </c>
      <c r="F1837" t="s">
        <v>59</v>
      </c>
      <c r="G1837">
        <v>194.43980407714801</v>
      </c>
      <c r="H1837">
        <v>195.892578125</v>
      </c>
      <c r="I1837">
        <v>-1.4527717828750599</v>
      </c>
      <c r="J1837">
        <v>-7.4715758673846704E-3</v>
      </c>
      <c r="K1837">
        <v>12</v>
      </c>
      <c r="L1837">
        <v>12</v>
      </c>
      <c r="M1837">
        <v>53.076526641845703</v>
      </c>
      <c r="N1837">
        <v>-4.8507461547851598</v>
      </c>
      <c r="O1837">
        <v>-2.8431954383850102</v>
      </c>
      <c r="P1837">
        <v>-1.4527717828750599</v>
      </c>
      <c r="Q1837">
        <v>-6.2348209321498899E-2</v>
      </c>
      <c r="R1837">
        <v>1.94520258903503</v>
      </c>
      <c r="S1837">
        <v>-5.8140244483947798</v>
      </c>
      <c r="T1837">
        <v>2.9084811210632302</v>
      </c>
      <c r="U1837">
        <v>2.6514534950256299</v>
      </c>
      <c r="V1837">
        <v>7.0302056362836503</v>
      </c>
      <c r="W1837">
        <v>285</v>
      </c>
    </row>
    <row r="1838" spans="1:23" x14ac:dyDescent="0.25">
      <c r="A1838" t="s">
        <v>71</v>
      </c>
      <c r="B1838" t="s">
        <v>40</v>
      </c>
      <c r="C1838" t="s">
        <v>43</v>
      </c>
      <c r="D1838">
        <v>2012</v>
      </c>
      <c r="E1838" t="s">
        <v>74</v>
      </c>
      <c r="F1838" t="s">
        <v>59</v>
      </c>
      <c r="G1838">
        <v>192.76278686523401</v>
      </c>
      <c r="H1838">
        <v>192.87680053710901</v>
      </c>
      <c r="I1838">
        <v>-0.114014394581318</v>
      </c>
      <c r="J1838">
        <v>-5.9147510910406698E-4</v>
      </c>
      <c r="K1838">
        <v>12</v>
      </c>
      <c r="L1838">
        <v>13</v>
      </c>
      <c r="M1838">
        <v>51.7185249328613</v>
      </c>
      <c r="N1838">
        <v>-3.3549292087554901</v>
      </c>
      <c r="O1838">
        <v>-1.4401704072952299</v>
      </c>
      <c r="P1838">
        <v>-0.114014394581318</v>
      </c>
      <c r="Q1838">
        <v>1.21214163303375</v>
      </c>
      <c r="R1838">
        <v>3.1269004344940199</v>
      </c>
      <c r="S1838">
        <v>-4.2736835479736301</v>
      </c>
      <c r="T1838">
        <v>4.04565477371216</v>
      </c>
      <c r="U1838">
        <v>2.5288991928100599</v>
      </c>
      <c r="V1838">
        <v>6.3953311273953704</v>
      </c>
      <c r="W1838">
        <v>285</v>
      </c>
    </row>
    <row r="1839" spans="1:23" x14ac:dyDescent="0.25">
      <c r="A1839" t="s">
        <v>71</v>
      </c>
      <c r="B1839" t="s">
        <v>40</v>
      </c>
      <c r="C1839" t="s">
        <v>43</v>
      </c>
      <c r="D1839">
        <v>2012</v>
      </c>
      <c r="E1839" t="s">
        <v>74</v>
      </c>
      <c r="F1839" t="s">
        <v>59</v>
      </c>
      <c r="G1839">
        <v>192.14994812011699</v>
      </c>
      <c r="H1839">
        <v>182.39924621582</v>
      </c>
      <c r="I1839">
        <v>9.7506971359252894</v>
      </c>
      <c r="J1839">
        <v>5.0745248794555699E-2</v>
      </c>
      <c r="K1839">
        <v>12</v>
      </c>
      <c r="L1839">
        <v>14</v>
      </c>
      <c r="M1839">
        <v>51.4012641906738</v>
      </c>
      <c r="N1839">
        <v>4.7468533515930202</v>
      </c>
      <c r="O1839">
        <v>7.70316505432129</v>
      </c>
      <c r="P1839">
        <v>9.7506971359252894</v>
      </c>
      <c r="Q1839">
        <v>11.7982292175293</v>
      </c>
      <c r="R1839">
        <v>14.754540443420399</v>
      </c>
      <c r="S1839">
        <v>3.3283331394195601</v>
      </c>
      <c r="T1839">
        <v>16.173061370849599</v>
      </c>
      <c r="U1839">
        <v>3.90452003479004</v>
      </c>
      <c r="V1839">
        <v>15.245276702076801</v>
      </c>
      <c r="W1839">
        <v>285</v>
      </c>
    </row>
    <row r="1840" spans="1:23" x14ac:dyDescent="0.25">
      <c r="A1840" t="s">
        <v>71</v>
      </c>
      <c r="B1840" t="s">
        <v>40</v>
      </c>
      <c r="C1840" t="s">
        <v>43</v>
      </c>
      <c r="D1840">
        <v>2012</v>
      </c>
      <c r="E1840" t="s">
        <v>74</v>
      </c>
      <c r="F1840" t="s">
        <v>59</v>
      </c>
      <c r="G1840">
        <v>188.77822875976599</v>
      </c>
      <c r="H1840">
        <v>182.161376953125</v>
      </c>
      <c r="I1840">
        <v>6.6168580055236799</v>
      </c>
      <c r="J1840">
        <v>3.50509583950043E-2</v>
      </c>
      <c r="K1840">
        <v>12</v>
      </c>
      <c r="L1840">
        <v>15</v>
      </c>
      <c r="M1840">
        <v>52.397262573242202</v>
      </c>
      <c r="N1840">
        <v>3.1666882038116499</v>
      </c>
      <c r="O1840">
        <v>5.2050766944885298</v>
      </c>
      <c r="P1840">
        <v>6.6168580055236799</v>
      </c>
      <c r="Q1840">
        <v>8.0286397933959996</v>
      </c>
      <c r="R1840">
        <v>10.0670280456543</v>
      </c>
      <c r="S1840">
        <v>2.1886129379272501</v>
      </c>
      <c r="T1840">
        <v>11.045103073120099</v>
      </c>
      <c r="U1840">
        <v>2.69218182563782</v>
      </c>
      <c r="V1840">
        <v>7.2478429822945696</v>
      </c>
      <c r="W1840">
        <v>285</v>
      </c>
    </row>
    <row r="1841" spans="1:23" x14ac:dyDescent="0.25">
      <c r="A1841" t="s">
        <v>71</v>
      </c>
      <c r="B1841" t="s">
        <v>40</v>
      </c>
      <c r="C1841" t="s">
        <v>43</v>
      </c>
      <c r="D1841">
        <v>2012</v>
      </c>
      <c r="E1841" t="s">
        <v>74</v>
      </c>
      <c r="F1841" t="s">
        <v>59</v>
      </c>
      <c r="G1841">
        <v>184.07693481445301</v>
      </c>
      <c r="H1841">
        <v>178.57702636718801</v>
      </c>
      <c r="I1841">
        <v>5.4999146461486799</v>
      </c>
      <c r="J1841">
        <v>2.9878348112106299E-2</v>
      </c>
      <c r="K1841">
        <v>12</v>
      </c>
      <c r="L1841">
        <v>16</v>
      </c>
      <c r="M1841">
        <v>53.618209838867202</v>
      </c>
      <c r="N1841">
        <v>2.1819386482238801</v>
      </c>
      <c r="O1841">
        <v>4.1422257423400897</v>
      </c>
      <c r="P1841">
        <v>5.4999146461486799</v>
      </c>
      <c r="Q1841">
        <v>6.8576035499572798</v>
      </c>
      <c r="R1841">
        <v>8.8178911209106392</v>
      </c>
      <c r="S1841">
        <v>1.24133837223053</v>
      </c>
      <c r="T1841">
        <v>9.7584905624389595</v>
      </c>
      <c r="U1841">
        <v>2.5890305042266801</v>
      </c>
      <c r="V1841">
        <v>6.7030789518162797</v>
      </c>
      <c r="W1841">
        <v>285</v>
      </c>
    </row>
    <row r="1842" spans="1:23" x14ac:dyDescent="0.25">
      <c r="A1842" t="s">
        <v>71</v>
      </c>
      <c r="B1842" t="s">
        <v>40</v>
      </c>
      <c r="C1842" t="s">
        <v>43</v>
      </c>
      <c r="D1842">
        <v>2012</v>
      </c>
      <c r="E1842" t="s">
        <v>74</v>
      </c>
      <c r="F1842" t="s">
        <v>59</v>
      </c>
      <c r="G1842">
        <v>178.30503845214801</v>
      </c>
      <c r="H1842">
        <v>174.21252441406301</v>
      </c>
      <c r="I1842">
        <v>4.0925202369689897</v>
      </c>
      <c r="J1842">
        <v>2.2952353581786201E-2</v>
      </c>
      <c r="K1842">
        <v>12</v>
      </c>
      <c r="L1842">
        <v>17</v>
      </c>
      <c r="M1842">
        <v>51.859893798828097</v>
      </c>
      <c r="N1842">
        <v>1.07803690433502</v>
      </c>
      <c r="O1842">
        <v>2.8590180873870898</v>
      </c>
      <c r="P1842">
        <v>4.0925202369689897</v>
      </c>
      <c r="Q1842">
        <v>5.3260226249694798</v>
      </c>
      <c r="R1842">
        <v>7.1070036888122603</v>
      </c>
      <c r="S1842">
        <v>0.22347274422645599</v>
      </c>
      <c r="T1842">
        <v>7.9615678787231401</v>
      </c>
      <c r="U1842">
        <v>2.3522138595581099</v>
      </c>
      <c r="V1842">
        <v>5.5329100410972396</v>
      </c>
      <c r="W1842">
        <v>285</v>
      </c>
    </row>
    <row r="1843" spans="1:23" x14ac:dyDescent="0.25">
      <c r="A1843" t="s">
        <v>71</v>
      </c>
      <c r="B1843" t="s">
        <v>40</v>
      </c>
      <c r="C1843" t="s">
        <v>43</v>
      </c>
      <c r="D1843">
        <v>2012</v>
      </c>
      <c r="E1843" t="s">
        <v>74</v>
      </c>
      <c r="F1843" t="s">
        <v>59</v>
      </c>
      <c r="G1843">
        <v>171.61528015136699</v>
      </c>
      <c r="H1843">
        <v>167.73225402832</v>
      </c>
      <c r="I1843">
        <v>3.8830196857452401</v>
      </c>
      <c r="J1843">
        <v>2.2626304998993901E-2</v>
      </c>
      <c r="K1843">
        <v>12</v>
      </c>
      <c r="L1843">
        <v>18</v>
      </c>
      <c r="M1843">
        <v>50.666210174560497</v>
      </c>
      <c r="N1843">
        <v>0.90081018209457397</v>
      </c>
      <c r="O1843">
        <v>2.6627237796783398</v>
      </c>
      <c r="P1843">
        <v>3.8830196857452401</v>
      </c>
      <c r="Q1843">
        <v>5.1033158302307102</v>
      </c>
      <c r="R1843">
        <v>6.8652291297912598</v>
      </c>
      <c r="S1843">
        <v>5.5395260453224203E-2</v>
      </c>
      <c r="T1843">
        <v>7.7106442451477104</v>
      </c>
      <c r="U1843">
        <v>2.3270304203033398</v>
      </c>
      <c r="V1843">
        <v>5.4150705770171603</v>
      </c>
      <c r="W1843">
        <v>285</v>
      </c>
    </row>
    <row r="1844" spans="1:23" x14ac:dyDescent="0.25">
      <c r="A1844" t="s">
        <v>71</v>
      </c>
      <c r="B1844" t="s">
        <v>40</v>
      </c>
      <c r="C1844" t="s">
        <v>43</v>
      </c>
      <c r="D1844">
        <v>2012</v>
      </c>
      <c r="E1844" t="s">
        <v>74</v>
      </c>
      <c r="F1844" t="s">
        <v>59</v>
      </c>
      <c r="G1844">
        <v>159.90515136718801</v>
      </c>
      <c r="H1844">
        <v>158.01931762695301</v>
      </c>
      <c r="I1844">
        <v>1.88582623004913</v>
      </c>
      <c r="J1844">
        <v>1.1793404817581199E-2</v>
      </c>
      <c r="K1844">
        <v>12</v>
      </c>
      <c r="L1844">
        <v>19</v>
      </c>
      <c r="M1844">
        <v>49.663581848144503</v>
      </c>
      <c r="N1844">
        <v>-1.4273314476013199</v>
      </c>
      <c r="O1844">
        <v>0.53010898828506503</v>
      </c>
      <c r="P1844">
        <v>1.88582623004913</v>
      </c>
      <c r="Q1844">
        <v>3.2415435314178498</v>
      </c>
      <c r="R1844">
        <v>5.1989836692810103</v>
      </c>
      <c r="S1844">
        <v>-2.36656546592712</v>
      </c>
      <c r="T1844">
        <v>6.1382179260253897</v>
      </c>
      <c r="U1844">
        <v>2.5852706432342498</v>
      </c>
      <c r="V1844">
        <v>6.6836242987688497</v>
      </c>
      <c r="W1844">
        <v>285</v>
      </c>
    </row>
    <row r="1845" spans="1:23" x14ac:dyDescent="0.25">
      <c r="A1845" t="s">
        <v>71</v>
      </c>
      <c r="B1845" t="s">
        <v>40</v>
      </c>
      <c r="C1845" t="s">
        <v>43</v>
      </c>
      <c r="D1845">
        <v>2012</v>
      </c>
      <c r="E1845" t="s">
        <v>74</v>
      </c>
      <c r="F1845" t="s">
        <v>59</v>
      </c>
      <c r="G1845">
        <v>152.92306518554699</v>
      </c>
      <c r="H1845">
        <v>152.47381591796901</v>
      </c>
      <c r="I1845">
        <v>0.44925385713577298</v>
      </c>
      <c r="J1845">
        <v>2.93777696788311E-3</v>
      </c>
      <c r="K1845">
        <v>12</v>
      </c>
      <c r="L1845">
        <v>20</v>
      </c>
      <c r="M1845">
        <v>49.150947570800803</v>
      </c>
      <c r="N1845">
        <v>-2.89143037796021</v>
      </c>
      <c r="O1845">
        <v>-0.91772705316543601</v>
      </c>
      <c r="P1845">
        <v>0.44925385713577298</v>
      </c>
      <c r="Q1845">
        <v>1.81623482704163</v>
      </c>
      <c r="R1845">
        <v>3.78993821144104</v>
      </c>
      <c r="S1845">
        <v>-3.83846807479858</v>
      </c>
      <c r="T1845">
        <v>4.7369756698608398</v>
      </c>
      <c r="U1845">
        <v>2.60674977302551</v>
      </c>
      <c r="V1845">
        <v>6.7951443791685602</v>
      </c>
      <c r="W1845">
        <v>285</v>
      </c>
    </row>
    <row r="1846" spans="1:23" x14ac:dyDescent="0.25">
      <c r="A1846" t="s">
        <v>71</v>
      </c>
      <c r="B1846" t="s">
        <v>40</v>
      </c>
      <c r="C1846" t="s">
        <v>43</v>
      </c>
      <c r="D1846">
        <v>2012</v>
      </c>
      <c r="E1846" t="s">
        <v>74</v>
      </c>
      <c r="F1846" t="s">
        <v>59</v>
      </c>
      <c r="G1846">
        <v>144.59701538085901</v>
      </c>
      <c r="H1846">
        <v>143.86094665527301</v>
      </c>
      <c r="I1846">
        <v>0.73606252670288097</v>
      </c>
      <c r="J1846">
        <v>5.0904406234622002E-3</v>
      </c>
      <c r="K1846">
        <v>12</v>
      </c>
      <c r="L1846">
        <v>21</v>
      </c>
      <c r="M1846">
        <v>48.515369415283203</v>
      </c>
      <c r="N1846">
        <v>-2.4322774410247798</v>
      </c>
      <c r="O1846">
        <v>-0.56039649248123202</v>
      </c>
      <c r="P1846">
        <v>0.73606252670288097</v>
      </c>
      <c r="Q1846">
        <v>2.03252148628235</v>
      </c>
      <c r="R1846">
        <v>3.9044024944305402</v>
      </c>
      <c r="S1846">
        <v>-3.3304579257965101</v>
      </c>
      <c r="T1846">
        <v>4.8025827407836896</v>
      </c>
      <c r="U1846">
        <v>2.47226881980896</v>
      </c>
      <c r="V1846">
        <v>6.1121131173995904</v>
      </c>
      <c r="W1846">
        <v>285</v>
      </c>
    </row>
    <row r="1847" spans="1:23" x14ac:dyDescent="0.25">
      <c r="A1847" t="s">
        <v>71</v>
      </c>
      <c r="B1847" t="s">
        <v>40</v>
      </c>
      <c r="C1847" t="s">
        <v>43</v>
      </c>
      <c r="D1847">
        <v>2012</v>
      </c>
      <c r="E1847" t="s">
        <v>74</v>
      </c>
      <c r="F1847" t="s">
        <v>59</v>
      </c>
      <c r="G1847">
        <v>136.36291503906301</v>
      </c>
      <c r="H1847">
        <v>136.15222167968801</v>
      </c>
      <c r="I1847">
        <v>0.21068806946277599</v>
      </c>
      <c r="J1847">
        <v>1.5450540231540799E-3</v>
      </c>
      <c r="K1847">
        <v>12</v>
      </c>
      <c r="L1847">
        <v>22</v>
      </c>
      <c r="M1847">
        <v>48.522525787353501</v>
      </c>
      <c r="N1847">
        <v>-2.8770458698272701</v>
      </c>
      <c r="O1847">
        <v>-1.0527876615524301</v>
      </c>
      <c r="P1847">
        <v>0.21068806946277599</v>
      </c>
      <c r="Q1847">
        <v>1.4741637706756601</v>
      </c>
      <c r="R1847">
        <v>3.29842209815979</v>
      </c>
      <c r="S1847">
        <v>-3.7523756027221702</v>
      </c>
      <c r="T1847">
        <v>4.1737518310546902</v>
      </c>
      <c r="U1847">
        <v>2.4093716144561799</v>
      </c>
      <c r="V1847">
        <v>5.8050715765471601</v>
      </c>
      <c r="W1847">
        <v>285</v>
      </c>
    </row>
    <row r="1848" spans="1:23" x14ac:dyDescent="0.25">
      <c r="A1848" t="s">
        <v>71</v>
      </c>
      <c r="B1848" t="s">
        <v>40</v>
      </c>
      <c r="C1848" t="s">
        <v>43</v>
      </c>
      <c r="D1848">
        <v>2012</v>
      </c>
      <c r="E1848" t="s">
        <v>74</v>
      </c>
      <c r="F1848" t="s">
        <v>59</v>
      </c>
      <c r="G1848">
        <v>123.727104187012</v>
      </c>
      <c r="H1848">
        <v>123.779747009277</v>
      </c>
      <c r="I1848">
        <v>-5.2642423659563099E-2</v>
      </c>
      <c r="J1848">
        <v>-4.2547204066067902E-4</v>
      </c>
      <c r="K1848">
        <v>12</v>
      </c>
      <c r="L1848">
        <v>23</v>
      </c>
      <c r="M1848">
        <v>46.887157440185497</v>
      </c>
      <c r="N1848">
        <v>-2.9618022441864</v>
      </c>
      <c r="O1848">
        <v>-1.24304711818695</v>
      </c>
      <c r="P1848">
        <v>-5.2642423659563099E-2</v>
      </c>
      <c r="Q1848">
        <v>1.13776218891144</v>
      </c>
      <c r="R1848">
        <v>2.85651755332947</v>
      </c>
      <c r="S1848">
        <v>-3.7865087985992401</v>
      </c>
      <c r="T1848">
        <v>3.68122386932373</v>
      </c>
      <c r="U1848">
        <v>2.27002954483032</v>
      </c>
      <c r="V1848">
        <v>5.1530341344025601</v>
      </c>
      <c r="W1848">
        <v>285</v>
      </c>
    </row>
    <row r="1849" spans="1:23" x14ac:dyDescent="0.25">
      <c r="A1849" t="s">
        <v>71</v>
      </c>
      <c r="B1849" t="s">
        <v>40</v>
      </c>
      <c r="C1849" t="s">
        <v>43</v>
      </c>
      <c r="D1849">
        <v>2012</v>
      </c>
      <c r="E1849" t="s">
        <v>74</v>
      </c>
      <c r="F1849" t="s">
        <v>59</v>
      </c>
      <c r="G1849">
        <v>115.53001403808599</v>
      </c>
      <c r="H1849">
        <v>115.94435882568401</v>
      </c>
      <c r="I1849">
        <v>-0.41434383392334001</v>
      </c>
      <c r="J1849">
        <v>-3.5864606034010601E-3</v>
      </c>
      <c r="K1849">
        <v>12</v>
      </c>
      <c r="L1849">
        <v>24</v>
      </c>
      <c r="M1849">
        <v>45.810840606689503</v>
      </c>
      <c r="N1849">
        <v>-3.2517828941345202</v>
      </c>
      <c r="O1849">
        <v>-1.57540094852448</v>
      </c>
      <c r="P1849">
        <v>-0.41434383392334001</v>
      </c>
      <c r="Q1849">
        <v>0.74671328067779497</v>
      </c>
      <c r="R1849">
        <v>2.42309522628784</v>
      </c>
      <c r="S1849">
        <v>-4.0561575889587402</v>
      </c>
      <c r="T1849">
        <v>3.2274699211120601</v>
      </c>
      <c r="U1849">
        <v>2.2140655517578098</v>
      </c>
      <c r="V1849">
        <v>4.9020862674806303</v>
      </c>
      <c r="W1849">
        <v>285</v>
      </c>
    </row>
    <row r="1850" spans="1:23" x14ac:dyDescent="0.25">
      <c r="A1850" t="s">
        <v>71</v>
      </c>
      <c r="B1850" t="s">
        <v>40</v>
      </c>
      <c r="C1850" t="s">
        <v>43</v>
      </c>
      <c r="D1850">
        <v>2012</v>
      </c>
      <c r="E1850" t="s">
        <v>75</v>
      </c>
      <c r="F1850" t="s">
        <v>55</v>
      </c>
      <c r="G1850">
        <v>134.06327819824199</v>
      </c>
      <c r="H1850">
        <v>132.53433227539099</v>
      </c>
      <c r="I1850">
        <v>1.52894270420074</v>
      </c>
      <c r="J1850">
        <v>1.1404634453356301E-2</v>
      </c>
      <c r="K1850">
        <v>8</v>
      </c>
      <c r="L1850">
        <v>1</v>
      </c>
      <c r="M1850">
        <v>72.203605651855497</v>
      </c>
      <c r="N1850">
        <v>-1.2652388811111499</v>
      </c>
      <c r="O1850">
        <v>0.38558626174926802</v>
      </c>
      <c r="P1850">
        <v>1.52894270420074</v>
      </c>
      <c r="Q1850">
        <v>2.6722991466522199</v>
      </c>
      <c r="R1850">
        <v>4.3231244087219203</v>
      </c>
      <c r="S1850">
        <v>-2.0573503971099898</v>
      </c>
      <c r="T1850">
        <v>5.1152358055114702</v>
      </c>
      <c r="U1850">
        <v>2.1803114414215101</v>
      </c>
      <c r="V1850">
        <v>4.75375798159354</v>
      </c>
      <c r="W1850">
        <v>285</v>
      </c>
    </row>
    <row r="1851" spans="1:23" x14ac:dyDescent="0.25">
      <c r="A1851" t="s">
        <v>71</v>
      </c>
      <c r="B1851" t="s">
        <v>40</v>
      </c>
      <c r="C1851" t="s">
        <v>43</v>
      </c>
      <c r="D1851">
        <v>2012</v>
      </c>
      <c r="E1851" t="s">
        <v>75</v>
      </c>
      <c r="F1851" t="s">
        <v>55</v>
      </c>
      <c r="G1851">
        <v>130.55894470214801</v>
      </c>
      <c r="H1851">
        <v>129.49427795410199</v>
      </c>
      <c r="I1851">
        <v>1.0646721124648999</v>
      </c>
      <c r="J1851">
        <v>8.1547237932682003E-3</v>
      </c>
      <c r="K1851">
        <v>8</v>
      </c>
      <c r="L1851">
        <v>2</v>
      </c>
      <c r="M1851">
        <v>71.336364746093807</v>
      </c>
      <c r="N1851">
        <v>-1.799644947052</v>
      </c>
      <c r="O1851">
        <v>-0.10738323628902401</v>
      </c>
      <c r="P1851">
        <v>1.0646721124648999</v>
      </c>
      <c r="Q1851">
        <v>2.23672747612</v>
      </c>
      <c r="R1851">
        <v>3.9289891719818102</v>
      </c>
      <c r="S1851">
        <v>-2.6116390228271502</v>
      </c>
      <c r="T1851">
        <v>4.7409834861755398</v>
      </c>
      <c r="U1851">
        <v>2.2350385189056401</v>
      </c>
      <c r="V1851">
        <v>4.9953971809919198</v>
      </c>
      <c r="W1851">
        <v>285</v>
      </c>
    </row>
    <row r="1852" spans="1:23" x14ac:dyDescent="0.25">
      <c r="A1852" t="s">
        <v>71</v>
      </c>
      <c r="B1852" t="s">
        <v>40</v>
      </c>
      <c r="C1852" t="s">
        <v>43</v>
      </c>
      <c r="D1852">
        <v>2012</v>
      </c>
      <c r="E1852" t="s">
        <v>75</v>
      </c>
      <c r="F1852" t="s">
        <v>55</v>
      </c>
      <c r="G1852">
        <v>126.432624816895</v>
      </c>
      <c r="H1852">
        <v>125.288581848145</v>
      </c>
      <c r="I1852">
        <v>1.1440409421920801</v>
      </c>
      <c r="J1852">
        <v>9.0486211702227592E-3</v>
      </c>
      <c r="K1852">
        <v>8</v>
      </c>
      <c r="L1852">
        <v>3</v>
      </c>
      <c r="M1852">
        <v>70.809211730957003</v>
      </c>
      <c r="N1852">
        <v>-1.4739556312561</v>
      </c>
      <c r="O1852">
        <v>7.2777971625328106E-2</v>
      </c>
      <c r="P1852">
        <v>1.1440409421920801</v>
      </c>
      <c r="Q1852">
        <v>2.21530389785767</v>
      </c>
      <c r="R1852">
        <v>3.7620375156402601</v>
      </c>
      <c r="S1852">
        <v>-2.2161211967468302</v>
      </c>
      <c r="T1852">
        <v>4.5042033195495597</v>
      </c>
      <c r="U1852">
        <v>2.0428335666656499</v>
      </c>
      <c r="V1852">
        <v>4.1731689810959001</v>
      </c>
      <c r="W1852">
        <v>285</v>
      </c>
    </row>
    <row r="1853" spans="1:23" x14ac:dyDescent="0.25">
      <c r="A1853" t="s">
        <v>71</v>
      </c>
      <c r="B1853" t="s">
        <v>40</v>
      </c>
      <c r="C1853" t="s">
        <v>43</v>
      </c>
      <c r="D1853">
        <v>2012</v>
      </c>
      <c r="E1853" t="s">
        <v>75</v>
      </c>
      <c r="F1853" t="s">
        <v>55</v>
      </c>
      <c r="G1853">
        <v>127.22420501709</v>
      </c>
      <c r="H1853">
        <v>126.45815277099599</v>
      </c>
      <c r="I1853">
        <v>0.76604920625686601</v>
      </c>
      <c r="J1853">
        <v>6.0212537646293597E-3</v>
      </c>
      <c r="K1853">
        <v>8</v>
      </c>
      <c r="L1853">
        <v>4</v>
      </c>
      <c r="M1853">
        <v>70.337715148925795</v>
      </c>
      <c r="N1853">
        <v>-1.8735762834548999</v>
      </c>
      <c r="O1853">
        <v>-0.31406417489051802</v>
      </c>
      <c r="P1853">
        <v>0.76604920625686601</v>
      </c>
      <c r="Q1853">
        <v>1.84616255760193</v>
      </c>
      <c r="R1853">
        <v>3.4056746959686302</v>
      </c>
      <c r="S1853">
        <v>-2.6218733787536599</v>
      </c>
      <c r="T1853">
        <v>4.1539716720581099</v>
      </c>
      <c r="U1853">
        <v>2.0597107410430899</v>
      </c>
      <c r="V1853">
        <v>4.2424083367682801</v>
      </c>
      <c r="W1853">
        <v>285</v>
      </c>
    </row>
    <row r="1854" spans="1:23" x14ac:dyDescent="0.25">
      <c r="A1854" t="s">
        <v>71</v>
      </c>
      <c r="B1854" t="s">
        <v>40</v>
      </c>
      <c r="C1854" t="s">
        <v>43</v>
      </c>
      <c r="D1854">
        <v>2012</v>
      </c>
      <c r="E1854" t="s">
        <v>75</v>
      </c>
      <c r="F1854" t="s">
        <v>55</v>
      </c>
      <c r="G1854">
        <v>134.85986328125</v>
      </c>
      <c r="H1854">
        <v>134.59275817871099</v>
      </c>
      <c r="I1854">
        <v>0.26710414886474598</v>
      </c>
      <c r="J1854">
        <v>1.98060530237854E-3</v>
      </c>
      <c r="K1854">
        <v>8</v>
      </c>
      <c r="L1854">
        <v>5</v>
      </c>
      <c r="M1854">
        <v>70.301216125488295</v>
      </c>
      <c r="N1854">
        <v>-2.57086849212646</v>
      </c>
      <c r="O1854">
        <v>-0.89417123794555697</v>
      </c>
      <c r="P1854">
        <v>0.26710414886474598</v>
      </c>
      <c r="Q1854">
        <v>1.4283795356750499</v>
      </c>
      <c r="R1854">
        <v>3.1050767898559601</v>
      </c>
      <c r="S1854">
        <v>-3.37539434432983</v>
      </c>
      <c r="T1854">
        <v>3.9096026420593302</v>
      </c>
      <c r="U1854">
        <v>2.2144818305969198</v>
      </c>
      <c r="V1854">
        <v>4.9039297780439002</v>
      </c>
      <c r="W1854">
        <v>285</v>
      </c>
    </row>
    <row r="1855" spans="1:23" x14ac:dyDescent="0.25">
      <c r="A1855" t="s">
        <v>71</v>
      </c>
      <c r="B1855" t="s">
        <v>40</v>
      </c>
      <c r="C1855" t="s">
        <v>43</v>
      </c>
      <c r="D1855">
        <v>2012</v>
      </c>
      <c r="E1855" t="s">
        <v>75</v>
      </c>
      <c r="F1855" t="s">
        <v>55</v>
      </c>
      <c r="G1855">
        <v>156.034744262695</v>
      </c>
      <c r="H1855">
        <v>158.99810791015599</v>
      </c>
      <c r="I1855">
        <v>-2.9633657932281499</v>
      </c>
      <c r="J1855">
        <v>-1.89917050302029E-2</v>
      </c>
      <c r="K1855">
        <v>8</v>
      </c>
      <c r="L1855">
        <v>6</v>
      </c>
      <c r="M1855">
        <v>70.286468505859403</v>
      </c>
      <c r="N1855">
        <v>-6.1988525390625</v>
      </c>
      <c r="O1855">
        <v>-4.2873005867004403</v>
      </c>
      <c r="P1855">
        <v>-2.9633657932281499</v>
      </c>
      <c r="Q1855">
        <v>-1.63943088054657</v>
      </c>
      <c r="R1855">
        <v>0.27212089300155601</v>
      </c>
      <c r="S1855">
        <v>-7.11606788635254</v>
      </c>
      <c r="T1855">
        <v>1.18933641910553</v>
      </c>
      <c r="U1855">
        <v>2.5246636867523198</v>
      </c>
      <c r="V1855">
        <v>6.3739267312058097</v>
      </c>
      <c r="W1855">
        <v>285</v>
      </c>
    </row>
    <row r="1856" spans="1:23" x14ac:dyDescent="0.25">
      <c r="A1856" t="s">
        <v>71</v>
      </c>
      <c r="B1856" t="s">
        <v>40</v>
      </c>
      <c r="C1856" t="s">
        <v>43</v>
      </c>
      <c r="D1856">
        <v>2012</v>
      </c>
      <c r="E1856" t="s">
        <v>75</v>
      </c>
      <c r="F1856" t="s">
        <v>55</v>
      </c>
      <c r="G1856">
        <v>191.57643127441401</v>
      </c>
      <c r="H1856">
        <v>194.28395080566401</v>
      </c>
      <c r="I1856">
        <v>-2.7075169086456299</v>
      </c>
      <c r="J1856">
        <v>-1.41328284516931E-2</v>
      </c>
      <c r="K1856">
        <v>8</v>
      </c>
      <c r="L1856">
        <v>7</v>
      </c>
      <c r="M1856">
        <v>70.794212341308594</v>
      </c>
      <c r="N1856">
        <v>-5.9350013732910201</v>
      </c>
      <c r="O1856">
        <v>-4.02817726135254</v>
      </c>
      <c r="P1856">
        <v>-2.7075169086456299</v>
      </c>
      <c r="Q1856">
        <v>-1.38685643672943</v>
      </c>
      <c r="R1856">
        <v>0.51996755599975597</v>
      </c>
      <c r="S1856">
        <v>-6.8499484062194798</v>
      </c>
      <c r="T1856">
        <v>1.43491458892822</v>
      </c>
      <c r="U1856">
        <v>2.5184195041656499</v>
      </c>
      <c r="V1856">
        <v>6.3424367989619599</v>
      </c>
      <c r="W1856">
        <v>285</v>
      </c>
    </row>
    <row r="1857" spans="1:23" x14ac:dyDescent="0.25">
      <c r="A1857" t="s">
        <v>71</v>
      </c>
      <c r="B1857" t="s">
        <v>40</v>
      </c>
      <c r="C1857" t="s">
        <v>43</v>
      </c>
      <c r="D1857">
        <v>2012</v>
      </c>
      <c r="E1857" t="s">
        <v>75</v>
      </c>
      <c r="F1857" t="s">
        <v>55</v>
      </c>
      <c r="G1857">
        <v>217.52261352539099</v>
      </c>
      <c r="H1857">
        <v>221.90896606445301</v>
      </c>
      <c r="I1857">
        <v>-4.3863582611084002</v>
      </c>
      <c r="J1857">
        <v>-2.0165067166090001E-2</v>
      </c>
      <c r="K1857">
        <v>8</v>
      </c>
      <c r="L1857">
        <v>8</v>
      </c>
      <c r="M1857">
        <v>73.392631530761705</v>
      </c>
      <c r="N1857">
        <v>-7.6995759010314897</v>
      </c>
      <c r="O1857">
        <v>-5.7421002388000497</v>
      </c>
      <c r="P1857">
        <v>-4.3863582611084002</v>
      </c>
      <c r="Q1857">
        <v>-3.0306165218353298</v>
      </c>
      <c r="R1857">
        <v>-1.0731407403945901</v>
      </c>
      <c r="S1857">
        <v>-8.6388273239135707</v>
      </c>
      <c r="T1857">
        <v>-0.133889600634575</v>
      </c>
      <c r="U1857">
        <v>2.5853173732757599</v>
      </c>
      <c r="V1857">
        <v>6.6838659205614599</v>
      </c>
      <c r="W1857">
        <v>285</v>
      </c>
    </row>
    <row r="1858" spans="1:23" x14ac:dyDescent="0.25">
      <c r="A1858" t="s">
        <v>71</v>
      </c>
      <c r="B1858" t="s">
        <v>40</v>
      </c>
      <c r="C1858" t="s">
        <v>43</v>
      </c>
      <c r="D1858">
        <v>2012</v>
      </c>
      <c r="E1858" t="s">
        <v>75</v>
      </c>
      <c r="F1858" t="s">
        <v>55</v>
      </c>
      <c r="G1858">
        <v>238.05661010742199</v>
      </c>
      <c r="H1858">
        <v>243.818603515625</v>
      </c>
      <c r="I1858">
        <v>-5.7620000839233398</v>
      </c>
      <c r="J1858">
        <v>-2.42043267935514E-2</v>
      </c>
      <c r="K1858">
        <v>8</v>
      </c>
      <c r="L1858">
        <v>9</v>
      </c>
      <c r="M1858">
        <v>77.268951416015597</v>
      </c>
      <c r="N1858">
        <v>-9.3105697631835902</v>
      </c>
      <c r="O1858">
        <v>-7.2140460014343297</v>
      </c>
      <c r="P1858">
        <v>-5.7620000839233398</v>
      </c>
      <c r="Q1858">
        <v>-4.30995416641235</v>
      </c>
      <c r="R1858">
        <v>-2.2134304046630899</v>
      </c>
      <c r="S1858">
        <v>-10.3165397644043</v>
      </c>
      <c r="T1858">
        <v>-1.2074602842330899</v>
      </c>
      <c r="U1858">
        <v>2.7689635753631601</v>
      </c>
      <c r="V1858">
        <v>7.6671592816879297</v>
      </c>
      <c r="W1858">
        <v>285</v>
      </c>
    </row>
    <row r="1859" spans="1:23" x14ac:dyDescent="0.25">
      <c r="A1859" t="s">
        <v>71</v>
      </c>
      <c r="B1859" t="s">
        <v>40</v>
      </c>
      <c r="C1859" t="s">
        <v>43</v>
      </c>
      <c r="D1859">
        <v>2012</v>
      </c>
      <c r="E1859" t="s">
        <v>75</v>
      </c>
      <c r="F1859" t="s">
        <v>55</v>
      </c>
      <c r="G1859">
        <v>255.55433654785199</v>
      </c>
      <c r="H1859">
        <v>260.63043212890602</v>
      </c>
      <c r="I1859">
        <v>-5.0761041641235396</v>
      </c>
      <c r="J1859">
        <v>-1.9863111898303001E-2</v>
      </c>
      <c r="K1859">
        <v>8</v>
      </c>
      <c r="L1859">
        <v>10</v>
      </c>
      <c r="M1859">
        <v>80.7491455078125</v>
      </c>
      <c r="N1859">
        <v>-8.5822210311889595</v>
      </c>
      <c r="O1859">
        <v>-6.5107789039611799</v>
      </c>
      <c r="P1859">
        <v>-5.0761041641235396</v>
      </c>
      <c r="Q1859">
        <v>-3.64142966270447</v>
      </c>
      <c r="R1859">
        <v>-1.5699874162673999</v>
      </c>
      <c r="S1859">
        <v>-9.5761566162109393</v>
      </c>
      <c r="T1859">
        <v>-0.57605201005935702</v>
      </c>
      <c r="U1859">
        <v>2.7358374595642099</v>
      </c>
      <c r="V1859">
        <v>7.4848066051547404</v>
      </c>
      <c r="W1859">
        <v>285</v>
      </c>
    </row>
    <row r="1860" spans="1:23" x14ac:dyDescent="0.25">
      <c r="A1860" t="s">
        <v>71</v>
      </c>
      <c r="B1860" t="s">
        <v>40</v>
      </c>
      <c r="C1860" t="s">
        <v>43</v>
      </c>
      <c r="D1860">
        <v>2012</v>
      </c>
      <c r="E1860" t="s">
        <v>75</v>
      </c>
      <c r="F1860" t="s">
        <v>55</v>
      </c>
      <c r="G1860">
        <v>268.34704589843801</v>
      </c>
      <c r="H1860">
        <v>273.35769653320301</v>
      </c>
      <c r="I1860">
        <v>-5.0106458663940403</v>
      </c>
      <c r="J1860">
        <v>-1.86722595244646E-2</v>
      </c>
      <c r="K1860">
        <v>8</v>
      </c>
      <c r="L1860">
        <v>11</v>
      </c>
      <c r="M1860">
        <v>83.097122192382798</v>
      </c>
      <c r="N1860">
        <v>-8.6196603775024396</v>
      </c>
      <c r="O1860">
        <v>-6.4874253273010298</v>
      </c>
      <c r="P1860">
        <v>-5.0106458663940403</v>
      </c>
      <c r="Q1860">
        <v>-3.5338661670684801</v>
      </c>
      <c r="R1860">
        <v>-1.4016311168670701</v>
      </c>
      <c r="S1860">
        <v>-9.6427659988403303</v>
      </c>
      <c r="T1860">
        <v>-0.37852552533149703</v>
      </c>
      <c r="U1860">
        <v>2.81612920761108</v>
      </c>
      <c r="V1860">
        <v>7.93058371396023</v>
      </c>
      <c r="W1860">
        <v>285</v>
      </c>
    </row>
    <row r="1861" spans="1:23" x14ac:dyDescent="0.25">
      <c r="A1861" t="s">
        <v>71</v>
      </c>
      <c r="B1861" t="s">
        <v>40</v>
      </c>
      <c r="C1861" t="s">
        <v>43</v>
      </c>
      <c r="D1861">
        <v>2012</v>
      </c>
      <c r="E1861" t="s">
        <v>75</v>
      </c>
      <c r="F1861" t="s">
        <v>55</v>
      </c>
      <c r="G1861">
        <v>271.25765991210898</v>
      </c>
      <c r="H1861">
        <v>274.89031982421898</v>
      </c>
      <c r="I1861">
        <v>-3.6326539516449001</v>
      </c>
      <c r="J1861">
        <v>-1.33918942883611E-2</v>
      </c>
      <c r="K1861">
        <v>8</v>
      </c>
      <c r="L1861">
        <v>12</v>
      </c>
      <c r="M1861">
        <v>84.276031494140597</v>
      </c>
      <c r="N1861">
        <v>-7.0306282043456996</v>
      </c>
      <c r="O1861">
        <v>-5.0230774879455602</v>
      </c>
      <c r="P1861">
        <v>-3.6326539516449001</v>
      </c>
      <c r="Q1861">
        <v>-2.2422304153442401</v>
      </c>
      <c r="R1861">
        <v>-0.234679579734802</v>
      </c>
      <c r="S1861">
        <v>-7.9939069747924796</v>
      </c>
      <c r="T1861">
        <v>0.728598952293396</v>
      </c>
      <c r="U1861">
        <v>2.6514534950256299</v>
      </c>
      <c r="V1861">
        <v>7.0302056362836503</v>
      </c>
      <c r="W1861">
        <v>285</v>
      </c>
    </row>
    <row r="1862" spans="1:23" x14ac:dyDescent="0.25">
      <c r="A1862" t="s">
        <v>71</v>
      </c>
      <c r="B1862" t="s">
        <v>40</v>
      </c>
      <c r="C1862" t="s">
        <v>43</v>
      </c>
      <c r="D1862">
        <v>2012</v>
      </c>
      <c r="E1862" t="s">
        <v>75</v>
      </c>
      <c r="F1862" t="s">
        <v>55</v>
      </c>
      <c r="G1862">
        <v>267.69586181640602</v>
      </c>
      <c r="H1862">
        <v>269.06668090820301</v>
      </c>
      <c r="I1862">
        <v>-1.37081182003021</v>
      </c>
      <c r="J1862">
        <v>-5.1207807846367403E-3</v>
      </c>
      <c r="K1862">
        <v>8</v>
      </c>
      <c r="L1862">
        <v>13</v>
      </c>
      <c r="M1862">
        <v>85.141052246093807</v>
      </c>
      <c r="N1862">
        <v>-4.6117267608642596</v>
      </c>
      <c r="O1862">
        <v>-2.6969678401946999</v>
      </c>
      <c r="P1862">
        <v>-1.37081182003021</v>
      </c>
      <c r="Q1862">
        <v>-4.4655784964561497E-2</v>
      </c>
      <c r="R1862">
        <v>1.8701028823852499</v>
      </c>
      <c r="S1862">
        <v>-5.5304808616638201</v>
      </c>
      <c r="T1862">
        <v>2.78885722160339</v>
      </c>
      <c r="U1862">
        <v>2.5288991928100599</v>
      </c>
      <c r="V1862">
        <v>6.3953311273953704</v>
      </c>
      <c r="W1862">
        <v>285</v>
      </c>
    </row>
    <row r="1863" spans="1:23" x14ac:dyDescent="0.25">
      <c r="A1863" t="s">
        <v>71</v>
      </c>
      <c r="B1863" t="s">
        <v>40</v>
      </c>
      <c r="C1863" t="s">
        <v>43</v>
      </c>
      <c r="D1863">
        <v>2012</v>
      </c>
      <c r="E1863" t="s">
        <v>75</v>
      </c>
      <c r="F1863" t="s">
        <v>55</v>
      </c>
      <c r="G1863">
        <v>268.70730590820301</v>
      </c>
      <c r="H1863">
        <v>261.20233154296898</v>
      </c>
      <c r="I1863">
        <v>7.5049877166748002</v>
      </c>
      <c r="J1863">
        <v>2.79299728572369E-2</v>
      </c>
      <c r="K1863">
        <v>8</v>
      </c>
      <c r="L1863">
        <v>14</v>
      </c>
      <c r="M1863">
        <v>86.095657348632798</v>
      </c>
      <c r="N1863">
        <v>3.90111184120178</v>
      </c>
      <c r="O1863">
        <v>6.0303111076354998</v>
      </c>
      <c r="P1863">
        <v>7.5049877166748002</v>
      </c>
      <c r="Q1863">
        <v>8.9796648025512695</v>
      </c>
      <c r="R1863">
        <v>11.108863830566399</v>
      </c>
      <c r="S1863">
        <v>2.8794631958007799</v>
      </c>
      <c r="T1863">
        <v>12.1305122375488</v>
      </c>
      <c r="U1863">
        <v>2.8121192455291699</v>
      </c>
      <c r="V1863">
        <v>7.9080146510755798</v>
      </c>
      <c r="W1863">
        <v>285</v>
      </c>
    </row>
    <row r="1864" spans="1:23" x14ac:dyDescent="0.25">
      <c r="A1864" t="s">
        <v>71</v>
      </c>
      <c r="B1864" t="s">
        <v>40</v>
      </c>
      <c r="C1864" t="s">
        <v>43</v>
      </c>
      <c r="D1864">
        <v>2012</v>
      </c>
      <c r="E1864" t="s">
        <v>75</v>
      </c>
      <c r="F1864" t="s">
        <v>55</v>
      </c>
      <c r="G1864">
        <v>264.00799560546898</v>
      </c>
      <c r="H1864">
        <v>257.35949707031301</v>
      </c>
      <c r="I1864">
        <v>6.6485047340393102</v>
      </c>
      <c r="J1864">
        <v>2.5182968005538001E-2</v>
      </c>
      <c r="K1864">
        <v>8</v>
      </c>
      <c r="L1864">
        <v>15</v>
      </c>
      <c r="M1864">
        <v>85.507041931152301</v>
      </c>
      <c r="N1864">
        <v>3.1983349323272701</v>
      </c>
      <c r="O1864">
        <v>5.2367234230041504</v>
      </c>
      <c r="P1864">
        <v>6.6485047340393102</v>
      </c>
      <c r="Q1864">
        <v>8.0602865219116193</v>
      </c>
      <c r="R1864">
        <v>10.098674774169901</v>
      </c>
      <c r="S1864">
        <v>2.2202596664428702</v>
      </c>
      <c r="T1864">
        <v>11.0767498016357</v>
      </c>
      <c r="U1864">
        <v>2.69218182563782</v>
      </c>
      <c r="V1864">
        <v>7.2478429822945696</v>
      </c>
      <c r="W1864">
        <v>285</v>
      </c>
    </row>
    <row r="1865" spans="1:23" x14ac:dyDescent="0.25">
      <c r="A1865" t="s">
        <v>71</v>
      </c>
      <c r="B1865" t="s">
        <v>40</v>
      </c>
      <c r="C1865" t="s">
        <v>43</v>
      </c>
      <c r="D1865">
        <v>2012</v>
      </c>
      <c r="E1865" t="s">
        <v>75</v>
      </c>
      <c r="F1865" t="s">
        <v>55</v>
      </c>
      <c r="G1865">
        <v>257.27218627929699</v>
      </c>
      <c r="H1865">
        <v>251.20126342773401</v>
      </c>
      <c r="I1865">
        <v>6.0709285736084002</v>
      </c>
      <c r="J1865">
        <v>2.3597298189997701E-2</v>
      </c>
      <c r="K1865">
        <v>8</v>
      </c>
      <c r="L1865">
        <v>16</v>
      </c>
      <c r="M1865">
        <v>84.977104187011705</v>
      </c>
      <c r="N1865">
        <v>2.7529525756835902</v>
      </c>
      <c r="O1865">
        <v>4.7132396697998002</v>
      </c>
      <c r="P1865">
        <v>6.0709285736084002</v>
      </c>
      <c r="Q1865">
        <v>7.4286174774169904</v>
      </c>
      <c r="R1865">
        <v>9.3889045715331996</v>
      </c>
      <c r="S1865">
        <v>1.8123522996902499</v>
      </c>
      <c r="T1865">
        <v>10.329504966735801</v>
      </c>
      <c r="U1865">
        <v>2.5890305042266801</v>
      </c>
      <c r="V1865">
        <v>6.7030789518162797</v>
      </c>
      <c r="W1865">
        <v>285</v>
      </c>
    </row>
    <row r="1866" spans="1:23" x14ac:dyDescent="0.25">
      <c r="A1866" t="s">
        <v>71</v>
      </c>
      <c r="B1866" t="s">
        <v>40</v>
      </c>
      <c r="C1866" t="s">
        <v>43</v>
      </c>
      <c r="D1866">
        <v>2012</v>
      </c>
      <c r="E1866" t="s">
        <v>75</v>
      </c>
      <c r="F1866" t="s">
        <v>55</v>
      </c>
      <c r="G1866">
        <v>245.05747985839801</v>
      </c>
      <c r="H1866">
        <v>240.46188354492199</v>
      </c>
      <c r="I1866">
        <v>4.5955929756164604</v>
      </c>
      <c r="J1866">
        <v>1.8753122538328199E-2</v>
      </c>
      <c r="K1866">
        <v>8</v>
      </c>
      <c r="L1866">
        <v>17</v>
      </c>
      <c r="M1866">
        <v>84.169471740722699</v>
      </c>
      <c r="N1866">
        <v>1.58110964298248</v>
      </c>
      <c r="O1866">
        <v>3.3620908260345499</v>
      </c>
      <c r="P1866">
        <v>4.5955929756164604</v>
      </c>
      <c r="Q1866">
        <v>5.8290953636169398</v>
      </c>
      <c r="R1866">
        <v>7.6100764274597203</v>
      </c>
      <c r="S1866">
        <v>0.72654545307159402</v>
      </c>
      <c r="T1866">
        <v>8.4646406173706108</v>
      </c>
      <c r="U1866">
        <v>2.3522138595581099</v>
      </c>
      <c r="V1866">
        <v>5.5329100410972396</v>
      </c>
      <c r="W1866">
        <v>285</v>
      </c>
    </row>
    <row r="1867" spans="1:23" x14ac:dyDescent="0.25">
      <c r="A1867" t="s">
        <v>71</v>
      </c>
      <c r="B1867" t="s">
        <v>40</v>
      </c>
      <c r="C1867" t="s">
        <v>43</v>
      </c>
      <c r="D1867">
        <v>2012</v>
      </c>
      <c r="E1867" t="s">
        <v>75</v>
      </c>
      <c r="F1867" t="s">
        <v>55</v>
      </c>
      <c r="G1867">
        <v>225.62437438964801</v>
      </c>
      <c r="H1867">
        <v>223.19924926757801</v>
      </c>
      <c r="I1867">
        <v>2.42512774467468</v>
      </c>
      <c r="J1867">
        <v>1.07485186308622E-2</v>
      </c>
      <c r="K1867">
        <v>8</v>
      </c>
      <c r="L1867">
        <v>18</v>
      </c>
      <c r="M1867">
        <v>81.958419799804702</v>
      </c>
      <c r="N1867">
        <v>-0.557081758975983</v>
      </c>
      <c r="O1867">
        <v>1.2048318386077901</v>
      </c>
      <c r="P1867">
        <v>2.42512774467468</v>
      </c>
      <c r="Q1867">
        <v>3.6454236507415798</v>
      </c>
      <c r="R1867">
        <v>5.4073371887206996</v>
      </c>
      <c r="S1867">
        <v>-1.4024966955184901</v>
      </c>
      <c r="T1867">
        <v>6.2527523040771502</v>
      </c>
      <c r="U1867">
        <v>2.3270304203033398</v>
      </c>
      <c r="V1867">
        <v>5.4150705770171603</v>
      </c>
      <c r="W1867">
        <v>285</v>
      </c>
    </row>
    <row r="1868" spans="1:23" x14ac:dyDescent="0.25">
      <c r="A1868" t="s">
        <v>71</v>
      </c>
      <c r="B1868" t="s">
        <v>40</v>
      </c>
      <c r="C1868" t="s">
        <v>43</v>
      </c>
      <c r="D1868">
        <v>2012</v>
      </c>
      <c r="E1868" t="s">
        <v>75</v>
      </c>
      <c r="F1868" t="s">
        <v>55</v>
      </c>
      <c r="G1868">
        <v>198.69174194335901</v>
      </c>
      <c r="H1868">
        <v>198.59585571289099</v>
      </c>
      <c r="I1868">
        <v>9.5884881913661998E-2</v>
      </c>
      <c r="J1868">
        <v>4.8258111928589599E-4</v>
      </c>
      <c r="K1868">
        <v>8</v>
      </c>
      <c r="L1868">
        <v>19</v>
      </c>
      <c r="M1868">
        <v>79.016052246093807</v>
      </c>
      <c r="N1868">
        <v>-3.2172727584838898</v>
      </c>
      <c r="O1868">
        <v>-1.25983238220215</v>
      </c>
      <c r="P1868">
        <v>9.5884881913661998E-2</v>
      </c>
      <c r="Q1868">
        <v>1.4516021013259901</v>
      </c>
      <c r="R1868">
        <v>3.4090425968170202</v>
      </c>
      <c r="S1868">
        <v>-4.1565070152282697</v>
      </c>
      <c r="T1868">
        <v>4.3482766151428196</v>
      </c>
      <c r="U1868">
        <v>2.5852706432342498</v>
      </c>
      <c r="V1868">
        <v>6.6836242987688497</v>
      </c>
      <c r="W1868">
        <v>285</v>
      </c>
    </row>
    <row r="1869" spans="1:23" x14ac:dyDescent="0.25">
      <c r="A1869" t="s">
        <v>71</v>
      </c>
      <c r="B1869" t="s">
        <v>40</v>
      </c>
      <c r="C1869" t="s">
        <v>43</v>
      </c>
      <c r="D1869">
        <v>2012</v>
      </c>
      <c r="E1869" t="s">
        <v>75</v>
      </c>
      <c r="F1869" t="s">
        <v>55</v>
      </c>
      <c r="G1869">
        <v>187.02348327636699</v>
      </c>
      <c r="H1869">
        <v>187.76104736328099</v>
      </c>
      <c r="I1869">
        <v>-0.73756730556488004</v>
      </c>
      <c r="J1869">
        <v>-3.9437147788703398E-3</v>
      </c>
      <c r="K1869">
        <v>8</v>
      </c>
      <c r="L1869">
        <v>20</v>
      </c>
      <c r="M1869">
        <v>75.4881591796875</v>
      </c>
      <c r="N1869">
        <v>-4.0782513618469203</v>
      </c>
      <c r="O1869">
        <v>-2.1045482158660902</v>
      </c>
      <c r="P1869">
        <v>-0.73756730556488004</v>
      </c>
      <c r="Q1869">
        <v>0.62941360473632801</v>
      </c>
      <c r="R1869">
        <v>2.60311698913574</v>
      </c>
      <c r="S1869">
        <v>-5.0252890586853001</v>
      </c>
      <c r="T1869">
        <v>3.5501544475555402</v>
      </c>
      <c r="U1869">
        <v>2.60674977302551</v>
      </c>
      <c r="V1869">
        <v>6.7951443791685602</v>
      </c>
      <c r="W1869">
        <v>285</v>
      </c>
    </row>
    <row r="1870" spans="1:23" x14ac:dyDescent="0.25">
      <c r="A1870" t="s">
        <v>71</v>
      </c>
      <c r="B1870" t="s">
        <v>40</v>
      </c>
      <c r="C1870" t="s">
        <v>43</v>
      </c>
      <c r="D1870">
        <v>2012</v>
      </c>
      <c r="E1870" t="s">
        <v>75</v>
      </c>
      <c r="F1870" t="s">
        <v>55</v>
      </c>
      <c r="G1870">
        <v>179.43656921386699</v>
      </c>
      <c r="H1870">
        <v>180.31936645507801</v>
      </c>
      <c r="I1870">
        <v>-0.88280093669891402</v>
      </c>
      <c r="J1870">
        <v>-4.9198498018086E-3</v>
      </c>
      <c r="K1870">
        <v>8</v>
      </c>
      <c r="L1870">
        <v>21</v>
      </c>
      <c r="M1870">
        <v>72.751319885253906</v>
      </c>
      <c r="N1870">
        <v>-4.0511407852172896</v>
      </c>
      <c r="O1870">
        <v>-2.17926001548767</v>
      </c>
      <c r="P1870">
        <v>-0.88280093669891402</v>
      </c>
      <c r="Q1870">
        <v>0.41365811228752097</v>
      </c>
      <c r="R1870">
        <v>2.2855391502380402</v>
      </c>
      <c r="S1870">
        <v>-4.9493212699890101</v>
      </c>
      <c r="T1870">
        <v>3.1837193965911901</v>
      </c>
      <c r="U1870">
        <v>2.47226881980896</v>
      </c>
      <c r="V1870">
        <v>6.1121131173995904</v>
      </c>
      <c r="W1870">
        <v>285</v>
      </c>
    </row>
    <row r="1871" spans="1:23" x14ac:dyDescent="0.25">
      <c r="A1871" t="s">
        <v>71</v>
      </c>
      <c r="B1871" t="s">
        <v>40</v>
      </c>
      <c r="C1871" t="s">
        <v>43</v>
      </c>
      <c r="D1871">
        <v>2012</v>
      </c>
      <c r="E1871" t="s">
        <v>75</v>
      </c>
      <c r="F1871" t="s">
        <v>55</v>
      </c>
      <c r="G1871">
        <v>167.52787780761699</v>
      </c>
      <c r="H1871">
        <v>168.81991577148401</v>
      </c>
      <c r="I1871">
        <v>-1.2920324802398699</v>
      </c>
      <c r="J1871">
        <v>-7.7123432420194097E-3</v>
      </c>
      <c r="K1871">
        <v>8</v>
      </c>
      <c r="L1871">
        <v>22</v>
      </c>
      <c r="M1871">
        <v>71.776107788085895</v>
      </c>
      <c r="N1871">
        <v>-4.3797664642334002</v>
      </c>
      <c r="O1871">
        <v>-2.5555081367492698</v>
      </c>
      <c r="P1871">
        <v>-1.2920324802398699</v>
      </c>
      <c r="Q1871">
        <v>-2.8556769713759401E-2</v>
      </c>
      <c r="R1871">
        <v>1.7957015037536601</v>
      </c>
      <c r="S1871">
        <v>-5.2550959587097203</v>
      </c>
      <c r="T1871">
        <v>2.67103123664856</v>
      </c>
      <c r="U1871">
        <v>2.4093716144561799</v>
      </c>
      <c r="V1871">
        <v>5.8050715765471601</v>
      </c>
      <c r="W1871">
        <v>285</v>
      </c>
    </row>
    <row r="1872" spans="1:23" x14ac:dyDescent="0.25">
      <c r="A1872" t="s">
        <v>71</v>
      </c>
      <c r="B1872" t="s">
        <v>40</v>
      </c>
      <c r="C1872" t="s">
        <v>43</v>
      </c>
      <c r="D1872">
        <v>2012</v>
      </c>
      <c r="E1872" t="s">
        <v>75</v>
      </c>
      <c r="F1872" t="s">
        <v>55</v>
      </c>
      <c r="G1872">
        <v>150.80500793457</v>
      </c>
      <c r="H1872">
        <v>152.29447937011699</v>
      </c>
      <c r="I1872">
        <v>-1.4894702434539799</v>
      </c>
      <c r="J1872">
        <v>-9.8767960444092803E-3</v>
      </c>
      <c r="K1872">
        <v>8</v>
      </c>
      <c r="L1872">
        <v>23</v>
      </c>
      <c r="M1872">
        <v>70.821266174316406</v>
      </c>
      <c r="N1872">
        <v>-4.3986301422119096</v>
      </c>
      <c r="O1872">
        <v>-2.6798748970031698</v>
      </c>
      <c r="P1872">
        <v>-1.4894702434539799</v>
      </c>
      <c r="Q1872">
        <v>-0.29906558990478499</v>
      </c>
      <c r="R1872">
        <v>1.41968965530396</v>
      </c>
      <c r="S1872">
        <v>-5.2233366966247603</v>
      </c>
      <c r="T1872">
        <v>2.24439597129822</v>
      </c>
      <c r="U1872">
        <v>2.27002954483032</v>
      </c>
      <c r="V1872">
        <v>5.1530341344025601</v>
      </c>
      <c r="W1872">
        <v>285</v>
      </c>
    </row>
    <row r="1873" spans="1:23" x14ac:dyDescent="0.25">
      <c r="A1873" t="s">
        <v>71</v>
      </c>
      <c r="B1873" t="s">
        <v>40</v>
      </c>
      <c r="C1873" t="s">
        <v>43</v>
      </c>
      <c r="D1873">
        <v>2012</v>
      </c>
      <c r="E1873" t="s">
        <v>75</v>
      </c>
      <c r="F1873" t="s">
        <v>55</v>
      </c>
      <c r="G1873">
        <v>140.80677795410199</v>
      </c>
      <c r="H1873">
        <v>142.21614074707</v>
      </c>
      <c r="I1873">
        <v>-1.4093669652938801</v>
      </c>
      <c r="J1873">
        <v>-1.0009226389229299E-2</v>
      </c>
      <c r="K1873">
        <v>8</v>
      </c>
      <c r="L1873">
        <v>24</v>
      </c>
      <c r="M1873">
        <v>70.169021606445298</v>
      </c>
      <c r="N1873">
        <v>-4.2468061447143599</v>
      </c>
      <c r="O1873">
        <v>-2.57042407989502</v>
      </c>
      <c r="P1873">
        <v>-1.4093669652938801</v>
      </c>
      <c r="Q1873">
        <v>-0.248309850692749</v>
      </c>
      <c r="R1873">
        <v>1.42807221412659</v>
      </c>
      <c r="S1873">
        <v>-5.0511808395385698</v>
      </c>
      <c r="T1873">
        <v>2.2324466705322301</v>
      </c>
      <c r="U1873">
        <v>2.2140655517578098</v>
      </c>
      <c r="V1873">
        <v>4.9020862674806303</v>
      </c>
      <c r="W1873">
        <v>285</v>
      </c>
    </row>
    <row r="1874" spans="1:23" x14ac:dyDescent="0.25">
      <c r="A1874" t="s">
        <v>72</v>
      </c>
      <c r="B1874" t="s">
        <v>40</v>
      </c>
      <c r="C1874" t="s">
        <v>43</v>
      </c>
      <c r="D1874">
        <v>2012</v>
      </c>
      <c r="E1874" t="s">
        <v>74</v>
      </c>
      <c r="F1874" t="s">
        <v>47</v>
      </c>
      <c r="G1874">
        <v>112.530708312988</v>
      </c>
      <c r="H1874">
        <v>112.26609039306599</v>
      </c>
      <c r="I1874">
        <v>0.26461759209632901</v>
      </c>
      <c r="J1874">
        <v>2.3515145294368302E-3</v>
      </c>
      <c r="K1874">
        <v>1</v>
      </c>
      <c r="L1874">
        <v>1</v>
      </c>
      <c r="M1874">
        <v>44.307701110839801</v>
      </c>
      <c r="N1874">
        <v>-1.8922164440155</v>
      </c>
      <c r="O1874">
        <v>-0.61794137954711903</v>
      </c>
      <c r="P1874">
        <v>0.26461759209632901</v>
      </c>
      <c r="Q1874">
        <v>1.1471766233444201</v>
      </c>
      <c r="R1874">
        <v>2.4214515686035201</v>
      </c>
      <c r="S1874">
        <v>-2.5036487579345699</v>
      </c>
      <c r="T1874">
        <v>3.0328841209411599</v>
      </c>
      <c r="U1874">
        <v>1.6829864978790301</v>
      </c>
      <c r="V1874">
        <v>2.8324435520431201</v>
      </c>
      <c r="W1874">
        <v>1748</v>
      </c>
    </row>
    <row r="1875" spans="1:23" x14ac:dyDescent="0.25">
      <c r="A1875" t="s">
        <v>72</v>
      </c>
      <c r="B1875" t="s">
        <v>40</v>
      </c>
      <c r="C1875" t="s">
        <v>43</v>
      </c>
      <c r="D1875">
        <v>2012</v>
      </c>
      <c r="E1875" t="s">
        <v>74</v>
      </c>
      <c r="F1875" t="s">
        <v>47</v>
      </c>
      <c r="G1875">
        <v>109.31854248046901</v>
      </c>
      <c r="H1875">
        <v>109.071174621582</v>
      </c>
      <c r="I1875">
        <v>0.24736885726451899</v>
      </c>
      <c r="J1875">
        <v>2.2628260776400601E-3</v>
      </c>
      <c r="K1875">
        <v>1</v>
      </c>
      <c r="L1875">
        <v>2</v>
      </c>
      <c r="M1875">
        <v>43.677654266357401</v>
      </c>
      <c r="N1875">
        <v>-1.8922711610794101</v>
      </c>
      <c r="O1875">
        <v>-0.628154516220093</v>
      </c>
      <c r="P1875">
        <v>0.24736885726451899</v>
      </c>
      <c r="Q1875">
        <v>1.12289226055145</v>
      </c>
      <c r="R1875">
        <v>2.3870089054107702</v>
      </c>
      <c r="S1875">
        <v>-2.49882936477661</v>
      </c>
      <c r="T1875">
        <v>2.9935669898986799</v>
      </c>
      <c r="U1875">
        <v>1.6695699691772501</v>
      </c>
      <c r="V1875">
        <v>2.78746388197851</v>
      </c>
      <c r="W1875">
        <v>1748</v>
      </c>
    </row>
    <row r="1876" spans="1:23" x14ac:dyDescent="0.25">
      <c r="A1876" t="s">
        <v>72</v>
      </c>
      <c r="B1876" t="s">
        <v>40</v>
      </c>
      <c r="C1876" t="s">
        <v>43</v>
      </c>
      <c r="D1876">
        <v>2012</v>
      </c>
      <c r="E1876" t="s">
        <v>74</v>
      </c>
      <c r="F1876" t="s">
        <v>47</v>
      </c>
      <c r="G1876">
        <v>105.80493927002</v>
      </c>
      <c r="H1876">
        <v>105.533409118652</v>
      </c>
      <c r="I1876">
        <v>0.27153199911117598</v>
      </c>
      <c r="J1876">
        <v>2.5663452688604602E-3</v>
      </c>
      <c r="K1876">
        <v>1</v>
      </c>
      <c r="L1876">
        <v>3</v>
      </c>
      <c r="M1876">
        <v>43.080455780029297</v>
      </c>
      <c r="N1876">
        <v>-1.7812747955322299</v>
      </c>
      <c r="O1876">
        <v>-0.56845992803573597</v>
      </c>
      <c r="P1876">
        <v>0.27153199911117598</v>
      </c>
      <c r="Q1876">
        <v>1.1115238666534399</v>
      </c>
      <c r="R1876">
        <v>2.3243389129638699</v>
      </c>
      <c r="S1876">
        <v>-2.3632171154022199</v>
      </c>
      <c r="T1876">
        <v>2.9062809944152801</v>
      </c>
      <c r="U1876">
        <v>1.6018136739730799</v>
      </c>
      <c r="V1876">
        <v>2.56580704612715</v>
      </c>
      <c r="W1876">
        <v>1748</v>
      </c>
    </row>
    <row r="1877" spans="1:23" x14ac:dyDescent="0.25">
      <c r="A1877" t="s">
        <v>72</v>
      </c>
      <c r="B1877" t="s">
        <v>40</v>
      </c>
      <c r="C1877" t="s">
        <v>43</v>
      </c>
      <c r="D1877">
        <v>2012</v>
      </c>
      <c r="E1877" t="s">
        <v>74</v>
      </c>
      <c r="F1877" t="s">
        <v>47</v>
      </c>
      <c r="G1877">
        <v>104.60743713378901</v>
      </c>
      <c r="H1877">
        <v>103.963050842285</v>
      </c>
      <c r="I1877">
        <v>0.644386947154999</v>
      </c>
      <c r="J1877">
        <v>6.1600492335856004E-3</v>
      </c>
      <c r="K1877">
        <v>1</v>
      </c>
      <c r="L1877">
        <v>4</v>
      </c>
      <c r="M1877">
        <v>42.568111419677699</v>
      </c>
      <c r="N1877">
        <v>-1.46331346035004</v>
      </c>
      <c r="O1877">
        <v>-0.21806697547435799</v>
      </c>
      <c r="P1877">
        <v>0.644386947154999</v>
      </c>
      <c r="Q1877">
        <v>1.50684082508087</v>
      </c>
      <c r="R1877">
        <v>2.7520873546600302</v>
      </c>
      <c r="S1877">
        <v>-2.0608172416686998</v>
      </c>
      <c r="T1877">
        <v>3.3495910167694101</v>
      </c>
      <c r="U1877">
        <v>1.64464735984802</v>
      </c>
      <c r="V1877">
        <v>2.7048649382550698</v>
      </c>
      <c r="W1877">
        <v>1748</v>
      </c>
    </row>
    <row r="1878" spans="1:23" x14ac:dyDescent="0.25">
      <c r="A1878" t="s">
        <v>72</v>
      </c>
      <c r="B1878" t="s">
        <v>40</v>
      </c>
      <c r="C1878" t="s">
        <v>43</v>
      </c>
      <c r="D1878">
        <v>2012</v>
      </c>
      <c r="E1878" t="s">
        <v>74</v>
      </c>
      <c r="F1878" t="s">
        <v>47</v>
      </c>
      <c r="G1878">
        <v>110.145545959473</v>
      </c>
      <c r="H1878">
        <v>108.641250610352</v>
      </c>
      <c r="I1878">
        <v>1.50429463386536</v>
      </c>
      <c r="J1878">
        <v>1.36573351919651E-2</v>
      </c>
      <c r="K1878">
        <v>1</v>
      </c>
      <c r="L1878">
        <v>5</v>
      </c>
      <c r="M1878">
        <v>41.920169830322301</v>
      </c>
      <c r="N1878">
        <v>-0.64349472522735596</v>
      </c>
      <c r="O1878">
        <v>0.62543660402297996</v>
      </c>
      <c r="P1878">
        <v>1.50429463386536</v>
      </c>
      <c r="Q1878">
        <v>2.3831527233123802</v>
      </c>
      <c r="R1878">
        <v>3.6520841121673602</v>
      </c>
      <c r="S1878">
        <v>-1.25236320495605</v>
      </c>
      <c r="T1878">
        <v>4.2609524726867702</v>
      </c>
      <c r="U1878">
        <v>1.6759289503097501</v>
      </c>
      <c r="V1878">
        <v>2.8087378464863502</v>
      </c>
      <c r="W1878">
        <v>1748</v>
      </c>
    </row>
    <row r="1879" spans="1:23" x14ac:dyDescent="0.25">
      <c r="A1879" t="s">
        <v>72</v>
      </c>
      <c r="B1879" t="s">
        <v>40</v>
      </c>
      <c r="C1879" t="s">
        <v>43</v>
      </c>
      <c r="D1879">
        <v>2012</v>
      </c>
      <c r="E1879" t="s">
        <v>74</v>
      </c>
      <c r="F1879" t="s">
        <v>47</v>
      </c>
      <c r="G1879">
        <v>125.99578094482401</v>
      </c>
      <c r="H1879">
        <v>124.95018005371099</v>
      </c>
      <c r="I1879">
        <v>1.04560458660126</v>
      </c>
      <c r="J1879">
        <v>8.2987267524004E-3</v>
      </c>
      <c r="K1879">
        <v>1</v>
      </c>
      <c r="L1879">
        <v>6</v>
      </c>
      <c r="M1879">
        <v>41.308025360107401</v>
      </c>
      <c r="N1879">
        <v>-1.17056083679199</v>
      </c>
      <c r="O1879">
        <v>0.138767644762993</v>
      </c>
      <c r="P1879">
        <v>1.04560458660126</v>
      </c>
      <c r="Q1879">
        <v>1.95244157314301</v>
      </c>
      <c r="R1879">
        <v>3.2617700099945099</v>
      </c>
      <c r="S1879">
        <v>-1.7988129854202299</v>
      </c>
      <c r="T1879">
        <v>3.8900220394134499</v>
      </c>
      <c r="U1879">
        <v>1.7292830944061299</v>
      </c>
      <c r="V1879">
        <v>2.9904200205988301</v>
      </c>
      <c r="W1879">
        <v>1748</v>
      </c>
    </row>
    <row r="1880" spans="1:23" x14ac:dyDescent="0.25">
      <c r="A1880" t="s">
        <v>72</v>
      </c>
      <c r="B1880" t="s">
        <v>40</v>
      </c>
      <c r="C1880" t="s">
        <v>43</v>
      </c>
      <c r="D1880">
        <v>2012</v>
      </c>
      <c r="E1880" t="s">
        <v>74</v>
      </c>
      <c r="F1880" t="s">
        <v>47</v>
      </c>
      <c r="G1880">
        <v>146.69323730468801</v>
      </c>
      <c r="H1880">
        <v>145.98254394531301</v>
      </c>
      <c r="I1880">
        <v>0.71068811416625999</v>
      </c>
      <c r="J1880">
        <v>4.8447232693433796E-3</v>
      </c>
      <c r="K1880">
        <v>1</v>
      </c>
      <c r="L1880">
        <v>7</v>
      </c>
      <c r="M1880">
        <v>40.758560180664098</v>
      </c>
      <c r="N1880">
        <v>-1.4833523035049401</v>
      </c>
      <c r="O1880">
        <v>-0.18709544837474801</v>
      </c>
      <c r="P1880">
        <v>0.71068811416625999</v>
      </c>
      <c r="Q1880">
        <v>1.60847163200378</v>
      </c>
      <c r="R1880">
        <v>2.9047286510467498</v>
      </c>
      <c r="S1880">
        <v>-2.1053323745727499</v>
      </c>
      <c r="T1880">
        <v>3.5267086029052699</v>
      </c>
      <c r="U1880">
        <v>1.71201884746552</v>
      </c>
      <c r="V1880">
        <v>2.9310085340771499</v>
      </c>
      <c r="W1880">
        <v>1748</v>
      </c>
    </row>
    <row r="1881" spans="1:23" x14ac:dyDescent="0.25">
      <c r="A1881" t="s">
        <v>72</v>
      </c>
      <c r="B1881" t="s">
        <v>40</v>
      </c>
      <c r="C1881" t="s">
        <v>43</v>
      </c>
      <c r="D1881">
        <v>2012</v>
      </c>
      <c r="E1881" t="s">
        <v>74</v>
      </c>
      <c r="F1881" t="s">
        <v>47</v>
      </c>
      <c r="G1881">
        <v>161.81156921386699</v>
      </c>
      <c r="H1881">
        <v>159.39315795898401</v>
      </c>
      <c r="I1881">
        <v>2.4184157848358199</v>
      </c>
      <c r="J1881">
        <v>1.49458767846227E-2</v>
      </c>
      <c r="K1881">
        <v>1</v>
      </c>
      <c r="L1881">
        <v>8</v>
      </c>
      <c r="M1881">
        <v>40.623428344726598</v>
      </c>
      <c r="N1881">
        <v>0.143271759152412</v>
      </c>
      <c r="O1881">
        <v>1.4874452352523799</v>
      </c>
      <c r="P1881">
        <v>2.4184157848358199</v>
      </c>
      <c r="Q1881">
        <v>3.34938621520996</v>
      </c>
      <c r="R1881">
        <v>4.6935596466064498</v>
      </c>
      <c r="S1881">
        <v>-0.50169998407363903</v>
      </c>
      <c r="T1881">
        <v>5.3385314941406303</v>
      </c>
      <c r="U1881">
        <v>1.7753043174743699</v>
      </c>
      <c r="V1881">
        <v>3.15170541964312</v>
      </c>
      <c r="W1881">
        <v>1748</v>
      </c>
    </row>
    <row r="1882" spans="1:23" x14ac:dyDescent="0.25">
      <c r="A1882" t="s">
        <v>72</v>
      </c>
      <c r="B1882" t="s">
        <v>40</v>
      </c>
      <c r="C1882" t="s">
        <v>43</v>
      </c>
      <c r="D1882">
        <v>2012</v>
      </c>
      <c r="E1882" t="s">
        <v>74</v>
      </c>
      <c r="F1882" t="s">
        <v>47</v>
      </c>
      <c r="G1882">
        <v>170.84657287597699</v>
      </c>
      <c r="H1882">
        <v>167.64817810058599</v>
      </c>
      <c r="I1882">
        <v>3.1984019279479998</v>
      </c>
      <c r="J1882">
        <v>1.8720902502536801E-2</v>
      </c>
      <c r="K1882">
        <v>1</v>
      </c>
      <c r="L1882">
        <v>9</v>
      </c>
      <c r="M1882">
        <v>40.748004913330099</v>
      </c>
      <c r="N1882">
        <v>0.92265290021896396</v>
      </c>
      <c r="O1882">
        <v>2.26718378067017</v>
      </c>
      <c r="P1882">
        <v>3.1984019279479998</v>
      </c>
      <c r="Q1882">
        <v>4.1296200752258301</v>
      </c>
      <c r="R1882">
        <v>5.4741511344909703</v>
      </c>
      <c r="S1882">
        <v>0.27750968933105502</v>
      </c>
      <c r="T1882">
        <v>6.1192941665649396</v>
      </c>
      <c r="U1882">
        <v>1.7757763862609901</v>
      </c>
      <c r="V1882">
        <v>3.1533817740021299</v>
      </c>
      <c r="W1882">
        <v>1748</v>
      </c>
    </row>
    <row r="1883" spans="1:23" x14ac:dyDescent="0.25">
      <c r="A1883" t="s">
        <v>72</v>
      </c>
      <c r="B1883" t="s">
        <v>40</v>
      </c>
      <c r="C1883" t="s">
        <v>43</v>
      </c>
      <c r="D1883">
        <v>2012</v>
      </c>
      <c r="E1883" t="s">
        <v>74</v>
      </c>
      <c r="F1883" t="s">
        <v>47</v>
      </c>
      <c r="G1883">
        <v>173.28164672851599</v>
      </c>
      <c r="H1883">
        <v>168.96499633789099</v>
      </c>
      <c r="I1883">
        <v>4.3166542053222701</v>
      </c>
      <c r="J1883">
        <v>2.4911202490329701E-2</v>
      </c>
      <c r="K1883">
        <v>1</v>
      </c>
      <c r="L1883">
        <v>10</v>
      </c>
      <c r="M1883">
        <v>42.790126800537102</v>
      </c>
      <c r="N1883">
        <v>2.05228543281555</v>
      </c>
      <c r="O1883">
        <v>3.3900928497314502</v>
      </c>
      <c r="P1883">
        <v>4.3166542053222701</v>
      </c>
      <c r="Q1883">
        <v>5.2432155609130904</v>
      </c>
      <c r="R1883">
        <v>6.5810232162475604</v>
      </c>
      <c r="S1883">
        <v>1.41036832332611</v>
      </c>
      <c r="T1883">
        <v>7.22293996810913</v>
      </c>
      <c r="U1883">
        <v>1.76689636707306</v>
      </c>
      <c r="V1883">
        <v>3.1219227719759699</v>
      </c>
      <c r="W1883">
        <v>1748</v>
      </c>
    </row>
    <row r="1884" spans="1:23" x14ac:dyDescent="0.25">
      <c r="A1884" t="s">
        <v>72</v>
      </c>
      <c r="B1884" t="s">
        <v>40</v>
      </c>
      <c r="C1884" t="s">
        <v>43</v>
      </c>
      <c r="D1884">
        <v>2012</v>
      </c>
      <c r="E1884" t="s">
        <v>74</v>
      </c>
      <c r="F1884" t="s">
        <v>47</v>
      </c>
      <c r="G1884">
        <v>175.79298400878901</v>
      </c>
      <c r="H1884">
        <v>170.97206115722699</v>
      </c>
      <c r="I1884">
        <v>4.8209161758422896</v>
      </c>
      <c r="J1884">
        <v>2.7423825114965401E-2</v>
      </c>
      <c r="K1884">
        <v>1</v>
      </c>
      <c r="L1884">
        <v>11</v>
      </c>
      <c r="M1884">
        <v>45.486362457275398</v>
      </c>
      <c r="N1884">
        <v>2.3096132278442401</v>
      </c>
      <c r="O1884">
        <v>3.7933113574981698</v>
      </c>
      <c r="P1884">
        <v>4.8209161758422896</v>
      </c>
      <c r="Q1884">
        <v>5.8485207557678196</v>
      </c>
      <c r="R1884">
        <v>7.3322191238403303</v>
      </c>
      <c r="S1884">
        <v>1.5976938009262101</v>
      </c>
      <c r="T1884">
        <v>8.0441389083862305</v>
      </c>
      <c r="U1884">
        <v>1.9595800638198899</v>
      </c>
      <c r="V1884">
        <v>3.83995402652035</v>
      </c>
      <c r="W1884">
        <v>1748</v>
      </c>
    </row>
    <row r="1885" spans="1:23" x14ac:dyDescent="0.25">
      <c r="A1885" t="s">
        <v>72</v>
      </c>
      <c r="B1885" t="s">
        <v>40</v>
      </c>
      <c r="C1885" t="s">
        <v>43</v>
      </c>
      <c r="D1885">
        <v>2012</v>
      </c>
      <c r="E1885" t="s">
        <v>74</v>
      </c>
      <c r="F1885" t="s">
        <v>47</v>
      </c>
      <c r="G1885">
        <v>174.42259216308599</v>
      </c>
      <c r="H1885">
        <v>169.73854064941401</v>
      </c>
      <c r="I1885">
        <v>4.6840515136718803</v>
      </c>
      <c r="J1885">
        <v>2.6854615658521701E-2</v>
      </c>
      <c r="K1885">
        <v>1</v>
      </c>
      <c r="L1885">
        <v>12</v>
      </c>
      <c r="M1885">
        <v>47.049839019775398</v>
      </c>
      <c r="N1885">
        <v>2.1361851692199698</v>
      </c>
      <c r="O1885">
        <v>3.6414852142334002</v>
      </c>
      <c r="P1885">
        <v>4.6840515136718803</v>
      </c>
      <c r="Q1885">
        <v>5.7266178131103498</v>
      </c>
      <c r="R1885">
        <v>7.2319178581237802</v>
      </c>
      <c r="S1885">
        <v>1.4139004945755</v>
      </c>
      <c r="T1885">
        <v>7.95420265197754</v>
      </c>
      <c r="U1885">
        <v>1.9881106615066499</v>
      </c>
      <c r="V1885">
        <v>3.9525840023964198</v>
      </c>
      <c r="W1885">
        <v>1748</v>
      </c>
    </row>
    <row r="1886" spans="1:23" x14ac:dyDescent="0.25">
      <c r="A1886" t="s">
        <v>72</v>
      </c>
      <c r="B1886" t="s">
        <v>40</v>
      </c>
      <c r="C1886" t="s">
        <v>43</v>
      </c>
      <c r="D1886">
        <v>2012</v>
      </c>
      <c r="E1886" t="s">
        <v>74</v>
      </c>
      <c r="F1886" t="s">
        <v>47</v>
      </c>
      <c r="G1886">
        <v>170.47840881347699</v>
      </c>
      <c r="H1886">
        <v>166.66000366210901</v>
      </c>
      <c r="I1886">
        <v>3.81839895248413</v>
      </c>
      <c r="J1886">
        <v>2.2398138418793699E-2</v>
      </c>
      <c r="K1886">
        <v>1</v>
      </c>
      <c r="L1886">
        <v>13</v>
      </c>
      <c r="M1886">
        <v>48.041984558105497</v>
      </c>
      <c r="N1886">
        <v>1.41295170783997</v>
      </c>
      <c r="O1886">
        <v>2.8341095447540301</v>
      </c>
      <c r="P1886">
        <v>3.81839895248413</v>
      </c>
      <c r="Q1886">
        <v>4.8026885986328098</v>
      </c>
      <c r="R1886">
        <v>6.2238459587097203</v>
      </c>
      <c r="S1886">
        <v>0.73104089498519897</v>
      </c>
      <c r="T1886">
        <v>6.9057569503784197</v>
      </c>
      <c r="U1886">
        <v>1.87698042392731</v>
      </c>
      <c r="V1886">
        <v>3.52305551180633</v>
      </c>
      <c r="W1886">
        <v>1748</v>
      </c>
    </row>
    <row r="1887" spans="1:23" x14ac:dyDescent="0.25">
      <c r="A1887" t="s">
        <v>72</v>
      </c>
      <c r="B1887" t="s">
        <v>40</v>
      </c>
      <c r="C1887" t="s">
        <v>43</v>
      </c>
      <c r="D1887">
        <v>2012</v>
      </c>
      <c r="E1887" t="s">
        <v>74</v>
      </c>
      <c r="F1887" t="s">
        <v>47</v>
      </c>
      <c r="G1887">
        <v>172.77027893066401</v>
      </c>
      <c r="H1887">
        <v>161.29188537597699</v>
      </c>
      <c r="I1887">
        <v>11.478396415710399</v>
      </c>
      <c r="J1887">
        <v>6.6437333822250394E-2</v>
      </c>
      <c r="K1887">
        <v>1</v>
      </c>
      <c r="L1887">
        <v>14</v>
      </c>
      <c r="M1887">
        <v>48.9532661437988</v>
      </c>
      <c r="N1887">
        <v>8.2488765716552699</v>
      </c>
      <c r="O1887">
        <v>10.156903266906699</v>
      </c>
      <c r="P1887">
        <v>11.478396415710399</v>
      </c>
      <c r="Q1887">
        <v>12.799889564514199</v>
      </c>
      <c r="R1887">
        <v>14.7079162597656</v>
      </c>
      <c r="S1887">
        <v>7.33335256576538</v>
      </c>
      <c r="T1887">
        <v>15.6234397888184</v>
      </c>
      <c r="U1887">
        <v>2.52000761032104</v>
      </c>
      <c r="V1887">
        <v>6.3504383560759798</v>
      </c>
      <c r="W1887">
        <v>1745</v>
      </c>
    </row>
    <row r="1888" spans="1:23" x14ac:dyDescent="0.25">
      <c r="A1888" t="s">
        <v>72</v>
      </c>
      <c r="B1888" t="s">
        <v>40</v>
      </c>
      <c r="C1888" t="s">
        <v>43</v>
      </c>
      <c r="D1888">
        <v>2012</v>
      </c>
      <c r="E1888" t="s">
        <v>74</v>
      </c>
      <c r="F1888" t="s">
        <v>47</v>
      </c>
      <c r="G1888">
        <v>168.79325866699199</v>
      </c>
      <c r="H1888">
        <v>159.36737060546901</v>
      </c>
      <c r="I1888">
        <v>9.4258804321289098</v>
      </c>
      <c r="J1888">
        <v>5.5842753499746302E-2</v>
      </c>
      <c r="K1888">
        <v>1</v>
      </c>
      <c r="L1888">
        <v>15</v>
      </c>
      <c r="M1888">
        <v>49.8533744812012</v>
      </c>
      <c r="N1888">
        <v>6.7912240028381303</v>
      </c>
      <c r="O1888">
        <v>8.3478002548217791</v>
      </c>
      <c r="P1888">
        <v>9.4258804321289098</v>
      </c>
      <c r="Q1888">
        <v>10.503960609436</v>
      </c>
      <c r="R1888">
        <v>12.0605373382568</v>
      </c>
      <c r="S1888">
        <v>6.0443353652954102</v>
      </c>
      <c r="T1888">
        <v>12.807425498962401</v>
      </c>
      <c r="U1888">
        <v>2.0558333396911599</v>
      </c>
      <c r="V1888">
        <v>4.2264507205857198</v>
      </c>
      <c r="W1888">
        <v>1748</v>
      </c>
    </row>
    <row r="1889" spans="1:23" x14ac:dyDescent="0.25">
      <c r="A1889" t="s">
        <v>72</v>
      </c>
      <c r="B1889" t="s">
        <v>40</v>
      </c>
      <c r="C1889" t="s">
        <v>43</v>
      </c>
      <c r="D1889">
        <v>2012</v>
      </c>
      <c r="E1889" t="s">
        <v>74</v>
      </c>
      <c r="F1889" t="s">
        <v>47</v>
      </c>
      <c r="G1889">
        <v>161.42909240722699</v>
      </c>
      <c r="H1889">
        <v>153.384353637695</v>
      </c>
      <c r="I1889">
        <v>8.04473876953125</v>
      </c>
      <c r="J1889">
        <v>4.9834504723548903E-2</v>
      </c>
      <c r="K1889">
        <v>1</v>
      </c>
      <c r="L1889">
        <v>16</v>
      </c>
      <c r="M1889">
        <v>50.215965270996101</v>
      </c>
      <c r="N1889">
        <v>5.46549272537231</v>
      </c>
      <c r="O1889">
        <v>6.9893321990966797</v>
      </c>
      <c r="P1889">
        <v>8.04473876953125</v>
      </c>
      <c r="Q1889">
        <v>9.1001453399658203</v>
      </c>
      <c r="R1889">
        <v>10.623984336853001</v>
      </c>
      <c r="S1889">
        <v>4.7343125343322798</v>
      </c>
      <c r="T1889">
        <v>11.355165481567401</v>
      </c>
      <c r="U1889">
        <v>2.0125963687896702</v>
      </c>
      <c r="V1889">
        <v>4.0505441436653804</v>
      </c>
      <c r="W1889">
        <v>1748</v>
      </c>
    </row>
    <row r="1890" spans="1:23" x14ac:dyDescent="0.25">
      <c r="A1890" t="s">
        <v>72</v>
      </c>
      <c r="B1890" t="s">
        <v>40</v>
      </c>
      <c r="C1890" t="s">
        <v>43</v>
      </c>
      <c r="D1890">
        <v>2012</v>
      </c>
      <c r="E1890" t="s">
        <v>74</v>
      </c>
      <c r="F1890" t="s">
        <v>47</v>
      </c>
      <c r="G1890">
        <v>151.94169616699199</v>
      </c>
      <c r="H1890">
        <v>145.66833496093801</v>
      </c>
      <c r="I1890">
        <v>6.2733650207519496</v>
      </c>
      <c r="J1890">
        <v>4.1287977248430301E-2</v>
      </c>
      <c r="K1890">
        <v>1</v>
      </c>
      <c r="L1890">
        <v>17</v>
      </c>
      <c r="M1890">
        <v>49.929718017578097</v>
      </c>
      <c r="N1890">
        <v>3.81125140190125</v>
      </c>
      <c r="O1890">
        <v>5.2658882141113299</v>
      </c>
      <c r="P1890">
        <v>6.2733650207519496</v>
      </c>
      <c r="Q1890">
        <v>7.2808418273925799</v>
      </c>
      <c r="R1890">
        <v>8.7354784011840803</v>
      </c>
      <c r="S1890">
        <v>3.1132762432098402</v>
      </c>
      <c r="T1890">
        <v>9.4334535598754901</v>
      </c>
      <c r="U1890">
        <v>1.92119753360748</v>
      </c>
      <c r="V1890">
        <v>3.6909999631394799</v>
      </c>
      <c r="W1890">
        <v>1748</v>
      </c>
    </row>
    <row r="1891" spans="1:23" x14ac:dyDescent="0.25">
      <c r="A1891" t="s">
        <v>72</v>
      </c>
      <c r="B1891" t="s">
        <v>40</v>
      </c>
      <c r="C1891" t="s">
        <v>43</v>
      </c>
      <c r="D1891">
        <v>2012</v>
      </c>
      <c r="E1891" t="s">
        <v>74</v>
      </c>
      <c r="F1891" t="s">
        <v>47</v>
      </c>
      <c r="G1891">
        <v>148.742263793945</v>
      </c>
      <c r="H1891">
        <v>143.38160705566401</v>
      </c>
      <c r="I1891">
        <v>5.3606529235839799</v>
      </c>
      <c r="J1891">
        <v>3.6039877682924298E-2</v>
      </c>
      <c r="K1891">
        <v>1</v>
      </c>
      <c r="L1891">
        <v>18</v>
      </c>
      <c r="M1891">
        <v>48.999916076660199</v>
      </c>
      <c r="N1891">
        <v>3.0055971145629901</v>
      </c>
      <c r="O1891">
        <v>4.3969831466674796</v>
      </c>
      <c r="P1891">
        <v>5.3606529235839799</v>
      </c>
      <c r="Q1891">
        <v>6.3243227005004901</v>
      </c>
      <c r="R1891">
        <v>7.7157087326049796</v>
      </c>
      <c r="S1891">
        <v>2.3379714488983199</v>
      </c>
      <c r="T1891">
        <v>8.3833341598510707</v>
      </c>
      <c r="U1891">
        <v>1.8376598358154299</v>
      </c>
      <c r="V1891">
        <v>3.3769936721691902</v>
      </c>
      <c r="W1891">
        <v>1748</v>
      </c>
    </row>
    <row r="1892" spans="1:23" x14ac:dyDescent="0.25">
      <c r="A1892" t="s">
        <v>72</v>
      </c>
      <c r="B1892" t="s">
        <v>40</v>
      </c>
      <c r="C1892" t="s">
        <v>43</v>
      </c>
      <c r="D1892">
        <v>2012</v>
      </c>
      <c r="E1892" t="s">
        <v>74</v>
      </c>
      <c r="F1892" t="s">
        <v>47</v>
      </c>
      <c r="G1892">
        <v>145.16052246093801</v>
      </c>
      <c r="H1892">
        <v>142.79440307617199</v>
      </c>
      <c r="I1892">
        <v>2.3661129474639901</v>
      </c>
      <c r="J1892">
        <v>1.6299976035952599E-2</v>
      </c>
      <c r="K1892">
        <v>1</v>
      </c>
      <c r="L1892">
        <v>19</v>
      </c>
      <c r="M1892">
        <v>47.155338287353501</v>
      </c>
      <c r="N1892">
        <v>-0.113601565361023</v>
      </c>
      <c r="O1892">
        <v>1.35143387317657</v>
      </c>
      <c r="P1892">
        <v>2.3661129474639901</v>
      </c>
      <c r="Q1892">
        <v>3.3807921409606898</v>
      </c>
      <c r="R1892">
        <v>4.8458275794982901</v>
      </c>
      <c r="S1892">
        <v>-0.81656616926193204</v>
      </c>
      <c r="T1892">
        <v>5.5487918853759801</v>
      </c>
      <c r="U1892">
        <v>1.93493151664734</v>
      </c>
      <c r="V1892">
        <v>3.7439599741151701</v>
      </c>
      <c r="W1892">
        <v>1748</v>
      </c>
    </row>
    <row r="1893" spans="1:23" x14ac:dyDescent="0.25">
      <c r="A1893" t="s">
        <v>72</v>
      </c>
      <c r="B1893" t="s">
        <v>40</v>
      </c>
      <c r="C1893" t="s">
        <v>43</v>
      </c>
      <c r="D1893">
        <v>2012</v>
      </c>
      <c r="E1893" t="s">
        <v>74</v>
      </c>
      <c r="F1893" t="s">
        <v>47</v>
      </c>
      <c r="G1893">
        <v>141.865646362305</v>
      </c>
      <c r="H1893">
        <v>141.31532287597699</v>
      </c>
      <c r="I1893">
        <v>0.55032795667648304</v>
      </c>
      <c r="J1893">
        <v>3.8792192935943599E-3</v>
      </c>
      <c r="K1893">
        <v>1</v>
      </c>
      <c r="L1893">
        <v>20</v>
      </c>
      <c r="M1893">
        <v>45.789394378662102</v>
      </c>
      <c r="N1893">
        <v>-2.0401661396026598</v>
      </c>
      <c r="O1893">
        <v>-0.50968122482299805</v>
      </c>
      <c r="P1893">
        <v>0.55032795667648304</v>
      </c>
      <c r="Q1893">
        <v>1.6103371381759599</v>
      </c>
      <c r="R1893">
        <v>3.1408219337463401</v>
      </c>
      <c r="S1893">
        <v>-2.77453517913818</v>
      </c>
      <c r="T1893">
        <v>3.8751912117004399</v>
      </c>
      <c r="U1893">
        <v>2.02137327194214</v>
      </c>
      <c r="V1893">
        <v>4.08594990452207</v>
      </c>
      <c r="W1893">
        <v>1748</v>
      </c>
    </row>
    <row r="1894" spans="1:23" x14ac:dyDescent="0.25">
      <c r="A1894" t="s">
        <v>72</v>
      </c>
      <c r="B1894" t="s">
        <v>40</v>
      </c>
      <c r="C1894" t="s">
        <v>43</v>
      </c>
      <c r="D1894">
        <v>2012</v>
      </c>
      <c r="E1894" t="s">
        <v>74</v>
      </c>
      <c r="F1894" t="s">
        <v>47</v>
      </c>
      <c r="G1894">
        <v>136.871505737305</v>
      </c>
      <c r="H1894">
        <v>136.77653503418</v>
      </c>
      <c r="I1894">
        <v>9.4963222742080702E-2</v>
      </c>
      <c r="J1894">
        <v>6.9381296634674105E-4</v>
      </c>
      <c r="K1894">
        <v>1</v>
      </c>
      <c r="L1894">
        <v>21</v>
      </c>
      <c r="M1894">
        <v>44.734237670898402</v>
      </c>
      <c r="N1894">
        <v>-2.2050230503082302</v>
      </c>
      <c r="O1894">
        <v>-0.84617251157760598</v>
      </c>
      <c r="P1894">
        <v>9.4963222742080702E-2</v>
      </c>
      <c r="Q1894">
        <v>1.03609895706177</v>
      </c>
      <c r="R1894">
        <v>2.3949494361877401</v>
      </c>
      <c r="S1894">
        <v>-2.8570373058319101</v>
      </c>
      <c r="T1894">
        <v>3.0469636917114298</v>
      </c>
      <c r="U1894">
        <v>1.79468882083893</v>
      </c>
      <c r="V1894">
        <v>3.2209079636442199</v>
      </c>
      <c r="W1894">
        <v>1748</v>
      </c>
    </row>
    <row r="1895" spans="1:23" x14ac:dyDescent="0.25">
      <c r="A1895" t="s">
        <v>72</v>
      </c>
      <c r="B1895" t="s">
        <v>40</v>
      </c>
      <c r="C1895" t="s">
        <v>43</v>
      </c>
      <c r="D1895">
        <v>2012</v>
      </c>
      <c r="E1895" t="s">
        <v>74</v>
      </c>
      <c r="F1895" t="s">
        <v>47</v>
      </c>
      <c r="G1895">
        <v>130.31733703613301</v>
      </c>
      <c r="H1895">
        <v>130.48439025878901</v>
      </c>
      <c r="I1895">
        <v>-0.16705560684204099</v>
      </c>
      <c r="J1895">
        <v>-1.2819139519706401E-3</v>
      </c>
      <c r="K1895">
        <v>1</v>
      </c>
      <c r="L1895">
        <v>22</v>
      </c>
      <c r="M1895">
        <v>43.848831176757798</v>
      </c>
      <c r="N1895">
        <v>-2.5256540775299099</v>
      </c>
      <c r="O1895">
        <v>-1.13217496871948</v>
      </c>
      <c r="P1895">
        <v>-0.16705560684204099</v>
      </c>
      <c r="Q1895">
        <v>0.79806375503539995</v>
      </c>
      <c r="R1895">
        <v>2.1915428638458301</v>
      </c>
      <c r="S1895">
        <v>-3.1942839622497599</v>
      </c>
      <c r="T1895">
        <v>2.8601727485656698</v>
      </c>
      <c r="U1895">
        <v>1.8404241800308201</v>
      </c>
      <c r="V1895">
        <v>3.3871611624421298</v>
      </c>
      <c r="W1895">
        <v>1748</v>
      </c>
    </row>
    <row r="1896" spans="1:23" x14ac:dyDescent="0.25">
      <c r="A1896" t="s">
        <v>72</v>
      </c>
      <c r="B1896" t="s">
        <v>40</v>
      </c>
      <c r="C1896" t="s">
        <v>43</v>
      </c>
      <c r="D1896">
        <v>2012</v>
      </c>
      <c r="E1896" t="s">
        <v>74</v>
      </c>
      <c r="F1896" t="s">
        <v>47</v>
      </c>
      <c r="G1896">
        <v>121.89695739746099</v>
      </c>
      <c r="H1896">
        <v>120.696830749512</v>
      </c>
      <c r="I1896">
        <v>1.2001246213912999</v>
      </c>
      <c r="J1896">
        <v>9.84540302306414E-3</v>
      </c>
      <c r="K1896">
        <v>1</v>
      </c>
      <c r="L1896">
        <v>23</v>
      </c>
      <c r="M1896">
        <v>43.349330902099602</v>
      </c>
      <c r="N1896">
        <v>-0.85124218463897705</v>
      </c>
      <c r="O1896">
        <v>0.360721975564957</v>
      </c>
      <c r="P1896">
        <v>1.2001246213912999</v>
      </c>
      <c r="Q1896">
        <v>2.0395271778106698</v>
      </c>
      <c r="R1896">
        <v>3.2514913082122798</v>
      </c>
      <c r="S1896">
        <v>-1.4327760934829701</v>
      </c>
      <c r="T1896">
        <v>3.83302545547485</v>
      </c>
      <c r="U1896">
        <v>1.6006900072097801</v>
      </c>
      <c r="V1896">
        <v>2.5622084991812399</v>
      </c>
      <c r="W1896">
        <v>1748</v>
      </c>
    </row>
    <row r="1897" spans="1:23" x14ac:dyDescent="0.25">
      <c r="A1897" t="s">
        <v>72</v>
      </c>
      <c r="B1897" t="s">
        <v>40</v>
      </c>
      <c r="C1897" t="s">
        <v>43</v>
      </c>
      <c r="D1897">
        <v>2012</v>
      </c>
      <c r="E1897" t="s">
        <v>74</v>
      </c>
      <c r="F1897" t="s">
        <v>47</v>
      </c>
      <c r="G1897">
        <v>119.15453338623</v>
      </c>
      <c r="H1897">
        <v>118.24204254150401</v>
      </c>
      <c r="I1897">
        <v>0.91248756647109996</v>
      </c>
      <c r="J1897">
        <v>7.6580182649195203E-3</v>
      </c>
      <c r="K1897">
        <v>1</v>
      </c>
      <c r="L1897">
        <v>24</v>
      </c>
      <c r="M1897">
        <v>43.242336273193402</v>
      </c>
      <c r="N1897">
        <v>-1.2091537714004501</v>
      </c>
      <c r="O1897">
        <v>4.4329110532998997E-2</v>
      </c>
      <c r="P1897">
        <v>0.91248756647109996</v>
      </c>
      <c r="Q1897">
        <v>1.78064596652985</v>
      </c>
      <c r="R1897">
        <v>3.03412890434265</v>
      </c>
      <c r="S1897">
        <v>-1.8106096982955899</v>
      </c>
      <c r="T1897">
        <v>3.6355848312377899</v>
      </c>
      <c r="U1897">
        <v>1.6555255651473999</v>
      </c>
      <c r="V1897">
        <v>2.7407648968566201</v>
      </c>
      <c r="W1897">
        <v>1748</v>
      </c>
    </row>
    <row r="1898" spans="1:23" x14ac:dyDescent="0.25">
      <c r="A1898" t="s">
        <v>72</v>
      </c>
      <c r="B1898" t="s">
        <v>40</v>
      </c>
      <c r="C1898" t="s">
        <v>43</v>
      </c>
      <c r="D1898">
        <v>2012</v>
      </c>
      <c r="E1898" t="s">
        <v>74</v>
      </c>
      <c r="F1898" t="s">
        <v>48</v>
      </c>
      <c r="G1898">
        <v>114.74951171875</v>
      </c>
      <c r="H1898">
        <v>113.91729736328099</v>
      </c>
      <c r="I1898">
        <v>0.83221173286437999</v>
      </c>
      <c r="J1898">
        <v>7.2524207644164597E-3</v>
      </c>
      <c r="K1898">
        <v>2</v>
      </c>
      <c r="L1898">
        <v>1</v>
      </c>
      <c r="M1898">
        <v>58.7646675109863</v>
      </c>
      <c r="N1898">
        <v>-1.3246222734451301</v>
      </c>
      <c r="O1898">
        <v>-5.0347249954938902E-2</v>
      </c>
      <c r="P1898">
        <v>0.83221173286437999</v>
      </c>
      <c r="Q1898">
        <v>1.71477067470551</v>
      </c>
      <c r="R1898">
        <v>2.9890456199646001</v>
      </c>
      <c r="S1898">
        <v>-1.9360547065734901</v>
      </c>
      <c r="T1898">
        <v>3.6004781723022501</v>
      </c>
      <c r="U1898">
        <v>1.6829864978790301</v>
      </c>
      <c r="V1898">
        <v>2.8324435520431201</v>
      </c>
      <c r="W1898">
        <v>1748</v>
      </c>
    </row>
    <row r="1899" spans="1:23" x14ac:dyDescent="0.25">
      <c r="A1899" t="s">
        <v>72</v>
      </c>
      <c r="B1899" t="s">
        <v>40</v>
      </c>
      <c r="C1899" t="s">
        <v>43</v>
      </c>
      <c r="D1899">
        <v>2012</v>
      </c>
      <c r="E1899" t="s">
        <v>74</v>
      </c>
      <c r="F1899" t="s">
        <v>48</v>
      </c>
      <c r="G1899">
        <v>111.47518157959</v>
      </c>
      <c r="H1899">
        <v>110.93597412109401</v>
      </c>
      <c r="I1899">
        <v>0.53920859098434404</v>
      </c>
      <c r="J1899">
        <v>4.8370282165706201E-3</v>
      </c>
      <c r="K1899">
        <v>2</v>
      </c>
      <c r="L1899">
        <v>2</v>
      </c>
      <c r="M1899">
        <v>58.507209777832003</v>
      </c>
      <c r="N1899">
        <v>-1.60043144226074</v>
      </c>
      <c r="O1899">
        <v>-0.336314767599106</v>
      </c>
      <c r="P1899">
        <v>0.53920859098434404</v>
      </c>
      <c r="Q1899">
        <v>1.4147319793701201</v>
      </c>
      <c r="R1899">
        <v>2.6788485050201398</v>
      </c>
      <c r="S1899">
        <v>-2.2069895267486599</v>
      </c>
      <c r="T1899">
        <v>3.2854068279266402</v>
      </c>
      <c r="U1899">
        <v>1.6695699691772501</v>
      </c>
      <c r="V1899">
        <v>2.78746388197851</v>
      </c>
      <c r="W1899">
        <v>1748</v>
      </c>
    </row>
    <row r="1900" spans="1:23" x14ac:dyDescent="0.25">
      <c r="A1900" t="s">
        <v>72</v>
      </c>
      <c r="B1900" t="s">
        <v>40</v>
      </c>
      <c r="C1900" t="s">
        <v>43</v>
      </c>
      <c r="D1900">
        <v>2012</v>
      </c>
      <c r="E1900" t="s">
        <v>74</v>
      </c>
      <c r="F1900" t="s">
        <v>48</v>
      </c>
      <c r="G1900">
        <v>107.90354156494099</v>
      </c>
      <c r="H1900">
        <v>107.484855651855</v>
      </c>
      <c r="I1900">
        <v>0.41868266463279702</v>
      </c>
      <c r="J1900">
        <v>3.8801569025963501E-3</v>
      </c>
      <c r="K1900">
        <v>2</v>
      </c>
      <c r="L1900">
        <v>3</v>
      </c>
      <c r="M1900">
        <v>57.771068572997997</v>
      </c>
      <c r="N1900">
        <v>-1.6341241598129299</v>
      </c>
      <c r="O1900">
        <v>-0.42130923271179199</v>
      </c>
      <c r="P1900">
        <v>0.41868266463279702</v>
      </c>
      <c r="Q1900">
        <v>1.2586746215820299</v>
      </c>
      <c r="R1900">
        <v>2.4714894294738801</v>
      </c>
      <c r="S1900">
        <v>-2.2160663604736301</v>
      </c>
      <c r="T1900">
        <v>3.0534317493438698</v>
      </c>
      <c r="U1900">
        <v>1.6018136739730799</v>
      </c>
      <c r="V1900">
        <v>2.56580704612715</v>
      </c>
      <c r="W1900">
        <v>1748</v>
      </c>
    </row>
    <row r="1901" spans="1:23" x14ac:dyDescent="0.25">
      <c r="A1901" t="s">
        <v>72</v>
      </c>
      <c r="B1901" t="s">
        <v>40</v>
      </c>
      <c r="C1901" t="s">
        <v>43</v>
      </c>
      <c r="D1901">
        <v>2012</v>
      </c>
      <c r="E1901" t="s">
        <v>74</v>
      </c>
      <c r="F1901" t="s">
        <v>48</v>
      </c>
      <c r="G1901">
        <v>106.68830871582</v>
      </c>
      <c r="H1901">
        <v>105.75421905517599</v>
      </c>
      <c r="I1901">
        <v>0.93408685922622703</v>
      </c>
      <c r="J1901">
        <v>8.7552880868315697E-3</v>
      </c>
      <c r="K1901">
        <v>2</v>
      </c>
      <c r="L1901">
        <v>4</v>
      </c>
      <c r="M1901">
        <v>57.242809295654297</v>
      </c>
      <c r="N1901">
        <v>-1.1736135482788099</v>
      </c>
      <c r="O1901">
        <v>7.1632944047451005E-2</v>
      </c>
      <c r="P1901">
        <v>0.93408685922622703</v>
      </c>
      <c r="Q1901">
        <v>1.7965407371521001</v>
      </c>
      <c r="R1901">
        <v>3.04178714752197</v>
      </c>
      <c r="S1901">
        <v>-1.77111732959747</v>
      </c>
      <c r="T1901">
        <v>3.6392910480499299</v>
      </c>
      <c r="U1901">
        <v>1.64464735984802</v>
      </c>
      <c r="V1901">
        <v>2.7048649382550698</v>
      </c>
      <c r="W1901">
        <v>1748</v>
      </c>
    </row>
    <row r="1902" spans="1:23" x14ac:dyDescent="0.25">
      <c r="A1902" t="s">
        <v>72</v>
      </c>
      <c r="B1902" t="s">
        <v>40</v>
      </c>
      <c r="C1902" t="s">
        <v>43</v>
      </c>
      <c r="D1902">
        <v>2012</v>
      </c>
      <c r="E1902" t="s">
        <v>74</v>
      </c>
      <c r="F1902" t="s">
        <v>48</v>
      </c>
      <c r="G1902">
        <v>112.251907348633</v>
      </c>
      <c r="H1902">
        <v>110.80534362793</v>
      </c>
      <c r="I1902">
        <v>1.44656622409821</v>
      </c>
      <c r="J1902">
        <v>1.28867849707603E-2</v>
      </c>
      <c r="K1902">
        <v>2</v>
      </c>
      <c r="L1902">
        <v>5</v>
      </c>
      <c r="M1902">
        <v>56.076866149902301</v>
      </c>
      <c r="N1902">
        <v>-0.70122313499450695</v>
      </c>
      <c r="O1902">
        <v>0.56770819425582897</v>
      </c>
      <c r="P1902">
        <v>1.44656622409821</v>
      </c>
      <c r="Q1902">
        <v>2.3254241943359402</v>
      </c>
      <c r="R1902">
        <v>3.5943555831909202</v>
      </c>
      <c r="S1902">
        <v>-1.31009161472321</v>
      </c>
      <c r="T1902">
        <v>4.2032241821289098</v>
      </c>
      <c r="U1902">
        <v>1.6759289503097501</v>
      </c>
      <c r="V1902">
        <v>2.8087378464863502</v>
      </c>
      <c r="W1902">
        <v>1748</v>
      </c>
    </row>
    <row r="1903" spans="1:23" x14ac:dyDescent="0.25">
      <c r="A1903" t="s">
        <v>72</v>
      </c>
      <c r="B1903" t="s">
        <v>40</v>
      </c>
      <c r="C1903" t="s">
        <v>43</v>
      </c>
      <c r="D1903">
        <v>2012</v>
      </c>
      <c r="E1903" t="s">
        <v>74</v>
      </c>
      <c r="F1903" t="s">
        <v>48</v>
      </c>
      <c r="G1903">
        <v>128.68600463867199</v>
      </c>
      <c r="H1903">
        <v>127.948890686035</v>
      </c>
      <c r="I1903">
        <v>0.73711621761321999</v>
      </c>
      <c r="J1903">
        <v>5.7280217297375202E-3</v>
      </c>
      <c r="K1903">
        <v>2</v>
      </c>
      <c r="L1903">
        <v>6</v>
      </c>
      <c r="M1903">
        <v>54.787109375</v>
      </c>
      <c r="N1903">
        <v>-1.47904920578003</v>
      </c>
      <c r="O1903">
        <v>-0.169720724225044</v>
      </c>
      <c r="P1903">
        <v>0.73711621761321999</v>
      </c>
      <c r="Q1903">
        <v>1.64395320415497</v>
      </c>
      <c r="R1903">
        <v>2.9532816410064702</v>
      </c>
      <c r="S1903">
        <v>-2.1073012351989702</v>
      </c>
      <c r="T1903">
        <v>3.5815336704254199</v>
      </c>
      <c r="U1903">
        <v>1.7292830944061299</v>
      </c>
      <c r="V1903">
        <v>2.9904200205988301</v>
      </c>
      <c r="W1903">
        <v>1748</v>
      </c>
    </row>
    <row r="1904" spans="1:23" x14ac:dyDescent="0.25">
      <c r="A1904" t="s">
        <v>72</v>
      </c>
      <c r="B1904" t="s">
        <v>40</v>
      </c>
      <c r="C1904" t="s">
        <v>43</v>
      </c>
      <c r="D1904">
        <v>2012</v>
      </c>
      <c r="E1904" t="s">
        <v>74</v>
      </c>
      <c r="F1904" t="s">
        <v>48</v>
      </c>
      <c r="G1904">
        <v>149.41700744628901</v>
      </c>
      <c r="H1904">
        <v>149.34509277343801</v>
      </c>
      <c r="I1904">
        <v>7.1913443505763994E-2</v>
      </c>
      <c r="J1904">
        <v>4.8129356582649101E-4</v>
      </c>
      <c r="K1904">
        <v>2</v>
      </c>
      <c r="L1904">
        <v>7</v>
      </c>
      <c r="M1904">
        <v>54.448856353759801</v>
      </c>
      <c r="N1904">
        <v>-2.1221270561218302</v>
      </c>
      <c r="O1904">
        <v>-0.82587009668350198</v>
      </c>
      <c r="P1904">
        <v>7.1913443505763994E-2</v>
      </c>
      <c r="Q1904">
        <v>0.96969699859619096</v>
      </c>
      <c r="R1904">
        <v>2.2659537792205802</v>
      </c>
      <c r="S1904">
        <v>-2.7441070079803498</v>
      </c>
      <c r="T1904">
        <v>2.8879339694976802</v>
      </c>
      <c r="U1904">
        <v>1.71201884746552</v>
      </c>
      <c r="V1904">
        <v>2.9310085340771499</v>
      </c>
      <c r="W1904">
        <v>1748</v>
      </c>
    </row>
    <row r="1905" spans="1:23" x14ac:dyDescent="0.25">
      <c r="A1905" t="s">
        <v>72</v>
      </c>
      <c r="B1905" t="s">
        <v>40</v>
      </c>
      <c r="C1905" t="s">
        <v>43</v>
      </c>
      <c r="D1905">
        <v>2012</v>
      </c>
      <c r="E1905" t="s">
        <v>74</v>
      </c>
      <c r="F1905" t="s">
        <v>48</v>
      </c>
      <c r="G1905">
        <v>165.538497924805</v>
      </c>
      <c r="H1905">
        <v>164.44345092773401</v>
      </c>
      <c r="I1905">
        <v>1.0950518846511801</v>
      </c>
      <c r="J1905">
        <v>6.6150887869298501E-3</v>
      </c>
      <c r="K1905">
        <v>2</v>
      </c>
      <c r="L1905">
        <v>8</v>
      </c>
      <c r="M1905">
        <v>54.6096801757813</v>
      </c>
      <c r="N1905">
        <v>-1.18009209632874</v>
      </c>
      <c r="O1905">
        <v>0.16408139467239399</v>
      </c>
      <c r="P1905">
        <v>1.0950518846511801</v>
      </c>
      <c r="Q1905">
        <v>2.02602243423462</v>
      </c>
      <c r="R1905">
        <v>3.3701958656311</v>
      </c>
      <c r="S1905">
        <v>-1.8250638246536299</v>
      </c>
      <c r="T1905">
        <v>4.0151677131652797</v>
      </c>
      <c r="U1905">
        <v>1.7753043174743699</v>
      </c>
      <c r="V1905">
        <v>3.15170541964312</v>
      </c>
      <c r="W1905">
        <v>1748</v>
      </c>
    </row>
    <row r="1906" spans="1:23" x14ac:dyDescent="0.25">
      <c r="A1906" t="s">
        <v>72</v>
      </c>
      <c r="B1906" t="s">
        <v>40</v>
      </c>
      <c r="C1906" t="s">
        <v>43</v>
      </c>
      <c r="D1906">
        <v>2012</v>
      </c>
      <c r="E1906" t="s">
        <v>74</v>
      </c>
      <c r="F1906" t="s">
        <v>48</v>
      </c>
      <c r="G1906">
        <v>176.33226013183599</v>
      </c>
      <c r="H1906">
        <v>174.70033264160199</v>
      </c>
      <c r="I1906">
        <v>1.6319210529327399</v>
      </c>
      <c r="J1906">
        <v>9.25480667501688E-3</v>
      </c>
      <c r="K1906">
        <v>2</v>
      </c>
      <c r="L1906">
        <v>9</v>
      </c>
      <c r="M1906">
        <v>55.886028289794901</v>
      </c>
      <c r="N1906">
        <v>-0.64382797479629505</v>
      </c>
      <c r="O1906">
        <v>0.700703024864197</v>
      </c>
      <c r="P1906">
        <v>1.6319210529327399</v>
      </c>
      <c r="Q1906">
        <v>2.56313920021057</v>
      </c>
      <c r="R1906">
        <v>3.9076700210571298</v>
      </c>
      <c r="S1906">
        <v>-1.2889711856842001</v>
      </c>
      <c r="T1906">
        <v>4.5528130531311</v>
      </c>
      <c r="U1906">
        <v>1.7757763862609901</v>
      </c>
      <c r="V1906">
        <v>3.1533817740021299</v>
      </c>
      <c r="W1906">
        <v>1748</v>
      </c>
    </row>
    <row r="1907" spans="1:23" x14ac:dyDescent="0.25">
      <c r="A1907" t="s">
        <v>72</v>
      </c>
      <c r="B1907" t="s">
        <v>40</v>
      </c>
      <c r="C1907" t="s">
        <v>43</v>
      </c>
      <c r="D1907">
        <v>2012</v>
      </c>
      <c r="E1907" t="s">
        <v>74</v>
      </c>
      <c r="F1907" t="s">
        <v>48</v>
      </c>
      <c r="G1907">
        <v>180.80422973632801</v>
      </c>
      <c r="H1907">
        <v>178.12744140625</v>
      </c>
      <c r="I1907">
        <v>2.6767868995666499</v>
      </c>
      <c r="J1907">
        <v>1.4804891310632199E-2</v>
      </c>
      <c r="K1907">
        <v>2</v>
      </c>
      <c r="L1907">
        <v>10</v>
      </c>
      <c r="M1907">
        <v>60.067276000976598</v>
      </c>
      <c r="N1907">
        <v>0.41241809725761402</v>
      </c>
      <c r="O1907">
        <v>1.7502255439758301</v>
      </c>
      <c r="P1907">
        <v>2.6767868995666499</v>
      </c>
      <c r="Q1907">
        <v>3.6033482551574698</v>
      </c>
      <c r="R1907">
        <v>4.9411559104919398</v>
      </c>
      <c r="S1907">
        <v>-0.229498997330666</v>
      </c>
      <c r="T1907">
        <v>5.5830726623535201</v>
      </c>
      <c r="U1907">
        <v>1.76689636707306</v>
      </c>
      <c r="V1907">
        <v>3.1219227719759699</v>
      </c>
      <c r="W1907">
        <v>1748</v>
      </c>
    </row>
    <row r="1908" spans="1:23" x14ac:dyDescent="0.25">
      <c r="A1908" t="s">
        <v>72</v>
      </c>
      <c r="B1908" t="s">
        <v>40</v>
      </c>
      <c r="C1908" t="s">
        <v>43</v>
      </c>
      <c r="D1908">
        <v>2012</v>
      </c>
      <c r="E1908" t="s">
        <v>74</v>
      </c>
      <c r="F1908" t="s">
        <v>48</v>
      </c>
      <c r="G1908">
        <v>186.69786071777301</v>
      </c>
      <c r="H1908">
        <v>183.93118286132801</v>
      </c>
      <c r="I1908">
        <v>2.7666721343994101</v>
      </c>
      <c r="J1908">
        <v>1.48189812898636E-2</v>
      </c>
      <c r="K1908">
        <v>2</v>
      </c>
      <c r="L1908">
        <v>11</v>
      </c>
      <c r="M1908">
        <v>65.003837585449205</v>
      </c>
      <c r="N1908">
        <v>0.25536924600601202</v>
      </c>
      <c r="O1908">
        <v>1.7390673160553001</v>
      </c>
      <c r="P1908">
        <v>2.7666721343994101</v>
      </c>
      <c r="Q1908">
        <v>3.7942769527435298</v>
      </c>
      <c r="R1908">
        <v>5.27797508239746</v>
      </c>
      <c r="S1908">
        <v>-0.45655024051666299</v>
      </c>
      <c r="T1908">
        <v>5.9898943901062003</v>
      </c>
      <c r="U1908">
        <v>1.9595800638198899</v>
      </c>
      <c r="V1908">
        <v>3.83995402652035</v>
      </c>
      <c r="W1908">
        <v>1748</v>
      </c>
    </row>
    <row r="1909" spans="1:23" x14ac:dyDescent="0.25">
      <c r="A1909" t="s">
        <v>72</v>
      </c>
      <c r="B1909" t="s">
        <v>40</v>
      </c>
      <c r="C1909" t="s">
        <v>43</v>
      </c>
      <c r="D1909">
        <v>2012</v>
      </c>
      <c r="E1909" t="s">
        <v>74</v>
      </c>
      <c r="F1909" t="s">
        <v>48</v>
      </c>
      <c r="G1909">
        <v>188.28266906738301</v>
      </c>
      <c r="H1909">
        <v>185.56184387207</v>
      </c>
      <c r="I1909">
        <v>2.72082448005676</v>
      </c>
      <c r="J1909">
        <v>1.44507428631186E-2</v>
      </c>
      <c r="K1909">
        <v>2</v>
      </c>
      <c r="L1909">
        <v>12</v>
      </c>
      <c r="M1909">
        <v>69.940139770507798</v>
      </c>
      <c r="N1909">
        <v>0.17295815050602001</v>
      </c>
      <c r="O1909">
        <v>1.6782581806182899</v>
      </c>
      <c r="P1909">
        <v>2.72082448005676</v>
      </c>
      <c r="Q1909">
        <v>3.7633907794952401</v>
      </c>
      <c r="R1909">
        <v>5.2686905860900897</v>
      </c>
      <c r="S1909">
        <v>-0.54932653903961204</v>
      </c>
      <c r="T1909">
        <v>5.9909753799438503</v>
      </c>
      <c r="U1909">
        <v>1.9881106615066499</v>
      </c>
      <c r="V1909">
        <v>3.9525840023964198</v>
      </c>
      <c r="W1909">
        <v>1748</v>
      </c>
    </row>
    <row r="1910" spans="1:23" x14ac:dyDescent="0.25">
      <c r="A1910" t="s">
        <v>72</v>
      </c>
      <c r="B1910" t="s">
        <v>40</v>
      </c>
      <c r="C1910" t="s">
        <v>43</v>
      </c>
      <c r="D1910">
        <v>2012</v>
      </c>
      <c r="E1910" t="s">
        <v>74</v>
      </c>
      <c r="F1910" t="s">
        <v>48</v>
      </c>
      <c r="G1910">
        <v>186.16857910156301</v>
      </c>
      <c r="H1910">
        <v>183.98316955566401</v>
      </c>
      <c r="I1910">
        <v>2.1854066848754901</v>
      </c>
      <c r="J1910">
        <v>1.1738859117031099E-2</v>
      </c>
      <c r="K1910">
        <v>2</v>
      </c>
      <c r="L1910">
        <v>13</v>
      </c>
      <c r="M1910">
        <v>73.396743774414105</v>
      </c>
      <c r="N1910">
        <v>-0.22004051506519301</v>
      </c>
      <c r="O1910">
        <v>1.2011171579361</v>
      </c>
      <c r="P1910">
        <v>2.1854066848754901</v>
      </c>
      <c r="Q1910">
        <v>3.1696960926055899</v>
      </c>
      <c r="R1910">
        <v>4.5908536911010698</v>
      </c>
      <c r="S1910">
        <v>-0.90195137262344405</v>
      </c>
      <c r="T1910">
        <v>5.2727646827697798</v>
      </c>
      <c r="U1910">
        <v>1.87698042392731</v>
      </c>
      <c r="V1910">
        <v>3.52305551180633</v>
      </c>
      <c r="W1910">
        <v>1748</v>
      </c>
    </row>
    <row r="1911" spans="1:23" x14ac:dyDescent="0.25">
      <c r="A1911" t="s">
        <v>72</v>
      </c>
      <c r="B1911" t="s">
        <v>40</v>
      </c>
      <c r="C1911" t="s">
        <v>43</v>
      </c>
      <c r="D1911">
        <v>2012</v>
      </c>
      <c r="E1911" t="s">
        <v>74</v>
      </c>
      <c r="F1911" t="s">
        <v>48</v>
      </c>
      <c r="G1911">
        <v>190.80824279785199</v>
      </c>
      <c r="H1911">
        <v>180.901123046875</v>
      </c>
      <c r="I1911">
        <v>9.9071245193481392</v>
      </c>
      <c r="J1911">
        <v>5.1921889185905498E-2</v>
      </c>
      <c r="K1911">
        <v>2</v>
      </c>
      <c r="L1911">
        <v>14</v>
      </c>
      <c r="M1911">
        <v>75.441505432128906</v>
      </c>
      <c r="N1911">
        <v>6.1063432693481401</v>
      </c>
      <c r="O1911">
        <v>8.3518753051757795</v>
      </c>
      <c r="P1911">
        <v>9.9071245193481392</v>
      </c>
      <c r="Q1911">
        <v>11.462373733520501</v>
      </c>
      <c r="R1911">
        <v>13.7079057693481</v>
      </c>
      <c r="S1911">
        <v>5.0288743972778303</v>
      </c>
      <c r="T1911">
        <v>14.7853746414185</v>
      </c>
      <c r="U1911">
        <v>2.9657654762268102</v>
      </c>
      <c r="V1911">
        <v>8.7957648599788207</v>
      </c>
      <c r="W1911">
        <v>1745</v>
      </c>
    </row>
    <row r="1912" spans="1:23" x14ac:dyDescent="0.25">
      <c r="A1912" t="s">
        <v>72</v>
      </c>
      <c r="B1912" t="s">
        <v>40</v>
      </c>
      <c r="C1912" t="s">
        <v>43</v>
      </c>
      <c r="D1912">
        <v>2012</v>
      </c>
      <c r="E1912" t="s">
        <v>74</v>
      </c>
      <c r="F1912" t="s">
        <v>48</v>
      </c>
      <c r="G1912">
        <v>187.1220703125</v>
      </c>
      <c r="H1912">
        <v>178.82312011718801</v>
      </c>
      <c r="I1912">
        <v>8.2989549636840803</v>
      </c>
      <c r="J1912">
        <v>4.4350486248731599E-2</v>
      </c>
      <c r="K1912">
        <v>2</v>
      </c>
      <c r="L1912">
        <v>15</v>
      </c>
      <c r="M1912">
        <v>76.491561889648395</v>
      </c>
      <c r="N1912">
        <v>5.6642985343933097</v>
      </c>
      <c r="O1912">
        <v>7.2208747863769496</v>
      </c>
      <c r="P1912">
        <v>8.2989549636840803</v>
      </c>
      <c r="Q1912">
        <v>9.3770351409912092</v>
      </c>
      <c r="R1912">
        <v>10.933611869811999</v>
      </c>
      <c r="S1912">
        <v>4.9174098968505904</v>
      </c>
      <c r="T1912">
        <v>11.680500030517599</v>
      </c>
      <c r="U1912">
        <v>2.0558333396911599</v>
      </c>
      <c r="V1912">
        <v>4.2264507205857198</v>
      </c>
      <c r="W1912">
        <v>1748</v>
      </c>
    </row>
    <row r="1913" spans="1:23" x14ac:dyDescent="0.25">
      <c r="A1913" t="s">
        <v>72</v>
      </c>
      <c r="B1913" t="s">
        <v>40</v>
      </c>
      <c r="C1913" t="s">
        <v>43</v>
      </c>
      <c r="D1913">
        <v>2012</v>
      </c>
      <c r="E1913" t="s">
        <v>74</v>
      </c>
      <c r="F1913" t="s">
        <v>48</v>
      </c>
      <c r="G1913">
        <v>178.36427307128901</v>
      </c>
      <c r="H1913">
        <v>171.18977355957</v>
      </c>
      <c r="I1913">
        <v>7.1745028495788601</v>
      </c>
      <c r="J1913">
        <v>4.0223877876997001E-2</v>
      </c>
      <c r="K1913">
        <v>2</v>
      </c>
      <c r="L1913">
        <v>16</v>
      </c>
      <c r="M1913">
        <v>77.037292480468807</v>
      </c>
      <c r="N1913">
        <v>4.5952568054199201</v>
      </c>
      <c r="O1913">
        <v>6.1190962791442898</v>
      </c>
      <c r="P1913">
        <v>7.1745028495788601</v>
      </c>
      <c r="Q1913">
        <v>8.2299089431762695</v>
      </c>
      <c r="R1913">
        <v>9.7537488937377894</v>
      </c>
      <c r="S1913">
        <v>3.8640763759613002</v>
      </c>
      <c r="T1913">
        <v>10.4849290847778</v>
      </c>
      <c r="U1913">
        <v>2.0125963687896702</v>
      </c>
      <c r="V1913">
        <v>4.0505441436653804</v>
      </c>
      <c r="W1913">
        <v>1748</v>
      </c>
    </row>
    <row r="1914" spans="1:23" x14ac:dyDescent="0.25">
      <c r="A1914" t="s">
        <v>72</v>
      </c>
      <c r="B1914" t="s">
        <v>40</v>
      </c>
      <c r="C1914" t="s">
        <v>43</v>
      </c>
      <c r="D1914">
        <v>2012</v>
      </c>
      <c r="E1914" t="s">
        <v>74</v>
      </c>
      <c r="F1914" t="s">
        <v>48</v>
      </c>
      <c r="G1914">
        <v>166.66241455078099</v>
      </c>
      <c r="H1914">
        <v>160.98382568359401</v>
      </c>
      <c r="I1914">
        <v>5.67858791351318</v>
      </c>
      <c r="J1914">
        <v>3.4072395414113998E-2</v>
      </c>
      <c r="K1914">
        <v>2</v>
      </c>
      <c r="L1914">
        <v>17</v>
      </c>
      <c r="M1914">
        <v>76.385856628417997</v>
      </c>
      <c r="N1914">
        <v>3.21647429466248</v>
      </c>
      <c r="O1914">
        <v>4.6711111068725604</v>
      </c>
      <c r="P1914">
        <v>5.67858791351318</v>
      </c>
      <c r="Q1914">
        <v>6.6860647201538104</v>
      </c>
      <c r="R1914">
        <v>8.1407012939453107</v>
      </c>
      <c r="S1914">
        <v>2.5184991359710698</v>
      </c>
      <c r="T1914">
        <v>8.8386764526367205</v>
      </c>
      <c r="U1914">
        <v>1.92119753360748</v>
      </c>
      <c r="V1914">
        <v>3.6909999631394799</v>
      </c>
      <c r="W1914">
        <v>1748</v>
      </c>
    </row>
    <row r="1915" spans="1:23" x14ac:dyDescent="0.25">
      <c r="A1915" t="s">
        <v>72</v>
      </c>
      <c r="B1915" t="s">
        <v>40</v>
      </c>
      <c r="C1915" t="s">
        <v>43</v>
      </c>
      <c r="D1915">
        <v>2012</v>
      </c>
      <c r="E1915" t="s">
        <v>74</v>
      </c>
      <c r="F1915" t="s">
        <v>48</v>
      </c>
      <c r="G1915">
        <v>158.85244750976599</v>
      </c>
      <c r="H1915">
        <v>153.83392333984401</v>
      </c>
      <c r="I1915">
        <v>5.0185275077819798</v>
      </c>
      <c r="J1915">
        <v>3.1592383980751003E-2</v>
      </c>
      <c r="K1915">
        <v>2</v>
      </c>
      <c r="L1915">
        <v>18</v>
      </c>
      <c r="M1915">
        <v>74.442703247070298</v>
      </c>
      <c r="N1915">
        <v>2.6634716987609899</v>
      </c>
      <c r="O1915">
        <v>4.0548577308654803</v>
      </c>
      <c r="P1915">
        <v>5.0185275077819798</v>
      </c>
      <c r="Q1915">
        <v>5.9821972846984899</v>
      </c>
      <c r="R1915">
        <v>7.3735833168029803</v>
      </c>
      <c r="S1915">
        <v>1.9958460330963099</v>
      </c>
      <c r="T1915">
        <v>8.0412092208862305</v>
      </c>
      <c r="U1915">
        <v>1.8376598358154299</v>
      </c>
      <c r="V1915">
        <v>3.3769936721691902</v>
      </c>
      <c r="W1915">
        <v>1748</v>
      </c>
    </row>
    <row r="1916" spans="1:23" x14ac:dyDescent="0.25">
      <c r="A1916" t="s">
        <v>72</v>
      </c>
      <c r="B1916" t="s">
        <v>40</v>
      </c>
      <c r="C1916" t="s">
        <v>43</v>
      </c>
      <c r="D1916">
        <v>2012</v>
      </c>
      <c r="E1916" t="s">
        <v>74</v>
      </c>
      <c r="F1916" t="s">
        <v>48</v>
      </c>
      <c r="G1916">
        <v>153.595138549805</v>
      </c>
      <c r="H1916">
        <v>151.43734741210901</v>
      </c>
      <c r="I1916">
        <v>2.1577892303466801</v>
      </c>
      <c r="J1916">
        <v>1.4048551209270999E-2</v>
      </c>
      <c r="K1916">
        <v>2</v>
      </c>
      <c r="L1916">
        <v>19</v>
      </c>
      <c r="M1916">
        <v>70.784019470214801</v>
      </c>
      <c r="N1916">
        <v>-0.32192528247833302</v>
      </c>
      <c r="O1916">
        <v>1.14311015605927</v>
      </c>
      <c r="P1916">
        <v>2.1577892303466801</v>
      </c>
      <c r="Q1916">
        <v>3.1724684238433798</v>
      </c>
      <c r="R1916">
        <v>4.6375036239623997</v>
      </c>
      <c r="S1916">
        <v>-1.02488994598389</v>
      </c>
      <c r="T1916">
        <v>5.3404684066772496</v>
      </c>
      <c r="U1916">
        <v>1.93493151664734</v>
      </c>
      <c r="V1916">
        <v>3.7439599741151701</v>
      </c>
      <c r="W1916">
        <v>1748</v>
      </c>
    </row>
    <row r="1917" spans="1:23" x14ac:dyDescent="0.25">
      <c r="A1917" t="s">
        <v>72</v>
      </c>
      <c r="B1917" t="s">
        <v>40</v>
      </c>
      <c r="C1917" t="s">
        <v>43</v>
      </c>
      <c r="D1917">
        <v>2012</v>
      </c>
      <c r="E1917" t="s">
        <v>74</v>
      </c>
      <c r="F1917" t="s">
        <v>48</v>
      </c>
      <c r="G1917">
        <v>149.02706909179699</v>
      </c>
      <c r="H1917">
        <v>148.69543457031301</v>
      </c>
      <c r="I1917">
        <v>0.33163845539093001</v>
      </c>
      <c r="J1917">
        <v>2.2253571078181301E-3</v>
      </c>
      <c r="K1917">
        <v>2</v>
      </c>
      <c r="L1917">
        <v>20</v>
      </c>
      <c r="M1917">
        <v>67.594268798828097</v>
      </c>
      <c r="N1917">
        <v>-2.2588555812835698</v>
      </c>
      <c r="O1917">
        <v>-0.72837072610855103</v>
      </c>
      <c r="P1917">
        <v>0.33163845539093001</v>
      </c>
      <c r="Q1917">
        <v>1.3916475772857699</v>
      </c>
      <c r="R1917">
        <v>2.9221324920654301</v>
      </c>
      <c r="S1917">
        <v>-2.99322462081909</v>
      </c>
      <c r="T1917">
        <v>3.6565015316009499</v>
      </c>
      <c r="U1917">
        <v>2.02137327194214</v>
      </c>
      <c r="V1917">
        <v>4.08594990452207</v>
      </c>
      <c r="W1917">
        <v>1748</v>
      </c>
    </row>
    <row r="1918" spans="1:23" x14ac:dyDescent="0.25">
      <c r="A1918" t="s">
        <v>72</v>
      </c>
      <c r="B1918" t="s">
        <v>40</v>
      </c>
      <c r="C1918" t="s">
        <v>43</v>
      </c>
      <c r="D1918">
        <v>2012</v>
      </c>
      <c r="E1918" t="s">
        <v>74</v>
      </c>
      <c r="F1918" t="s">
        <v>48</v>
      </c>
      <c r="G1918">
        <v>142.68670654296901</v>
      </c>
      <c r="H1918">
        <v>142.48733520507801</v>
      </c>
      <c r="I1918">
        <v>0.19937182962894401</v>
      </c>
      <c r="J1918">
        <v>1.39726977795362E-3</v>
      </c>
      <c r="K1918">
        <v>2</v>
      </c>
      <c r="L1918">
        <v>21</v>
      </c>
      <c r="M1918">
        <v>65.050071716308594</v>
      </c>
      <c r="N1918">
        <v>-2.10061454772949</v>
      </c>
      <c r="O1918">
        <v>-0.74176388978958097</v>
      </c>
      <c r="P1918">
        <v>0.19937182962894401</v>
      </c>
      <c r="Q1918">
        <v>1.14050757884979</v>
      </c>
      <c r="R1918">
        <v>2.4993581771850599</v>
      </c>
      <c r="S1918">
        <v>-2.7526285648345898</v>
      </c>
      <c r="T1918">
        <v>3.1513721942901598</v>
      </c>
      <c r="U1918">
        <v>1.79468882083893</v>
      </c>
      <c r="V1918">
        <v>3.2209079636442199</v>
      </c>
      <c r="W1918">
        <v>1748</v>
      </c>
    </row>
    <row r="1919" spans="1:23" x14ac:dyDescent="0.25">
      <c r="A1919" t="s">
        <v>72</v>
      </c>
      <c r="B1919" t="s">
        <v>40</v>
      </c>
      <c r="C1919" t="s">
        <v>43</v>
      </c>
      <c r="D1919">
        <v>2012</v>
      </c>
      <c r="E1919" t="s">
        <v>74</v>
      </c>
      <c r="F1919" t="s">
        <v>48</v>
      </c>
      <c r="G1919">
        <v>134.92593383789099</v>
      </c>
      <c r="H1919">
        <v>134.74928283691401</v>
      </c>
      <c r="I1919">
        <v>0.17665398120880099</v>
      </c>
      <c r="J1919">
        <v>1.30926631391048E-3</v>
      </c>
      <c r="K1919">
        <v>2</v>
      </c>
      <c r="L1919">
        <v>22</v>
      </c>
      <c r="M1919">
        <v>63.9295463562012</v>
      </c>
      <c r="N1919">
        <v>-2.1819446086883501</v>
      </c>
      <c r="O1919">
        <v>-0.78846538066864003</v>
      </c>
      <c r="P1919">
        <v>0.17665398120880099</v>
      </c>
      <c r="Q1919">
        <v>1.14177334308624</v>
      </c>
      <c r="R1919">
        <v>2.5352525711059601</v>
      </c>
      <c r="S1919">
        <v>-2.8505744934082</v>
      </c>
      <c r="T1919">
        <v>3.2038824558258101</v>
      </c>
      <c r="U1919">
        <v>1.8404241800308201</v>
      </c>
      <c r="V1919">
        <v>3.3871611624421298</v>
      </c>
      <c r="W1919">
        <v>1748</v>
      </c>
    </row>
    <row r="1920" spans="1:23" x14ac:dyDescent="0.25">
      <c r="A1920" t="s">
        <v>72</v>
      </c>
      <c r="B1920" t="s">
        <v>40</v>
      </c>
      <c r="C1920" t="s">
        <v>43</v>
      </c>
      <c r="D1920">
        <v>2012</v>
      </c>
      <c r="E1920" t="s">
        <v>74</v>
      </c>
      <c r="F1920" t="s">
        <v>48</v>
      </c>
      <c r="G1920">
        <v>125.821899414063</v>
      </c>
      <c r="H1920">
        <v>124.68699645996099</v>
      </c>
      <c r="I1920">
        <v>1.13490414619446</v>
      </c>
      <c r="J1920">
        <v>9.0199252590537106E-3</v>
      </c>
      <c r="K1920">
        <v>2</v>
      </c>
      <c r="L1920">
        <v>23</v>
      </c>
      <c r="M1920">
        <v>63.177928924560497</v>
      </c>
      <c r="N1920">
        <v>-0.91646265983581499</v>
      </c>
      <c r="O1920">
        <v>0.29550150036811801</v>
      </c>
      <c r="P1920">
        <v>1.13490414619446</v>
      </c>
      <c r="Q1920">
        <v>1.9743068218231199</v>
      </c>
      <c r="R1920">
        <v>3.1862709522247301</v>
      </c>
      <c r="S1920">
        <v>-1.49799656867981</v>
      </c>
      <c r="T1920">
        <v>3.76780486106873</v>
      </c>
      <c r="U1920">
        <v>1.6006900072097801</v>
      </c>
      <c r="V1920">
        <v>2.5622084991812399</v>
      </c>
      <c r="W1920">
        <v>1748</v>
      </c>
    </row>
    <row r="1921" spans="1:23" x14ac:dyDescent="0.25">
      <c r="A1921" t="s">
        <v>72</v>
      </c>
      <c r="B1921" t="s">
        <v>40</v>
      </c>
      <c r="C1921" t="s">
        <v>43</v>
      </c>
      <c r="D1921">
        <v>2012</v>
      </c>
      <c r="E1921" t="s">
        <v>74</v>
      </c>
      <c r="F1921" t="s">
        <v>48</v>
      </c>
      <c r="G1921">
        <v>122.293586730957</v>
      </c>
      <c r="H1921">
        <v>121.59243011474599</v>
      </c>
      <c r="I1921">
        <v>0.70116037130355802</v>
      </c>
      <c r="J1921">
        <v>5.7334192097186999E-3</v>
      </c>
      <c r="K1921">
        <v>2</v>
      </c>
      <c r="L1921">
        <v>24</v>
      </c>
      <c r="M1921">
        <v>61.9542045593262</v>
      </c>
      <c r="N1921">
        <v>-1.4204809665679901</v>
      </c>
      <c r="O1921">
        <v>-0.16699808835983301</v>
      </c>
      <c r="P1921">
        <v>0.70116037130355802</v>
      </c>
      <c r="Q1921">
        <v>1.5693187713623</v>
      </c>
      <c r="R1921">
        <v>2.8228018283843999</v>
      </c>
      <c r="S1921">
        <v>-2.0219368934631299</v>
      </c>
      <c r="T1921">
        <v>3.4242575168609601</v>
      </c>
      <c r="U1921">
        <v>1.6555255651473999</v>
      </c>
      <c r="V1921">
        <v>2.7407648968566201</v>
      </c>
      <c r="W1921">
        <v>1748</v>
      </c>
    </row>
    <row r="1922" spans="1:23" x14ac:dyDescent="0.25">
      <c r="A1922" t="s">
        <v>72</v>
      </c>
      <c r="B1922" t="s">
        <v>40</v>
      </c>
      <c r="C1922" t="s">
        <v>43</v>
      </c>
      <c r="D1922">
        <v>2012</v>
      </c>
      <c r="E1922" t="s">
        <v>74</v>
      </c>
      <c r="F1922" t="s">
        <v>49</v>
      </c>
      <c r="G1922">
        <v>117.03505706787099</v>
      </c>
      <c r="H1922">
        <v>115.06053161621099</v>
      </c>
      <c r="I1922">
        <v>1.9745278358459499</v>
      </c>
      <c r="J1922">
        <v>1.68712511658669E-2</v>
      </c>
      <c r="K1922">
        <v>3</v>
      </c>
      <c r="L1922">
        <v>1</v>
      </c>
      <c r="M1922">
        <v>63.071002960205099</v>
      </c>
      <c r="N1922">
        <v>-0.18230614066124001</v>
      </c>
      <c r="O1922">
        <v>1.09196889400482</v>
      </c>
      <c r="P1922">
        <v>1.9745278358459499</v>
      </c>
      <c r="Q1922">
        <v>2.8570868968963601</v>
      </c>
      <c r="R1922">
        <v>4.1313619613647496</v>
      </c>
      <c r="S1922">
        <v>-0.79373860359191895</v>
      </c>
      <c r="T1922">
        <v>4.7427945137023899</v>
      </c>
      <c r="U1922">
        <v>1.6829864978790301</v>
      </c>
      <c r="V1922">
        <v>2.8324435520431201</v>
      </c>
      <c r="W1922">
        <v>1748</v>
      </c>
    </row>
    <row r="1923" spans="1:23" x14ac:dyDescent="0.25">
      <c r="A1923" t="s">
        <v>72</v>
      </c>
      <c r="B1923" t="s">
        <v>40</v>
      </c>
      <c r="C1923" t="s">
        <v>43</v>
      </c>
      <c r="D1923">
        <v>2012</v>
      </c>
      <c r="E1923" t="s">
        <v>74</v>
      </c>
      <c r="F1923" t="s">
        <v>49</v>
      </c>
      <c r="G1923">
        <v>113.50783538818401</v>
      </c>
      <c r="H1923">
        <v>111.80979919433599</v>
      </c>
      <c r="I1923">
        <v>1.6980355978012101</v>
      </c>
      <c r="J1923">
        <v>1.4959633350372301E-2</v>
      </c>
      <c r="K1923">
        <v>3</v>
      </c>
      <c r="L1923">
        <v>2</v>
      </c>
      <c r="M1923">
        <v>61.637218475341797</v>
      </c>
      <c r="N1923">
        <v>-0.44160440564155601</v>
      </c>
      <c r="O1923">
        <v>0.82251226902008101</v>
      </c>
      <c r="P1923">
        <v>1.6980355978012101</v>
      </c>
      <c r="Q1923">
        <v>2.57355904579163</v>
      </c>
      <c r="R1923">
        <v>3.8376755714416499</v>
      </c>
      <c r="S1923">
        <v>-1.04816257953644</v>
      </c>
      <c r="T1923">
        <v>4.4442338943481401</v>
      </c>
      <c r="U1923">
        <v>1.6695699691772501</v>
      </c>
      <c r="V1923">
        <v>2.78746388197851</v>
      </c>
      <c r="W1923">
        <v>1748</v>
      </c>
    </row>
    <row r="1924" spans="1:23" x14ac:dyDescent="0.25">
      <c r="A1924" t="s">
        <v>72</v>
      </c>
      <c r="B1924" t="s">
        <v>40</v>
      </c>
      <c r="C1924" t="s">
        <v>43</v>
      </c>
      <c r="D1924">
        <v>2012</v>
      </c>
      <c r="E1924" t="s">
        <v>74</v>
      </c>
      <c r="F1924" t="s">
        <v>49</v>
      </c>
      <c r="G1924">
        <v>109.581108093262</v>
      </c>
      <c r="H1924">
        <v>107.95981597900401</v>
      </c>
      <c r="I1924">
        <v>1.62128877639771</v>
      </c>
      <c r="J1924">
        <v>1.4795331284403799E-2</v>
      </c>
      <c r="K1924">
        <v>3</v>
      </c>
      <c r="L1924">
        <v>3</v>
      </c>
      <c r="M1924">
        <v>59.981861114502003</v>
      </c>
      <c r="N1924">
        <v>-0.43151804804801902</v>
      </c>
      <c r="O1924">
        <v>0.78129684925079301</v>
      </c>
      <c r="P1924">
        <v>1.62128877639771</v>
      </c>
      <c r="Q1924">
        <v>2.4612805843353298</v>
      </c>
      <c r="R1924">
        <v>3.6740956306457502</v>
      </c>
      <c r="S1924">
        <v>-1.01346027851105</v>
      </c>
      <c r="T1924">
        <v>4.2560377120971697</v>
      </c>
      <c r="U1924">
        <v>1.6018136739730799</v>
      </c>
      <c r="V1924">
        <v>2.56580704612715</v>
      </c>
      <c r="W1924">
        <v>1748</v>
      </c>
    </row>
    <row r="1925" spans="1:23" x14ac:dyDescent="0.25">
      <c r="A1925" t="s">
        <v>72</v>
      </c>
      <c r="B1925" t="s">
        <v>40</v>
      </c>
      <c r="C1925" t="s">
        <v>43</v>
      </c>
      <c r="D1925">
        <v>2012</v>
      </c>
      <c r="E1925" t="s">
        <v>74</v>
      </c>
      <c r="F1925" t="s">
        <v>49</v>
      </c>
      <c r="G1925">
        <v>108.263061523438</v>
      </c>
      <c r="H1925">
        <v>106.57257080078099</v>
      </c>
      <c r="I1925">
        <v>1.6904931068420399</v>
      </c>
      <c r="J1925">
        <v>1.56146800145507E-2</v>
      </c>
      <c r="K1925">
        <v>3</v>
      </c>
      <c r="L1925">
        <v>4</v>
      </c>
      <c r="M1925">
        <v>58.628147125244098</v>
      </c>
      <c r="N1925">
        <v>-0.417207300662994</v>
      </c>
      <c r="O1925">
        <v>0.82803916931152299</v>
      </c>
      <c r="P1925">
        <v>1.6904931068420399</v>
      </c>
      <c r="Q1925">
        <v>2.5529470443725599</v>
      </c>
      <c r="R1925">
        <v>3.7981934547424299</v>
      </c>
      <c r="S1925">
        <v>-1.0147110223770099</v>
      </c>
      <c r="T1925">
        <v>4.3956971168518102</v>
      </c>
      <c r="U1925">
        <v>1.64464735984802</v>
      </c>
      <c r="V1925">
        <v>2.7048649382550698</v>
      </c>
      <c r="W1925">
        <v>1748</v>
      </c>
    </row>
    <row r="1926" spans="1:23" x14ac:dyDescent="0.25">
      <c r="A1926" t="s">
        <v>72</v>
      </c>
      <c r="B1926" t="s">
        <v>40</v>
      </c>
      <c r="C1926" t="s">
        <v>43</v>
      </c>
      <c r="D1926">
        <v>2012</v>
      </c>
      <c r="E1926" t="s">
        <v>74</v>
      </c>
      <c r="F1926" t="s">
        <v>49</v>
      </c>
      <c r="G1926">
        <v>113.71509552002</v>
      </c>
      <c r="H1926">
        <v>111.59804534912099</v>
      </c>
      <c r="I1926">
        <v>2.11704778671265</v>
      </c>
      <c r="J1926">
        <v>1.86171215027571E-2</v>
      </c>
      <c r="K1926">
        <v>3</v>
      </c>
      <c r="L1926">
        <v>5</v>
      </c>
      <c r="M1926">
        <v>57.758476257324197</v>
      </c>
      <c r="N1926">
        <v>-3.0741583555936799E-2</v>
      </c>
      <c r="O1926">
        <v>1.2381898164749101</v>
      </c>
      <c r="P1926">
        <v>2.11704778671265</v>
      </c>
      <c r="Q1926">
        <v>2.9959058761596702</v>
      </c>
      <c r="R1926">
        <v>4.2648372650146502</v>
      </c>
      <c r="S1926">
        <v>-0.63961005210876498</v>
      </c>
      <c r="T1926">
        <v>4.8737053871154803</v>
      </c>
      <c r="U1926">
        <v>1.6759289503097501</v>
      </c>
      <c r="V1926">
        <v>2.8087378464863502</v>
      </c>
      <c r="W1926">
        <v>1748</v>
      </c>
    </row>
    <row r="1927" spans="1:23" x14ac:dyDescent="0.25">
      <c r="A1927" t="s">
        <v>72</v>
      </c>
      <c r="B1927" t="s">
        <v>40</v>
      </c>
      <c r="C1927" t="s">
        <v>43</v>
      </c>
      <c r="D1927">
        <v>2012</v>
      </c>
      <c r="E1927" t="s">
        <v>74</v>
      </c>
      <c r="F1927" t="s">
        <v>49</v>
      </c>
      <c r="G1927">
        <v>129.73303222656301</v>
      </c>
      <c r="H1927">
        <v>128.62649536132801</v>
      </c>
      <c r="I1927">
        <v>1.106529712677</v>
      </c>
      <c r="J1927">
        <v>8.5292831063270604E-3</v>
      </c>
      <c r="K1927">
        <v>3</v>
      </c>
      <c r="L1927">
        <v>6</v>
      </c>
      <c r="M1927">
        <v>56.6984252929688</v>
      </c>
      <c r="N1927">
        <v>-1.10963571071625</v>
      </c>
      <c r="O1927">
        <v>0.19969277083873699</v>
      </c>
      <c r="P1927">
        <v>1.106529712677</v>
      </c>
      <c r="Q1927">
        <v>2.01336669921875</v>
      </c>
      <c r="R1927">
        <v>3.3226952552795401</v>
      </c>
      <c r="S1927">
        <v>-1.73788785934448</v>
      </c>
      <c r="T1927">
        <v>3.9509472846984899</v>
      </c>
      <c r="U1927">
        <v>1.7292830944061299</v>
      </c>
      <c r="V1927">
        <v>2.9904200205988301</v>
      </c>
      <c r="W1927">
        <v>1748</v>
      </c>
    </row>
    <row r="1928" spans="1:23" x14ac:dyDescent="0.25">
      <c r="A1928" t="s">
        <v>72</v>
      </c>
      <c r="B1928" t="s">
        <v>40</v>
      </c>
      <c r="C1928" t="s">
        <v>43</v>
      </c>
      <c r="D1928">
        <v>2012</v>
      </c>
      <c r="E1928" t="s">
        <v>74</v>
      </c>
      <c r="F1928" t="s">
        <v>49</v>
      </c>
      <c r="G1928">
        <v>150.55082702636699</v>
      </c>
      <c r="H1928">
        <v>150.24659729003901</v>
      </c>
      <c r="I1928">
        <v>0.30422669649124101</v>
      </c>
      <c r="J1928">
        <v>2.0207574125379298E-3</v>
      </c>
      <c r="K1928">
        <v>3</v>
      </c>
      <c r="L1928">
        <v>7</v>
      </c>
      <c r="M1928">
        <v>56.130611419677699</v>
      </c>
      <c r="N1928">
        <v>-1.88981378078461</v>
      </c>
      <c r="O1928">
        <v>-0.59355688095092796</v>
      </c>
      <c r="P1928">
        <v>0.30422669649124101</v>
      </c>
      <c r="Q1928">
        <v>1.20201027393341</v>
      </c>
      <c r="R1928">
        <v>2.4982671737670898</v>
      </c>
      <c r="S1928">
        <v>-2.5117936134338401</v>
      </c>
      <c r="T1928">
        <v>3.1202471256256099</v>
      </c>
      <c r="U1928">
        <v>1.71201884746552</v>
      </c>
      <c r="V1928">
        <v>2.9310085340771499</v>
      </c>
      <c r="W1928">
        <v>1748</v>
      </c>
    </row>
    <row r="1929" spans="1:23" x14ac:dyDescent="0.25">
      <c r="A1929" t="s">
        <v>72</v>
      </c>
      <c r="B1929" t="s">
        <v>40</v>
      </c>
      <c r="C1929" t="s">
        <v>43</v>
      </c>
      <c r="D1929">
        <v>2012</v>
      </c>
      <c r="E1929" t="s">
        <v>74</v>
      </c>
      <c r="F1929" t="s">
        <v>49</v>
      </c>
      <c r="G1929">
        <v>167.09843444824199</v>
      </c>
      <c r="H1929">
        <v>166.25865173339801</v>
      </c>
      <c r="I1929">
        <v>0.83977854251861594</v>
      </c>
      <c r="J1929">
        <v>5.0256517715752099E-3</v>
      </c>
      <c r="K1929">
        <v>3</v>
      </c>
      <c r="L1929">
        <v>8</v>
      </c>
      <c r="M1929">
        <v>57.270931243896499</v>
      </c>
      <c r="N1929">
        <v>-1.4353654384612999</v>
      </c>
      <c r="O1929">
        <v>-9.1191954910755199E-2</v>
      </c>
      <c r="P1929">
        <v>0.83977854251861594</v>
      </c>
      <c r="Q1929">
        <v>1.7707490921020499</v>
      </c>
      <c r="R1929">
        <v>3.11492252349854</v>
      </c>
      <c r="S1929">
        <v>-2.0803372859954798</v>
      </c>
      <c r="T1929">
        <v>3.75989437103271</v>
      </c>
      <c r="U1929">
        <v>1.7753043174743699</v>
      </c>
      <c r="V1929">
        <v>3.15170541964312</v>
      </c>
      <c r="W1929">
        <v>1748</v>
      </c>
    </row>
    <row r="1930" spans="1:23" x14ac:dyDescent="0.25">
      <c r="A1930" t="s">
        <v>72</v>
      </c>
      <c r="B1930" t="s">
        <v>40</v>
      </c>
      <c r="C1930" t="s">
        <v>43</v>
      </c>
      <c r="D1930">
        <v>2012</v>
      </c>
      <c r="E1930" t="s">
        <v>74</v>
      </c>
      <c r="F1930" t="s">
        <v>49</v>
      </c>
      <c r="G1930">
        <v>178.638671875</v>
      </c>
      <c r="H1930">
        <v>177.61810302734401</v>
      </c>
      <c r="I1930">
        <v>1.02056872844696</v>
      </c>
      <c r="J1930">
        <v>5.7130334898829504E-3</v>
      </c>
      <c r="K1930">
        <v>3</v>
      </c>
      <c r="L1930">
        <v>9</v>
      </c>
      <c r="M1930">
        <v>62.283828735351598</v>
      </c>
      <c r="N1930">
        <v>-1.2551802396774301</v>
      </c>
      <c r="O1930">
        <v>8.9350678026676206E-2</v>
      </c>
      <c r="P1930">
        <v>1.02056872844696</v>
      </c>
      <c r="Q1930">
        <v>1.9517867565155</v>
      </c>
      <c r="R1930">
        <v>3.2963178157806401</v>
      </c>
      <c r="S1930">
        <v>-1.90032351016998</v>
      </c>
      <c r="T1930">
        <v>3.9414608478546098</v>
      </c>
      <c r="U1930">
        <v>1.7757763862609901</v>
      </c>
      <c r="V1930">
        <v>3.1533817740021299</v>
      </c>
      <c r="W1930">
        <v>1748</v>
      </c>
    </row>
    <row r="1931" spans="1:23" x14ac:dyDescent="0.25">
      <c r="A1931" t="s">
        <v>72</v>
      </c>
      <c r="B1931" t="s">
        <v>40</v>
      </c>
      <c r="C1931" t="s">
        <v>43</v>
      </c>
      <c r="D1931">
        <v>2012</v>
      </c>
      <c r="E1931" t="s">
        <v>74</v>
      </c>
      <c r="F1931" t="s">
        <v>49</v>
      </c>
      <c r="G1931">
        <v>185.592041015625</v>
      </c>
      <c r="H1931">
        <v>183.93542480468801</v>
      </c>
      <c r="I1931">
        <v>1.65661180019379</v>
      </c>
      <c r="J1931">
        <v>8.9260926470160502E-3</v>
      </c>
      <c r="K1931">
        <v>3</v>
      </c>
      <c r="L1931">
        <v>10</v>
      </c>
      <c r="M1931">
        <v>68.729316711425795</v>
      </c>
      <c r="N1931">
        <v>-0.60775703191757202</v>
      </c>
      <c r="O1931">
        <v>0.73005044460296598</v>
      </c>
      <c r="P1931">
        <v>1.65661180019379</v>
      </c>
      <c r="Q1931">
        <v>2.5831732749939</v>
      </c>
      <c r="R1931">
        <v>3.92098069190979</v>
      </c>
      <c r="S1931">
        <v>-1.2496740818023699</v>
      </c>
      <c r="T1931">
        <v>4.5628976821899396</v>
      </c>
      <c r="U1931">
        <v>1.76689636707306</v>
      </c>
      <c r="V1931">
        <v>3.1219227719759699</v>
      </c>
      <c r="W1931">
        <v>1748</v>
      </c>
    </row>
    <row r="1932" spans="1:23" x14ac:dyDescent="0.25">
      <c r="A1932" t="s">
        <v>72</v>
      </c>
      <c r="B1932" t="s">
        <v>40</v>
      </c>
      <c r="C1932" t="s">
        <v>43</v>
      </c>
      <c r="D1932">
        <v>2012</v>
      </c>
      <c r="E1932" t="s">
        <v>74</v>
      </c>
      <c r="F1932" t="s">
        <v>49</v>
      </c>
      <c r="G1932">
        <v>193.21670532226599</v>
      </c>
      <c r="H1932">
        <v>191.523361206055</v>
      </c>
      <c r="I1932">
        <v>1.6933450698852499</v>
      </c>
      <c r="J1932">
        <v>8.7639680132269894E-3</v>
      </c>
      <c r="K1932">
        <v>3</v>
      </c>
      <c r="L1932">
        <v>11</v>
      </c>
      <c r="M1932">
        <v>74.543693542480497</v>
      </c>
      <c r="N1932">
        <v>-0.81795781850814797</v>
      </c>
      <c r="O1932">
        <v>0.66574025154113803</v>
      </c>
      <c r="P1932">
        <v>1.6933450698852499</v>
      </c>
      <c r="Q1932">
        <v>2.7209498882293701</v>
      </c>
      <c r="R1932">
        <v>4.2046480178832999</v>
      </c>
      <c r="S1932">
        <v>-1.5298773050308201</v>
      </c>
      <c r="T1932">
        <v>4.9165673255920401</v>
      </c>
      <c r="U1932">
        <v>1.9595800638198899</v>
      </c>
      <c r="V1932">
        <v>3.83995402652035</v>
      </c>
      <c r="W1932">
        <v>1748</v>
      </c>
    </row>
    <row r="1933" spans="1:23" x14ac:dyDescent="0.25">
      <c r="A1933" t="s">
        <v>72</v>
      </c>
      <c r="B1933" t="s">
        <v>40</v>
      </c>
      <c r="C1933" t="s">
        <v>43</v>
      </c>
      <c r="D1933">
        <v>2012</v>
      </c>
      <c r="E1933" t="s">
        <v>74</v>
      </c>
      <c r="F1933" t="s">
        <v>49</v>
      </c>
      <c r="G1933">
        <v>196.21415710449199</v>
      </c>
      <c r="H1933">
        <v>194.26596069335901</v>
      </c>
      <c r="I1933">
        <v>1.9481950998306301</v>
      </c>
      <c r="J1933">
        <v>9.9289221689104999E-3</v>
      </c>
      <c r="K1933">
        <v>3</v>
      </c>
      <c r="L1933">
        <v>12</v>
      </c>
      <c r="M1933">
        <v>79.392318725585895</v>
      </c>
      <c r="N1933">
        <v>-0.59967124462127697</v>
      </c>
      <c r="O1933">
        <v>0.90562885999679599</v>
      </c>
      <c r="P1933">
        <v>1.9481950998306301</v>
      </c>
      <c r="Q1933">
        <v>2.99076128005981</v>
      </c>
      <c r="R1933">
        <v>4.4960613250732404</v>
      </c>
      <c r="S1933">
        <v>-1.32195591926575</v>
      </c>
      <c r="T1933">
        <v>5.2183461189270002</v>
      </c>
      <c r="U1933">
        <v>1.9881106615066499</v>
      </c>
      <c r="V1933">
        <v>3.9525840023964198</v>
      </c>
      <c r="W1933">
        <v>1748</v>
      </c>
    </row>
    <row r="1934" spans="1:23" x14ac:dyDescent="0.25">
      <c r="A1934" t="s">
        <v>72</v>
      </c>
      <c r="B1934" t="s">
        <v>40</v>
      </c>
      <c r="C1934" t="s">
        <v>43</v>
      </c>
      <c r="D1934">
        <v>2012</v>
      </c>
      <c r="E1934" t="s">
        <v>74</v>
      </c>
      <c r="F1934" t="s">
        <v>49</v>
      </c>
      <c r="G1934">
        <v>194.77430725097699</v>
      </c>
      <c r="H1934">
        <v>192.89718627929699</v>
      </c>
      <c r="I1934">
        <v>1.8771286010742201</v>
      </c>
      <c r="J1934">
        <v>9.6374545246362704E-3</v>
      </c>
      <c r="K1934">
        <v>3</v>
      </c>
      <c r="L1934">
        <v>13</v>
      </c>
      <c r="M1934">
        <v>82.927261352539105</v>
      </c>
      <c r="N1934">
        <v>-0.52831858396530196</v>
      </c>
      <c r="O1934">
        <v>0.89283913373947099</v>
      </c>
      <c r="P1934">
        <v>1.8771286010742201</v>
      </c>
      <c r="Q1934">
        <v>2.86141800880432</v>
      </c>
      <c r="R1934">
        <v>4.2825756072998002</v>
      </c>
      <c r="S1934">
        <v>-1.2102295160293599</v>
      </c>
      <c r="T1934">
        <v>4.9644865989685103</v>
      </c>
      <c r="U1934">
        <v>1.87698042392731</v>
      </c>
      <c r="V1934">
        <v>3.52305551180633</v>
      </c>
      <c r="W1934">
        <v>1748</v>
      </c>
    </row>
    <row r="1935" spans="1:23" x14ac:dyDescent="0.25">
      <c r="A1935" t="s">
        <v>72</v>
      </c>
      <c r="B1935" t="s">
        <v>40</v>
      </c>
      <c r="C1935" t="s">
        <v>43</v>
      </c>
      <c r="D1935">
        <v>2012</v>
      </c>
      <c r="E1935" t="s">
        <v>74</v>
      </c>
      <c r="F1935" t="s">
        <v>49</v>
      </c>
      <c r="G1935">
        <v>199.96871948242199</v>
      </c>
      <c r="H1935">
        <v>190.42613220214801</v>
      </c>
      <c r="I1935">
        <v>9.5425844192504901</v>
      </c>
      <c r="J1935">
        <v>4.7720383852720302E-2</v>
      </c>
      <c r="K1935">
        <v>3</v>
      </c>
      <c r="L1935">
        <v>14</v>
      </c>
      <c r="M1935">
        <v>84.789070129394503</v>
      </c>
      <c r="N1935">
        <v>5.8814725875854501</v>
      </c>
      <c r="O1935">
        <v>8.0444869995117205</v>
      </c>
      <c r="P1935">
        <v>9.5425844192504901</v>
      </c>
      <c r="Q1935">
        <v>11.0406818389893</v>
      </c>
      <c r="R1935">
        <v>13.203696250915501</v>
      </c>
      <c r="S1935">
        <v>4.8435983657836896</v>
      </c>
      <c r="T1935">
        <v>14.241570472717299</v>
      </c>
      <c r="U1935">
        <v>2.8567807674407999</v>
      </c>
      <c r="V1935">
        <v>8.1611963532196192</v>
      </c>
      <c r="W1935">
        <v>1745</v>
      </c>
    </row>
    <row r="1936" spans="1:23" x14ac:dyDescent="0.25">
      <c r="A1936" t="s">
        <v>72</v>
      </c>
      <c r="B1936" t="s">
        <v>40</v>
      </c>
      <c r="C1936" t="s">
        <v>43</v>
      </c>
      <c r="D1936">
        <v>2012</v>
      </c>
      <c r="E1936" t="s">
        <v>74</v>
      </c>
      <c r="F1936" t="s">
        <v>49</v>
      </c>
      <c r="G1936">
        <v>196.77819824218801</v>
      </c>
      <c r="H1936">
        <v>188.61244201660199</v>
      </c>
      <c r="I1936">
        <v>8.1657629013061506</v>
      </c>
      <c r="J1936">
        <v>4.1497293859720202E-2</v>
      </c>
      <c r="K1936">
        <v>3</v>
      </c>
      <c r="L1936">
        <v>15</v>
      </c>
      <c r="M1936">
        <v>85.887458801269503</v>
      </c>
      <c r="N1936">
        <v>5.53110647201538</v>
      </c>
      <c r="O1936">
        <v>7.0876827239990199</v>
      </c>
      <c r="P1936">
        <v>8.1657629013061506</v>
      </c>
      <c r="Q1936">
        <v>9.2438430786132795</v>
      </c>
      <c r="R1936">
        <v>10.8004198074341</v>
      </c>
      <c r="S1936">
        <v>4.7842178344726598</v>
      </c>
      <c r="T1936">
        <v>11.5473079681396</v>
      </c>
      <c r="U1936">
        <v>2.0558333396911599</v>
      </c>
      <c r="V1936">
        <v>4.2264507205857198</v>
      </c>
      <c r="W1936">
        <v>1748</v>
      </c>
    </row>
    <row r="1937" spans="1:23" x14ac:dyDescent="0.25">
      <c r="A1937" t="s">
        <v>72</v>
      </c>
      <c r="B1937" t="s">
        <v>40</v>
      </c>
      <c r="C1937" t="s">
        <v>43</v>
      </c>
      <c r="D1937">
        <v>2012</v>
      </c>
      <c r="E1937" t="s">
        <v>74</v>
      </c>
      <c r="F1937" t="s">
        <v>49</v>
      </c>
      <c r="G1937">
        <v>187.47634887695301</v>
      </c>
      <c r="H1937">
        <v>180.14910888671901</v>
      </c>
      <c r="I1937">
        <v>7.3272404670715297</v>
      </c>
      <c r="J1937">
        <v>3.9083544164895997E-2</v>
      </c>
      <c r="K1937">
        <v>3</v>
      </c>
      <c r="L1937">
        <v>16</v>
      </c>
      <c r="M1937">
        <v>85.873756408691406</v>
      </c>
      <c r="N1937">
        <v>4.7479944229126003</v>
      </c>
      <c r="O1937">
        <v>6.2718338966369602</v>
      </c>
      <c r="P1937">
        <v>7.3272404670715297</v>
      </c>
      <c r="Q1937">
        <v>8.3826465606689506</v>
      </c>
      <c r="R1937">
        <v>9.9064865112304705</v>
      </c>
      <c r="S1937">
        <v>4.0168142318725604</v>
      </c>
      <c r="T1937">
        <v>10.637666702270501</v>
      </c>
      <c r="U1937">
        <v>2.0125963687896702</v>
      </c>
      <c r="V1937">
        <v>4.0505441436653804</v>
      </c>
      <c r="W1937">
        <v>1748</v>
      </c>
    </row>
    <row r="1938" spans="1:23" x14ac:dyDescent="0.25">
      <c r="A1938" t="s">
        <v>72</v>
      </c>
      <c r="B1938" t="s">
        <v>40</v>
      </c>
      <c r="C1938" t="s">
        <v>43</v>
      </c>
      <c r="D1938">
        <v>2012</v>
      </c>
      <c r="E1938" t="s">
        <v>74</v>
      </c>
      <c r="F1938" t="s">
        <v>49</v>
      </c>
      <c r="G1938">
        <v>174.07377624511699</v>
      </c>
      <c r="H1938">
        <v>168.11900329589801</v>
      </c>
      <c r="I1938">
        <v>5.9547700881957999</v>
      </c>
      <c r="J1938">
        <v>3.4208312630653402E-2</v>
      </c>
      <c r="K1938">
        <v>3</v>
      </c>
      <c r="L1938">
        <v>17</v>
      </c>
      <c r="M1938">
        <v>84.282684326171903</v>
      </c>
      <c r="N1938">
        <v>3.4926564693450901</v>
      </c>
      <c r="O1938">
        <v>4.9472932815551802</v>
      </c>
      <c r="P1938">
        <v>5.9547700881957999</v>
      </c>
      <c r="Q1938">
        <v>6.9622468948364302</v>
      </c>
      <c r="R1938">
        <v>8.4168834686279297</v>
      </c>
      <c r="S1938">
        <v>2.7946813106536901</v>
      </c>
      <c r="T1938">
        <v>9.1148586273193395</v>
      </c>
      <c r="U1938">
        <v>1.92119753360748</v>
      </c>
      <c r="V1938">
        <v>3.6909999631394799</v>
      </c>
      <c r="W1938">
        <v>1748</v>
      </c>
    </row>
    <row r="1939" spans="1:23" x14ac:dyDescent="0.25">
      <c r="A1939" t="s">
        <v>72</v>
      </c>
      <c r="B1939" t="s">
        <v>40</v>
      </c>
      <c r="C1939" t="s">
        <v>43</v>
      </c>
      <c r="D1939">
        <v>2012</v>
      </c>
      <c r="E1939" t="s">
        <v>74</v>
      </c>
      <c r="F1939" t="s">
        <v>49</v>
      </c>
      <c r="G1939">
        <v>162.56945800781301</v>
      </c>
      <c r="H1939">
        <v>157.409591674805</v>
      </c>
      <c r="I1939">
        <v>5.15987348556519</v>
      </c>
      <c r="J1939">
        <v>3.1739499419927597E-2</v>
      </c>
      <c r="K1939">
        <v>3</v>
      </c>
      <c r="L1939">
        <v>18</v>
      </c>
      <c r="M1939">
        <v>81.765647888183594</v>
      </c>
      <c r="N1939">
        <v>2.8048176765441899</v>
      </c>
      <c r="O1939">
        <v>4.1962037086486799</v>
      </c>
      <c r="P1939">
        <v>5.15987348556519</v>
      </c>
      <c r="Q1939">
        <v>6.1235432624816903</v>
      </c>
      <c r="R1939">
        <v>7.5149292945861799</v>
      </c>
      <c r="S1939">
        <v>2.1371920108795202</v>
      </c>
      <c r="T1939">
        <v>8.18255519866943</v>
      </c>
      <c r="U1939">
        <v>1.8376598358154299</v>
      </c>
      <c r="V1939">
        <v>3.3769936721691902</v>
      </c>
      <c r="W1939">
        <v>1748</v>
      </c>
    </row>
    <row r="1940" spans="1:23" x14ac:dyDescent="0.25">
      <c r="A1940" t="s">
        <v>72</v>
      </c>
      <c r="B1940" t="s">
        <v>40</v>
      </c>
      <c r="C1940" t="s">
        <v>43</v>
      </c>
      <c r="D1940">
        <v>2012</v>
      </c>
      <c r="E1940" t="s">
        <v>74</v>
      </c>
      <c r="F1940" t="s">
        <v>49</v>
      </c>
      <c r="G1940">
        <v>155.807861328125</v>
      </c>
      <c r="H1940">
        <v>153.39964294433599</v>
      </c>
      <c r="I1940">
        <v>2.40821504592896</v>
      </c>
      <c r="J1940">
        <v>1.54563132673502E-2</v>
      </c>
      <c r="K1940">
        <v>3</v>
      </c>
      <c r="L1940">
        <v>19</v>
      </c>
      <c r="M1940">
        <v>77.4576416015625</v>
      </c>
      <c r="N1940">
        <v>-7.1499466896057101E-2</v>
      </c>
      <c r="O1940">
        <v>1.3935359716415401</v>
      </c>
      <c r="P1940">
        <v>2.40821504592896</v>
      </c>
      <c r="Q1940">
        <v>3.4228942394256601</v>
      </c>
      <c r="R1940">
        <v>4.8879294395446804</v>
      </c>
      <c r="S1940">
        <v>-0.774464070796967</v>
      </c>
      <c r="T1940">
        <v>5.5908942222595197</v>
      </c>
      <c r="U1940">
        <v>1.93493151664734</v>
      </c>
      <c r="V1940">
        <v>3.7439599741151701</v>
      </c>
      <c r="W1940">
        <v>1748</v>
      </c>
    </row>
    <row r="1941" spans="1:23" x14ac:dyDescent="0.25">
      <c r="A1941" t="s">
        <v>72</v>
      </c>
      <c r="B1941" t="s">
        <v>40</v>
      </c>
      <c r="C1941" t="s">
        <v>43</v>
      </c>
      <c r="D1941">
        <v>2012</v>
      </c>
      <c r="E1941" t="s">
        <v>74</v>
      </c>
      <c r="F1941" t="s">
        <v>49</v>
      </c>
      <c r="G1941">
        <v>153.43223571777301</v>
      </c>
      <c r="H1941">
        <v>153.191482543945</v>
      </c>
      <c r="I1941">
        <v>0.24075706303119701</v>
      </c>
      <c r="J1941">
        <v>1.5691426815465099E-3</v>
      </c>
      <c r="K1941">
        <v>3</v>
      </c>
      <c r="L1941">
        <v>20</v>
      </c>
      <c r="M1941">
        <v>72.376556396484403</v>
      </c>
      <c r="N1941">
        <v>-2.3497369289398198</v>
      </c>
      <c r="O1941">
        <v>-0.81925213336944602</v>
      </c>
      <c r="P1941">
        <v>0.24075706303119701</v>
      </c>
      <c r="Q1941">
        <v>1.3007662296295199</v>
      </c>
      <c r="R1941">
        <v>2.8312511444091801</v>
      </c>
      <c r="S1941">
        <v>-3.08410620689392</v>
      </c>
      <c r="T1941">
        <v>3.5656201839446999</v>
      </c>
      <c r="U1941">
        <v>2.02137327194214</v>
      </c>
      <c r="V1941">
        <v>4.08594990452207</v>
      </c>
      <c r="W1941">
        <v>1748</v>
      </c>
    </row>
    <row r="1942" spans="1:23" x14ac:dyDescent="0.25">
      <c r="A1942" t="s">
        <v>72</v>
      </c>
      <c r="B1942" t="s">
        <v>40</v>
      </c>
      <c r="C1942" t="s">
        <v>43</v>
      </c>
      <c r="D1942">
        <v>2012</v>
      </c>
      <c r="E1942" t="s">
        <v>74</v>
      </c>
      <c r="F1942" t="s">
        <v>49</v>
      </c>
      <c r="G1942">
        <v>147.20335388183599</v>
      </c>
      <c r="H1942">
        <v>146.607177734375</v>
      </c>
      <c r="I1942">
        <v>0.59617286920547496</v>
      </c>
      <c r="J1942">
        <v>4.0499949827790304E-3</v>
      </c>
      <c r="K1942">
        <v>3</v>
      </c>
      <c r="L1942">
        <v>21</v>
      </c>
      <c r="M1942">
        <v>68.932182312011705</v>
      </c>
      <c r="N1942">
        <v>-1.70381343364716</v>
      </c>
      <c r="O1942">
        <v>-0.34496286511421198</v>
      </c>
      <c r="P1942">
        <v>0.59617286920547496</v>
      </c>
      <c r="Q1942">
        <v>1.53730857372284</v>
      </c>
      <c r="R1942">
        <v>2.8961591720581099</v>
      </c>
      <c r="S1942">
        <v>-2.3558275699615501</v>
      </c>
      <c r="T1942">
        <v>3.5481731891632098</v>
      </c>
      <c r="U1942">
        <v>1.79468882083893</v>
      </c>
      <c r="V1942">
        <v>3.2209079636442199</v>
      </c>
      <c r="W1942">
        <v>1748</v>
      </c>
    </row>
    <row r="1943" spans="1:23" x14ac:dyDescent="0.25">
      <c r="A1943" t="s">
        <v>72</v>
      </c>
      <c r="B1943" t="s">
        <v>40</v>
      </c>
      <c r="C1943" t="s">
        <v>43</v>
      </c>
      <c r="D1943">
        <v>2012</v>
      </c>
      <c r="E1943" t="s">
        <v>74</v>
      </c>
      <c r="F1943" t="s">
        <v>49</v>
      </c>
      <c r="G1943">
        <v>138.96681213378901</v>
      </c>
      <c r="H1943">
        <v>138.20526123046901</v>
      </c>
      <c r="I1943">
        <v>0.76154923439025901</v>
      </c>
      <c r="J1943">
        <v>5.4800799116492297E-3</v>
      </c>
      <c r="K1943">
        <v>3</v>
      </c>
      <c r="L1943">
        <v>22</v>
      </c>
      <c r="M1943">
        <v>66.444038391113295</v>
      </c>
      <c r="N1943">
        <v>-1.5970492362976101</v>
      </c>
      <c r="O1943">
        <v>-0.20357014238834401</v>
      </c>
      <c r="P1943">
        <v>0.76154923439025901</v>
      </c>
      <c r="Q1943">
        <v>1.7266685962677</v>
      </c>
      <c r="R1943">
        <v>3.1201477050781299</v>
      </c>
      <c r="S1943">
        <v>-2.2656791210174601</v>
      </c>
      <c r="T1943">
        <v>3.7887775897979701</v>
      </c>
      <c r="U1943">
        <v>1.8404241800308201</v>
      </c>
      <c r="V1943">
        <v>3.3871611624421298</v>
      </c>
      <c r="W1943">
        <v>1748</v>
      </c>
    </row>
    <row r="1944" spans="1:23" x14ac:dyDescent="0.25">
      <c r="A1944" t="s">
        <v>72</v>
      </c>
      <c r="B1944" t="s">
        <v>40</v>
      </c>
      <c r="C1944" t="s">
        <v>43</v>
      </c>
      <c r="D1944">
        <v>2012</v>
      </c>
      <c r="E1944" t="s">
        <v>74</v>
      </c>
      <c r="F1944" t="s">
        <v>49</v>
      </c>
      <c r="G1944">
        <v>129.11041259765599</v>
      </c>
      <c r="H1944">
        <v>127.44287109375</v>
      </c>
      <c r="I1944">
        <v>1.6675376892089799</v>
      </c>
      <c r="J1944">
        <v>1.2915594503283501E-2</v>
      </c>
      <c r="K1944">
        <v>3</v>
      </c>
      <c r="L1944">
        <v>23</v>
      </c>
      <c r="M1944">
        <v>63.985218048095703</v>
      </c>
      <c r="N1944">
        <v>-0.38382908701896701</v>
      </c>
      <c r="O1944">
        <v>0.82813501358032204</v>
      </c>
      <c r="P1944">
        <v>1.6675376892089799</v>
      </c>
      <c r="Q1944">
        <v>2.50694036483765</v>
      </c>
      <c r="R1944">
        <v>3.71890449523926</v>
      </c>
      <c r="S1944">
        <v>-0.96536308526992798</v>
      </c>
      <c r="T1944">
        <v>4.3004384040832502</v>
      </c>
      <c r="U1944">
        <v>1.6006900072097801</v>
      </c>
      <c r="V1944">
        <v>2.5622084991812399</v>
      </c>
      <c r="W1944">
        <v>1748</v>
      </c>
    </row>
    <row r="1945" spans="1:23" x14ac:dyDescent="0.25">
      <c r="A1945" t="s">
        <v>72</v>
      </c>
      <c r="B1945" t="s">
        <v>40</v>
      </c>
      <c r="C1945" t="s">
        <v>43</v>
      </c>
      <c r="D1945">
        <v>2012</v>
      </c>
      <c r="E1945" t="s">
        <v>74</v>
      </c>
      <c r="F1945" t="s">
        <v>49</v>
      </c>
      <c r="G1945">
        <v>124.871253967285</v>
      </c>
      <c r="H1945">
        <v>123.56788635253901</v>
      </c>
      <c r="I1945">
        <v>1.3033646345138601</v>
      </c>
      <c r="J1945">
        <v>1.04376673698425E-2</v>
      </c>
      <c r="K1945">
        <v>3</v>
      </c>
      <c r="L1945">
        <v>24</v>
      </c>
      <c r="M1945">
        <v>61.448158264160199</v>
      </c>
      <c r="N1945">
        <v>-0.81827676296234098</v>
      </c>
      <c r="O1945">
        <v>0.43520617485046398</v>
      </c>
      <c r="P1945">
        <v>1.3033646345138601</v>
      </c>
      <c r="Q1945">
        <v>2.1715230941772501</v>
      </c>
      <c r="R1945">
        <v>3.4250059127807599</v>
      </c>
      <c r="S1945">
        <v>-1.41973257064819</v>
      </c>
      <c r="T1945">
        <v>4.0264620780944798</v>
      </c>
      <c r="U1945">
        <v>1.6555255651473999</v>
      </c>
      <c r="V1945">
        <v>2.7407648968566201</v>
      </c>
      <c r="W1945">
        <v>1748</v>
      </c>
    </row>
    <row r="1946" spans="1:23" x14ac:dyDescent="0.25">
      <c r="A1946" t="s">
        <v>72</v>
      </c>
      <c r="B1946" t="s">
        <v>40</v>
      </c>
      <c r="C1946" t="s">
        <v>43</v>
      </c>
      <c r="D1946">
        <v>2012</v>
      </c>
      <c r="E1946" t="s">
        <v>74</v>
      </c>
      <c r="F1946" t="s">
        <v>50</v>
      </c>
      <c r="G1946">
        <v>120.43116760253901</v>
      </c>
      <c r="H1946">
        <v>116.90225219726599</v>
      </c>
      <c r="I1946">
        <v>3.5289177894592298</v>
      </c>
      <c r="J1946">
        <v>2.93023623526096E-2</v>
      </c>
      <c r="K1946">
        <v>4</v>
      </c>
      <c r="L1946">
        <v>1</v>
      </c>
      <c r="M1946">
        <v>64.574203491210895</v>
      </c>
      <c r="N1946">
        <v>1.3720837831497199</v>
      </c>
      <c r="O1946">
        <v>2.6463587284088099</v>
      </c>
      <c r="P1946">
        <v>3.5289177894592298</v>
      </c>
      <c r="Q1946">
        <v>4.41147661209106</v>
      </c>
      <c r="R1946">
        <v>5.68575191497803</v>
      </c>
      <c r="S1946">
        <v>0.76065135002136197</v>
      </c>
      <c r="T1946">
        <v>6.2971844673156703</v>
      </c>
      <c r="U1946">
        <v>1.6829864978790301</v>
      </c>
      <c r="V1946">
        <v>2.8324435520431201</v>
      </c>
      <c r="W1946">
        <v>1748</v>
      </c>
    </row>
    <row r="1947" spans="1:23" x14ac:dyDescent="0.25">
      <c r="A1947" t="s">
        <v>72</v>
      </c>
      <c r="B1947" t="s">
        <v>40</v>
      </c>
      <c r="C1947" t="s">
        <v>43</v>
      </c>
      <c r="D1947">
        <v>2012</v>
      </c>
      <c r="E1947" t="s">
        <v>74</v>
      </c>
      <c r="F1947" t="s">
        <v>50</v>
      </c>
      <c r="G1947">
        <v>116.57379150390599</v>
      </c>
      <c r="H1947">
        <v>113.63206481933599</v>
      </c>
      <c r="I1947">
        <v>2.9417273998260498</v>
      </c>
      <c r="J1947">
        <v>2.5234894827008199E-2</v>
      </c>
      <c r="K1947">
        <v>4</v>
      </c>
      <c r="L1947">
        <v>2</v>
      </c>
      <c r="M1947">
        <v>63.416191101074197</v>
      </c>
      <c r="N1947">
        <v>0.80208736658096302</v>
      </c>
      <c r="O1947">
        <v>2.0662040710449201</v>
      </c>
      <c r="P1947">
        <v>2.9417273998260498</v>
      </c>
      <c r="Q1947">
        <v>3.81725072860718</v>
      </c>
      <c r="R1947">
        <v>5.0813674926757804</v>
      </c>
      <c r="S1947">
        <v>0.19552917778491999</v>
      </c>
      <c r="T1947">
        <v>5.6879258155822798</v>
      </c>
      <c r="U1947">
        <v>1.6695699691772501</v>
      </c>
      <c r="V1947">
        <v>2.78746388197851</v>
      </c>
      <c r="W1947">
        <v>1748</v>
      </c>
    </row>
    <row r="1948" spans="1:23" x14ac:dyDescent="0.25">
      <c r="A1948" t="s">
        <v>72</v>
      </c>
      <c r="B1948" t="s">
        <v>40</v>
      </c>
      <c r="C1948" t="s">
        <v>43</v>
      </c>
      <c r="D1948">
        <v>2012</v>
      </c>
      <c r="E1948" t="s">
        <v>74</v>
      </c>
      <c r="F1948" t="s">
        <v>50</v>
      </c>
      <c r="G1948">
        <v>112.22445678710901</v>
      </c>
      <c r="H1948">
        <v>109.536056518555</v>
      </c>
      <c r="I1948">
        <v>2.6884021759033199</v>
      </c>
      <c r="J1948">
        <v>2.3955581709742501E-2</v>
      </c>
      <c r="K1948">
        <v>4</v>
      </c>
      <c r="L1948">
        <v>3</v>
      </c>
      <c r="M1948">
        <v>62.2112426757813</v>
      </c>
      <c r="N1948">
        <v>0.63559538125991799</v>
      </c>
      <c r="O1948">
        <v>1.84841024875641</v>
      </c>
      <c r="P1948">
        <v>2.6884021759033199</v>
      </c>
      <c r="Q1948">
        <v>3.5283939838409402</v>
      </c>
      <c r="R1948">
        <v>4.7412090301513699</v>
      </c>
      <c r="S1948">
        <v>5.3653143346309697E-2</v>
      </c>
      <c r="T1948">
        <v>5.3231511116027797</v>
      </c>
      <c r="U1948">
        <v>1.6018136739730799</v>
      </c>
      <c r="V1948">
        <v>2.56580704612715</v>
      </c>
      <c r="W1948">
        <v>1748</v>
      </c>
    </row>
    <row r="1949" spans="1:23" x14ac:dyDescent="0.25">
      <c r="A1949" t="s">
        <v>72</v>
      </c>
      <c r="B1949" t="s">
        <v>40</v>
      </c>
      <c r="C1949" t="s">
        <v>43</v>
      </c>
      <c r="D1949">
        <v>2012</v>
      </c>
      <c r="E1949" t="s">
        <v>74</v>
      </c>
      <c r="F1949" t="s">
        <v>50</v>
      </c>
      <c r="G1949">
        <v>111.303657531738</v>
      </c>
      <c r="H1949">
        <v>108.65094757080099</v>
      </c>
      <c r="I1949">
        <v>2.65270972251892</v>
      </c>
      <c r="J1949">
        <v>2.3833086714148501E-2</v>
      </c>
      <c r="K1949">
        <v>4</v>
      </c>
      <c r="L1949">
        <v>4</v>
      </c>
      <c r="M1949">
        <v>61.341697692871101</v>
      </c>
      <c r="N1949">
        <v>0.54500931501388605</v>
      </c>
      <c r="O1949">
        <v>1.7902557849884</v>
      </c>
      <c r="P1949">
        <v>2.65270972251892</v>
      </c>
      <c r="Q1949">
        <v>3.5151636600494398</v>
      </c>
      <c r="R1949">
        <v>4.7604103088378897</v>
      </c>
      <c r="S1949">
        <v>-5.2494451403617901E-2</v>
      </c>
      <c r="T1949">
        <v>5.3579139709472701</v>
      </c>
      <c r="U1949">
        <v>1.64464735984802</v>
      </c>
      <c r="V1949">
        <v>2.7048649382550698</v>
      </c>
      <c r="W1949">
        <v>1748</v>
      </c>
    </row>
    <row r="1950" spans="1:23" x14ac:dyDescent="0.25">
      <c r="A1950" t="s">
        <v>72</v>
      </c>
      <c r="B1950" t="s">
        <v>40</v>
      </c>
      <c r="C1950" t="s">
        <v>43</v>
      </c>
      <c r="D1950">
        <v>2012</v>
      </c>
      <c r="E1950" t="s">
        <v>74</v>
      </c>
      <c r="F1950" t="s">
        <v>50</v>
      </c>
      <c r="G1950">
        <v>117.16082763671901</v>
      </c>
      <c r="H1950">
        <v>114.69288635253901</v>
      </c>
      <c r="I1950">
        <v>2.4679377079010001</v>
      </c>
      <c r="J1950">
        <v>2.1064529195427902E-2</v>
      </c>
      <c r="K1950">
        <v>4</v>
      </c>
      <c r="L1950">
        <v>5</v>
      </c>
      <c r="M1950">
        <v>61.107948303222699</v>
      </c>
      <c r="N1950">
        <v>0.32014834880828902</v>
      </c>
      <c r="O1950">
        <v>1.5890797376632699</v>
      </c>
      <c r="P1950">
        <v>2.4679377079010001</v>
      </c>
      <c r="Q1950">
        <v>3.3467957973480198</v>
      </c>
      <c r="R1950">
        <v>4.6157269477844203</v>
      </c>
      <c r="S1950">
        <v>-0.28872010111808799</v>
      </c>
      <c r="T1950">
        <v>5.2245955467224103</v>
      </c>
      <c r="U1950">
        <v>1.6759289503097501</v>
      </c>
      <c r="V1950">
        <v>2.8087378464863502</v>
      </c>
      <c r="W1950">
        <v>1748</v>
      </c>
    </row>
    <row r="1951" spans="1:23" x14ac:dyDescent="0.25">
      <c r="A1951" t="s">
        <v>72</v>
      </c>
      <c r="B1951" t="s">
        <v>40</v>
      </c>
      <c r="C1951" t="s">
        <v>43</v>
      </c>
      <c r="D1951">
        <v>2012</v>
      </c>
      <c r="E1951" t="s">
        <v>74</v>
      </c>
      <c r="F1951" t="s">
        <v>50</v>
      </c>
      <c r="G1951">
        <v>133.19822692871099</v>
      </c>
      <c r="H1951">
        <v>132.21647644043</v>
      </c>
      <c r="I1951">
        <v>0.98175776004791304</v>
      </c>
      <c r="J1951">
        <v>7.3706516996025996E-3</v>
      </c>
      <c r="K1951">
        <v>4</v>
      </c>
      <c r="L1951">
        <v>6</v>
      </c>
      <c r="M1951">
        <v>60.246242523193402</v>
      </c>
      <c r="N1951">
        <v>-1.23440766334534</v>
      </c>
      <c r="O1951">
        <v>7.4920818209648105E-2</v>
      </c>
      <c r="P1951">
        <v>0.98175776004791304</v>
      </c>
      <c r="Q1951">
        <v>1.88859474658966</v>
      </c>
      <c r="R1951">
        <v>3.1979231834411599</v>
      </c>
      <c r="S1951">
        <v>-1.86265981197357</v>
      </c>
      <c r="T1951">
        <v>3.8261752128601101</v>
      </c>
      <c r="U1951">
        <v>1.7292830944061299</v>
      </c>
      <c r="V1951">
        <v>2.9904200205988301</v>
      </c>
      <c r="W1951">
        <v>1748</v>
      </c>
    </row>
    <row r="1952" spans="1:23" x14ac:dyDescent="0.25">
      <c r="A1952" t="s">
        <v>72</v>
      </c>
      <c r="B1952" t="s">
        <v>40</v>
      </c>
      <c r="C1952" t="s">
        <v>43</v>
      </c>
      <c r="D1952">
        <v>2012</v>
      </c>
      <c r="E1952" t="s">
        <v>74</v>
      </c>
      <c r="F1952" t="s">
        <v>50</v>
      </c>
      <c r="G1952">
        <v>152.504470825195</v>
      </c>
      <c r="H1952">
        <v>152.76322937011699</v>
      </c>
      <c r="I1952">
        <v>-0.25876069068908703</v>
      </c>
      <c r="J1952">
        <v>-1.6967416740953901E-3</v>
      </c>
      <c r="K1952">
        <v>4</v>
      </c>
      <c r="L1952">
        <v>7</v>
      </c>
      <c r="M1952">
        <v>61.4670600891113</v>
      </c>
      <c r="N1952">
        <v>-2.4528012275695801</v>
      </c>
      <c r="O1952">
        <v>-1.15654420852661</v>
      </c>
      <c r="P1952">
        <v>-0.25876069068908703</v>
      </c>
      <c r="Q1952">
        <v>0.63902288675308205</v>
      </c>
      <c r="R1952">
        <v>1.93527972698212</v>
      </c>
      <c r="S1952">
        <v>-3.0747811794281001</v>
      </c>
      <c r="T1952">
        <v>2.5572597980499299</v>
      </c>
      <c r="U1952">
        <v>1.71201884746552</v>
      </c>
      <c r="V1952">
        <v>2.9310085340771499</v>
      </c>
      <c r="W1952">
        <v>1748</v>
      </c>
    </row>
    <row r="1953" spans="1:23" x14ac:dyDescent="0.25">
      <c r="A1953" t="s">
        <v>72</v>
      </c>
      <c r="B1953" t="s">
        <v>40</v>
      </c>
      <c r="C1953" t="s">
        <v>43</v>
      </c>
      <c r="D1953">
        <v>2012</v>
      </c>
      <c r="E1953" t="s">
        <v>74</v>
      </c>
      <c r="F1953" t="s">
        <v>50</v>
      </c>
      <c r="G1953">
        <v>169.99807739257801</v>
      </c>
      <c r="H1953">
        <v>170.75599670410199</v>
      </c>
      <c r="I1953">
        <v>-0.75791829824447599</v>
      </c>
      <c r="J1953">
        <v>-4.4583934359252496E-3</v>
      </c>
      <c r="K1953">
        <v>4</v>
      </c>
      <c r="L1953">
        <v>8</v>
      </c>
      <c r="M1953">
        <v>66.125381469726605</v>
      </c>
      <c r="N1953">
        <v>-3.0330622196197501</v>
      </c>
      <c r="O1953">
        <v>-1.6888887882232699</v>
      </c>
      <c r="P1953">
        <v>-0.75791829824447599</v>
      </c>
      <c r="Q1953">
        <v>0.17305219173431399</v>
      </c>
      <c r="R1953">
        <v>1.5172257423400899</v>
      </c>
      <c r="S1953">
        <v>-3.6780340671539302</v>
      </c>
      <c r="T1953">
        <v>2.1621973514556898</v>
      </c>
      <c r="U1953">
        <v>1.7753043174743699</v>
      </c>
      <c r="V1953">
        <v>3.15170541964312</v>
      </c>
      <c r="W1953">
        <v>1748</v>
      </c>
    </row>
    <row r="1954" spans="1:23" x14ac:dyDescent="0.25">
      <c r="A1954" t="s">
        <v>72</v>
      </c>
      <c r="B1954" t="s">
        <v>40</v>
      </c>
      <c r="C1954" t="s">
        <v>43</v>
      </c>
      <c r="D1954">
        <v>2012</v>
      </c>
      <c r="E1954" t="s">
        <v>74</v>
      </c>
      <c r="F1954" t="s">
        <v>50</v>
      </c>
      <c r="G1954">
        <v>185.29731750488301</v>
      </c>
      <c r="H1954">
        <v>186.414962768555</v>
      </c>
      <c r="I1954">
        <v>-1.1176447868347199</v>
      </c>
      <c r="J1954">
        <v>-6.0316296294331603E-3</v>
      </c>
      <c r="K1954">
        <v>4</v>
      </c>
      <c r="L1954">
        <v>9</v>
      </c>
      <c r="M1954">
        <v>72.843093872070298</v>
      </c>
      <c r="N1954">
        <v>-3.39339375495911</v>
      </c>
      <c r="O1954">
        <v>-2.0488629341125502</v>
      </c>
      <c r="P1954">
        <v>-1.1176447868347199</v>
      </c>
      <c r="Q1954">
        <v>-0.18642674386501301</v>
      </c>
      <c r="R1954">
        <v>1.15810418128967</v>
      </c>
      <c r="S1954">
        <v>-4.0385370254516602</v>
      </c>
      <c r="T1954">
        <v>1.8032474517822299</v>
      </c>
      <c r="U1954">
        <v>1.7757763862609901</v>
      </c>
      <c r="V1954">
        <v>3.1533817740021299</v>
      </c>
      <c r="W1954">
        <v>1748</v>
      </c>
    </row>
    <row r="1955" spans="1:23" x14ac:dyDescent="0.25">
      <c r="A1955" t="s">
        <v>72</v>
      </c>
      <c r="B1955" t="s">
        <v>40</v>
      </c>
      <c r="C1955" t="s">
        <v>43</v>
      </c>
      <c r="D1955">
        <v>2012</v>
      </c>
      <c r="E1955" t="s">
        <v>74</v>
      </c>
      <c r="F1955" t="s">
        <v>50</v>
      </c>
      <c r="G1955">
        <v>193.38037109375</v>
      </c>
      <c r="H1955">
        <v>194.302658081055</v>
      </c>
      <c r="I1955">
        <v>-0.92228817939758301</v>
      </c>
      <c r="J1955">
        <v>-4.7692959196865602E-3</v>
      </c>
      <c r="K1955">
        <v>4</v>
      </c>
      <c r="L1955">
        <v>10</v>
      </c>
      <c r="M1955">
        <v>77.355918884277301</v>
      </c>
      <c r="N1955">
        <v>-3.1866569519043</v>
      </c>
      <c r="O1955">
        <v>-1.8488495349884</v>
      </c>
      <c r="P1955">
        <v>-0.92228817939758301</v>
      </c>
      <c r="Q1955">
        <v>4.2731813155114703E-3</v>
      </c>
      <c r="R1955">
        <v>1.34208059310913</v>
      </c>
      <c r="S1955">
        <v>-3.82857418060303</v>
      </c>
      <c r="T1955">
        <v>1.98399770259857</v>
      </c>
      <c r="U1955">
        <v>1.76689636707306</v>
      </c>
      <c r="V1955">
        <v>3.1219227719759699</v>
      </c>
      <c r="W1955">
        <v>1748</v>
      </c>
    </row>
    <row r="1956" spans="1:23" x14ac:dyDescent="0.25">
      <c r="A1956" t="s">
        <v>72</v>
      </c>
      <c r="B1956" t="s">
        <v>40</v>
      </c>
      <c r="C1956" t="s">
        <v>43</v>
      </c>
      <c r="D1956">
        <v>2012</v>
      </c>
      <c r="E1956" t="s">
        <v>74</v>
      </c>
      <c r="F1956" t="s">
        <v>50</v>
      </c>
      <c r="G1956">
        <v>201.01768493652301</v>
      </c>
      <c r="H1956">
        <v>202.37167358398401</v>
      </c>
      <c r="I1956">
        <v>-1.35398125648499</v>
      </c>
      <c r="J1956">
        <v>-6.7356326617300502E-3</v>
      </c>
      <c r="K1956">
        <v>4</v>
      </c>
      <c r="L1956">
        <v>11</v>
      </c>
      <c r="M1956">
        <v>81.322196960449205</v>
      </c>
      <c r="N1956">
        <v>-3.86528420448303</v>
      </c>
      <c r="O1956">
        <v>-2.3815860748290998</v>
      </c>
      <c r="P1956">
        <v>-1.35398125648499</v>
      </c>
      <c r="Q1956">
        <v>-0.32637646794319197</v>
      </c>
      <c r="R1956">
        <v>1.15732169151306</v>
      </c>
      <c r="S1956">
        <v>-4.5772037506103498</v>
      </c>
      <c r="T1956">
        <v>1.86924111843109</v>
      </c>
      <c r="U1956">
        <v>1.9595800638198899</v>
      </c>
      <c r="V1956">
        <v>3.83995402652035</v>
      </c>
      <c r="W1956">
        <v>1748</v>
      </c>
    </row>
    <row r="1957" spans="1:23" x14ac:dyDescent="0.25">
      <c r="A1957" t="s">
        <v>72</v>
      </c>
      <c r="B1957" t="s">
        <v>40</v>
      </c>
      <c r="C1957" t="s">
        <v>43</v>
      </c>
      <c r="D1957">
        <v>2012</v>
      </c>
      <c r="E1957" t="s">
        <v>74</v>
      </c>
      <c r="F1957" t="s">
        <v>50</v>
      </c>
      <c r="G1957">
        <v>203.55870056152301</v>
      </c>
      <c r="H1957">
        <v>204.252197265625</v>
      </c>
      <c r="I1957">
        <v>-0.69349330663680997</v>
      </c>
      <c r="J1957">
        <v>-3.4068468958139398E-3</v>
      </c>
      <c r="K1957">
        <v>4</v>
      </c>
      <c r="L1957">
        <v>12</v>
      </c>
      <c r="M1957">
        <v>84.104476928710895</v>
      </c>
      <c r="N1957">
        <v>-3.2413597106933598</v>
      </c>
      <c r="O1957">
        <v>-1.7360595464706401</v>
      </c>
      <c r="P1957">
        <v>-0.69349330663680997</v>
      </c>
      <c r="Q1957">
        <v>0.34907293319702098</v>
      </c>
      <c r="R1957">
        <v>1.8543729782104501</v>
      </c>
      <c r="S1957">
        <v>-3.96364426612854</v>
      </c>
      <c r="T1957">
        <v>2.5766577720642099</v>
      </c>
      <c r="U1957">
        <v>1.9881106615066499</v>
      </c>
      <c r="V1957">
        <v>3.9525840023964198</v>
      </c>
      <c r="W1957">
        <v>1748</v>
      </c>
    </row>
    <row r="1958" spans="1:23" x14ac:dyDescent="0.25">
      <c r="A1958" t="s">
        <v>72</v>
      </c>
      <c r="B1958" t="s">
        <v>40</v>
      </c>
      <c r="C1958" t="s">
        <v>43</v>
      </c>
      <c r="D1958">
        <v>2012</v>
      </c>
      <c r="E1958" t="s">
        <v>74</v>
      </c>
      <c r="F1958" t="s">
        <v>50</v>
      </c>
      <c r="G1958">
        <v>202.25416564941401</v>
      </c>
      <c r="H1958">
        <v>202.54350280761699</v>
      </c>
      <c r="I1958">
        <v>-0.289342612028122</v>
      </c>
      <c r="J1958">
        <v>-1.4305891236290301E-3</v>
      </c>
      <c r="K1958">
        <v>4</v>
      </c>
      <c r="L1958">
        <v>13</v>
      </c>
      <c r="M1958">
        <v>85.801368713378906</v>
      </c>
      <c r="N1958">
        <v>-2.6947898864746098</v>
      </c>
      <c r="O1958">
        <v>-1.27363204956055</v>
      </c>
      <c r="P1958">
        <v>-0.289342612028122</v>
      </c>
      <c r="Q1958">
        <v>0.69494688510894798</v>
      </c>
      <c r="R1958">
        <v>2.1161046028137198</v>
      </c>
      <c r="S1958">
        <v>-3.3767006397247301</v>
      </c>
      <c r="T1958">
        <v>2.7980153560638401</v>
      </c>
      <c r="U1958">
        <v>1.87698042392731</v>
      </c>
      <c r="V1958">
        <v>3.52305551180633</v>
      </c>
      <c r="W1958">
        <v>1748</v>
      </c>
    </row>
    <row r="1959" spans="1:23" x14ac:dyDescent="0.25">
      <c r="A1959" t="s">
        <v>72</v>
      </c>
      <c r="B1959" t="s">
        <v>40</v>
      </c>
      <c r="C1959" t="s">
        <v>43</v>
      </c>
      <c r="D1959">
        <v>2012</v>
      </c>
      <c r="E1959" t="s">
        <v>74</v>
      </c>
      <c r="F1959" t="s">
        <v>50</v>
      </c>
      <c r="G1959">
        <v>207.10430908203099</v>
      </c>
      <c r="H1959">
        <v>199.001220703125</v>
      </c>
      <c r="I1959">
        <v>8.10308742523193</v>
      </c>
      <c r="J1959">
        <v>3.9125632494687999E-2</v>
      </c>
      <c r="K1959">
        <v>4</v>
      </c>
      <c r="L1959">
        <v>14</v>
      </c>
      <c r="M1959">
        <v>87.196403503417997</v>
      </c>
      <c r="N1959">
        <v>4.9215288162231401</v>
      </c>
      <c r="O1959">
        <v>6.8012194633483896</v>
      </c>
      <c r="P1959">
        <v>8.10308742523193</v>
      </c>
      <c r="Q1959">
        <v>9.4049549102783203</v>
      </c>
      <c r="R1959">
        <v>11.2846460342407</v>
      </c>
      <c r="S1959">
        <v>4.0196013450622603</v>
      </c>
      <c r="T1959">
        <v>12.1865739822388</v>
      </c>
      <c r="U1959">
        <v>2.48258328437805</v>
      </c>
      <c r="V1959">
        <v>6.1632197638733102</v>
      </c>
      <c r="W1959">
        <v>1745</v>
      </c>
    </row>
    <row r="1960" spans="1:23" x14ac:dyDescent="0.25">
      <c r="A1960" t="s">
        <v>72</v>
      </c>
      <c r="B1960" t="s">
        <v>40</v>
      </c>
      <c r="C1960" t="s">
        <v>43</v>
      </c>
      <c r="D1960">
        <v>2012</v>
      </c>
      <c r="E1960" t="s">
        <v>74</v>
      </c>
      <c r="F1960" t="s">
        <v>50</v>
      </c>
      <c r="G1960">
        <v>204.36650085449199</v>
      </c>
      <c r="H1960">
        <v>197.76974487304699</v>
      </c>
      <c r="I1960">
        <v>6.5967512130737296</v>
      </c>
      <c r="J1960">
        <v>3.2279025763273198E-2</v>
      </c>
      <c r="K1960">
        <v>4</v>
      </c>
      <c r="L1960">
        <v>15</v>
      </c>
      <c r="M1960">
        <v>88.353965759277301</v>
      </c>
      <c r="N1960">
        <v>3.9620947837829599</v>
      </c>
      <c r="O1960">
        <v>5.5186710357665998</v>
      </c>
      <c r="P1960">
        <v>6.5967512130737296</v>
      </c>
      <c r="Q1960">
        <v>7.6748313903808603</v>
      </c>
      <c r="R1960">
        <v>9.2314081192016602</v>
      </c>
      <c r="S1960">
        <v>3.2152063846588099</v>
      </c>
      <c r="T1960">
        <v>9.9782962799072301</v>
      </c>
      <c r="U1960">
        <v>2.0558333396911599</v>
      </c>
      <c r="V1960">
        <v>4.2264507205857198</v>
      </c>
      <c r="W1960">
        <v>1748</v>
      </c>
    </row>
    <row r="1961" spans="1:23" x14ac:dyDescent="0.25">
      <c r="A1961" t="s">
        <v>72</v>
      </c>
      <c r="B1961" t="s">
        <v>40</v>
      </c>
      <c r="C1961" t="s">
        <v>43</v>
      </c>
      <c r="D1961">
        <v>2012</v>
      </c>
      <c r="E1961" t="s">
        <v>74</v>
      </c>
      <c r="F1961" t="s">
        <v>50</v>
      </c>
      <c r="G1961">
        <v>195.69956970214801</v>
      </c>
      <c r="H1961">
        <v>189.54266357421901</v>
      </c>
      <c r="I1961">
        <v>6.1569080352783203</v>
      </c>
      <c r="J1961">
        <v>3.1461019068956403E-2</v>
      </c>
      <c r="K1961">
        <v>4</v>
      </c>
      <c r="L1961">
        <v>16</v>
      </c>
      <c r="M1961">
        <v>88.920539855957003</v>
      </c>
      <c r="N1961">
        <v>3.5776619911193799</v>
      </c>
      <c r="O1961">
        <v>5.10150146484375</v>
      </c>
      <c r="P1961">
        <v>6.1569080352783203</v>
      </c>
      <c r="Q1961">
        <v>7.2123146057128897</v>
      </c>
      <c r="R1961">
        <v>8.7361536026000994</v>
      </c>
      <c r="S1961">
        <v>2.8464815616607702</v>
      </c>
      <c r="T1961">
        <v>9.4673347473144496</v>
      </c>
      <c r="U1961">
        <v>2.0125963687896702</v>
      </c>
      <c r="V1961">
        <v>4.0505441436653804</v>
      </c>
      <c r="W1961">
        <v>1748</v>
      </c>
    </row>
    <row r="1962" spans="1:23" x14ac:dyDescent="0.25">
      <c r="A1962" t="s">
        <v>72</v>
      </c>
      <c r="B1962" t="s">
        <v>40</v>
      </c>
      <c r="C1962" t="s">
        <v>43</v>
      </c>
      <c r="D1962">
        <v>2012</v>
      </c>
      <c r="E1962" t="s">
        <v>74</v>
      </c>
      <c r="F1962" t="s">
        <v>50</v>
      </c>
      <c r="G1962">
        <v>182.67237854003901</v>
      </c>
      <c r="H1962">
        <v>177.44894409179699</v>
      </c>
      <c r="I1962">
        <v>5.2234373092651403</v>
      </c>
      <c r="J1962">
        <v>2.85945665091276E-2</v>
      </c>
      <c r="K1962">
        <v>4</v>
      </c>
      <c r="L1962">
        <v>17</v>
      </c>
      <c r="M1962">
        <v>88.572975158691406</v>
      </c>
      <c r="N1962">
        <v>2.76132369041443</v>
      </c>
      <c r="O1962">
        <v>4.2159605026245099</v>
      </c>
      <c r="P1962">
        <v>5.2234373092651403</v>
      </c>
      <c r="Q1962">
        <v>6.2309141159057599</v>
      </c>
      <c r="R1962">
        <v>7.6855511665344203</v>
      </c>
      <c r="S1962">
        <v>2.0633485317230198</v>
      </c>
      <c r="T1962">
        <v>8.3835258483886701</v>
      </c>
      <c r="U1962">
        <v>1.92119753360748</v>
      </c>
      <c r="V1962">
        <v>3.6909999631394799</v>
      </c>
      <c r="W1962">
        <v>1748</v>
      </c>
    </row>
    <row r="1963" spans="1:23" x14ac:dyDescent="0.25">
      <c r="A1963" t="s">
        <v>72</v>
      </c>
      <c r="B1963" t="s">
        <v>40</v>
      </c>
      <c r="C1963" t="s">
        <v>43</v>
      </c>
      <c r="D1963">
        <v>2012</v>
      </c>
      <c r="E1963" t="s">
        <v>74</v>
      </c>
      <c r="F1963" t="s">
        <v>50</v>
      </c>
      <c r="G1963">
        <v>170.26939392089801</v>
      </c>
      <c r="H1963">
        <v>165.51596069335901</v>
      </c>
      <c r="I1963">
        <v>4.7534284591674796</v>
      </c>
      <c r="J1963">
        <v>2.7917103841900801E-2</v>
      </c>
      <c r="K1963">
        <v>4</v>
      </c>
      <c r="L1963">
        <v>18</v>
      </c>
      <c r="M1963">
        <v>86.727325439453097</v>
      </c>
      <c r="N1963">
        <v>2.3983726501464799</v>
      </c>
      <c r="O1963">
        <v>3.7897586822509801</v>
      </c>
      <c r="P1963">
        <v>4.7534284591674796</v>
      </c>
      <c r="Q1963">
        <v>5.7170982360839799</v>
      </c>
      <c r="R1963">
        <v>7.1084842681884801</v>
      </c>
      <c r="S1963">
        <v>1.73074698448181</v>
      </c>
      <c r="T1963">
        <v>7.7761096954345703</v>
      </c>
      <c r="U1963">
        <v>1.8376598358154299</v>
      </c>
      <c r="V1963">
        <v>3.3769936721691902</v>
      </c>
      <c r="W1963">
        <v>1748</v>
      </c>
    </row>
    <row r="1964" spans="1:23" x14ac:dyDescent="0.25">
      <c r="A1964" t="s">
        <v>72</v>
      </c>
      <c r="B1964" t="s">
        <v>40</v>
      </c>
      <c r="C1964" t="s">
        <v>43</v>
      </c>
      <c r="D1964">
        <v>2012</v>
      </c>
      <c r="E1964" t="s">
        <v>74</v>
      </c>
      <c r="F1964" t="s">
        <v>50</v>
      </c>
      <c r="G1964">
        <v>161.60762023925801</v>
      </c>
      <c r="H1964">
        <v>159.744216918945</v>
      </c>
      <c r="I1964">
        <v>1.8633996248245199</v>
      </c>
      <c r="J1964">
        <v>1.1530394665896899E-2</v>
      </c>
      <c r="K1964">
        <v>4</v>
      </c>
      <c r="L1964">
        <v>19</v>
      </c>
      <c r="M1964">
        <v>84.280036926269503</v>
      </c>
      <c r="N1964">
        <v>-0.61631488800048795</v>
      </c>
      <c r="O1964">
        <v>0.84872055053710904</v>
      </c>
      <c r="P1964">
        <v>1.8633996248245199</v>
      </c>
      <c r="Q1964">
        <v>2.8780786991119398</v>
      </c>
      <c r="R1964">
        <v>4.3431143760681197</v>
      </c>
      <c r="S1964">
        <v>-1.31927955150604</v>
      </c>
      <c r="T1964">
        <v>5.0460786819457999</v>
      </c>
      <c r="U1964">
        <v>1.93493151664734</v>
      </c>
      <c r="V1964">
        <v>3.7439599741151701</v>
      </c>
      <c r="W1964">
        <v>1748</v>
      </c>
    </row>
    <row r="1965" spans="1:23" x14ac:dyDescent="0.25">
      <c r="A1965" t="s">
        <v>72</v>
      </c>
      <c r="B1965" t="s">
        <v>40</v>
      </c>
      <c r="C1965" t="s">
        <v>43</v>
      </c>
      <c r="D1965">
        <v>2012</v>
      </c>
      <c r="E1965" t="s">
        <v>74</v>
      </c>
      <c r="F1965" t="s">
        <v>50</v>
      </c>
      <c r="G1965">
        <v>159.5390625</v>
      </c>
      <c r="H1965">
        <v>159.98139953613301</v>
      </c>
      <c r="I1965">
        <v>-0.44234272837638899</v>
      </c>
      <c r="J1965">
        <v>-2.7726294938474898E-3</v>
      </c>
      <c r="K1965">
        <v>4</v>
      </c>
      <c r="L1965">
        <v>20</v>
      </c>
      <c r="M1965">
        <v>80.882286071777301</v>
      </c>
      <c r="N1965">
        <v>-3.0328369140625</v>
      </c>
      <c r="O1965">
        <v>-1.50235188007355</v>
      </c>
      <c r="P1965">
        <v>-0.44234272837638899</v>
      </c>
      <c r="Q1965">
        <v>0.61766642332077004</v>
      </c>
      <c r="R1965">
        <v>2.1481513977050799</v>
      </c>
      <c r="S1965">
        <v>-3.7672059535980198</v>
      </c>
      <c r="T1965">
        <v>2.8825204372406001</v>
      </c>
      <c r="U1965">
        <v>2.02137327194214</v>
      </c>
      <c r="V1965">
        <v>4.08594990452207</v>
      </c>
      <c r="W1965">
        <v>1748</v>
      </c>
    </row>
    <row r="1966" spans="1:23" x14ac:dyDescent="0.25">
      <c r="A1966" t="s">
        <v>72</v>
      </c>
      <c r="B1966" t="s">
        <v>40</v>
      </c>
      <c r="C1966" t="s">
        <v>43</v>
      </c>
      <c r="D1966">
        <v>2012</v>
      </c>
      <c r="E1966" t="s">
        <v>74</v>
      </c>
      <c r="F1966" t="s">
        <v>50</v>
      </c>
      <c r="G1966">
        <v>154.64027404785199</v>
      </c>
      <c r="H1966">
        <v>154.02763366699199</v>
      </c>
      <c r="I1966">
        <v>0.61264085769653298</v>
      </c>
      <c r="J1966">
        <v>3.9617158472538003E-3</v>
      </c>
      <c r="K1966">
        <v>4</v>
      </c>
      <c r="L1966">
        <v>21</v>
      </c>
      <c r="M1966">
        <v>77.401306152343807</v>
      </c>
      <c r="N1966">
        <v>-1.68734538555145</v>
      </c>
      <c r="O1966">
        <v>-0.32849487662315402</v>
      </c>
      <c r="P1966">
        <v>0.61264085769653298</v>
      </c>
      <c r="Q1966">
        <v>1.55377662181854</v>
      </c>
      <c r="R1966">
        <v>2.9126272201538099</v>
      </c>
      <c r="S1966">
        <v>-2.3393595218658398</v>
      </c>
      <c r="T1966">
        <v>3.5646412372589098</v>
      </c>
      <c r="U1966">
        <v>1.79468882083893</v>
      </c>
      <c r="V1966">
        <v>3.2209079636442199</v>
      </c>
      <c r="W1966">
        <v>1748</v>
      </c>
    </row>
    <row r="1967" spans="1:23" x14ac:dyDescent="0.25">
      <c r="A1967" t="s">
        <v>72</v>
      </c>
      <c r="B1967" t="s">
        <v>40</v>
      </c>
      <c r="C1967" t="s">
        <v>43</v>
      </c>
      <c r="D1967">
        <v>2012</v>
      </c>
      <c r="E1967" t="s">
        <v>74</v>
      </c>
      <c r="F1967" t="s">
        <v>50</v>
      </c>
      <c r="G1967">
        <v>145.91899108886699</v>
      </c>
      <c r="H1967">
        <v>144.67572021484401</v>
      </c>
      <c r="I1967">
        <v>1.2432659864425699</v>
      </c>
      <c r="J1967">
        <v>8.5202483460307104E-3</v>
      </c>
      <c r="K1967">
        <v>4</v>
      </c>
      <c r="L1967">
        <v>22</v>
      </c>
      <c r="M1967">
        <v>73.722419738769503</v>
      </c>
      <c r="N1967">
        <v>-1.1153324842453001</v>
      </c>
      <c r="O1967">
        <v>0.27814659476280201</v>
      </c>
      <c r="P1967">
        <v>1.2432659864425699</v>
      </c>
      <c r="Q1967">
        <v>2.2083854675293</v>
      </c>
      <c r="R1967">
        <v>3.6018645763397199</v>
      </c>
      <c r="S1967">
        <v>-1.78396236896515</v>
      </c>
      <c r="T1967">
        <v>4.2704944610595703</v>
      </c>
      <c r="U1967">
        <v>1.8404241800308201</v>
      </c>
      <c r="V1967">
        <v>3.3871611624421298</v>
      </c>
      <c r="W1967">
        <v>1748</v>
      </c>
    </row>
    <row r="1968" spans="1:23" x14ac:dyDescent="0.25">
      <c r="A1968" t="s">
        <v>72</v>
      </c>
      <c r="B1968" t="s">
        <v>40</v>
      </c>
      <c r="C1968" t="s">
        <v>43</v>
      </c>
      <c r="D1968">
        <v>2012</v>
      </c>
      <c r="E1968" t="s">
        <v>74</v>
      </c>
      <c r="F1968" t="s">
        <v>50</v>
      </c>
      <c r="G1968">
        <v>134.919189453125</v>
      </c>
      <c r="H1968">
        <v>133.15843200683599</v>
      </c>
      <c r="I1968">
        <v>1.7607563734054601</v>
      </c>
      <c r="J1968">
        <v>1.3050451874733001E-2</v>
      </c>
      <c r="K1968">
        <v>4</v>
      </c>
      <c r="L1968">
        <v>23</v>
      </c>
      <c r="M1968">
        <v>70.594856262207003</v>
      </c>
      <c r="N1968">
        <v>-0.29061040282249501</v>
      </c>
      <c r="O1968">
        <v>0.92135369777679399</v>
      </c>
      <c r="P1968">
        <v>1.7607563734054601</v>
      </c>
      <c r="Q1968">
        <v>2.60015892982483</v>
      </c>
      <c r="R1968">
        <v>3.81212306022644</v>
      </c>
      <c r="S1968">
        <v>-0.87214440107345603</v>
      </c>
      <c r="T1968">
        <v>4.3936572074890101</v>
      </c>
      <c r="U1968">
        <v>1.6006900072097801</v>
      </c>
      <c r="V1968">
        <v>2.5622084991812399</v>
      </c>
      <c r="W1968">
        <v>1748</v>
      </c>
    </row>
    <row r="1969" spans="1:23" x14ac:dyDescent="0.25">
      <c r="A1969" t="s">
        <v>72</v>
      </c>
      <c r="B1969" t="s">
        <v>40</v>
      </c>
      <c r="C1969" t="s">
        <v>43</v>
      </c>
      <c r="D1969">
        <v>2012</v>
      </c>
      <c r="E1969" t="s">
        <v>74</v>
      </c>
      <c r="F1969" t="s">
        <v>50</v>
      </c>
      <c r="G1969">
        <v>130.06979370117199</v>
      </c>
      <c r="H1969">
        <v>128.78997802734401</v>
      </c>
      <c r="I1969">
        <v>1.27981185913086</v>
      </c>
      <c r="J1969">
        <v>9.8394239321351103E-3</v>
      </c>
      <c r="K1969">
        <v>4</v>
      </c>
      <c r="L1969">
        <v>24</v>
      </c>
      <c r="M1969">
        <v>68.084075927734403</v>
      </c>
      <c r="N1969">
        <v>-0.84182953834533703</v>
      </c>
      <c r="O1969">
        <v>0.41165339946746798</v>
      </c>
      <c r="P1969">
        <v>1.27981185913086</v>
      </c>
      <c r="Q1969">
        <v>2.14797019958496</v>
      </c>
      <c r="R1969">
        <v>3.4014532566070601</v>
      </c>
      <c r="S1969">
        <v>-1.4432853460311901</v>
      </c>
      <c r="T1969">
        <v>4.0029091835021999</v>
      </c>
      <c r="U1969">
        <v>1.6555255651473999</v>
      </c>
      <c r="V1969">
        <v>2.7407648968566201</v>
      </c>
      <c r="W1969">
        <v>1748</v>
      </c>
    </row>
    <row r="1970" spans="1:23" x14ac:dyDescent="0.25">
      <c r="A1970" t="s">
        <v>72</v>
      </c>
      <c r="B1970" t="s">
        <v>40</v>
      </c>
      <c r="C1970" t="s">
        <v>43</v>
      </c>
      <c r="D1970">
        <v>2012</v>
      </c>
      <c r="E1970" t="s">
        <v>74</v>
      </c>
      <c r="F1970" t="s">
        <v>51</v>
      </c>
      <c r="G1970">
        <v>129.20681762695301</v>
      </c>
      <c r="H1970">
        <v>126.59455108642599</v>
      </c>
      <c r="I1970">
        <v>2.6122691631317099</v>
      </c>
      <c r="J1970">
        <v>2.0217735320329701E-2</v>
      </c>
      <c r="K1970">
        <v>5</v>
      </c>
      <c r="L1970">
        <v>1</v>
      </c>
      <c r="M1970">
        <v>71.692329406738295</v>
      </c>
      <c r="N1970">
        <v>0.45543518662452698</v>
      </c>
      <c r="O1970">
        <v>1.7297102212905899</v>
      </c>
      <c r="P1970">
        <v>2.6122691631317099</v>
      </c>
      <c r="Q1970">
        <v>3.4948282241821298</v>
      </c>
      <c r="R1970">
        <v>4.76910305023193</v>
      </c>
      <c r="S1970">
        <v>-0.15599727630615201</v>
      </c>
      <c r="T1970">
        <v>5.3805356025695801</v>
      </c>
      <c r="U1970">
        <v>1.6829864978790301</v>
      </c>
      <c r="V1970">
        <v>2.8324435520431201</v>
      </c>
      <c r="W1970">
        <v>1748</v>
      </c>
    </row>
    <row r="1971" spans="1:23" x14ac:dyDescent="0.25">
      <c r="A1971" t="s">
        <v>72</v>
      </c>
      <c r="B1971" t="s">
        <v>40</v>
      </c>
      <c r="C1971" t="s">
        <v>43</v>
      </c>
      <c r="D1971">
        <v>2012</v>
      </c>
      <c r="E1971" t="s">
        <v>74</v>
      </c>
      <c r="F1971" t="s">
        <v>51</v>
      </c>
      <c r="G1971">
        <v>125.16535186767599</v>
      </c>
      <c r="H1971">
        <v>122.906051635742</v>
      </c>
      <c r="I1971">
        <v>2.2592999935150102</v>
      </c>
      <c r="J1971">
        <v>1.80505216121674E-2</v>
      </c>
      <c r="K1971">
        <v>5</v>
      </c>
      <c r="L1971">
        <v>2</v>
      </c>
      <c r="M1971">
        <v>69.915786743164105</v>
      </c>
      <c r="N1971">
        <v>0.11965998262167001</v>
      </c>
      <c r="O1971">
        <v>1.38377666473389</v>
      </c>
      <c r="P1971">
        <v>2.2592999935150102</v>
      </c>
      <c r="Q1971">
        <v>3.1348233222961399</v>
      </c>
      <c r="R1971">
        <v>4.3989400863647496</v>
      </c>
      <c r="S1971">
        <v>-0.486898213624954</v>
      </c>
      <c r="T1971">
        <v>5.0054984092712402</v>
      </c>
      <c r="U1971">
        <v>1.6695699691772501</v>
      </c>
      <c r="V1971">
        <v>2.78746388197851</v>
      </c>
      <c r="W1971">
        <v>1748</v>
      </c>
    </row>
    <row r="1972" spans="1:23" x14ac:dyDescent="0.25">
      <c r="A1972" t="s">
        <v>72</v>
      </c>
      <c r="B1972" t="s">
        <v>40</v>
      </c>
      <c r="C1972" t="s">
        <v>43</v>
      </c>
      <c r="D1972">
        <v>2012</v>
      </c>
      <c r="E1972" t="s">
        <v>74</v>
      </c>
      <c r="F1972" t="s">
        <v>51</v>
      </c>
      <c r="G1972">
        <v>120.46225738525401</v>
      </c>
      <c r="H1972">
        <v>118.58975982666</v>
      </c>
      <c r="I1972">
        <v>1.87249648571014</v>
      </c>
      <c r="J1972">
        <v>1.5544258989393701E-2</v>
      </c>
      <c r="K1972">
        <v>5</v>
      </c>
      <c r="L1972">
        <v>3</v>
      </c>
      <c r="M1972">
        <v>69.124320983886705</v>
      </c>
      <c r="N1972">
        <v>-0.18031033873558</v>
      </c>
      <c r="O1972">
        <v>1.03250455856323</v>
      </c>
      <c r="P1972">
        <v>1.87249648571014</v>
      </c>
      <c r="Q1972">
        <v>2.7124884128570601</v>
      </c>
      <c r="R1972">
        <v>3.9253032207489</v>
      </c>
      <c r="S1972">
        <v>-0.76225256919860795</v>
      </c>
      <c r="T1972">
        <v>4.5072455406189</v>
      </c>
      <c r="U1972">
        <v>1.6018136739730799</v>
      </c>
      <c r="V1972">
        <v>2.56580704612715</v>
      </c>
      <c r="W1972">
        <v>1748</v>
      </c>
    </row>
    <row r="1973" spans="1:23" x14ac:dyDescent="0.25">
      <c r="A1973" t="s">
        <v>72</v>
      </c>
      <c r="B1973" t="s">
        <v>40</v>
      </c>
      <c r="C1973" t="s">
        <v>43</v>
      </c>
      <c r="D1973">
        <v>2012</v>
      </c>
      <c r="E1973" t="s">
        <v>74</v>
      </c>
      <c r="F1973" t="s">
        <v>51</v>
      </c>
      <c r="G1973">
        <v>118.824058532715</v>
      </c>
      <c r="H1973">
        <v>117.116416931152</v>
      </c>
      <c r="I1973">
        <v>1.70764172077179</v>
      </c>
      <c r="J1973">
        <v>1.4371178112924101E-2</v>
      </c>
      <c r="K1973">
        <v>5</v>
      </c>
      <c r="L1973">
        <v>4</v>
      </c>
      <c r="M1973">
        <v>68.457504272460895</v>
      </c>
      <c r="N1973">
        <v>-0.40005868673324602</v>
      </c>
      <c r="O1973">
        <v>0.84518778324127197</v>
      </c>
      <c r="P1973">
        <v>1.70764172077179</v>
      </c>
      <c r="Q1973">
        <v>2.5700955390930198</v>
      </c>
      <c r="R1973">
        <v>3.8153421878814702</v>
      </c>
      <c r="S1973">
        <v>-0.99756246805190996</v>
      </c>
      <c r="T1973">
        <v>4.4128460884094203</v>
      </c>
      <c r="U1973">
        <v>1.64464735984802</v>
      </c>
      <c r="V1973">
        <v>2.7048649382550698</v>
      </c>
      <c r="W1973">
        <v>1748</v>
      </c>
    </row>
    <row r="1974" spans="1:23" x14ac:dyDescent="0.25">
      <c r="A1974" t="s">
        <v>72</v>
      </c>
      <c r="B1974" t="s">
        <v>40</v>
      </c>
      <c r="C1974" t="s">
        <v>43</v>
      </c>
      <c r="D1974">
        <v>2012</v>
      </c>
      <c r="E1974" t="s">
        <v>74</v>
      </c>
      <c r="F1974" t="s">
        <v>51</v>
      </c>
      <c r="G1974">
        <v>124.98395538330099</v>
      </c>
      <c r="H1974">
        <v>123.04067993164099</v>
      </c>
      <c r="I1974">
        <v>1.9432733058929399</v>
      </c>
      <c r="J1974">
        <v>1.5548181720078E-2</v>
      </c>
      <c r="K1974">
        <v>5</v>
      </c>
      <c r="L1974">
        <v>5</v>
      </c>
      <c r="M1974">
        <v>67.204406738281307</v>
      </c>
      <c r="N1974">
        <v>-0.20451606810092901</v>
      </c>
      <c r="O1974">
        <v>1.06441533565521</v>
      </c>
      <c r="P1974">
        <v>1.9432733058929399</v>
      </c>
      <c r="Q1974">
        <v>2.8221313953399698</v>
      </c>
      <c r="R1974">
        <v>4.0910625457763699</v>
      </c>
      <c r="S1974">
        <v>-0.81338453292846702</v>
      </c>
      <c r="T1974">
        <v>4.6999311447143599</v>
      </c>
      <c r="U1974">
        <v>1.6759289503097501</v>
      </c>
      <c r="V1974">
        <v>2.8087378464863502</v>
      </c>
      <c r="W1974">
        <v>1748</v>
      </c>
    </row>
    <row r="1975" spans="1:23" x14ac:dyDescent="0.25">
      <c r="A1975" t="s">
        <v>72</v>
      </c>
      <c r="B1975" t="s">
        <v>40</v>
      </c>
      <c r="C1975" t="s">
        <v>43</v>
      </c>
      <c r="D1975">
        <v>2012</v>
      </c>
      <c r="E1975" t="s">
        <v>74</v>
      </c>
      <c r="F1975" t="s">
        <v>51</v>
      </c>
      <c r="G1975">
        <v>141.95332336425801</v>
      </c>
      <c r="H1975">
        <v>141.54537963867199</v>
      </c>
      <c r="I1975">
        <v>0.40794900059700001</v>
      </c>
      <c r="J1975">
        <v>2.87382490932941E-3</v>
      </c>
      <c r="K1975">
        <v>5</v>
      </c>
      <c r="L1975">
        <v>6</v>
      </c>
      <c r="M1975">
        <v>66.346725463867202</v>
      </c>
      <c r="N1975">
        <v>-1.80821645259857</v>
      </c>
      <c r="O1975">
        <v>-0.49888792634010298</v>
      </c>
      <c r="P1975">
        <v>0.40794900059700001</v>
      </c>
      <c r="Q1975">
        <v>1.31478595733643</v>
      </c>
      <c r="R1975">
        <v>2.6241145133972199</v>
      </c>
      <c r="S1975">
        <v>-2.4364686012268102</v>
      </c>
      <c r="T1975">
        <v>3.2523665428161599</v>
      </c>
      <c r="U1975">
        <v>1.7292830944061299</v>
      </c>
      <c r="V1975">
        <v>2.9904200205988301</v>
      </c>
      <c r="W1975">
        <v>1748</v>
      </c>
    </row>
    <row r="1976" spans="1:23" x14ac:dyDescent="0.25">
      <c r="A1976" t="s">
        <v>72</v>
      </c>
      <c r="B1976" t="s">
        <v>40</v>
      </c>
      <c r="C1976" t="s">
        <v>43</v>
      </c>
      <c r="D1976">
        <v>2012</v>
      </c>
      <c r="E1976" t="s">
        <v>74</v>
      </c>
      <c r="F1976" t="s">
        <v>51</v>
      </c>
      <c r="G1976">
        <v>161.31263732910199</v>
      </c>
      <c r="H1976">
        <v>161.76437377929699</v>
      </c>
      <c r="I1976">
        <v>-0.45173588395118702</v>
      </c>
      <c r="J1976">
        <v>-2.8003749903291499E-3</v>
      </c>
      <c r="K1976">
        <v>5</v>
      </c>
      <c r="L1976">
        <v>7</v>
      </c>
      <c r="M1976">
        <v>67.042312622070298</v>
      </c>
      <c r="N1976">
        <v>-2.6457762718200701</v>
      </c>
      <c r="O1976">
        <v>-1.34951949119568</v>
      </c>
      <c r="P1976">
        <v>-0.45173588395118702</v>
      </c>
      <c r="Q1976">
        <v>0.44604766368866</v>
      </c>
      <c r="R1976">
        <v>1.74230456352234</v>
      </c>
      <c r="S1976">
        <v>-3.2677562236785902</v>
      </c>
      <c r="T1976">
        <v>2.3642845153808598</v>
      </c>
      <c r="U1976">
        <v>1.71201884746552</v>
      </c>
      <c r="V1976">
        <v>2.9310085340771499</v>
      </c>
      <c r="W1976">
        <v>1748</v>
      </c>
    </row>
    <row r="1977" spans="1:23" x14ac:dyDescent="0.25">
      <c r="A1977" t="s">
        <v>72</v>
      </c>
      <c r="B1977" t="s">
        <v>40</v>
      </c>
      <c r="C1977" t="s">
        <v>43</v>
      </c>
      <c r="D1977">
        <v>2012</v>
      </c>
      <c r="E1977" t="s">
        <v>74</v>
      </c>
      <c r="F1977" t="s">
        <v>51</v>
      </c>
      <c r="G1977">
        <v>183.59515380859401</v>
      </c>
      <c r="H1977">
        <v>184.83837890625</v>
      </c>
      <c r="I1977">
        <v>-1.2432326078414899</v>
      </c>
      <c r="J1977">
        <v>-6.7715980112552599E-3</v>
      </c>
      <c r="K1977">
        <v>5</v>
      </c>
      <c r="L1977">
        <v>8</v>
      </c>
      <c r="M1977">
        <v>71.2493896484375</v>
      </c>
      <c r="N1977">
        <v>-3.5183765888214098</v>
      </c>
      <c r="O1977">
        <v>-2.1742031574249299</v>
      </c>
      <c r="P1977">
        <v>-1.2432326078414899</v>
      </c>
      <c r="Q1977">
        <v>-0.31226211786270103</v>
      </c>
      <c r="R1977">
        <v>1.03191137313843</v>
      </c>
      <c r="S1977">
        <v>-4.1633481979370099</v>
      </c>
      <c r="T1977">
        <v>1.6768831014633201</v>
      </c>
      <c r="U1977">
        <v>1.7753043174743699</v>
      </c>
      <c r="V1977">
        <v>3.15170541964312</v>
      </c>
      <c r="W1977">
        <v>1748</v>
      </c>
    </row>
    <row r="1978" spans="1:23" x14ac:dyDescent="0.25">
      <c r="A1978" t="s">
        <v>72</v>
      </c>
      <c r="B1978" t="s">
        <v>40</v>
      </c>
      <c r="C1978" t="s">
        <v>43</v>
      </c>
      <c r="D1978">
        <v>2012</v>
      </c>
      <c r="E1978" t="s">
        <v>74</v>
      </c>
      <c r="F1978" t="s">
        <v>51</v>
      </c>
      <c r="G1978">
        <v>199.20932006835901</v>
      </c>
      <c r="H1978">
        <v>200.81016540527301</v>
      </c>
      <c r="I1978">
        <v>-1.6008442640304601</v>
      </c>
      <c r="J1978">
        <v>-8.0359904095530493E-3</v>
      </c>
      <c r="K1978">
        <v>5</v>
      </c>
      <c r="L1978">
        <v>9</v>
      </c>
      <c r="M1978">
        <v>75.890068054199205</v>
      </c>
      <c r="N1978">
        <v>-3.8765933513641402</v>
      </c>
      <c r="O1978">
        <v>-2.5320622920989999</v>
      </c>
      <c r="P1978">
        <v>-1.6008442640304601</v>
      </c>
      <c r="Q1978">
        <v>-0.66962623596191395</v>
      </c>
      <c r="R1978">
        <v>0.67490476369857799</v>
      </c>
      <c r="S1978">
        <v>-4.5217366218566903</v>
      </c>
      <c r="T1978">
        <v>1.3200479745864899</v>
      </c>
      <c r="U1978">
        <v>1.7757763862609901</v>
      </c>
      <c r="V1978">
        <v>3.1533817740021299</v>
      </c>
      <c r="W1978">
        <v>1748</v>
      </c>
    </row>
    <row r="1979" spans="1:23" x14ac:dyDescent="0.25">
      <c r="A1979" t="s">
        <v>72</v>
      </c>
      <c r="B1979" t="s">
        <v>40</v>
      </c>
      <c r="C1979" t="s">
        <v>43</v>
      </c>
      <c r="D1979">
        <v>2012</v>
      </c>
      <c r="E1979" t="s">
        <v>74</v>
      </c>
      <c r="F1979" t="s">
        <v>51</v>
      </c>
      <c r="G1979">
        <v>208.33419799804699</v>
      </c>
      <c r="H1979">
        <v>209.79562377929699</v>
      </c>
      <c r="I1979">
        <v>-1.4614295959472701</v>
      </c>
      <c r="J1979">
        <v>-7.0148329250514499E-3</v>
      </c>
      <c r="K1979">
        <v>5</v>
      </c>
      <c r="L1979">
        <v>10</v>
      </c>
      <c r="M1979">
        <v>79.742286682128906</v>
      </c>
      <c r="N1979">
        <v>-3.7257983684539799</v>
      </c>
      <c r="O1979">
        <v>-2.3879909515380899</v>
      </c>
      <c r="P1979">
        <v>-1.4614295959472701</v>
      </c>
      <c r="Q1979">
        <v>-0.53486824035644498</v>
      </c>
      <c r="R1979">
        <v>0.80293923616409302</v>
      </c>
      <c r="S1979">
        <v>-4.36771535873413</v>
      </c>
      <c r="T1979">
        <v>1.44485628604889</v>
      </c>
      <c r="U1979">
        <v>1.76689636707306</v>
      </c>
      <c r="V1979">
        <v>3.1219227719759699</v>
      </c>
      <c r="W1979">
        <v>1748</v>
      </c>
    </row>
    <row r="1980" spans="1:23" x14ac:dyDescent="0.25">
      <c r="A1980" t="s">
        <v>72</v>
      </c>
      <c r="B1980" t="s">
        <v>40</v>
      </c>
      <c r="C1980" t="s">
        <v>43</v>
      </c>
      <c r="D1980">
        <v>2012</v>
      </c>
      <c r="E1980" t="s">
        <v>74</v>
      </c>
      <c r="F1980" t="s">
        <v>51</v>
      </c>
      <c r="G1980">
        <v>216.84170532226599</v>
      </c>
      <c r="H1980">
        <v>218.30999755859401</v>
      </c>
      <c r="I1980">
        <v>-1.46828949451447</v>
      </c>
      <c r="J1980">
        <v>-6.7712506279349301E-3</v>
      </c>
      <c r="K1980">
        <v>5</v>
      </c>
      <c r="L1980">
        <v>11</v>
      </c>
      <c r="M1980">
        <v>82.577919006347699</v>
      </c>
      <c r="N1980">
        <v>-3.97959232330322</v>
      </c>
      <c r="O1980">
        <v>-2.4958941936492902</v>
      </c>
      <c r="P1980">
        <v>-1.46828949451447</v>
      </c>
      <c r="Q1980">
        <v>-0.44068470597267201</v>
      </c>
      <c r="R1980">
        <v>1.04301345348358</v>
      </c>
      <c r="S1980">
        <v>-4.6915121078491202</v>
      </c>
      <c r="T1980">
        <v>1.75493288040161</v>
      </c>
      <c r="U1980">
        <v>1.9595800638198899</v>
      </c>
      <c r="V1980">
        <v>3.83995402652035</v>
      </c>
      <c r="W1980">
        <v>1748</v>
      </c>
    </row>
    <row r="1981" spans="1:23" x14ac:dyDescent="0.25">
      <c r="A1981" t="s">
        <v>72</v>
      </c>
      <c r="B1981" t="s">
        <v>40</v>
      </c>
      <c r="C1981" t="s">
        <v>43</v>
      </c>
      <c r="D1981">
        <v>2012</v>
      </c>
      <c r="E1981" t="s">
        <v>74</v>
      </c>
      <c r="F1981" t="s">
        <v>51</v>
      </c>
      <c r="G1981">
        <v>220.05104064941401</v>
      </c>
      <c r="H1981">
        <v>220.93014526367199</v>
      </c>
      <c r="I1981">
        <v>-0.87909817695617698</v>
      </c>
      <c r="J1981">
        <v>-3.9949738420546098E-3</v>
      </c>
      <c r="K1981">
        <v>5</v>
      </c>
      <c r="L1981">
        <v>12</v>
      </c>
      <c r="M1981">
        <v>84.883438110351605</v>
      </c>
      <c r="N1981">
        <v>-3.4269645214080802</v>
      </c>
      <c r="O1981">
        <v>-1.92166447639465</v>
      </c>
      <c r="P1981">
        <v>-0.87909817695617698</v>
      </c>
      <c r="Q1981">
        <v>0.163468077778816</v>
      </c>
      <c r="R1981">
        <v>1.66876816749573</v>
      </c>
      <c r="S1981">
        <v>-4.1492490768432599</v>
      </c>
      <c r="T1981">
        <v>2.39105296134949</v>
      </c>
      <c r="U1981">
        <v>1.9881106615066499</v>
      </c>
      <c r="V1981">
        <v>3.9525840023964198</v>
      </c>
      <c r="W1981">
        <v>1748</v>
      </c>
    </row>
    <row r="1982" spans="1:23" x14ac:dyDescent="0.25">
      <c r="A1982" t="s">
        <v>72</v>
      </c>
      <c r="B1982" t="s">
        <v>40</v>
      </c>
      <c r="C1982" t="s">
        <v>43</v>
      </c>
      <c r="D1982">
        <v>2012</v>
      </c>
      <c r="E1982" t="s">
        <v>74</v>
      </c>
      <c r="F1982" t="s">
        <v>51</v>
      </c>
      <c r="G1982">
        <v>217.33662414550801</v>
      </c>
      <c r="H1982">
        <v>218.20260620117199</v>
      </c>
      <c r="I1982">
        <v>-0.86597615480422996</v>
      </c>
      <c r="J1982">
        <v>-3.9844927377998803E-3</v>
      </c>
      <c r="K1982">
        <v>5</v>
      </c>
      <c r="L1982">
        <v>13</v>
      </c>
      <c r="M1982">
        <v>86.766136169433594</v>
      </c>
      <c r="N1982">
        <v>-3.27142333984375</v>
      </c>
      <c r="O1982">
        <v>-1.8502656221389799</v>
      </c>
      <c r="P1982">
        <v>-0.86597615480422996</v>
      </c>
      <c r="Q1982">
        <v>0.11831334233283999</v>
      </c>
      <c r="R1982">
        <v>1.5394710302352901</v>
      </c>
      <c r="S1982">
        <v>-3.9533343315124498</v>
      </c>
      <c r="T1982">
        <v>2.2213819026946999</v>
      </c>
      <c r="U1982">
        <v>1.87698042392731</v>
      </c>
      <c r="V1982">
        <v>3.52305551180633</v>
      </c>
      <c r="W1982">
        <v>1748</v>
      </c>
    </row>
    <row r="1983" spans="1:23" x14ac:dyDescent="0.25">
      <c r="A1983" t="s">
        <v>72</v>
      </c>
      <c r="B1983" t="s">
        <v>40</v>
      </c>
      <c r="C1983" t="s">
        <v>43</v>
      </c>
      <c r="D1983">
        <v>2012</v>
      </c>
      <c r="E1983" t="s">
        <v>74</v>
      </c>
      <c r="F1983" t="s">
        <v>51</v>
      </c>
      <c r="G1983">
        <v>222.28085327148401</v>
      </c>
      <c r="H1983">
        <v>215.94924926757801</v>
      </c>
      <c r="I1983">
        <v>6.33160352706909</v>
      </c>
      <c r="J1983">
        <v>2.8484700247645399E-2</v>
      </c>
      <c r="K1983">
        <v>5</v>
      </c>
      <c r="L1983">
        <v>14</v>
      </c>
      <c r="M1983">
        <v>88.076377868652301</v>
      </c>
      <c r="N1983">
        <v>3.0671510696411102</v>
      </c>
      <c r="O1983">
        <v>4.9958162307739302</v>
      </c>
      <c r="P1983">
        <v>6.33160352706909</v>
      </c>
      <c r="Q1983">
        <v>7.6673908233642596</v>
      </c>
      <c r="R1983">
        <v>9.5960559844970703</v>
      </c>
      <c r="S1983">
        <v>2.14172410964966</v>
      </c>
      <c r="T1983">
        <v>10.521482467651399</v>
      </c>
      <c r="U1983">
        <v>2.5472657680511501</v>
      </c>
      <c r="V1983">
        <v>6.4885628930852004</v>
      </c>
      <c r="W1983">
        <v>1744</v>
      </c>
    </row>
    <row r="1984" spans="1:23" x14ac:dyDescent="0.25">
      <c r="A1984" t="s">
        <v>72</v>
      </c>
      <c r="B1984" t="s">
        <v>40</v>
      </c>
      <c r="C1984" t="s">
        <v>43</v>
      </c>
      <c r="D1984">
        <v>2012</v>
      </c>
      <c r="E1984" t="s">
        <v>74</v>
      </c>
      <c r="F1984" t="s">
        <v>51</v>
      </c>
      <c r="G1984">
        <v>218.60356140136699</v>
      </c>
      <c r="H1984">
        <v>212.66474914550801</v>
      </c>
      <c r="I1984">
        <v>5.9388136863708496</v>
      </c>
      <c r="J1984">
        <v>2.7167048305273101E-2</v>
      </c>
      <c r="K1984">
        <v>5</v>
      </c>
      <c r="L1984">
        <v>15</v>
      </c>
      <c r="M1984">
        <v>88.669303894042997</v>
      </c>
      <c r="N1984">
        <v>3.3041572570800799</v>
      </c>
      <c r="O1984">
        <v>4.8607335090637198</v>
      </c>
      <c r="P1984">
        <v>5.9388136863708496</v>
      </c>
      <c r="Q1984">
        <v>7.0168938636779803</v>
      </c>
      <c r="R1984">
        <v>8.5734701156616193</v>
      </c>
      <c r="S1984">
        <v>2.55726885795593</v>
      </c>
      <c r="T1984">
        <v>9.3203582763671893</v>
      </c>
      <c r="U1984">
        <v>2.0558333396911599</v>
      </c>
      <c r="V1984">
        <v>4.2264507205857198</v>
      </c>
      <c r="W1984">
        <v>1748</v>
      </c>
    </row>
    <row r="1985" spans="1:23" x14ac:dyDescent="0.25">
      <c r="A1985" t="s">
        <v>72</v>
      </c>
      <c r="B1985" t="s">
        <v>40</v>
      </c>
      <c r="C1985" t="s">
        <v>43</v>
      </c>
      <c r="D1985">
        <v>2012</v>
      </c>
      <c r="E1985" t="s">
        <v>74</v>
      </c>
      <c r="F1985" t="s">
        <v>51</v>
      </c>
      <c r="G1985">
        <v>206.64947509765599</v>
      </c>
      <c r="H1985">
        <v>200.90309143066401</v>
      </c>
      <c r="I1985">
        <v>5.74637794494629</v>
      </c>
      <c r="J1985">
        <v>2.7807367965579002E-2</v>
      </c>
      <c r="K1985">
        <v>5</v>
      </c>
      <c r="L1985">
        <v>16</v>
      </c>
      <c r="M1985">
        <v>88.110153198242202</v>
      </c>
      <c r="N1985">
        <v>3.16713190078735</v>
      </c>
      <c r="O1985">
        <v>4.6909713745117196</v>
      </c>
      <c r="P1985">
        <v>5.74637794494629</v>
      </c>
      <c r="Q1985">
        <v>6.8017845153808603</v>
      </c>
      <c r="R1985">
        <v>8.32562351226807</v>
      </c>
      <c r="S1985">
        <v>2.4359514713287398</v>
      </c>
      <c r="T1985">
        <v>9.0568046569824201</v>
      </c>
      <c r="U1985">
        <v>2.0125963687896702</v>
      </c>
      <c r="V1985">
        <v>4.0505441436653804</v>
      </c>
      <c r="W1985">
        <v>1748</v>
      </c>
    </row>
    <row r="1986" spans="1:23" x14ac:dyDescent="0.25">
      <c r="A1986" t="s">
        <v>72</v>
      </c>
      <c r="B1986" t="s">
        <v>40</v>
      </c>
      <c r="C1986" t="s">
        <v>43</v>
      </c>
      <c r="D1986">
        <v>2012</v>
      </c>
      <c r="E1986" t="s">
        <v>74</v>
      </c>
      <c r="F1986" t="s">
        <v>51</v>
      </c>
      <c r="G1986">
        <v>190.87651062011699</v>
      </c>
      <c r="H1986">
        <v>185.593505859375</v>
      </c>
      <c r="I1986">
        <v>5.2830109596252397</v>
      </c>
      <c r="J1986">
        <v>2.7677638456225399E-2</v>
      </c>
      <c r="K1986">
        <v>5</v>
      </c>
      <c r="L1986">
        <v>17</v>
      </c>
      <c r="M1986">
        <v>85.682159423828097</v>
      </c>
      <c r="N1986">
        <v>2.8208973407745401</v>
      </c>
      <c r="O1986">
        <v>4.27553415298462</v>
      </c>
      <c r="P1986">
        <v>5.2830109596252397</v>
      </c>
      <c r="Q1986">
        <v>6.29048776626587</v>
      </c>
      <c r="R1986">
        <v>7.7451248168945304</v>
      </c>
      <c r="S1986">
        <v>2.1229221820831299</v>
      </c>
      <c r="T1986">
        <v>8.4430999755859393</v>
      </c>
      <c r="U1986">
        <v>1.92119753360748</v>
      </c>
      <c r="V1986">
        <v>3.6909999631394799</v>
      </c>
      <c r="W1986">
        <v>1748</v>
      </c>
    </row>
    <row r="1987" spans="1:23" x14ac:dyDescent="0.25">
      <c r="A1987" t="s">
        <v>72</v>
      </c>
      <c r="B1987" t="s">
        <v>40</v>
      </c>
      <c r="C1987" t="s">
        <v>43</v>
      </c>
      <c r="D1987">
        <v>2012</v>
      </c>
      <c r="E1987" t="s">
        <v>74</v>
      </c>
      <c r="F1987" t="s">
        <v>51</v>
      </c>
      <c r="G1987">
        <v>176.50891113281301</v>
      </c>
      <c r="H1987">
        <v>171.64970397949199</v>
      </c>
      <c r="I1987">
        <v>4.8592061996459996</v>
      </c>
      <c r="J1987">
        <v>2.7529522776603699E-2</v>
      </c>
      <c r="K1987">
        <v>5</v>
      </c>
      <c r="L1987">
        <v>18</v>
      </c>
      <c r="M1987">
        <v>83.391105651855497</v>
      </c>
      <c r="N1987">
        <v>2.504150390625</v>
      </c>
      <c r="O1987">
        <v>3.89553642272949</v>
      </c>
      <c r="P1987">
        <v>4.8592061996459996</v>
      </c>
      <c r="Q1987">
        <v>5.8228759765625</v>
      </c>
      <c r="R1987">
        <v>7.2142620086669904</v>
      </c>
      <c r="S1987">
        <v>1.83652472496033</v>
      </c>
      <c r="T1987">
        <v>7.8818874359130904</v>
      </c>
      <c r="U1987">
        <v>1.8376598358154299</v>
      </c>
      <c r="V1987">
        <v>3.3769936721691902</v>
      </c>
      <c r="W1987">
        <v>1748</v>
      </c>
    </row>
    <row r="1988" spans="1:23" x14ac:dyDescent="0.25">
      <c r="A1988" t="s">
        <v>72</v>
      </c>
      <c r="B1988" t="s">
        <v>40</v>
      </c>
      <c r="C1988" t="s">
        <v>43</v>
      </c>
      <c r="D1988">
        <v>2012</v>
      </c>
      <c r="E1988" t="s">
        <v>74</v>
      </c>
      <c r="F1988" t="s">
        <v>51</v>
      </c>
      <c r="G1988">
        <v>167.36225891113301</v>
      </c>
      <c r="H1988">
        <v>165.83389282226599</v>
      </c>
      <c r="I1988">
        <v>1.528364777565</v>
      </c>
      <c r="J1988">
        <v>9.1320751234888996E-3</v>
      </c>
      <c r="K1988">
        <v>5</v>
      </c>
      <c r="L1988">
        <v>19</v>
      </c>
      <c r="M1988">
        <v>80.372390747070298</v>
      </c>
      <c r="N1988">
        <v>-0.95134973526000999</v>
      </c>
      <c r="O1988">
        <v>0.513685703277588</v>
      </c>
      <c r="P1988">
        <v>1.528364777565</v>
      </c>
      <c r="Q1988">
        <v>2.5430438518524201</v>
      </c>
      <c r="R1988">
        <v>4.0080795288085902</v>
      </c>
      <c r="S1988">
        <v>-1.65431439876556</v>
      </c>
      <c r="T1988">
        <v>4.7110438346862802</v>
      </c>
      <c r="U1988">
        <v>1.93493151664734</v>
      </c>
      <c r="V1988">
        <v>3.7439599741151701</v>
      </c>
      <c r="W1988">
        <v>1748</v>
      </c>
    </row>
    <row r="1989" spans="1:23" x14ac:dyDescent="0.25">
      <c r="A1989" t="s">
        <v>72</v>
      </c>
      <c r="B1989" t="s">
        <v>40</v>
      </c>
      <c r="C1989" t="s">
        <v>43</v>
      </c>
      <c r="D1989">
        <v>2012</v>
      </c>
      <c r="E1989" t="s">
        <v>74</v>
      </c>
      <c r="F1989" t="s">
        <v>51</v>
      </c>
      <c r="G1989">
        <v>163.559494018555</v>
      </c>
      <c r="H1989">
        <v>164.37197875976599</v>
      </c>
      <c r="I1989">
        <v>-0.81249123811721802</v>
      </c>
      <c r="J1989">
        <v>-4.9675577320158499E-3</v>
      </c>
      <c r="K1989">
        <v>5</v>
      </c>
      <c r="L1989">
        <v>20</v>
      </c>
      <c r="M1989">
        <v>76.250724792480497</v>
      </c>
      <c r="N1989">
        <v>-3.4029853343963601</v>
      </c>
      <c r="O1989">
        <v>-1.8725004196167001</v>
      </c>
      <c r="P1989">
        <v>-0.81249123811721802</v>
      </c>
      <c r="Q1989">
        <v>0.24751794338226299</v>
      </c>
      <c r="R1989">
        <v>1.77800285816193</v>
      </c>
      <c r="S1989">
        <v>-4.1373543739318803</v>
      </c>
      <c r="T1989">
        <v>2.5123720169067401</v>
      </c>
      <c r="U1989">
        <v>2.02137327194214</v>
      </c>
      <c r="V1989">
        <v>4.08594990452207</v>
      </c>
      <c r="W1989">
        <v>1748</v>
      </c>
    </row>
    <row r="1990" spans="1:23" x14ac:dyDescent="0.25">
      <c r="A1990" t="s">
        <v>72</v>
      </c>
      <c r="B1990" t="s">
        <v>40</v>
      </c>
      <c r="C1990" t="s">
        <v>43</v>
      </c>
      <c r="D1990">
        <v>2012</v>
      </c>
      <c r="E1990" t="s">
        <v>74</v>
      </c>
      <c r="F1990" t="s">
        <v>51</v>
      </c>
      <c r="G1990">
        <v>161.08773803710901</v>
      </c>
      <c r="H1990">
        <v>161.17002868652301</v>
      </c>
      <c r="I1990">
        <v>-8.2288354635238606E-2</v>
      </c>
      <c r="J1990">
        <v>-5.1082938443869396E-4</v>
      </c>
      <c r="K1990">
        <v>5</v>
      </c>
      <c r="L1990">
        <v>21</v>
      </c>
      <c r="M1990">
        <v>72.251632690429702</v>
      </c>
      <c r="N1990">
        <v>-2.38227462768555</v>
      </c>
      <c r="O1990">
        <v>-1.0234241485595701</v>
      </c>
      <c r="P1990">
        <v>-8.2288354635238606E-2</v>
      </c>
      <c r="Q1990">
        <v>0.85884737968444802</v>
      </c>
      <c r="R1990">
        <v>2.2176978588104199</v>
      </c>
      <c r="S1990">
        <v>-3.0342888832092298</v>
      </c>
      <c r="T1990">
        <v>2.86971211433411</v>
      </c>
      <c r="U1990">
        <v>1.79468882083893</v>
      </c>
      <c r="V1990">
        <v>3.2209079636442199</v>
      </c>
      <c r="W1990">
        <v>1748</v>
      </c>
    </row>
    <row r="1991" spans="1:23" x14ac:dyDescent="0.25">
      <c r="A1991" t="s">
        <v>72</v>
      </c>
      <c r="B1991" t="s">
        <v>40</v>
      </c>
      <c r="C1991" t="s">
        <v>43</v>
      </c>
      <c r="D1991">
        <v>2012</v>
      </c>
      <c r="E1991" t="s">
        <v>74</v>
      </c>
      <c r="F1991" t="s">
        <v>51</v>
      </c>
      <c r="G1991">
        <v>152.88034057617199</v>
      </c>
      <c r="H1991">
        <v>152.64434814453099</v>
      </c>
      <c r="I1991">
        <v>0.23599967360496499</v>
      </c>
      <c r="J1991">
        <v>1.54368882067502E-3</v>
      </c>
      <c r="K1991">
        <v>5</v>
      </c>
      <c r="L1991">
        <v>22</v>
      </c>
      <c r="M1991">
        <v>70.455009460449205</v>
      </c>
      <c r="N1991">
        <v>-2.1225988864898699</v>
      </c>
      <c r="O1991">
        <v>-0.72911971807479903</v>
      </c>
      <c r="P1991">
        <v>0.23599967360496499</v>
      </c>
      <c r="Q1991">
        <v>1.2011190652847299</v>
      </c>
      <c r="R1991">
        <v>2.5945980548858598</v>
      </c>
      <c r="S1991">
        <v>-2.7912287712097199</v>
      </c>
      <c r="T1991">
        <v>3.2632281780242902</v>
      </c>
      <c r="U1991">
        <v>1.8404241800308201</v>
      </c>
      <c r="V1991">
        <v>3.3871611624421298</v>
      </c>
      <c r="W1991">
        <v>1748</v>
      </c>
    </row>
    <row r="1992" spans="1:23" x14ac:dyDescent="0.25">
      <c r="A1992" t="s">
        <v>72</v>
      </c>
      <c r="B1992" t="s">
        <v>40</v>
      </c>
      <c r="C1992" t="s">
        <v>43</v>
      </c>
      <c r="D1992">
        <v>2012</v>
      </c>
      <c r="E1992" t="s">
        <v>74</v>
      </c>
      <c r="F1992" t="s">
        <v>51</v>
      </c>
      <c r="G1992">
        <v>141.89634704589801</v>
      </c>
      <c r="H1992">
        <v>140.82501220703099</v>
      </c>
      <c r="I1992">
        <v>1.07133901119232</v>
      </c>
      <c r="J1992">
        <v>7.55015201866627E-3</v>
      </c>
      <c r="K1992">
        <v>5</v>
      </c>
      <c r="L1992">
        <v>23</v>
      </c>
      <c r="M1992">
        <v>68.508438110351605</v>
      </c>
      <c r="N1992">
        <v>-0.98002779483795199</v>
      </c>
      <c r="O1992">
        <v>0.231936350464821</v>
      </c>
      <c r="P1992">
        <v>1.07133901119232</v>
      </c>
      <c r="Q1992">
        <v>1.9107416868209799</v>
      </c>
      <c r="R1992">
        <v>3.1227056980133101</v>
      </c>
      <c r="S1992">
        <v>-1.56156170368195</v>
      </c>
      <c r="T1992">
        <v>3.7042398452758798</v>
      </c>
      <c r="U1992">
        <v>1.6006900072097801</v>
      </c>
      <c r="V1992">
        <v>2.5622084991812399</v>
      </c>
      <c r="W1992">
        <v>1748</v>
      </c>
    </row>
    <row r="1993" spans="1:23" x14ac:dyDescent="0.25">
      <c r="A1993" t="s">
        <v>72</v>
      </c>
      <c r="B1993" t="s">
        <v>40</v>
      </c>
      <c r="C1993" t="s">
        <v>43</v>
      </c>
      <c r="D1993">
        <v>2012</v>
      </c>
      <c r="E1993" t="s">
        <v>74</v>
      </c>
      <c r="F1993" t="s">
        <v>51</v>
      </c>
      <c r="G1993">
        <v>136.95179748535199</v>
      </c>
      <c r="H1993">
        <v>136.07810974121099</v>
      </c>
      <c r="I1993">
        <v>0.87368160486221302</v>
      </c>
      <c r="J1993">
        <v>6.3794823363423304E-3</v>
      </c>
      <c r="K1993">
        <v>5</v>
      </c>
      <c r="L1993">
        <v>24</v>
      </c>
      <c r="M1993">
        <v>67.053863525390597</v>
      </c>
      <c r="N1993">
        <v>-1.2479597330093399</v>
      </c>
      <c r="O1993">
        <v>5.5231498554348902E-3</v>
      </c>
      <c r="P1993">
        <v>0.87368160486221302</v>
      </c>
      <c r="Q1993">
        <v>1.7418400049209599</v>
      </c>
      <c r="R1993">
        <v>2.9953229427337602</v>
      </c>
      <c r="S1993">
        <v>-1.84941565990448</v>
      </c>
      <c r="T1993">
        <v>3.5967788696289098</v>
      </c>
      <c r="U1993">
        <v>1.6555255651473999</v>
      </c>
      <c r="V1993">
        <v>2.7407648968566201</v>
      </c>
      <c r="W1993">
        <v>1748</v>
      </c>
    </row>
    <row r="1994" spans="1:23" x14ac:dyDescent="0.25">
      <c r="A1994" t="s">
        <v>72</v>
      </c>
      <c r="B1994" t="s">
        <v>40</v>
      </c>
      <c r="C1994" t="s">
        <v>43</v>
      </c>
      <c r="D1994">
        <v>2012</v>
      </c>
      <c r="E1994" t="s">
        <v>74</v>
      </c>
      <c r="F1994" t="s">
        <v>52</v>
      </c>
      <c r="G1994">
        <v>130.78578186035199</v>
      </c>
      <c r="H1994">
        <v>127.57077789306599</v>
      </c>
      <c r="I1994">
        <v>3.2150022983550999</v>
      </c>
      <c r="J1994">
        <v>2.4582199752330801E-2</v>
      </c>
      <c r="K1994">
        <v>6</v>
      </c>
      <c r="L1994">
        <v>1</v>
      </c>
      <c r="M1994">
        <v>74.226745605468807</v>
      </c>
      <c r="N1994">
        <v>1.0581682920455899</v>
      </c>
      <c r="O1994">
        <v>2.3324432373046902</v>
      </c>
      <c r="P1994">
        <v>3.2150022983550999</v>
      </c>
      <c r="Q1994">
        <v>4.0975613594055202</v>
      </c>
      <c r="R1994">
        <v>5.3718361854553196</v>
      </c>
      <c r="S1994">
        <v>0.446735858917236</v>
      </c>
      <c r="T1994">
        <v>5.9832687377929696</v>
      </c>
      <c r="U1994">
        <v>1.6829864978790301</v>
      </c>
      <c r="V1994">
        <v>2.8324435520431201</v>
      </c>
      <c r="W1994">
        <v>1748</v>
      </c>
    </row>
    <row r="1995" spans="1:23" x14ac:dyDescent="0.25">
      <c r="A1995" t="s">
        <v>72</v>
      </c>
      <c r="B1995" t="s">
        <v>40</v>
      </c>
      <c r="C1995" t="s">
        <v>43</v>
      </c>
      <c r="D1995">
        <v>2012</v>
      </c>
      <c r="E1995" t="s">
        <v>74</v>
      </c>
      <c r="F1995" t="s">
        <v>52</v>
      </c>
      <c r="G1995">
        <v>126.92050933837901</v>
      </c>
      <c r="H1995">
        <v>124.12400054931599</v>
      </c>
      <c r="I1995">
        <v>2.7965059280395499</v>
      </c>
      <c r="J1995">
        <v>2.2033521905541399E-2</v>
      </c>
      <c r="K1995">
        <v>6</v>
      </c>
      <c r="L1995">
        <v>2</v>
      </c>
      <c r="M1995">
        <v>72.664710998535199</v>
      </c>
      <c r="N1995">
        <v>0.656865894794464</v>
      </c>
      <c r="O1995">
        <v>1.92098259925842</v>
      </c>
      <c r="P1995">
        <v>2.7965059280395499</v>
      </c>
      <c r="Q1995">
        <v>3.67202925682068</v>
      </c>
      <c r="R1995">
        <v>4.9361457824706996</v>
      </c>
      <c r="S1995">
        <v>5.0307709723711E-2</v>
      </c>
      <c r="T1995">
        <v>5.5427041053771999</v>
      </c>
      <c r="U1995">
        <v>1.6695699691772501</v>
      </c>
      <c r="V1995">
        <v>2.78746388197851</v>
      </c>
      <c r="W1995">
        <v>1748</v>
      </c>
    </row>
    <row r="1996" spans="1:23" x14ac:dyDescent="0.25">
      <c r="A1996" t="s">
        <v>72</v>
      </c>
      <c r="B1996" t="s">
        <v>40</v>
      </c>
      <c r="C1996" t="s">
        <v>43</v>
      </c>
      <c r="D1996">
        <v>2012</v>
      </c>
      <c r="E1996" t="s">
        <v>74</v>
      </c>
      <c r="F1996" t="s">
        <v>52</v>
      </c>
      <c r="G1996">
        <v>122.38079071044901</v>
      </c>
      <c r="H1996">
        <v>120.18333435058599</v>
      </c>
      <c r="I1996">
        <v>2.1974580287933398</v>
      </c>
      <c r="J1996">
        <v>1.7955906689166998E-2</v>
      </c>
      <c r="K1996">
        <v>6</v>
      </c>
      <c r="L1996">
        <v>3</v>
      </c>
      <c r="M1996">
        <v>71.667388916015597</v>
      </c>
      <c r="N1996">
        <v>0.14465120434761</v>
      </c>
      <c r="O1996">
        <v>1.35746610164642</v>
      </c>
      <c r="P1996">
        <v>2.1974580287933398</v>
      </c>
      <c r="Q1996">
        <v>3.0374498367309601</v>
      </c>
      <c r="R1996">
        <v>4.2502646446228001</v>
      </c>
      <c r="S1996">
        <v>-0.43729099631309498</v>
      </c>
      <c r="T1996">
        <v>4.8322072029113796</v>
      </c>
      <c r="U1996">
        <v>1.6018136739730799</v>
      </c>
      <c r="V1996">
        <v>2.56580704612715</v>
      </c>
      <c r="W1996">
        <v>1748</v>
      </c>
    </row>
    <row r="1997" spans="1:23" x14ac:dyDescent="0.25">
      <c r="A1997" t="s">
        <v>72</v>
      </c>
      <c r="B1997" t="s">
        <v>40</v>
      </c>
      <c r="C1997" t="s">
        <v>43</v>
      </c>
      <c r="D1997">
        <v>2012</v>
      </c>
      <c r="E1997" t="s">
        <v>74</v>
      </c>
      <c r="F1997" t="s">
        <v>52</v>
      </c>
      <c r="G1997">
        <v>121.04118347168</v>
      </c>
      <c r="H1997">
        <v>118.989448547363</v>
      </c>
      <c r="I1997">
        <v>2.0517330169677699</v>
      </c>
      <c r="J1997">
        <v>1.6950702294707298E-2</v>
      </c>
      <c r="K1997">
        <v>6</v>
      </c>
      <c r="L1997">
        <v>4</v>
      </c>
      <c r="M1997">
        <v>70.797386169433594</v>
      </c>
      <c r="N1997">
        <v>-5.5967383086681401E-2</v>
      </c>
      <c r="O1997">
        <v>1.1892790794372601</v>
      </c>
      <c r="P1997">
        <v>2.0517330169677699</v>
      </c>
      <c r="Q1997">
        <v>2.9141869544982901</v>
      </c>
      <c r="R1997">
        <v>4.1594333648681596</v>
      </c>
      <c r="S1997">
        <v>-0.65347117185592696</v>
      </c>
      <c r="T1997">
        <v>4.75693702697754</v>
      </c>
      <c r="U1997">
        <v>1.64464735984802</v>
      </c>
      <c r="V1997">
        <v>2.7048649382550698</v>
      </c>
      <c r="W1997">
        <v>1748</v>
      </c>
    </row>
    <row r="1998" spans="1:23" x14ac:dyDescent="0.25">
      <c r="A1998" t="s">
        <v>72</v>
      </c>
      <c r="B1998" t="s">
        <v>40</v>
      </c>
      <c r="C1998" t="s">
        <v>43</v>
      </c>
      <c r="D1998">
        <v>2012</v>
      </c>
      <c r="E1998" t="s">
        <v>74</v>
      </c>
      <c r="F1998" t="s">
        <v>52</v>
      </c>
      <c r="G1998">
        <v>127.316947937012</v>
      </c>
      <c r="H1998">
        <v>125.267295837402</v>
      </c>
      <c r="I1998">
        <v>2.0496523380279501</v>
      </c>
      <c r="J1998">
        <v>1.6098817810416201E-2</v>
      </c>
      <c r="K1998">
        <v>6</v>
      </c>
      <c r="L1998">
        <v>5</v>
      </c>
      <c r="M1998">
        <v>70.4599609375</v>
      </c>
      <c r="N1998">
        <v>-9.8137028515338898E-2</v>
      </c>
      <c r="O1998">
        <v>1.1707943677902199</v>
      </c>
      <c r="P1998">
        <v>2.0496523380279501</v>
      </c>
      <c r="Q1998">
        <v>2.92851042747498</v>
      </c>
      <c r="R1998">
        <v>4.1974415779113796</v>
      </c>
      <c r="S1998">
        <v>-0.70700550079345703</v>
      </c>
      <c r="T1998">
        <v>4.8063101768493697</v>
      </c>
      <c r="U1998">
        <v>1.6759289503097501</v>
      </c>
      <c r="V1998">
        <v>2.8087378464863502</v>
      </c>
      <c r="W1998">
        <v>1748</v>
      </c>
    </row>
    <row r="1999" spans="1:23" x14ac:dyDescent="0.25">
      <c r="A1999" t="s">
        <v>72</v>
      </c>
      <c r="B1999" t="s">
        <v>40</v>
      </c>
      <c r="C1999" t="s">
        <v>43</v>
      </c>
      <c r="D1999">
        <v>2012</v>
      </c>
      <c r="E1999" t="s">
        <v>74</v>
      </c>
      <c r="F1999" t="s">
        <v>52</v>
      </c>
      <c r="G1999">
        <v>144.30253601074199</v>
      </c>
      <c r="H1999">
        <v>143.97360229492199</v>
      </c>
      <c r="I1999">
        <v>0.32893285155296298</v>
      </c>
      <c r="J1999">
        <v>2.2794669494032899E-3</v>
      </c>
      <c r="K1999">
        <v>6</v>
      </c>
      <c r="L1999">
        <v>6</v>
      </c>
      <c r="M1999">
        <v>70.125892639160199</v>
      </c>
      <c r="N1999">
        <v>-1.8872326612472501</v>
      </c>
      <c r="O1999">
        <v>-0.57790410518646196</v>
      </c>
      <c r="P1999">
        <v>0.32893285155296298</v>
      </c>
      <c r="Q1999">
        <v>1.2357697486877399</v>
      </c>
      <c r="R1999">
        <v>2.54509830474854</v>
      </c>
      <c r="S1999">
        <v>-2.5154848098754901</v>
      </c>
      <c r="T1999">
        <v>3.17335033416748</v>
      </c>
      <c r="U1999">
        <v>1.7292830944061299</v>
      </c>
      <c r="V1999">
        <v>2.9904200205988301</v>
      </c>
      <c r="W1999">
        <v>1748</v>
      </c>
    </row>
    <row r="2000" spans="1:23" x14ac:dyDescent="0.25">
      <c r="A2000" t="s">
        <v>72</v>
      </c>
      <c r="B2000" t="s">
        <v>40</v>
      </c>
      <c r="C2000" t="s">
        <v>43</v>
      </c>
      <c r="D2000">
        <v>2012</v>
      </c>
      <c r="E2000" t="s">
        <v>74</v>
      </c>
      <c r="F2000" t="s">
        <v>52</v>
      </c>
      <c r="G2000">
        <v>163.960037231445</v>
      </c>
      <c r="H2000">
        <v>164.54585266113301</v>
      </c>
      <c r="I2000">
        <v>-0.58581376075744596</v>
      </c>
      <c r="J2000">
        <v>-3.57290566898882E-3</v>
      </c>
      <c r="K2000">
        <v>6</v>
      </c>
      <c r="L2000">
        <v>7</v>
      </c>
      <c r="M2000">
        <v>70.702583312988295</v>
      </c>
      <c r="N2000">
        <v>-2.7798542976379399</v>
      </c>
      <c r="O2000">
        <v>-1.48359727859497</v>
      </c>
      <c r="P2000">
        <v>-0.58581376075744596</v>
      </c>
      <c r="Q2000">
        <v>0.31196978688240101</v>
      </c>
      <c r="R2000">
        <v>1.60822665691376</v>
      </c>
      <c r="S2000">
        <v>-3.40183424949646</v>
      </c>
      <c r="T2000">
        <v>2.23020672798157</v>
      </c>
      <c r="U2000">
        <v>1.71201884746552</v>
      </c>
      <c r="V2000">
        <v>2.9310085340771499</v>
      </c>
      <c r="W2000">
        <v>1748</v>
      </c>
    </row>
    <row r="2001" spans="1:23" x14ac:dyDescent="0.25">
      <c r="A2001" t="s">
        <v>72</v>
      </c>
      <c r="B2001" t="s">
        <v>40</v>
      </c>
      <c r="C2001" t="s">
        <v>43</v>
      </c>
      <c r="D2001">
        <v>2012</v>
      </c>
      <c r="E2001" t="s">
        <v>74</v>
      </c>
      <c r="F2001" t="s">
        <v>52</v>
      </c>
      <c r="G2001">
        <v>184.89178466796901</v>
      </c>
      <c r="H2001">
        <v>186.91242980957</v>
      </c>
      <c r="I2001">
        <v>-2.0206501483917201</v>
      </c>
      <c r="J2001">
        <v>-1.09288264065981E-2</v>
      </c>
      <c r="K2001">
        <v>6</v>
      </c>
      <c r="L2001">
        <v>8</v>
      </c>
      <c r="M2001">
        <v>73.184547424316406</v>
      </c>
      <c r="N2001">
        <v>-4.29579401016235</v>
      </c>
      <c r="O2001">
        <v>-2.95162057876587</v>
      </c>
      <c r="P2001">
        <v>-2.0206501483917201</v>
      </c>
      <c r="Q2001">
        <v>-1.0896795988082899</v>
      </c>
      <c r="R2001">
        <v>0.25449389219284102</v>
      </c>
      <c r="S2001">
        <v>-4.9407658576965297</v>
      </c>
      <c r="T2001">
        <v>0.89946562051773105</v>
      </c>
      <c r="U2001">
        <v>1.7753043174743699</v>
      </c>
      <c r="V2001">
        <v>3.15170541964312</v>
      </c>
      <c r="W2001">
        <v>1748</v>
      </c>
    </row>
    <row r="2002" spans="1:23" x14ac:dyDescent="0.25">
      <c r="A2002" t="s">
        <v>72</v>
      </c>
      <c r="B2002" t="s">
        <v>40</v>
      </c>
      <c r="C2002" t="s">
        <v>43</v>
      </c>
      <c r="D2002">
        <v>2012</v>
      </c>
      <c r="E2002" t="s">
        <v>74</v>
      </c>
      <c r="F2002" t="s">
        <v>52</v>
      </c>
      <c r="G2002">
        <v>198.972732543945</v>
      </c>
      <c r="H2002">
        <v>201.59909057617199</v>
      </c>
      <c r="I2002">
        <v>-2.62636423110962</v>
      </c>
      <c r="J2002">
        <v>-1.31996190175414E-2</v>
      </c>
      <c r="K2002">
        <v>6</v>
      </c>
      <c r="L2002">
        <v>9</v>
      </c>
      <c r="M2002">
        <v>77.232147216796903</v>
      </c>
      <c r="N2002">
        <v>-4.9021134376525897</v>
      </c>
      <c r="O2002">
        <v>-3.5575823783874498</v>
      </c>
      <c r="P2002">
        <v>-2.62636423110962</v>
      </c>
      <c r="Q2002">
        <v>-1.69514620304108</v>
      </c>
      <c r="R2002">
        <v>-0.35061523318290699</v>
      </c>
      <c r="S2002">
        <v>-5.5472564697265598</v>
      </c>
      <c r="T2002">
        <v>0.294528007507324</v>
      </c>
      <c r="U2002">
        <v>1.7757763862609901</v>
      </c>
      <c r="V2002">
        <v>3.1533817740021299</v>
      </c>
      <c r="W2002">
        <v>1748</v>
      </c>
    </row>
    <row r="2003" spans="1:23" x14ac:dyDescent="0.25">
      <c r="A2003" t="s">
        <v>72</v>
      </c>
      <c r="B2003" t="s">
        <v>40</v>
      </c>
      <c r="C2003" t="s">
        <v>43</v>
      </c>
      <c r="D2003">
        <v>2012</v>
      </c>
      <c r="E2003" t="s">
        <v>74</v>
      </c>
      <c r="F2003" t="s">
        <v>52</v>
      </c>
      <c r="G2003">
        <v>207.47822570800801</v>
      </c>
      <c r="H2003">
        <v>210.32908630371099</v>
      </c>
      <c r="I2003">
        <v>-2.8508648872375502</v>
      </c>
      <c r="J2003">
        <v>-1.37405497953296E-2</v>
      </c>
      <c r="K2003">
        <v>6</v>
      </c>
      <c r="L2003">
        <v>10</v>
      </c>
      <c r="M2003">
        <v>80.843223571777301</v>
      </c>
      <c r="N2003">
        <v>-5.11523389816284</v>
      </c>
      <c r="O2003">
        <v>-3.77742624282837</v>
      </c>
      <c r="P2003">
        <v>-2.8508648872375502</v>
      </c>
      <c r="Q2003">
        <v>-1.9243035316467301</v>
      </c>
      <c r="R2003">
        <v>-0.58649605512618996</v>
      </c>
      <c r="S2003">
        <v>-5.7571506500244096</v>
      </c>
      <c r="T2003">
        <v>5.5421009659767199E-2</v>
      </c>
      <c r="U2003">
        <v>1.76689636707306</v>
      </c>
      <c r="V2003">
        <v>3.1219227719759699</v>
      </c>
      <c r="W2003">
        <v>1748</v>
      </c>
    </row>
    <row r="2004" spans="1:23" x14ac:dyDescent="0.25">
      <c r="A2004" t="s">
        <v>72</v>
      </c>
      <c r="B2004" t="s">
        <v>40</v>
      </c>
      <c r="C2004" t="s">
        <v>43</v>
      </c>
      <c r="D2004">
        <v>2012</v>
      </c>
      <c r="E2004" t="s">
        <v>74</v>
      </c>
      <c r="F2004" t="s">
        <v>52</v>
      </c>
      <c r="G2004">
        <v>215.39366149902301</v>
      </c>
      <c r="H2004">
        <v>218.42396545410199</v>
      </c>
      <c r="I2004">
        <v>-3.0302996635436998</v>
      </c>
      <c r="J2004">
        <v>-1.40686575323343E-2</v>
      </c>
      <c r="K2004">
        <v>6</v>
      </c>
      <c r="L2004">
        <v>11</v>
      </c>
      <c r="M2004">
        <v>83.4462890625</v>
      </c>
      <c r="N2004">
        <v>-5.5416026115417498</v>
      </c>
      <c r="O2004">
        <v>-4.0579042434692401</v>
      </c>
      <c r="P2004">
        <v>-3.0302996635436998</v>
      </c>
      <c r="Q2004">
        <v>-2.0026948451995898</v>
      </c>
      <c r="R2004">
        <v>-0.51899677515029896</v>
      </c>
      <c r="S2004">
        <v>-6.2535219192504901</v>
      </c>
      <c r="T2004">
        <v>0.19292271137237499</v>
      </c>
      <c r="U2004">
        <v>1.9595800638198899</v>
      </c>
      <c r="V2004">
        <v>3.83995402652035</v>
      </c>
      <c r="W2004">
        <v>1748</v>
      </c>
    </row>
    <row r="2005" spans="1:23" x14ac:dyDescent="0.25">
      <c r="A2005" t="s">
        <v>72</v>
      </c>
      <c r="B2005" t="s">
        <v>40</v>
      </c>
      <c r="C2005" t="s">
        <v>43</v>
      </c>
      <c r="D2005">
        <v>2012</v>
      </c>
      <c r="E2005" t="s">
        <v>74</v>
      </c>
      <c r="F2005" t="s">
        <v>52</v>
      </c>
      <c r="G2005">
        <v>216.91076660156301</v>
      </c>
      <c r="H2005">
        <v>219.34725952148401</v>
      </c>
      <c r="I2005">
        <v>-2.4364988803863499</v>
      </c>
      <c r="J2005">
        <v>-1.12327244132757E-2</v>
      </c>
      <c r="K2005">
        <v>6</v>
      </c>
      <c r="L2005">
        <v>12</v>
      </c>
      <c r="M2005">
        <v>85.908912658691406</v>
      </c>
      <c r="N2005">
        <v>-4.9843649864196804</v>
      </c>
      <c r="O2005">
        <v>-3.47906517982483</v>
      </c>
      <c r="P2005">
        <v>-2.4364988803863499</v>
      </c>
      <c r="Q2005">
        <v>-1.39393258094788</v>
      </c>
      <c r="R2005">
        <v>0.11136744916439099</v>
      </c>
      <c r="S2005">
        <v>-5.7066497802734402</v>
      </c>
      <c r="T2005">
        <v>0.83365213871002197</v>
      </c>
      <c r="U2005">
        <v>1.9881106615066499</v>
      </c>
      <c r="V2005">
        <v>3.9525840023964198</v>
      </c>
      <c r="W2005">
        <v>1748</v>
      </c>
    </row>
    <row r="2006" spans="1:23" x14ac:dyDescent="0.25">
      <c r="A2006" t="s">
        <v>72</v>
      </c>
      <c r="B2006" t="s">
        <v>40</v>
      </c>
      <c r="C2006" t="s">
        <v>43</v>
      </c>
      <c r="D2006">
        <v>2012</v>
      </c>
      <c r="E2006" t="s">
        <v>74</v>
      </c>
      <c r="F2006" t="s">
        <v>52</v>
      </c>
      <c r="G2006">
        <v>212.21449279785199</v>
      </c>
      <c r="H2006">
        <v>214.63293457031301</v>
      </c>
      <c r="I2006">
        <v>-2.4184455871582</v>
      </c>
      <c r="J2006">
        <v>-1.1396232061088101E-2</v>
      </c>
      <c r="K2006">
        <v>6</v>
      </c>
      <c r="L2006">
        <v>13</v>
      </c>
      <c r="M2006">
        <v>88.028518676757798</v>
      </c>
      <c r="N2006">
        <v>-4.82389259338379</v>
      </c>
      <c r="O2006">
        <v>-3.4027349948883101</v>
      </c>
      <c r="P2006">
        <v>-2.4184455871582</v>
      </c>
      <c r="Q2006">
        <v>-1.4341560602188099</v>
      </c>
      <c r="R2006">
        <v>-1.29983862861991E-2</v>
      </c>
      <c r="S2006">
        <v>-5.5058035850524902</v>
      </c>
      <c r="T2006">
        <v>0.66891247034072898</v>
      </c>
      <c r="U2006">
        <v>1.87698042392731</v>
      </c>
      <c r="V2006">
        <v>3.52305551180633</v>
      </c>
      <c r="W2006">
        <v>1748</v>
      </c>
    </row>
    <row r="2007" spans="1:23" x14ac:dyDescent="0.25">
      <c r="A2007" t="s">
        <v>72</v>
      </c>
      <c r="B2007" t="s">
        <v>40</v>
      </c>
      <c r="C2007" t="s">
        <v>43</v>
      </c>
      <c r="D2007">
        <v>2012</v>
      </c>
      <c r="E2007" t="s">
        <v>74</v>
      </c>
      <c r="F2007" t="s">
        <v>52</v>
      </c>
      <c r="G2007">
        <v>216.36054992675801</v>
      </c>
      <c r="H2007">
        <v>211.39369201660199</v>
      </c>
      <c r="I2007">
        <v>4.9668641090393102</v>
      </c>
      <c r="J2007">
        <v>2.29564215987921E-2</v>
      </c>
      <c r="K2007">
        <v>6</v>
      </c>
      <c r="L2007">
        <v>14</v>
      </c>
      <c r="M2007">
        <v>89.415824890136705</v>
      </c>
      <c r="N2007">
        <v>1.7842148542404199</v>
      </c>
      <c r="O2007">
        <v>3.66454982757568</v>
      </c>
      <c r="P2007">
        <v>4.9668641090393102</v>
      </c>
      <c r="Q2007">
        <v>6.2691783905029297</v>
      </c>
      <c r="R2007">
        <v>8.1495132446289098</v>
      </c>
      <c r="S2007">
        <v>0.88197797536849998</v>
      </c>
      <c r="T2007">
        <v>9.0517501831054705</v>
      </c>
      <c r="U2007">
        <v>2.4834344387054399</v>
      </c>
      <c r="V2007">
        <v>6.1674466113482298</v>
      </c>
      <c r="W2007">
        <v>1744</v>
      </c>
    </row>
    <row r="2008" spans="1:23" x14ac:dyDescent="0.25">
      <c r="A2008" t="s">
        <v>72</v>
      </c>
      <c r="B2008" t="s">
        <v>40</v>
      </c>
      <c r="C2008" t="s">
        <v>43</v>
      </c>
      <c r="D2008">
        <v>2012</v>
      </c>
      <c r="E2008" t="s">
        <v>74</v>
      </c>
      <c r="F2008" t="s">
        <v>52</v>
      </c>
      <c r="G2008">
        <v>213.25367736816401</v>
      </c>
      <c r="H2008">
        <v>208.73858642578099</v>
      </c>
      <c r="I2008">
        <v>4.5150942802429199</v>
      </c>
      <c r="J2008">
        <v>2.1172409877181102E-2</v>
      </c>
      <c r="K2008">
        <v>6</v>
      </c>
      <c r="L2008">
        <v>15</v>
      </c>
      <c r="M2008">
        <v>90.530281066894503</v>
      </c>
      <c r="N2008">
        <v>1.88043785095215</v>
      </c>
      <c r="O2008">
        <v>3.4370143413543701</v>
      </c>
      <c r="P2008">
        <v>4.5150942802429199</v>
      </c>
      <c r="Q2008">
        <v>5.5931744575500497</v>
      </c>
      <c r="R2008">
        <v>7.1497507095336896</v>
      </c>
      <c r="S2008">
        <v>1.13354933261871</v>
      </c>
      <c r="T2008">
        <v>7.8966393470764196</v>
      </c>
      <c r="U2008">
        <v>2.0558333396911599</v>
      </c>
      <c r="V2008">
        <v>4.2264507205857198</v>
      </c>
      <c r="W2008">
        <v>1748</v>
      </c>
    </row>
    <row r="2009" spans="1:23" x14ac:dyDescent="0.25">
      <c r="A2009" t="s">
        <v>72</v>
      </c>
      <c r="B2009" t="s">
        <v>40</v>
      </c>
      <c r="C2009" t="s">
        <v>43</v>
      </c>
      <c r="D2009">
        <v>2012</v>
      </c>
      <c r="E2009" t="s">
        <v>74</v>
      </c>
      <c r="F2009" t="s">
        <v>52</v>
      </c>
      <c r="G2009">
        <v>204.65934753418</v>
      </c>
      <c r="H2009">
        <v>200.09495544433599</v>
      </c>
      <c r="I2009">
        <v>4.5643858909606898</v>
      </c>
      <c r="J2009">
        <v>2.23023574799299E-2</v>
      </c>
      <c r="K2009">
        <v>6</v>
      </c>
      <c r="L2009">
        <v>16</v>
      </c>
      <c r="M2009">
        <v>90.315101623535199</v>
      </c>
      <c r="N2009">
        <v>1.98513984680176</v>
      </c>
      <c r="O2009">
        <v>3.5089793205261199</v>
      </c>
      <c r="P2009">
        <v>4.5643858909606898</v>
      </c>
      <c r="Q2009">
        <v>5.6197924613952601</v>
      </c>
      <c r="R2009">
        <v>7.1436319351196298</v>
      </c>
      <c r="S2009">
        <v>1.2539594173431401</v>
      </c>
      <c r="T2009">
        <v>7.8748121261596697</v>
      </c>
      <c r="U2009">
        <v>2.0125963687896702</v>
      </c>
      <c r="V2009">
        <v>4.0505441436653804</v>
      </c>
      <c r="W2009">
        <v>1748</v>
      </c>
    </row>
    <row r="2010" spans="1:23" x14ac:dyDescent="0.25">
      <c r="A2010" t="s">
        <v>72</v>
      </c>
      <c r="B2010" t="s">
        <v>40</v>
      </c>
      <c r="C2010" t="s">
        <v>43</v>
      </c>
      <c r="D2010">
        <v>2012</v>
      </c>
      <c r="E2010" t="s">
        <v>74</v>
      </c>
      <c r="F2010" t="s">
        <v>52</v>
      </c>
      <c r="G2010">
        <v>190.73277282714801</v>
      </c>
      <c r="H2010">
        <v>186.18389892578099</v>
      </c>
      <c r="I2010">
        <v>4.5488705635070801</v>
      </c>
      <c r="J2010">
        <v>2.3849444463849099E-2</v>
      </c>
      <c r="K2010">
        <v>6</v>
      </c>
      <c r="L2010">
        <v>17</v>
      </c>
      <c r="M2010">
        <v>89.240272521972699</v>
      </c>
      <c r="N2010">
        <v>2.0867569446563698</v>
      </c>
      <c r="O2010">
        <v>3.54139351844788</v>
      </c>
      <c r="P2010">
        <v>4.5488705635070801</v>
      </c>
      <c r="Q2010">
        <v>5.5563473701477104</v>
      </c>
      <c r="R2010">
        <v>7.0109844207763699</v>
      </c>
      <c r="S2010">
        <v>1.38878178596497</v>
      </c>
      <c r="T2010">
        <v>7.7089591026306197</v>
      </c>
      <c r="U2010">
        <v>1.92119753360748</v>
      </c>
      <c r="V2010">
        <v>3.6909999631394799</v>
      </c>
      <c r="W2010">
        <v>1748</v>
      </c>
    </row>
    <row r="2011" spans="1:23" x14ac:dyDescent="0.25">
      <c r="A2011" t="s">
        <v>72</v>
      </c>
      <c r="B2011" t="s">
        <v>40</v>
      </c>
      <c r="C2011" t="s">
        <v>43</v>
      </c>
      <c r="D2011">
        <v>2012</v>
      </c>
      <c r="E2011" t="s">
        <v>74</v>
      </c>
      <c r="F2011" t="s">
        <v>52</v>
      </c>
      <c r="G2011">
        <v>176.64189147949199</v>
      </c>
      <c r="H2011">
        <v>172.25720214843801</v>
      </c>
      <c r="I2011">
        <v>4.3846936225891104</v>
      </c>
      <c r="J2011">
        <v>2.4822501465678201E-2</v>
      </c>
      <c r="K2011">
        <v>6</v>
      </c>
      <c r="L2011">
        <v>18</v>
      </c>
      <c r="M2011">
        <v>86.835700988769503</v>
      </c>
      <c r="N2011">
        <v>2.0296378135681201</v>
      </c>
      <c r="O2011">
        <v>3.4210238456726101</v>
      </c>
      <c r="P2011">
        <v>4.3846936225891104</v>
      </c>
      <c r="Q2011">
        <v>5.3483633995056197</v>
      </c>
      <c r="R2011">
        <v>6.7397494316101101</v>
      </c>
      <c r="S2011">
        <v>1.3620121479034399</v>
      </c>
      <c r="T2011">
        <v>7.4073748588562003</v>
      </c>
      <c r="U2011">
        <v>1.8376598358154299</v>
      </c>
      <c r="V2011">
        <v>3.3769936721691902</v>
      </c>
      <c r="W2011">
        <v>1748</v>
      </c>
    </row>
    <row r="2012" spans="1:23" x14ac:dyDescent="0.25">
      <c r="A2012" t="s">
        <v>72</v>
      </c>
      <c r="B2012" t="s">
        <v>40</v>
      </c>
      <c r="C2012" t="s">
        <v>43</v>
      </c>
      <c r="D2012">
        <v>2012</v>
      </c>
      <c r="E2012" t="s">
        <v>74</v>
      </c>
      <c r="F2012" t="s">
        <v>52</v>
      </c>
      <c r="G2012">
        <v>167.78462219238301</v>
      </c>
      <c r="H2012">
        <v>166.81576538085901</v>
      </c>
      <c r="I2012">
        <v>0.96885156631469704</v>
      </c>
      <c r="J2012">
        <v>5.7743764482438599E-3</v>
      </c>
      <c r="K2012">
        <v>6</v>
      </c>
      <c r="L2012">
        <v>19</v>
      </c>
      <c r="M2012">
        <v>84.081886291503906</v>
      </c>
      <c r="N2012">
        <v>-1.5108629465103101</v>
      </c>
      <c r="O2012">
        <v>-4.5827511698007597E-2</v>
      </c>
      <c r="P2012">
        <v>0.96885156631469704</v>
      </c>
      <c r="Q2012">
        <v>1.98353064060211</v>
      </c>
      <c r="R2012">
        <v>3.4485661983489999</v>
      </c>
      <c r="S2012">
        <v>-2.21382761001587</v>
      </c>
      <c r="T2012">
        <v>4.1515307426452601</v>
      </c>
      <c r="U2012">
        <v>1.93493151664734</v>
      </c>
      <c r="V2012">
        <v>3.7439599741151701</v>
      </c>
      <c r="W2012">
        <v>1748</v>
      </c>
    </row>
    <row r="2013" spans="1:23" x14ac:dyDescent="0.25">
      <c r="A2013" t="s">
        <v>72</v>
      </c>
      <c r="B2013" t="s">
        <v>40</v>
      </c>
      <c r="C2013" t="s">
        <v>43</v>
      </c>
      <c r="D2013">
        <v>2012</v>
      </c>
      <c r="E2013" t="s">
        <v>74</v>
      </c>
      <c r="F2013" t="s">
        <v>52</v>
      </c>
      <c r="G2013">
        <v>163.53353881835901</v>
      </c>
      <c r="H2013">
        <v>164.74214172363301</v>
      </c>
      <c r="I2013">
        <v>-1.2085989713668801</v>
      </c>
      <c r="J2013">
        <v>-7.3905265890061899E-3</v>
      </c>
      <c r="K2013">
        <v>6</v>
      </c>
      <c r="L2013">
        <v>20</v>
      </c>
      <c r="M2013">
        <v>80.288497924804702</v>
      </c>
      <c r="N2013">
        <v>-3.7990930080413801</v>
      </c>
      <c r="O2013">
        <v>-2.2686080932617201</v>
      </c>
      <c r="P2013">
        <v>-1.2085989713668801</v>
      </c>
      <c r="Q2013">
        <v>-0.14858978986740101</v>
      </c>
      <c r="R2013">
        <v>1.3818950653076201</v>
      </c>
      <c r="S2013">
        <v>-4.5334620475768999</v>
      </c>
      <c r="T2013">
        <v>2.1162641048431401</v>
      </c>
      <c r="U2013">
        <v>2.02137327194214</v>
      </c>
      <c r="V2013">
        <v>4.08594990452207</v>
      </c>
      <c r="W2013">
        <v>1748</v>
      </c>
    </row>
    <row r="2014" spans="1:23" x14ac:dyDescent="0.25">
      <c r="A2014" t="s">
        <v>72</v>
      </c>
      <c r="B2014" t="s">
        <v>40</v>
      </c>
      <c r="C2014" t="s">
        <v>43</v>
      </c>
      <c r="D2014">
        <v>2012</v>
      </c>
      <c r="E2014" t="s">
        <v>74</v>
      </c>
      <c r="F2014" t="s">
        <v>52</v>
      </c>
      <c r="G2014">
        <v>161.60615539550801</v>
      </c>
      <c r="H2014">
        <v>162.00086975097699</v>
      </c>
      <c r="I2014">
        <v>-0.39471048116683999</v>
      </c>
      <c r="J2014">
        <v>-2.4424223229289098E-3</v>
      </c>
      <c r="K2014">
        <v>6</v>
      </c>
      <c r="L2014">
        <v>21</v>
      </c>
      <c r="M2014">
        <v>77.226860046386705</v>
      </c>
      <c r="N2014">
        <v>-2.6946966648101802</v>
      </c>
      <c r="O2014">
        <v>-1.3358461856842001</v>
      </c>
      <c r="P2014">
        <v>-0.39471048116683999</v>
      </c>
      <c r="Q2014">
        <v>0.54642528295517001</v>
      </c>
      <c r="R2014">
        <v>1.9052758216857899</v>
      </c>
      <c r="S2014">
        <v>-3.3467109203338601</v>
      </c>
      <c r="T2014">
        <v>2.55728983879089</v>
      </c>
      <c r="U2014">
        <v>1.79468882083893</v>
      </c>
      <c r="V2014">
        <v>3.2209079636442199</v>
      </c>
      <c r="W2014">
        <v>1748</v>
      </c>
    </row>
    <row r="2015" spans="1:23" x14ac:dyDescent="0.25">
      <c r="A2015" t="s">
        <v>72</v>
      </c>
      <c r="B2015" t="s">
        <v>40</v>
      </c>
      <c r="C2015" t="s">
        <v>43</v>
      </c>
      <c r="D2015">
        <v>2012</v>
      </c>
      <c r="E2015" t="s">
        <v>74</v>
      </c>
      <c r="F2015" t="s">
        <v>52</v>
      </c>
      <c r="G2015">
        <v>154.33595275878901</v>
      </c>
      <c r="H2015">
        <v>154.27033996582</v>
      </c>
      <c r="I2015">
        <v>6.5614677965640994E-2</v>
      </c>
      <c r="J2015">
        <v>4.2514188680797799E-4</v>
      </c>
      <c r="K2015">
        <v>6</v>
      </c>
      <c r="L2015">
        <v>22</v>
      </c>
      <c r="M2015">
        <v>75.813278198242202</v>
      </c>
      <c r="N2015">
        <v>-2.2929837703704798</v>
      </c>
      <c r="O2015">
        <v>-0.89950472116470304</v>
      </c>
      <c r="P2015">
        <v>6.5614677965640994E-2</v>
      </c>
      <c r="Q2015">
        <v>1.03073406219482</v>
      </c>
      <c r="R2015">
        <v>2.4242131710052499</v>
      </c>
      <c r="S2015">
        <v>-2.9616136550903298</v>
      </c>
      <c r="T2015">
        <v>3.0928430557250999</v>
      </c>
      <c r="U2015">
        <v>1.8404241800308201</v>
      </c>
      <c r="V2015">
        <v>3.3871611624421298</v>
      </c>
      <c r="W2015">
        <v>1748</v>
      </c>
    </row>
    <row r="2016" spans="1:23" x14ac:dyDescent="0.25">
      <c r="A2016" t="s">
        <v>72</v>
      </c>
      <c r="B2016" t="s">
        <v>40</v>
      </c>
      <c r="C2016" t="s">
        <v>43</v>
      </c>
      <c r="D2016">
        <v>2012</v>
      </c>
      <c r="E2016" t="s">
        <v>74</v>
      </c>
      <c r="F2016" t="s">
        <v>52</v>
      </c>
      <c r="G2016">
        <v>143.54798889160199</v>
      </c>
      <c r="H2016">
        <v>142.72251892089801</v>
      </c>
      <c r="I2016">
        <v>0.82546383142471302</v>
      </c>
      <c r="J2016">
        <v>5.7504381984472301E-3</v>
      </c>
      <c r="K2016">
        <v>6</v>
      </c>
      <c r="L2016">
        <v>23</v>
      </c>
      <c r="M2016">
        <v>74.448348999023395</v>
      </c>
      <c r="N2016">
        <v>-1.22590291500092</v>
      </c>
      <c r="O2016">
        <v>-1.39388293027878E-2</v>
      </c>
      <c r="P2016">
        <v>0.82546383142471302</v>
      </c>
      <c r="Q2016">
        <v>1.66486644744873</v>
      </c>
      <c r="R2016">
        <v>2.87683057785034</v>
      </c>
      <c r="S2016">
        <v>-1.8074369430542001</v>
      </c>
      <c r="T2016">
        <v>3.4583644866943399</v>
      </c>
      <c r="U2016">
        <v>1.6006900072097801</v>
      </c>
      <c r="V2016">
        <v>2.5622084991812399</v>
      </c>
      <c r="W2016">
        <v>1748</v>
      </c>
    </row>
    <row r="2017" spans="1:23" x14ac:dyDescent="0.25">
      <c r="A2017" t="s">
        <v>72</v>
      </c>
      <c r="B2017" t="s">
        <v>40</v>
      </c>
      <c r="C2017" t="s">
        <v>43</v>
      </c>
      <c r="D2017">
        <v>2012</v>
      </c>
      <c r="E2017" t="s">
        <v>74</v>
      </c>
      <c r="F2017" t="s">
        <v>52</v>
      </c>
      <c r="G2017">
        <v>139.09631347656301</v>
      </c>
      <c r="H2017">
        <v>138.43342590332</v>
      </c>
      <c r="I2017">
        <v>0.66288155317306496</v>
      </c>
      <c r="J2017">
        <v>4.7656297683715803E-3</v>
      </c>
      <c r="K2017">
        <v>6</v>
      </c>
      <c r="L2017">
        <v>24</v>
      </c>
      <c r="M2017">
        <v>73.248237609863295</v>
      </c>
      <c r="N2017">
        <v>-1.4587597846984901</v>
      </c>
      <c r="O2017">
        <v>-0.20527690649032601</v>
      </c>
      <c r="P2017">
        <v>0.66288155317306496</v>
      </c>
      <c r="Q2017">
        <v>1.53103995323181</v>
      </c>
      <c r="R2017">
        <v>2.7845230102539098</v>
      </c>
      <c r="S2017">
        <v>-2.0602157115936302</v>
      </c>
      <c r="T2017">
        <v>3.3859786987304701</v>
      </c>
      <c r="U2017">
        <v>1.6555255651473999</v>
      </c>
      <c r="V2017">
        <v>2.7407648968566201</v>
      </c>
      <c r="W2017">
        <v>1748</v>
      </c>
    </row>
    <row r="2018" spans="1:23" x14ac:dyDescent="0.25">
      <c r="A2018" t="s">
        <v>72</v>
      </c>
      <c r="B2018" t="s">
        <v>40</v>
      </c>
      <c r="C2018" t="s">
        <v>43</v>
      </c>
      <c r="D2018">
        <v>2012</v>
      </c>
      <c r="E2018" t="s">
        <v>74</v>
      </c>
      <c r="F2018" t="s">
        <v>53</v>
      </c>
      <c r="G2018">
        <v>132.08763122558599</v>
      </c>
      <c r="H2018">
        <v>128.26220703125</v>
      </c>
      <c r="I2018">
        <v>3.8254249095916699</v>
      </c>
      <c r="J2018">
        <v>2.8961265459656702E-2</v>
      </c>
      <c r="K2018">
        <v>7</v>
      </c>
      <c r="L2018">
        <v>1</v>
      </c>
      <c r="M2018">
        <v>74.867652893066406</v>
      </c>
      <c r="N2018">
        <v>1.66859090328217</v>
      </c>
      <c r="O2018">
        <v>2.9428658485412602</v>
      </c>
      <c r="P2018">
        <v>3.8254249095916699</v>
      </c>
      <c r="Q2018">
        <v>4.7079839706420898</v>
      </c>
      <c r="R2018">
        <v>5.9822587966918901</v>
      </c>
      <c r="S2018">
        <v>1.0571584701538099</v>
      </c>
      <c r="T2018">
        <v>6.5936913490295401</v>
      </c>
      <c r="U2018">
        <v>1.6829864978790301</v>
      </c>
      <c r="V2018">
        <v>2.8324435520431201</v>
      </c>
      <c r="W2018">
        <v>1748</v>
      </c>
    </row>
    <row r="2019" spans="1:23" x14ac:dyDescent="0.25">
      <c r="A2019" t="s">
        <v>72</v>
      </c>
      <c r="B2019" t="s">
        <v>40</v>
      </c>
      <c r="C2019" t="s">
        <v>43</v>
      </c>
      <c r="D2019">
        <v>2012</v>
      </c>
      <c r="E2019" t="s">
        <v>74</v>
      </c>
      <c r="F2019" t="s">
        <v>53</v>
      </c>
      <c r="G2019">
        <v>128.19436645507801</v>
      </c>
      <c r="H2019">
        <v>124.90216064453099</v>
      </c>
      <c r="I2019">
        <v>3.2922089099884002</v>
      </c>
      <c r="J2019">
        <v>2.5681385770440102E-2</v>
      </c>
      <c r="K2019">
        <v>7</v>
      </c>
      <c r="L2019">
        <v>2</v>
      </c>
      <c r="M2019">
        <v>73.512115478515597</v>
      </c>
      <c r="N2019">
        <v>1.1525689363479601</v>
      </c>
      <c r="O2019">
        <v>2.4166855812072798</v>
      </c>
      <c r="P2019">
        <v>3.2922089099884002</v>
      </c>
      <c r="Q2019">
        <v>4.1677322387695304</v>
      </c>
      <c r="R2019">
        <v>5.4318490028381303</v>
      </c>
      <c r="S2019">
        <v>0.54601067304611195</v>
      </c>
      <c r="T2019">
        <v>6.0384073257446298</v>
      </c>
      <c r="U2019">
        <v>1.6695699691772501</v>
      </c>
      <c r="V2019">
        <v>2.78746388197851</v>
      </c>
      <c r="W2019">
        <v>1748</v>
      </c>
    </row>
    <row r="2020" spans="1:23" x14ac:dyDescent="0.25">
      <c r="A2020" t="s">
        <v>72</v>
      </c>
      <c r="B2020" t="s">
        <v>40</v>
      </c>
      <c r="C2020" t="s">
        <v>43</v>
      </c>
      <c r="D2020">
        <v>2012</v>
      </c>
      <c r="E2020" t="s">
        <v>74</v>
      </c>
      <c r="F2020" t="s">
        <v>53</v>
      </c>
      <c r="G2020">
        <v>123.88901519775401</v>
      </c>
      <c r="H2020">
        <v>121.04840087890599</v>
      </c>
      <c r="I2020">
        <v>2.8406140804290798</v>
      </c>
      <c r="J2020">
        <v>2.29286998510361E-2</v>
      </c>
      <c r="K2020">
        <v>7</v>
      </c>
      <c r="L2020">
        <v>3</v>
      </c>
      <c r="M2020">
        <v>72.522384643554702</v>
      </c>
      <c r="N2020">
        <v>0.78780728578567505</v>
      </c>
      <c r="O2020">
        <v>2.00062227249146</v>
      </c>
      <c r="P2020">
        <v>2.8406140804290798</v>
      </c>
      <c r="Q2020">
        <v>3.6806058883667001</v>
      </c>
      <c r="R2020">
        <v>4.8934206962585396</v>
      </c>
      <c r="S2020">
        <v>0.20586505532264701</v>
      </c>
      <c r="T2020">
        <v>5.47536325454712</v>
      </c>
      <c r="U2020">
        <v>1.6018136739730799</v>
      </c>
      <c r="V2020">
        <v>2.56580704612715</v>
      </c>
      <c r="W2020">
        <v>1748</v>
      </c>
    </row>
    <row r="2021" spans="1:23" x14ac:dyDescent="0.25">
      <c r="A2021" t="s">
        <v>72</v>
      </c>
      <c r="B2021" t="s">
        <v>40</v>
      </c>
      <c r="C2021" t="s">
        <v>43</v>
      </c>
      <c r="D2021">
        <v>2012</v>
      </c>
      <c r="E2021" t="s">
        <v>74</v>
      </c>
      <c r="F2021" t="s">
        <v>53</v>
      </c>
      <c r="G2021">
        <v>122.329887390137</v>
      </c>
      <c r="H2021">
        <v>119.75579071044901</v>
      </c>
      <c r="I2021">
        <v>2.5740995407104501</v>
      </c>
      <c r="J2021">
        <v>2.1042278036475199E-2</v>
      </c>
      <c r="K2021">
        <v>7</v>
      </c>
      <c r="L2021">
        <v>4</v>
      </c>
      <c r="M2021">
        <v>71.667823791503906</v>
      </c>
      <c r="N2021">
        <v>0.46639913320541398</v>
      </c>
      <c r="O2021">
        <v>1.7116456031799301</v>
      </c>
      <c r="P2021">
        <v>2.5740995407104501</v>
      </c>
      <c r="Q2021">
        <v>3.4365534782409699</v>
      </c>
      <c r="R2021">
        <v>4.6817998886108398</v>
      </c>
      <c r="S2021">
        <v>-0.13110463321209001</v>
      </c>
      <c r="T2021">
        <v>5.2793035507202104</v>
      </c>
      <c r="U2021">
        <v>1.64464735984802</v>
      </c>
      <c r="V2021">
        <v>2.7048649382550698</v>
      </c>
      <c r="W2021">
        <v>1748</v>
      </c>
    </row>
    <row r="2022" spans="1:23" x14ac:dyDescent="0.25">
      <c r="A2022" t="s">
        <v>72</v>
      </c>
      <c r="B2022" t="s">
        <v>40</v>
      </c>
      <c r="C2022" t="s">
        <v>43</v>
      </c>
      <c r="D2022">
        <v>2012</v>
      </c>
      <c r="E2022" t="s">
        <v>74</v>
      </c>
      <c r="F2022" t="s">
        <v>53</v>
      </c>
      <c r="G2022">
        <v>128.78236389160199</v>
      </c>
      <c r="H2022">
        <v>126.303764343262</v>
      </c>
      <c r="I2022">
        <v>2.47859859466553</v>
      </c>
      <c r="J2022">
        <v>1.9246412441134501E-2</v>
      </c>
      <c r="K2022">
        <v>7</v>
      </c>
      <c r="L2022">
        <v>5</v>
      </c>
      <c r="M2022">
        <v>71.140815734863295</v>
      </c>
      <c r="N2022">
        <v>0.330809235572815</v>
      </c>
      <c r="O2022">
        <v>1.5997406244278001</v>
      </c>
      <c r="P2022">
        <v>2.47859859466553</v>
      </c>
      <c r="Q2022">
        <v>3.3574566841125502</v>
      </c>
      <c r="R2022">
        <v>4.6263880729675302</v>
      </c>
      <c r="S2022">
        <v>-0.27805921435356101</v>
      </c>
      <c r="T2022">
        <v>5.2352561950683603</v>
      </c>
      <c r="U2022">
        <v>1.6759289503097501</v>
      </c>
      <c r="V2022">
        <v>2.8087378464863502</v>
      </c>
      <c r="W2022">
        <v>1748</v>
      </c>
    </row>
    <row r="2023" spans="1:23" x14ac:dyDescent="0.25">
      <c r="A2023" t="s">
        <v>72</v>
      </c>
      <c r="B2023" t="s">
        <v>40</v>
      </c>
      <c r="C2023" t="s">
        <v>43</v>
      </c>
      <c r="D2023">
        <v>2012</v>
      </c>
      <c r="E2023" t="s">
        <v>74</v>
      </c>
      <c r="F2023" t="s">
        <v>53</v>
      </c>
      <c r="G2023">
        <v>145.85966491699199</v>
      </c>
      <c r="H2023">
        <v>145.30642700195301</v>
      </c>
      <c r="I2023">
        <v>0.55323868989944502</v>
      </c>
      <c r="J2023">
        <v>3.7929518148303002E-3</v>
      </c>
      <c r="K2023">
        <v>7</v>
      </c>
      <c r="L2023">
        <v>6</v>
      </c>
      <c r="M2023">
        <v>70.715492248535199</v>
      </c>
      <c r="N2023">
        <v>-1.6629267930984499</v>
      </c>
      <c r="O2023">
        <v>-0.35359823703765902</v>
      </c>
      <c r="P2023">
        <v>0.55323868989944502</v>
      </c>
      <c r="Q2023">
        <v>1.4600756168365501</v>
      </c>
      <c r="R2023">
        <v>2.7694041728973402</v>
      </c>
      <c r="S2023">
        <v>-2.2911789417266801</v>
      </c>
      <c r="T2023">
        <v>3.3976562023162802</v>
      </c>
      <c r="U2023">
        <v>1.7292830944061299</v>
      </c>
      <c r="V2023">
        <v>2.9904200205988301</v>
      </c>
      <c r="W2023">
        <v>1748</v>
      </c>
    </row>
    <row r="2024" spans="1:23" x14ac:dyDescent="0.25">
      <c r="A2024" t="s">
        <v>72</v>
      </c>
      <c r="B2024" t="s">
        <v>40</v>
      </c>
      <c r="C2024" t="s">
        <v>43</v>
      </c>
      <c r="D2024">
        <v>2012</v>
      </c>
      <c r="E2024" t="s">
        <v>74</v>
      </c>
      <c r="F2024" t="s">
        <v>53</v>
      </c>
      <c r="G2024">
        <v>164.30244445800801</v>
      </c>
      <c r="H2024">
        <v>164.95408630371099</v>
      </c>
      <c r="I2024">
        <v>-0.65163671970367398</v>
      </c>
      <c r="J2024">
        <v>-3.9660804904997297E-3</v>
      </c>
      <c r="K2024">
        <v>7</v>
      </c>
      <c r="L2024">
        <v>7</v>
      </c>
      <c r="M2024">
        <v>71.281234741210895</v>
      </c>
      <c r="N2024">
        <v>-2.8456771373748802</v>
      </c>
      <c r="O2024">
        <v>-1.5494202375412001</v>
      </c>
      <c r="P2024">
        <v>-0.65163671970367398</v>
      </c>
      <c r="Q2024">
        <v>0.24614684283733401</v>
      </c>
      <c r="R2024">
        <v>1.54240369796753</v>
      </c>
      <c r="S2024">
        <v>-3.4676570892334002</v>
      </c>
      <c r="T2024">
        <v>2.1643836498260498</v>
      </c>
      <c r="U2024">
        <v>1.71201884746552</v>
      </c>
      <c r="V2024">
        <v>2.9310085340771499</v>
      </c>
      <c r="W2024">
        <v>1748</v>
      </c>
    </row>
    <row r="2025" spans="1:23" x14ac:dyDescent="0.25">
      <c r="A2025" t="s">
        <v>72</v>
      </c>
      <c r="B2025" t="s">
        <v>40</v>
      </c>
      <c r="C2025" t="s">
        <v>43</v>
      </c>
      <c r="D2025">
        <v>2012</v>
      </c>
      <c r="E2025" t="s">
        <v>74</v>
      </c>
      <c r="F2025" t="s">
        <v>53</v>
      </c>
      <c r="G2025">
        <v>183.48402404785199</v>
      </c>
      <c r="H2025">
        <v>186.03182983398401</v>
      </c>
      <c r="I2025">
        <v>-2.5477993488311799</v>
      </c>
      <c r="J2025">
        <v>-1.3885674066841601E-2</v>
      </c>
      <c r="K2025">
        <v>7</v>
      </c>
      <c r="L2025">
        <v>8</v>
      </c>
      <c r="M2025">
        <v>74.682518005371094</v>
      </c>
      <c r="N2025">
        <v>-4.8229432106018102</v>
      </c>
      <c r="O2025">
        <v>-3.47876977920532</v>
      </c>
      <c r="P2025">
        <v>-2.5477993488311799</v>
      </c>
      <c r="Q2025">
        <v>-1.6168287992477399</v>
      </c>
      <c r="R2025">
        <v>-0.27265530824661299</v>
      </c>
      <c r="S2025">
        <v>-5.4679150581359899</v>
      </c>
      <c r="T2025">
        <v>0.37231639027595498</v>
      </c>
      <c r="U2025">
        <v>1.7753043174743699</v>
      </c>
      <c r="V2025">
        <v>3.15170541964312</v>
      </c>
      <c r="W2025">
        <v>1748</v>
      </c>
    </row>
    <row r="2026" spans="1:23" x14ac:dyDescent="0.25">
      <c r="A2026" t="s">
        <v>72</v>
      </c>
      <c r="B2026" t="s">
        <v>40</v>
      </c>
      <c r="C2026" t="s">
        <v>43</v>
      </c>
      <c r="D2026">
        <v>2012</v>
      </c>
      <c r="E2026" t="s">
        <v>74</v>
      </c>
      <c r="F2026" t="s">
        <v>53</v>
      </c>
      <c r="G2026">
        <v>195.80659484863301</v>
      </c>
      <c r="H2026">
        <v>199.35586547851599</v>
      </c>
      <c r="I2026">
        <v>-3.5492699146270801</v>
      </c>
      <c r="J2026">
        <v>-1.8126405775547E-2</v>
      </c>
      <c r="K2026">
        <v>7</v>
      </c>
      <c r="L2026">
        <v>9</v>
      </c>
      <c r="M2026">
        <v>78.4794921875</v>
      </c>
      <c r="N2026">
        <v>-5.8250188827514604</v>
      </c>
      <c r="O2026">
        <v>-4.4804878234863299</v>
      </c>
      <c r="P2026">
        <v>-3.5492699146270801</v>
      </c>
      <c r="Q2026">
        <v>-2.6180517673492401</v>
      </c>
      <c r="R2026">
        <v>-1.27352094650269</v>
      </c>
      <c r="S2026">
        <v>-6.4701619148254403</v>
      </c>
      <c r="T2026">
        <v>-0.62837767601013195</v>
      </c>
      <c r="U2026">
        <v>1.7757763862609901</v>
      </c>
      <c r="V2026">
        <v>3.1533817740021299</v>
      </c>
      <c r="W2026">
        <v>1748</v>
      </c>
    </row>
    <row r="2027" spans="1:23" x14ac:dyDescent="0.25">
      <c r="A2027" t="s">
        <v>72</v>
      </c>
      <c r="B2027" t="s">
        <v>40</v>
      </c>
      <c r="C2027" t="s">
        <v>43</v>
      </c>
      <c r="D2027">
        <v>2012</v>
      </c>
      <c r="E2027" t="s">
        <v>74</v>
      </c>
      <c r="F2027" t="s">
        <v>53</v>
      </c>
      <c r="G2027">
        <v>204.12120056152301</v>
      </c>
      <c r="H2027">
        <v>208.16685485839801</v>
      </c>
      <c r="I2027">
        <v>-4.0456590652465803</v>
      </c>
      <c r="J2027">
        <v>-1.9819887354969999E-2</v>
      </c>
      <c r="K2027">
        <v>7</v>
      </c>
      <c r="L2027">
        <v>10</v>
      </c>
      <c r="M2027">
        <v>82.034400939941406</v>
      </c>
      <c r="N2027">
        <v>-6.3100280761718803</v>
      </c>
      <c r="O2027">
        <v>-4.9722204208373997</v>
      </c>
      <c r="P2027">
        <v>-4.0456590652465803</v>
      </c>
      <c r="Q2027">
        <v>-3.1190977096557599</v>
      </c>
      <c r="R2027">
        <v>-1.7812902927398699</v>
      </c>
      <c r="S2027">
        <v>-6.9519448280334499</v>
      </c>
      <c r="T2027">
        <v>-1.1393731832504299</v>
      </c>
      <c r="U2027">
        <v>1.76689636707306</v>
      </c>
      <c r="V2027">
        <v>3.1219227719759699</v>
      </c>
      <c r="W2027">
        <v>1748</v>
      </c>
    </row>
    <row r="2028" spans="1:23" x14ac:dyDescent="0.25">
      <c r="A2028" t="s">
        <v>72</v>
      </c>
      <c r="B2028" t="s">
        <v>40</v>
      </c>
      <c r="C2028" t="s">
        <v>43</v>
      </c>
      <c r="D2028">
        <v>2012</v>
      </c>
      <c r="E2028" t="s">
        <v>74</v>
      </c>
      <c r="F2028" t="s">
        <v>53</v>
      </c>
      <c r="G2028">
        <v>211.54762268066401</v>
      </c>
      <c r="H2028">
        <v>216.03262329101599</v>
      </c>
      <c r="I2028">
        <v>-4.4850058555603001</v>
      </c>
      <c r="J2028">
        <v>-2.12009269744158E-2</v>
      </c>
      <c r="K2028">
        <v>7</v>
      </c>
      <c r="L2028">
        <v>11</v>
      </c>
      <c r="M2028">
        <v>85.103218078613295</v>
      </c>
      <c r="N2028">
        <v>-6.9963088035583496</v>
      </c>
      <c r="O2028">
        <v>-5.5126104354858398</v>
      </c>
      <c r="P2028">
        <v>-4.4850058555603001</v>
      </c>
      <c r="Q2028">
        <v>-3.4574010372161901</v>
      </c>
      <c r="R2028">
        <v>-1.9737029075622601</v>
      </c>
      <c r="S2028">
        <v>-7.7082281112670898</v>
      </c>
      <c r="T2028">
        <v>-1.2617834806442301</v>
      </c>
      <c r="U2028">
        <v>1.9595800638198899</v>
      </c>
      <c r="V2028">
        <v>3.83995402652035</v>
      </c>
      <c r="W2028">
        <v>1748</v>
      </c>
    </row>
    <row r="2029" spans="1:23" x14ac:dyDescent="0.25">
      <c r="A2029" t="s">
        <v>72</v>
      </c>
      <c r="B2029" t="s">
        <v>40</v>
      </c>
      <c r="C2029" t="s">
        <v>43</v>
      </c>
      <c r="D2029">
        <v>2012</v>
      </c>
      <c r="E2029" t="s">
        <v>74</v>
      </c>
      <c r="F2029" t="s">
        <v>53</v>
      </c>
      <c r="G2029">
        <v>212.44419860839801</v>
      </c>
      <c r="H2029">
        <v>216.04902648925801</v>
      </c>
      <c r="I2029">
        <v>-3.6048245429992698</v>
      </c>
      <c r="J2029">
        <v>-1.6968335956335099E-2</v>
      </c>
      <c r="K2029">
        <v>7</v>
      </c>
      <c r="L2029">
        <v>12</v>
      </c>
      <c r="M2029">
        <v>87.419792175292997</v>
      </c>
      <c r="N2029">
        <v>-6.1526908874511701</v>
      </c>
      <c r="O2029">
        <v>-4.6473908424377397</v>
      </c>
      <c r="P2029">
        <v>-3.6048245429992698</v>
      </c>
      <c r="Q2029">
        <v>-2.5622582435607901</v>
      </c>
      <c r="R2029">
        <v>-1.05695819854736</v>
      </c>
      <c r="S2029">
        <v>-6.8749756813049299</v>
      </c>
      <c r="T2029">
        <v>-0.33467352390289301</v>
      </c>
      <c r="U2029">
        <v>1.9881106615066499</v>
      </c>
      <c r="V2029">
        <v>3.9525840023964198</v>
      </c>
      <c r="W2029">
        <v>1748</v>
      </c>
    </row>
    <row r="2030" spans="1:23" x14ac:dyDescent="0.25">
      <c r="A2030" t="s">
        <v>72</v>
      </c>
      <c r="B2030" t="s">
        <v>40</v>
      </c>
      <c r="C2030" t="s">
        <v>43</v>
      </c>
      <c r="D2030">
        <v>2012</v>
      </c>
      <c r="E2030" t="s">
        <v>74</v>
      </c>
      <c r="F2030" t="s">
        <v>53</v>
      </c>
      <c r="G2030">
        <v>208.41052246093801</v>
      </c>
      <c r="H2030">
        <v>211.68704223632801</v>
      </c>
      <c r="I2030">
        <v>-3.2765140533447301</v>
      </c>
      <c r="J2030">
        <v>-1.57214421778917E-2</v>
      </c>
      <c r="K2030">
        <v>7</v>
      </c>
      <c r="L2030">
        <v>13</v>
      </c>
      <c r="M2030">
        <v>89.952690124511705</v>
      </c>
      <c r="N2030">
        <v>-5.6819610595703098</v>
      </c>
      <c r="O2030">
        <v>-4.26080369949341</v>
      </c>
      <c r="P2030">
        <v>-3.2765140533447301</v>
      </c>
      <c r="Q2030">
        <v>-2.29222464561462</v>
      </c>
      <c r="R2030">
        <v>-0.87106686830520597</v>
      </c>
      <c r="S2030">
        <v>-6.3638720512390101</v>
      </c>
      <c r="T2030">
        <v>-0.18915599584579501</v>
      </c>
      <c r="U2030">
        <v>1.87698042392731</v>
      </c>
      <c r="V2030">
        <v>3.52305551180633</v>
      </c>
      <c r="W2030">
        <v>1748</v>
      </c>
    </row>
    <row r="2031" spans="1:23" x14ac:dyDescent="0.25">
      <c r="A2031" t="s">
        <v>72</v>
      </c>
      <c r="B2031" t="s">
        <v>40</v>
      </c>
      <c r="C2031" t="s">
        <v>43</v>
      </c>
      <c r="D2031">
        <v>2012</v>
      </c>
      <c r="E2031" t="s">
        <v>74</v>
      </c>
      <c r="F2031" t="s">
        <v>53</v>
      </c>
      <c r="G2031">
        <v>212.40391540527301</v>
      </c>
      <c r="H2031">
        <v>208.35543823242199</v>
      </c>
      <c r="I2031">
        <v>4.0484695434570304</v>
      </c>
      <c r="J2031">
        <v>1.9060239195823701E-2</v>
      </c>
      <c r="K2031">
        <v>7</v>
      </c>
      <c r="L2031">
        <v>14</v>
      </c>
      <c r="M2031">
        <v>91.742141723632798</v>
      </c>
      <c r="N2031">
        <v>1.40777027606964</v>
      </c>
      <c r="O2031">
        <v>2.96791672706604</v>
      </c>
      <c r="P2031">
        <v>4.0484695434570304</v>
      </c>
      <c r="Q2031">
        <v>5.1290221214294398</v>
      </c>
      <c r="R2031">
        <v>6.68916893005371</v>
      </c>
      <c r="S2031">
        <v>0.65916877985000599</v>
      </c>
      <c r="T2031">
        <v>7.4377703666687003</v>
      </c>
      <c r="U2031">
        <v>2.0605485439300502</v>
      </c>
      <c r="V2031">
        <v>4.24586030189226</v>
      </c>
      <c r="W2031">
        <v>1744</v>
      </c>
    </row>
    <row r="2032" spans="1:23" x14ac:dyDescent="0.25">
      <c r="A2032" t="s">
        <v>72</v>
      </c>
      <c r="B2032" t="s">
        <v>40</v>
      </c>
      <c r="C2032" t="s">
        <v>43</v>
      </c>
      <c r="D2032">
        <v>2012</v>
      </c>
      <c r="E2032" t="s">
        <v>74</v>
      </c>
      <c r="F2032" t="s">
        <v>53</v>
      </c>
      <c r="G2032">
        <v>209.15802001953099</v>
      </c>
      <c r="H2032">
        <v>205.10955810546901</v>
      </c>
      <c r="I2032">
        <v>4.0484695434570304</v>
      </c>
      <c r="J2032">
        <v>1.9356032833457E-2</v>
      </c>
      <c r="K2032">
        <v>7</v>
      </c>
      <c r="L2032">
        <v>15</v>
      </c>
      <c r="M2032">
        <v>91.788726806640597</v>
      </c>
      <c r="N2032">
        <v>1.41381311416626</v>
      </c>
      <c r="O2032">
        <v>2.9703896045684801</v>
      </c>
      <c r="P2032">
        <v>4.0484695434570304</v>
      </c>
      <c r="Q2032">
        <v>5.1265497207641602</v>
      </c>
      <c r="R2032">
        <v>6.6831259727478001</v>
      </c>
      <c r="S2032">
        <v>0.66692459583282504</v>
      </c>
      <c r="T2032">
        <v>7.43001461029053</v>
      </c>
      <c r="U2032">
        <v>2.0558333396911599</v>
      </c>
      <c r="V2032">
        <v>4.2264507205857198</v>
      </c>
      <c r="W2032">
        <v>1748</v>
      </c>
    </row>
    <row r="2033" spans="1:23" x14ac:dyDescent="0.25">
      <c r="A2033" t="s">
        <v>72</v>
      </c>
      <c r="B2033" t="s">
        <v>40</v>
      </c>
      <c r="C2033" t="s">
        <v>43</v>
      </c>
      <c r="D2033">
        <v>2012</v>
      </c>
      <c r="E2033" t="s">
        <v>74</v>
      </c>
      <c r="F2033" t="s">
        <v>53</v>
      </c>
      <c r="G2033">
        <v>202.70390319824199</v>
      </c>
      <c r="H2033">
        <v>198.24612426757801</v>
      </c>
      <c r="I2033">
        <v>4.4577817916870099</v>
      </c>
      <c r="J2033">
        <v>2.19915937632322E-2</v>
      </c>
      <c r="K2033">
        <v>7</v>
      </c>
      <c r="L2033">
        <v>16</v>
      </c>
      <c r="M2033">
        <v>91.178543090820298</v>
      </c>
      <c r="N2033">
        <v>1.8785357475280799</v>
      </c>
      <c r="O2033">
        <v>3.4023752212524401</v>
      </c>
      <c r="P2033">
        <v>4.4577817916870099</v>
      </c>
      <c r="Q2033">
        <v>5.5131883621215803</v>
      </c>
      <c r="R2033">
        <v>7.0370278358459499</v>
      </c>
      <c r="S2033">
        <v>1.14735531806946</v>
      </c>
      <c r="T2033">
        <v>7.7682080268859899</v>
      </c>
      <c r="U2033">
        <v>2.0125963687896702</v>
      </c>
      <c r="V2033">
        <v>4.0505441436653804</v>
      </c>
      <c r="W2033">
        <v>1748</v>
      </c>
    </row>
    <row r="2034" spans="1:23" x14ac:dyDescent="0.25">
      <c r="A2034" t="s">
        <v>72</v>
      </c>
      <c r="B2034" t="s">
        <v>40</v>
      </c>
      <c r="C2034" t="s">
        <v>43</v>
      </c>
      <c r="D2034">
        <v>2012</v>
      </c>
      <c r="E2034" t="s">
        <v>74</v>
      </c>
      <c r="F2034" t="s">
        <v>53</v>
      </c>
      <c r="G2034">
        <v>190.82366943359401</v>
      </c>
      <c r="H2034">
        <v>186.35250854492199</v>
      </c>
      <c r="I2034">
        <v>4.4711661338806197</v>
      </c>
      <c r="J2034">
        <v>2.3430878296494501E-2</v>
      </c>
      <c r="K2034">
        <v>7</v>
      </c>
      <c r="L2034">
        <v>17</v>
      </c>
      <c r="M2034">
        <v>90.570877075195298</v>
      </c>
      <c r="N2034">
        <v>2.0090525150299099</v>
      </c>
      <c r="O2034">
        <v>3.4636890888214098</v>
      </c>
      <c r="P2034">
        <v>4.4711661338806197</v>
      </c>
      <c r="Q2034">
        <v>5.4786429405212402</v>
      </c>
      <c r="R2034">
        <v>6.9332799911498997</v>
      </c>
      <c r="S2034">
        <v>1.3110773563385001</v>
      </c>
      <c r="T2034">
        <v>7.6312546730041504</v>
      </c>
      <c r="U2034">
        <v>1.92119753360748</v>
      </c>
      <c r="V2034">
        <v>3.6909999631394799</v>
      </c>
      <c r="W2034">
        <v>1748</v>
      </c>
    </row>
    <row r="2035" spans="1:23" x14ac:dyDescent="0.25">
      <c r="A2035" t="s">
        <v>72</v>
      </c>
      <c r="B2035" t="s">
        <v>40</v>
      </c>
      <c r="C2035" t="s">
        <v>43</v>
      </c>
      <c r="D2035">
        <v>2012</v>
      </c>
      <c r="E2035" t="s">
        <v>74</v>
      </c>
      <c r="F2035" t="s">
        <v>53</v>
      </c>
      <c r="G2035">
        <v>178.02236938476599</v>
      </c>
      <c r="H2035">
        <v>173.72720336914099</v>
      </c>
      <c r="I2035">
        <v>4.2951674461364702</v>
      </c>
      <c r="J2035">
        <v>2.4127122014760999E-2</v>
      </c>
      <c r="K2035">
        <v>7</v>
      </c>
      <c r="L2035">
        <v>18</v>
      </c>
      <c r="M2035">
        <v>89.023857116699205</v>
      </c>
      <c r="N2035">
        <v>1.9401116371154801</v>
      </c>
      <c r="O2035">
        <v>3.3314976692199698</v>
      </c>
      <c r="P2035">
        <v>4.2951674461364702</v>
      </c>
      <c r="Q2035">
        <v>5.2588372230529803</v>
      </c>
      <c r="R2035">
        <v>6.6502232551574698</v>
      </c>
      <c r="S2035">
        <v>1.2724859714508101</v>
      </c>
      <c r="T2035">
        <v>7.31784868240356</v>
      </c>
      <c r="U2035">
        <v>1.8376598358154299</v>
      </c>
      <c r="V2035">
        <v>3.3769936721691902</v>
      </c>
      <c r="W2035">
        <v>1748</v>
      </c>
    </row>
    <row r="2036" spans="1:23" x14ac:dyDescent="0.25">
      <c r="A2036" t="s">
        <v>72</v>
      </c>
      <c r="B2036" t="s">
        <v>40</v>
      </c>
      <c r="C2036" t="s">
        <v>43</v>
      </c>
      <c r="D2036">
        <v>2012</v>
      </c>
      <c r="E2036" t="s">
        <v>74</v>
      </c>
      <c r="F2036" t="s">
        <v>53</v>
      </c>
      <c r="G2036">
        <v>169.54216003418</v>
      </c>
      <c r="H2036">
        <v>168.626708984375</v>
      </c>
      <c r="I2036">
        <v>0.91544568538665805</v>
      </c>
      <c r="J2036">
        <v>5.3995163179933999E-3</v>
      </c>
      <c r="K2036">
        <v>7</v>
      </c>
      <c r="L2036">
        <v>19</v>
      </c>
      <c r="M2036">
        <v>87.254234313964801</v>
      </c>
      <c r="N2036">
        <v>-1.5642688274383501</v>
      </c>
      <c r="O2036">
        <v>-9.9233396351337405E-2</v>
      </c>
      <c r="P2036">
        <v>0.91544568538665805</v>
      </c>
      <c r="Q2036">
        <v>1.93012475967407</v>
      </c>
      <c r="R2036">
        <v>3.3951601982116699</v>
      </c>
      <c r="S2036">
        <v>-2.26723337173462</v>
      </c>
      <c r="T2036">
        <v>4.0981249809265101</v>
      </c>
      <c r="U2036">
        <v>1.93493151664734</v>
      </c>
      <c r="V2036">
        <v>3.7439599741151701</v>
      </c>
      <c r="W2036">
        <v>1748</v>
      </c>
    </row>
    <row r="2037" spans="1:23" x14ac:dyDescent="0.25">
      <c r="A2037" t="s">
        <v>72</v>
      </c>
      <c r="B2037" t="s">
        <v>40</v>
      </c>
      <c r="C2037" t="s">
        <v>43</v>
      </c>
      <c r="D2037">
        <v>2012</v>
      </c>
      <c r="E2037" t="s">
        <v>74</v>
      </c>
      <c r="F2037" t="s">
        <v>53</v>
      </c>
      <c r="G2037">
        <v>164.66632080078099</v>
      </c>
      <c r="H2037">
        <v>166.27464294433599</v>
      </c>
      <c r="I2037">
        <v>-1.6083235740661601</v>
      </c>
      <c r="J2037">
        <v>-9.7671672701835598E-3</v>
      </c>
      <c r="K2037">
        <v>7</v>
      </c>
      <c r="L2037">
        <v>20</v>
      </c>
      <c r="M2037">
        <v>84.269180297851605</v>
      </c>
      <c r="N2037">
        <v>-4.1988177299499503</v>
      </c>
      <c r="O2037">
        <v>-2.6683328151702899</v>
      </c>
      <c r="P2037">
        <v>-1.6083235740661601</v>
      </c>
      <c r="Q2037">
        <v>-0.54831439256668102</v>
      </c>
      <c r="R2037">
        <v>0.98217052221298196</v>
      </c>
      <c r="S2037">
        <v>-4.9331865310668901</v>
      </c>
      <c r="T2037">
        <v>1.7165396213531501</v>
      </c>
      <c r="U2037">
        <v>2.02137327194214</v>
      </c>
      <c r="V2037">
        <v>4.08594990452207</v>
      </c>
      <c r="W2037">
        <v>1748</v>
      </c>
    </row>
    <row r="2038" spans="1:23" x14ac:dyDescent="0.25">
      <c r="A2038" t="s">
        <v>72</v>
      </c>
      <c r="B2038" t="s">
        <v>40</v>
      </c>
      <c r="C2038" t="s">
        <v>43</v>
      </c>
      <c r="D2038">
        <v>2012</v>
      </c>
      <c r="E2038" t="s">
        <v>74</v>
      </c>
      <c r="F2038" t="s">
        <v>53</v>
      </c>
      <c r="G2038">
        <v>162.68127441406301</v>
      </c>
      <c r="H2038">
        <v>162.91461181640599</v>
      </c>
      <c r="I2038">
        <v>-0.23333966732025099</v>
      </c>
      <c r="J2038">
        <v>-1.4343364164233199E-3</v>
      </c>
      <c r="K2038">
        <v>7</v>
      </c>
      <c r="L2038">
        <v>21</v>
      </c>
      <c r="M2038">
        <v>80.082817077636705</v>
      </c>
      <c r="N2038">
        <v>-2.53332591056824</v>
      </c>
      <c r="O2038">
        <v>-1.1744754314422601</v>
      </c>
      <c r="P2038">
        <v>-0.23333966732025099</v>
      </c>
      <c r="Q2038">
        <v>0.70779609680175803</v>
      </c>
      <c r="R2038">
        <v>2.0666465759277299</v>
      </c>
      <c r="S2038">
        <v>-3.1853401660919198</v>
      </c>
      <c r="T2038">
        <v>2.71866083145142</v>
      </c>
      <c r="U2038">
        <v>1.79468882083893</v>
      </c>
      <c r="V2038">
        <v>3.2209079636442199</v>
      </c>
      <c r="W2038">
        <v>1748</v>
      </c>
    </row>
    <row r="2039" spans="1:23" x14ac:dyDescent="0.25">
      <c r="A2039" t="s">
        <v>72</v>
      </c>
      <c r="B2039" t="s">
        <v>40</v>
      </c>
      <c r="C2039" t="s">
        <v>43</v>
      </c>
      <c r="D2039">
        <v>2012</v>
      </c>
      <c r="E2039" t="s">
        <v>74</v>
      </c>
      <c r="F2039" t="s">
        <v>53</v>
      </c>
      <c r="G2039">
        <v>155.34263610839801</v>
      </c>
      <c r="H2039">
        <v>154.88227844238301</v>
      </c>
      <c r="I2039">
        <v>0.46036151051521301</v>
      </c>
      <c r="J2039">
        <v>2.96352314762771E-3</v>
      </c>
      <c r="K2039">
        <v>7</v>
      </c>
      <c r="L2039">
        <v>22</v>
      </c>
      <c r="M2039">
        <v>77.645317077636705</v>
      </c>
      <c r="N2039">
        <v>-1.89823698997498</v>
      </c>
      <c r="O2039">
        <v>-0.504757881164551</v>
      </c>
      <c r="P2039">
        <v>0.46036151051521301</v>
      </c>
      <c r="Q2039">
        <v>1.42548084259033</v>
      </c>
      <c r="R2039">
        <v>2.8189599514007599</v>
      </c>
      <c r="S2039">
        <v>-2.5668668746948202</v>
      </c>
      <c r="T2039">
        <v>3.4875898361206099</v>
      </c>
      <c r="U2039">
        <v>1.8404241800308201</v>
      </c>
      <c r="V2039">
        <v>3.3871611624421298</v>
      </c>
      <c r="W2039">
        <v>1748</v>
      </c>
    </row>
    <row r="2040" spans="1:23" x14ac:dyDescent="0.25">
      <c r="A2040" t="s">
        <v>72</v>
      </c>
      <c r="B2040" t="s">
        <v>40</v>
      </c>
      <c r="C2040" t="s">
        <v>43</v>
      </c>
      <c r="D2040">
        <v>2012</v>
      </c>
      <c r="E2040" t="s">
        <v>74</v>
      </c>
      <c r="F2040" t="s">
        <v>53</v>
      </c>
      <c r="G2040">
        <v>144.53993225097699</v>
      </c>
      <c r="H2040">
        <v>143.48951721191401</v>
      </c>
      <c r="I2040">
        <v>1.0504173040389999</v>
      </c>
      <c r="J2040">
        <v>7.2673154063522798E-3</v>
      </c>
      <c r="K2040">
        <v>7</v>
      </c>
      <c r="L2040">
        <v>23</v>
      </c>
      <c r="M2040">
        <v>75.988327026367202</v>
      </c>
      <c r="N2040">
        <v>-1.00094950199127</v>
      </c>
      <c r="O2040">
        <v>0.21101464331150099</v>
      </c>
      <c r="P2040">
        <v>1.0504173040389999</v>
      </c>
      <c r="Q2040">
        <v>1.88981997966766</v>
      </c>
      <c r="R2040">
        <v>3.1017839908599898</v>
      </c>
      <c r="S2040">
        <v>-1.5824834108352701</v>
      </c>
      <c r="T2040">
        <v>3.6833181381225599</v>
      </c>
      <c r="U2040">
        <v>1.6006900072097801</v>
      </c>
      <c r="V2040">
        <v>2.5622084991812399</v>
      </c>
      <c r="W2040">
        <v>1748</v>
      </c>
    </row>
    <row r="2041" spans="1:23" x14ac:dyDescent="0.25">
      <c r="A2041" t="s">
        <v>72</v>
      </c>
      <c r="B2041" t="s">
        <v>40</v>
      </c>
      <c r="C2041" t="s">
        <v>43</v>
      </c>
      <c r="D2041">
        <v>2012</v>
      </c>
      <c r="E2041" t="s">
        <v>74</v>
      </c>
      <c r="F2041" t="s">
        <v>53</v>
      </c>
      <c r="G2041">
        <v>139.80114746093801</v>
      </c>
      <c r="H2041">
        <v>138.92248535156301</v>
      </c>
      <c r="I2041">
        <v>0.87865787744522095</v>
      </c>
      <c r="J2041">
        <v>6.2850546091795002E-3</v>
      </c>
      <c r="K2041">
        <v>7</v>
      </c>
      <c r="L2041">
        <v>24</v>
      </c>
      <c r="M2041">
        <v>74.993217468261705</v>
      </c>
      <c r="N2041">
        <v>-1.2429834604263299</v>
      </c>
      <c r="O2041">
        <v>1.04994224384427E-2</v>
      </c>
      <c r="P2041">
        <v>0.87865787744522095</v>
      </c>
      <c r="Q2041">
        <v>1.7468162775039699</v>
      </c>
      <c r="R2041">
        <v>3.0002992153167698</v>
      </c>
      <c r="S2041">
        <v>-1.8444393873214699</v>
      </c>
      <c r="T2041">
        <v>3.6017551422119101</v>
      </c>
      <c r="U2041">
        <v>1.6555255651473999</v>
      </c>
      <c r="V2041">
        <v>2.7407648968566201</v>
      </c>
      <c r="W2041">
        <v>1748</v>
      </c>
    </row>
    <row r="2042" spans="1:23" x14ac:dyDescent="0.25">
      <c r="A2042" t="s">
        <v>72</v>
      </c>
      <c r="B2042" t="s">
        <v>40</v>
      </c>
      <c r="C2042" t="s">
        <v>43</v>
      </c>
      <c r="D2042">
        <v>2012</v>
      </c>
      <c r="E2042" t="s">
        <v>74</v>
      </c>
      <c r="F2042" t="s">
        <v>54</v>
      </c>
      <c r="G2042">
        <v>134.33351135253901</v>
      </c>
      <c r="H2042">
        <v>129.81019592285199</v>
      </c>
      <c r="I2042">
        <v>4.5233225822448704</v>
      </c>
      <c r="J2042">
        <v>3.3672332763671903E-2</v>
      </c>
      <c r="K2042">
        <v>8</v>
      </c>
      <c r="L2042">
        <v>1</v>
      </c>
      <c r="M2042">
        <v>75.844688415527301</v>
      </c>
      <c r="N2042">
        <v>2.3664886951446502</v>
      </c>
      <c r="O2042">
        <v>3.6407635211944598</v>
      </c>
      <c r="P2042">
        <v>4.5233225822448704</v>
      </c>
      <c r="Q2042">
        <v>5.4058814048767099</v>
      </c>
      <c r="R2042">
        <v>6.6801567077636701</v>
      </c>
      <c r="S2042">
        <v>1.7550561428070099</v>
      </c>
      <c r="T2042">
        <v>7.2915892601013201</v>
      </c>
      <c r="U2042">
        <v>1.6829864978790301</v>
      </c>
      <c r="V2042">
        <v>2.8324435520431201</v>
      </c>
      <c r="W2042">
        <v>1748</v>
      </c>
    </row>
    <row r="2043" spans="1:23" x14ac:dyDescent="0.25">
      <c r="A2043" t="s">
        <v>72</v>
      </c>
      <c r="B2043" t="s">
        <v>40</v>
      </c>
      <c r="C2043" t="s">
        <v>43</v>
      </c>
      <c r="D2043">
        <v>2012</v>
      </c>
      <c r="E2043" t="s">
        <v>74</v>
      </c>
      <c r="F2043" t="s">
        <v>54</v>
      </c>
      <c r="G2043">
        <v>130.41294860839801</v>
      </c>
      <c r="H2043">
        <v>126.49681091308599</v>
      </c>
      <c r="I2043">
        <v>3.9161350727081299</v>
      </c>
      <c r="J2043">
        <v>3.0028728768229498E-2</v>
      </c>
      <c r="K2043">
        <v>8</v>
      </c>
      <c r="L2043">
        <v>2</v>
      </c>
      <c r="M2043">
        <v>74.673873901367202</v>
      </c>
      <c r="N2043">
        <v>1.77649509906769</v>
      </c>
      <c r="O2043">
        <v>3.0406117439270002</v>
      </c>
      <c r="P2043">
        <v>3.9161350727081299</v>
      </c>
      <c r="Q2043">
        <v>4.7916584014892596</v>
      </c>
      <c r="R2043">
        <v>6.0557751655578604</v>
      </c>
      <c r="S2043">
        <v>1.1699368953704801</v>
      </c>
      <c r="T2043">
        <v>6.6623334884643599</v>
      </c>
      <c r="U2043">
        <v>1.6695699691772501</v>
      </c>
      <c r="V2043">
        <v>2.78746388197851</v>
      </c>
      <c r="W2043">
        <v>1748</v>
      </c>
    </row>
    <row r="2044" spans="1:23" x14ac:dyDescent="0.25">
      <c r="A2044" t="s">
        <v>72</v>
      </c>
      <c r="B2044" t="s">
        <v>40</v>
      </c>
      <c r="C2044" t="s">
        <v>43</v>
      </c>
      <c r="D2044">
        <v>2012</v>
      </c>
      <c r="E2044" t="s">
        <v>74</v>
      </c>
      <c r="F2044" t="s">
        <v>54</v>
      </c>
      <c r="G2044">
        <v>126.16457366943401</v>
      </c>
      <c r="H2044">
        <v>122.87303161621099</v>
      </c>
      <c r="I2044">
        <v>3.2915458679199201</v>
      </c>
      <c r="J2044">
        <v>2.6089303195476501E-2</v>
      </c>
      <c r="K2044">
        <v>8</v>
      </c>
      <c r="L2044">
        <v>3</v>
      </c>
      <c r="M2044">
        <v>73.722099304199205</v>
      </c>
      <c r="N2044">
        <v>1.2387390136718801</v>
      </c>
      <c r="O2044">
        <v>2.4515540599822998</v>
      </c>
      <c r="P2044">
        <v>3.2915458679199201</v>
      </c>
      <c r="Q2044">
        <v>4.1315379142761204</v>
      </c>
      <c r="R2044">
        <v>5.3443527221679696</v>
      </c>
      <c r="S2044">
        <v>0.65679681301116899</v>
      </c>
      <c r="T2044">
        <v>5.9262948036193803</v>
      </c>
      <c r="U2044">
        <v>1.6018136739730799</v>
      </c>
      <c r="V2044">
        <v>2.56580704612715</v>
      </c>
      <c r="W2044">
        <v>1748</v>
      </c>
    </row>
    <row r="2045" spans="1:23" x14ac:dyDescent="0.25">
      <c r="A2045" t="s">
        <v>72</v>
      </c>
      <c r="B2045" t="s">
        <v>40</v>
      </c>
      <c r="C2045" t="s">
        <v>43</v>
      </c>
      <c r="D2045">
        <v>2012</v>
      </c>
      <c r="E2045" t="s">
        <v>74</v>
      </c>
      <c r="F2045" t="s">
        <v>54</v>
      </c>
      <c r="G2045">
        <v>124.424682617188</v>
      </c>
      <c r="H2045">
        <v>121.576797485352</v>
      </c>
      <c r="I2045">
        <v>2.8478870391845699</v>
      </c>
      <c r="J2045">
        <v>2.2888440638780601E-2</v>
      </c>
      <c r="K2045">
        <v>8</v>
      </c>
      <c r="L2045">
        <v>4</v>
      </c>
      <c r="M2045">
        <v>72.910980224609403</v>
      </c>
      <c r="N2045">
        <v>0.74018663167953502</v>
      </c>
      <c r="O2045">
        <v>1.9854331016540501</v>
      </c>
      <c r="P2045">
        <v>2.8478870391845699</v>
      </c>
      <c r="Q2045">
        <v>3.7103409767150901</v>
      </c>
      <c r="R2045">
        <v>4.95558738708496</v>
      </c>
      <c r="S2045">
        <v>0.142682865262032</v>
      </c>
      <c r="T2045">
        <v>5.5530910491943404</v>
      </c>
      <c r="U2045">
        <v>1.64464735984802</v>
      </c>
      <c r="V2045">
        <v>2.7048649382550698</v>
      </c>
      <c r="W2045">
        <v>1748</v>
      </c>
    </row>
    <row r="2046" spans="1:23" x14ac:dyDescent="0.25">
      <c r="A2046" t="s">
        <v>72</v>
      </c>
      <c r="B2046" t="s">
        <v>40</v>
      </c>
      <c r="C2046" t="s">
        <v>43</v>
      </c>
      <c r="D2046">
        <v>2012</v>
      </c>
      <c r="E2046" t="s">
        <v>74</v>
      </c>
      <c r="F2046" t="s">
        <v>54</v>
      </c>
      <c r="G2046">
        <v>130.96760559082</v>
      </c>
      <c r="H2046">
        <v>128.42982482910199</v>
      </c>
      <c r="I2046">
        <v>2.53778123855591</v>
      </c>
      <c r="J2046">
        <v>1.9377168267965299E-2</v>
      </c>
      <c r="K2046">
        <v>8</v>
      </c>
      <c r="L2046">
        <v>5</v>
      </c>
      <c r="M2046">
        <v>72.085418701171903</v>
      </c>
      <c r="N2046">
        <v>0.38999187946319602</v>
      </c>
      <c r="O2046">
        <v>1.65892326831818</v>
      </c>
      <c r="P2046">
        <v>2.53778123855591</v>
      </c>
      <c r="Q2046">
        <v>3.4166393280029301</v>
      </c>
      <c r="R2046">
        <v>4.6855707168579102</v>
      </c>
      <c r="S2046">
        <v>-0.21887657046318101</v>
      </c>
      <c r="T2046">
        <v>5.2944388389587402</v>
      </c>
      <c r="U2046">
        <v>1.6759289503097501</v>
      </c>
      <c r="V2046">
        <v>2.8087378464863502</v>
      </c>
      <c r="W2046">
        <v>1748</v>
      </c>
    </row>
    <row r="2047" spans="1:23" x14ac:dyDescent="0.25">
      <c r="A2047" t="s">
        <v>72</v>
      </c>
      <c r="B2047" t="s">
        <v>40</v>
      </c>
      <c r="C2047" t="s">
        <v>43</v>
      </c>
      <c r="D2047">
        <v>2012</v>
      </c>
      <c r="E2047" t="s">
        <v>74</v>
      </c>
      <c r="F2047" t="s">
        <v>54</v>
      </c>
      <c r="G2047">
        <v>148.82516479492199</v>
      </c>
      <c r="H2047">
        <v>148.40980529785199</v>
      </c>
      <c r="I2047">
        <v>0.41535195708274802</v>
      </c>
      <c r="J2047">
        <v>2.79087177477777E-3</v>
      </c>
      <c r="K2047">
        <v>8</v>
      </c>
      <c r="L2047">
        <v>6</v>
      </c>
      <c r="M2047">
        <v>71.283401489257798</v>
      </c>
      <c r="N2047">
        <v>-1.80081355571747</v>
      </c>
      <c r="O2047">
        <v>-0.49148496985435502</v>
      </c>
      <c r="P2047">
        <v>0.41535195708274802</v>
      </c>
      <c r="Q2047">
        <v>1.32218885421753</v>
      </c>
      <c r="R2047">
        <v>2.6315174102783199</v>
      </c>
      <c r="S2047">
        <v>-2.4290657043457</v>
      </c>
      <c r="T2047">
        <v>3.2597694396972701</v>
      </c>
      <c r="U2047">
        <v>1.7292830944061299</v>
      </c>
      <c r="V2047">
        <v>2.9904200205988301</v>
      </c>
      <c r="W2047">
        <v>1748</v>
      </c>
    </row>
    <row r="2048" spans="1:23" x14ac:dyDescent="0.25">
      <c r="A2048" t="s">
        <v>72</v>
      </c>
      <c r="B2048" t="s">
        <v>40</v>
      </c>
      <c r="C2048" t="s">
        <v>43</v>
      </c>
      <c r="D2048">
        <v>2012</v>
      </c>
      <c r="E2048" t="s">
        <v>74</v>
      </c>
      <c r="F2048" t="s">
        <v>54</v>
      </c>
      <c r="G2048">
        <v>169.66390991210901</v>
      </c>
      <c r="H2048">
        <v>170.486740112305</v>
      </c>
      <c r="I2048">
        <v>-0.822834372520447</v>
      </c>
      <c r="J2048">
        <v>-4.8497901298105699E-3</v>
      </c>
      <c r="K2048">
        <v>8</v>
      </c>
      <c r="L2048">
        <v>7</v>
      </c>
      <c r="M2048">
        <v>71.216812133789105</v>
      </c>
      <c r="N2048">
        <v>-3.0168747901916499</v>
      </c>
      <c r="O2048">
        <v>-1.7206178903579701</v>
      </c>
      <c r="P2048">
        <v>-0.822834372520447</v>
      </c>
      <c r="Q2048">
        <v>7.4949190020561204E-2</v>
      </c>
      <c r="R2048">
        <v>1.3712060451507599</v>
      </c>
      <c r="S2048">
        <v>-3.63885474205017</v>
      </c>
      <c r="T2048">
        <v>1.99318599700928</v>
      </c>
      <c r="U2048">
        <v>1.71201884746552</v>
      </c>
      <c r="V2048">
        <v>2.9310085340771499</v>
      </c>
      <c r="W2048">
        <v>1748</v>
      </c>
    </row>
    <row r="2049" spans="1:23" x14ac:dyDescent="0.25">
      <c r="A2049" t="s">
        <v>72</v>
      </c>
      <c r="B2049" t="s">
        <v>40</v>
      </c>
      <c r="C2049" t="s">
        <v>43</v>
      </c>
      <c r="D2049">
        <v>2012</v>
      </c>
      <c r="E2049" t="s">
        <v>74</v>
      </c>
      <c r="F2049" t="s">
        <v>54</v>
      </c>
      <c r="G2049">
        <v>190.10551452636699</v>
      </c>
      <c r="H2049">
        <v>193.14463806152301</v>
      </c>
      <c r="I2049">
        <v>-3.0391299724578902</v>
      </c>
      <c r="J2049">
        <v>-1.5986543148755999E-2</v>
      </c>
      <c r="K2049">
        <v>8</v>
      </c>
      <c r="L2049">
        <v>8</v>
      </c>
      <c r="M2049">
        <v>73.506027221679702</v>
      </c>
      <c r="N2049">
        <v>-5.3142738342285201</v>
      </c>
      <c r="O2049">
        <v>-3.9701004028320299</v>
      </c>
      <c r="P2049">
        <v>-3.0391299724578902</v>
      </c>
      <c r="Q2049">
        <v>-2.1081595420837398</v>
      </c>
      <c r="R2049">
        <v>-0.76398593187332198</v>
      </c>
      <c r="S2049">
        <v>-5.9592456817626998</v>
      </c>
      <c r="T2049">
        <v>-0.11901422590017301</v>
      </c>
      <c r="U2049">
        <v>1.7753043174743699</v>
      </c>
      <c r="V2049">
        <v>3.15170541964312</v>
      </c>
      <c r="W2049">
        <v>1748</v>
      </c>
    </row>
    <row r="2050" spans="1:23" x14ac:dyDescent="0.25">
      <c r="A2050" t="s">
        <v>72</v>
      </c>
      <c r="B2050" t="s">
        <v>40</v>
      </c>
      <c r="C2050" t="s">
        <v>43</v>
      </c>
      <c r="D2050">
        <v>2012</v>
      </c>
      <c r="E2050" t="s">
        <v>74</v>
      </c>
      <c r="F2050" t="s">
        <v>54</v>
      </c>
      <c r="G2050">
        <v>204.48219299316401</v>
      </c>
      <c r="H2050">
        <v>208.60678100585901</v>
      </c>
      <c r="I2050">
        <v>-4.1245846748352104</v>
      </c>
      <c r="J2050">
        <v>-2.01708748936653E-2</v>
      </c>
      <c r="K2050">
        <v>8</v>
      </c>
      <c r="L2050">
        <v>9</v>
      </c>
      <c r="M2050">
        <v>78.407745361328097</v>
      </c>
      <c r="N2050">
        <v>-6.4003338813781703</v>
      </c>
      <c r="O2050">
        <v>-5.0558028221130398</v>
      </c>
      <c r="P2050">
        <v>-4.1245846748352104</v>
      </c>
      <c r="Q2050">
        <v>-3.1933665275573699</v>
      </c>
      <c r="R2050">
        <v>-1.8488357067108201</v>
      </c>
      <c r="S2050">
        <v>-7.0454769134521502</v>
      </c>
      <c r="T2050">
        <v>-1.2036924362182599</v>
      </c>
      <c r="U2050">
        <v>1.7757763862609901</v>
      </c>
      <c r="V2050">
        <v>3.1533817740021299</v>
      </c>
      <c r="W2050">
        <v>1748</v>
      </c>
    </row>
    <row r="2051" spans="1:23" x14ac:dyDescent="0.25">
      <c r="A2051" t="s">
        <v>72</v>
      </c>
      <c r="B2051" t="s">
        <v>40</v>
      </c>
      <c r="C2051" t="s">
        <v>43</v>
      </c>
      <c r="D2051">
        <v>2012</v>
      </c>
      <c r="E2051" t="s">
        <v>74</v>
      </c>
      <c r="F2051" t="s">
        <v>54</v>
      </c>
      <c r="G2051">
        <v>214.77619934082</v>
      </c>
      <c r="H2051">
        <v>219.44348144531301</v>
      </c>
      <c r="I2051">
        <v>-4.6672887802123997</v>
      </c>
      <c r="J2051">
        <v>-2.1730940788984299E-2</v>
      </c>
      <c r="K2051">
        <v>8</v>
      </c>
      <c r="L2051">
        <v>10</v>
      </c>
      <c r="M2051">
        <v>83.565299987792997</v>
      </c>
      <c r="N2051">
        <v>-6.9316577911376998</v>
      </c>
      <c r="O2051">
        <v>-5.59385013580322</v>
      </c>
      <c r="P2051">
        <v>-4.6672887802123997</v>
      </c>
      <c r="Q2051">
        <v>-3.7407274246215798</v>
      </c>
      <c r="R2051">
        <v>-2.4029200077056898</v>
      </c>
      <c r="S2051">
        <v>-7.5735745429992702</v>
      </c>
      <c r="T2051">
        <v>-1.76100289821625</v>
      </c>
      <c r="U2051">
        <v>1.76689636707306</v>
      </c>
      <c r="V2051">
        <v>3.1219227719759699</v>
      </c>
      <c r="W2051">
        <v>1748</v>
      </c>
    </row>
    <row r="2052" spans="1:23" x14ac:dyDescent="0.25">
      <c r="A2052" t="s">
        <v>72</v>
      </c>
      <c r="B2052" t="s">
        <v>40</v>
      </c>
      <c r="C2052" t="s">
        <v>43</v>
      </c>
      <c r="D2052">
        <v>2012</v>
      </c>
      <c r="E2052" t="s">
        <v>74</v>
      </c>
      <c r="F2052" t="s">
        <v>54</v>
      </c>
      <c r="G2052">
        <v>224.05699157714801</v>
      </c>
      <c r="H2052">
        <v>229.22326660156301</v>
      </c>
      <c r="I2052">
        <v>-5.1662788391113299</v>
      </c>
      <c r="J2052">
        <v>-2.3057878017425499E-2</v>
      </c>
      <c r="K2052">
        <v>8</v>
      </c>
      <c r="L2052">
        <v>11</v>
      </c>
      <c r="M2052">
        <v>87.615158081054702</v>
      </c>
      <c r="N2052">
        <v>-7.6775817871093803</v>
      </c>
      <c r="O2052">
        <v>-6.1938834190368697</v>
      </c>
      <c r="P2052">
        <v>-5.1662788391113299</v>
      </c>
      <c r="Q2052">
        <v>-4.1386742591857901</v>
      </c>
      <c r="R2052">
        <v>-2.6549758911132799</v>
      </c>
      <c r="S2052">
        <v>-8.3895015716552699</v>
      </c>
      <c r="T2052">
        <v>-1.9430564641952499</v>
      </c>
      <c r="U2052">
        <v>1.9595800638198899</v>
      </c>
      <c r="V2052">
        <v>3.83995402652035</v>
      </c>
      <c r="W2052">
        <v>1748</v>
      </c>
    </row>
    <row r="2053" spans="1:23" x14ac:dyDescent="0.25">
      <c r="A2053" t="s">
        <v>72</v>
      </c>
      <c r="B2053" t="s">
        <v>40</v>
      </c>
      <c r="C2053" t="s">
        <v>43</v>
      </c>
      <c r="D2053">
        <v>2012</v>
      </c>
      <c r="E2053" t="s">
        <v>74</v>
      </c>
      <c r="F2053" t="s">
        <v>54</v>
      </c>
      <c r="G2053">
        <v>226.41024780273401</v>
      </c>
      <c r="H2053">
        <v>230.57464599609401</v>
      </c>
      <c r="I2053">
        <v>-4.1643948554992702</v>
      </c>
      <c r="J2053">
        <v>-1.8393138423562098E-2</v>
      </c>
      <c r="K2053">
        <v>8</v>
      </c>
      <c r="L2053">
        <v>12</v>
      </c>
      <c r="M2053">
        <v>90.674774169921903</v>
      </c>
      <c r="N2053">
        <v>-6.7122611999511701</v>
      </c>
      <c r="O2053">
        <v>-5.2069611549377397</v>
      </c>
      <c r="P2053">
        <v>-4.1643948554992702</v>
      </c>
      <c r="Q2053">
        <v>-3.1218285560607901</v>
      </c>
      <c r="R2053">
        <v>-1.61652851104736</v>
      </c>
      <c r="S2053">
        <v>-7.4345459938049299</v>
      </c>
      <c r="T2053">
        <v>-0.89424383640289296</v>
      </c>
      <c r="U2053">
        <v>1.9881106615066499</v>
      </c>
      <c r="V2053">
        <v>3.9525840023964198</v>
      </c>
      <c r="W2053">
        <v>1748</v>
      </c>
    </row>
    <row r="2054" spans="1:23" x14ac:dyDescent="0.25">
      <c r="A2054" t="s">
        <v>72</v>
      </c>
      <c r="B2054" t="s">
        <v>40</v>
      </c>
      <c r="C2054" t="s">
        <v>43</v>
      </c>
      <c r="D2054">
        <v>2012</v>
      </c>
      <c r="E2054" t="s">
        <v>74</v>
      </c>
      <c r="F2054" t="s">
        <v>54</v>
      </c>
      <c r="G2054">
        <v>222.97886657714801</v>
      </c>
      <c r="H2054">
        <v>226.51387023925801</v>
      </c>
      <c r="I2054">
        <v>-3.5350089073181201</v>
      </c>
      <c r="J2054">
        <v>-1.58535595983267E-2</v>
      </c>
      <c r="K2054">
        <v>8</v>
      </c>
      <c r="L2054">
        <v>13</v>
      </c>
      <c r="M2054">
        <v>93.040962219238295</v>
      </c>
      <c r="N2054">
        <v>-5.9404559135437003</v>
      </c>
      <c r="O2054">
        <v>-4.5192985534668004</v>
      </c>
      <c r="P2054">
        <v>-3.5350089073181201</v>
      </c>
      <c r="Q2054">
        <v>-2.55071949958801</v>
      </c>
      <c r="R2054">
        <v>-1.12956166267395</v>
      </c>
      <c r="S2054">
        <v>-6.6223669052123997</v>
      </c>
      <c r="T2054">
        <v>-0.44765084981918302</v>
      </c>
      <c r="U2054">
        <v>1.87698042392731</v>
      </c>
      <c r="V2054">
        <v>3.52305551180633</v>
      </c>
      <c r="W2054">
        <v>1748</v>
      </c>
    </row>
    <row r="2055" spans="1:23" x14ac:dyDescent="0.25">
      <c r="A2055" t="s">
        <v>72</v>
      </c>
      <c r="B2055" t="s">
        <v>40</v>
      </c>
      <c r="C2055" t="s">
        <v>43</v>
      </c>
      <c r="D2055">
        <v>2012</v>
      </c>
      <c r="E2055" t="s">
        <v>74</v>
      </c>
      <c r="F2055" t="s">
        <v>54</v>
      </c>
      <c r="G2055">
        <v>228.12582397460901</v>
      </c>
      <c r="H2055">
        <v>224.39849853515599</v>
      </c>
      <c r="I2055">
        <v>3.7273302078247101</v>
      </c>
      <c r="J2055">
        <v>1.63389220833778E-2</v>
      </c>
      <c r="K2055">
        <v>8</v>
      </c>
      <c r="L2055">
        <v>14</v>
      </c>
      <c r="M2055">
        <v>95.030387878417997</v>
      </c>
      <c r="N2055">
        <v>-1.1102306842803999</v>
      </c>
      <c r="O2055">
        <v>1.7478394508361801</v>
      </c>
      <c r="P2055">
        <v>3.7273302078247101</v>
      </c>
      <c r="Q2055">
        <v>5.7068209648132298</v>
      </c>
      <c r="R2055">
        <v>8.5648908615112305</v>
      </c>
      <c r="S2055">
        <v>-2.4816119670867902</v>
      </c>
      <c r="T2055">
        <v>9.9362726211547905</v>
      </c>
      <c r="U2055">
        <v>3.7747688293457</v>
      </c>
      <c r="V2055">
        <v>14.2488797149999</v>
      </c>
      <c r="W2055">
        <v>1744</v>
      </c>
    </row>
    <row r="2056" spans="1:23" x14ac:dyDescent="0.25">
      <c r="A2056" t="s">
        <v>72</v>
      </c>
      <c r="B2056" t="s">
        <v>40</v>
      </c>
      <c r="C2056" t="s">
        <v>43</v>
      </c>
      <c r="D2056">
        <v>2012</v>
      </c>
      <c r="E2056" t="s">
        <v>74</v>
      </c>
      <c r="F2056" t="s">
        <v>54</v>
      </c>
      <c r="G2056">
        <v>224.95640563964801</v>
      </c>
      <c r="H2056">
        <v>221.04620361328099</v>
      </c>
      <c r="I2056">
        <v>3.91019535064697</v>
      </c>
      <c r="J2056">
        <v>1.7382014542818101E-2</v>
      </c>
      <c r="K2056">
        <v>8</v>
      </c>
      <c r="L2056">
        <v>15</v>
      </c>
      <c r="M2056">
        <v>96.196052551269503</v>
      </c>
      <c r="N2056">
        <v>1.2755389213562001</v>
      </c>
      <c r="O2056">
        <v>2.8321154117584202</v>
      </c>
      <c r="P2056">
        <v>3.91019535064697</v>
      </c>
      <c r="Q2056">
        <v>4.9882755279540998</v>
      </c>
      <c r="R2056">
        <v>6.5448517799377397</v>
      </c>
      <c r="S2056">
        <v>0.528650403022766</v>
      </c>
      <c r="T2056">
        <v>7.2917404174804696</v>
      </c>
      <c r="U2056">
        <v>2.0558333396911599</v>
      </c>
      <c r="V2056">
        <v>4.2264507205857198</v>
      </c>
      <c r="W2056">
        <v>1748</v>
      </c>
    </row>
    <row r="2057" spans="1:23" x14ac:dyDescent="0.25">
      <c r="A2057" t="s">
        <v>72</v>
      </c>
      <c r="B2057" t="s">
        <v>40</v>
      </c>
      <c r="C2057" t="s">
        <v>43</v>
      </c>
      <c r="D2057">
        <v>2012</v>
      </c>
      <c r="E2057" t="s">
        <v>74</v>
      </c>
      <c r="F2057" t="s">
        <v>54</v>
      </c>
      <c r="G2057">
        <v>215.72007751464801</v>
      </c>
      <c r="H2057">
        <v>211.30317687988301</v>
      </c>
      <c r="I2057">
        <v>4.4168953895568803</v>
      </c>
      <c r="J2057">
        <v>2.0475124940276101E-2</v>
      </c>
      <c r="K2057">
        <v>8</v>
      </c>
      <c r="L2057">
        <v>16</v>
      </c>
      <c r="M2057">
        <v>95.571449279785199</v>
      </c>
      <c r="N2057">
        <v>1.8376493453979501</v>
      </c>
      <c r="O2057">
        <v>3.36148881912231</v>
      </c>
      <c r="P2057">
        <v>4.4168953895568803</v>
      </c>
      <c r="Q2057">
        <v>5.4723019599914604</v>
      </c>
      <c r="R2057">
        <v>6.9961414337158203</v>
      </c>
      <c r="S2057">
        <v>1.1064689159393299</v>
      </c>
      <c r="T2057">
        <v>7.7273216247558603</v>
      </c>
      <c r="U2057">
        <v>2.0125963687896702</v>
      </c>
      <c r="V2057">
        <v>4.0505441436653804</v>
      </c>
      <c r="W2057">
        <v>1748</v>
      </c>
    </row>
    <row r="2058" spans="1:23" x14ac:dyDescent="0.25">
      <c r="A2058" t="s">
        <v>72</v>
      </c>
      <c r="B2058" t="s">
        <v>40</v>
      </c>
      <c r="C2058" t="s">
        <v>43</v>
      </c>
      <c r="D2058">
        <v>2012</v>
      </c>
      <c r="E2058" t="s">
        <v>74</v>
      </c>
      <c r="F2058" t="s">
        <v>54</v>
      </c>
      <c r="G2058">
        <v>200.39451599121099</v>
      </c>
      <c r="H2058">
        <v>195.80928039550801</v>
      </c>
      <c r="I2058">
        <v>4.5852317810058603</v>
      </c>
      <c r="J2058">
        <v>2.2881023585796401E-2</v>
      </c>
      <c r="K2058">
        <v>8</v>
      </c>
      <c r="L2058">
        <v>17</v>
      </c>
      <c r="M2058">
        <v>94.329002380371094</v>
      </c>
      <c r="N2058">
        <v>2.12311816215515</v>
      </c>
      <c r="O2058">
        <v>3.5777547359466602</v>
      </c>
      <c r="P2058">
        <v>4.5852317810058603</v>
      </c>
      <c r="Q2058">
        <v>5.5927085876464799</v>
      </c>
      <c r="R2058">
        <v>7.04734563827515</v>
      </c>
      <c r="S2058">
        <v>1.42514300346375</v>
      </c>
      <c r="T2058">
        <v>7.7453203201293901</v>
      </c>
      <c r="U2058">
        <v>1.92119753360748</v>
      </c>
      <c r="V2058">
        <v>3.6909999631394799</v>
      </c>
      <c r="W2058">
        <v>1748</v>
      </c>
    </row>
    <row r="2059" spans="1:23" x14ac:dyDescent="0.25">
      <c r="A2059" t="s">
        <v>72</v>
      </c>
      <c r="B2059" t="s">
        <v>40</v>
      </c>
      <c r="C2059" t="s">
        <v>43</v>
      </c>
      <c r="D2059">
        <v>2012</v>
      </c>
      <c r="E2059" t="s">
        <v>74</v>
      </c>
      <c r="F2059" t="s">
        <v>54</v>
      </c>
      <c r="G2059">
        <v>185.30207824707</v>
      </c>
      <c r="H2059">
        <v>180.796142578125</v>
      </c>
      <c r="I2059">
        <v>4.5059366226196298</v>
      </c>
      <c r="J2059">
        <v>2.43167076259851E-2</v>
      </c>
      <c r="K2059">
        <v>8</v>
      </c>
      <c r="L2059">
        <v>18</v>
      </c>
      <c r="M2059">
        <v>92.162925720214801</v>
      </c>
      <c r="N2059">
        <v>2.1508808135986301</v>
      </c>
      <c r="O2059">
        <v>3.5422668457031299</v>
      </c>
      <c r="P2059">
        <v>4.5059366226196298</v>
      </c>
      <c r="Q2059">
        <v>5.4696063995361301</v>
      </c>
      <c r="R2059">
        <v>6.8609924316406303</v>
      </c>
      <c r="S2059">
        <v>1.48325514793396</v>
      </c>
      <c r="T2059">
        <v>7.5286178588867196</v>
      </c>
      <c r="U2059">
        <v>1.8376598358154299</v>
      </c>
      <c r="V2059">
        <v>3.3769936721691902</v>
      </c>
      <c r="W2059">
        <v>1748</v>
      </c>
    </row>
    <row r="2060" spans="1:23" x14ac:dyDescent="0.25">
      <c r="A2060" t="s">
        <v>72</v>
      </c>
      <c r="B2060" t="s">
        <v>40</v>
      </c>
      <c r="C2060" t="s">
        <v>43</v>
      </c>
      <c r="D2060">
        <v>2012</v>
      </c>
      <c r="E2060" t="s">
        <v>74</v>
      </c>
      <c r="F2060" t="s">
        <v>54</v>
      </c>
      <c r="G2060">
        <v>174.95452880859401</v>
      </c>
      <c r="H2060">
        <v>173.79412841796901</v>
      </c>
      <c r="I2060">
        <v>1.1603989601135301</v>
      </c>
      <c r="J2060">
        <v>6.6325743682682497E-3</v>
      </c>
      <c r="K2060">
        <v>8</v>
      </c>
      <c r="L2060">
        <v>19</v>
      </c>
      <c r="M2060">
        <v>88.844161987304702</v>
      </c>
      <c r="N2060">
        <v>-1.3193155527114899</v>
      </c>
      <c r="O2060">
        <v>0.14571988582611101</v>
      </c>
      <c r="P2060">
        <v>1.1603989601135301</v>
      </c>
      <c r="Q2060">
        <v>2.1750781536102299</v>
      </c>
      <c r="R2060">
        <v>3.6401135921478298</v>
      </c>
      <c r="S2060">
        <v>-2.0222802162170401</v>
      </c>
      <c r="T2060">
        <v>4.34307813644409</v>
      </c>
      <c r="U2060">
        <v>1.93493151664734</v>
      </c>
      <c r="V2060">
        <v>3.7439599741151701</v>
      </c>
      <c r="W2060">
        <v>1748</v>
      </c>
    </row>
    <row r="2061" spans="1:23" x14ac:dyDescent="0.25">
      <c r="A2061" t="s">
        <v>72</v>
      </c>
      <c r="B2061" t="s">
        <v>40</v>
      </c>
      <c r="C2061" t="s">
        <v>43</v>
      </c>
      <c r="D2061">
        <v>2012</v>
      </c>
      <c r="E2061" t="s">
        <v>74</v>
      </c>
      <c r="F2061" t="s">
        <v>54</v>
      </c>
      <c r="G2061">
        <v>170.43913269043</v>
      </c>
      <c r="H2061">
        <v>171.8671875</v>
      </c>
      <c r="I2061">
        <v>-1.42806231975555</v>
      </c>
      <c r="J2061">
        <v>-8.3787236362695694E-3</v>
      </c>
      <c r="K2061">
        <v>8</v>
      </c>
      <c r="L2061">
        <v>20</v>
      </c>
      <c r="M2061">
        <v>84.461753845214801</v>
      </c>
      <c r="N2061">
        <v>-4.0185565948486301</v>
      </c>
      <c r="O2061">
        <v>-2.4880714416503902</v>
      </c>
      <c r="P2061">
        <v>-1.42806231975555</v>
      </c>
      <c r="Q2061">
        <v>-0.368053138256073</v>
      </c>
      <c r="R2061">
        <v>1.16243171691895</v>
      </c>
      <c r="S2061">
        <v>-4.7529253959655797</v>
      </c>
      <c r="T2061">
        <v>1.89680087566376</v>
      </c>
      <c r="U2061">
        <v>2.02137327194214</v>
      </c>
      <c r="V2061">
        <v>4.08594990452207</v>
      </c>
      <c r="W2061">
        <v>1748</v>
      </c>
    </row>
    <row r="2062" spans="1:23" x14ac:dyDescent="0.25">
      <c r="A2062" t="s">
        <v>72</v>
      </c>
      <c r="B2062" t="s">
        <v>40</v>
      </c>
      <c r="C2062" t="s">
        <v>43</v>
      </c>
      <c r="D2062">
        <v>2012</v>
      </c>
      <c r="E2062" t="s">
        <v>74</v>
      </c>
      <c r="F2062" t="s">
        <v>54</v>
      </c>
      <c r="G2062">
        <v>167.31733703613301</v>
      </c>
      <c r="H2062">
        <v>167.21176147460901</v>
      </c>
      <c r="I2062">
        <v>0.10556982457637799</v>
      </c>
      <c r="J2062">
        <v>6.3095567747950597E-4</v>
      </c>
      <c r="K2062">
        <v>8</v>
      </c>
      <c r="L2062">
        <v>21</v>
      </c>
      <c r="M2062">
        <v>81.099533081054702</v>
      </c>
      <c r="N2062">
        <v>-2.1944165229797399</v>
      </c>
      <c r="O2062">
        <v>-0.83556592464446999</v>
      </c>
      <c r="P2062">
        <v>0.10556982457637799</v>
      </c>
      <c r="Q2062">
        <v>1.0467056035995499</v>
      </c>
      <c r="R2062">
        <v>2.40555620193481</v>
      </c>
      <c r="S2062">
        <v>-2.8464305400848402</v>
      </c>
      <c r="T2062">
        <v>3.0575702190399201</v>
      </c>
      <c r="U2062">
        <v>1.79468882083893</v>
      </c>
      <c r="V2062">
        <v>3.2209079636442199</v>
      </c>
      <c r="W2062">
        <v>1748</v>
      </c>
    </row>
    <row r="2063" spans="1:23" x14ac:dyDescent="0.25">
      <c r="A2063" t="s">
        <v>72</v>
      </c>
      <c r="B2063" t="s">
        <v>40</v>
      </c>
      <c r="C2063" t="s">
        <v>43</v>
      </c>
      <c r="D2063">
        <v>2012</v>
      </c>
      <c r="E2063" t="s">
        <v>74</v>
      </c>
      <c r="F2063" t="s">
        <v>54</v>
      </c>
      <c r="G2063">
        <v>158.92373657226599</v>
      </c>
      <c r="H2063">
        <v>157.95008850097699</v>
      </c>
      <c r="I2063">
        <v>0.973644018173218</v>
      </c>
      <c r="J2063">
        <v>6.1264857649803196E-3</v>
      </c>
      <c r="K2063">
        <v>8</v>
      </c>
      <c r="L2063">
        <v>22</v>
      </c>
      <c r="M2063">
        <v>79.391548156738295</v>
      </c>
      <c r="N2063">
        <v>-1.38495445251465</v>
      </c>
      <c r="O2063">
        <v>8.5246348753571493E-3</v>
      </c>
      <c r="P2063">
        <v>0.973644018173218</v>
      </c>
      <c r="Q2063">
        <v>1.9387633800506601</v>
      </c>
      <c r="R2063">
        <v>3.33224248886108</v>
      </c>
      <c r="S2063">
        <v>-2.0535843372345002</v>
      </c>
      <c r="T2063">
        <v>4.0008726119995099</v>
      </c>
      <c r="U2063">
        <v>1.8404241800308201</v>
      </c>
      <c r="V2063">
        <v>3.3871611624421298</v>
      </c>
      <c r="W2063">
        <v>1748</v>
      </c>
    </row>
    <row r="2064" spans="1:23" x14ac:dyDescent="0.25">
      <c r="A2064" t="s">
        <v>72</v>
      </c>
      <c r="B2064" t="s">
        <v>40</v>
      </c>
      <c r="C2064" t="s">
        <v>43</v>
      </c>
      <c r="D2064">
        <v>2012</v>
      </c>
      <c r="E2064" t="s">
        <v>74</v>
      </c>
      <c r="F2064" t="s">
        <v>54</v>
      </c>
      <c r="G2064">
        <v>147.29656982421901</v>
      </c>
      <c r="H2064">
        <v>145.901443481445</v>
      </c>
      <c r="I2064">
        <v>1.3951275348663299</v>
      </c>
      <c r="J2064">
        <v>9.4715552404522896E-3</v>
      </c>
      <c r="K2064">
        <v>8</v>
      </c>
      <c r="L2064">
        <v>23</v>
      </c>
      <c r="M2064">
        <v>77.534767150878906</v>
      </c>
      <c r="N2064">
        <v>-0.65623927116393999</v>
      </c>
      <c r="O2064">
        <v>0.55572485923767101</v>
      </c>
      <c r="P2064">
        <v>1.3951275348663299</v>
      </c>
      <c r="Q2064">
        <v>2.234530210495</v>
      </c>
      <c r="R2064">
        <v>3.44649434089661</v>
      </c>
      <c r="S2064">
        <v>-1.2377731800079299</v>
      </c>
      <c r="T2064">
        <v>4.0280284881591797</v>
      </c>
      <c r="U2064">
        <v>1.6006900072097801</v>
      </c>
      <c r="V2064">
        <v>2.5622084991812399</v>
      </c>
      <c r="W2064">
        <v>1748</v>
      </c>
    </row>
    <row r="2065" spans="1:23" x14ac:dyDescent="0.25">
      <c r="A2065" t="s">
        <v>72</v>
      </c>
      <c r="B2065" t="s">
        <v>40</v>
      </c>
      <c r="C2065" t="s">
        <v>43</v>
      </c>
      <c r="D2065">
        <v>2012</v>
      </c>
      <c r="E2065" t="s">
        <v>74</v>
      </c>
      <c r="F2065" t="s">
        <v>54</v>
      </c>
      <c r="G2065">
        <v>141.85919189453099</v>
      </c>
      <c r="H2065">
        <v>140.70013427734401</v>
      </c>
      <c r="I2065">
        <v>1.15905177593231</v>
      </c>
      <c r="J2065">
        <v>8.1704379990696907E-3</v>
      </c>
      <c r="K2065">
        <v>8</v>
      </c>
      <c r="L2065">
        <v>24</v>
      </c>
      <c r="M2065">
        <v>76.008499145507798</v>
      </c>
      <c r="N2065">
        <v>-0.96258962154388406</v>
      </c>
      <c r="O2065">
        <v>0.29089331626892101</v>
      </c>
      <c r="P2065">
        <v>1.15905177593231</v>
      </c>
      <c r="Q2065">
        <v>2.0272102355957</v>
      </c>
      <c r="R2065">
        <v>3.2806930541992201</v>
      </c>
      <c r="S2065">
        <v>-1.5640454292297401</v>
      </c>
      <c r="T2065">
        <v>3.8821489810943599</v>
      </c>
      <c r="U2065">
        <v>1.6555255651473999</v>
      </c>
      <c r="V2065">
        <v>2.7407648968566201</v>
      </c>
      <c r="W2065">
        <v>1748</v>
      </c>
    </row>
    <row r="2066" spans="1:23" x14ac:dyDescent="0.25">
      <c r="A2066" t="s">
        <v>72</v>
      </c>
      <c r="B2066" t="s">
        <v>40</v>
      </c>
      <c r="C2066" t="s">
        <v>43</v>
      </c>
      <c r="D2066">
        <v>2012</v>
      </c>
      <c r="E2066" t="s">
        <v>74</v>
      </c>
      <c r="F2066" t="s">
        <v>56</v>
      </c>
      <c r="G2066">
        <v>135.00514221191401</v>
      </c>
      <c r="H2066">
        <v>131.00956726074199</v>
      </c>
      <c r="I2066">
        <v>3.9955739974975599</v>
      </c>
      <c r="J2066">
        <v>2.9595717787742601E-2</v>
      </c>
      <c r="K2066">
        <v>9</v>
      </c>
      <c r="L2066">
        <v>1</v>
      </c>
      <c r="M2066">
        <v>77.307296752929702</v>
      </c>
      <c r="N2066">
        <v>1.83873999118805</v>
      </c>
      <c r="O2066">
        <v>3.11301493644714</v>
      </c>
      <c r="P2066">
        <v>3.9955739974975599</v>
      </c>
      <c r="Q2066">
        <v>4.8781328201293901</v>
      </c>
      <c r="R2066">
        <v>6.1524081230163601</v>
      </c>
      <c r="S2066">
        <v>1.2273075580596899</v>
      </c>
      <c r="T2066">
        <v>6.7638406753540004</v>
      </c>
      <c r="U2066">
        <v>1.6829864978790301</v>
      </c>
      <c r="V2066">
        <v>2.8324435520431201</v>
      </c>
      <c r="W2066">
        <v>1748</v>
      </c>
    </row>
    <row r="2067" spans="1:23" x14ac:dyDescent="0.25">
      <c r="A2067" t="s">
        <v>72</v>
      </c>
      <c r="B2067" t="s">
        <v>40</v>
      </c>
      <c r="C2067" t="s">
        <v>43</v>
      </c>
      <c r="D2067">
        <v>2012</v>
      </c>
      <c r="E2067" t="s">
        <v>74</v>
      </c>
      <c r="F2067" t="s">
        <v>56</v>
      </c>
      <c r="G2067">
        <v>130.81243896484401</v>
      </c>
      <c r="H2067">
        <v>127.31810760498</v>
      </c>
      <c r="I2067">
        <v>3.4943299293518102</v>
      </c>
      <c r="J2067">
        <v>2.6712520048022301E-2</v>
      </c>
      <c r="K2067">
        <v>9</v>
      </c>
      <c r="L2067">
        <v>2</v>
      </c>
      <c r="M2067">
        <v>76.020751953125</v>
      </c>
      <c r="N2067">
        <v>1.3546899557113601</v>
      </c>
      <c r="O2067">
        <v>2.61880660057068</v>
      </c>
      <c r="P2067">
        <v>3.4943299293518102</v>
      </c>
      <c r="Q2067">
        <v>4.3698534965515101</v>
      </c>
      <c r="R2067">
        <v>5.6339697837829599</v>
      </c>
      <c r="S2067">
        <v>0.74813169240951505</v>
      </c>
      <c r="T2067">
        <v>6.2405281066894496</v>
      </c>
      <c r="U2067">
        <v>1.6695699691772501</v>
      </c>
      <c r="V2067">
        <v>2.78746388197851</v>
      </c>
      <c r="W2067">
        <v>1748</v>
      </c>
    </row>
    <row r="2068" spans="1:23" x14ac:dyDescent="0.25">
      <c r="A2068" t="s">
        <v>72</v>
      </c>
      <c r="B2068" t="s">
        <v>40</v>
      </c>
      <c r="C2068" t="s">
        <v>43</v>
      </c>
      <c r="D2068">
        <v>2012</v>
      </c>
      <c r="E2068" t="s">
        <v>74</v>
      </c>
      <c r="F2068" t="s">
        <v>56</v>
      </c>
      <c r="G2068">
        <v>126.40958404541</v>
      </c>
      <c r="H2068">
        <v>123.34783935546901</v>
      </c>
      <c r="I2068">
        <v>3.0617408752441402</v>
      </c>
      <c r="J2068">
        <v>2.42207963019609E-2</v>
      </c>
      <c r="K2068">
        <v>9</v>
      </c>
      <c r="L2068">
        <v>3</v>
      </c>
      <c r="M2068">
        <v>75.146492004394503</v>
      </c>
      <c r="N2068">
        <v>1.00893402099609</v>
      </c>
      <c r="O2068">
        <v>2.2217490673065199</v>
      </c>
      <c r="P2068">
        <v>3.0617408752441402</v>
      </c>
      <c r="Q2068">
        <v>3.90173268318176</v>
      </c>
      <c r="R2068">
        <v>5.1145477294921902</v>
      </c>
      <c r="S2068">
        <v>0.42699185013771102</v>
      </c>
      <c r="T2068">
        <v>5.6964898109436</v>
      </c>
      <c r="U2068">
        <v>1.6018136739730799</v>
      </c>
      <c r="V2068">
        <v>2.56580704612715</v>
      </c>
      <c r="W2068">
        <v>1748</v>
      </c>
    </row>
    <row r="2069" spans="1:23" x14ac:dyDescent="0.25">
      <c r="A2069" t="s">
        <v>72</v>
      </c>
      <c r="B2069" t="s">
        <v>40</v>
      </c>
      <c r="C2069" t="s">
        <v>43</v>
      </c>
      <c r="D2069">
        <v>2012</v>
      </c>
      <c r="E2069" t="s">
        <v>74</v>
      </c>
      <c r="F2069" t="s">
        <v>56</v>
      </c>
      <c r="G2069">
        <v>125.101692199707</v>
      </c>
      <c r="H2069">
        <v>122.31948089599599</v>
      </c>
      <c r="I2069">
        <v>2.78220891952515</v>
      </c>
      <c r="J2069">
        <v>2.2239578887820199E-2</v>
      </c>
      <c r="K2069">
        <v>9</v>
      </c>
      <c r="L2069">
        <v>4</v>
      </c>
      <c r="M2069">
        <v>74.2705078125</v>
      </c>
      <c r="N2069">
        <v>0.67450851202011097</v>
      </c>
      <c r="O2069">
        <v>1.91975498199463</v>
      </c>
      <c r="P2069">
        <v>2.78220891952515</v>
      </c>
      <c r="Q2069">
        <v>3.6446628570556601</v>
      </c>
      <c r="R2069">
        <v>4.8899092674255398</v>
      </c>
      <c r="S2069">
        <v>7.7004745602607699E-2</v>
      </c>
      <c r="T2069">
        <v>5.4874129295349103</v>
      </c>
      <c r="U2069">
        <v>1.64464735984802</v>
      </c>
      <c r="V2069">
        <v>2.7048649382550698</v>
      </c>
      <c r="W2069">
        <v>1748</v>
      </c>
    </row>
    <row r="2070" spans="1:23" x14ac:dyDescent="0.25">
      <c r="A2070" t="s">
        <v>72</v>
      </c>
      <c r="B2070" t="s">
        <v>40</v>
      </c>
      <c r="C2070" t="s">
        <v>43</v>
      </c>
      <c r="D2070">
        <v>2012</v>
      </c>
      <c r="E2070" t="s">
        <v>74</v>
      </c>
      <c r="F2070" t="s">
        <v>56</v>
      </c>
      <c r="G2070">
        <v>131.66204833984401</v>
      </c>
      <c r="H2070">
        <v>129.07878112793</v>
      </c>
      <c r="I2070">
        <v>2.5832719802856401</v>
      </c>
      <c r="J2070">
        <v>1.96204762905836E-2</v>
      </c>
      <c r="K2070">
        <v>9</v>
      </c>
      <c r="L2070">
        <v>5</v>
      </c>
      <c r="M2070">
        <v>73.885162353515597</v>
      </c>
      <c r="N2070">
        <v>0.43548262119293202</v>
      </c>
      <c r="O2070">
        <v>1.7044140100479099</v>
      </c>
      <c r="P2070">
        <v>2.5832719802856401</v>
      </c>
      <c r="Q2070">
        <v>3.46213006973267</v>
      </c>
      <c r="R2070">
        <v>4.73106145858765</v>
      </c>
      <c r="S2070">
        <v>-0.17338582873344399</v>
      </c>
      <c r="T2070">
        <v>5.3399295806884801</v>
      </c>
      <c r="U2070">
        <v>1.6759289503097501</v>
      </c>
      <c r="V2070">
        <v>2.8087378464863502</v>
      </c>
      <c r="W2070">
        <v>1748</v>
      </c>
    </row>
    <row r="2071" spans="1:23" x14ac:dyDescent="0.25">
      <c r="A2071" t="s">
        <v>72</v>
      </c>
      <c r="B2071" t="s">
        <v>40</v>
      </c>
      <c r="C2071" t="s">
        <v>43</v>
      </c>
      <c r="D2071">
        <v>2012</v>
      </c>
      <c r="E2071" t="s">
        <v>74</v>
      </c>
      <c r="F2071" t="s">
        <v>56</v>
      </c>
      <c r="G2071">
        <v>150.26480102539099</v>
      </c>
      <c r="H2071">
        <v>149.57861328125</v>
      </c>
      <c r="I2071">
        <v>0.68618929386138905</v>
      </c>
      <c r="J2071">
        <v>4.5665339566767198E-3</v>
      </c>
      <c r="K2071">
        <v>9</v>
      </c>
      <c r="L2071">
        <v>6</v>
      </c>
      <c r="M2071">
        <v>73.416595458984403</v>
      </c>
      <c r="N2071">
        <v>-1.5299761295318599</v>
      </c>
      <c r="O2071">
        <v>-0.220647647976875</v>
      </c>
      <c r="P2071">
        <v>0.68618929386138905</v>
      </c>
      <c r="Q2071">
        <v>1.5930262804031401</v>
      </c>
      <c r="R2071">
        <v>2.90235471725464</v>
      </c>
      <c r="S2071">
        <v>-2.1582281589508101</v>
      </c>
      <c r="T2071">
        <v>3.53060674667358</v>
      </c>
      <c r="U2071">
        <v>1.7292830944061299</v>
      </c>
      <c r="V2071">
        <v>2.9904200205988301</v>
      </c>
      <c r="W2071">
        <v>1748</v>
      </c>
    </row>
    <row r="2072" spans="1:23" x14ac:dyDescent="0.25">
      <c r="A2072" t="s">
        <v>72</v>
      </c>
      <c r="B2072" t="s">
        <v>40</v>
      </c>
      <c r="C2072" t="s">
        <v>43</v>
      </c>
      <c r="D2072">
        <v>2012</v>
      </c>
      <c r="E2072" t="s">
        <v>74</v>
      </c>
      <c r="F2072" t="s">
        <v>56</v>
      </c>
      <c r="G2072">
        <v>173.86546325683599</v>
      </c>
      <c r="H2072">
        <v>174.39439392089801</v>
      </c>
      <c r="I2072">
        <v>-0.528925240039825</v>
      </c>
      <c r="J2072">
        <v>-3.04215238429606E-3</v>
      </c>
      <c r="K2072">
        <v>9</v>
      </c>
      <c r="L2072">
        <v>7</v>
      </c>
      <c r="M2072">
        <v>73.332702636718807</v>
      </c>
      <c r="N2072">
        <v>-2.7229657173156698</v>
      </c>
      <c r="O2072">
        <v>-1.42670881748199</v>
      </c>
      <c r="P2072">
        <v>-0.528925240039825</v>
      </c>
      <c r="Q2072">
        <v>0.36885830760002097</v>
      </c>
      <c r="R2072">
        <v>1.6651152372360201</v>
      </c>
      <c r="S2072">
        <v>-3.3449456691741899</v>
      </c>
      <c r="T2072">
        <v>2.2870950698852499</v>
      </c>
      <c r="U2072">
        <v>1.71201884746552</v>
      </c>
      <c r="V2072">
        <v>2.9310085340771499</v>
      </c>
      <c r="W2072">
        <v>1748</v>
      </c>
    </row>
    <row r="2073" spans="1:23" x14ac:dyDescent="0.25">
      <c r="A2073" t="s">
        <v>72</v>
      </c>
      <c r="B2073" t="s">
        <v>40</v>
      </c>
      <c r="C2073" t="s">
        <v>43</v>
      </c>
      <c r="D2073">
        <v>2012</v>
      </c>
      <c r="E2073" t="s">
        <v>74</v>
      </c>
      <c r="F2073" t="s">
        <v>56</v>
      </c>
      <c r="G2073">
        <v>196.40797424316401</v>
      </c>
      <c r="H2073">
        <v>198.52751159668</v>
      </c>
      <c r="I2073">
        <v>-2.1195404529571502</v>
      </c>
      <c r="J2073">
        <v>-1.0791519656777399E-2</v>
      </c>
      <c r="K2073">
        <v>9</v>
      </c>
      <c r="L2073">
        <v>8</v>
      </c>
      <c r="M2073">
        <v>75.056190490722699</v>
      </c>
      <c r="N2073">
        <v>-4.3946843147277797</v>
      </c>
      <c r="O2073">
        <v>-3.0505108833313002</v>
      </c>
      <c r="P2073">
        <v>-2.1195404529571502</v>
      </c>
      <c r="Q2073">
        <v>-1.18856990337372</v>
      </c>
      <c r="R2073">
        <v>0.15560357272625</v>
      </c>
      <c r="S2073">
        <v>-5.0396561622619602</v>
      </c>
      <c r="T2073">
        <v>0.80057531595230103</v>
      </c>
      <c r="U2073">
        <v>1.7753043174743699</v>
      </c>
      <c r="V2073">
        <v>3.15170541964312</v>
      </c>
      <c r="W2073">
        <v>1748</v>
      </c>
    </row>
    <row r="2074" spans="1:23" x14ac:dyDescent="0.25">
      <c r="A2074" t="s">
        <v>72</v>
      </c>
      <c r="B2074" t="s">
        <v>40</v>
      </c>
      <c r="C2074" t="s">
        <v>43</v>
      </c>
      <c r="D2074">
        <v>2012</v>
      </c>
      <c r="E2074" t="s">
        <v>74</v>
      </c>
      <c r="F2074" t="s">
        <v>56</v>
      </c>
      <c r="G2074">
        <v>213.84477233886699</v>
      </c>
      <c r="H2074">
        <v>216.90318298339801</v>
      </c>
      <c r="I2074">
        <v>-3.0584061145782502</v>
      </c>
      <c r="J2074">
        <v>-1.43019910901785E-2</v>
      </c>
      <c r="K2074">
        <v>9</v>
      </c>
      <c r="L2074">
        <v>9</v>
      </c>
      <c r="M2074">
        <v>78.877159118652301</v>
      </c>
      <c r="N2074">
        <v>-5.3341550827026403</v>
      </c>
      <c r="O2074">
        <v>-3.98962426185608</v>
      </c>
      <c r="P2074">
        <v>-3.0584061145782502</v>
      </c>
      <c r="Q2074">
        <v>-2.1271879673004199</v>
      </c>
      <c r="R2074">
        <v>-0.78265708684921298</v>
      </c>
      <c r="S2074">
        <v>-5.9792981147766104</v>
      </c>
      <c r="T2074">
        <v>-0.13751389086246499</v>
      </c>
      <c r="U2074">
        <v>1.7757763862609901</v>
      </c>
      <c r="V2074">
        <v>3.1533817740021299</v>
      </c>
      <c r="W2074">
        <v>1748</v>
      </c>
    </row>
    <row r="2075" spans="1:23" x14ac:dyDescent="0.25">
      <c r="A2075" t="s">
        <v>72</v>
      </c>
      <c r="B2075" t="s">
        <v>40</v>
      </c>
      <c r="C2075" t="s">
        <v>43</v>
      </c>
      <c r="D2075">
        <v>2012</v>
      </c>
      <c r="E2075" t="s">
        <v>74</v>
      </c>
      <c r="F2075" t="s">
        <v>56</v>
      </c>
      <c r="G2075">
        <v>223.84136962890599</v>
      </c>
      <c r="H2075">
        <v>227.36973571777301</v>
      </c>
      <c r="I2075">
        <v>-3.5283725261688201</v>
      </c>
      <c r="J2075">
        <v>-1.57628264278173E-2</v>
      </c>
      <c r="K2075">
        <v>9</v>
      </c>
      <c r="L2075">
        <v>10</v>
      </c>
      <c r="M2075">
        <v>82.149093627929702</v>
      </c>
      <c r="N2075">
        <v>-5.7927412986755398</v>
      </c>
      <c r="O2075">
        <v>-4.45493412017822</v>
      </c>
      <c r="P2075">
        <v>-3.5283725261688201</v>
      </c>
      <c r="Q2075">
        <v>-2.6018111705779998</v>
      </c>
      <c r="R2075">
        <v>-1.26400375366211</v>
      </c>
      <c r="S2075">
        <v>-6.4346585273742702</v>
      </c>
      <c r="T2075">
        <v>-0.62208664417266801</v>
      </c>
      <c r="U2075">
        <v>1.76689636707306</v>
      </c>
      <c r="V2075">
        <v>3.1219227719759699</v>
      </c>
      <c r="W2075">
        <v>1748</v>
      </c>
    </row>
    <row r="2076" spans="1:23" x14ac:dyDescent="0.25">
      <c r="A2076" t="s">
        <v>72</v>
      </c>
      <c r="B2076" t="s">
        <v>40</v>
      </c>
      <c r="C2076" t="s">
        <v>43</v>
      </c>
      <c r="D2076">
        <v>2012</v>
      </c>
      <c r="E2076" t="s">
        <v>74</v>
      </c>
      <c r="F2076" t="s">
        <v>56</v>
      </c>
      <c r="G2076">
        <v>232.87832641601599</v>
      </c>
      <c r="H2076">
        <v>236.88296508789099</v>
      </c>
      <c r="I2076">
        <v>-4.0046434402465803</v>
      </c>
      <c r="J2076">
        <v>-1.7196290194988299E-2</v>
      </c>
      <c r="K2076">
        <v>9</v>
      </c>
      <c r="L2076">
        <v>11</v>
      </c>
      <c r="M2076">
        <v>85.017120361328097</v>
      </c>
      <c r="N2076">
        <v>-6.5159463882446298</v>
      </c>
      <c r="O2076">
        <v>-5.03224802017212</v>
      </c>
      <c r="P2076">
        <v>-4.0046434402465803</v>
      </c>
      <c r="Q2076">
        <v>-2.9770386219024698</v>
      </c>
      <c r="R2076">
        <v>-1.49334049224854</v>
      </c>
      <c r="S2076">
        <v>-7.22786569595337</v>
      </c>
      <c r="T2076">
        <v>-0.78142106533050504</v>
      </c>
      <c r="U2076">
        <v>1.9595800638198899</v>
      </c>
      <c r="V2076">
        <v>3.83995402652035</v>
      </c>
      <c r="W2076">
        <v>1748</v>
      </c>
    </row>
    <row r="2077" spans="1:23" x14ac:dyDescent="0.25">
      <c r="A2077" t="s">
        <v>72</v>
      </c>
      <c r="B2077" t="s">
        <v>40</v>
      </c>
      <c r="C2077" t="s">
        <v>43</v>
      </c>
      <c r="D2077">
        <v>2012</v>
      </c>
      <c r="E2077" t="s">
        <v>74</v>
      </c>
      <c r="F2077" t="s">
        <v>56</v>
      </c>
      <c r="G2077">
        <v>235.15319824218801</v>
      </c>
      <c r="H2077">
        <v>238.30674743652301</v>
      </c>
      <c r="I2077">
        <v>-3.1535460948944101</v>
      </c>
      <c r="J2077">
        <v>-1.34106026962399E-2</v>
      </c>
      <c r="K2077">
        <v>9</v>
      </c>
      <c r="L2077">
        <v>12</v>
      </c>
      <c r="M2077">
        <v>86.972373962402301</v>
      </c>
      <c r="N2077">
        <v>-5.7014122009277299</v>
      </c>
      <c r="O2077">
        <v>-4.1961121559143102</v>
      </c>
      <c r="P2077">
        <v>-3.1535460948944101</v>
      </c>
      <c r="Q2077">
        <v>-2.11097979545593</v>
      </c>
      <c r="R2077">
        <v>-0.60567975044250499</v>
      </c>
      <c r="S2077">
        <v>-6.4236969947814897</v>
      </c>
      <c r="T2077">
        <v>0.116604939103127</v>
      </c>
      <c r="U2077">
        <v>1.9881106615066499</v>
      </c>
      <c r="V2077">
        <v>3.9525840023964198</v>
      </c>
      <c r="W2077">
        <v>1748</v>
      </c>
    </row>
    <row r="2078" spans="1:23" x14ac:dyDescent="0.25">
      <c r="A2078" t="s">
        <v>72</v>
      </c>
      <c r="B2078" t="s">
        <v>40</v>
      </c>
      <c r="C2078" t="s">
        <v>43</v>
      </c>
      <c r="D2078">
        <v>2012</v>
      </c>
      <c r="E2078" t="s">
        <v>74</v>
      </c>
      <c r="F2078" t="s">
        <v>56</v>
      </c>
      <c r="G2078">
        <v>231.06373596191401</v>
      </c>
      <c r="H2078">
        <v>233.8740234375</v>
      </c>
      <c r="I2078">
        <v>-2.8102836608886701</v>
      </c>
      <c r="J2078">
        <v>-1.21623743325472E-2</v>
      </c>
      <c r="K2078">
        <v>9</v>
      </c>
      <c r="L2078">
        <v>13</v>
      </c>
      <c r="M2078">
        <v>88.272308349609403</v>
      </c>
      <c r="N2078">
        <v>-5.2157306671142596</v>
      </c>
      <c r="O2078">
        <v>-3.79457306861877</v>
      </c>
      <c r="P2078">
        <v>-2.8102836608886701</v>
      </c>
      <c r="Q2078">
        <v>-1.82599413394928</v>
      </c>
      <c r="R2078">
        <v>-0.404836446046829</v>
      </c>
      <c r="S2078">
        <v>-5.8976416587829599</v>
      </c>
      <c r="T2078">
        <v>0.27707439661026001</v>
      </c>
      <c r="U2078">
        <v>1.87698042392731</v>
      </c>
      <c r="V2078">
        <v>3.52305551180633</v>
      </c>
      <c r="W2078">
        <v>1748</v>
      </c>
    </row>
    <row r="2079" spans="1:23" x14ac:dyDescent="0.25">
      <c r="A2079" t="s">
        <v>72</v>
      </c>
      <c r="B2079" t="s">
        <v>40</v>
      </c>
      <c r="C2079" t="s">
        <v>43</v>
      </c>
      <c r="D2079">
        <v>2012</v>
      </c>
      <c r="E2079" t="s">
        <v>74</v>
      </c>
      <c r="F2079" t="s">
        <v>56</v>
      </c>
      <c r="G2079">
        <v>235.97944641113301</v>
      </c>
      <c r="H2079">
        <v>231.58738708496099</v>
      </c>
      <c r="I2079">
        <v>4.3920612335205096</v>
      </c>
      <c r="J2079">
        <v>1.8612049520015699E-2</v>
      </c>
      <c r="K2079">
        <v>9</v>
      </c>
      <c r="L2079">
        <v>14</v>
      </c>
      <c r="M2079">
        <v>89.384689331054702</v>
      </c>
      <c r="N2079">
        <v>1.7513619661331199</v>
      </c>
      <c r="O2079">
        <v>3.3115084171295202</v>
      </c>
      <c r="P2079">
        <v>4.3920612335205096</v>
      </c>
      <c r="Q2079">
        <v>5.4726138114929199</v>
      </c>
      <c r="R2079">
        <v>7.0327606201171902</v>
      </c>
      <c r="S2079">
        <v>1.0027605295181301</v>
      </c>
      <c r="T2079">
        <v>7.7813620567321804</v>
      </c>
      <c r="U2079">
        <v>2.0605485439300502</v>
      </c>
      <c r="V2079">
        <v>4.24586030189226</v>
      </c>
      <c r="W2079">
        <v>1744</v>
      </c>
    </row>
    <row r="2080" spans="1:23" x14ac:dyDescent="0.25">
      <c r="A2080" t="s">
        <v>72</v>
      </c>
      <c r="B2080" t="s">
        <v>40</v>
      </c>
      <c r="C2080" t="s">
        <v>43</v>
      </c>
      <c r="D2080">
        <v>2012</v>
      </c>
      <c r="E2080" t="s">
        <v>74</v>
      </c>
      <c r="F2080" t="s">
        <v>56</v>
      </c>
      <c r="G2080">
        <v>231.61053466796901</v>
      </c>
      <c r="H2080">
        <v>227.21847534179699</v>
      </c>
      <c r="I2080">
        <v>4.3920612335205096</v>
      </c>
      <c r="J2080">
        <v>1.8963132053613701E-2</v>
      </c>
      <c r="K2080">
        <v>9</v>
      </c>
      <c r="L2080">
        <v>15</v>
      </c>
      <c r="M2080">
        <v>89.864585876464801</v>
      </c>
      <c r="N2080">
        <v>1.7574048042297401</v>
      </c>
      <c r="O2080">
        <v>3.3139812946319598</v>
      </c>
      <c r="P2080">
        <v>4.3920612335205096</v>
      </c>
      <c r="Q2080">
        <v>5.4701414108276403</v>
      </c>
      <c r="R2080">
        <v>7.0267176628112802</v>
      </c>
      <c r="S2080">
        <v>1.0105162858962999</v>
      </c>
      <c r="T2080">
        <v>7.7736063003540004</v>
      </c>
      <c r="U2080">
        <v>2.0558333396911599</v>
      </c>
      <c r="V2080">
        <v>4.2264507205857198</v>
      </c>
      <c r="W2080">
        <v>1748</v>
      </c>
    </row>
    <row r="2081" spans="1:23" x14ac:dyDescent="0.25">
      <c r="A2081" t="s">
        <v>72</v>
      </c>
      <c r="B2081" t="s">
        <v>40</v>
      </c>
      <c r="C2081" t="s">
        <v>43</v>
      </c>
      <c r="D2081">
        <v>2012</v>
      </c>
      <c r="E2081" t="s">
        <v>74</v>
      </c>
      <c r="F2081" t="s">
        <v>56</v>
      </c>
      <c r="G2081">
        <v>219.01197814941401</v>
      </c>
      <c r="H2081">
        <v>214.39010620117199</v>
      </c>
      <c r="I2081">
        <v>4.62186479568481</v>
      </c>
      <c r="J2081">
        <v>2.1103251725435299E-2</v>
      </c>
      <c r="K2081">
        <v>9</v>
      </c>
      <c r="L2081">
        <v>16</v>
      </c>
      <c r="M2081">
        <v>90.000167846679702</v>
      </c>
      <c r="N2081">
        <v>2.0426187515258798</v>
      </c>
      <c r="O2081">
        <v>3.5664582252502401</v>
      </c>
      <c r="P2081">
        <v>4.62186479568481</v>
      </c>
      <c r="Q2081">
        <v>5.6772713661193803</v>
      </c>
      <c r="R2081">
        <v>7.20111083984375</v>
      </c>
      <c r="S2081">
        <v>1.3114383220672601</v>
      </c>
      <c r="T2081">
        <v>7.93229103088379</v>
      </c>
      <c r="U2081">
        <v>2.0125963687896702</v>
      </c>
      <c r="V2081">
        <v>4.0505441436653804</v>
      </c>
      <c r="W2081">
        <v>1748</v>
      </c>
    </row>
    <row r="2082" spans="1:23" x14ac:dyDescent="0.25">
      <c r="A2082" t="s">
        <v>72</v>
      </c>
      <c r="B2082" t="s">
        <v>40</v>
      </c>
      <c r="C2082" t="s">
        <v>43</v>
      </c>
      <c r="D2082">
        <v>2012</v>
      </c>
      <c r="E2082" t="s">
        <v>74</v>
      </c>
      <c r="F2082" t="s">
        <v>56</v>
      </c>
      <c r="G2082">
        <v>200.80424499511699</v>
      </c>
      <c r="H2082">
        <v>196.328536987305</v>
      </c>
      <c r="I2082">
        <v>4.4757118225097701</v>
      </c>
      <c r="J2082">
        <v>2.2288929671049101E-2</v>
      </c>
      <c r="K2082">
        <v>9</v>
      </c>
      <c r="L2082">
        <v>17</v>
      </c>
      <c r="M2082">
        <v>88.312530517578097</v>
      </c>
      <c r="N2082">
        <v>2.0135982036590598</v>
      </c>
      <c r="O2082">
        <v>3.4682347774505602</v>
      </c>
      <c r="P2082">
        <v>4.4757118225097701</v>
      </c>
      <c r="Q2082">
        <v>5.4831886291503897</v>
      </c>
      <c r="R2082">
        <v>6.9378256797790501</v>
      </c>
      <c r="S2082">
        <v>1.31562304496765</v>
      </c>
      <c r="T2082">
        <v>7.6358003616332999</v>
      </c>
      <c r="U2082">
        <v>1.92119753360748</v>
      </c>
      <c r="V2082">
        <v>3.6909999631394799</v>
      </c>
      <c r="W2082">
        <v>1748</v>
      </c>
    </row>
    <row r="2083" spans="1:23" x14ac:dyDescent="0.25">
      <c r="A2083" t="s">
        <v>72</v>
      </c>
      <c r="B2083" t="s">
        <v>40</v>
      </c>
      <c r="C2083" t="s">
        <v>43</v>
      </c>
      <c r="D2083">
        <v>2012</v>
      </c>
      <c r="E2083" t="s">
        <v>74</v>
      </c>
      <c r="F2083" t="s">
        <v>56</v>
      </c>
      <c r="G2083">
        <v>185.081466674805</v>
      </c>
      <c r="H2083">
        <v>180.85314941406301</v>
      </c>
      <c r="I2083">
        <v>4.2283124923706099</v>
      </c>
      <c r="J2083">
        <v>2.2845683619380001E-2</v>
      </c>
      <c r="K2083">
        <v>9</v>
      </c>
      <c r="L2083">
        <v>18</v>
      </c>
      <c r="M2083">
        <v>86.5703125</v>
      </c>
      <c r="N2083">
        <v>1.87325668334961</v>
      </c>
      <c r="O2083">
        <v>3.2646427154540998</v>
      </c>
      <c r="P2083">
        <v>4.2283124923706099</v>
      </c>
      <c r="Q2083">
        <v>5.1919822692871103</v>
      </c>
      <c r="R2083">
        <v>6.5833683013915998</v>
      </c>
      <c r="S2083">
        <v>1.2056310176849401</v>
      </c>
      <c r="T2083">
        <v>7.2509937286376998</v>
      </c>
      <c r="U2083">
        <v>1.8376598358154299</v>
      </c>
      <c r="V2083">
        <v>3.3769936721691902</v>
      </c>
      <c r="W2083">
        <v>1748</v>
      </c>
    </row>
    <row r="2084" spans="1:23" x14ac:dyDescent="0.25">
      <c r="A2084" t="s">
        <v>72</v>
      </c>
      <c r="B2084" t="s">
        <v>40</v>
      </c>
      <c r="C2084" t="s">
        <v>43</v>
      </c>
      <c r="D2084">
        <v>2012</v>
      </c>
      <c r="E2084" t="s">
        <v>74</v>
      </c>
      <c r="F2084" t="s">
        <v>56</v>
      </c>
      <c r="G2084">
        <v>174.85221862793</v>
      </c>
      <c r="H2084">
        <v>173.90310668945301</v>
      </c>
      <c r="I2084">
        <v>0.94911104440689098</v>
      </c>
      <c r="J2084">
        <v>5.4280753247439896E-3</v>
      </c>
      <c r="K2084">
        <v>9</v>
      </c>
      <c r="L2084">
        <v>19</v>
      </c>
      <c r="M2084">
        <v>83.333343505859403</v>
      </c>
      <c r="N2084">
        <v>-1.5306035280227701</v>
      </c>
      <c r="O2084">
        <v>-6.5568037331104306E-2</v>
      </c>
      <c r="P2084">
        <v>0.94911104440689098</v>
      </c>
      <c r="Q2084">
        <v>1.96379017829895</v>
      </c>
      <c r="R2084">
        <v>3.4288256168365501</v>
      </c>
      <c r="S2084">
        <v>-2.2335681915283199</v>
      </c>
      <c r="T2084">
        <v>4.1317901611328098</v>
      </c>
      <c r="U2084">
        <v>1.93493151664734</v>
      </c>
      <c r="V2084">
        <v>3.7439599741151701</v>
      </c>
      <c r="W2084">
        <v>1748</v>
      </c>
    </row>
    <row r="2085" spans="1:23" x14ac:dyDescent="0.25">
      <c r="A2085" t="s">
        <v>72</v>
      </c>
      <c r="B2085" t="s">
        <v>40</v>
      </c>
      <c r="C2085" t="s">
        <v>43</v>
      </c>
      <c r="D2085">
        <v>2012</v>
      </c>
      <c r="E2085" t="s">
        <v>74</v>
      </c>
      <c r="F2085" t="s">
        <v>56</v>
      </c>
      <c r="G2085">
        <v>172.78144836425801</v>
      </c>
      <c r="H2085">
        <v>174.32173156738301</v>
      </c>
      <c r="I2085">
        <v>-1.5402860641479501</v>
      </c>
      <c r="J2085">
        <v>-8.9146494865417498E-3</v>
      </c>
      <c r="K2085">
        <v>9</v>
      </c>
      <c r="L2085">
        <v>20</v>
      </c>
      <c r="M2085">
        <v>79.294326782226605</v>
      </c>
      <c r="N2085">
        <v>-4.1307802200317401</v>
      </c>
      <c r="O2085">
        <v>-2.6002953052520801</v>
      </c>
      <c r="P2085">
        <v>-1.5402860641479501</v>
      </c>
      <c r="Q2085">
        <v>-0.48027688264846802</v>
      </c>
      <c r="R2085">
        <v>1.0502079725265501</v>
      </c>
      <c r="S2085">
        <v>-4.8651490211486799</v>
      </c>
      <c r="T2085">
        <v>1.7845771312713601</v>
      </c>
      <c r="U2085">
        <v>2.02137327194214</v>
      </c>
      <c r="V2085">
        <v>4.08594990452207</v>
      </c>
      <c r="W2085">
        <v>1748</v>
      </c>
    </row>
    <row r="2086" spans="1:23" x14ac:dyDescent="0.25">
      <c r="A2086" t="s">
        <v>72</v>
      </c>
      <c r="B2086" t="s">
        <v>40</v>
      </c>
      <c r="C2086" t="s">
        <v>43</v>
      </c>
      <c r="D2086">
        <v>2012</v>
      </c>
      <c r="E2086" t="s">
        <v>74</v>
      </c>
      <c r="F2086" t="s">
        <v>56</v>
      </c>
      <c r="G2086">
        <v>166.62734985351599</v>
      </c>
      <c r="H2086">
        <v>166.81790161132801</v>
      </c>
      <c r="I2086">
        <v>-0.19054655730724299</v>
      </c>
      <c r="J2086">
        <v>-1.14354910328984E-3</v>
      </c>
      <c r="K2086">
        <v>9</v>
      </c>
      <c r="L2086">
        <v>21</v>
      </c>
      <c r="M2086">
        <v>76.138862609863295</v>
      </c>
      <c r="N2086">
        <v>-2.49053287506104</v>
      </c>
      <c r="O2086">
        <v>-1.1316822767257699</v>
      </c>
      <c r="P2086">
        <v>-0.19054655730724299</v>
      </c>
      <c r="Q2086">
        <v>0.75058919191360496</v>
      </c>
      <c r="R2086">
        <v>2.1094396114349401</v>
      </c>
      <c r="S2086">
        <v>-3.1425468921661399</v>
      </c>
      <c r="T2086">
        <v>2.7614538669586199</v>
      </c>
      <c r="U2086">
        <v>1.79468882083893</v>
      </c>
      <c r="V2086">
        <v>3.2209079636442199</v>
      </c>
      <c r="W2086">
        <v>1748</v>
      </c>
    </row>
    <row r="2087" spans="1:23" x14ac:dyDescent="0.25">
      <c r="A2087" t="s">
        <v>72</v>
      </c>
      <c r="B2087" t="s">
        <v>40</v>
      </c>
      <c r="C2087" t="s">
        <v>43</v>
      </c>
      <c r="D2087">
        <v>2012</v>
      </c>
      <c r="E2087" t="s">
        <v>74</v>
      </c>
      <c r="F2087" t="s">
        <v>56</v>
      </c>
      <c r="G2087">
        <v>157.72117614746099</v>
      </c>
      <c r="H2087">
        <v>157.13075256347699</v>
      </c>
      <c r="I2087">
        <v>0.590418100357056</v>
      </c>
      <c r="J2087">
        <v>3.74342943541706E-3</v>
      </c>
      <c r="K2087">
        <v>9</v>
      </c>
      <c r="L2087">
        <v>22</v>
      </c>
      <c r="M2087">
        <v>73.786369323730497</v>
      </c>
      <c r="N2087">
        <v>-1.7681803703308101</v>
      </c>
      <c r="O2087">
        <v>-0.37470129132270802</v>
      </c>
      <c r="P2087">
        <v>0.590418100357056</v>
      </c>
      <c r="Q2087">
        <v>1.5555374622345</v>
      </c>
      <c r="R2087">
        <v>2.9490165710449201</v>
      </c>
      <c r="S2087">
        <v>-2.4368102550506601</v>
      </c>
      <c r="T2087">
        <v>3.6176464557647701</v>
      </c>
      <c r="U2087">
        <v>1.8404241800308201</v>
      </c>
      <c r="V2087">
        <v>3.3871611624421298</v>
      </c>
      <c r="W2087">
        <v>1748</v>
      </c>
    </row>
    <row r="2088" spans="1:23" x14ac:dyDescent="0.25">
      <c r="A2088" t="s">
        <v>72</v>
      </c>
      <c r="B2088" t="s">
        <v>40</v>
      </c>
      <c r="C2088" t="s">
        <v>43</v>
      </c>
      <c r="D2088">
        <v>2012</v>
      </c>
      <c r="E2088" t="s">
        <v>74</v>
      </c>
      <c r="F2088" t="s">
        <v>56</v>
      </c>
      <c r="G2088">
        <v>146.02386474609401</v>
      </c>
      <c r="H2088">
        <v>144.79086303710901</v>
      </c>
      <c r="I2088">
        <v>1.2330071926116899</v>
      </c>
      <c r="J2088">
        <v>8.4438743069768004E-3</v>
      </c>
      <c r="K2088">
        <v>9</v>
      </c>
      <c r="L2088">
        <v>23</v>
      </c>
      <c r="M2088">
        <v>71.598602294921903</v>
      </c>
      <c r="N2088">
        <v>-0.81835961341857899</v>
      </c>
      <c r="O2088">
        <v>0.393604546785355</v>
      </c>
      <c r="P2088">
        <v>1.2330071926116899</v>
      </c>
      <c r="Q2088">
        <v>2.07240986824036</v>
      </c>
      <c r="R2088">
        <v>3.28437399864197</v>
      </c>
      <c r="S2088">
        <v>-1.3998935222625699</v>
      </c>
      <c r="T2088">
        <v>3.8659079074859601</v>
      </c>
      <c r="U2088">
        <v>1.6006900072097801</v>
      </c>
      <c r="V2088">
        <v>2.5622084991812399</v>
      </c>
      <c r="W2088">
        <v>1748</v>
      </c>
    </row>
    <row r="2089" spans="1:23" x14ac:dyDescent="0.25">
      <c r="A2089" t="s">
        <v>72</v>
      </c>
      <c r="B2089" t="s">
        <v>40</v>
      </c>
      <c r="C2089" t="s">
        <v>43</v>
      </c>
      <c r="D2089">
        <v>2012</v>
      </c>
      <c r="E2089" t="s">
        <v>74</v>
      </c>
      <c r="F2089" t="s">
        <v>56</v>
      </c>
      <c r="G2089">
        <v>140.65130615234401</v>
      </c>
      <c r="H2089">
        <v>139.64079284668</v>
      </c>
      <c r="I2089">
        <v>1.0105171203613299</v>
      </c>
      <c r="J2089">
        <v>7.1845557540655101E-3</v>
      </c>
      <c r="K2089">
        <v>9</v>
      </c>
      <c r="L2089">
        <v>24</v>
      </c>
      <c r="M2089">
        <v>70.655326843261705</v>
      </c>
      <c r="N2089">
        <v>-1.1111242771148699</v>
      </c>
      <c r="O2089">
        <v>0.14235866069793701</v>
      </c>
      <c r="P2089">
        <v>1.0105171203613299</v>
      </c>
      <c r="Q2089">
        <v>1.8786755800247199</v>
      </c>
      <c r="R2089">
        <v>3.13215851783752</v>
      </c>
      <c r="S2089">
        <v>-1.71258008480072</v>
      </c>
      <c r="T2089">
        <v>3.73361444473267</v>
      </c>
      <c r="U2089">
        <v>1.6555255651473999</v>
      </c>
      <c r="V2089">
        <v>2.7407648968566201</v>
      </c>
      <c r="W2089">
        <v>1748</v>
      </c>
    </row>
    <row r="2090" spans="1:23" x14ac:dyDescent="0.25">
      <c r="A2090" t="s">
        <v>72</v>
      </c>
      <c r="B2090" t="s">
        <v>40</v>
      </c>
      <c r="C2090" t="s">
        <v>43</v>
      </c>
      <c r="D2090">
        <v>2012</v>
      </c>
      <c r="E2090" t="s">
        <v>74</v>
      </c>
      <c r="F2090" t="s">
        <v>57</v>
      </c>
      <c r="G2090">
        <v>126.855995178223</v>
      </c>
      <c r="H2090">
        <v>123.67293548584</v>
      </c>
      <c r="I2090">
        <v>3.1830589771270801</v>
      </c>
      <c r="J2090">
        <v>2.5091908872127502E-2</v>
      </c>
      <c r="K2090">
        <v>10</v>
      </c>
      <c r="L2090">
        <v>1</v>
      </c>
      <c r="M2090">
        <v>67.494010925292997</v>
      </c>
      <c r="N2090">
        <v>1.0262249708175699</v>
      </c>
      <c r="O2090">
        <v>2.3004999160766602</v>
      </c>
      <c r="P2090">
        <v>3.1830589771270801</v>
      </c>
      <c r="Q2090">
        <v>4.0656180381774902</v>
      </c>
      <c r="R2090">
        <v>5.3398928642272896</v>
      </c>
      <c r="S2090">
        <v>0.41479253768920898</v>
      </c>
      <c r="T2090">
        <v>5.9513254165649396</v>
      </c>
      <c r="U2090">
        <v>1.6829864978790301</v>
      </c>
      <c r="V2090">
        <v>2.8324435520431201</v>
      </c>
      <c r="W2090">
        <v>1748</v>
      </c>
    </row>
    <row r="2091" spans="1:23" x14ac:dyDescent="0.25">
      <c r="A2091" t="s">
        <v>72</v>
      </c>
      <c r="B2091" t="s">
        <v>40</v>
      </c>
      <c r="C2091" t="s">
        <v>43</v>
      </c>
      <c r="D2091">
        <v>2012</v>
      </c>
      <c r="E2091" t="s">
        <v>74</v>
      </c>
      <c r="F2091" t="s">
        <v>57</v>
      </c>
      <c r="G2091">
        <v>123.039604187012</v>
      </c>
      <c r="H2091">
        <v>120.32985687255901</v>
      </c>
      <c r="I2091">
        <v>2.70974516868591</v>
      </c>
      <c r="J2091">
        <v>2.2023357450962101E-2</v>
      </c>
      <c r="K2091">
        <v>10</v>
      </c>
      <c r="L2091">
        <v>2</v>
      </c>
      <c r="M2091">
        <v>66.534912109375</v>
      </c>
      <c r="N2091">
        <v>0.57010513544082597</v>
      </c>
      <c r="O2091">
        <v>1.83422183990479</v>
      </c>
      <c r="P2091">
        <v>2.70974516868591</v>
      </c>
      <c r="Q2091">
        <v>3.5852684974670401</v>
      </c>
      <c r="R2091">
        <v>4.8493852615356401</v>
      </c>
      <c r="S2091">
        <v>-3.6453049629926702E-2</v>
      </c>
      <c r="T2091">
        <v>5.4559435844421396</v>
      </c>
      <c r="U2091">
        <v>1.6695699691772501</v>
      </c>
      <c r="V2091">
        <v>2.78746388197851</v>
      </c>
      <c r="W2091">
        <v>1748</v>
      </c>
    </row>
    <row r="2092" spans="1:23" x14ac:dyDescent="0.25">
      <c r="A2092" t="s">
        <v>72</v>
      </c>
      <c r="B2092" t="s">
        <v>40</v>
      </c>
      <c r="C2092" t="s">
        <v>43</v>
      </c>
      <c r="D2092">
        <v>2012</v>
      </c>
      <c r="E2092" t="s">
        <v>74</v>
      </c>
      <c r="F2092" t="s">
        <v>57</v>
      </c>
      <c r="G2092">
        <v>118.649284362793</v>
      </c>
      <c r="H2092">
        <v>116.12209320068401</v>
      </c>
      <c r="I2092">
        <v>2.5271899700164799</v>
      </c>
      <c r="J2092">
        <v>2.1299663931131401E-2</v>
      </c>
      <c r="K2092">
        <v>10</v>
      </c>
      <c r="L2092">
        <v>3</v>
      </c>
      <c r="M2092">
        <v>65.418464660644503</v>
      </c>
      <c r="N2092">
        <v>0.474383145570755</v>
      </c>
      <c r="O2092">
        <v>1.6871980428695701</v>
      </c>
      <c r="P2092">
        <v>2.5271899700164799</v>
      </c>
      <c r="Q2092">
        <v>3.3671817779540998</v>
      </c>
      <c r="R2092">
        <v>4.5799965858459499</v>
      </c>
      <c r="S2092">
        <v>-0.10755906254053101</v>
      </c>
      <c r="T2092">
        <v>5.1619391441345197</v>
      </c>
      <c r="U2092">
        <v>1.6018136739730799</v>
      </c>
      <c r="V2092">
        <v>2.56580704612715</v>
      </c>
      <c r="W2092">
        <v>1748</v>
      </c>
    </row>
    <row r="2093" spans="1:23" x14ac:dyDescent="0.25">
      <c r="A2093" t="s">
        <v>72</v>
      </c>
      <c r="B2093" t="s">
        <v>40</v>
      </c>
      <c r="C2093" t="s">
        <v>43</v>
      </c>
      <c r="D2093">
        <v>2012</v>
      </c>
      <c r="E2093" t="s">
        <v>74</v>
      </c>
      <c r="F2093" t="s">
        <v>57</v>
      </c>
      <c r="G2093">
        <v>117.15997314453099</v>
      </c>
      <c r="H2093">
        <v>114.76667022705099</v>
      </c>
      <c r="I2093">
        <v>2.3933010101318399</v>
      </c>
      <c r="J2093">
        <v>2.0427633076906201E-2</v>
      </c>
      <c r="K2093">
        <v>10</v>
      </c>
      <c r="L2093">
        <v>4</v>
      </c>
      <c r="M2093">
        <v>64.954147338867202</v>
      </c>
      <c r="N2093">
        <v>0.28560060262680098</v>
      </c>
      <c r="O2093">
        <v>1.5308470726013199</v>
      </c>
      <c r="P2093">
        <v>2.3933010101318399</v>
      </c>
      <c r="Q2093">
        <v>3.25575494766235</v>
      </c>
      <c r="R2093">
        <v>4.5010013580322301</v>
      </c>
      <c r="S2093">
        <v>-0.31190317869186401</v>
      </c>
      <c r="T2093">
        <v>5.0985050201415998</v>
      </c>
      <c r="U2093">
        <v>1.64464735984802</v>
      </c>
      <c r="V2093">
        <v>2.7048649382550698</v>
      </c>
      <c r="W2093">
        <v>1748</v>
      </c>
    </row>
    <row r="2094" spans="1:23" x14ac:dyDescent="0.25">
      <c r="A2094" t="s">
        <v>72</v>
      </c>
      <c r="B2094" t="s">
        <v>40</v>
      </c>
      <c r="C2094" t="s">
        <v>43</v>
      </c>
      <c r="D2094">
        <v>2012</v>
      </c>
      <c r="E2094" t="s">
        <v>74</v>
      </c>
      <c r="F2094" t="s">
        <v>57</v>
      </c>
      <c r="G2094">
        <v>123.052841186523</v>
      </c>
      <c r="H2094">
        <v>120.562362670898</v>
      </c>
      <c r="I2094">
        <v>2.49047875404358</v>
      </c>
      <c r="J2094">
        <v>2.02390998601913E-2</v>
      </c>
      <c r="K2094">
        <v>10</v>
      </c>
      <c r="L2094">
        <v>5</v>
      </c>
      <c r="M2094">
        <v>64.500450134277301</v>
      </c>
      <c r="N2094">
        <v>0.34268939495086698</v>
      </c>
      <c r="O2094">
        <v>1.6116207838058501</v>
      </c>
      <c r="P2094">
        <v>2.49047875404358</v>
      </c>
      <c r="Q2094">
        <v>3.3693368434906001</v>
      </c>
      <c r="R2094">
        <v>4.6382679939270002</v>
      </c>
      <c r="S2094">
        <v>-0.26617905497550998</v>
      </c>
      <c r="T2094">
        <v>5.2471365928649902</v>
      </c>
      <c r="U2094">
        <v>1.6759289503097501</v>
      </c>
      <c r="V2094">
        <v>2.8087378464863502</v>
      </c>
      <c r="W2094">
        <v>1748</v>
      </c>
    </row>
    <row r="2095" spans="1:23" x14ac:dyDescent="0.25">
      <c r="A2095" t="s">
        <v>72</v>
      </c>
      <c r="B2095" t="s">
        <v>40</v>
      </c>
      <c r="C2095" t="s">
        <v>43</v>
      </c>
      <c r="D2095">
        <v>2012</v>
      </c>
      <c r="E2095" t="s">
        <v>74</v>
      </c>
      <c r="F2095" t="s">
        <v>57</v>
      </c>
      <c r="G2095">
        <v>139.96875</v>
      </c>
      <c r="H2095">
        <v>138.89833068847699</v>
      </c>
      <c r="I2095">
        <v>1.0704194307327299</v>
      </c>
      <c r="J2095">
        <v>7.6475599780678697E-3</v>
      </c>
      <c r="K2095">
        <v>10</v>
      </c>
      <c r="L2095">
        <v>6</v>
      </c>
      <c r="M2095">
        <v>64.331748962402301</v>
      </c>
      <c r="N2095">
        <v>-1.14574599266052</v>
      </c>
      <c r="O2095">
        <v>0.163582488894463</v>
      </c>
      <c r="P2095">
        <v>1.0704194307327299</v>
      </c>
      <c r="Q2095">
        <v>1.97725641727448</v>
      </c>
      <c r="R2095">
        <v>3.2865848541259801</v>
      </c>
      <c r="S2095">
        <v>-1.77399814128876</v>
      </c>
      <c r="T2095">
        <v>3.9148368835449201</v>
      </c>
      <c r="U2095">
        <v>1.7292830944061299</v>
      </c>
      <c r="V2095">
        <v>2.9904200205988301</v>
      </c>
      <c r="W2095">
        <v>1748</v>
      </c>
    </row>
    <row r="2096" spans="1:23" x14ac:dyDescent="0.25">
      <c r="A2096" t="s">
        <v>72</v>
      </c>
      <c r="B2096" t="s">
        <v>40</v>
      </c>
      <c r="C2096" t="s">
        <v>43</v>
      </c>
      <c r="D2096">
        <v>2012</v>
      </c>
      <c r="E2096" t="s">
        <v>74</v>
      </c>
      <c r="F2096" t="s">
        <v>57</v>
      </c>
      <c r="G2096">
        <v>162.53495788574199</v>
      </c>
      <c r="H2096">
        <v>162.637619018555</v>
      </c>
      <c r="I2096">
        <v>-0.10266849398613</v>
      </c>
      <c r="J2096">
        <v>-6.3167023472487905E-4</v>
      </c>
      <c r="K2096">
        <v>10</v>
      </c>
      <c r="L2096">
        <v>7</v>
      </c>
      <c r="M2096">
        <v>63.720188140869098</v>
      </c>
      <c r="N2096">
        <v>-2.2967088222503702</v>
      </c>
      <c r="O2096">
        <v>-1.0004520416259799</v>
      </c>
      <c r="P2096">
        <v>-0.10266849398613</v>
      </c>
      <c r="Q2096">
        <v>0.79511505365371704</v>
      </c>
      <c r="R2096">
        <v>2.0913720130920401</v>
      </c>
      <c r="S2096">
        <v>-2.9186890125274698</v>
      </c>
      <c r="T2096">
        <v>2.7133519649505602</v>
      </c>
      <c r="U2096">
        <v>1.71201884746552</v>
      </c>
      <c r="V2096">
        <v>2.9310085340771499</v>
      </c>
      <c r="W2096">
        <v>1748</v>
      </c>
    </row>
    <row r="2097" spans="1:23" x14ac:dyDescent="0.25">
      <c r="A2097" t="s">
        <v>72</v>
      </c>
      <c r="B2097" t="s">
        <v>40</v>
      </c>
      <c r="C2097" t="s">
        <v>43</v>
      </c>
      <c r="D2097">
        <v>2012</v>
      </c>
      <c r="E2097" t="s">
        <v>74</v>
      </c>
      <c r="F2097" t="s">
        <v>57</v>
      </c>
      <c r="G2097">
        <v>180.74876403808599</v>
      </c>
      <c r="H2097">
        <v>181.29254150390599</v>
      </c>
      <c r="I2097">
        <v>-0.54378217458724998</v>
      </c>
      <c r="J2097">
        <v>-3.0084974132478198E-3</v>
      </c>
      <c r="K2097">
        <v>10</v>
      </c>
      <c r="L2097">
        <v>8</v>
      </c>
      <c r="M2097">
        <v>64.527595520019503</v>
      </c>
      <c r="N2097">
        <v>-2.81892609596252</v>
      </c>
      <c r="O2097">
        <v>-1.47475266456604</v>
      </c>
      <c r="P2097">
        <v>-0.54378217458724998</v>
      </c>
      <c r="Q2097">
        <v>0.38718831539154103</v>
      </c>
      <c r="R2097">
        <v>1.73136186599731</v>
      </c>
      <c r="S2097">
        <v>-3.4638979434967001</v>
      </c>
      <c r="T2097">
        <v>2.3763334751129199</v>
      </c>
      <c r="U2097">
        <v>1.7753043174743699</v>
      </c>
      <c r="V2097">
        <v>3.15170541964312</v>
      </c>
      <c r="W2097">
        <v>1748</v>
      </c>
    </row>
    <row r="2098" spans="1:23" x14ac:dyDescent="0.25">
      <c r="A2098" t="s">
        <v>72</v>
      </c>
      <c r="B2098" t="s">
        <v>40</v>
      </c>
      <c r="C2098" t="s">
        <v>43</v>
      </c>
      <c r="D2098">
        <v>2012</v>
      </c>
      <c r="E2098" t="s">
        <v>74</v>
      </c>
      <c r="F2098" t="s">
        <v>57</v>
      </c>
      <c r="G2098">
        <v>194.28984069824199</v>
      </c>
      <c r="H2098">
        <v>195.28704833984401</v>
      </c>
      <c r="I2098">
        <v>-0.99721121788024902</v>
      </c>
      <c r="J2098">
        <v>-5.1325960084796004E-3</v>
      </c>
      <c r="K2098">
        <v>10</v>
      </c>
      <c r="L2098">
        <v>9</v>
      </c>
      <c r="M2098">
        <v>68.782066345214801</v>
      </c>
      <c r="N2098">
        <v>-3.27296018600464</v>
      </c>
      <c r="O2098">
        <v>-1.9284292459487899</v>
      </c>
      <c r="P2098">
        <v>-0.99721121788024902</v>
      </c>
      <c r="Q2098">
        <v>-6.5993167459964794E-2</v>
      </c>
      <c r="R2098">
        <v>1.27853775024414</v>
      </c>
      <c r="S2098">
        <v>-3.9181034564971902</v>
      </c>
      <c r="T2098">
        <v>1.9236810207366899</v>
      </c>
      <c r="U2098">
        <v>1.7757763862609901</v>
      </c>
      <c r="V2098">
        <v>3.1533817740021299</v>
      </c>
      <c r="W2098">
        <v>1748</v>
      </c>
    </row>
    <row r="2099" spans="1:23" x14ac:dyDescent="0.25">
      <c r="A2099" t="s">
        <v>72</v>
      </c>
      <c r="B2099" t="s">
        <v>40</v>
      </c>
      <c r="C2099" t="s">
        <v>43</v>
      </c>
      <c r="D2099">
        <v>2012</v>
      </c>
      <c r="E2099" t="s">
        <v>74</v>
      </c>
      <c r="F2099" t="s">
        <v>57</v>
      </c>
      <c r="G2099">
        <v>204.19047546386699</v>
      </c>
      <c r="H2099">
        <v>205.11767578125</v>
      </c>
      <c r="I2099">
        <v>-0.92719757556915305</v>
      </c>
      <c r="J2099">
        <v>-4.54084621742368E-3</v>
      </c>
      <c r="K2099">
        <v>10</v>
      </c>
      <c r="L2099">
        <v>10</v>
      </c>
      <c r="M2099">
        <v>74.924766540527301</v>
      </c>
      <c r="N2099">
        <v>-3.1915664672851598</v>
      </c>
      <c r="O2099">
        <v>-1.85375893115997</v>
      </c>
      <c r="P2099">
        <v>-0.92719757556915305</v>
      </c>
      <c r="Q2099">
        <v>-6.3621479785069802E-4</v>
      </c>
      <c r="R2099">
        <v>1.3371711969375599</v>
      </c>
      <c r="S2099">
        <v>-3.8334834575653098</v>
      </c>
      <c r="T2099">
        <v>1.979088306427</v>
      </c>
      <c r="U2099">
        <v>1.76689636707306</v>
      </c>
      <c r="V2099">
        <v>3.1219227719759699</v>
      </c>
      <c r="W2099">
        <v>1748</v>
      </c>
    </row>
    <row r="2100" spans="1:23" x14ac:dyDescent="0.25">
      <c r="A2100" t="s">
        <v>72</v>
      </c>
      <c r="B2100" t="s">
        <v>40</v>
      </c>
      <c r="C2100" t="s">
        <v>43</v>
      </c>
      <c r="D2100">
        <v>2012</v>
      </c>
      <c r="E2100" t="s">
        <v>74</v>
      </c>
      <c r="F2100" t="s">
        <v>57</v>
      </c>
      <c r="G2100">
        <v>214.43621826171901</v>
      </c>
      <c r="H2100">
        <v>215.59219360351599</v>
      </c>
      <c r="I2100">
        <v>-1.15597283840179</v>
      </c>
      <c r="J2100">
        <v>-5.3907535038888498E-3</v>
      </c>
      <c r="K2100">
        <v>10</v>
      </c>
      <c r="L2100">
        <v>11</v>
      </c>
      <c r="M2100">
        <v>81.298469543457003</v>
      </c>
      <c r="N2100">
        <v>-3.66727566719055</v>
      </c>
      <c r="O2100">
        <v>-2.1835775375366202</v>
      </c>
      <c r="P2100">
        <v>-1.15597283840179</v>
      </c>
      <c r="Q2100">
        <v>-0.128368049860001</v>
      </c>
      <c r="R2100">
        <v>1.35533010959625</v>
      </c>
      <c r="S2100">
        <v>-4.3791952133178702</v>
      </c>
      <c r="T2100">
        <v>2.06724953651428</v>
      </c>
      <c r="U2100">
        <v>1.9595800638198899</v>
      </c>
      <c r="V2100">
        <v>3.83995402652035</v>
      </c>
      <c r="W2100">
        <v>1748</v>
      </c>
    </row>
    <row r="2101" spans="1:23" x14ac:dyDescent="0.25">
      <c r="A2101" t="s">
        <v>72</v>
      </c>
      <c r="B2101" t="s">
        <v>40</v>
      </c>
      <c r="C2101" t="s">
        <v>43</v>
      </c>
      <c r="D2101">
        <v>2012</v>
      </c>
      <c r="E2101" t="s">
        <v>74</v>
      </c>
      <c r="F2101" t="s">
        <v>57</v>
      </c>
      <c r="G2101">
        <v>219.0146484375</v>
      </c>
      <c r="H2101">
        <v>219.606857299805</v>
      </c>
      <c r="I2101">
        <v>-0.59220784902572599</v>
      </c>
      <c r="J2101">
        <v>-2.7039644774049499E-3</v>
      </c>
      <c r="K2101">
        <v>10</v>
      </c>
      <c r="L2101">
        <v>12</v>
      </c>
      <c r="M2101">
        <v>86.253341674804702</v>
      </c>
      <c r="N2101">
        <v>-3.1400742530822798</v>
      </c>
      <c r="O2101">
        <v>-1.6347740888595601</v>
      </c>
      <c r="P2101">
        <v>-0.59220784902572599</v>
      </c>
      <c r="Q2101">
        <v>0.45035839080810502</v>
      </c>
      <c r="R2101">
        <v>1.9556584358215301</v>
      </c>
      <c r="S2101">
        <v>-3.8623588085174601</v>
      </c>
      <c r="T2101">
        <v>2.6779432296752899</v>
      </c>
      <c r="U2101">
        <v>1.9881106615066499</v>
      </c>
      <c r="V2101">
        <v>3.9525840023964198</v>
      </c>
      <c r="W2101">
        <v>1748</v>
      </c>
    </row>
    <row r="2102" spans="1:23" x14ac:dyDescent="0.25">
      <c r="A2102" t="s">
        <v>72</v>
      </c>
      <c r="B2102" t="s">
        <v>40</v>
      </c>
      <c r="C2102" t="s">
        <v>43</v>
      </c>
      <c r="D2102">
        <v>2012</v>
      </c>
      <c r="E2102" t="s">
        <v>74</v>
      </c>
      <c r="F2102" t="s">
        <v>57</v>
      </c>
      <c r="G2102">
        <v>217.37803649902301</v>
      </c>
      <c r="H2102">
        <v>217.73971557617199</v>
      </c>
      <c r="I2102">
        <v>-0.36168113350868197</v>
      </c>
      <c r="J2102">
        <v>-1.6638347879052199E-3</v>
      </c>
      <c r="K2102">
        <v>10</v>
      </c>
      <c r="L2102">
        <v>13</v>
      </c>
      <c r="M2102">
        <v>89.146347045898395</v>
      </c>
      <c r="N2102">
        <v>-2.7671282291412398</v>
      </c>
      <c r="O2102">
        <v>-1.34597063064575</v>
      </c>
      <c r="P2102">
        <v>-0.36168113350868197</v>
      </c>
      <c r="Q2102">
        <v>0.62260836362838701</v>
      </c>
      <c r="R2102">
        <v>2.0437660217285201</v>
      </c>
      <c r="S2102">
        <v>-3.4490392208099401</v>
      </c>
      <c r="T2102">
        <v>2.7256770133972199</v>
      </c>
      <c r="U2102">
        <v>1.87698042392731</v>
      </c>
      <c r="V2102">
        <v>3.52305551180633</v>
      </c>
      <c r="W2102">
        <v>1748</v>
      </c>
    </row>
    <row r="2103" spans="1:23" x14ac:dyDescent="0.25">
      <c r="A2103" t="s">
        <v>72</v>
      </c>
      <c r="B2103" t="s">
        <v>40</v>
      </c>
      <c r="C2103" t="s">
        <v>43</v>
      </c>
      <c r="D2103">
        <v>2012</v>
      </c>
      <c r="E2103" t="s">
        <v>74</v>
      </c>
      <c r="F2103" t="s">
        <v>57</v>
      </c>
      <c r="G2103">
        <v>222.76220703125</v>
      </c>
      <c r="H2103">
        <v>215.49317932128901</v>
      </c>
      <c r="I2103">
        <v>7.2690334320068404</v>
      </c>
      <c r="J2103">
        <v>3.2631359994411503E-2</v>
      </c>
      <c r="K2103">
        <v>10</v>
      </c>
      <c r="L2103">
        <v>14</v>
      </c>
      <c r="M2103">
        <v>90.581535339355497</v>
      </c>
      <c r="N2103">
        <v>4.0524702072143599</v>
      </c>
      <c r="O2103">
        <v>5.95284175872803</v>
      </c>
      <c r="P2103">
        <v>7.2690334320068404</v>
      </c>
      <c r="Q2103">
        <v>8.5852251052856392</v>
      </c>
      <c r="R2103">
        <v>10.4855966567993</v>
      </c>
      <c r="S2103">
        <v>3.1406190395355198</v>
      </c>
      <c r="T2103">
        <v>11.397447586059601</v>
      </c>
      <c r="U2103">
        <v>2.50989770889282</v>
      </c>
      <c r="V2103">
        <v>6.2995865091054402</v>
      </c>
      <c r="W2103">
        <v>1744</v>
      </c>
    </row>
    <row r="2104" spans="1:23" x14ac:dyDescent="0.25">
      <c r="A2104" t="s">
        <v>72</v>
      </c>
      <c r="B2104" t="s">
        <v>40</v>
      </c>
      <c r="C2104" t="s">
        <v>43</v>
      </c>
      <c r="D2104">
        <v>2012</v>
      </c>
      <c r="E2104" t="s">
        <v>74</v>
      </c>
      <c r="F2104" t="s">
        <v>57</v>
      </c>
      <c r="G2104">
        <v>219.17758178710901</v>
      </c>
      <c r="H2104">
        <v>212.72117614746099</v>
      </c>
      <c r="I2104">
        <v>6.45640325546265</v>
      </c>
      <c r="J2104">
        <v>2.9457407072186501E-2</v>
      </c>
      <c r="K2104">
        <v>10</v>
      </c>
      <c r="L2104">
        <v>15</v>
      </c>
      <c r="M2104">
        <v>90.983695983886705</v>
      </c>
      <c r="N2104">
        <v>3.8217468261718799</v>
      </c>
      <c r="O2104">
        <v>5.3783230781555202</v>
      </c>
      <c r="P2104">
        <v>6.45640325546265</v>
      </c>
      <c r="Q2104">
        <v>7.5344834327697798</v>
      </c>
      <c r="R2104">
        <v>9.0910596847534197</v>
      </c>
      <c r="S2104">
        <v>3.0748584270477299</v>
      </c>
      <c r="T2104">
        <v>9.8379478454589808</v>
      </c>
      <c r="U2104">
        <v>2.0558333396911599</v>
      </c>
      <c r="V2104">
        <v>4.2264507205857198</v>
      </c>
      <c r="W2104">
        <v>1748</v>
      </c>
    </row>
    <row r="2105" spans="1:23" x14ac:dyDescent="0.25">
      <c r="A2105" t="s">
        <v>72</v>
      </c>
      <c r="B2105" t="s">
        <v>40</v>
      </c>
      <c r="C2105" t="s">
        <v>43</v>
      </c>
      <c r="D2105">
        <v>2012</v>
      </c>
      <c r="E2105" t="s">
        <v>74</v>
      </c>
      <c r="F2105" t="s">
        <v>57</v>
      </c>
      <c r="G2105">
        <v>207.79180908203099</v>
      </c>
      <c r="H2105">
        <v>201.69662475585901</v>
      </c>
      <c r="I2105">
        <v>6.0951809883117702</v>
      </c>
      <c r="J2105">
        <v>2.9333114624023399E-2</v>
      </c>
      <c r="K2105">
        <v>10</v>
      </c>
      <c r="L2105">
        <v>16</v>
      </c>
      <c r="M2105">
        <v>90.097938537597699</v>
      </c>
      <c r="N2105">
        <v>3.5159349441528298</v>
      </c>
      <c r="O2105">
        <v>5.0397744178771999</v>
      </c>
      <c r="P2105">
        <v>6.0951809883117702</v>
      </c>
      <c r="Q2105">
        <v>7.1505875587463397</v>
      </c>
      <c r="R2105">
        <v>8.6744270324706996</v>
      </c>
      <c r="S2105">
        <v>2.7847545146942099</v>
      </c>
      <c r="T2105">
        <v>9.4056072235107404</v>
      </c>
      <c r="U2105">
        <v>2.0125963687896702</v>
      </c>
      <c r="V2105">
        <v>4.0505441436653804</v>
      </c>
      <c r="W2105">
        <v>1748</v>
      </c>
    </row>
    <row r="2106" spans="1:23" x14ac:dyDescent="0.25">
      <c r="A2106" t="s">
        <v>72</v>
      </c>
      <c r="B2106" t="s">
        <v>40</v>
      </c>
      <c r="C2106" t="s">
        <v>43</v>
      </c>
      <c r="D2106">
        <v>2012</v>
      </c>
      <c r="E2106" t="s">
        <v>74</v>
      </c>
      <c r="F2106" t="s">
        <v>57</v>
      </c>
      <c r="G2106">
        <v>191.76014709472699</v>
      </c>
      <c r="H2106">
        <v>186.58853149414099</v>
      </c>
      <c r="I2106">
        <v>5.17160892486572</v>
      </c>
      <c r="J2106">
        <v>2.69691534340382E-2</v>
      </c>
      <c r="K2106">
        <v>10</v>
      </c>
      <c r="L2106">
        <v>17</v>
      </c>
      <c r="M2106">
        <v>88.375740051269503</v>
      </c>
      <c r="N2106">
        <v>2.7094953060150102</v>
      </c>
      <c r="O2106">
        <v>4.1641321182251003</v>
      </c>
      <c r="P2106">
        <v>5.17160892486572</v>
      </c>
      <c r="Q2106">
        <v>6.1790857315063503</v>
      </c>
      <c r="R2106">
        <v>7.6337227821350098</v>
      </c>
      <c r="S2106">
        <v>2.0115201473236102</v>
      </c>
      <c r="T2106">
        <v>8.3316974639892596</v>
      </c>
      <c r="U2106">
        <v>1.92119753360748</v>
      </c>
      <c r="V2106">
        <v>3.6909999631394799</v>
      </c>
      <c r="W2106">
        <v>1748</v>
      </c>
    </row>
    <row r="2107" spans="1:23" x14ac:dyDescent="0.25">
      <c r="A2107" t="s">
        <v>72</v>
      </c>
      <c r="B2107" t="s">
        <v>40</v>
      </c>
      <c r="C2107" t="s">
        <v>43</v>
      </c>
      <c r="D2107">
        <v>2012</v>
      </c>
      <c r="E2107" t="s">
        <v>74</v>
      </c>
      <c r="F2107" t="s">
        <v>57</v>
      </c>
      <c r="G2107">
        <v>176.84732055664099</v>
      </c>
      <c r="H2107">
        <v>172.28044128418</v>
      </c>
      <c r="I2107">
        <v>4.5668859481811497</v>
      </c>
      <c r="J2107">
        <v>2.5823891162872301E-2</v>
      </c>
      <c r="K2107">
        <v>10</v>
      </c>
      <c r="L2107">
        <v>18</v>
      </c>
      <c r="M2107">
        <v>85.091804504394503</v>
      </c>
      <c r="N2107">
        <v>2.2118301391601598</v>
      </c>
      <c r="O2107">
        <v>3.6032161712646502</v>
      </c>
      <c r="P2107">
        <v>4.5668859481811497</v>
      </c>
      <c r="Q2107">
        <v>5.5305557250976598</v>
      </c>
      <c r="R2107">
        <v>6.9219417572021502</v>
      </c>
      <c r="S2107">
        <v>1.5442044734954801</v>
      </c>
      <c r="T2107">
        <v>7.5895671844482404</v>
      </c>
      <c r="U2107">
        <v>1.8376598358154299</v>
      </c>
      <c r="V2107">
        <v>3.3769936721691902</v>
      </c>
      <c r="W2107">
        <v>1748</v>
      </c>
    </row>
    <row r="2108" spans="1:23" x14ac:dyDescent="0.25">
      <c r="A2108" t="s">
        <v>72</v>
      </c>
      <c r="B2108" t="s">
        <v>40</v>
      </c>
      <c r="C2108" t="s">
        <v>43</v>
      </c>
      <c r="D2108">
        <v>2012</v>
      </c>
      <c r="E2108" t="s">
        <v>74</v>
      </c>
      <c r="F2108" t="s">
        <v>57</v>
      </c>
      <c r="G2108">
        <v>170.68603515625</v>
      </c>
      <c r="H2108">
        <v>168.92848205566401</v>
      </c>
      <c r="I2108">
        <v>1.75754642486572</v>
      </c>
      <c r="J2108">
        <v>1.02969547733665E-2</v>
      </c>
      <c r="K2108">
        <v>10</v>
      </c>
      <c r="L2108">
        <v>19</v>
      </c>
      <c r="M2108">
        <v>79.8343505859375</v>
      </c>
      <c r="N2108">
        <v>-0.72216808795928999</v>
      </c>
      <c r="O2108">
        <v>0.74286735057830799</v>
      </c>
      <c r="P2108">
        <v>1.75754642486572</v>
      </c>
      <c r="Q2108">
        <v>2.7722256183624299</v>
      </c>
      <c r="R2108">
        <v>4.2372608184814498</v>
      </c>
      <c r="S2108">
        <v>-1.42513275146484</v>
      </c>
      <c r="T2108">
        <v>4.94022560119629</v>
      </c>
      <c r="U2108">
        <v>1.93493151664734</v>
      </c>
      <c r="V2108">
        <v>3.7439599741151701</v>
      </c>
      <c r="W2108">
        <v>1748</v>
      </c>
    </row>
    <row r="2109" spans="1:23" x14ac:dyDescent="0.25">
      <c r="A2109" t="s">
        <v>72</v>
      </c>
      <c r="B2109" t="s">
        <v>40</v>
      </c>
      <c r="C2109" t="s">
        <v>43</v>
      </c>
      <c r="D2109">
        <v>2012</v>
      </c>
      <c r="E2109" t="s">
        <v>74</v>
      </c>
      <c r="F2109" t="s">
        <v>57</v>
      </c>
      <c r="G2109">
        <v>166.28253173828099</v>
      </c>
      <c r="H2109">
        <v>166.90809631347699</v>
      </c>
      <c r="I2109">
        <v>-0.62556302547454801</v>
      </c>
      <c r="J2109">
        <v>-3.7620489019900599E-3</v>
      </c>
      <c r="K2109">
        <v>10</v>
      </c>
      <c r="L2109">
        <v>20</v>
      </c>
      <c r="M2109">
        <v>75.917640686035199</v>
      </c>
      <c r="N2109">
        <v>-3.2160570621490501</v>
      </c>
      <c r="O2109">
        <v>-1.6855721473693801</v>
      </c>
      <c r="P2109">
        <v>-0.62556302547454801</v>
      </c>
      <c r="Q2109">
        <v>0.43444615602493297</v>
      </c>
      <c r="R2109">
        <v>1.9649310111999501</v>
      </c>
      <c r="S2109">
        <v>-3.9504261016845699</v>
      </c>
      <c r="T2109">
        <v>2.6993000507354701</v>
      </c>
      <c r="U2109">
        <v>2.02137327194214</v>
      </c>
      <c r="V2109">
        <v>4.08594990452207</v>
      </c>
      <c r="W2109">
        <v>1748</v>
      </c>
    </row>
    <row r="2110" spans="1:23" x14ac:dyDescent="0.25">
      <c r="A2110" t="s">
        <v>72</v>
      </c>
      <c r="B2110" t="s">
        <v>40</v>
      </c>
      <c r="C2110" t="s">
        <v>43</v>
      </c>
      <c r="D2110">
        <v>2012</v>
      </c>
      <c r="E2110" t="s">
        <v>74</v>
      </c>
      <c r="F2110" t="s">
        <v>57</v>
      </c>
      <c r="G2110">
        <v>159.94950866699199</v>
      </c>
      <c r="H2110">
        <v>159.69917297363301</v>
      </c>
      <c r="I2110">
        <v>0.25033375620842002</v>
      </c>
      <c r="J2110">
        <v>1.56507990323007E-3</v>
      </c>
      <c r="K2110">
        <v>10</v>
      </c>
      <c r="L2110">
        <v>21</v>
      </c>
      <c r="M2110">
        <v>73.358459472656307</v>
      </c>
      <c r="N2110">
        <v>-2.0496525764465301</v>
      </c>
      <c r="O2110">
        <v>-0.69080197811126698</v>
      </c>
      <c r="P2110">
        <v>0.25033375620842002</v>
      </c>
      <c r="Q2110">
        <v>1.1914695501327499</v>
      </c>
      <c r="R2110">
        <v>2.5503199100494398</v>
      </c>
      <c r="S2110">
        <v>-2.7016665935516402</v>
      </c>
      <c r="T2110">
        <v>3.2023341655731201</v>
      </c>
      <c r="U2110">
        <v>1.79468882083893</v>
      </c>
      <c r="V2110">
        <v>3.2209079636442199</v>
      </c>
      <c r="W2110">
        <v>1748</v>
      </c>
    </row>
    <row r="2111" spans="1:23" x14ac:dyDescent="0.25">
      <c r="A2111" t="s">
        <v>72</v>
      </c>
      <c r="B2111" t="s">
        <v>40</v>
      </c>
      <c r="C2111" t="s">
        <v>43</v>
      </c>
      <c r="D2111">
        <v>2012</v>
      </c>
      <c r="E2111" t="s">
        <v>74</v>
      </c>
      <c r="F2111" t="s">
        <v>57</v>
      </c>
      <c r="G2111">
        <v>151.53764343261699</v>
      </c>
      <c r="H2111">
        <v>150.79428100585901</v>
      </c>
      <c r="I2111">
        <v>0.74336534738540605</v>
      </c>
      <c r="J2111">
        <v>4.9054832197725799E-3</v>
      </c>
      <c r="K2111">
        <v>10</v>
      </c>
      <c r="L2111">
        <v>22</v>
      </c>
      <c r="M2111">
        <v>70.955711364746094</v>
      </c>
      <c r="N2111">
        <v>-1.6152331829071001</v>
      </c>
      <c r="O2111">
        <v>-0.22175402939319599</v>
      </c>
      <c r="P2111">
        <v>0.74336534738540605</v>
      </c>
      <c r="Q2111">
        <v>1.70848476886749</v>
      </c>
      <c r="R2111">
        <v>3.1019637584686302</v>
      </c>
      <c r="S2111">
        <v>-2.28386306762695</v>
      </c>
      <c r="T2111">
        <v>3.7705936431884801</v>
      </c>
      <c r="U2111">
        <v>1.8404241800308201</v>
      </c>
      <c r="V2111">
        <v>3.3871611624421298</v>
      </c>
      <c r="W2111">
        <v>1748</v>
      </c>
    </row>
    <row r="2112" spans="1:23" x14ac:dyDescent="0.25">
      <c r="A2112" t="s">
        <v>72</v>
      </c>
      <c r="B2112" t="s">
        <v>40</v>
      </c>
      <c r="C2112" t="s">
        <v>43</v>
      </c>
      <c r="D2112">
        <v>2012</v>
      </c>
      <c r="E2112" t="s">
        <v>74</v>
      </c>
      <c r="F2112" t="s">
        <v>57</v>
      </c>
      <c r="G2112">
        <v>140.72880554199199</v>
      </c>
      <c r="H2112">
        <v>139.27168273925801</v>
      </c>
      <c r="I2112">
        <v>1.4571284055709799</v>
      </c>
      <c r="J2112">
        <v>1.0354158468544501E-2</v>
      </c>
      <c r="K2112">
        <v>10</v>
      </c>
      <c r="L2112">
        <v>23</v>
      </c>
      <c r="M2112">
        <v>68.823074340820298</v>
      </c>
      <c r="N2112">
        <v>-0.59423840045928999</v>
      </c>
      <c r="O2112">
        <v>0.617725729942322</v>
      </c>
      <c r="P2112">
        <v>1.4571284055709799</v>
      </c>
      <c r="Q2112">
        <v>2.29653096199036</v>
      </c>
      <c r="R2112">
        <v>3.50849509239197</v>
      </c>
      <c r="S2112">
        <v>-1.1757723093032799</v>
      </c>
      <c r="T2112">
        <v>4.0900292396545401</v>
      </c>
      <c r="U2112">
        <v>1.6006900072097801</v>
      </c>
      <c r="V2112">
        <v>2.5622084991812399</v>
      </c>
      <c r="W2112">
        <v>1748</v>
      </c>
    </row>
    <row r="2113" spans="1:23" x14ac:dyDescent="0.25">
      <c r="A2113" t="s">
        <v>72</v>
      </c>
      <c r="B2113" t="s">
        <v>40</v>
      </c>
      <c r="C2113" t="s">
        <v>43</v>
      </c>
      <c r="D2113">
        <v>2012</v>
      </c>
      <c r="E2113" t="s">
        <v>74</v>
      </c>
      <c r="F2113" t="s">
        <v>57</v>
      </c>
      <c r="G2113">
        <v>135.43591308593801</v>
      </c>
      <c r="H2113">
        <v>134.22994995117199</v>
      </c>
      <c r="I2113">
        <v>1.2059698104858401</v>
      </c>
      <c r="J2113">
        <v>8.9043574407696707E-3</v>
      </c>
      <c r="K2113">
        <v>10</v>
      </c>
      <c r="L2113">
        <v>24</v>
      </c>
      <c r="M2113">
        <v>67.229827880859403</v>
      </c>
      <c r="N2113">
        <v>-0.915671586990356</v>
      </c>
      <c r="O2113">
        <v>0.33781135082244901</v>
      </c>
      <c r="P2113">
        <v>1.2059698104858401</v>
      </c>
      <c r="Q2113">
        <v>2.0741281509399401</v>
      </c>
      <c r="R2113">
        <v>3.3276112079620401</v>
      </c>
      <c r="S2113">
        <v>-1.5171273946762101</v>
      </c>
      <c r="T2113">
        <v>3.92906713485718</v>
      </c>
      <c r="U2113">
        <v>1.6555255651473999</v>
      </c>
      <c r="V2113">
        <v>2.7407648968566201</v>
      </c>
      <c r="W2113">
        <v>1748</v>
      </c>
    </row>
    <row r="2114" spans="1:23" x14ac:dyDescent="0.25">
      <c r="A2114" t="s">
        <v>72</v>
      </c>
      <c r="B2114" t="s">
        <v>40</v>
      </c>
      <c r="C2114" t="s">
        <v>43</v>
      </c>
      <c r="D2114">
        <v>2012</v>
      </c>
      <c r="E2114" t="s">
        <v>74</v>
      </c>
      <c r="F2114" t="s">
        <v>58</v>
      </c>
      <c r="G2114">
        <v>121.332511901855</v>
      </c>
      <c r="H2114">
        <v>117.425323486328</v>
      </c>
      <c r="I2114">
        <v>3.9071915149688698</v>
      </c>
      <c r="J2114">
        <v>3.2202344387769699E-2</v>
      </c>
      <c r="K2114">
        <v>11</v>
      </c>
      <c r="L2114">
        <v>1</v>
      </c>
      <c r="M2114">
        <v>68.687217712402301</v>
      </c>
      <c r="N2114">
        <v>1.7503575086593599</v>
      </c>
      <c r="O2114">
        <v>3.0246324539184601</v>
      </c>
      <c r="P2114">
        <v>3.9071915149688698</v>
      </c>
      <c r="Q2114">
        <v>4.7897505760192898</v>
      </c>
      <c r="R2114">
        <v>6.06402540206909</v>
      </c>
      <c r="S2114">
        <v>1.1389250755310101</v>
      </c>
      <c r="T2114">
        <v>6.6754579544067401</v>
      </c>
      <c r="U2114">
        <v>1.6829864978790301</v>
      </c>
      <c r="V2114">
        <v>2.8324435520431201</v>
      </c>
      <c r="W2114">
        <v>1748</v>
      </c>
    </row>
    <row r="2115" spans="1:23" x14ac:dyDescent="0.25">
      <c r="A2115" t="s">
        <v>72</v>
      </c>
      <c r="B2115" t="s">
        <v>40</v>
      </c>
      <c r="C2115" t="s">
        <v>43</v>
      </c>
      <c r="D2115">
        <v>2012</v>
      </c>
      <c r="E2115" t="s">
        <v>74</v>
      </c>
      <c r="F2115" t="s">
        <v>58</v>
      </c>
      <c r="G2115">
        <v>117.992637634277</v>
      </c>
      <c r="H2115">
        <v>114.753135681152</v>
      </c>
      <c r="I2115">
        <v>3.23950290679932</v>
      </c>
      <c r="J2115">
        <v>2.74551268666983E-2</v>
      </c>
      <c r="K2115">
        <v>11</v>
      </c>
      <c r="L2115">
        <v>2</v>
      </c>
      <c r="M2115">
        <v>68.018493652343807</v>
      </c>
      <c r="N2115">
        <v>1.0998629331588701</v>
      </c>
      <c r="O2115">
        <v>2.3639795780181898</v>
      </c>
      <c r="P2115">
        <v>3.23950290679932</v>
      </c>
      <c r="Q2115">
        <v>4.1150264739990199</v>
      </c>
      <c r="R2115">
        <v>5.3791427612304696</v>
      </c>
      <c r="S2115">
        <v>0.49330469965934798</v>
      </c>
      <c r="T2115">
        <v>5.9857010841369602</v>
      </c>
      <c r="U2115">
        <v>1.6695699691772501</v>
      </c>
      <c r="V2115">
        <v>2.78746388197851</v>
      </c>
      <c r="W2115">
        <v>1748</v>
      </c>
    </row>
    <row r="2116" spans="1:23" x14ac:dyDescent="0.25">
      <c r="A2116" t="s">
        <v>72</v>
      </c>
      <c r="B2116" t="s">
        <v>40</v>
      </c>
      <c r="C2116" t="s">
        <v>43</v>
      </c>
      <c r="D2116">
        <v>2012</v>
      </c>
      <c r="E2116" t="s">
        <v>74</v>
      </c>
      <c r="F2116" t="s">
        <v>58</v>
      </c>
      <c r="G2116">
        <v>114.60173797607401</v>
      </c>
      <c r="H2116">
        <v>111.65671539306599</v>
      </c>
      <c r="I2116">
        <v>2.9450225830078098</v>
      </c>
      <c r="J2116">
        <v>2.5697886943817101E-2</v>
      </c>
      <c r="K2116">
        <v>11</v>
      </c>
      <c r="L2116">
        <v>3</v>
      </c>
      <c r="M2116">
        <v>68.828720092773395</v>
      </c>
      <c r="N2116">
        <v>0.89221578836440996</v>
      </c>
      <c r="O2116">
        <v>2.10503077507019</v>
      </c>
      <c r="P2116">
        <v>2.9450225830078098</v>
      </c>
      <c r="Q2116">
        <v>3.7850143909454301</v>
      </c>
      <c r="R2116">
        <v>4.9978294372558603</v>
      </c>
      <c r="S2116">
        <v>0.310273557901382</v>
      </c>
      <c r="T2116">
        <v>5.5797715187072798</v>
      </c>
      <c r="U2116">
        <v>1.6018136739730799</v>
      </c>
      <c r="V2116">
        <v>2.56580704612715</v>
      </c>
      <c r="W2116">
        <v>1748</v>
      </c>
    </row>
    <row r="2117" spans="1:23" x14ac:dyDescent="0.25">
      <c r="A2117" t="s">
        <v>72</v>
      </c>
      <c r="B2117" t="s">
        <v>40</v>
      </c>
      <c r="C2117" t="s">
        <v>43</v>
      </c>
      <c r="D2117">
        <v>2012</v>
      </c>
      <c r="E2117" t="s">
        <v>74</v>
      </c>
      <c r="F2117" t="s">
        <v>58</v>
      </c>
      <c r="G2117">
        <v>113.28916168212901</v>
      </c>
      <c r="H2117">
        <v>110.143417358398</v>
      </c>
      <c r="I2117">
        <v>3.1457417011261</v>
      </c>
      <c r="J2117">
        <v>2.7767367660999302E-2</v>
      </c>
      <c r="K2117">
        <v>11</v>
      </c>
      <c r="L2117">
        <v>4</v>
      </c>
      <c r="M2117">
        <v>67.391624450683594</v>
      </c>
      <c r="N2117">
        <v>1.03804135322571</v>
      </c>
      <c r="O2117">
        <v>2.2832877635955802</v>
      </c>
      <c r="P2117">
        <v>3.1457417011261</v>
      </c>
      <c r="Q2117">
        <v>4.0081954002380398</v>
      </c>
      <c r="R2117">
        <v>5.2534422874450701</v>
      </c>
      <c r="S2117">
        <v>0.44053751230239901</v>
      </c>
      <c r="T2117">
        <v>5.8509459495544398</v>
      </c>
      <c r="U2117">
        <v>1.64464735984802</v>
      </c>
      <c r="V2117">
        <v>2.7048649382550698</v>
      </c>
      <c r="W2117">
        <v>1748</v>
      </c>
    </row>
    <row r="2118" spans="1:23" x14ac:dyDescent="0.25">
      <c r="A2118" t="s">
        <v>72</v>
      </c>
      <c r="B2118" t="s">
        <v>40</v>
      </c>
      <c r="C2118" t="s">
        <v>43</v>
      </c>
      <c r="D2118">
        <v>2012</v>
      </c>
      <c r="E2118" t="s">
        <v>74</v>
      </c>
      <c r="F2118" t="s">
        <v>58</v>
      </c>
      <c r="G2118">
        <v>118.99948883056599</v>
      </c>
      <c r="H2118">
        <v>116.34531402587901</v>
      </c>
      <c r="I2118">
        <v>2.6541719436645499</v>
      </c>
      <c r="J2118">
        <v>2.2304061800241502E-2</v>
      </c>
      <c r="K2118">
        <v>11</v>
      </c>
      <c r="L2118">
        <v>5</v>
      </c>
      <c r="M2118">
        <v>67.335067749023395</v>
      </c>
      <c r="N2118">
        <v>0.50638258457183805</v>
      </c>
      <c r="O2118">
        <v>1.77531397342682</v>
      </c>
      <c r="P2118">
        <v>2.6541719436645499</v>
      </c>
      <c r="Q2118">
        <v>3.53303003311157</v>
      </c>
      <c r="R2118">
        <v>4.8019614219665501</v>
      </c>
      <c r="S2118">
        <v>-0.10248586535453801</v>
      </c>
      <c r="T2118">
        <v>5.4108295440673801</v>
      </c>
      <c r="U2118">
        <v>1.6759289503097501</v>
      </c>
      <c r="V2118">
        <v>2.8087378464863502</v>
      </c>
      <c r="W2118">
        <v>1748</v>
      </c>
    </row>
    <row r="2119" spans="1:23" x14ac:dyDescent="0.25">
      <c r="A2119" t="s">
        <v>72</v>
      </c>
      <c r="B2119" t="s">
        <v>40</v>
      </c>
      <c r="C2119" t="s">
        <v>43</v>
      </c>
      <c r="D2119">
        <v>2012</v>
      </c>
      <c r="E2119" t="s">
        <v>74</v>
      </c>
      <c r="F2119" t="s">
        <v>58</v>
      </c>
      <c r="G2119">
        <v>135.172607421875</v>
      </c>
      <c r="H2119">
        <v>134.15963745117199</v>
      </c>
      <c r="I2119">
        <v>1.01297307014465</v>
      </c>
      <c r="J2119">
        <v>7.4939224869012798E-3</v>
      </c>
      <c r="K2119">
        <v>11</v>
      </c>
      <c r="L2119">
        <v>6</v>
      </c>
      <c r="M2119">
        <v>66.090049743652301</v>
      </c>
      <c r="N2119">
        <v>-1.2031923532486</v>
      </c>
      <c r="O2119">
        <v>0.10613612830638899</v>
      </c>
      <c r="P2119">
        <v>1.01297307014465</v>
      </c>
      <c r="Q2119">
        <v>1.9198100566864</v>
      </c>
      <c r="R2119">
        <v>3.2291386127471902</v>
      </c>
      <c r="S2119">
        <v>-1.8314445018768299</v>
      </c>
      <c r="T2119">
        <v>3.8573906421661399</v>
      </c>
      <c r="U2119">
        <v>1.7292830944061299</v>
      </c>
      <c r="V2119">
        <v>2.9904200205988301</v>
      </c>
      <c r="W2119">
        <v>1748</v>
      </c>
    </row>
    <row r="2120" spans="1:23" x14ac:dyDescent="0.25">
      <c r="A2120" t="s">
        <v>72</v>
      </c>
      <c r="B2120" t="s">
        <v>40</v>
      </c>
      <c r="C2120" t="s">
        <v>43</v>
      </c>
      <c r="D2120">
        <v>2012</v>
      </c>
      <c r="E2120" t="s">
        <v>74</v>
      </c>
      <c r="F2120" t="s">
        <v>58</v>
      </c>
      <c r="G2120">
        <v>156.195388793945</v>
      </c>
      <c r="H2120">
        <v>156.386474609375</v>
      </c>
      <c r="I2120">
        <v>-0.191078990697861</v>
      </c>
      <c r="J2120">
        <v>-1.2233330635353899E-3</v>
      </c>
      <c r="K2120">
        <v>11</v>
      </c>
      <c r="L2120">
        <v>7</v>
      </c>
      <c r="M2120">
        <v>66.182266235351605</v>
      </c>
      <c r="N2120">
        <v>-2.3851194381713898</v>
      </c>
      <c r="O2120">
        <v>-1.08886253833771</v>
      </c>
      <c r="P2120">
        <v>-0.191078990697861</v>
      </c>
      <c r="Q2120">
        <v>0.70670455694198597</v>
      </c>
      <c r="R2120">
        <v>2.0029613971710201</v>
      </c>
      <c r="S2120">
        <v>-3.0070993900299099</v>
      </c>
      <c r="T2120">
        <v>2.6249413490295401</v>
      </c>
      <c r="U2120">
        <v>1.71201884746552</v>
      </c>
      <c r="V2120">
        <v>2.9310085340771499</v>
      </c>
      <c r="W2120">
        <v>1748</v>
      </c>
    </row>
    <row r="2121" spans="1:23" x14ac:dyDescent="0.25">
      <c r="A2121" t="s">
        <v>72</v>
      </c>
      <c r="B2121" t="s">
        <v>40</v>
      </c>
      <c r="C2121" t="s">
        <v>43</v>
      </c>
      <c r="D2121">
        <v>2012</v>
      </c>
      <c r="E2121" t="s">
        <v>74</v>
      </c>
      <c r="F2121" t="s">
        <v>58</v>
      </c>
      <c r="G2121">
        <v>173.29611206054699</v>
      </c>
      <c r="H2121">
        <v>174.17276000976599</v>
      </c>
      <c r="I2121">
        <v>-0.87664455175399802</v>
      </c>
      <c r="J2121">
        <v>-5.0586508587002798E-3</v>
      </c>
      <c r="K2121">
        <v>11</v>
      </c>
      <c r="L2121">
        <v>8</v>
      </c>
      <c r="M2121">
        <v>66.294517517089801</v>
      </c>
      <c r="N2121">
        <v>-3.1517884731292698</v>
      </c>
      <c r="O2121">
        <v>-1.8076150417327901</v>
      </c>
      <c r="P2121">
        <v>-0.87664455175399802</v>
      </c>
      <c r="Q2121">
        <v>5.43259419500828E-2</v>
      </c>
      <c r="R2121">
        <v>1.39849948883057</v>
      </c>
      <c r="S2121">
        <v>-3.7967603206634499</v>
      </c>
      <c r="T2121">
        <v>2.0434710979461701</v>
      </c>
      <c r="U2121">
        <v>1.7753043174743699</v>
      </c>
      <c r="V2121">
        <v>3.15170541964312</v>
      </c>
      <c r="W2121">
        <v>1748</v>
      </c>
    </row>
    <row r="2122" spans="1:23" x14ac:dyDescent="0.25">
      <c r="A2122" t="s">
        <v>72</v>
      </c>
      <c r="B2122" t="s">
        <v>40</v>
      </c>
      <c r="C2122" t="s">
        <v>43</v>
      </c>
      <c r="D2122">
        <v>2012</v>
      </c>
      <c r="E2122" t="s">
        <v>74</v>
      </c>
      <c r="F2122" t="s">
        <v>58</v>
      </c>
      <c r="G2122">
        <v>184.36607360839801</v>
      </c>
      <c r="H2122">
        <v>185.53952026367199</v>
      </c>
      <c r="I2122">
        <v>-1.1734477281570399</v>
      </c>
      <c r="J2122">
        <v>-6.3647702336311297E-3</v>
      </c>
      <c r="K2122">
        <v>11</v>
      </c>
      <c r="L2122">
        <v>9</v>
      </c>
      <c r="M2122">
        <v>66.748069763183594</v>
      </c>
      <c r="N2122">
        <v>-3.44919681549072</v>
      </c>
      <c r="O2122">
        <v>-2.1046657562255899</v>
      </c>
      <c r="P2122">
        <v>-1.1734477281570399</v>
      </c>
      <c r="Q2122">
        <v>-0.24222968518734</v>
      </c>
      <c r="R2122">
        <v>1.10230123996735</v>
      </c>
      <c r="S2122">
        <v>-4.0943398475646999</v>
      </c>
      <c r="T2122">
        <v>1.7474445104598999</v>
      </c>
      <c r="U2122">
        <v>1.7757763862609901</v>
      </c>
      <c r="V2122">
        <v>3.1533817740021299</v>
      </c>
      <c r="W2122">
        <v>1748</v>
      </c>
    </row>
    <row r="2123" spans="1:23" x14ac:dyDescent="0.25">
      <c r="A2123" t="s">
        <v>72</v>
      </c>
      <c r="B2123" t="s">
        <v>40</v>
      </c>
      <c r="C2123" t="s">
        <v>43</v>
      </c>
      <c r="D2123">
        <v>2012</v>
      </c>
      <c r="E2123" t="s">
        <v>74</v>
      </c>
      <c r="F2123" t="s">
        <v>58</v>
      </c>
      <c r="G2123">
        <v>192.29791259765599</v>
      </c>
      <c r="H2123">
        <v>193.34086608886699</v>
      </c>
      <c r="I2123">
        <v>-1.04295301437378</v>
      </c>
      <c r="J2123">
        <v>-5.4236315190792101E-3</v>
      </c>
      <c r="K2123">
        <v>11</v>
      </c>
      <c r="L2123">
        <v>10</v>
      </c>
      <c r="M2123">
        <v>70.450157165527301</v>
      </c>
      <c r="N2123">
        <v>-3.3073217868804901</v>
      </c>
      <c r="O2123">
        <v>-1.9695143699646001</v>
      </c>
      <c r="P2123">
        <v>-1.04295301437378</v>
      </c>
      <c r="Q2123">
        <v>-0.116391651332378</v>
      </c>
      <c r="R2123">
        <v>1.2214157581329299</v>
      </c>
      <c r="S2123">
        <v>-3.9492390155792201</v>
      </c>
      <c r="T2123">
        <v>1.8633328676223799</v>
      </c>
      <c r="U2123">
        <v>1.76689636707306</v>
      </c>
      <c r="V2123">
        <v>3.1219227719759699</v>
      </c>
      <c r="W2123">
        <v>1748</v>
      </c>
    </row>
    <row r="2124" spans="1:23" x14ac:dyDescent="0.25">
      <c r="A2124" t="s">
        <v>72</v>
      </c>
      <c r="B2124" t="s">
        <v>40</v>
      </c>
      <c r="C2124" t="s">
        <v>43</v>
      </c>
      <c r="D2124">
        <v>2012</v>
      </c>
      <c r="E2124" t="s">
        <v>74</v>
      </c>
      <c r="F2124" t="s">
        <v>58</v>
      </c>
      <c r="G2124">
        <v>200.546875</v>
      </c>
      <c r="H2124">
        <v>202.287185668945</v>
      </c>
      <c r="I2124">
        <v>-1.7403157949447601</v>
      </c>
      <c r="J2124">
        <v>-8.6778504773974401E-3</v>
      </c>
      <c r="K2124">
        <v>11</v>
      </c>
      <c r="L2124">
        <v>11</v>
      </c>
      <c r="M2124">
        <v>74.898948669433594</v>
      </c>
      <c r="N2124">
        <v>-4.2516188621520996</v>
      </c>
      <c r="O2124">
        <v>-2.7679204940795898</v>
      </c>
      <c r="P2124">
        <v>-1.7403157949447601</v>
      </c>
      <c r="Q2124">
        <v>-0.71271097660064697</v>
      </c>
      <c r="R2124">
        <v>0.77098709344863903</v>
      </c>
      <c r="S2124">
        <v>-4.9635381698608398</v>
      </c>
      <c r="T2124">
        <v>1.4829065799713099</v>
      </c>
      <c r="U2124">
        <v>1.9595800638198899</v>
      </c>
      <c r="V2124">
        <v>3.83995402652035</v>
      </c>
      <c r="W2124">
        <v>1748</v>
      </c>
    </row>
    <row r="2125" spans="1:23" x14ac:dyDescent="0.25">
      <c r="A2125" t="s">
        <v>72</v>
      </c>
      <c r="B2125" t="s">
        <v>40</v>
      </c>
      <c r="C2125" t="s">
        <v>43</v>
      </c>
      <c r="D2125">
        <v>2012</v>
      </c>
      <c r="E2125" t="s">
        <v>74</v>
      </c>
      <c r="F2125" t="s">
        <v>58</v>
      </c>
      <c r="G2125">
        <v>203.42855834960901</v>
      </c>
      <c r="H2125">
        <v>204.53611755371099</v>
      </c>
      <c r="I2125">
        <v>-1.1075648069381701</v>
      </c>
      <c r="J2125">
        <v>-5.4444903507828704E-3</v>
      </c>
      <c r="K2125">
        <v>11</v>
      </c>
      <c r="L2125">
        <v>12</v>
      </c>
      <c r="M2125">
        <v>78.591148376464801</v>
      </c>
      <c r="N2125">
        <v>-3.6554310321807901</v>
      </c>
      <c r="O2125">
        <v>-2.1501309871673602</v>
      </c>
      <c r="P2125">
        <v>-1.1075648069381701</v>
      </c>
      <c r="Q2125">
        <v>-6.4998559653759003E-2</v>
      </c>
      <c r="R2125">
        <v>1.44030153751373</v>
      </c>
      <c r="S2125">
        <v>-4.3777160644531303</v>
      </c>
      <c r="T2125">
        <v>2.1625862121582</v>
      </c>
      <c r="U2125">
        <v>1.9881106615066499</v>
      </c>
      <c r="V2125">
        <v>3.9525840023964198</v>
      </c>
      <c r="W2125">
        <v>1748</v>
      </c>
    </row>
    <row r="2126" spans="1:23" x14ac:dyDescent="0.25">
      <c r="A2126" t="s">
        <v>72</v>
      </c>
      <c r="B2126" t="s">
        <v>40</v>
      </c>
      <c r="C2126" t="s">
        <v>43</v>
      </c>
      <c r="D2126">
        <v>2012</v>
      </c>
      <c r="E2126" t="s">
        <v>74</v>
      </c>
      <c r="F2126" t="s">
        <v>58</v>
      </c>
      <c r="G2126">
        <v>201.74037170410199</v>
      </c>
      <c r="H2126">
        <v>202.28150939941401</v>
      </c>
      <c r="I2126">
        <v>-0.54114401340484597</v>
      </c>
      <c r="J2126">
        <v>-2.6823782827705102E-3</v>
      </c>
      <c r="K2126">
        <v>11</v>
      </c>
      <c r="L2126">
        <v>13</v>
      </c>
      <c r="M2126">
        <v>81.098182678222699</v>
      </c>
      <c r="N2126">
        <v>-2.9465911388397199</v>
      </c>
      <c r="O2126">
        <v>-1.5254335403442401</v>
      </c>
      <c r="P2126">
        <v>-0.54114401340484597</v>
      </c>
      <c r="Q2126">
        <v>0.44314548373222401</v>
      </c>
      <c r="R2126">
        <v>1.86430323123932</v>
      </c>
      <c r="S2126">
        <v>-3.6285021305084202</v>
      </c>
      <c r="T2126">
        <v>2.54621410369873</v>
      </c>
      <c r="U2126">
        <v>1.87698042392731</v>
      </c>
      <c r="V2126">
        <v>3.52305551180633</v>
      </c>
      <c r="W2126">
        <v>1748</v>
      </c>
    </row>
    <row r="2127" spans="1:23" x14ac:dyDescent="0.25">
      <c r="A2127" t="s">
        <v>72</v>
      </c>
      <c r="B2127" t="s">
        <v>40</v>
      </c>
      <c r="C2127" t="s">
        <v>43</v>
      </c>
      <c r="D2127">
        <v>2012</v>
      </c>
      <c r="E2127" t="s">
        <v>74</v>
      </c>
      <c r="F2127" t="s">
        <v>58</v>
      </c>
      <c r="G2127">
        <v>205.390625</v>
      </c>
      <c r="H2127">
        <v>197.70666503906301</v>
      </c>
      <c r="I2127">
        <v>7.6839671134948704</v>
      </c>
      <c r="J2127">
        <v>3.7411481142044102E-2</v>
      </c>
      <c r="K2127">
        <v>11</v>
      </c>
      <c r="L2127">
        <v>14</v>
      </c>
      <c r="M2127">
        <v>82.544601440429702</v>
      </c>
      <c r="N2127">
        <v>4.3798580169677699</v>
      </c>
      <c r="O2127">
        <v>6.3319525718689</v>
      </c>
      <c r="P2127">
        <v>7.6839671134948704</v>
      </c>
      <c r="Q2127">
        <v>9.0359821319580096</v>
      </c>
      <c r="R2127">
        <v>10.988076210021999</v>
      </c>
      <c r="S2127">
        <v>3.4431889057159402</v>
      </c>
      <c r="T2127">
        <v>11.924745559692401</v>
      </c>
      <c r="U2127">
        <v>2.5782101154327401</v>
      </c>
      <c r="V2127">
        <v>6.6471673993196996</v>
      </c>
      <c r="W2127">
        <v>1745</v>
      </c>
    </row>
    <row r="2128" spans="1:23" x14ac:dyDescent="0.25">
      <c r="A2128" t="s">
        <v>72</v>
      </c>
      <c r="B2128" t="s">
        <v>40</v>
      </c>
      <c r="C2128" t="s">
        <v>43</v>
      </c>
      <c r="D2128">
        <v>2012</v>
      </c>
      <c r="E2128" t="s">
        <v>74</v>
      </c>
      <c r="F2128" t="s">
        <v>58</v>
      </c>
      <c r="G2128">
        <v>201.89138793945301</v>
      </c>
      <c r="H2128">
        <v>195.736404418945</v>
      </c>
      <c r="I2128">
        <v>6.1549887657165501</v>
      </c>
      <c r="J2128">
        <v>3.0486634001135798E-2</v>
      </c>
      <c r="K2128">
        <v>11</v>
      </c>
      <c r="L2128">
        <v>15</v>
      </c>
      <c r="M2128">
        <v>83.504013061523395</v>
      </c>
      <c r="N2128">
        <v>3.5203323364257799</v>
      </c>
      <c r="O2128">
        <v>5.0769085884094203</v>
      </c>
      <c r="P2128">
        <v>6.1549887657165501</v>
      </c>
      <c r="Q2128">
        <v>7.2330689430236799</v>
      </c>
      <c r="R2128">
        <v>8.7896451950073207</v>
      </c>
      <c r="S2128">
        <v>2.7734439373016402</v>
      </c>
      <c r="T2128">
        <v>9.5365333557128906</v>
      </c>
      <c r="U2128">
        <v>2.0558333396911599</v>
      </c>
      <c r="V2128">
        <v>4.2264507205857198</v>
      </c>
      <c r="W2128">
        <v>1748</v>
      </c>
    </row>
    <row r="2129" spans="1:23" x14ac:dyDescent="0.25">
      <c r="A2129" t="s">
        <v>72</v>
      </c>
      <c r="B2129" t="s">
        <v>40</v>
      </c>
      <c r="C2129" t="s">
        <v>43</v>
      </c>
      <c r="D2129">
        <v>2012</v>
      </c>
      <c r="E2129" t="s">
        <v>74</v>
      </c>
      <c r="F2129" t="s">
        <v>58</v>
      </c>
      <c r="G2129">
        <v>192.54354858398401</v>
      </c>
      <c r="H2129">
        <v>186.78308105468801</v>
      </c>
      <c r="I2129">
        <v>5.7604713439941397</v>
      </c>
      <c r="J2129">
        <v>2.99177579581738E-2</v>
      </c>
      <c r="K2129">
        <v>11</v>
      </c>
      <c r="L2129">
        <v>16</v>
      </c>
      <c r="M2129">
        <v>83.561103820800795</v>
      </c>
      <c r="N2129">
        <v>3.18122529983521</v>
      </c>
      <c r="O2129">
        <v>4.7050647735595703</v>
      </c>
      <c r="P2129">
        <v>5.7604713439941397</v>
      </c>
      <c r="Q2129">
        <v>6.81587791442871</v>
      </c>
      <c r="R2129">
        <v>8.3397169113159197</v>
      </c>
      <c r="S2129">
        <v>2.45004487037659</v>
      </c>
      <c r="T2129">
        <v>9.0708980560302699</v>
      </c>
      <c r="U2129">
        <v>2.0125963687896702</v>
      </c>
      <c r="V2129">
        <v>4.0505441436653804</v>
      </c>
      <c r="W2129">
        <v>1748</v>
      </c>
    </row>
    <row r="2130" spans="1:23" x14ac:dyDescent="0.25">
      <c r="A2130" t="s">
        <v>72</v>
      </c>
      <c r="B2130" t="s">
        <v>40</v>
      </c>
      <c r="C2130" t="s">
        <v>43</v>
      </c>
      <c r="D2130">
        <v>2012</v>
      </c>
      <c r="E2130" t="s">
        <v>74</v>
      </c>
      <c r="F2130" t="s">
        <v>58</v>
      </c>
      <c r="G2130">
        <v>180.34104919433599</v>
      </c>
      <c r="H2130">
        <v>175.355392456055</v>
      </c>
      <c r="I2130">
        <v>4.9856586456298801</v>
      </c>
      <c r="J2130">
        <v>2.7645722031593298E-2</v>
      </c>
      <c r="K2130">
        <v>11</v>
      </c>
      <c r="L2130">
        <v>17</v>
      </c>
      <c r="M2130">
        <v>83.598205566406307</v>
      </c>
      <c r="N2130">
        <v>2.5235450267791699</v>
      </c>
      <c r="O2130">
        <v>3.97818160057068</v>
      </c>
      <c r="P2130">
        <v>4.9856586456298801</v>
      </c>
      <c r="Q2130">
        <v>5.9931354522705096</v>
      </c>
      <c r="R2130">
        <v>7.4477725028991699</v>
      </c>
      <c r="S2130">
        <v>1.8255698680877701</v>
      </c>
      <c r="T2130">
        <v>8.1457471847534197</v>
      </c>
      <c r="U2130">
        <v>1.92119753360748</v>
      </c>
      <c r="V2130">
        <v>3.6909999631394799</v>
      </c>
      <c r="W2130">
        <v>1748</v>
      </c>
    </row>
    <row r="2131" spans="1:23" x14ac:dyDescent="0.25">
      <c r="A2131" t="s">
        <v>72</v>
      </c>
      <c r="B2131" t="s">
        <v>40</v>
      </c>
      <c r="C2131" t="s">
        <v>43</v>
      </c>
      <c r="D2131">
        <v>2012</v>
      </c>
      <c r="E2131" t="s">
        <v>74</v>
      </c>
      <c r="F2131" t="s">
        <v>58</v>
      </c>
      <c r="G2131">
        <v>172.92819213867199</v>
      </c>
      <c r="H2131">
        <v>168.34376525878901</v>
      </c>
      <c r="I2131">
        <v>4.5844254493713397</v>
      </c>
      <c r="J2131">
        <v>2.6510572060942698E-2</v>
      </c>
      <c r="K2131">
        <v>11</v>
      </c>
      <c r="L2131">
        <v>18</v>
      </c>
      <c r="M2131">
        <v>81.163497924804702</v>
      </c>
      <c r="N2131">
        <v>2.22936964035034</v>
      </c>
      <c r="O2131">
        <v>3.62075567245483</v>
      </c>
      <c r="P2131">
        <v>4.5844254493713397</v>
      </c>
      <c r="Q2131">
        <v>5.54809522628784</v>
      </c>
      <c r="R2131">
        <v>6.9394812583923304</v>
      </c>
      <c r="S2131">
        <v>1.5617439746856701</v>
      </c>
      <c r="T2131">
        <v>7.6071066856384304</v>
      </c>
      <c r="U2131">
        <v>1.8376598358154299</v>
      </c>
      <c r="V2131">
        <v>3.3769936721691902</v>
      </c>
      <c r="W2131">
        <v>1748</v>
      </c>
    </row>
    <row r="2132" spans="1:23" x14ac:dyDescent="0.25">
      <c r="A2132" t="s">
        <v>72</v>
      </c>
      <c r="B2132" t="s">
        <v>40</v>
      </c>
      <c r="C2132" t="s">
        <v>43</v>
      </c>
      <c r="D2132">
        <v>2012</v>
      </c>
      <c r="E2132" t="s">
        <v>74</v>
      </c>
      <c r="F2132" t="s">
        <v>58</v>
      </c>
      <c r="G2132">
        <v>164.935134887695</v>
      </c>
      <c r="H2132">
        <v>163.38600158691401</v>
      </c>
      <c r="I2132">
        <v>1.5491297245025599</v>
      </c>
      <c r="J2132">
        <v>9.3923574313521403E-3</v>
      </c>
      <c r="K2132">
        <v>11</v>
      </c>
      <c r="L2132">
        <v>19</v>
      </c>
      <c r="M2132">
        <v>77.522361755371094</v>
      </c>
      <c r="N2132">
        <v>-0.93058478832244895</v>
      </c>
      <c r="O2132">
        <v>0.53445065021514904</v>
      </c>
      <c r="P2132">
        <v>1.5491297245025599</v>
      </c>
      <c r="Q2132">
        <v>2.5638089179992698</v>
      </c>
      <c r="R2132">
        <v>4.0288443565368697</v>
      </c>
      <c r="S2132">
        <v>-1.633549451828</v>
      </c>
      <c r="T2132">
        <v>4.7318086624145499</v>
      </c>
      <c r="U2132">
        <v>1.93493151664734</v>
      </c>
      <c r="V2132">
        <v>3.7439599741151701</v>
      </c>
      <c r="W2132">
        <v>1748</v>
      </c>
    </row>
    <row r="2133" spans="1:23" x14ac:dyDescent="0.25">
      <c r="A2133" t="s">
        <v>72</v>
      </c>
      <c r="B2133" t="s">
        <v>40</v>
      </c>
      <c r="C2133" t="s">
        <v>43</v>
      </c>
      <c r="D2133">
        <v>2012</v>
      </c>
      <c r="E2133" t="s">
        <v>74</v>
      </c>
      <c r="F2133" t="s">
        <v>58</v>
      </c>
      <c r="G2133">
        <v>159.25296020507801</v>
      </c>
      <c r="H2133">
        <v>159.78390502929699</v>
      </c>
      <c r="I2133">
        <v>-0.53094094991684004</v>
      </c>
      <c r="J2133">
        <v>-3.3339471556246298E-3</v>
      </c>
      <c r="K2133">
        <v>11</v>
      </c>
      <c r="L2133">
        <v>20</v>
      </c>
      <c r="M2133">
        <v>74.599151611328097</v>
      </c>
      <c r="N2133">
        <v>-3.1214349269866899</v>
      </c>
      <c r="O2133">
        <v>-1.5909501314163199</v>
      </c>
      <c r="P2133">
        <v>-0.53094094991684004</v>
      </c>
      <c r="Q2133">
        <v>0.52906823158264205</v>
      </c>
      <c r="R2133">
        <v>2.0595531463622998</v>
      </c>
      <c r="S2133">
        <v>-3.8558042049407999</v>
      </c>
      <c r="T2133">
        <v>2.7939221858978298</v>
      </c>
      <c r="U2133">
        <v>2.02137327194214</v>
      </c>
      <c r="V2133">
        <v>4.08594990452207</v>
      </c>
      <c r="W2133">
        <v>1748</v>
      </c>
    </row>
    <row r="2134" spans="1:23" x14ac:dyDescent="0.25">
      <c r="A2134" t="s">
        <v>72</v>
      </c>
      <c r="B2134" t="s">
        <v>40</v>
      </c>
      <c r="C2134" t="s">
        <v>43</v>
      </c>
      <c r="D2134">
        <v>2012</v>
      </c>
      <c r="E2134" t="s">
        <v>74</v>
      </c>
      <c r="F2134" t="s">
        <v>58</v>
      </c>
      <c r="G2134">
        <v>151.57133483886699</v>
      </c>
      <c r="H2134">
        <v>150.86712646484401</v>
      </c>
      <c r="I2134">
        <v>0.70421367883682295</v>
      </c>
      <c r="J2134">
        <v>4.6460875310003801E-3</v>
      </c>
      <c r="K2134">
        <v>11</v>
      </c>
      <c r="L2134">
        <v>21</v>
      </c>
      <c r="M2134">
        <v>72.524345397949205</v>
      </c>
      <c r="N2134">
        <v>-1.5957726240158101</v>
      </c>
      <c r="O2134">
        <v>-0.23692205548286399</v>
      </c>
      <c r="P2134">
        <v>0.70421367883682295</v>
      </c>
      <c r="Q2134">
        <v>1.6453493833541899</v>
      </c>
      <c r="R2134">
        <v>3.00419998168945</v>
      </c>
      <c r="S2134">
        <v>-2.2477867603302002</v>
      </c>
      <c r="T2134">
        <v>3.6562139987945601</v>
      </c>
      <c r="U2134">
        <v>1.79468882083893</v>
      </c>
      <c r="V2134">
        <v>3.2209079636442199</v>
      </c>
      <c r="W2134">
        <v>1748</v>
      </c>
    </row>
    <row r="2135" spans="1:23" x14ac:dyDescent="0.25">
      <c r="A2135" t="s">
        <v>72</v>
      </c>
      <c r="B2135" t="s">
        <v>40</v>
      </c>
      <c r="C2135" t="s">
        <v>43</v>
      </c>
      <c r="D2135">
        <v>2012</v>
      </c>
      <c r="E2135" t="s">
        <v>74</v>
      </c>
      <c r="F2135" t="s">
        <v>58</v>
      </c>
      <c r="G2135">
        <v>143.15505981445301</v>
      </c>
      <c r="H2135">
        <v>141.54483032226599</v>
      </c>
      <c r="I2135">
        <v>1.61022400856018</v>
      </c>
      <c r="J2135">
        <v>1.1248110793530899E-2</v>
      </c>
      <c r="K2135">
        <v>11</v>
      </c>
      <c r="L2135">
        <v>22</v>
      </c>
      <c r="M2135">
        <v>70.526412963867202</v>
      </c>
      <c r="N2135">
        <v>-0.74837446212768599</v>
      </c>
      <c r="O2135">
        <v>0.64510464668273904</v>
      </c>
      <c r="P2135">
        <v>1.61022400856018</v>
      </c>
      <c r="Q2135">
        <v>2.5753433704376198</v>
      </c>
      <c r="R2135">
        <v>3.96882247924805</v>
      </c>
      <c r="S2135">
        <v>-1.41700434684753</v>
      </c>
      <c r="T2135">
        <v>4.6374526023864702</v>
      </c>
      <c r="U2135">
        <v>1.8404241800308201</v>
      </c>
      <c r="V2135">
        <v>3.3871611624421298</v>
      </c>
      <c r="W2135">
        <v>1748</v>
      </c>
    </row>
    <row r="2136" spans="1:23" x14ac:dyDescent="0.25">
      <c r="A2136" t="s">
        <v>72</v>
      </c>
      <c r="B2136" t="s">
        <v>40</v>
      </c>
      <c r="C2136" t="s">
        <v>43</v>
      </c>
      <c r="D2136">
        <v>2012</v>
      </c>
      <c r="E2136" t="s">
        <v>74</v>
      </c>
      <c r="F2136" t="s">
        <v>58</v>
      </c>
      <c r="G2136">
        <v>132.80213928222699</v>
      </c>
      <c r="H2136">
        <v>130.68322753906301</v>
      </c>
      <c r="I2136">
        <v>2.1189060211181601</v>
      </c>
      <c r="J2136">
        <v>1.59553606063128E-2</v>
      </c>
      <c r="K2136">
        <v>11</v>
      </c>
      <c r="L2136">
        <v>23</v>
      </c>
      <c r="M2136">
        <v>68.645164489746094</v>
      </c>
      <c r="N2136">
        <v>6.7539237439632402E-2</v>
      </c>
      <c r="O2136">
        <v>1.2795033454895</v>
      </c>
      <c r="P2136">
        <v>2.1189060211181601</v>
      </c>
      <c r="Q2136">
        <v>2.9583086967468302</v>
      </c>
      <c r="R2136">
        <v>4.1702728271484402</v>
      </c>
      <c r="S2136">
        <v>-0.51399475336074796</v>
      </c>
      <c r="T2136">
        <v>4.7518067359924299</v>
      </c>
      <c r="U2136">
        <v>1.6006900072097801</v>
      </c>
      <c r="V2136">
        <v>2.5622084991812399</v>
      </c>
      <c r="W2136">
        <v>1748</v>
      </c>
    </row>
    <row r="2137" spans="1:23" x14ac:dyDescent="0.25">
      <c r="A2137" t="s">
        <v>72</v>
      </c>
      <c r="B2137" t="s">
        <v>40</v>
      </c>
      <c r="C2137" t="s">
        <v>43</v>
      </c>
      <c r="D2137">
        <v>2012</v>
      </c>
      <c r="E2137" t="s">
        <v>74</v>
      </c>
      <c r="F2137" t="s">
        <v>58</v>
      </c>
      <c r="G2137">
        <v>128.63180541992199</v>
      </c>
      <c r="H2137">
        <v>127.22308349609401</v>
      </c>
      <c r="I2137">
        <v>1.40871846675873</v>
      </c>
      <c r="J2137">
        <v>1.09515562653542E-2</v>
      </c>
      <c r="K2137">
        <v>11</v>
      </c>
      <c r="L2137">
        <v>24</v>
      </c>
      <c r="M2137">
        <v>67.048469543457003</v>
      </c>
      <c r="N2137">
        <v>-0.71292293071746804</v>
      </c>
      <c r="O2137">
        <v>0.54056000709533703</v>
      </c>
      <c r="P2137">
        <v>1.40871846675873</v>
      </c>
      <c r="Q2137">
        <v>2.27687692642212</v>
      </c>
      <c r="R2137">
        <v>3.5303597450256299</v>
      </c>
      <c r="S2137">
        <v>-1.3143787384033201</v>
      </c>
      <c r="T2137">
        <v>4.1318159103393599</v>
      </c>
      <c r="U2137">
        <v>1.6555255651473999</v>
      </c>
      <c r="V2137">
        <v>2.7407648968566201</v>
      </c>
      <c r="W2137">
        <v>1748</v>
      </c>
    </row>
    <row r="2138" spans="1:23" x14ac:dyDescent="0.25">
      <c r="A2138" t="s">
        <v>72</v>
      </c>
      <c r="B2138" t="s">
        <v>40</v>
      </c>
      <c r="C2138" t="s">
        <v>43</v>
      </c>
      <c r="D2138">
        <v>2012</v>
      </c>
      <c r="E2138" t="s">
        <v>74</v>
      </c>
      <c r="F2138" t="s">
        <v>59</v>
      </c>
      <c r="G2138">
        <v>113.24543762207</v>
      </c>
      <c r="H2138">
        <v>112.980819702148</v>
      </c>
      <c r="I2138">
        <v>0.26461759209632901</v>
      </c>
      <c r="J2138">
        <v>2.3366732057183998E-3</v>
      </c>
      <c r="K2138">
        <v>12</v>
      </c>
      <c r="L2138">
        <v>1</v>
      </c>
      <c r="M2138">
        <v>45.606758117675803</v>
      </c>
      <c r="N2138">
        <v>-1.8922164440155</v>
      </c>
      <c r="O2138">
        <v>-0.61794137954711903</v>
      </c>
      <c r="P2138">
        <v>0.26461759209632901</v>
      </c>
      <c r="Q2138">
        <v>1.1471766233444201</v>
      </c>
      <c r="R2138">
        <v>2.4214515686035201</v>
      </c>
      <c r="S2138">
        <v>-2.5036487579345699</v>
      </c>
      <c r="T2138">
        <v>3.0328841209411599</v>
      </c>
      <c r="U2138">
        <v>1.6829864978790301</v>
      </c>
      <c r="V2138">
        <v>2.8324435520431201</v>
      </c>
      <c r="W2138">
        <v>1748</v>
      </c>
    </row>
    <row r="2139" spans="1:23" x14ac:dyDescent="0.25">
      <c r="A2139" t="s">
        <v>72</v>
      </c>
      <c r="B2139" t="s">
        <v>40</v>
      </c>
      <c r="C2139" t="s">
        <v>43</v>
      </c>
      <c r="D2139">
        <v>2012</v>
      </c>
      <c r="E2139" t="s">
        <v>74</v>
      </c>
      <c r="F2139" t="s">
        <v>59</v>
      </c>
      <c r="G2139">
        <v>110.26560974121099</v>
      </c>
      <c r="H2139">
        <v>110.01824188232401</v>
      </c>
      <c r="I2139">
        <v>0.24736885726451899</v>
      </c>
      <c r="J2139">
        <v>2.24339077249169E-3</v>
      </c>
      <c r="K2139">
        <v>12</v>
      </c>
      <c r="L2139">
        <v>2</v>
      </c>
      <c r="M2139">
        <v>45.226589202880902</v>
      </c>
      <c r="N2139">
        <v>-1.8922711610794101</v>
      </c>
      <c r="O2139">
        <v>-0.628154516220093</v>
      </c>
      <c r="P2139">
        <v>0.24736885726451899</v>
      </c>
      <c r="Q2139">
        <v>1.12289226055145</v>
      </c>
      <c r="R2139">
        <v>2.3870089054107702</v>
      </c>
      <c r="S2139">
        <v>-2.49882936477661</v>
      </c>
      <c r="T2139">
        <v>2.9935669898986799</v>
      </c>
      <c r="U2139">
        <v>1.6695699691772501</v>
      </c>
      <c r="V2139">
        <v>2.78746388197851</v>
      </c>
      <c r="W2139">
        <v>1748</v>
      </c>
    </row>
    <row r="2140" spans="1:23" x14ac:dyDescent="0.25">
      <c r="A2140" t="s">
        <v>72</v>
      </c>
      <c r="B2140" t="s">
        <v>40</v>
      </c>
      <c r="C2140" t="s">
        <v>43</v>
      </c>
      <c r="D2140">
        <v>2012</v>
      </c>
      <c r="E2140" t="s">
        <v>74</v>
      </c>
      <c r="F2140" t="s">
        <v>59</v>
      </c>
      <c r="G2140">
        <v>106.74127197265599</v>
      </c>
      <c r="H2140">
        <v>106.46974182128901</v>
      </c>
      <c r="I2140">
        <v>0.27153199911117598</v>
      </c>
      <c r="J2140">
        <v>2.5438333395868501E-3</v>
      </c>
      <c r="K2140">
        <v>12</v>
      </c>
      <c r="L2140">
        <v>3</v>
      </c>
      <c r="M2140">
        <v>44.893386840820298</v>
      </c>
      <c r="N2140">
        <v>-1.7812747955322299</v>
      </c>
      <c r="O2140">
        <v>-0.56845992803573597</v>
      </c>
      <c r="P2140">
        <v>0.27153199911117598</v>
      </c>
      <c r="Q2140">
        <v>1.1115238666534399</v>
      </c>
      <c r="R2140">
        <v>2.3243389129638699</v>
      </c>
      <c r="S2140">
        <v>-2.3632171154022199</v>
      </c>
      <c r="T2140">
        <v>2.9062809944152801</v>
      </c>
      <c r="U2140">
        <v>1.6018136739730799</v>
      </c>
      <c r="V2140">
        <v>2.56580704612715</v>
      </c>
      <c r="W2140">
        <v>1748</v>
      </c>
    </row>
    <row r="2141" spans="1:23" x14ac:dyDescent="0.25">
      <c r="A2141" t="s">
        <v>72</v>
      </c>
      <c r="B2141" t="s">
        <v>40</v>
      </c>
      <c r="C2141" t="s">
        <v>43</v>
      </c>
      <c r="D2141">
        <v>2012</v>
      </c>
      <c r="E2141" t="s">
        <v>74</v>
      </c>
      <c r="F2141" t="s">
        <v>59</v>
      </c>
      <c r="G2141">
        <v>105.683563232422</v>
      </c>
      <c r="H2141">
        <v>105.039176940918</v>
      </c>
      <c r="I2141">
        <v>0.644386947154999</v>
      </c>
      <c r="J2141">
        <v>6.0973241925239598E-3</v>
      </c>
      <c r="K2141">
        <v>12</v>
      </c>
      <c r="L2141">
        <v>4</v>
      </c>
      <c r="M2141">
        <v>44.365371704101598</v>
      </c>
      <c r="N2141">
        <v>-1.46331346035004</v>
      </c>
      <c r="O2141">
        <v>-0.21806697547435799</v>
      </c>
      <c r="P2141">
        <v>0.644386947154999</v>
      </c>
      <c r="Q2141">
        <v>1.50684082508087</v>
      </c>
      <c r="R2141">
        <v>2.7520873546600302</v>
      </c>
      <c r="S2141">
        <v>-2.0608172416686998</v>
      </c>
      <c r="T2141">
        <v>3.3495910167694101</v>
      </c>
      <c r="U2141">
        <v>1.64464735984802</v>
      </c>
      <c r="V2141">
        <v>2.7048649382550698</v>
      </c>
      <c r="W2141">
        <v>1748</v>
      </c>
    </row>
    <row r="2142" spans="1:23" x14ac:dyDescent="0.25">
      <c r="A2142" t="s">
        <v>72</v>
      </c>
      <c r="B2142" t="s">
        <v>40</v>
      </c>
      <c r="C2142" t="s">
        <v>43</v>
      </c>
      <c r="D2142">
        <v>2012</v>
      </c>
      <c r="E2142" t="s">
        <v>74</v>
      </c>
      <c r="F2142" t="s">
        <v>59</v>
      </c>
      <c r="G2142">
        <v>111.513046264648</v>
      </c>
      <c r="H2142">
        <v>110.008750915527</v>
      </c>
      <c r="I2142">
        <v>1.50429463386536</v>
      </c>
      <c r="J2142">
        <v>1.3489853590726899E-2</v>
      </c>
      <c r="K2142">
        <v>12</v>
      </c>
      <c r="L2142">
        <v>5</v>
      </c>
      <c r="M2142">
        <v>44.189647674560497</v>
      </c>
      <c r="N2142">
        <v>-0.64349472522735596</v>
      </c>
      <c r="O2142">
        <v>0.62543660402297996</v>
      </c>
      <c r="P2142">
        <v>1.50429463386536</v>
      </c>
      <c r="Q2142">
        <v>2.3831527233123802</v>
      </c>
      <c r="R2142">
        <v>3.6520841121673602</v>
      </c>
      <c r="S2142">
        <v>-1.25236320495605</v>
      </c>
      <c r="T2142">
        <v>4.2609524726867702</v>
      </c>
      <c r="U2142">
        <v>1.6759289503097501</v>
      </c>
      <c r="V2142">
        <v>2.8087378464863502</v>
      </c>
      <c r="W2142">
        <v>1748</v>
      </c>
    </row>
    <row r="2143" spans="1:23" x14ac:dyDescent="0.25">
      <c r="A2143" t="s">
        <v>72</v>
      </c>
      <c r="B2143" t="s">
        <v>40</v>
      </c>
      <c r="C2143" t="s">
        <v>43</v>
      </c>
      <c r="D2143">
        <v>2012</v>
      </c>
      <c r="E2143" t="s">
        <v>74</v>
      </c>
      <c r="F2143" t="s">
        <v>59</v>
      </c>
      <c r="G2143">
        <v>126.639434814453</v>
      </c>
      <c r="H2143">
        <v>125.59383392334</v>
      </c>
      <c r="I2143">
        <v>1.04560458660126</v>
      </c>
      <c r="J2143">
        <v>8.2565480843186396E-3</v>
      </c>
      <c r="K2143">
        <v>12</v>
      </c>
      <c r="L2143">
        <v>6</v>
      </c>
      <c r="M2143">
        <v>44.049766540527301</v>
      </c>
      <c r="N2143">
        <v>-1.17056083679199</v>
      </c>
      <c r="O2143">
        <v>0.138767644762993</v>
      </c>
      <c r="P2143">
        <v>1.04560458660126</v>
      </c>
      <c r="Q2143">
        <v>1.95244157314301</v>
      </c>
      <c r="R2143">
        <v>3.2617700099945099</v>
      </c>
      <c r="S2143">
        <v>-1.7988129854202299</v>
      </c>
      <c r="T2143">
        <v>3.8900220394134499</v>
      </c>
      <c r="U2143">
        <v>1.7292830944061299</v>
      </c>
      <c r="V2143">
        <v>2.9904200205988301</v>
      </c>
      <c r="W2143">
        <v>1748</v>
      </c>
    </row>
    <row r="2144" spans="1:23" x14ac:dyDescent="0.25">
      <c r="A2144" t="s">
        <v>72</v>
      </c>
      <c r="B2144" t="s">
        <v>40</v>
      </c>
      <c r="C2144" t="s">
        <v>43</v>
      </c>
      <c r="D2144">
        <v>2012</v>
      </c>
      <c r="E2144" t="s">
        <v>74</v>
      </c>
      <c r="F2144" t="s">
        <v>59</v>
      </c>
      <c r="G2144">
        <v>146.21919250488301</v>
      </c>
      <c r="H2144">
        <v>145.50849914550801</v>
      </c>
      <c r="I2144">
        <v>0.71068811416625999</v>
      </c>
      <c r="J2144">
        <v>4.8604295589029798E-3</v>
      </c>
      <c r="K2144">
        <v>12</v>
      </c>
      <c r="L2144">
        <v>7</v>
      </c>
      <c r="M2144">
        <v>44.3444213867188</v>
      </c>
      <c r="N2144">
        <v>-1.4833523035049401</v>
      </c>
      <c r="O2144">
        <v>-0.18709544837474801</v>
      </c>
      <c r="P2144">
        <v>0.71068811416625999</v>
      </c>
      <c r="Q2144">
        <v>1.60847163200378</v>
      </c>
      <c r="R2144">
        <v>2.9047286510467498</v>
      </c>
      <c r="S2144">
        <v>-2.1053323745727499</v>
      </c>
      <c r="T2144">
        <v>3.5267086029052699</v>
      </c>
      <c r="U2144">
        <v>1.71201884746552</v>
      </c>
      <c r="V2144">
        <v>2.9310085340771499</v>
      </c>
      <c r="W2144">
        <v>1748</v>
      </c>
    </row>
    <row r="2145" spans="1:23" x14ac:dyDescent="0.25">
      <c r="A2145" t="s">
        <v>72</v>
      </c>
      <c r="B2145" t="s">
        <v>40</v>
      </c>
      <c r="C2145" t="s">
        <v>43</v>
      </c>
      <c r="D2145">
        <v>2012</v>
      </c>
      <c r="E2145" t="s">
        <v>74</v>
      </c>
      <c r="F2145" t="s">
        <v>59</v>
      </c>
      <c r="G2145">
        <v>159.77716064453099</v>
      </c>
      <c r="H2145">
        <v>157.35874938964801</v>
      </c>
      <c r="I2145">
        <v>2.4184157848358199</v>
      </c>
      <c r="J2145">
        <v>1.5136179514229299E-2</v>
      </c>
      <c r="K2145">
        <v>12</v>
      </c>
      <c r="L2145">
        <v>8</v>
      </c>
      <c r="M2145">
        <v>44.709621429443402</v>
      </c>
      <c r="N2145">
        <v>0.143271759152412</v>
      </c>
      <c r="O2145">
        <v>1.4874452352523799</v>
      </c>
      <c r="P2145">
        <v>2.4184157848358199</v>
      </c>
      <c r="Q2145">
        <v>3.34938621520996</v>
      </c>
      <c r="R2145">
        <v>4.6935596466064498</v>
      </c>
      <c r="S2145">
        <v>-0.50169998407363903</v>
      </c>
      <c r="T2145">
        <v>5.3385314941406303</v>
      </c>
      <c r="U2145">
        <v>1.7753043174743699</v>
      </c>
      <c r="V2145">
        <v>3.15170541964312</v>
      </c>
      <c r="W2145">
        <v>1748</v>
      </c>
    </row>
    <row r="2146" spans="1:23" x14ac:dyDescent="0.25">
      <c r="A2146" t="s">
        <v>72</v>
      </c>
      <c r="B2146" t="s">
        <v>40</v>
      </c>
      <c r="C2146" t="s">
        <v>43</v>
      </c>
      <c r="D2146">
        <v>2012</v>
      </c>
      <c r="E2146" t="s">
        <v>74</v>
      </c>
      <c r="F2146" t="s">
        <v>59</v>
      </c>
      <c r="G2146">
        <v>167.76365661621099</v>
      </c>
      <c r="H2146">
        <v>164.56526184082</v>
      </c>
      <c r="I2146">
        <v>3.1984019279479998</v>
      </c>
      <c r="J2146">
        <v>1.9064927473664301E-2</v>
      </c>
      <c r="K2146">
        <v>12</v>
      </c>
      <c r="L2146">
        <v>9</v>
      </c>
      <c r="M2146">
        <v>45.291000366210902</v>
      </c>
      <c r="N2146">
        <v>0.92265290021896396</v>
      </c>
      <c r="O2146">
        <v>2.26718378067017</v>
      </c>
      <c r="P2146">
        <v>3.1984019279479998</v>
      </c>
      <c r="Q2146">
        <v>4.1296200752258301</v>
      </c>
      <c r="R2146">
        <v>5.4741511344909703</v>
      </c>
      <c r="S2146">
        <v>0.27750968933105502</v>
      </c>
      <c r="T2146">
        <v>6.1192941665649396</v>
      </c>
      <c r="U2146">
        <v>1.7757763862609901</v>
      </c>
      <c r="V2146">
        <v>3.1533817740021299</v>
      </c>
      <c r="W2146">
        <v>1748</v>
      </c>
    </row>
    <row r="2147" spans="1:23" x14ac:dyDescent="0.25">
      <c r="A2147" t="s">
        <v>72</v>
      </c>
      <c r="B2147" t="s">
        <v>40</v>
      </c>
      <c r="C2147" t="s">
        <v>43</v>
      </c>
      <c r="D2147">
        <v>2012</v>
      </c>
      <c r="E2147" t="s">
        <v>74</v>
      </c>
      <c r="F2147" t="s">
        <v>59</v>
      </c>
      <c r="G2147">
        <v>170.08219909668</v>
      </c>
      <c r="H2147">
        <v>165.765548706055</v>
      </c>
      <c r="I2147">
        <v>4.3166542053222701</v>
      </c>
      <c r="J2147">
        <v>2.53798123449087E-2</v>
      </c>
      <c r="K2147">
        <v>12</v>
      </c>
      <c r="L2147">
        <v>10</v>
      </c>
      <c r="M2147">
        <v>46.607608795166001</v>
      </c>
      <c r="N2147">
        <v>2.05228543281555</v>
      </c>
      <c r="O2147">
        <v>3.3900928497314502</v>
      </c>
      <c r="P2147">
        <v>4.3166542053222701</v>
      </c>
      <c r="Q2147">
        <v>5.2432155609130904</v>
      </c>
      <c r="R2147">
        <v>6.5810232162475604</v>
      </c>
      <c r="S2147">
        <v>1.41036832332611</v>
      </c>
      <c r="T2147">
        <v>7.22293996810913</v>
      </c>
      <c r="U2147">
        <v>1.76689636707306</v>
      </c>
      <c r="V2147">
        <v>3.1219227719759699</v>
      </c>
      <c r="W2147">
        <v>1748</v>
      </c>
    </row>
    <row r="2148" spans="1:23" x14ac:dyDescent="0.25">
      <c r="A2148" t="s">
        <v>72</v>
      </c>
      <c r="B2148" t="s">
        <v>40</v>
      </c>
      <c r="C2148" t="s">
        <v>43</v>
      </c>
      <c r="D2148">
        <v>2012</v>
      </c>
      <c r="E2148" t="s">
        <v>74</v>
      </c>
      <c r="F2148" t="s">
        <v>59</v>
      </c>
      <c r="G2148">
        <v>172.66947937011699</v>
      </c>
      <c r="H2148">
        <v>167.848556518555</v>
      </c>
      <c r="I2148">
        <v>4.8209161758422896</v>
      </c>
      <c r="J2148">
        <v>2.7919908985495599E-2</v>
      </c>
      <c r="K2148">
        <v>12</v>
      </c>
      <c r="L2148">
        <v>11</v>
      </c>
      <c r="M2148">
        <v>48.239395141601598</v>
      </c>
      <c r="N2148">
        <v>2.3096132278442401</v>
      </c>
      <c r="O2148">
        <v>3.7933113574981698</v>
      </c>
      <c r="P2148">
        <v>4.8209161758422896</v>
      </c>
      <c r="Q2148">
        <v>5.8485207557678196</v>
      </c>
      <c r="R2148">
        <v>7.3322191238403303</v>
      </c>
      <c r="S2148">
        <v>1.5976938009262101</v>
      </c>
      <c r="T2148">
        <v>8.0441389083862305</v>
      </c>
      <c r="U2148">
        <v>1.9595800638198899</v>
      </c>
      <c r="V2148">
        <v>3.83995402652035</v>
      </c>
      <c r="W2148">
        <v>1748</v>
      </c>
    </row>
    <row r="2149" spans="1:23" x14ac:dyDescent="0.25">
      <c r="A2149" t="s">
        <v>72</v>
      </c>
      <c r="B2149" t="s">
        <v>40</v>
      </c>
      <c r="C2149" t="s">
        <v>43</v>
      </c>
      <c r="D2149">
        <v>2012</v>
      </c>
      <c r="E2149" t="s">
        <v>74</v>
      </c>
      <c r="F2149" t="s">
        <v>59</v>
      </c>
      <c r="G2149">
        <v>171.443359375</v>
      </c>
      <c r="H2149">
        <v>166.75930786132801</v>
      </c>
      <c r="I2149">
        <v>4.6840515136718803</v>
      </c>
      <c r="J2149">
        <v>2.7321277186274501E-2</v>
      </c>
      <c r="K2149">
        <v>12</v>
      </c>
      <c r="L2149">
        <v>12</v>
      </c>
      <c r="M2149">
        <v>48.839347839355497</v>
      </c>
      <c r="N2149">
        <v>2.1361851692199698</v>
      </c>
      <c r="O2149">
        <v>3.6414852142334002</v>
      </c>
      <c r="P2149">
        <v>4.6840515136718803</v>
      </c>
      <c r="Q2149">
        <v>5.7266178131103498</v>
      </c>
      <c r="R2149">
        <v>7.2319178581237802</v>
      </c>
      <c r="S2149">
        <v>1.4139004945755</v>
      </c>
      <c r="T2149">
        <v>7.95420265197754</v>
      </c>
      <c r="U2149">
        <v>1.9881106615066499</v>
      </c>
      <c r="V2149">
        <v>3.9525840023964198</v>
      </c>
      <c r="W2149">
        <v>1748</v>
      </c>
    </row>
    <row r="2150" spans="1:23" x14ac:dyDescent="0.25">
      <c r="A2150" t="s">
        <v>72</v>
      </c>
      <c r="B2150" t="s">
        <v>40</v>
      </c>
      <c r="C2150" t="s">
        <v>43</v>
      </c>
      <c r="D2150">
        <v>2012</v>
      </c>
      <c r="E2150" t="s">
        <v>74</v>
      </c>
      <c r="F2150" t="s">
        <v>59</v>
      </c>
      <c r="G2150">
        <v>167.29653930664099</v>
      </c>
      <c r="H2150">
        <v>163.47813415527301</v>
      </c>
      <c r="I2150">
        <v>3.81839895248413</v>
      </c>
      <c r="J2150">
        <v>2.28241365402937E-2</v>
      </c>
      <c r="K2150">
        <v>12</v>
      </c>
      <c r="L2150">
        <v>13</v>
      </c>
      <c r="M2150">
        <v>48.743434906005902</v>
      </c>
      <c r="N2150">
        <v>1.41295170783997</v>
      </c>
      <c r="O2150">
        <v>2.8341095447540301</v>
      </c>
      <c r="P2150">
        <v>3.81839895248413</v>
      </c>
      <c r="Q2150">
        <v>4.8026885986328098</v>
      </c>
      <c r="R2150">
        <v>6.2238459587097203</v>
      </c>
      <c r="S2150">
        <v>0.73104089498519897</v>
      </c>
      <c r="T2150">
        <v>6.9057569503784197</v>
      </c>
      <c r="U2150">
        <v>1.87698042392731</v>
      </c>
      <c r="V2150">
        <v>3.52305551180633</v>
      </c>
      <c r="W2150">
        <v>1748</v>
      </c>
    </row>
    <row r="2151" spans="1:23" x14ac:dyDescent="0.25">
      <c r="A2151" t="s">
        <v>72</v>
      </c>
      <c r="B2151" t="s">
        <v>40</v>
      </c>
      <c r="C2151" t="s">
        <v>43</v>
      </c>
      <c r="D2151">
        <v>2012</v>
      </c>
      <c r="E2151" t="s">
        <v>74</v>
      </c>
      <c r="F2151" t="s">
        <v>59</v>
      </c>
      <c r="G2151">
        <v>169.14292907714801</v>
      </c>
      <c r="H2151">
        <v>157.50836181640599</v>
      </c>
      <c r="I2151">
        <v>11.6345682144165</v>
      </c>
      <c r="J2151">
        <v>6.8785421550273895E-2</v>
      </c>
      <c r="K2151">
        <v>12</v>
      </c>
      <c r="L2151">
        <v>14</v>
      </c>
      <c r="M2151">
        <v>48.626697540283203</v>
      </c>
      <c r="N2151">
        <v>8.4059286117553693</v>
      </c>
      <c r="O2151">
        <v>10.313434600830099</v>
      </c>
      <c r="P2151">
        <v>11.6345682144165</v>
      </c>
      <c r="Q2151">
        <v>12.955701828002899</v>
      </c>
      <c r="R2151">
        <v>14.863207817077599</v>
      </c>
      <c r="S2151">
        <v>7.4906539916992196</v>
      </c>
      <c r="T2151">
        <v>15.7784824371338</v>
      </c>
      <c r="U2151">
        <v>2.5193209648132302</v>
      </c>
      <c r="V2151">
        <v>6.3469781237474798</v>
      </c>
      <c r="W2151">
        <v>1745</v>
      </c>
    </row>
    <row r="2152" spans="1:23" x14ac:dyDescent="0.25">
      <c r="A2152" t="s">
        <v>72</v>
      </c>
      <c r="B2152" t="s">
        <v>40</v>
      </c>
      <c r="C2152" t="s">
        <v>43</v>
      </c>
      <c r="D2152">
        <v>2012</v>
      </c>
      <c r="E2152" t="s">
        <v>74</v>
      </c>
      <c r="F2152" t="s">
        <v>59</v>
      </c>
      <c r="G2152">
        <v>165.24708557128901</v>
      </c>
      <c r="H2152">
        <v>155.82119750976599</v>
      </c>
      <c r="I2152">
        <v>9.4258804321289098</v>
      </c>
      <c r="J2152">
        <v>5.7041130959987599E-2</v>
      </c>
      <c r="K2152">
        <v>12</v>
      </c>
      <c r="L2152">
        <v>15</v>
      </c>
      <c r="M2152">
        <v>49.161670684814503</v>
      </c>
      <c r="N2152">
        <v>6.7912240028381303</v>
      </c>
      <c r="O2152">
        <v>8.3478002548217791</v>
      </c>
      <c r="P2152">
        <v>9.4258804321289098</v>
      </c>
      <c r="Q2152">
        <v>10.503960609436</v>
      </c>
      <c r="R2152">
        <v>12.0605373382568</v>
      </c>
      <c r="S2152">
        <v>6.0443353652954102</v>
      </c>
      <c r="T2152">
        <v>12.807425498962401</v>
      </c>
      <c r="U2152">
        <v>2.0558333396911599</v>
      </c>
      <c r="V2152">
        <v>4.2264507205857198</v>
      </c>
      <c r="W2152">
        <v>1748</v>
      </c>
    </row>
    <row r="2153" spans="1:23" x14ac:dyDescent="0.25">
      <c r="A2153" t="s">
        <v>72</v>
      </c>
      <c r="B2153" t="s">
        <v>40</v>
      </c>
      <c r="C2153" t="s">
        <v>43</v>
      </c>
      <c r="D2153">
        <v>2012</v>
      </c>
      <c r="E2153" t="s">
        <v>74</v>
      </c>
      <c r="F2153" t="s">
        <v>59</v>
      </c>
      <c r="G2153">
        <v>158.75173950195301</v>
      </c>
      <c r="H2153">
        <v>150.70700073242199</v>
      </c>
      <c r="I2153">
        <v>8.04473876953125</v>
      </c>
      <c r="J2153">
        <v>5.0674963742494597E-2</v>
      </c>
      <c r="K2153">
        <v>12</v>
      </c>
      <c r="L2153">
        <v>16</v>
      </c>
      <c r="M2153">
        <v>49.174575805664098</v>
      </c>
      <c r="N2153">
        <v>5.46549272537231</v>
      </c>
      <c r="O2153">
        <v>6.9893321990966797</v>
      </c>
      <c r="P2153">
        <v>8.04473876953125</v>
      </c>
      <c r="Q2153">
        <v>9.1001453399658203</v>
      </c>
      <c r="R2153">
        <v>10.623984336853001</v>
      </c>
      <c r="S2153">
        <v>4.7343125343322798</v>
      </c>
      <c r="T2153">
        <v>11.355165481567401</v>
      </c>
      <c r="U2153">
        <v>2.0125963687896702</v>
      </c>
      <c r="V2153">
        <v>4.0505441436653804</v>
      </c>
      <c r="W2153">
        <v>1748</v>
      </c>
    </row>
    <row r="2154" spans="1:23" x14ac:dyDescent="0.25">
      <c r="A2154" t="s">
        <v>72</v>
      </c>
      <c r="B2154" t="s">
        <v>40</v>
      </c>
      <c r="C2154" t="s">
        <v>43</v>
      </c>
      <c r="D2154">
        <v>2012</v>
      </c>
      <c r="E2154" t="s">
        <v>74</v>
      </c>
      <c r="F2154" t="s">
        <v>59</v>
      </c>
      <c r="G2154">
        <v>150.79701232910199</v>
      </c>
      <c r="H2154">
        <v>144.52365112304699</v>
      </c>
      <c r="I2154">
        <v>6.2733650207519496</v>
      </c>
      <c r="J2154">
        <v>4.16013896465302E-2</v>
      </c>
      <c r="K2154">
        <v>12</v>
      </c>
      <c r="L2154">
        <v>17</v>
      </c>
      <c r="M2154">
        <v>49.027099609375</v>
      </c>
      <c r="N2154">
        <v>3.81125140190125</v>
      </c>
      <c r="O2154">
        <v>5.2658882141113299</v>
      </c>
      <c r="P2154">
        <v>6.2733650207519496</v>
      </c>
      <c r="Q2154">
        <v>7.2808418273925799</v>
      </c>
      <c r="R2154">
        <v>8.7354784011840803</v>
      </c>
      <c r="S2154">
        <v>3.1132762432098402</v>
      </c>
      <c r="T2154">
        <v>9.4334535598754901</v>
      </c>
      <c r="U2154">
        <v>1.92119753360748</v>
      </c>
      <c r="V2154">
        <v>3.6909999631394799</v>
      </c>
      <c r="W2154">
        <v>1748</v>
      </c>
    </row>
    <row r="2155" spans="1:23" x14ac:dyDescent="0.25">
      <c r="A2155" t="s">
        <v>72</v>
      </c>
      <c r="B2155" t="s">
        <v>40</v>
      </c>
      <c r="C2155" t="s">
        <v>43</v>
      </c>
      <c r="D2155">
        <v>2012</v>
      </c>
      <c r="E2155" t="s">
        <v>74</v>
      </c>
      <c r="F2155" t="s">
        <v>59</v>
      </c>
      <c r="G2155">
        <v>148.15493774414099</v>
      </c>
      <c r="H2155">
        <v>142.79428100585901</v>
      </c>
      <c r="I2155">
        <v>5.3606529235839799</v>
      </c>
      <c r="J2155">
        <v>3.6182750016450903E-2</v>
      </c>
      <c r="K2155">
        <v>12</v>
      </c>
      <c r="L2155">
        <v>18</v>
      </c>
      <c r="M2155">
        <v>48.687385559082003</v>
      </c>
      <c r="N2155">
        <v>3.0055971145629901</v>
      </c>
      <c r="O2155">
        <v>4.3969831466674796</v>
      </c>
      <c r="P2155">
        <v>5.3606529235839799</v>
      </c>
      <c r="Q2155">
        <v>6.3243227005004901</v>
      </c>
      <c r="R2155">
        <v>7.7157087326049796</v>
      </c>
      <c r="S2155">
        <v>2.3379714488983199</v>
      </c>
      <c r="T2155">
        <v>8.3833341598510707</v>
      </c>
      <c r="U2155">
        <v>1.8376598358154299</v>
      </c>
      <c r="V2155">
        <v>3.3769936721691902</v>
      </c>
      <c r="W2155">
        <v>1748</v>
      </c>
    </row>
    <row r="2156" spans="1:23" x14ac:dyDescent="0.25">
      <c r="A2156" t="s">
        <v>72</v>
      </c>
      <c r="B2156" t="s">
        <v>40</v>
      </c>
      <c r="C2156" t="s">
        <v>43</v>
      </c>
      <c r="D2156">
        <v>2012</v>
      </c>
      <c r="E2156" t="s">
        <v>74</v>
      </c>
      <c r="F2156" t="s">
        <v>59</v>
      </c>
      <c r="G2156">
        <v>144.21624755859401</v>
      </c>
      <c r="H2156">
        <v>141.85012817382801</v>
      </c>
      <c r="I2156">
        <v>2.3661129474639901</v>
      </c>
      <c r="J2156">
        <v>1.64067018777132E-2</v>
      </c>
      <c r="K2156">
        <v>12</v>
      </c>
      <c r="L2156">
        <v>19</v>
      </c>
      <c r="M2156">
        <v>48.096786499023402</v>
      </c>
      <c r="N2156">
        <v>-0.113601565361023</v>
      </c>
      <c r="O2156">
        <v>1.35143387317657</v>
      </c>
      <c r="P2156">
        <v>2.3661129474639901</v>
      </c>
      <c r="Q2156">
        <v>3.3807921409606898</v>
      </c>
      <c r="R2156">
        <v>4.8458275794982901</v>
      </c>
      <c r="S2156">
        <v>-0.81656616926193204</v>
      </c>
      <c r="T2156">
        <v>5.5487918853759801</v>
      </c>
      <c r="U2156">
        <v>1.93493151664734</v>
      </c>
      <c r="V2156">
        <v>3.7439599741151701</v>
      </c>
      <c r="W2156">
        <v>1748</v>
      </c>
    </row>
    <row r="2157" spans="1:23" x14ac:dyDescent="0.25">
      <c r="A2157" t="s">
        <v>72</v>
      </c>
      <c r="B2157" t="s">
        <v>40</v>
      </c>
      <c r="C2157" t="s">
        <v>43</v>
      </c>
      <c r="D2157">
        <v>2012</v>
      </c>
      <c r="E2157" t="s">
        <v>74</v>
      </c>
      <c r="F2157" t="s">
        <v>59</v>
      </c>
      <c r="G2157">
        <v>140.90837097168</v>
      </c>
      <c r="H2157">
        <v>140.35804748535199</v>
      </c>
      <c r="I2157">
        <v>0.55032795667648304</v>
      </c>
      <c r="J2157">
        <v>3.9055731613188999E-3</v>
      </c>
      <c r="K2157">
        <v>12</v>
      </c>
      <c r="L2157">
        <v>20</v>
      </c>
      <c r="M2157">
        <v>47.411212921142599</v>
      </c>
      <c r="N2157">
        <v>-2.0401661396026598</v>
      </c>
      <c r="O2157">
        <v>-0.50968122482299805</v>
      </c>
      <c r="P2157">
        <v>0.55032795667648304</v>
      </c>
      <c r="Q2157">
        <v>1.6103371381759599</v>
      </c>
      <c r="R2157">
        <v>3.1408219337463401</v>
      </c>
      <c r="S2157">
        <v>-2.77453517913818</v>
      </c>
      <c r="T2157">
        <v>3.8751912117004399</v>
      </c>
      <c r="U2157">
        <v>2.02137327194214</v>
      </c>
      <c r="V2157">
        <v>4.08594990452207</v>
      </c>
      <c r="W2157">
        <v>1748</v>
      </c>
    </row>
    <row r="2158" spans="1:23" x14ac:dyDescent="0.25">
      <c r="A2158" t="s">
        <v>72</v>
      </c>
      <c r="B2158" t="s">
        <v>40</v>
      </c>
      <c r="C2158" t="s">
        <v>43</v>
      </c>
      <c r="D2158">
        <v>2012</v>
      </c>
      <c r="E2158" t="s">
        <v>74</v>
      </c>
      <c r="F2158" t="s">
        <v>59</v>
      </c>
      <c r="G2158">
        <v>136.06611633300801</v>
      </c>
      <c r="H2158">
        <v>135.97114562988301</v>
      </c>
      <c r="I2158">
        <v>9.4963222742080702E-2</v>
      </c>
      <c r="J2158">
        <v>6.9791969144716902E-4</v>
      </c>
      <c r="K2158">
        <v>12</v>
      </c>
      <c r="L2158">
        <v>21</v>
      </c>
      <c r="M2158">
        <v>46.640720367431598</v>
      </c>
      <c r="N2158">
        <v>-2.2050230503082302</v>
      </c>
      <c r="O2158">
        <v>-0.84617251157760598</v>
      </c>
      <c r="P2158">
        <v>9.4963222742080702E-2</v>
      </c>
      <c r="Q2158">
        <v>1.03609895706177</v>
      </c>
      <c r="R2158">
        <v>2.3949494361877401</v>
      </c>
      <c r="S2158">
        <v>-2.8570373058319101</v>
      </c>
      <c r="T2158">
        <v>3.0469636917114298</v>
      </c>
      <c r="U2158">
        <v>1.79468882083893</v>
      </c>
      <c r="V2158">
        <v>3.2209079636442199</v>
      </c>
      <c r="W2158">
        <v>1748</v>
      </c>
    </row>
    <row r="2159" spans="1:23" x14ac:dyDescent="0.25">
      <c r="A2159" t="s">
        <v>72</v>
      </c>
      <c r="B2159" t="s">
        <v>40</v>
      </c>
      <c r="C2159" t="s">
        <v>43</v>
      </c>
      <c r="D2159">
        <v>2012</v>
      </c>
      <c r="E2159" t="s">
        <v>74</v>
      </c>
      <c r="F2159" t="s">
        <v>59</v>
      </c>
      <c r="G2159">
        <v>129.81770324707</v>
      </c>
      <c r="H2159">
        <v>129.98475646972699</v>
      </c>
      <c r="I2159">
        <v>-0.16705560684204099</v>
      </c>
      <c r="J2159">
        <v>-1.28684763330966E-3</v>
      </c>
      <c r="K2159">
        <v>12</v>
      </c>
      <c r="L2159">
        <v>22</v>
      </c>
      <c r="M2159">
        <v>45.960086822509801</v>
      </c>
      <c r="N2159">
        <v>-2.5256540775299099</v>
      </c>
      <c r="O2159">
        <v>-1.13217496871948</v>
      </c>
      <c r="P2159">
        <v>-0.16705560684204099</v>
      </c>
      <c r="Q2159">
        <v>0.79806375503539995</v>
      </c>
      <c r="R2159">
        <v>2.1915428638458301</v>
      </c>
      <c r="S2159">
        <v>-3.1942839622497599</v>
      </c>
      <c r="T2159">
        <v>2.8601727485656698</v>
      </c>
      <c r="U2159">
        <v>1.8404241800308201</v>
      </c>
      <c r="V2159">
        <v>3.3871611624421298</v>
      </c>
      <c r="W2159">
        <v>1748</v>
      </c>
    </row>
    <row r="2160" spans="1:23" x14ac:dyDescent="0.25">
      <c r="A2160" t="s">
        <v>72</v>
      </c>
      <c r="B2160" t="s">
        <v>40</v>
      </c>
      <c r="C2160" t="s">
        <v>43</v>
      </c>
      <c r="D2160">
        <v>2012</v>
      </c>
      <c r="E2160" t="s">
        <v>74</v>
      </c>
      <c r="F2160" t="s">
        <v>59</v>
      </c>
      <c r="G2160">
        <v>121.625160217285</v>
      </c>
      <c r="H2160">
        <v>120.42503356933599</v>
      </c>
      <c r="I2160">
        <v>1.2001246213912999</v>
      </c>
      <c r="J2160">
        <v>9.8674045875668508E-3</v>
      </c>
      <c r="K2160">
        <v>12</v>
      </c>
      <c r="L2160">
        <v>23</v>
      </c>
      <c r="M2160">
        <v>45.226039886474602</v>
      </c>
      <c r="N2160">
        <v>-0.85124218463897705</v>
      </c>
      <c r="O2160">
        <v>0.360721975564957</v>
      </c>
      <c r="P2160">
        <v>1.2001246213912999</v>
      </c>
      <c r="Q2160">
        <v>2.0395271778106698</v>
      </c>
      <c r="R2160">
        <v>3.2514913082122798</v>
      </c>
      <c r="S2160">
        <v>-1.4327760934829701</v>
      </c>
      <c r="T2160">
        <v>3.83302545547485</v>
      </c>
      <c r="U2160">
        <v>1.6006900072097801</v>
      </c>
      <c r="V2160">
        <v>2.5622084991812399</v>
      </c>
      <c r="W2160">
        <v>1748</v>
      </c>
    </row>
    <row r="2161" spans="1:23" x14ac:dyDescent="0.25">
      <c r="A2161" t="s">
        <v>72</v>
      </c>
      <c r="B2161" t="s">
        <v>40</v>
      </c>
      <c r="C2161" t="s">
        <v>43</v>
      </c>
      <c r="D2161">
        <v>2012</v>
      </c>
      <c r="E2161" t="s">
        <v>74</v>
      </c>
      <c r="F2161" t="s">
        <v>59</v>
      </c>
      <c r="G2161">
        <v>118.754959106445</v>
      </c>
      <c r="H2161">
        <v>117.84246826171901</v>
      </c>
      <c r="I2161">
        <v>0.91248756647109996</v>
      </c>
      <c r="J2161">
        <v>7.6837851665914102E-3</v>
      </c>
      <c r="K2161">
        <v>12</v>
      </c>
      <c r="L2161">
        <v>24</v>
      </c>
      <c r="M2161">
        <v>44.467723846435497</v>
      </c>
      <c r="N2161">
        <v>-1.2091537714004501</v>
      </c>
      <c r="O2161">
        <v>4.4329110532998997E-2</v>
      </c>
      <c r="P2161">
        <v>0.91248756647109996</v>
      </c>
      <c r="Q2161">
        <v>1.78064596652985</v>
      </c>
      <c r="R2161">
        <v>3.03412890434265</v>
      </c>
      <c r="S2161">
        <v>-1.8106096982955899</v>
      </c>
      <c r="T2161">
        <v>3.6355848312377899</v>
      </c>
      <c r="U2161">
        <v>1.6555255651473999</v>
      </c>
      <c r="V2161">
        <v>2.7407648968566201</v>
      </c>
      <c r="W2161">
        <v>1748</v>
      </c>
    </row>
    <row r="2162" spans="1:23" x14ac:dyDescent="0.25">
      <c r="A2162" t="s">
        <v>72</v>
      </c>
      <c r="B2162" t="s">
        <v>40</v>
      </c>
      <c r="C2162" t="s">
        <v>43</v>
      </c>
      <c r="D2162">
        <v>2012</v>
      </c>
      <c r="E2162" t="s">
        <v>75</v>
      </c>
      <c r="F2162" t="s">
        <v>55</v>
      </c>
      <c r="G2162">
        <v>133.87005615234401</v>
      </c>
      <c r="H2162">
        <v>129.96710205078099</v>
      </c>
      <c r="I2162">
        <v>3.9029562473297101</v>
      </c>
      <c r="J2162">
        <v>2.91548110544682E-2</v>
      </c>
      <c r="K2162">
        <v>8</v>
      </c>
      <c r="L2162">
        <v>1</v>
      </c>
      <c r="M2162">
        <v>75.561599731445298</v>
      </c>
      <c r="N2162">
        <v>1.7461222410202</v>
      </c>
      <c r="O2162">
        <v>3.0203971862793</v>
      </c>
      <c r="P2162">
        <v>3.9029562473297101</v>
      </c>
      <c r="Q2162">
        <v>4.7855153083801296</v>
      </c>
      <c r="R2162">
        <v>6.0597901344299299</v>
      </c>
      <c r="S2162">
        <v>1.1346898078918499</v>
      </c>
      <c r="T2162">
        <v>6.6712226867675799</v>
      </c>
      <c r="U2162">
        <v>1.6829864978790301</v>
      </c>
      <c r="V2162">
        <v>2.8324435520431201</v>
      </c>
      <c r="W2162">
        <v>1748</v>
      </c>
    </row>
    <row r="2163" spans="1:23" x14ac:dyDescent="0.25">
      <c r="A2163" t="s">
        <v>72</v>
      </c>
      <c r="B2163" t="s">
        <v>40</v>
      </c>
      <c r="C2163" t="s">
        <v>43</v>
      </c>
      <c r="D2163">
        <v>2012</v>
      </c>
      <c r="E2163" t="s">
        <v>75</v>
      </c>
      <c r="F2163" t="s">
        <v>55</v>
      </c>
      <c r="G2163">
        <v>129.935623168945</v>
      </c>
      <c r="H2163">
        <v>126.549263000488</v>
      </c>
      <c r="I2163">
        <v>3.3863606452941899</v>
      </c>
      <c r="J2163">
        <v>2.6061834767460799E-2</v>
      </c>
      <c r="K2163">
        <v>8</v>
      </c>
      <c r="L2163">
        <v>2</v>
      </c>
      <c r="M2163">
        <v>74.217864990234403</v>
      </c>
      <c r="N2163">
        <v>1.24672067165375</v>
      </c>
      <c r="O2163">
        <v>2.5108373165130602</v>
      </c>
      <c r="P2163">
        <v>3.3863606452941899</v>
      </c>
      <c r="Q2163">
        <v>4.2618842124939</v>
      </c>
      <c r="R2163">
        <v>5.52600049972534</v>
      </c>
      <c r="S2163">
        <v>0.64016240835189797</v>
      </c>
      <c r="T2163">
        <v>6.1325588226318404</v>
      </c>
      <c r="U2163">
        <v>1.6695699691772501</v>
      </c>
      <c r="V2163">
        <v>2.78746388197851</v>
      </c>
      <c r="W2163">
        <v>1748</v>
      </c>
    </row>
    <row r="2164" spans="1:23" x14ac:dyDescent="0.25">
      <c r="A2164" t="s">
        <v>72</v>
      </c>
      <c r="B2164" t="s">
        <v>40</v>
      </c>
      <c r="C2164" t="s">
        <v>43</v>
      </c>
      <c r="D2164">
        <v>2012</v>
      </c>
      <c r="E2164" t="s">
        <v>75</v>
      </c>
      <c r="F2164" t="s">
        <v>55</v>
      </c>
      <c r="G2164">
        <v>125.62085723877</v>
      </c>
      <c r="H2164">
        <v>122.761558532715</v>
      </c>
      <c r="I2164">
        <v>2.8592979907989502</v>
      </c>
      <c r="J2164">
        <v>2.27613318711519E-2</v>
      </c>
      <c r="K2164">
        <v>8</v>
      </c>
      <c r="L2164">
        <v>3</v>
      </c>
      <c r="M2164">
        <v>73.264587402343807</v>
      </c>
      <c r="N2164">
        <v>0.80649119615554798</v>
      </c>
      <c r="O2164">
        <v>2.0193061828613299</v>
      </c>
      <c r="P2164">
        <v>2.8592979907989502</v>
      </c>
      <c r="Q2164">
        <v>3.69928979873657</v>
      </c>
      <c r="R2164">
        <v>4.9121046066284197</v>
      </c>
      <c r="S2164">
        <v>0.22454896569252</v>
      </c>
      <c r="T2164">
        <v>5.4940471649169904</v>
      </c>
      <c r="U2164">
        <v>1.6018136739730799</v>
      </c>
      <c r="V2164">
        <v>2.56580704612715</v>
      </c>
      <c r="W2164">
        <v>1748</v>
      </c>
    </row>
    <row r="2165" spans="1:23" x14ac:dyDescent="0.25">
      <c r="A2165" t="s">
        <v>72</v>
      </c>
      <c r="B2165" t="s">
        <v>40</v>
      </c>
      <c r="C2165" t="s">
        <v>43</v>
      </c>
      <c r="D2165">
        <v>2012</v>
      </c>
      <c r="E2165" t="s">
        <v>75</v>
      </c>
      <c r="F2165" t="s">
        <v>55</v>
      </c>
      <c r="G2165">
        <v>124.059120178223</v>
      </c>
      <c r="H2165">
        <v>121.48423004150401</v>
      </c>
      <c r="I2165">
        <v>2.57489061355591</v>
      </c>
      <c r="J2165">
        <v>2.0755350589752201E-2</v>
      </c>
      <c r="K2165">
        <v>8</v>
      </c>
      <c r="L2165">
        <v>4</v>
      </c>
      <c r="M2165">
        <v>72.411674499511705</v>
      </c>
      <c r="N2165">
        <v>0.46719020605087302</v>
      </c>
      <c r="O2165">
        <v>1.71243667602539</v>
      </c>
      <c r="P2165">
        <v>2.57489061355591</v>
      </c>
      <c r="Q2165">
        <v>3.4373445510864298</v>
      </c>
      <c r="R2165">
        <v>4.6825909614562997</v>
      </c>
      <c r="S2165">
        <v>-0.130313560366631</v>
      </c>
      <c r="T2165">
        <v>5.2800946235656703</v>
      </c>
      <c r="U2165">
        <v>1.64464735984802</v>
      </c>
      <c r="V2165">
        <v>2.7048649382550698</v>
      </c>
      <c r="W2165">
        <v>1748</v>
      </c>
    </row>
    <row r="2166" spans="1:23" x14ac:dyDescent="0.25">
      <c r="A2166" t="s">
        <v>72</v>
      </c>
      <c r="B2166" t="s">
        <v>40</v>
      </c>
      <c r="C2166" t="s">
        <v>43</v>
      </c>
      <c r="D2166">
        <v>2012</v>
      </c>
      <c r="E2166" t="s">
        <v>75</v>
      </c>
      <c r="F2166" t="s">
        <v>55</v>
      </c>
      <c r="G2166">
        <v>130.55545043945301</v>
      </c>
      <c r="H2166">
        <v>128.13330078125</v>
      </c>
      <c r="I2166">
        <v>2.42214751243591</v>
      </c>
      <c r="J2166">
        <v>1.8552634865045499E-2</v>
      </c>
      <c r="K2166">
        <v>8</v>
      </c>
      <c r="L2166">
        <v>5</v>
      </c>
      <c r="M2166">
        <v>71.892837524414105</v>
      </c>
      <c r="N2166">
        <v>0.27435815334320102</v>
      </c>
      <c r="O2166">
        <v>1.54328954219818</v>
      </c>
      <c r="P2166">
        <v>2.42214751243591</v>
      </c>
      <c r="Q2166">
        <v>3.3010056018829301</v>
      </c>
      <c r="R2166">
        <v>4.5699367523193404</v>
      </c>
      <c r="S2166">
        <v>-0.33451029658317599</v>
      </c>
      <c r="T2166">
        <v>5.1788053512573198</v>
      </c>
      <c r="U2166">
        <v>1.6759289503097501</v>
      </c>
      <c r="V2166">
        <v>2.8087378464863502</v>
      </c>
      <c r="W2166">
        <v>1748</v>
      </c>
    </row>
    <row r="2167" spans="1:23" x14ac:dyDescent="0.25">
      <c r="A2167" t="s">
        <v>72</v>
      </c>
      <c r="B2167" t="s">
        <v>40</v>
      </c>
      <c r="C2167" t="s">
        <v>43</v>
      </c>
      <c r="D2167">
        <v>2012</v>
      </c>
      <c r="E2167" t="s">
        <v>75</v>
      </c>
      <c r="F2167" t="s">
        <v>55</v>
      </c>
      <c r="G2167">
        <v>148.45933532714801</v>
      </c>
      <c r="H2167">
        <v>147.95326232910199</v>
      </c>
      <c r="I2167">
        <v>0.50607204437255904</v>
      </c>
      <c r="J2167">
        <v>3.4088259562849998E-3</v>
      </c>
      <c r="K2167">
        <v>8</v>
      </c>
      <c r="L2167">
        <v>6</v>
      </c>
      <c r="M2167">
        <v>71.385345458984403</v>
      </c>
      <c r="N2167">
        <v>-1.71009337902069</v>
      </c>
      <c r="O2167">
        <v>-0.40076488256454501</v>
      </c>
      <c r="P2167">
        <v>0.50607204437255904</v>
      </c>
      <c r="Q2167">
        <v>1.41290903091431</v>
      </c>
      <c r="R2167">
        <v>2.7222375869750999</v>
      </c>
      <c r="S2167">
        <v>-2.3383455276489298</v>
      </c>
      <c r="T2167">
        <v>3.3504896163940399</v>
      </c>
      <c r="U2167">
        <v>1.7292830944061299</v>
      </c>
      <c r="V2167">
        <v>2.9904200205988301</v>
      </c>
      <c r="W2167">
        <v>1748</v>
      </c>
    </row>
    <row r="2168" spans="1:23" x14ac:dyDescent="0.25">
      <c r="A2168" t="s">
        <v>72</v>
      </c>
      <c r="B2168" t="s">
        <v>40</v>
      </c>
      <c r="C2168" t="s">
        <v>43</v>
      </c>
      <c r="D2168">
        <v>2012</v>
      </c>
      <c r="E2168" t="s">
        <v>75</v>
      </c>
      <c r="F2168" t="s">
        <v>55</v>
      </c>
      <c r="G2168">
        <v>169.32206726074199</v>
      </c>
      <c r="H2168">
        <v>169.96305847168</v>
      </c>
      <c r="I2168">
        <v>-0.64099013805389404</v>
      </c>
      <c r="J2168">
        <v>-3.7856267299503101E-3</v>
      </c>
      <c r="K2168">
        <v>8</v>
      </c>
      <c r="L2168">
        <v>7</v>
      </c>
      <c r="M2168">
        <v>71.633331298828097</v>
      </c>
      <c r="N2168">
        <v>-2.8350305557250999</v>
      </c>
      <c r="O2168">
        <v>-1.53877365589142</v>
      </c>
      <c r="P2168">
        <v>-0.64099013805389404</v>
      </c>
      <c r="Q2168">
        <v>0.25679340958595298</v>
      </c>
      <c r="R2168">
        <v>1.55305027961731</v>
      </c>
      <c r="S2168">
        <v>-3.4570105075836199</v>
      </c>
      <c r="T2168">
        <v>2.1750302314758301</v>
      </c>
      <c r="U2168">
        <v>1.71201884746552</v>
      </c>
      <c r="V2168">
        <v>2.9310085340771499</v>
      </c>
      <c r="W2168">
        <v>1748</v>
      </c>
    </row>
    <row r="2169" spans="1:23" x14ac:dyDescent="0.25">
      <c r="A2169" t="s">
        <v>72</v>
      </c>
      <c r="B2169" t="s">
        <v>40</v>
      </c>
      <c r="C2169" t="s">
        <v>43</v>
      </c>
      <c r="D2169">
        <v>2012</v>
      </c>
      <c r="E2169" t="s">
        <v>75</v>
      </c>
      <c r="F2169" t="s">
        <v>55</v>
      </c>
      <c r="G2169">
        <v>189.75915527343801</v>
      </c>
      <c r="H2169">
        <v>192.19451904296901</v>
      </c>
      <c r="I2169">
        <v>-2.4353592395782502</v>
      </c>
      <c r="J2169">
        <v>-1.2833948247134699E-2</v>
      </c>
      <c r="K2169">
        <v>8</v>
      </c>
      <c r="L2169">
        <v>8</v>
      </c>
      <c r="M2169">
        <v>74.107322692871094</v>
      </c>
      <c r="N2169">
        <v>-4.7105031013488796</v>
      </c>
      <c r="O2169">
        <v>-3.3663296699523899</v>
      </c>
      <c r="P2169">
        <v>-2.4353592395782502</v>
      </c>
      <c r="Q2169">
        <v>-1.50438868999481</v>
      </c>
      <c r="R2169">
        <v>-0.160215213894844</v>
      </c>
      <c r="S2169">
        <v>-5.3554749488830602</v>
      </c>
      <c r="T2169">
        <v>0.484756499528885</v>
      </c>
      <c r="U2169">
        <v>1.7753043174743699</v>
      </c>
      <c r="V2169">
        <v>3.15170541964312</v>
      </c>
      <c r="W2169">
        <v>1748</v>
      </c>
    </row>
    <row r="2170" spans="1:23" x14ac:dyDescent="0.25">
      <c r="A2170" t="s">
        <v>72</v>
      </c>
      <c r="B2170" t="s">
        <v>40</v>
      </c>
      <c r="C2170" t="s">
        <v>43</v>
      </c>
      <c r="D2170">
        <v>2012</v>
      </c>
      <c r="E2170" t="s">
        <v>75</v>
      </c>
      <c r="F2170" t="s">
        <v>55</v>
      </c>
      <c r="G2170">
        <v>203.77847290039099</v>
      </c>
      <c r="H2170">
        <v>207.12126159668</v>
      </c>
      <c r="I2170">
        <v>-3.3427917957305899</v>
      </c>
      <c r="J2170">
        <v>-1.6404047608375501E-2</v>
      </c>
      <c r="K2170">
        <v>8</v>
      </c>
      <c r="L2170">
        <v>9</v>
      </c>
      <c r="M2170">
        <v>78.249137878417997</v>
      </c>
      <c r="N2170">
        <v>-5.6185407638549796</v>
      </c>
      <c r="O2170">
        <v>-4.2740097045898402</v>
      </c>
      <c r="P2170">
        <v>-3.3427917957305899</v>
      </c>
      <c r="Q2170">
        <v>-2.4115736484527601</v>
      </c>
      <c r="R2170">
        <v>-1.0670428276062001</v>
      </c>
      <c r="S2170">
        <v>-6.2636837959289604</v>
      </c>
      <c r="T2170">
        <v>-0.42189955711364702</v>
      </c>
      <c r="U2170">
        <v>1.7757763862609901</v>
      </c>
      <c r="V2170">
        <v>3.1533817740021299</v>
      </c>
      <c r="W2170">
        <v>1748</v>
      </c>
    </row>
    <row r="2171" spans="1:23" x14ac:dyDescent="0.25">
      <c r="A2171" t="s">
        <v>72</v>
      </c>
      <c r="B2171" t="s">
        <v>40</v>
      </c>
      <c r="C2171" t="s">
        <v>43</v>
      </c>
      <c r="D2171">
        <v>2012</v>
      </c>
      <c r="E2171" t="s">
        <v>75</v>
      </c>
      <c r="F2171" t="s">
        <v>55</v>
      </c>
      <c r="G2171">
        <v>213.04641723632801</v>
      </c>
      <c r="H2171">
        <v>216.82937622070301</v>
      </c>
      <c r="I2171">
        <v>-3.7829515933990501</v>
      </c>
      <c r="J2171">
        <v>-1.7756465822458298E-2</v>
      </c>
      <c r="K2171">
        <v>8</v>
      </c>
      <c r="L2171">
        <v>10</v>
      </c>
      <c r="M2171">
        <v>82.148002624511705</v>
      </c>
      <c r="N2171">
        <v>-6.0473203659057599</v>
      </c>
      <c r="O2171">
        <v>-4.7095131874084499</v>
      </c>
      <c r="P2171">
        <v>-3.7829515933990501</v>
      </c>
      <c r="Q2171">
        <v>-2.8563902378082302</v>
      </c>
      <c r="R2171">
        <v>-1.51858282089233</v>
      </c>
      <c r="S2171">
        <v>-6.6892375946044904</v>
      </c>
      <c r="T2171">
        <v>-0.87666571140289296</v>
      </c>
      <c r="U2171">
        <v>1.76689636707306</v>
      </c>
      <c r="V2171">
        <v>3.1219227719759699</v>
      </c>
      <c r="W2171">
        <v>1748</v>
      </c>
    </row>
    <row r="2172" spans="1:23" x14ac:dyDescent="0.25">
      <c r="A2172" t="s">
        <v>72</v>
      </c>
      <c r="B2172" t="s">
        <v>40</v>
      </c>
      <c r="C2172" t="s">
        <v>43</v>
      </c>
      <c r="D2172">
        <v>2012</v>
      </c>
      <c r="E2172" t="s">
        <v>75</v>
      </c>
      <c r="F2172" t="s">
        <v>55</v>
      </c>
      <c r="G2172">
        <v>221.68710327148401</v>
      </c>
      <c r="H2172">
        <v>225.86761474609401</v>
      </c>
      <c r="I2172">
        <v>-4.1805090904235804</v>
      </c>
      <c r="J2172">
        <v>-1.8857700750231701E-2</v>
      </c>
      <c r="K2172">
        <v>8</v>
      </c>
      <c r="L2172">
        <v>11</v>
      </c>
      <c r="M2172">
        <v>85.295448303222699</v>
      </c>
      <c r="N2172">
        <v>-6.69181203842163</v>
      </c>
      <c r="O2172">
        <v>-5.2081136703491202</v>
      </c>
      <c r="P2172">
        <v>-4.1805090904235804</v>
      </c>
      <c r="Q2172">
        <v>-3.15290427207947</v>
      </c>
      <c r="R2172">
        <v>-1.66920614242554</v>
      </c>
      <c r="S2172">
        <v>-7.4037313461303702</v>
      </c>
      <c r="T2172">
        <v>-0.95728671550750699</v>
      </c>
      <c r="U2172">
        <v>1.9595800638198899</v>
      </c>
      <c r="V2172">
        <v>3.83995402652035</v>
      </c>
      <c r="W2172">
        <v>1748</v>
      </c>
    </row>
    <row r="2173" spans="1:23" x14ac:dyDescent="0.25">
      <c r="A2173" t="s">
        <v>72</v>
      </c>
      <c r="B2173" t="s">
        <v>40</v>
      </c>
      <c r="C2173" t="s">
        <v>43</v>
      </c>
      <c r="D2173">
        <v>2012</v>
      </c>
      <c r="E2173" t="s">
        <v>75</v>
      </c>
      <c r="F2173" t="s">
        <v>55</v>
      </c>
      <c r="G2173">
        <v>223.65660095214801</v>
      </c>
      <c r="H2173">
        <v>227.00047302246099</v>
      </c>
      <c r="I2173">
        <v>-3.34387254714966</v>
      </c>
      <c r="J2173">
        <v>-1.4950922690331899E-2</v>
      </c>
      <c r="K2173">
        <v>8</v>
      </c>
      <c r="L2173">
        <v>12</v>
      </c>
      <c r="M2173">
        <v>87.743957519531307</v>
      </c>
      <c r="N2173">
        <v>-5.8917388916015598</v>
      </c>
      <c r="O2173">
        <v>-4.3864388465881303</v>
      </c>
      <c r="P2173">
        <v>-3.34387254714966</v>
      </c>
      <c r="Q2173">
        <v>-2.3013062477111799</v>
      </c>
      <c r="R2173">
        <v>-0.79600620269775402</v>
      </c>
      <c r="S2173">
        <v>-6.6140236854553196</v>
      </c>
      <c r="T2173">
        <v>-7.3721513152122498E-2</v>
      </c>
      <c r="U2173">
        <v>1.9881106615066499</v>
      </c>
      <c r="V2173">
        <v>3.9525840023964198</v>
      </c>
      <c r="W2173">
        <v>1748</v>
      </c>
    </row>
    <row r="2174" spans="1:23" x14ac:dyDescent="0.25">
      <c r="A2174" t="s">
        <v>72</v>
      </c>
      <c r="B2174" t="s">
        <v>40</v>
      </c>
      <c r="C2174" t="s">
        <v>43</v>
      </c>
      <c r="D2174">
        <v>2012</v>
      </c>
      <c r="E2174" t="s">
        <v>75</v>
      </c>
      <c r="F2174" t="s">
        <v>55</v>
      </c>
      <c r="G2174">
        <v>219.63986206054699</v>
      </c>
      <c r="H2174">
        <v>222.65295410156301</v>
      </c>
      <c r="I2174">
        <v>-3.01309037208557</v>
      </c>
      <c r="J2174">
        <v>-1.3718321919441201E-2</v>
      </c>
      <c r="K2174">
        <v>8</v>
      </c>
      <c r="L2174">
        <v>13</v>
      </c>
      <c r="M2174">
        <v>89.823616027832003</v>
      </c>
      <c r="N2174">
        <v>-5.4185376167297399</v>
      </c>
      <c r="O2174">
        <v>-3.9973797798156698</v>
      </c>
      <c r="P2174">
        <v>-3.01309037208557</v>
      </c>
      <c r="Q2174">
        <v>-2.0288009643554701</v>
      </c>
      <c r="R2174">
        <v>-0.60764318704605103</v>
      </c>
      <c r="S2174">
        <v>-6.1004486083984402</v>
      </c>
      <c r="T2174">
        <v>7.4267685413360596E-2</v>
      </c>
      <c r="U2174">
        <v>1.87698042392731</v>
      </c>
      <c r="V2174">
        <v>3.52305551180633</v>
      </c>
      <c r="W2174">
        <v>1748</v>
      </c>
    </row>
    <row r="2175" spans="1:23" x14ac:dyDescent="0.25">
      <c r="A2175" t="s">
        <v>72</v>
      </c>
      <c r="B2175" t="s">
        <v>40</v>
      </c>
      <c r="C2175" t="s">
        <v>43</v>
      </c>
      <c r="D2175">
        <v>2012</v>
      </c>
      <c r="E2175" t="s">
        <v>75</v>
      </c>
      <c r="F2175" t="s">
        <v>55</v>
      </c>
      <c r="G2175">
        <v>224.44889831543</v>
      </c>
      <c r="H2175">
        <v>220.16871643066401</v>
      </c>
      <c r="I2175">
        <v>4.2801804542541504</v>
      </c>
      <c r="J2175">
        <v>1.90697330981493E-2</v>
      </c>
      <c r="K2175">
        <v>8</v>
      </c>
      <c r="L2175">
        <v>14</v>
      </c>
      <c r="M2175">
        <v>91.393264770507798</v>
      </c>
      <c r="N2175">
        <v>1.25552725791931</v>
      </c>
      <c r="O2175">
        <v>3.0425169467925999</v>
      </c>
      <c r="P2175">
        <v>4.2801804542541504</v>
      </c>
      <c r="Q2175">
        <v>5.51784420013428</v>
      </c>
      <c r="R2175">
        <v>7.3048334121704102</v>
      </c>
      <c r="S2175">
        <v>0.39808017015457198</v>
      </c>
      <c r="T2175">
        <v>8.1622810363769496</v>
      </c>
      <c r="U2175">
        <v>2.3601493835449201</v>
      </c>
      <c r="V2175">
        <v>5.5703051126474703</v>
      </c>
      <c r="W2175">
        <v>1744</v>
      </c>
    </row>
    <row r="2176" spans="1:23" x14ac:dyDescent="0.25">
      <c r="A2176" t="s">
        <v>72</v>
      </c>
      <c r="B2176" t="s">
        <v>40</v>
      </c>
      <c r="C2176" t="s">
        <v>43</v>
      </c>
      <c r="D2176">
        <v>2012</v>
      </c>
      <c r="E2176" t="s">
        <v>75</v>
      </c>
      <c r="F2176" t="s">
        <v>55</v>
      </c>
      <c r="G2176">
        <v>221.106857299805</v>
      </c>
      <c r="H2176">
        <v>216.90126037597699</v>
      </c>
      <c r="I2176">
        <v>4.2055997848510698</v>
      </c>
      <c r="J2176">
        <v>1.9020667299628299E-2</v>
      </c>
      <c r="K2176">
        <v>8</v>
      </c>
      <c r="L2176">
        <v>15</v>
      </c>
      <c r="M2176">
        <v>92.094909667968807</v>
      </c>
      <c r="N2176">
        <v>1.5709433555603001</v>
      </c>
      <c r="O2176">
        <v>3.12751984596252</v>
      </c>
      <c r="P2176">
        <v>4.2055997848510698</v>
      </c>
      <c r="Q2176">
        <v>5.2836799621581996</v>
      </c>
      <c r="R2176">
        <v>6.8402562141418501</v>
      </c>
      <c r="S2176">
        <v>0.82405483722686801</v>
      </c>
      <c r="T2176">
        <v>7.5871448516845703</v>
      </c>
      <c r="U2176">
        <v>2.0558333396911599</v>
      </c>
      <c r="V2176">
        <v>4.2264507205857198</v>
      </c>
      <c r="W2176">
        <v>1748</v>
      </c>
    </row>
    <row r="2177" spans="1:23" x14ac:dyDescent="0.25">
      <c r="A2177" t="s">
        <v>72</v>
      </c>
      <c r="B2177" t="s">
        <v>40</v>
      </c>
      <c r="C2177" t="s">
        <v>43</v>
      </c>
      <c r="D2177">
        <v>2012</v>
      </c>
      <c r="E2177" t="s">
        <v>75</v>
      </c>
      <c r="F2177" t="s">
        <v>55</v>
      </c>
      <c r="G2177">
        <v>211.86640930175801</v>
      </c>
      <c r="H2177">
        <v>207.36087036132801</v>
      </c>
      <c r="I2177">
        <v>4.5055403709411603</v>
      </c>
      <c r="J2177">
        <v>2.12659500539303E-2</v>
      </c>
      <c r="K2177">
        <v>8</v>
      </c>
      <c r="L2177">
        <v>16</v>
      </c>
      <c r="M2177">
        <v>91.766319274902301</v>
      </c>
      <c r="N2177">
        <v>1.9262943267822299</v>
      </c>
      <c r="O2177">
        <v>3.45013380050659</v>
      </c>
      <c r="P2177">
        <v>4.5055403709411603</v>
      </c>
      <c r="Q2177">
        <v>5.5609469413757298</v>
      </c>
      <c r="R2177">
        <v>7.0847864151001003</v>
      </c>
      <c r="S2177">
        <v>1.19511389732361</v>
      </c>
      <c r="T2177">
        <v>7.8159666061401403</v>
      </c>
      <c r="U2177">
        <v>2.0125963687896702</v>
      </c>
      <c r="V2177">
        <v>4.0505441436653804</v>
      </c>
      <c r="W2177">
        <v>1748</v>
      </c>
    </row>
    <row r="2178" spans="1:23" x14ac:dyDescent="0.25">
      <c r="A2178" t="s">
        <v>72</v>
      </c>
      <c r="B2178" t="s">
        <v>40</v>
      </c>
      <c r="C2178" t="s">
        <v>43</v>
      </c>
      <c r="D2178">
        <v>2012</v>
      </c>
      <c r="E2178" t="s">
        <v>75</v>
      </c>
      <c r="F2178" t="s">
        <v>55</v>
      </c>
      <c r="G2178">
        <v>196.77041625976599</v>
      </c>
      <c r="H2178">
        <v>192.26045227050801</v>
      </c>
      <c r="I2178">
        <v>4.5099625587463397</v>
      </c>
      <c r="J2178">
        <v>2.2919921204447701E-2</v>
      </c>
      <c r="K2178">
        <v>8</v>
      </c>
      <c r="L2178">
        <v>17</v>
      </c>
      <c r="M2178">
        <v>90.613174438476605</v>
      </c>
      <c r="N2178">
        <v>2.0478489398956299</v>
      </c>
      <c r="O2178">
        <v>3.5024855136871298</v>
      </c>
      <c r="P2178">
        <v>4.5099625587463397</v>
      </c>
      <c r="Q2178">
        <v>5.5174393653869602</v>
      </c>
      <c r="R2178">
        <v>6.9720764160156303</v>
      </c>
      <c r="S2178">
        <v>1.3498737812042201</v>
      </c>
      <c r="T2178">
        <v>7.6700510978698704</v>
      </c>
      <c r="U2178">
        <v>1.92119753360748</v>
      </c>
      <c r="V2178">
        <v>3.6909999631394799</v>
      </c>
      <c r="W2178">
        <v>1748</v>
      </c>
    </row>
    <row r="2179" spans="1:23" x14ac:dyDescent="0.25">
      <c r="A2179" t="s">
        <v>72</v>
      </c>
      <c r="B2179" t="s">
        <v>40</v>
      </c>
      <c r="C2179" t="s">
        <v>43</v>
      </c>
      <c r="D2179">
        <v>2012</v>
      </c>
      <c r="E2179" t="s">
        <v>75</v>
      </c>
      <c r="F2179" t="s">
        <v>55</v>
      </c>
      <c r="G2179">
        <v>182.020263671875</v>
      </c>
      <c r="H2179">
        <v>177.68023681640599</v>
      </c>
      <c r="I2179">
        <v>4.34002637863159</v>
      </c>
      <c r="J2179">
        <v>2.3843644186854401E-2</v>
      </c>
      <c r="K2179">
        <v>8</v>
      </c>
      <c r="L2179">
        <v>18</v>
      </c>
      <c r="M2179">
        <v>88.648200988769503</v>
      </c>
      <c r="N2179">
        <v>1.9849705696105999</v>
      </c>
      <c r="O2179">
        <v>3.3763566017150901</v>
      </c>
      <c r="P2179">
        <v>4.34002637863159</v>
      </c>
      <c r="Q2179">
        <v>5.3036961555481001</v>
      </c>
      <c r="R2179">
        <v>6.6950821876525897</v>
      </c>
      <c r="S2179">
        <v>1.31734490394592</v>
      </c>
      <c r="T2179">
        <v>7.3627076148986799</v>
      </c>
      <c r="U2179">
        <v>1.8376598358154299</v>
      </c>
      <c r="V2179">
        <v>3.3769936721691902</v>
      </c>
      <c r="W2179">
        <v>1748</v>
      </c>
    </row>
    <row r="2180" spans="1:23" x14ac:dyDescent="0.25">
      <c r="A2180" t="s">
        <v>72</v>
      </c>
      <c r="B2180" t="s">
        <v>40</v>
      </c>
      <c r="C2180" t="s">
        <v>43</v>
      </c>
      <c r="D2180">
        <v>2012</v>
      </c>
      <c r="E2180" t="s">
        <v>75</v>
      </c>
      <c r="F2180" t="s">
        <v>55</v>
      </c>
      <c r="G2180">
        <v>172.12406921386699</v>
      </c>
      <c r="H2180">
        <v>171.14654541015599</v>
      </c>
      <c r="I2180">
        <v>0.97752606868743896</v>
      </c>
      <c r="J2180">
        <v>5.6791943497955799E-3</v>
      </c>
      <c r="K2180">
        <v>8</v>
      </c>
      <c r="L2180">
        <v>19</v>
      </c>
      <c r="M2180">
        <v>85.878410339355497</v>
      </c>
      <c r="N2180">
        <v>-1.5021884441375699</v>
      </c>
      <c r="O2180">
        <v>-3.7153009325265898E-2</v>
      </c>
      <c r="P2180">
        <v>0.97752606868743896</v>
      </c>
      <c r="Q2180">
        <v>1.99220514297485</v>
      </c>
      <c r="R2180">
        <v>3.4572405815124498</v>
      </c>
      <c r="S2180">
        <v>-2.2051529884338401</v>
      </c>
      <c r="T2180">
        <v>4.1602053642272896</v>
      </c>
      <c r="U2180">
        <v>1.93493151664734</v>
      </c>
      <c r="V2180">
        <v>3.7439599741151701</v>
      </c>
      <c r="W2180">
        <v>1748</v>
      </c>
    </row>
    <row r="2181" spans="1:23" x14ac:dyDescent="0.25">
      <c r="A2181" t="s">
        <v>72</v>
      </c>
      <c r="B2181" t="s">
        <v>40</v>
      </c>
      <c r="C2181" t="s">
        <v>43</v>
      </c>
      <c r="D2181">
        <v>2012</v>
      </c>
      <c r="E2181" t="s">
        <v>75</v>
      </c>
      <c r="F2181" t="s">
        <v>55</v>
      </c>
      <c r="G2181">
        <v>168.30740356445301</v>
      </c>
      <c r="H2181">
        <v>169.77198791503901</v>
      </c>
      <c r="I2181">
        <v>-1.46457827091217</v>
      </c>
      <c r="J2181">
        <v>-8.7018050253391301E-3</v>
      </c>
      <c r="K2181">
        <v>8</v>
      </c>
      <c r="L2181">
        <v>20</v>
      </c>
      <c r="M2181">
        <v>82.078437805175795</v>
      </c>
      <c r="N2181">
        <v>-4.0550723075866699</v>
      </c>
      <c r="O2181">
        <v>-2.5245873928070099</v>
      </c>
      <c r="P2181">
        <v>-1.46457827091217</v>
      </c>
      <c r="Q2181">
        <v>-0.40456908941268899</v>
      </c>
      <c r="R2181">
        <v>1.12591576576233</v>
      </c>
      <c r="S2181">
        <v>-4.7894415855407697</v>
      </c>
      <c r="T2181">
        <v>1.86028492450714</v>
      </c>
      <c r="U2181">
        <v>2.02137327194214</v>
      </c>
      <c r="V2181">
        <v>4.08594990452207</v>
      </c>
      <c r="W2181">
        <v>1748</v>
      </c>
    </row>
    <row r="2182" spans="1:23" x14ac:dyDescent="0.25">
      <c r="A2182" t="s">
        <v>72</v>
      </c>
      <c r="B2182" t="s">
        <v>40</v>
      </c>
      <c r="C2182" t="s">
        <v>43</v>
      </c>
      <c r="D2182">
        <v>2012</v>
      </c>
      <c r="E2182" t="s">
        <v>75</v>
      </c>
      <c r="F2182" t="s">
        <v>55</v>
      </c>
      <c r="G2182">
        <v>165.39433288574199</v>
      </c>
      <c r="H2182">
        <v>165.58641052246099</v>
      </c>
      <c r="I2182">
        <v>-0.19208037853241</v>
      </c>
      <c r="J2182">
        <v>-1.1613479582592799E-3</v>
      </c>
      <c r="K2182">
        <v>8</v>
      </c>
      <c r="L2182">
        <v>21</v>
      </c>
      <c r="M2182">
        <v>78.637016296386705</v>
      </c>
      <c r="N2182">
        <v>-2.4920666217803999</v>
      </c>
      <c r="O2182">
        <v>-1.1332161426544201</v>
      </c>
      <c r="P2182">
        <v>-0.19208037853241</v>
      </c>
      <c r="Q2182">
        <v>0.74905538558960005</v>
      </c>
      <c r="R2182">
        <v>2.1079058647155802</v>
      </c>
      <c r="S2182">
        <v>-3.1440808773040798</v>
      </c>
      <c r="T2182">
        <v>2.75992012023926</v>
      </c>
      <c r="U2182">
        <v>1.79468882083893</v>
      </c>
      <c r="V2182">
        <v>3.2209079636442199</v>
      </c>
      <c r="W2182">
        <v>1748</v>
      </c>
    </row>
    <row r="2183" spans="1:23" x14ac:dyDescent="0.25">
      <c r="A2183" t="s">
        <v>72</v>
      </c>
      <c r="B2183" t="s">
        <v>40</v>
      </c>
      <c r="C2183" t="s">
        <v>43</v>
      </c>
      <c r="D2183">
        <v>2012</v>
      </c>
      <c r="E2183" t="s">
        <v>75</v>
      </c>
      <c r="F2183" t="s">
        <v>55</v>
      </c>
      <c r="G2183">
        <v>156.97787475585901</v>
      </c>
      <c r="H2183">
        <v>156.46612548828099</v>
      </c>
      <c r="I2183">
        <v>0.51174545288085904</v>
      </c>
      <c r="J2183">
        <v>3.2599845435470299E-3</v>
      </c>
      <c r="K2183">
        <v>8</v>
      </c>
      <c r="L2183">
        <v>22</v>
      </c>
      <c r="M2183">
        <v>76.659126281738295</v>
      </c>
      <c r="N2183">
        <v>-1.8468530178070099</v>
      </c>
      <c r="O2183">
        <v>-0.45337393879890397</v>
      </c>
      <c r="P2183">
        <v>0.51174545288085904</v>
      </c>
      <c r="Q2183">
        <v>1.4768648147582999</v>
      </c>
      <c r="R2183">
        <v>2.87034392356873</v>
      </c>
      <c r="S2183">
        <v>-2.5154829025268599</v>
      </c>
      <c r="T2183">
        <v>3.5389738082885702</v>
      </c>
      <c r="U2183">
        <v>1.8404241800308201</v>
      </c>
      <c r="V2183">
        <v>3.3871611624421298</v>
      </c>
      <c r="W2183">
        <v>1748</v>
      </c>
    </row>
    <row r="2184" spans="1:23" x14ac:dyDescent="0.25">
      <c r="A2184" t="s">
        <v>72</v>
      </c>
      <c r="B2184" t="s">
        <v>40</v>
      </c>
      <c r="C2184" t="s">
        <v>43</v>
      </c>
      <c r="D2184">
        <v>2012</v>
      </c>
      <c r="E2184" t="s">
        <v>75</v>
      </c>
      <c r="F2184" t="s">
        <v>55</v>
      </c>
      <c r="G2184">
        <v>145.72879028320301</v>
      </c>
      <c r="H2184">
        <v>144.61763000488301</v>
      </c>
      <c r="I2184">
        <v>1.1111656427383401</v>
      </c>
      <c r="J2184">
        <v>7.6248873956501501E-3</v>
      </c>
      <c r="K2184">
        <v>8</v>
      </c>
      <c r="L2184">
        <v>23</v>
      </c>
      <c r="M2184">
        <v>74.892509460449205</v>
      </c>
      <c r="N2184">
        <v>-0.94020116329193104</v>
      </c>
      <c r="O2184">
        <v>0.27176299691200301</v>
      </c>
      <c r="P2184">
        <v>1.1111656427383401</v>
      </c>
      <c r="Q2184">
        <v>1.950568318367</v>
      </c>
      <c r="R2184">
        <v>3.1625323295593302</v>
      </c>
      <c r="S2184">
        <v>-1.52173507213593</v>
      </c>
      <c r="T2184">
        <v>3.7440664768218999</v>
      </c>
      <c r="U2184">
        <v>1.6006900072097801</v>
      </c>
      <c r="V2184">
        <v>2.5622084991812399</v>
      </c>
      <c r="W2184">
        <v>1748</v>
      </c>
    </row>
    <row r="2185" spans="1:23" x14ac:dyDescent="0.25">
      <c r="A2185" t="s">
        <v>72</v>
      </c>
      <c r="B2185" t="s">
        <v>40</v>
      </c>
      <c r="C2185" t="s">
        <v>43</v>
      </c>
      <c r="D2185">
        <v>2012</v>
      </c>
      <c r="E2185" t="s">
        <v>75</v>
      </c>
      <c r="F2185" t="s">
        <v>55</v>
      </c>
      <c r="G2185">
        <v>140.74084472656301</v>
      </c>
      <c r="H2185">
        <v>139.81851196289099</v>
      </c>
      <c r="I2185">
        <v>0.92232537269592296</v>
      </c>
      <c r="J2185">
        <v>6.5533597953617599E-3</v>
      </c>
      <c r="K2185">
        <v>8</v>
      </c>
      <c r="L2185">
        <v>24</v>
      </c>
      <c r="M2185">
        <v>73.726318359375</v>
      </c>
      <c r="N2185">
        <v>-1.1993160247802701</v>
      </c>
      <c r="O2185">
        <v>5.4166916757822002E-2</v>
      </c>
      <c r="P2185">
        <v>0.92232537269592296</v>
      </c>
      <c r="Q2185">
        <v>1.79048383235931</v>
      </c>
      <c r="R2185">
        <v>3.04396677017212</v>
      </c>
      <c r="S2185">
        <v>-1.8007718324661299</v>
      </c>
      <c r="T2185">
        <v>3.6454226970672599</v>
      </c>
      <c r="U2185">
        <v>1.6555255651473999</v>
      </c>
      <c r="V2185">
        <v>2.7407648968566201</v>
      </c>
      <c r="W2185">
        <v>1748</v>
      </c>
    </row>
    <row r="2186" spans="1:23" x14ac:dyDescent="0.25">
      <c r="A2186" t="s">
        <v>70</v>
      </c>
      <c r="B2186" t="s">
        <v>40</v>
      </c>
      <c r="C2186" t="s">
        <v>44</v>
      </c>
      <c r="D2186">
        <v>2012</v>
      </c>
      <c r="E2186" t="s">
        <v>74</v>
      </c>
      <c r="F2186" t="s">
        <v>47</v>
      </c>
      <c r="G2186">
        <v>101.61309814453099</v>
      </c>
      <c r="H2186">
        <v>105.19546508789099</v>
      </c>
      <c r="I2186">
        <v>-3.5823705196380602</v>
      </c>
      <c r="J2186">
        <v>-3.5255007445812198E-2</v>
      </c>
      <c r="K2186">
        <v>1</v>
      </c>
      <c r="L2186">
        <v>1</v>
      </c>
      <c r="M2186">
        <v>46.589595794677699</v>
      </c>
      <c r="N2186">
        <v>-5.51147508621216</v>
      </c>
      <c r="O2186">
        <v>-4.3717446327209499</v>
      </c>
      <c r="P2186">
        <v>-3.5823705196380602</v>
      </c>
      <c r="Q2186">
        <v>-2.79299664497375</v>
      </c>
      <c r="R2186">
        <v>-1.65326583385468</v>
      </c>
      <c r="S2186">
        <v>-6.058349609375</v>
      </c>
      <c r="T2186">
        <v>-1.1063915491104099</v>
      </c>
      <c r="U2186">
        <v>1.50528836250305</v>
      </c>
      <c r="V2186">
        <v>2.2658930542871198</v>
      </c>
      <c r="W2186">
        <v>866</v>
      </c>
    </row>
    <row r="2187" spans="1:23" x14ac:dyDescent="0.25">
      <c r="A2187" t="s">
        <v>70</v>
      </c>
      <c r="B2187" t="s">
        <v>40</v>
      </c>
      <c r="C2187" t="s">
        <v>44</v>
      </c>
      <c r="D2187">
        <v>2012</v>
      </c>
      <c r="E2187" t="s">
        <v>74</v>
      </c>
      <c r="F2187" t="s">
        <v>47</v>
      </c>
      <c r="G2187">
        <v>97.517326354980497</v>
      </c>
      <c r="H2187">
        <v>100.753532409668</v>
      </c>
      <c r="I2187">
        <v>-3.23620676994324</v>
      </c>
      <c r="J2187">
        <v>-3.3185966312885298E-2</v>
      </c>
      <c r="K2187">
        <v>1</v>
      </c>
      <c r="L2187">
        <v>2</v>
      </c>
      <c r="M2187">
        <v>45.299064636230497</v>
      </c>
      <c r="N2187">
        <v>-5.1129207611084002</v>
      </c>
      <c r="O2187">
        <v>-4.0041427612304696</v>
      </c>
      <c r="P2187">
        <v>-3.23620676994324</v>
      </c>
      <c r="Q2187">
        <v>-2.4682705402374299</v>
      </c>
      <c r="R2187">
        <v>-1.35949265956879</v>
      </c>
      <c r="S2187">
        <v>-5.6449432373046902</v>
      </c>
      <c r="T2187">
        <v>-0.827470302581787</v>
      </c>
      <c r="U2187">
        <v>1.4644078016281099</v>
      </c>
      <c r="V2187">
        <v>2.1444902094692799</v>
      </c>
      <c r="W2187">
        <v>866</v>
      </c>
    </row>
    <row r="2188" spans="1:23" x14ac:dyDescent="0.25">
      <c r="A2188" t="s">
        <v>70</v>
      </c>
      <c r="B2188" t="s">
        <v>40</v>
      </c>
      <c r="C2188" t="s">
        <v>44</v>
      </c>
      <c r="D2188">
        <v>2012</v>
      </c>
      <c r="E2188" t="s">
        <v>74</v>
      </c>
      <c r="F2188" t="s">
        <v>47</v>
      </c>
      <c r="G2188">
        <v>93.602455139160199</v>
      </c>
      <c r="H2188">
        <v>96.853378295898395</v>
      </c>
      <c r="I2188">
        <v>-3.2509238719940199</v>
      </c>
      <c r="J2188">
        <v>-3.47311832010746E-2</v>
      </c>
      <c r="K2188">
        <v>1</v>
      </c>
      <c r="L2188">
        <v>3</v>
      </c>
      <c r="M2188">
        <v>44.025646209716797</v>
      </c>
      <c r="N2188">
        <v>-5.0654230117797896</v>
      </c>
      <c r="O2188">
        <v>-3.9934022426605198</v>
      </c>
      <c r="P2188">
        <v>-3.2509238719940199</v>
      </c>
      <c r="Q2188">
        <v>-2.5084455013275102</v>
      </c>
      <c r="R2188">
        <v>-1.43642461299896</v>
      </c>
      <c r="S2188">
        <v>-5.5798082351684597</v>
      </c>
      <c r="T2188">
        <v>-0.92203938961029097</v>
      </c>
      <c r="U2188">
        <v>1.41586124897003</v>
      </c>
      <c r="V2188">
        <v>2.00466307633498</v>
      </c>
      <c r="W2188">
        <v>866</v>
      </c>
    </row>
    <row r="2189" spans="1:23" x14ac:dyDescent="0.25">
      <c r="A2189" t="s">
        <v>70</v>
      </c>
      <c r="B2189" t="s">
        <v>40</v>
      </c>
      <c r="C2189" t="s">
        <v>44</v>
      </c>
      <c r="D2189">
        <v>2012</v>
      </c>
      <c r="E2189" t="s">
        <v>74</v>
      </c>
      <c r="F2189" t="s">
        <v>47</v>
      </c>
      <c r="G2189">
        <v>94.194168090820298</v>
      </c>
      <c r="H2189">
        <v>97.314201354980497</v>
      </c>
      <c r="I2189">
        <v>-3.1200330257415798</v>
      </c>
      <c r="J2189">
        <v>-3.3123418688774102E-2</v>
      </c>
      <c r="K2189">
        <v>1</v>
      </c>
      <c r="L2189">
        <v>4</v>
      </c>
      <c r="M2189">
        <v>43.2817573547363</v>
      </c>
      <c r="N2189">
        <v>-4.8630566596984899</v>
      </c>
      <c r="O2189">
        <v>-3.8332643508911102</v>
      </c>
      <c r="P2189">
        <v>-3.1200330257415798</v>
      </c>
      <c r="Q2189">
        <v>-2.4068017005920401</v>
      </c>
      <c r="R2189">
        <v>-1.37700927257538</v>
      </c>
      <c r="S2189">
        <v>-5.3571796417236301</v>
      </c>
      <c r="T2189">
        <v>-0.88288617134094205</v>
      </c>
      <c r="U2189">
        <v>1.3600887060165401</v>
      </c>
      <c r="V2189">
        <v>1.84984128823375</v>
      </c>
      <c r="W2189">
        <v>866</v>
      </c>
    </row>
    <row r="2190" spans="1:23" x14ac:dyDescent="0.25">
      <c r="A2190" t="s">
        <v>70</v>
      </c>
      <c r="B2190" t="s">
        <v>40</v>
      </c>
      <c r="C2190" t="s">
        <v>44</v>
      </c>
      <c r="D2190">
        <v>2012</v>
      </c>
      <c r="E2190" t="s">
        <v>74</v>
      </c>
      <c r="F2190" t="s">
        <v>47</v>
      </c>
      <c r="G2190">
        <v>102.93572998046901</v>
      </c>
      <c r="H2190">
        <v>106.830375671387</v>
      </c>
      <c r="I2190">
        <v>-3.8946464061737101</v>
      </c>
      <c r="J2190">
        <v>-3.7835709750652299E-2</v>
      </c>
      <c r="K2190">
        <v>1</v>
      </c>
      <c r="L2190">
        <v>5</v>
      </c>
      <c r="M2190">
        <v>41.885173797607401</v>
      </c>
      <c r="N2190">
        <v>-5.7355089187622097</v>
      </c>
      <c r="O2190">
        <v>-4.6479125022888201</v>
      </c>
      <c r="P2190">
        <v>-3.8946464061737101</v>
      </c>
      <c r="Q2190">
        <v>-3.1413803100585902</v>
      </c>
      <c r="R2190">
        <v>-2.05378389358521</v>
      </c>
      <c r="S2190">
        <v>-6.2573676109314</v>
      </c>
      <c r="T2190">
        <v>-1.5319250822067301</v>
      </c>
      <c r="U2190">
        <v>1.4364326000213601</v>
      </c>
      <c r="V2190">
        <v>2.0633386144041301</v>
      </c>
      <c r="W2190">
        <v>866</v>
      </c>
    </row>
    <row r="2191" spans="1:23" x14ac:dyDescent="0.25">
      <c r="A2191" t="s">
        <v>70</v>
      </c>
      <c r="B2191" t="s">
        <v>40</v>
      </c>
      <c r="C2191" t="s">
        <v>44</v>
      </c>
      <c r="D2191">
        <v>2012</v>
      </c>
      <c r="E2191" t="s">
        <v>74</v>
      </c>
      <c r="F2191" t="s">
        <v>47</v>
      </c>
      <c r="G2191">
        <v>127.64923095703099</v>
      </c>
      <c r="H2191">
        <v>132.26969909668</v>
      </c>
      <c r="I2191">
        <v>-4.6204695701599103</v>
      </c>
      <c r="J2191">
        <v>-3.61966118216515E-2</v>
      </c>
      <c r="K2191">
        <v>1</v>
      </c>
      <c r="L2191">
        <v>6</v>
      </c>
      <c r="M2191">
        <v>41.3509712219238</v>
      </c>
      <c r="N2191">
        <v>-6.4972596168518102</v>
      </c>
      <c r="O2191">
        <v>-5.3884367942810103</v>
      </c>
      <c r="P2191">
        <v>-4.6204695701599103</v>
      </c>
      <c r="Q2191">
        <v>-3.8525023460388201</v>
      </c>
      <c r="R2191">
        <v>-2.7436797618865998</v>
      </c>
      <c r="S2191">
        <v>-7.0293030738830602</v>
      </c>
      <c r="T2191">
        <v>-2.2116358280181898</v>
      </c>
      <c r="U2191">
        <v>1.46446692943573</v>
      </c>
      <c r="V2191">
        <v>2.1446633874109202</v>
      </c>
      <c r="W2191">
        <v>866</v>
      </c>
    </row>
    <row r="2192" spans="1:23" x14ac:dyDescent="0.25">
      <c r="A2192" t="s">
        <v>70</v>
      </c>
      <c r="B2192" t="s">
        <v>40</v>
      </c>
      <c r="C2192" t="s">
        <v>44</v>
      </c>
      <c r="D2192">
        <v>2012</v>
      </c>
      <c r="E2192" t="s">
        <v>74</v>
      </c>
      <c r="F2192" t="s">
        <v>47</v>
      </c>
      <c r="G2192">
        <v>152.56033325195301</v>
      </c>
      <c r="H2192">
        <v>155.665939331055</v>
      </c>
      <c r="I2192">
        <v>-3.1056044101715101</v>
      </c>
      <c r="J2192">
        <v>-2.0356565713882401E-2</v>
      </c>
      <c r="K2192">
        <v>1</v>
      </c>
      <c r="L2192">
        <v>7</v>
      </c>
      <c r="M2192">
        <v>40.633693695068402</v>
      </c>
      <c r="N2192">
        <v>-5.1664934158325204</v>
      </c>
      <c r="O2192">
        <v>-3.94890356063843</v>
      </c>
      <c r="P2192">
        <v>-3.1056044101715101</v>
      </c>
      <c r="Q2192">
        <v>-2.2623052597045898</v>
      </c>
      <c r="R2192">
        <v>-1.0447154045105</v>
      </c>
      <c r="S2192">
        <v>-5.7507266998290998</v>
      </c>
      <c r="T2192">
        <v>-0.46048206090927102</v>
      </c>
      <c r="U2192">
        <v>1.60812020301819</v>
      </c>
      <c r="V2192">
        <v>2.5860505873552602</v>
      </c>
      <c r="W2192">
        <v>866</v>
      </c>
    </row>
    <row r="2193" spans="1:23" x14ac:dyDescent="0.25">
      <c r="A2193" t="s">
        <v>70</v>
      </c>
      <c r="B2193" t="s">
        <v>40</v>
      </c>
      <c r="C2193" t="s">
        <v>44</v>
      </c>
      <c r="D2193">
        <v>2012</v>
      </c>
      <c r="E2193" t="s">
        <v>74</v>
      </c>
      <c r="F2193" t="s">
        <v>47</v>
      </c>
      <c r="G2193">
        <v>170.74108886718801</v>
      </c>
      <c r="H2193">
        <v>172.76083374023401</v>
      </c>
      <c r="I2193">
        <v>-2.0197393894195601</v>
      </c>
      <c r="J2193">
        <v>-1.1829252354800699E-2</v>
      </c>
      <c r="K2193">
        <v>1</v>
      </c>
      <c r="L2193">
        <v>8</v>
      </c>
      <c r="M2193">
        <v>40.926662445068402</v>
      </c>
      <c r="N2193">
        <v>-4.2897667884826696</v>
      </c>
      <c r="O2193">
        <v>-2.9486162662506099</v>
      </c>
      <c r="P2193">
        <v>-2.0197393894195601</v>
      </c>
      <c r="Q2193">
        <v>-1.0908625125885001</v>
      </c>
      <c r="R2193">
        <v>0.25028812885284402</v>
      </c>
      <c r="S2193">
        <v>-4.93328809738159</v>
      </c>
      <c r="T2193">
        <v>0.89380937814712502</v>
      </c>
      <c r="U2193">
        <v>1.77131187915802</v>
      </c>
      <c r="V2193">
        <v>3.1375457732463201</v>
      </c>
      <c r="W2193">
        <v>866</v>
      </c>
    </row>
    <row r="2194" spans="1:23" x14ac:dyDescent="0.25">
      <c r="A2194" t="s">
        <v>70</v>
      </c>
      <c r="B2194" t="s">
        <v>40</v>
      </c>
      <c r="C2194" t="s">
        <v>44</v>
      </c>
      <c r="D2194">
        <v>2012</v>
      </c>
      <c r="E2194" t="s">
        <v>74</v>
      </c>
      <c r="F2194" t="s">
        <v>47</v>
      </c>
      <c r="G2194">
        <v>180.51181030273401</v>
      </c>
      <c r="H2194">
        <v>181.43862915039099</v>
      </c>
      <c r="I2194">
        <v>-0.926821649074554</v>
      </c>
      <c r="J2194">
        <v>-5.1344102248549496E-3</v>
      </c>
      <c r="K2194">
        <v>1</v>
      </c>
      <c r="L2194">
        <v>9</v>
      </c>
      <c r="M2194">
        <v>41.920520782470703</v>
      </c>
      <c r="N2194">
        <v>-3.2790195941925</v>
      </c>
      <c r="O2194">
        <v>-1.88932192325592</v>
      </c>
      <c r="P2194">
        <v>-0.926821649074554</v>
      </c>
      <c r="Q2194">
        <v>3.5678673535585403E-2</v>
      </c>
      <c r="R2194">
        <v>1.4253762960434</v>
      </c>
      <c r="S2194">
        <v>-3.9458348751068102</v>
      </c>
      <c r="T2194">
        <v>2.09219169616699</v>
      </c>
      <c r="U2194">
        <v>1.8354297876357999</v>
      </c>
      <c r="V2194">
        <v>3.3688025053408102</v>
      </c>
      <c r="W2194">
        <v>866</v>
      </c>
    </row>
    <row r="2195" spans="1:23" x14ac:dyDescent="0.25">
      <c r="A2195" t="s">
        <v>70</v>
      </c>
      <c r="B2195" t="s">
        <v>40</v>
      </c>
      <c r="C2195" t="s">
        <v>44</v>
      </c>
      <c r="D2195">
        <v>2012</v>
      </c>
      <c r="E2195" t="s">
        <v>74</v>
      </c>
      <c r="F2195" t="s">
        <v>47</v>
      </c>
      <c r="G2195">
        <v>183.569412231445</v>
      </c>
      <c r="H2195">
        <v>184.51434326171901</v>
      </c>
      <c r="I2195">
        <v>-0.94493138790130604</v>
      </c>
      <c r="J2195">
        <v>-5.1475428044795999E-3</v>
      </c>
      <c r="K2195">
        <v>1</v>
      </c>
      <c r="L2195">
        <v>10</v>
      </c>
      <c r="M2195">
        <v>45.943996429443402</v>
      </c>
      <c r="N2195">
        <v>-3.3568584918975799</v>
      </c>
      <c r="O2195">
        <v>-1.93187248706818</v>
      </c>
      <c r="P2195">
        <v>-0.94493138790130604</v>
      </c>
      <c r="Q2195">
        <v>4.20096777379513E-2</v>
      </c>
      <c r="R2195">
        <v>1.46699583530426</v>
      </c>
      <c r="S2195">
        <v>-4.0406064987182599</v>
      </c>
      <c r="T2195">
        <v>2.1507437229156499</v>
      </c>
      <c r="U2195">
        <v>1.88203680515289</v>
      </c>
      <c r="V2195">
        <v>3.5420625359501101</v>
      </c>
      <c r="W2195">
        <v>866</v>
      </c>
    </row>
    <row r="2196" spans="1:23" x14ac:dyDescent="0.25">
      <c r="A2196" t="s">
        <v>70</v>
      </c>
      <c r="B2196" t="s">
        <v>40</v>
      </c>
      <c r="C2196" t="s">
        <v>44</v>
      </c>
      <c r="D2196">
        <v>2012</v>
      </c>
      <c r="E2196" t="s">
        <v>74</v>
      </c>
      <c r="F2196" t="s">
        <v>47</v>
      </c>
      <c r="G2196">
        <v>185.72807312011699</v>
      </c>
      <c r="H2196">
        <v>187.16647338867199</v>
      </c>
      <c r="I2196">
        <v>-1.4384077787399301</v>
      </c>
      <c r="J2196">
        <v>-7.7446978539228396E-3</v>
      </c>
      <c r="K2196">
        <v>1</v>
      </c>
      <c r="L2196">
        <v>11</v>
      </c>
      <c r="M2196">
        <v>49.858314514160199</v>
      </c>
      <c r="N2196">
        <v>-3.90926885604858</v>
      </c>
      <c r="O2196">
        <v>-2.4494640827178999</v>
      </c>
      <c r="P2196">
        <v>-1.4384077787399301</v>
      </c>
      <c r="Q2196">
        <v>-0.427351474761963</v>
      </c>
      <c r="R2196">
        <v>1.03245329856873</v>
      </c>
      <c r="S2196">
        <v>-4.60972356796265</v>
      </c>
      <c r="T2196">
        <v>1.7329080104827901</v>
      </c>
      <c r="U2196">
        <v>1.92802309989929</v>
      </c>
      <c r="V2196">
        <v>3.7172730737452802</v>
      </c>
      <c r="W2196">
        <v>866</v>
      </c>
    </row>
    <row r="2197" spans="1:23" x14ac:dyDescent="0.25">
      <c r="A2197" t="s">
        <v>70</v>
      </c>
      <c r="B2197" t="s">
        <v>40</v>
      </c>
      <c r="C2197" t="s">
        <v>44</v>
      </c>
      <c r="D2197">
        <v>2012</v>
      </c>
      <c r="E2197" t="s">
        <v>74</v>
      </c>
      <c r="F2197" t="s">
        <v>47</v>
      </c>
      <c r="G2197">
        <v>184.40733337402301</v>
      </c>
      <c r="H2197">
        <v>185.91844177246099</v>
      </c>
      <c r="I2197">
        <v>-1.51111304759979</v>
      </c>
      <c r="J2197">
        <v>-8.1944307312369295E-3</v>
      </c>
      <c r="K2197">
        <v>1</v>
      </c>
      <c r="L2197">
        <v>12</v>
      </c>
      <c r="M2197">
        <v>52.411605834960902</v>
      </c>
      <c r="N2197">
        <v>-3.9352502822875999</v>
      </c>
      <c r="O2197">
        <v>-2.5030503273010298</v>
      </c>
      <c r="P2197">
        <v>-1.51111304759979</v>
      </c>
      <c r="Q2197">
        <v>-0.51917576789856001</v>
      </c>
      <c r="R2197">
        <v>0.91302406787872303</v>
      </c>
      <c r="S2197">
        <v>-4.6224594116210902</v>
      </c>
      <c r="T2197">
        <v>1.6002333164215099</v>
      </c>
      <c r="U2197">
        <v>1.8915642499923699</v>
      </c>
      <c r="V2197">
        <v>3.5780153118492</v>
      </c>
      <c r="W2197">
        <v>866</v>
      </c>
    </row>
    <row r="2198" spans="1:23" x14ac:dyDescent="0.25">
      <c r="A2198" t="s">
        <v>70</v>
      </c>
      <c r="B2198" t="s">
        <v>40</v>
      </c>
      <c r="C2198" t="s">
        <v>44</v>
      </c>
      <c r="D2198">
        <v>2012</v>
      </c>
      <c r="E2198" t="s">
        <v>74</v>
      </c>
      <c r="F2198" t="s">
        <v>47</v>
      </c>
      <c r="G2198">
        <v>184.40550231933599</v>
      </c>
      <c r="H2198">
        <v>184.36408996582</v>
      </c>
      <c r="I2198">
        <v>4.1407361626625103E-2</v>
      </c>
      <c r="J2198">
        <v>2.2454514692071801E-4</v>
      </c>
      <c r="K2198">
        <v>1</v>
      </c>
      <c r="L2198">
        <v>13</v>
      </c>
      <c r="M2198">
        <v>54.382575988769503</v>
      </c>
      <c r="N2198">
        <v>-2.34217381477356</v>
      </c>
      <c r="O2198">
        <v>-0.93393468856811501</v>
      </c>
      <c r="P2198">
        <v>4.1407361626625103E-2</v>
      </c>
      <c r="Q2198">
        <v>1.0167493820190401</v>
      </c>
      <c r="R2198">
        <v>2.42498850822449</v>
      </c>
      <c r="S2198">
        <v>-3.0178859233856201</v>
      </c>
      <c r="T2198">
        <v>3.1007006168365501</v>
      </c>
      <c r="U2198">
        <v>1.85991823673248</v>
      </c>
      <c r="V2198">
        <v>3.4592958473300701</v>
      </c>
      <c r="W2198">
        <v>866</v>
      </c>
    </row>
    <row r="2199" spans="1:23" x14ac:dyDescent="0.25">
      <c r="A2199" t="s">
        <v>70</v>
      </c>
      <c r="B2199" t="s">
        <v>40</v>
      </c>
      <c r="C2199" t="s">
        <v>44</v>
      </c>
      <c r="D2199">
        <v>2012</v>
      </c>
      <c r="E2199" t="s">
        <v>74</v>
      </c>
      <c r="F2199" t="s">
        <v>47</v>
      </c>
      <c r="G2199">
        <v>183.69503784179699</v>
      </c>
      <c r="H2199">
        <v>172.98410034179699</v>
      </c>
      <c r="I2199">
        <v>10.7109327316284</v>
      </c>
      <c r="J2199">
        <v>5.8308232575654997E-2</v>
      </c>
      <c r="K2199">
        <v>1</v>
      </c>
      <c r="L2199">
        <v>14</v>
      </c>
      <c r="M2199">
        <v>55.039096832275398</v>
      </c>
      <c r="N2199">
        <v>7.8356804847717303</v>
      </c>
      <c r="O2199">
        <v>9.5344028472900408</v>
      </c>
      <c r="P2199">
        <v>10.7109327316284</v>
      </c>
      <c r="Q2199">
        <v>11.8874626159668</v>
      </c>
      <c r="R2199">
        <v>13.586185455322299</v>
      </c>
      <c r="S2199">
        <v>7.0205864906311</v>
      </c>
      <c r="T2199">
        <v>14.4012794494629</v>
      </c>
      <c r="U2199">
        <v>2.2435712814331099</v>
      </c>
      <c r="V2199">
        <v>5.0336120948713896</v>
      </c>
      <c r="W2199">
        <v>865</v>
      </c>
    </row>
    <row r="2200" spans="1:23" x14ac:dyDescent="0.25">
      <c r="A2200" t="s">
        <v>70</v>
      </c>
      <c r="B2200" t="s">
        <v>40</v>
      </c>
      <c r="C2200" t="s">
        <v>44</v>
      </c>
      <c r="D2200">
        <v>2012</v>
      </c>
      <c r="E2200" t="s">
        <v>74</v>
      </c>
      <c r="F2200" t="s">
        <v>47</v>
      </c>
      <c r="G2200">
        <v>177.95474243164099</v>
      </c>
      <c r="H2200">
        <v>167.59556579589801</v>
      </c>
      <c r="I2200">
        <v>10.3591709136963</v>
      </c>
      <c r="J2200">
        <v>5.8212392032146502E-2</v>
      </c>
      <c r="K2200">
        <v>1</v>
      </c>
      <c r="L2200">
        <v>15</v>
      </c>
      <c r="M2200">
        <v>55.261028289794901</v>
      </c>
      <c r="N2200">
        <v>7.9799828529357901</v>
      </c>
      <c r="O2200">
        <v>9.3856267929077095</v>
      </c>
      <c r="P2200">
        <v>10.3591709136963</v>
      </c>
      <c r="Q2200">
        <v>11.332715034484901</v>
      </c>
      <c r="R2200">
        <v>12.7383584976196</v>
      </c>
      <c r="S2200">
        <v>7.3055162429809597</v>
      </c>
      <c r="T2200">
        <v>13.4128255844116</v>
      </c>
      <c r="U2200">
        <v>1.85649013519287</v>
      </c>
      <c r="V2200">
        <v>3.4465556220684399</v>
      </c>
      <c r="W2200">
        <v>866</v>
      </c>
    </row>
    <row r="2201" spans="1:23" x14ac:dyDescent="0.25">
      <c r="A2201" t="s">
        <v>70</v>
      </c>
      <c r="B2201" t="s">
        <v>40</v>
      </c>
      <c r="C2201" t="s">
        <v>44</v>
      </c>
      <c r="D2201">
        <v>2012</v>
      </c>
      <c r="E2201" t="s">
        <v>74</v>
      </c>
      <c r="F2201" t="s">
        <v>47</v>
      </c>
      <c r="G2201">
        <v>166.37055969238301</v>
      </c>
      <c r="H2201">
        <v>157.33474731445301</v>
      </c>
      <c r="I2201">
        <v>9.0358180999755895</v>
      </c>
      <c r="J2201">
        <v>5.4311402142047903E-2</v>
      </c>
      <c r="K2201">
        <v>1</v>
      </c>
      <c r="L2201">
        <v>16</v>
      </c>
      <c r="M2201">
        <v>55.053268432617202</v>
      </c>
      <c r="N2201">
        <v>6.7866673469543501</v>
      </c>
      <c r="O2201">
        <v>8.1154842376709002</v>
      </c>
      <c r="P2201">
        <v>9.0358180999755895</v>
      </c>
      <c r="Q2201">
        <v>9.9561519622802699</v>
      </c>
      <c r="R2201">
        <v>11.284969329834</v>
      </c>
      <c r="S2201">
        <v>6.1490645408630398</v>
      </c>
      <c r="T2201">
        <v>11.9225721359253</v>
      </c>
      <c r="U2201">
        <v>1.75502169132233</v>
      </c>
      <c r="V2201">
        <v>3.08010113701188</v>
      </c>
      <c r="W2201">
        <v>866</v>
      </c>
    </row>
    <row r="2202" spans="1:23" x14ac:dyDescent="0.25">
      <c r="A2202" t="s">
        <v>70</v>
      </c>
      <c r="B2202" t="s">
        <v>40</v>
      </c>
      <c r="C2202" t="s">
        <v>44</v>
      </c>
      <c r="D2202">
        <v>2012</v>
      </c>
      <c r="E2202" t="s">
        <v>74</v>
      </c>
      <c r="F2202" t="s">
        <v>47</v>
      </c>
      <c r="G2202">
        <v>153.71136474609401</v>
      </c>
      <c r="H2202">
        <v>147.69079589843801</v>
      </c>
      <c r="I2202">
        <v>6.0205702781677202</v>
      </c>
      <c r="J2202">
        <v>3.9168022572994197E-2</v>
      </c>
      <c r="K2202">
        <v>1</v>
      </c>
      <c r="L2202">
        <v>17</v>
      </c>
      <c r="M2202">
        <v>53.479606628417997</v>
      </c>
      <c r="N2202">
        <v>3.8976538181304901</v>
      </c>
      <c r="O2202">
        <v>5.1518898010253897</v>
      </c>
      <c r="P2202">
        <v>6.0205702781677202</v>
      </c>
      <c r="Q2202">
        <v>6.8892507553100604</v>
      </c>
      <c r="R2202">
        <v>8.1434869766235405</v>
      </c>
      <c r="S2202">
        <v>3.29583644866943</v>
      </c>
      <c r="T2202">
        <v>8.7453041076660192</v>
      </c>
      <c r="U2202">
        <v>1.6565206050872801</v>
      </c>
      <c r="V2202">
        <v>2.7440605150787301</v>
      </c>
      <c r="W2202">
        <v>866</v>
      </c>
    </row>
    <row r="2203" spans="1:23" x14ac:dyDescent="0.25">
      <c r="A2203" t="s">
        <v>70</v>
      </c>
      <c r="B2203" t="s">
        <v>40</v>
      </c>
      <c r="C2203" t="s">
        <v>44</v>
      </c>
      <c r="D2203">
        <v>2012</v>
      </c>
      <c r="E2203" t="s">
        <v>74</v>
      </c>
      <c r="F2203" t="s">
        <v>47</v>
      </c>
      <c r="G2203">
        <v>149.26559448242199</v>
      </c>
      <c r="H2203">
        <v>144.01510620117199</v>
      </c>
      <c r="I2203">
        <v>5.2504820823669398</v>
      </c>
      <c r="J2203">
        <v>3.51754352450371E-2</v>
      </c>
      <c r="K2203">
        <v>1</v>
      </c>
      <c r="L2203">
        <v>18</v>
      </c>
      <c r="M2203">
        <v>50.668453216552699</v>
      </c>
      <c r="N2203">
        <v>3.2404193878173801</v>
      </c>
      <c r="O2203">
        <v>4.4279808998107901</v>
      </c>
      <c r="P2203">
        <v>5.2504820823669398</v>
      </c>
      <c r="Q2203">
        <v>6.0729832649231001</v>
      </c>
      <c r="R2203">
        <v>7.2605447769165004</v>
      </c>
      <c r="S2203">
        <v>2.6705944538116499</v>
      </c>
      <c r="T2203">
        <v>7.8303699493408203</v>
      </c>
      <c r="U2203">
        <v>1.56846034526825</v>
      </c>
      <c r="V2203">
        <v>2.460067854679</v>
      </c>
      <c r="W2203">
        <v>866</v>
      </c>
    </row>
    <row r="2204" spans="1:23" x14ac:dyDescent="0.25">
      <c r="A2204" t="s">
        <v>70</v>
      </c>
      <c r="B2204" t="s">
        <v>40</v>
      </c>
      <c r="C2204" t="s">
        <v>44</v>
      </c>
      <c r="D2204">
        <v>2012</v>
      </c>
      <c r="E2204" t="s">
        <v>74</v>
      </c>
      <c r="F2204" t="s">
        <v>47</v>
      </c>
      <c r="G2204">
        <v>142.99984741210901</v>
      </c>
      <c r="H2204">
        <v>143.73049926757801</v>
      </c>
      <c r="I2204">
        <v>-0.73065584897994995</v>
      </c>
      <c r="J2204">
        <v>-5.1094871014356596E-3</v>
      </c>
      <c r="K2204">
        <v>1</v>
      </c>
      <c r="L2204">
        <v>19</v>
      </c>
      <c r="M2204">
        <v>47.241523742675803</v>
      </c>
      <c r="N2204">
        <v>-2.72074675559998</v>
      </c>
      <c r="O2204">
        <v>-1.5449849367141699</v>
      </c>
      <c r="P2204">
        <v>-0.73065584897994995</v>
      </c>
      <c r="Q2204">
        <v>8.3673179149627699E-2</v>
      </c>
      <c r="R2204">
        <v>1.2594349384307899</v>
      </c>
      <c r="S2204">
        <v>-3.2849097251892099</v>
      </c>
      <c r="T2204">
        <v>1.82359802722931</v>
      </c>
      <c r="U2204">
        <v>1.5528761148452801</v>
      </c>
      <c r="V2204">
        <v>2.4114242280569602</v>
      </c>
      <c r="W2204">
        <v>866</v>
      </c>
    </row>
    <row r="2205" spans="1:23" x14ac:dyDescent="0.25">
      <c r="A2205" t="s">
        <v>70</v>
      </c>
      <c r="B2205" t="s">
        <v>40</v>
      </c>
      <c r="C2205" t="s">
        <v>44</v>
      </c>
      <c r="D2205">
        <v>2012</v>
      </c>
      <c r="E2205" t="s">
        <v>74</v>
      </c>
      <c r="F2205" t="s">
        <v>47</v>
      </c>
      <c r="G2205">
        <v>138.82916259765599</v>
      </c>
      <c r="H2205">
        <v>141.36625671386699</v>
      </c>
      <c r="I2205">
        <v>-2.5370907783508301</v>
      </c>
      <c r="J2205">
        <v>-1.8274912610650101E-2</v>
      </c>
      <c r="K2205">
        <v>1</v>
      </c>
      <c r="L2205">
        <v>20</v>
      </c>
      <c r="M2205">
        <v>44.788566589355497</v>
      </c>
      <c r="N2205">
        <v>-4.5171794891357404</v>
      </c>
      <c r="O2205">
        <v>-3.3473269939422599</v>
      </c>
      <c r="P2205">
        <v>-2.5370907783508301</v>
      </c>
      <c r="Q2205">
        <v>-1.7268544435501101</v>
      </c>
      <c r="R2205">
        <v>-0.55700200796127297</v>
      </c>
      <c r="S2205">
        <v>-5.0785074234008798</v>
      </c>
      <c r="T2205">
        <v>4.3256538920104504E-3</v>
      </c>
      <c r="U2205">
        <v>1.54507148265839</v>
      </c>
      <c r="V2205">
        <v>2.3872458865241799</v>
      </c>
      <c r="W2205">
        <v>866</v>
      </c>
    </row>
    <row r="2206" spans="1:23" x14ac:dyDescent="0.25">
      <c r="A2206" t="s">
        <v>70</v>
      </c>
      <c r="B2206" t="s">
        <v>40</v>
      </c>
      <c r="C2206" t="s">
        <v>44</v>
      </c>
      <c r="D2206">
        <v>2012</v>
      </c>
      <c r="E2206" t="s">
        <v>74</v>
      </c>
      <c r="F2206" t="s">
        <v>47</v>
      </c>
      <c r="G2206">
        <v>133.39613342285199</v>
      </c>
      <c r="H2206">
        <v>135.77774047851599</v>
      </c>
      <c r="I2206">
        <v>-2.3816087245941202</v>
      </c>
      <c r="J2206">
        <v>-1.78536567837E-2</v>
      </c>
      <c r="K2206">
        <v>1</v>
      </c>
      <c r="L2206">
        <v>21</v>
      </c>
      <c r="M2206">
        <v>44.0865478515625</v>
      </c>
      <c r="N2206">
        <v>-4.3872303962707502</v>
      </c>
      <c r="O2206">
        <v>-3.20229291915894</v>
      </c>
      <c r="P2206">
        <v>-2.3816087245941202</v>
      </c>
      <c r="Q2206">
        <v>-1.5609245300293</v>
      </c>
      <c r="R2206">
        <v>-0.37598702311515803</v>
      </c>
      <c r="S2206">
        <v>-4.9557962417602504</v>
      </c>
      <c r="T2206">
        <v>0.19257886707782701</v>
      </c>
      <c r="U2206">
        <v>1.5649949312210101</v>
      </c>
      <c r="V2206">
        <v>2.4492091347474498</v>
      </c>
      <c r="W2206">
        <v>866</v>
      </c>
    </row>
    <row r="2207" spans="1:23" x14ac:dyDescent="0.25">
      <c r="A2207" t="s">
        <v>70</v>
      </c>
      <c r="B2207" t="s">
        <v>40</v>
      </c>
      <c r="C2207" t="s">
        <v>44</v>
      </c>
      <c r="D2207">
        <v>2012</v>
      </c>
      <c r="E2207" t="s">
        <v>74</v>
      </c>
      <c r="F2207" t="s">
        <v>47</v>
      </c>
      <c r="G2207">
        <v>124.61264801025401</v>
      </c>
      <c r="H2207">
        <v>127.16815185546901</v>
      </c>
      <c r="I2207">
        <v>-2.55550336837769</v>
      </c>
      <c r="J2207">
        <v>-2.0507575944065999E-2</v>
      </c>
      <c r="K2207">
        <v>1</v>
      </c>
      <c r="L2207">
        <v>22</v>
      </c>
      <c r="M2207">
        <v>43.762447357177699</v>
      </c>
      <c r="N2207">
        <v>-4.4753775596618697</v>
      </c>
      <c r="O2207">
        <v>-3.3411002159118701</v>
      </c>
      <c r="P2207">
        <v>-2.55550336837769</v>
      </c>
      <c r="Q2207">
        <v>-1.7699065208435101</v>
      </c>
      <c r="R2207">
        <v>-0.63562941551208496</v>
      </c>
      <c r="S2207">
        <v>-5.0196347236633301</v>
      </c>
      <c r="T2207">
        <v>-9.1371804475784302E-2</v>
      </c>
      <c r="U2207">
        <v>1.4980856180191</v>
      </c>
      <c r="V2207">
        <v>2.2442605189156799</v>
      </c>
      <c r="W2207">
        <v>866</v>
      </c>
    </row>
    <row r="2208" spans="1:23" x14ac:dyDescent="0.25">
      <c r="A2208" t="s">
        <v>70</v>
      </c>
      <c r="B2208" t="s">
        <v>40</v>
      </c>
      <c r="C2208" t="s">
        <v>44</v>
      </c>
      <c r="D2208">
        <v>2012</v>
      </c>
      <c r="E2208" t="s">
        <v>74</v>
      </c>
      <c r="F2208" t="s">
        <v>47</v>
      </c>
      <c r="G2208">
        <v>114.57634735107401</v>
      </c>
      <c r="H2208">
        <v>117.11782836914099</v>
      </c>
      <c r="I2208">
        <v>-2.54148244857788</v>
      </c>
      <c r="J2208">
        <v>-2.2181563079357099E-2</v>
      </c>
      <c r="K2208">
        <v>1</v>
      </c>
      <c r="L2208">
        <v>23</v>
      </c>
      <c r="M2208">
        <v>44.243648529052699</v>
      </c>
      <c r="N2208">
        <v>-4.4050107002258301</v>
      </c>
      <c r="O2208">
        <v>-3.3040230274200399</v>
      </c>
      <c r="P2208">
        <v>-2.54148244857788</v>
      </c>
      <c r="Q2208">
        <v>-1.77894186973572</v>
      </c>
      <c r="R2208">
        <v>-0.67795431613922097</v>
      </c>
      <c r="S2208">
        <v>-4.9332947731018102</v>
      </c>
      <c r="T2208">
        <v>-0.149669989943504</v>
      </c>
      <c r="U2208">
        <v>1.4541187286377</v>
      </c>
      <c r="V2208">
        <v>2.11446127697491</v>
      </c>
      <c r="W2208">
        <v>866</v>
      </c>
    </row>
    <row r="2209" spans="1:23" x14ac:dyDescent="0.25">
      <c r="A2209" t="s">
        <v>70</v>
      </c>
      <c r="B2209" t="s">
        <v>40</v>
      </c>
      <c r="C2209" t="s">
        <v>44</v>
      </c>
      <c r="D2209">
        <v>2012</v>
      </c>
      <c r="E2209" t="s">
        <v>74</v>
      </c>
      <c r="F2209" t="s">
        <v>47</v>
      </c>
      <c r="G2209">
        <v>107.79615783691401</v>
      </c>
      <c r="H2209">
        <v>110.85735321044901</v>
      </c>
      <c r="I2209">
        <v>-3.06119680404663</v>
      </c>
      <c r="J2209">
        <v>-2.8398014605045301E-2</v>
      </c>
      <c r="K2209">
        <v>1</v>
      </c>
      <c r="L2209">
        <v>24</v>
      </c>
      <c r="M2209">
        <v>44.230819702148402</v>
      </c>
      <c r="N2209">
        <v>-4.8348374366760298</v>
      </c>
      <c r="O2209">
        <v>-3.7869563102722199</v>
      </c>
      <c r="P2209">
        <v>-3.06119680404663</v>
      </c>
      <c r="Q2209">
        <v>-2.33543729782104</v>
      </c>
      <c r="R2209">
        <v>-1.2875560522079501</v>
      </c>
      <c r="S2209">
        <v>-5.3376398086547896</v>
      </c>
      <c r="T2209">
        <v>-0.78475362062454201</v>
      </c>
      <c r="U2209">
        <v>1.3839792013168299</v>
      </c>
      <c r="V2209">
        <v>1.9153984296775799</v>
      </c>
      <c r="W2209">
        <v>866</v>
      </c>
    </row>
    <row r="2210" spans="1:23" x14ac:dyDescent="0.25">
      <c r="A2210" t="s">
        <v>70</v>
      </c>
      <c r="B2210" t="s">
        <v>40</v>
      </c>
      <c r="C2210" t="s">
        <v>44</v>
      </c>
      <c r="D2210">
        <v>2012</v>
      </c>
      <c r="E2210" t="s">
        <v>74</v>
      </c>
      <c r="F2210" t="s">
        <v>48</v>
      </c>
      <c r="G2210">
        <v>102.75845336914099</v>
      </c>
      <c r="H2210">
        <v>106.3408203125</v>
      </c>
      <c r="I2210">
        <v>-3.5823705196380602</v>
      </c>
      <c r="J2210">
        <v>-3.4862052649259602E-2</v>
      </c>
      <c r="K2210">
        <v>2</v>
      </c>
      <c r="L2210">
        <v>1</v>
      </c>
      <c r="M2210">
        <v>54.618785858154297</v>
      </c>
      <c r="N2210">
        <v>-5.51147508621216</v>
      </c>
      <c r="O2210">
        <v>-4.3717446327209499</v>
      </c>
      <c r="P2210">
        <v>-3.5823705196380602</v>
      </c>
      <c r="Q2210">
        <v>-2.79299664497375</v>
      </c>
      <c r="R2210">
        <v>-1.65326583385468</v>
      </c>
      <c r="S2210">
        <v>-6.058349609375</v>
      </c>
      <c r="T2210">
        <v>-1.1063915491104099</v>
      </c>
      <c r="U2210">
        <v>1.50528836250305</v>
      </c>
      <c r="V2210">
        <v>2.2658930542871198</v>
      </c>
      <c r="W2210">
        <v>866</v>
      </c>
    </row>
    <row r="2211" spans="1:23" x14ac:dyDescent="0.25">
      <c r="A2211" t="s">
        <v>70</v>
      </c>
      <c r="B2211" t="s">
        <v>40</v>
      </c>
      <c r="C2211" t="s">
        <v>44</v>
      </c>
      <c r="D2211">
        <v>2012</v>
      </c>
      <c r="E2211" t="s">
        <v>74</v>
      </c>
      <c r="F2211" t="s">
        <v>48</v>
      </c>
      <c r="G2211">
        <v>98.572074890136705</v>
      </c>
      <c r="H2211">
        <v>101.80828094482401</v>
      </c>
      <c r="I2211">
        <v>-3.23620676994324</v>
      </c>
      <c r="J2211">
        <v>-3.2830867916345603E-2</v>
      </c>
      <c r="K2211">
        <v>2</v>
      </c>
      <c r="L2211">
        <v>2</v>
      </c>
      <c r="M2211">
        <v>53.158477783203097</v>
      </c>
      <c r="N2211">
        <v>-5.1129207611084002</v>
      </c>
      <c r="O2211">
        <v>-4.0041427612304696</v>
      </c>
      <c r="P2211">
        <v>-3.23620676994324</v>
      </c>
      <c r="Q2211">
        <v>-2.4682705402374299</v>
      </c>
      <c r="R2211">
        <v>-1.35949265956879</v>
      </c>
      <c r="S2211">
        <v>-5.6449432373046902</v>
      </c>
      <c r="T2211">
        <v>-0.827470302581787</v>
      </c>
      <c r="U2211">
        <v>1.4644078016281099</v>
      </c>
      <c r="V2211">
        <v>2.1444902094692799</v>
      </c>
      <c r="W2211">
        <v>866</v>
      </c>
    </row>
    <row r="2212" spans="1:23" x14ac:dyDescent="0.25">
      <c r="A2212" t="s">
        <v>70</v>
      </c>
      <c r="B2212" t="s">
        <v>40</v>
      </c>
      <c r="C2212" t="s">
        <v>44</v>
      </c>
      <c r="D2212">
        <v>2012</v>
      </c>
      <c r="E2212" t="s">
        <v>74</v>
      </c>
      <c r="F2212" t="s">
        <v>48</v>
      </c>
      <c r="G2212">
        <v>94.753723144531307</v>
      </c>
      <c r="H2212">
        <v>98.004646301269503</v>
      </c>
      <c r="I2212">
        <v>-3.2509238719940199</v>
      </c>
      <c r="J2212">
        <v>-3.4309193491935702E-2</v>
      </c>
      <c r="K2212">
        <v>2</v>
      </c>
      <c r="L2212">
        <v>3</v>
      </c>
      <c r="M2212">
        <v>51.743175506591797</v>
      </c>
      <c r="N2212">
        <v>-5.0654230117797896</v>
      </c>
      <c r="O2212">
        <v>-3.9934022426605198</v>
      </c>
      <c r="P2212">
        <v>-3.2509238719940199</v>
      </c>
      <c r="Q2212">
        <v>-2.5084455013275102</v>
      </c>
      <c r="R2212">
        <v>-1.43642461299896</v>
      </c>
      <c r="S2212">
        <v>-5.5798082351684597</v>
      </c>
      <c r="T2212">
        <v>-0.92203938961029097</v>
      </c>
      <c r="U2212">
        <v>1.41586124897003</v>
      </c>
      <c r="V2212">
        <v>2.00466307633498</v>
      </c>
      <c r="W2212">
        <v>866</v>
      </c>
    </row>
    <row r="2213" spans="1:23" x14ac:dyDescent="0.25">
      <c r="A2213" t="s">
        <v>70</v>
      </c>
      <c r="B2213" t="s">
        <v>40</v>
      </c>
      <c r="C2213" t="s">
        <v>44</v>
      </c>
      <c r="D2213">
        <v>2012</v>
      </c>
      <c r="E2213" t="s">
        <v>74</v>
      </c>
      <c r="F2213" t="s">
        <v>48</v>
      </c>
      <c r="G2213">
        <v>95.386627197265597</v>
      </c>
      <c r="H2213">
        <v>98.506660461425795</v>
      </c>
      <c r="I2213">
        <v>-3.1200330257415798</v>
      </c>
      <c r="J2213">
        <v>-3.2709334045648603E-2</v>
      </c>
      <c r="K2213">
        <v>2</v>
      </c>
      <c r="L2213">
        <v>4</v>
      </c>
      <c r="M2213">
        <v>50.982898712158203</v>
      </c>
      <c r="N2213">
        <v>-4.8630566596984899</v>
      </c>
      <c r="O2213">
        <v>-3.8332643508911102</v>
      </c>
      <c r="P2213">
        <v>-3.1200330257415798</v>
      </c>
      <c r="Q2213">
        <v>-2.4068017005920401</v>
      </c>
      <c r="R2213">
        <v>-1.37700927257538</v>
      </c>
      <c r="S2213">
        <v>-5.3571796417236301</v>
      </c>
      <c r="T2213">
        <v>-0.88288617134094205</v>
      </c>
      <c r="U2213">
        <v>1.3600887060165401</v>
      </c>
      <c r="V2213">
        <v>1.84984128823375</v>
      </c>
      <c r="W2213">
        <v>866</v>
      </c>
    </row>
    <row r="2214" spans="1:23" x14ac:dyDescent="0.25">
      <c r="A2214" t="s">
        <v>70</v>
      </c>
      <c r="B2214" t="s">
        <v>40</v>
      </c>
      <c r="C2214" t="s">
        <v>44</v>
      </c>
      <c r="D2214">
        <v>2012</v>
      </c>
      <c r="E2214" t="s">
        <v>74</v>
      </c>
      <c r="F2214" t="s">
        <v>48</v>
      </c>
      <c r="G2214">
        <v>104.418128967285</v>
      </c>
      <c r="H2214">
        <v>108.312774658203</v>
      </c>
      <c r="I2214">
        <v>-3.8946464061737101</v>
      </c>
      <c r="J2214">
        <v>-3.7298563867807402E-2</v>
      </c>
      <c r="K2214">
        <v>2</v>
      </c>
      <c r="L2214">
        <v>5</v>
      </c>
      <c r="M2214">
        <v>50.489734649658203</v>
      </c>
      <c r="N2214">
        <v>-5.7355089187622097</v>
      </c>
      <c r="O2214">
        <v>-4.6479125022888201</v>
      </c>
      <c r="P2214">
        <v>-3.8946464061737101</v>
      </c>
      <c r="Q2214">
        <v>-3.1413803100585902</v>
      </c>
      <c r="R2214">
        <v>-2.05378389358521</v>
      </c>
      <c r="S2214">
        <v>-6.2573676109314</v>
      </c>
      <c r="T2214">
        <v>-1.5319250822067301</v>
      </c>
      <c r="U2214">
        <v>1.4364326000213601</v>
      </c>
      <c r="V2214">
        <v>2.0633386144041301</v>
      </c>
      <c r="W2214">
        <v>866</v>
      </c>
    </row>
    <row r="2215" spans="1:23" x14ac:dyDescent="0.25">
      <c r="A2215" t="s">
        <v>70</v>
      </c>
      <c r="B2215" t="s">
        <v>40</v>
      </c>
      <c r="C2215" t="s">
        <v>44</v>
      </c>
      <c r="D2215">
        <v>2012</v>
      </c>
      <c r="E2215" t="s">
        <v>74</v>
      </c>
      <c r="F2215" t="s">
        <v>48</v>
      </c>
      <c r="G2215">
        <v>130.16651916503901</v>
      </c>
      <c r="H2215">
        <v>134.78698730468801</v>
      </c>
      <c r="I2215">
        <v>-4.6204695701599103</v>
      </c>
      <c r="J2215">
        <v>-3.5496603697538397E-2</v>
      </c>
      <c r="K2215">
        <v>2</v>
      </c>
      <c r="L2215">
        <v>6</v>
      </c>
      <c r="M2215">
        <v>49.014675140380902</v>
      </c>
      <c r="N2215">
        <v>-6.4972596168518102</v>
      </c>
      <c r="O2215">
        <v>-5.3884367942810103</v>
      </c>
      <c r="P2215">
        <v>-4.6204695701599103</v>
      </c>
      <c r="Q2215">
        <v>-3.8525023460388201</v>
      </c>
      <c r="R2215">
        <v>-2.7436797618865998</v>
      </c>
      <c r="S2215">
        <v>-7.0293030738830602</v>
      </c>
      <c r="T2215">
        <v>-2.2116358280181898</v>
      </c>
      <c r="U2215">
        <v>1.46446692943573</v>
      </c>
      <c r="V2215">
        <v>2.1446633874109202</v>
      </c>
      <c r="W2215">
        <v>866</v>
      </c>
    </row>
    <row r="2216" spans="1:23" x14ac:dyDescent="0.25">
      <c r="A2216" t="s">
        <v>70</v>
      </c>
      <c r="B2216" t="s">
        <v>40</v>
      </c>
      <c r="C2216" t="s">
        <v>44</v>
      </c>
      <c r="D2216">
        <v>2012</v>
      </c>
      <c r="E2216" t="s">
        <v>74</v>
      </c>
      <c r="F2216" t="s">
        <v>48</v>
      </c>
      <c r="G2216">
        <v>155.74238586425801</v>
      </c>
      <c r="H2216">
        <v>158.84799194335901</v>
      </c>
      <c r="I2216">
        <v>-3.1056044101715101</v>
      </c>
      <c r="J2216">
        <v>-1.9940650090575201E-2</v>
      </c>
      <c r="K2216">
        <v>2</v>
      </c>
      <c r="L2216">
        <v>7</v>
      </c>
      <c r="M2216">
        <v>48.688556671142599</v>
      </c>
      <c r="N2216">
        <v>-5.1664934158325204</v>
      </c>
      <c r="O2216">
        <v>-3.94890356063843</v>
      </c>
      <c r="P2216">
        <v>-3.1056044101715101</v>
      </c>
      <c r="Q2216">
        <v>-2.2623052597045898</v>
      </c>
      <c r="R2216">
        <v>-1.0447154045105</v>
      </c>
      <c r="S2216">
        <v>-5.7507266998290998</v>
      </c>
      <c r="T2216">
        <v>-0.46048206090927102</v>
      </c>
      <c r="U2216">
        <v>1.60812020301819</v>
      </c>
      <c r="V2216">
        <v>2.5860505873552602</v>
      </c>
      <c r="W2216">
        <v>866</v>
      </c>
    </row>
    <row r="2217" spans="1:23" x14ac:dyDescent="0.25">
      <c r="A2217" t="s">
        <v>70</v>
      </c>
      <c r="B2217" t="s">
        <v>40</v>
      </c>
      <c r="C2217" t="s">
        <v>44</v>
      </c>
      <c r="D2217">
        <v>2012</v>
      </c>
      <c r="E2217" t="s">
        <v>74</v>
      </c>
      <c r="F2217" t="s">
        <v>48</v>
      </c>
      <c r="G2217">
        <v>175.190673828125</v>
      </c>
      <c r="H2217">
        <v>177.21041870117199</v>
      </c>
      <c r="I2217">
        <v>-2.0197393894195601</v>
      </c>
      <c r="J2217">
        <v>-1.1528806760907199E-2</v>
      </c>
      <c r="K2217">
        <v>2</v>
      </c>
      <c r="L2217">
        <v>8</v>
      </c>
      <c r="M2217">
        <v>48.968303680419901</v>
      </c>
      <c r="N2217">
        <v>-4.2897667884826696</v>
      </c>
      <c r="O2217">
        <v>-2.9486162662506099</v>
      </c>
      <c r="P2217">
        <v>-2.0197393894195601</v>
      </c>
      <c r="Q2217">
        <v>-1.0908625125885001</v>
      </c>
      <c r="R2217">
        <v>0.25028812885284402</v>
      </c>
      <c r="S2217">
        <v>-4.93328809738159</v>
      </c>
      <c r="T2217">
        <v>0.89380937814712502</v>
      </c>
      <c r="U2217">
        <v>1.77131187915802</v>
      </c>
      <c r="V2217">
        <v>3.1375457732463201</v>
      </c>
      <c r="W2217">
        <v>866</v>
      </c>
    </row>
    <row r="2218" spans="1:23" x14ac:dyDescent="0.25">
      <c r="A2218" t="s">
        <v>70</v>
      </c>
      <c r="B2218" t="s">
        <v>40</v>
      </c>
      <c r="C2218" t="s">
        <v>44</v>
      </c>
      <c r="D2218">
        <v>2012</v>
      </c>
      <c r="E2218" t="s">
        <v>74</v>
      </c>
      <c r="F2218" t="s">
        <v>48</v>
      </c>
      <c r="G2218">
        <v>185.25140380859401</v>
      </c>
      <c r="H2218">
        <v>186.17822265625</v>
      </c>
      <c r="I2218">
        <v>-0.926821649074554</v>
      </c>
      <c r="J2218">
        <v>-5.0030481070280101E-3</v>
      </c>
      <c r="K2218">
        <v>2</v>
      </c>
      <c r="L2218">
        <v>9</v>
      </c>
      <c r="M2218">
        <v>50.182483673095703</v>
      </c>
      <c r="N2218">
        <v>-3.2790195941925</v>
      </c>
      <c r="O2218">
        <v>-1.88932192325592</v>
      </c>
      <c r="P2218">
        <v>-0.926821649074554</v>
      </c>
      <c r="Q2218">
        <v>3.5678673535585403E-2</v>
      </c>
      <c r="R2218">
        <v>1.4253762960434</v>
      </c>
      <c r="S2218">
        <v>-3.9458348751068102</v>
      </c>
      <c r="T2218">
        <v>2.09219169616699</v>
      </c>
      <c r="U2218">
        <v>1.8354297876357999</v>
      </c>
      <c r="V2218">
        <v>3.3688025053408102</v>
      </c>
      <c r="W2218">
        <v>866</v>
      </c>
    </row>
    <row r="2219" spans="1:23" x14ac:dyDescent="0.25">
      <c r="A2219" t="s">
        <v>70</v>
      </c>
      <c r="B2219" t="s">
        <v>40</v>
      </c>
      <c r="C2219" t="s">
        <v>44</v>
      </c>
      <c r="D2219">
        <v>2012</v>
      </c>
      <c r="E2219" t="s">
        <v>74</v>
      </c>
      <c r="F2219" t="s">
        <v>48</v>
      </c>
      <c r="G2219">
        <v>188.68730163574199</v>
      </c>
      <c r="H2219">
        <v>189.63223266601599</v>
      </c>
      <c r="I2219">
        <v>-0.94493138790130604</v>
      </c>
      <c r="J2219">
        <v>-5.0079226493835397E-3</v>
      </c>
      <c r="K2219">
        <v>2</v>
      </c>
      <c r="L2219">
        <v>10</v>
      </c>
      <c r="M2219">
        <v>51.790439605712898</v>
      </c>
      <c r="N2219">
        <v>-3.3568584918975799</v>
      </c>
      <c r="O2219">
        <v>-1.93187248706818</v>
      </c>
      <c r="P2219">
        <v>-0.94493138790130604</v>
      </c>
      <c r="Q2219">
        <v>4.20096777379513E-2</v>
      </c>
      <c r="R2219">
        <v>1.46699583530426</v>
      </c>
      <c r="S2219">
        <v>-4.0406064987182599</v>
      </c>
      <c r="T2219">
        <v>2.1507437229156499</v>
      </c>
      <c r="U2219">
        <v>1.88203680515289</v>
      </c>
      <c r="V2219">
        <v>3.5420625359501101</v>
      </c>
      <c r="W2219">
        <v>866</v>
      </c>
    </row>
    <row r="2220" spans="1:23" x14ac:dyDescent="0.25">
      <c r="A2220" t="s">
        <v>70</v>
      </c>
      <c r="B2220" t="s">
        <v>40</v>
      </c>
      <c r="C2220" t="s">
        <v>44</v>
      </c>
      <c r="D2220">
        <v>2012</v>
      </c>
      <c r="E2220" t="s">
        <v>74</v>
      </c>
      <c r="F2220" t="s">
        <v>48</v>
      </c>
      <c r="G2220">
        <v>191.03585815429699</v>
      </c>
      <c r="H2220">
        <v>192.47425842285199</v>
      </c>
      <c r="I2220">
        <v>-1.4384077787399301</v>
      </c>
      <c r="J2220">
        <v>-7.5295171700418004E-3</v>
      </c>
      <c r="K2220">
        <v>2</v>
      </c>
      <c r="L2220">
        <v>11</v>
      </c>
      <c r="M2220">
        <v>54.760890960693402</v>
      </c>
      <c r="N2220">
        <v>-3.90926885604858</v>
      </c>
      <c r="O2220">
        <v>-2.4494640827178999</v>
      </c>
      <c r="P2220">
        <v>-1.4384077787399301</v>
      </c>
      <c r="Q2220">
        <v>-0.427351474761963</v>
      </c>
      <c r="R2220">
        <v>1.03245329856873</v>
      </c>
      <c r="S2220">
        <v>-4.60972356796265</v>
      </c>
      <c r="T2220">
        <v>1.7329080104827901</v>
      </c>
      <c r="U2220">
        <v>1.92802309989929</v>
      </c>
      <c r="V2220">
        <v>3.7172730737452802</v>
      </c>
      <c r="W2220">
        <v>866</v>
      </c>
    </row>
    <row r="2221" spans="1:23" x14ac:dyDescent="0.25">
      <c r="A2221" t="s">
        <v>70</v>
      </c>
      <c r="B2221" t="s">
        <v>40</v>
      </c>
      <c r="C2221" t="s">
        <v>44</v>
      </c>
      <c r="D2221">
        <v>2012</v>
      </c>
      <c r="E2221" t="s">
        <v>74</v>
      </c>
      <c r="F2221" t="s">
        <v>48</v>
      </c>
      <c r="G2221">
        <v>190.17353820800801</v>
      </c>
      <c r="H2221">
        <v>191.684646606445</v>
      </c>
      <c r="I2221">
        <v>-1.51111304759979</v>
      </c>
      <c r="J2221">
        <v>-7.9459687694907206E-3</v>
      </c>
      <c r="K2221">
        <v>2</v>
      </c>
      <c r="L2221">
        <v>12</v>
      </c>
      <c r="M2221">
        <v>56.947780609130902</v>
      </c>
      <c r="N2221">
        <v>-3.9352502822875999</v>
      </c>
      <c r="O2221">
        <v>-2.5030503273010298</v>
      </c>
      <c r="P2221">
        <v>-1.51111304759979</v>
      </c>
      <c r="Q2221">
        <v>-0.51917576789856001</v>
      </c>
      <c r="R2221">
        <v>0.91302406787872303</v>
      </c>
      <c r="S2221">
        <v>-4.6224594116210902</v>
      </c>
      <c r="T2221">
        <v>1.6002333164215099</v>
      </c>
      <c r="U2221">
        <v>1.8915642499923699</v>
      </c>
      <c r="V2221">
        <v>3.5780153118492</v>
      </c>
      <c r="W2221">
        <v>866</v>
      </c>
    </row>
    <row r="2222" spans="1:23" x14ac:dyDescent="0.25">
      <c r="A2222" t="s">
        <v>70</v>
      </c>
      <c r="B2222" t="s">
        <v>40</v>
      </c>
      <c r="C2222" t="s">
        <v>44</v>
      </c>
      <c r="D2222">
        <v>2012</v>
      </c>
      <c r="E2222" t="s">
        <v>74</v>
      </c>
      <c r="F2222" t="s">
        <v>48</v>
      </c>
      <c r="G2222">
        <v>190.35118103027301</v>
      </c>
      <c r="H2222">
        <v>190.30976867675801</v>
      </c>
      <c r="I2222">
        <v>4.1407361626625103E-2</v>
      </c>
      <c r="J2222">
        <v>2.1753141481895E-4</v>
      </c>
      <c r="K2222">
        <v>2</v>
      </c>
      <c r="L2222">
        <v>13</v>
      </c>
      <c r="M2222">
        <v>58.305393218994098</v>
      </c>
      <c r="N2222">
        <v>-2.34217381477356</v>
      </c>
      <c r="O2222">
        <v>-0.93393468856811501</v>
      </c>
      <c r="P2222">
        <v>4.1407361626625103E-2</v>
      </c>
      <c r="Q2222">
        <v>1.0167493820190401</v>
      </c>
      <c r="R2222">
        <v>2.42498850822449</v>
      </c>
      <c r="S2222">
        <v>-3.0178859233856201</v>
      </c>
      <c r="T2222">
        <v>3.1007006168365501</v>
      </c>
      <c r="U2222">
        <v>1.85991823673248</v>
      </c>
      <c r="V2222">
        <v>3.4592958473300701</v>
      </c>
      <c r="W2222">
        <v>866</v>
      </c>
    </row>
    <row r="2223" spans="1:23" x14ac:dyDescent="0.25">
      <c r="A2223" t="s">
        <v>70</v>
      </c>
      <c r="B2223" t="s">
        <v>40</v>
      </c>
      <c r="C2223" t="s">
        <v>44</v>
      </c>
      <c r="D2223">
        <v>2012</v>
      </c>
      <c r="E2223" t="s">
        <v>74</v>
      </c>
      <c r="F2223" t="s">
        <v>48</v>
      </c>
      <c r="G2223">
        <v>189.08044433593801</v>
      </c>
      <c r="H2223">
        <v>178.66725158691401</v>
      </c>
      <c r="I2223">
        <v>10.413190841674799</v>
      </c>
      <c r="J2223">
        <v>5.5072806775569902E-2</v>
      </c>
      <c r="K2223">
        <v>2</v>
      </c>
      <c r="L2223">
        <v>14</v>
      </c>
      <c r="M2223">
        <v>57.756927490234403</v>
      </c>
      <c r="N2223">
        <v>7.4898390769958496</v>
      </c>
      <c r="O2223">
        <v>9.21697902679443</v>
      </c>
      <c r="P2223">
        <v>10.413190841674799</v>
      </c>
      <c r="Q2223">
        <v>11.609402656555201</v>
      </c>
      <c r="R2223">
        <v>13.3365421295166</v>
      </c>
      <c r="S2223">
        <v>6.6611094474792498</v>
      </c>
      <c r="T2223">
        <v>14.1652717590332</v>
      </c>
      <c r="U2223">
        <v>2.2811033725738499</v>
      </c>
      <c r="V2223">
        <v>5.2034325963677999</v>
      </c>
      <c r="W2223">
        <v>865</v>
      </c>
    </row>
    <row r="2224" spans="1:23" x14ac:dyDescent="0.25">
      <c r="A2224" t="s">
        <v>70</v>
      </c>
      <c r="B2224" t="s">
        <v>40</v>
      </c>
      <c r="C2224" t="s">
        <v>44</v>
      </c>
      <c r="D2224">
        <v>2012</v>
      </c>
      <c r="E2224" t="s">
        <v>74</v>
      </c>
      <c r="F2224" t="s">
        <v>48</v>
      </c>
      <c r="G2224">
        <v>183.23373413085901</v>
      </c>
      <c r="H2224">
        <v>172.87455749511699</v>
      </c>
      <c r="I2224">
        <v>10.3591709136963</v>
      </c>
      <c r="J2224">
        <v>5.6535281240940101E-2</v>
      </c>
      <c r="K2224">
        <v>2</v>
      </c>
      <c r="L2224">
        <v>15</v>
      </c>
      <c r="M2224">
        <v>57.646385192871101</v>
      </c>
      <c r="N2224">
        <v>7.9799828529357901</v>
      </c>
      <c r="O2224">
        <v>9.3856267929077095</v>
      </c>
      <c r="P2224">
        <v>10.3591709136963</v>
      </c>
      <c r="Q2224">
        <v>11.332715034484901</v>
      </c>
      <c r="R2224">
        <v>12.7383584976196</v>
      </c>
      <c r="S2224">
        <v>7.3055162429809597</v>
      </c>
      <c r="T2224">
        <v>13.4128255844116</v>
      </c>
      <c r="U2224">
        <v>1.85649013519287</v>
      </c>
      <c r="V2224">
        <v>3.4465556220684399</v>
      </c>
      <c r="W2224">
        <v>866</v>
      </c>
    </row>
    <row r="2225" spans="1:23" x14ac:dyDescent="0.25">
      <c r="A2225" t="s">
        <v>70</v>
      </c>
      <c r="B2225" t="s">
        <v>40</v>
      </c>
      <c r="C2225" t="s">
        <v>44</v>
      </c>
      <c r="D2225">
        <v>2012</v>
      </c>
      <c r="E2225" t="s">
        <v>74</v>
      </c>
      <c r="F2225" t="s">
        <v>48</v>
      </c>
      <c r="G2225">
        <v>170.80287170410199</v>
      </c>
      <c r="H2225">
        <v>161.76705932617199</v>
      </c>
      <c r="I2225">
        <v>9.0358180999755895</v>
      </c>
      <c r="J2225">
        <v>5.2902027964592001E-2</v>
      </c>
      <c r="K2225">
        <v>2</v>
      </c>
      <c r="L2225">
        <v>16</v>
      </c>
      <c r="M2225">
        <v>55.289386749267599</v>
      </c>
      <c r="N2225">
        <v>6.7866673469543501</v>
      </c>
      <c r="O2225">
        <v>8.1154842376709002</v>
      </c>
      <c r="P2225">
        <v>9.0358180999755895</v>
      </c>
      <c r="Q2225">
        <v>9.9561519622802699</v>
      </c>
      <c r="R2225">
        <v>11.284969329834</v>
      </c>
      <c r="S2225">
        <v>6.1490645408630398</v>
      </c>
      <c r="T2225">
        <v>11.9225721359253</v>
      </c>
      <c r="U2225">
        <v>1.75502169132233</v>
      </c>
      <c r="V2225">
        <v>3.08010113701188</v>
      </c>
      <c r="W2225">
        <v>866</v>
      </c>
    </row>
    <row r="2226" spans="1:23" x14ac:dyDescent="0.25">
      <c r="A2226" t="s">
        <v>70</v>
      </c>
      <c r="B2226" t="s">
        <v>40</v>
      </c>
      <c r="C2226" t="s">
        <v>44</v>
      </c>
      <c r="D2226">
        <v>2012</v>
      </c>
      <c r="E2226" t="s">
        <v>74</v>
      </c>
      <c r="F2226" t="s">
        <v>48</v>
      </c>
      <c r="G2226">
        <v>157.40940856933599</v>
      </c>
      <c r="H2226">
        <v>151.38883972168</v>
      </c>
      <c r="I2226">
        <v>6.0205702781677202</v>
      </c>
      <c r="J2226">
        <v>3.8247842341661502E-2</v>
      </c>
      <c r="K2226">
        <v>2</v>
      </c>
      <c r="L2226">
        <v>17</v>
      </c>
      <c r="M2226">
        <v>50.230739593505902</v>
      </c>
      <c r="N2226">
        <v>3.8976538181304901</v>
      </c>
      <c r="O2226">
        <v>5.1518898010253897</v>
      </c>
      <c r="P2226">
        <v>6.0205702781677202</v>
      </c>
      <c r="Q2226">
        <v>6.8892507553100604</v>
      </c>
      <c r="R2226">
        <v>8.1434869766235405</v>
      </c>
      <c r="S2226">
        <v>3.29583644866943</v>
      </c>
      <c r="T2226">
        <v>8.7453041076660192</v>
      </c>
      <c r="U2226">
        <v>1.6565206050872801</v>
      </c>
      <c r="V2226">
        <v>2.7440605150787301</v>
      </c>
      <c r="W2226">
        <v>866</v>
      </c>
    </row>
    <row r="2227" spans="1:23" x14ac:dyDescent="0.25">
      <c r="A2227" t="s">
        <v>70</v>
      </c>
      <c r="B2227" t="s">
        <v>40</v>
      </c>
      <c r="C2227" t="s">
        <v>44</v>
      </c>
      <c r="D2227">
        <v>2012</v>
      </c>
      <c r="E2227" t="s">
        <v>74</v>
      </c>
      <c r="F2227" t="s">
        <v>48</v>
      </c>
      <c r="G2227">
        <v>150.82777404785199</v>
      </c>
      <c r="H2227">
        <v>145.57728576660199</v>
      </c>
      <c r="I2227">
        <v>5.2504820823669398</v>
      </c>
      <c r="J2227">
        <v>3.4811109304428101E-2</v>
      </c>
      <c r="K2227">
        <v>2</v>
      </c>
      <c r="L2227">
        <v>18</v>
      </c>
      <c r="M2227">
        <v>50.094882965087898</v>
      </c>
      <c r="N2227">
        <v>3.2404193878173801</v>
      </c>
      <c r="O2227">
        <v>4.4279808998107901</v>
      </c>
      <c r="P2227">
        <v>5.2504820823669398</v>
      </c>
      <c r="Q2227">
        <v>6.0729832649231001</v>
      </c>
      <c r="R2227">
        <v>7.2605447769165004</v>
      </c>
      <c r="S2227">
        <v>2.6705944538116499</v>
      </c>
      <c r="T2227">
        <v>7.8303699493408203</v>
      </c>
      <c r="U2227">
        <v>1.56846034526825</v>
      </c>
      <c r="V2227">
        <v>2.460067854679</v>
      </c>
      <c r="W2227">
        <v>866</v>
      </c>
    </row>
    <row r="2228" spans="1:23" x14ac:dyDescent="0.25">
      <c r="A2228" t="s">
        <v>70</v>
      </c>
      <c r="B2228" t="s">
        <v>40</v>
      </c>
      <c r="C2228" t="s">
        <v>44</v>
      </c>
      <c r="D2228">
        <v>2012</v>
      </c>
      <c r="E2228" t="s">
        <v>74</v>
      </c>
      <c r="F2228" t="s">
        <v>48</v>
      </c>
      <c r="G2228">
        <v>146.32980346679699</v>
      </c>
      <c r="H2228">
        <v>147.06045532226599</v>
      </c>
      <c r="I2228">
        <v>-0.73065584897994995</v>
      </c>
      <c r="J2228">
        <v>-4.9932128749787799E-3</v>
      </c>
      <c r="K2228">
        <v>2</v>
      </c>
      <c r="L2228">
        <v>19</v>
      </c>
      <c r="M2228">
        <v>50.959651947021499</v>
      </c>
      <c r="N2228">
        <v>-2.72074675559998</v>
      </c>
      <c r="O2228">
        <v>-1.5449849367141699</v>
      </c>
      <c r="P2228">
        <v>-0.73065584897994995</v>
      </c>
      <c r="Q2228">
        <v>8.3673179149627699E-2</v>
      </c>
      <c r="R2228">
        <v>1.2594349384307899</v>
      </c>
      <c r="S2228">
        <v>-3.2849097251892099</v>
      </c>
      <c r="T2228">
        <v>1.82359802722931</v>
      </c>
      <c r="U2228">
        <v>1.5528761148452801</v>
      </c>
      <c r="V2228">
        <v>2.4114242280569602</v>
      </c>
      <c r="W2228">
        <v>866</v>
      </c>
    </row>
    <row r="2229" spans="1:23" x14ac:dyDescent="0.25">
      <c r="A2229" t="s">
        <v>70</v>
      </c>
      <c r="B2229" t="s">
        <v>40</v>
      </c>
      <c r="C2229" t="s">
        <v>44</v>
      </c>
      <c r="D2229">
        <v>2012</v>
      </c>
      <c r="E2229" t="s">
        <v>74</v>
      </c>
      <c r="F2229" t="s">
        <v>48</v>
      </c>
      <c r="G2229">
        <v>142.09266662597699</v>
      </c>
      <c r="H2229">
        <v>144.62976074218801</v>
      </c>
      <c r="I2229">
        <v>-2.5370907783508301</v>
      </c>
      <c r="J2229">
        <v>-1.78551841527224E-2</v>
      </c>
      <c r="K2229">
        <v>2</v>
      </c>
      <c r="L2229">
        <v>20</v>
      </c>
      <c r="M2229">
        <v>50.949871063232401</v>
      </c>
      <c r="N2229">
        <v>-4.5171794891357404</v>
      </c>
      <c r="O2229">
        <v>-3.3473269939422599</v>
      </c>
      <c r="P2229">
        <v>-2.5370907783508301</v>
      </c>
      <c r="Q2229">
        <v>-1.7268544435501101</v>
      </c>
      <c r="R2229">
        <v>-0.55700200796127297</v>
      </c>
      <c r="S2229">
        <v>-5.0785074234008798</v>
      </c>
      <c r="T2229">
        <v>4.3256538920104504E-3</v>
      </c>
      <c r="U2229">
        <v>1.54507148265839</v>
      </c>
      <c r="V2229">
        <v>2.3872458865241799</v>
      </c>
      <c r="W2229">
        <v>866</v>
      </c>
    </row>
    <row r="2230" spans="1:23" x14ac:dyDescent="0.25">
      <c r="A2230" t="s">
        <v>70</v>
      </c>
      <c r="B2230" t="s">
        <v>40</v>
      </c>
      <c r="C2230" t="s">
        <v>44</v>
      </c>
      <c r="D2230">
        <v>2012</v>
      </c>
      <c r="E2230" t="s">
        <v>74</v>
      </c>
      <c r="F2230" t="s">
        <v>48</v>
      </c>
      <c r="G2230">
        <v>135.99830627441401</v>
      </c>
      <c r="H2230">
        <v>138.37991333007801</v>
      </c>
      <c r="I2230">
        <v>-2.3816087245941202</v>
      </c>
      <c r="J2230">
        <v>-1.7512047663331001E-2</v>
      </c>
      <c r="K2230">
        <v>2</v>
      </c>
      <c r="L2230">
        <v>21</v>
      </c>
      <c r="M2230">
        <v>50.914436340332003</v>
      </c>
      <c r="N2230">
        <v>-4.3872303962707502</v>
      </c>
      <c r="O2230">
        <v>-3.20229291915894</v>
      </c>
      <c r="P2230">
        <v>-2.3816087245941202</v>
      </c>
      <c r="Q2230">
        <v>-1.5609245300293</v>
      </c>
      <c r="R2230">
        <v>-0.37598702311515803</v>
      </c>
      <c r="S2230">
        <v>-4.9557962417602504</v>
      </c>
      <c r="T2230">
        <v>0.19257886707782701</v>
      </c>
      <c r="U2230">
        <v>1.5649949312210101</v>
      </c>
      <c r="V2230">
        <v>2.4492091347474498</v>
      </c>
      <c r="W2230">
        <v>866</v>
      </c>
    </row>
    <row r="2231" spans="1:23" x14ac:dyDescent="0.25">
      <c r="A2231" t="s">
        <v>70</v>
      </c>
      <c r="B2231" t="s">
        <v>40</v>
      </c>
      <c r="C2231" t="s">
        <v>44</v>
      </c>
      <c r="D2231">
        <v>2012</v>
      </c>
      <c r="E2231" t="s">
        <v>74</v>
      </c>
      <c r="F2231" t="s">
        <v>48</v>
      </c>
      <c r="G2231">
        <v>126.751029968262</v>
      </c>
      <c r="H2231">
        <v>129.30653381347699</v>
      </c>
      <c r="I2231">
        <v>-2.55550336837769</v>
      </c>
      <c r="J2231">
        <v>-2.0161598920822098E-2</v>
      </c>
      <c r="K2231">
        <v>2</v>
      </c>
      <c r="L2231">
        <v>22</v>
      </c>
      <c r="M2231">
        <v>51.1346435546875</v>
      </c>
      <c r="N2231">
        <v>-4.4753775596618697</v>
      </c>
      <c r="O2231">
        <v>-3.3411002159118701</v>
      </c>
      <c r="P2231">
        <v>-2.55550336837769</v>
      </c>
      <c r="Q2231">
        <v>-1.7699065208435101</v>
      </c>
      <c r="R2231">
        <v>-0.63562941551208496</v>
      </c>
      <c r="S2231">
        <v>-5.0196347236633301</v>
      </c>
      <c r="T2231">
        <v>-9.1371804475784302E-2</v>
      </c>
      <c r="U2231">
        <v>1.4980856180191</v>
      </c>
      <c r="V2231">
        <v>2.2442605189156799</v>
      </c>
      <c r="W2231">
        <v>866</v>
      </c>
    </row>
    <row r="2232" spans="1:23" x14ac:dyDescent="0.25">
      <c r="A2232" t="s">
        <v>70</v>
      </c>
      <c r="B2232" t="s">
        <v>40</v>
      </c>
      <c r="C2232" t="s">
        <v>44</v>
      </c>
      <c r="D2232">
        <v>2012</v>
      </c>
      <c r="E2232" t="s">
        <v>74</v>
      </c>
      <c r="F2232" t="s">
        <v>48</v>
      </c>
      <c r="G2232">
        <v>116.400024414063</v>
      </c>
      <c r="H2232">
        <v>118.94150543212901</v>
      </c>
      <c r="I2232">
        <v>-2.54148244857788</v>
      </c>
      <c r="J2232">
        <v>-2.18340363353491E-2</v>
      </c>
      <c r="K2232">
        <v>2</v>
      </c>
      <c r="L2232">
        <v>23</v>
      </c>
      <c r="M2232">
        <v>50.841407775878899</v>
      </c>
      <c r="N2232">
        <v>-4.4050107002258301</v>
      </c>
      <c r="O2232">
        <v>-3.3040230274200399</v>
      </c>
      <c r="P2232">
        <v>-2.54148244857788</v>
      </c>
      <c r="Q2232">
        <v>-1.77894186973572</v>
      </c>
      <c r="R2232">
        <v>-0.67795431613922097</v>
      </c>
      <c r="S2232">
        <v>-4.9332947731018102</v>
      </c>
      <c r="T2232">
        <v>-0.149669989943504</v>
      </c>
      <c r="U2232">
        <v>1.4541187286377</v>
      </c>
      <c r="V2232">
        <v>2.11446127697491</v>
      </c>
      <c r="W2232">
        <v>866</v>
      </c>
    </row>
    <row r="2233" spans="1:23" x14ac:dyDescent="0.25">
      <c r="A2233" t="s">
        <v>70</v>
      </c>
      <c r="B2233" t="s">
        <v>40</v>
      </c>
      <c r="C2233" t="s">
        <v>44</v>
      </c>
      <c r="D2233">
        <v>2012</v>
      </c>
      <c r="E2233" t="s">
        <v>74</v>
      </c>
      <c r="F2233" t="s">
        <v>48</v>
      </c>
      <c r="G2233">
        <v>109.370239257813</v>
      </c>
      <c r="H2233">
        <v>112.431434631348</v>
      </c>
      <c r="I2233">
        <v>-3.06119680404663</v>
      </c>
      <c r="J2233">
        <v>-2.7989303693175299E-2</v>
      </c>
      <c r="K2233">
        <v>2</v>
      </c>
      <c r="L2233">
        <v>24</v>
      </c>
      <c r="M2233">
        <v>50.686683654785199</v>
      </c>
      <c r="N2233">
        <v>-4.8348374366760298</v>
      </c>
      <c r="O2233">
        <v>-3.7869563102722199</v>
      </c>
      <c r="P2233">
        <v>-3.06119680404663</v>
      </c>
      <c r="Q2233">
        <v>-2.33543729782104</v>
      </c>
      <c r="R2233">
        <v>-1.2875560522079501</v>
      </c>
      <c r="S2233">
        <v>-5.3376398086547896</v>
      </c>
      <c r="T2233">
        <v>-0.78475362062454201</v>
      </c>
      <c r="U2233">
        <v>1.3839792013168299</v>
      </c>
      <c r="V2233">
        <v>1.9153984296775799</v>
      </c>
      <c r="W2233">
        <v>866</v>
      </c>
    </row>
    <row r="2234" spans="1:23" x14ac:dyDescent="0.25">
      <c r="A2234" t="s">
        <v>70</v>
      </c>
      <c r="B2234" t="s">
        <v>40</v>
      </c>
      <c r="C2234" t="s">
        <v>44</v>
      </c>
      <c r="D2234">
        <v>2012</v>
      </c>
      <c r="E2234" t="s">
        <v>74</v>
      </c>
      <c r="F2234" t="s">
        <v>49</v>
      </c>
      <c r="G2234">
        <v>103.81527709960901</v>
      </c>
      <c r="H2234">
        <v>107.39764404296901</v>
      </c>
      <c r="I2234">
        <v>-3.5823705196380602</v>
      </c>
      <c r="J2234">
        <v>-3.45071628689766E-2</v>
      </c>
      <c r="K2234">
        <v>3</v>
      </c>
      <c r="L2234">
        <v>1</v>
      </c>
      <c r="M2234">
        <v>47.864273071289098</v>
      </c>
      <c r="N2234">
        <v>-5.51147508621216</v>
      </c>
      <c r="O2234">
        <v>-4.3717446327209499</v>
      </c>
      <c r="P2234">
        <v>-3.5823705196380602</v>
      </c>
      <c r="Q2234">
        <v>-2.79299664497375</v>
      </c>
      <c r="R2234">
        <v>-1.65326583385468</v>
      </c>
      <c r="S2234">
        <v>-6.058349609375</v>
      </c>
      <c r="T2234">
        <v>-1.1063915491104099</v>
      </c>
      <c r="U2234">
        <v>1.50528836250305</v>
      </c>
      <c r="V2234">
        <v>2.2658930542871198</v>
      </c>
      <c r="W2234">
        <v>866</v>
      </c>
    </row>
    <row r="2235" spans="1:23" x14ac:dyDescent="0.25">
      <c r="A2235" t="s">
        <v>70</v>
      </c>
      <c r="B2235" t="s">
        <v>40</v>
      </c>
      <c r="C2235" t="s">
        <v>44</v>
      </c>
      <c r="D2235">
        <v>2012</v>
      </c>
      <c r="E2235" t="s">
        <v>74</v>
      </c>
      <c r="F2235" t="s">
        <v>49</v>
      </c>
      <c r="G2235">
        <v>99.343048095703097</v>
      </c>
      <c r="H2235">
        <v>102.57925415039099</v>
      </c>
      <c r="I2235">
        <v>-3.23620676994324</v>
      </c>
      <c r="J2235">
        <v>-3.2576076686382301E-2</v>
      </c>
      <c r="K2235">
        <v>3</v>
      </c>
      <c r="L2235">
        <v>2</v>
      </c>
      <c r="M2235">
        <v>46.934757232666001</v>
      </c>
      <c r="N2235">
        <v>-5.1129207611084002</v>
      </c>
      <c r="O2235">
        <v>-4.0041427612304696</v>
      </c>
      <c r="P2235">
        <v>-3.23620676994324</v>
      </c>
      <c r="Q2235">
        <v>-2.4682705402374299</v>
      </c>
      <c r="R2235">
        <v>-1.35949265956879</v>
      </c>
      <c r="S2235">
        <v>-5.6449432373046902</v>
      </c>
      <c r="T2235">
        <v>-0.827470302581787</v>
      </c>
      <c r="U2235">
        <v>1.4644078016281099</v>
      </c>
      <c r="V2235">
        <v>2.1444902094692799</v>
      </c>
      <c r="W2235">
        <v>866</v>
      </c>
    </row>
    <row r="2236" spans="1:23" x14ac:dyDescent="0.25">
      <c r="A2236" t="s">
        <v>70</v>
      </c>
      <c r="B2236" t="s">
        <v>40</v>
      </c>
      <c r="C2236" t="s">
        <v>44</v>
      </c>
      <c r="D2236">
        <v>2012</v>
      </c>
      <c r="E2236" t="s">
        <v>74</v>
      </c>
      <c r="F2236" t="s">
        <v>49</v>
      </c>
      <c r="G2236">
        <v>95.401069641113295</v>
      </c>
      <c r="H2236">
        <v>98.651992797851605</v>
      </c>
      <c r="I2236">
        <v>-3.2509238719940199</v>
      </c>
      <c r="J2236">
        <v>-3.4076388925313998E-2</v>
      </c>
      <c r="K2236">
        <v>3</v>
      </c>
      <c r="L2236">
        <v>3</v>
      </c>
      <c r="M2236">
        <v>46.300647735595703</v>
      </c>
      <c r="N2236">
        <v>-5.0654230117797896</v>
      </c>
      <c r="O2236">
        <v>-3.9934022426605198</v>
      </c>
      <c r="P2236">
        <v>-3.2509238719940199</v>
      </c>
      <c r="Q2236">
        <v>-2.5084455013275102</v>
      </c>
      <c r="R2236">
        <v>-1.43642461299896</v>
      </c>
      <c r="S2236">
        <v>-5.5798082351684597</v>
      </c>
      <c r="T2236">
        <v>-0.92203938961029097</v>
      </c>
      <c r="U2236">
        <v>1.41586124897003</v>
      </c>
      <c r="V2236">
        <v>2.00466307633498</v>
      </c>
      <c r="W2236">
        <v>866</v>
      </c>
    </row>
    <row r="2237" spans="1:23" x14ac:dyDescent="0.25">
      <c r="A2237" t="s">
        <v>70</v>
      </c>
      <c r="B2237" t="s">
        <v>40</v>
      </c>
      <c r="C2237" t="s">
        <v>44</v>
      </c>
      <c r="D2237">
        <v>2012</v>
      </c>
      <c r="E2237" t="s">
        <v>74</v>
      </c>
      <c r="F2237" t="s">
        <v>49</v>
      </c>
      <c r="G2237">
        <v>95.9464111328125</v>
      </c>
      <c r="H2237">
        <v>99.066444396972699</v>
      </c>
      <c r="I2237">
        <v>-3.1200330257415798</v>
      </c>
      <c r="J2237">
        <v>-3.2518494874239003E-2</v>
      </c>
      <c r="K2237">
        <v>3</v>
      </c>
      <c r="L2237">
        <v>4</v>
      </c>
      <c r="M2237">
        <v>45.382251739502003</v>
      </c>
      <c r="N2237">
        <v>-4.8630566596984899</v>
      </c>
      <c r="O2237">
        <v>-3.8332643508911102</v>
      </c>
      <c r="P2237">
        <v>-3.1200330257415798</v>
      </c>
      <c r="Q2237">
        <v>-2.4068017005920401</v>
      </c>
      <c r="R2237">
        <v>-1.37700927257538</v>
      </c>
      <c r="S2237">
        <v>-5.3571796417236301</v>
      </c>
      <c r="T2237">
        <v>-0.88288617134094205</v>
      </c>
      <c r="U2237">
        <v>1.3600887060165401</v>
      </c>
      <c r="V2237">
        <v>1.84984128823375</v>
      </c>
      <c r="W2237">
        <v>866</v>
      </c>
    </row>
    <row r="2238" spans="1:23" x14ac:dyDescent="0.25">
      <c r="A2238" t="s">
        <v>70</v>
      </c>
      <c r="B2238" t="s">
        <v>40</v>
      </c>
      <c r="C2238" t="s">
        <v>44</v>
      </c>
      <c r="D2238">
        <v>2012</v>
      </c>
      <c r="E2238" t="s">
        <v>74</v>
      </c>
      <c r="F2238" t="s">
        <v>49</v>
      </c>
      <c r="G2238">
        <v>104.43862152099599</v>
      </c>
      <c r="H2238">
        <v>108.33326721191401</v>
      </c>
      <c r="I2238">
        <v>-3.8946464061737101</v>
      </c>
      <c r="J2238">
        <v>-3.7291247397661202E-2</v>
      </c>
      <c r="K2238">
        <v>3</v>
      </c>
      <c r="L2238">
        <v>5</v>
      </c>
      <c r="M2238">
        <v>45.051223754882798</v>
      </c>
      <c r="N2238">
        <v>-5.7355089187622097</v>
      </c>
      <c r="O2238">
        <v>-4.6479125022888201</v>
      </c>
      <c r="P2238">
        <v>-3.8946464061737101</v>
      </c>
      <c r="Q2238">
        <v>-3.1413803100585902</v>
      </c>
      <c r="R2238">
        <v>-2.05378389358521</v>
      </c>
      <c r="S2238">
        <v>-6.2573676109314</v>
      </c>
      <c r="T2238">
        <v>-1.5319250822067301</v>
      </c>
      <c r="U2238">
        <v>1.4364326000213601</v>
      </c>
      <c r="V2238">
        <v>2.0633386144041301</v>
      </c>
      <c r="W2238">
        <v>866</v>
      </c>
    </row>
    <row r="2239" spans="1:23" x14ac:dyDescent="0.25">
      <c r="A2239" t="s">
        <v>70</v>
      </c>
      <c r="B2239" t="s">
        <v>40</v>
      </c>
      <c r="C2239" t="s">
        <v>44</v>
      </c>
      <c r="D2239">
        <v>2012</v>
      </c>
      <c r="E2239" t="s">
        <v>74</v>
      </c>
      <c r="F2239" t="s">
        <v>49</v>
      </c>
      <c r="G2239">
        <v>129.03970336914099</v>
      </c>
      <c r="H2239">
        <v>133.66017150878901</v>
      </c>
      <c r="I2239">
        <v>-4.6204695701599103</v>
      </c>
      <c r="J2239">
        <v>-3.5806573927402503E-2</v>
      </c>
      <c r="K2239">
        <v>3</v>
      </c>
      <c r="L2239">
        <v>6</v>
      </c>
      <c r="M2239">
        <v>44.323959350585902</v>
      </c>
      <c r="N2239">
        <v>-6.4972596168518102</v>
      </c>
      <c r="O2239">
        <v>-5.3884367942810103</v>
      </c>
      <c r="P2239">
        <v>-4.6204695701599103</v>
      </c>
      <c r="Q2239">
        <v>-3.8525023460388201</v>
      </c>
      <c r="R2239">
        <v>-2.7436797618865998</v>
      </c>
      <c r="S2239">
        <v>-7.0293030738830602</v>
      </c>
      <c r="T2239">
        <v>-2.2116358280181898</v>
      </c>
      <c r="U2239">
        <v>1.46446692943573</v>
      </c>
      <c r="V2239">
        <v>2.1446633874109202</v>
      </c>
      <c r="W2239">
        <v>866</v>
      </c>
    </row>
    <row r="2240" spans="1:23" x14ac:dyDescent="0.25">
      <c r="A2240" t="s">
        <v>70</v>
      </c>
      <c r="B2240" t="s">
        <v>40</v>
      </c>
      <c r="C2240" t="s">
        <v>44</v>
      </c>
      <c r="D2240">
        <v>2012</v>
      </c>
      <c r="E2240" t="s">
        <v>74</v>
      </c>
      <c r="F2240" t="s">
        <v>49</v>
      </c>
      <c r="G2240">
        <v>153.555587768555</v>
      </c>
      <c r="H2240">
        <v>156.66119384765599</v>
      </c>
      <c r="I2240">
        <v>-3.1056044101715101</v>
      </c>
      <c r="J2240">
        <v>-2.02246271073818E-2</v>
      </c>
      <c r="K2240">
        <v>3</v>
      </c>
      <c r="L2240">
        <v>7</v>
      </c>
      <c r="M2240">
        <v>43.885913848877003</v>
      </c>
      <c r="N2240">
        <v>-5.1664934158325204</v>
      </c>
      <c r="O2240">
        <v>-3.94890356063843</v>
      </c>
      <c r="P2240">
        <v>-3.1056044101715101</v>
      </c>
      <c r="Q2240">
        <v>-2.2623052597045898</v>
      </c>
      <c r="R2240">
        <v>-1.0447154045105</v>
      </c>
      <c r="S2240">
        <v>-5.7507266998290998</v>
      </c>
      <c r="T2240">
        <v>-0.46048206090927102</v>
      </c>
      <c r="U2240">
        <v>1.60812020301819</v>
      </c>
      <c r="V2240">
        <v>2.5860505873552602</v>
      </c>
      <c r="W2240">
        <v>866</v>
      </c>
    </row>
    <row r="2241" spans="1:23" x14ac:dyDescent="0.25">
      <c r="A2241" t="s">
        <v>70</v>
      </c>
      <c r="B2241" t="s">
        <v>40</v>
      </c>
      <c r="C2241" t="s">
        <v>44</v>
      </c>
      <c r="D2241">
        <v>2012</v>
      </c>
      <c r="E2241" t="s">
        <v>74</v>
      </c>
      <c r="F2241" t="s">
        <v>49</v>
      </c>
      <c r="G2241">
        <v>172.70431518554699</v>
      </c>
      <c r="H2241">
        <v>174.72406005859401</v>
      </c>
      <c r="I2241">
        <v>-2.0197393894195601</v>
      </c>
      <c r="J2241">
        <v>-1.16947824135423E-2</v>
      </c>
      <c r="K2241">
        <v>3</v>
      </c>
      <c r="L2241">
        <v>8</v>
      </c>
      <c r="M2241">
        <v>44.166824340820298</v>
      </c>
      <c r="N2241">
        <v>-4.2897667884826696</v>
      </c>
      <c r="O2241">
        <v>-2.9486162662506099</v>
      </c>
      <c r="P2241">
        <v>-2.0197393894195601</v>
      </c>
      <c r="Q2241">
        <v>-1.0908625125885001</v>
      </c>
      <c r="R2241">
        <v>0.25028812885284402</v>
      </c>
      <c r="S2241">
        <v>-4.93328809738159</v>
      </c>
      <c r="T2241">
        <v>0.89380937814712502</v>
      </c>
      <c r="U2241">
        <v>1.77131187915802</v>
      </c>
      <c r="V2241">
        <v>3.1375457732463201</v>
      </c>
      <c r="W2241">
        <v>866</v>
      </c>
    </row>
    <row r="2242" spans="1:23" x14ac:dyDescent="0.25">
      <c r="A2242" t="s">
        <v>70</v>
      </c>
      <c r="B2242" t="s">
        <v>40</v>
      </c>
      <c r="C2242" t="s">
        <v>44</v>
      </c>
      <c r="D2242">
        <v>2012</v>
      </c>
      <c r="E2242" t="s">
        <v>74</v>
      </c>
      <c r="F2242" t="s">
        <v>49</v>
      </c>
      <c r="G2242">
        <v>182.99169921875</v>
      </c>
      <c r="H2242">
        <v>183.91851806640599</v>
      </c>
      <c r="I2242">
        <v>-0.926821649074554</v>
      </c>
      <c r="J2242">
        <v>-5.0648287869989898E-3</v>
      </c>
      <c r="K2242">
        <v>3</v>
      </c>
      <c r="L2242">
        <v>9</v>
      </c>
      <c r="M2242">
        <v>44.9929008483887</v>
      </c>
      <c r="N2242">
        <v>-3.2790195941925</v>
      </c>
      <c r="O2242">
        <v>-1.88932192325592</v>
      </c>
      <c r="P2242">
        <v>-0.926821649074554</v>
      </c>
      <c r="Q2242">
        <v>3.5678673535585403E-2</v>
      </c>
      <c r="R2242">
        <v>1.4253762960434</v>
      </c>
      <c r="S2242">
        <v>-3.9458348751068102</v>
      </c>
      <c r="T2242">
        <v>2.09219169616699</v>
      </c>
      <c r="U2242">
        <v>1.8354297876357999</v>
      </c>
      <c r="V2242">
        <v>3.3688025053408102</v>
      </c>
      <c r="W2242">
        <v>866</v>
      </c>
    </row>
    <row r="2243" spans="1:23" x14ac:dyDescent="0.25">
      <c r="A2243" t="s">
        <v>70</v>
      </c>
      <c r="B2243" t="s">
        <v>40</v>
      </c>
      <c r="C2243" t="s">
        <v>44</v>
      </c>
      <c r="D2243">
        <v>2012</v>
      </c>
      <c r="E2243" t="s">
        <v>74</v>
      </c>
      <c r="F2243" t="s">
        <v>49</v>
      </c>
      <c r="G2243">
        <v>186.55169677734401</v>
      </c>
      <c r="H2243">
        <v>187.49662780761699</v>
      </c>
      <c r="I2243">
        <v>-0.94493138790130604</v>
      </c>
      <c r="J2243">
        <v>-5.0652520731091499E-3</v>
      </c>
      <c r="K2243">
        <v>3</v>
      </c>
      <c r="L2243">
        <v>10</v>
      </c>
      <c r="M2243">
        <v>46.2559814453125</v>
      </c>
      <c r="N2243">
        <v>-3.3568584918975799</v>
      </c>
      <c r="O2243">
        <v>-1.93187248706818</v>
      </c>
      <c r="P2243">
        <v>-0.94493138790130604</v>
      </c>
      <c r="Q2243">
        <v>4.20096777379513E-2</v>
      </c>
      <c r="R2243">
        <v>1.46699583530426</v>
      </c>
      <c r="S2243">
        <v>-4.0406064987182599</v>
      </c>
      <c r="T2243">
        <v>2.1507437229156499</v>
      </c>
      <c r="U2243">
        <v>1.88203680515289</v>
      </c>
      <c r="V2243">
        <v>3.5420625359501101</v>
      </c>
      <c r="W2243">
        <v>866</v>
      </c>
    </row>
    <row r="2244" spans="1:23" x14ac:dyDescent="0.25">
      <c r="A2244" t="s">
        <v>70</v>
      </c>
      <c r="B2244" t="s">
        <v>40</v>
      </c>
      <c r="C2244" t="s">
        <v>44</v>
      </c>
      <c r="D2244">
        <v>2012</v>
      </c>
      <c r="E2244" t="s">
        <v>74</v>
      </c>
      <c r="F2244" t="s">
        <v>49</v>
      </c>
      <c r="G2244">
        <v>189.22668457031301</v>
      </c>
      <c r="H2244">
        <v>190.66508483886699</v>
      </c>
      <c r="I2244">
        <v>-1.4384077787399301</v>
      </c>
      <c r="J2244">
        <v>-7.6015060767531404E-3</v>
      </c>
      <c r="K2244">
        <v>3</v>
      </c>
      <c r="L2244">
        <v>11</v>
      </c>
      <c r="M2244">
        <v>47.869560241699197</v>
      </c>
      <c r="N2244">
        <v>-3.90926885604858</v>
      </c>
      <c r="O2244">
        <v>-2.4494640827178999</v>
      </c>
      <c r="P2244">
        <v>-1.4384077787399301</v>
      </c>
      <c r="Q2244">
        <v>-0.427351474761963</v>
      </c>
      <c r="R2244">
        <v>1.03245329856873</v>
      </c>
      <c r="S2244">
        <v>-4.60972356796265</v>
      </c>
      <c r="T2244">
        <v>1.7329080104827901</v>
      </c>
      <c r="U2244">
        <v>1.92802309989929</v>
      </c>
      <c r="V2244">
        <v>3.7172730737452802</v>
      </c>
      <c r="W2244">
        <v>866</v>
      </c>
    </row>
    <row r="2245" spans="1:23" x14ac:dyDescent="0.25">
      <c r="A2245" t="s">
        <v>70</v>
      </c>
      <c r="B2245" t="s">
        <v>40</v>
      </c>
      <c r="C2245" t="s">
        <v>44</v>
      </c>
      <c r="D2245">
        <v>2012</v>
      </c>
      <c r="E2245" t="s">
        <v>74</v>
      </c>
      <c r="F2245" t="s">
        <v>49</v>
      </c>
      <c r="G2245">
        <v>188.49290466308599</v>
      </c>
      <c r="H2245">
        <v>190.00401306152301</v>
      </c>
      <c r="I2245">
        <v>-1.51111304759979</v>
      </c>
      <c r="J2245">
        <v>-8.0168163403868693E-3</v>
      </c>
      <c r="K2245">
        <v>3</v>
      </c>
      <c r="L2245">
        <v>12</v>
      </c>
      <c r="M2245">
        <v>49.242111206054702</v>
      </c>
      <c r="N2245">
        <v>-3.9352502822875999</v>
      </c>
      <c r="O2245">
        <v>-2.5030503273010298</v>
      </c>
      <c r="P2245">
        <v>-1.51111304759979</v>
      </c>
      <c r="Q2245">
        <v>-0.51917576789856001</v>
      </c>
      <c r="R2245">
        <v>0.91302406787872303</v>
      </c>
      <c r="S2245">
        <v>-4.6224594116210902</v>
      </c>
      <c r="T2245">
        <v>1.6002333164215099</v>
      </c>
      <c r="U2245">
        <v>1.8915642499923699</v>
      </c>
      <c r="V2245">
        <v>3.5780153118492</v>
      </c>
      <c r="W2245">
        <v>866</v>
      </c>
    </row>
    <row r="2246" spans="1:23" x14ac:dyDescent="0.25">
      <c r="A2246" t="s">
        <v>70</v>
      </c>
      <c r="B2246" t="s">
        <v>40</v>
      </c>
      <c r="C2246" t="s">
        <v>44</v>
      </c>
      <c r="D2246">
        <v>2012</v>
      </c>
      <c r="E2246" t="s">
        <v>74</v>
      </c>
      <c r="F2246" t="s">
        <v>49</v>
      </c>
      <c r="G2246">
        <v>188.95799255371099</v>
      </c>
      <c r="H2246">
        <v>188.916580200195</v>
      </c>
      <c r="I2246">
        <v>4.1407361626625103E-2</v>
      </c>
      <c r="J2246">
        <v>2.1913526870776E-4</v>
      </c>
      <c r="K2246">
        <v>3</v>
      </c>
      <c r="L2246">
        <v>13</v>
      </c>
      <c r="M2246">
        <v>47.157356262207003</v>
      </c>
      <c r="N2246">
        <v>-2.34217381477356</v>
      </c>
      <c r="O2246">
        <v>-0.93393468856811501</v>
      </c>
      <c r="P2246">
        <v>4.1407361626625103E-2</v>
      </c>
      <c r="Q2246">
        <v>1.0167493820190401</v>
      </c>
      <c r="R2246">
        <v>2.42498850822449</v>
      </c>
      <c r="S2246">
        <v>-3.0178859233856201</v>
      </c>
      <c r="T2246">
        <v>3.1007006168365501</v>
      </c>
      <c r="U2246">
        <v>1.85991823673248</v>
      </c>
      <c r="V2246">
        <v>3.4592958473300701</v>
      </c>
      <c r="W2246">
        <v>866</v>
      </c>
    </row>
    <row r="2247" spans="1:23" x14ac:dyDescent="0.25">
      <c r="A2247" t="s">
        <v>70</v>
      </c>
      <c r="B2247" t="s">
        <v>40</v>
      </c>
      <c r="C2247" t="s">
        <v>44</v>
      </c>
      <c r="D2247">
        <v>2012</v>
      </c>
      <c r="E2247" t="s">
        <v>74</v>
      </c>
      <c r="F2247" t="s">
        <v>49</v>
      </c>
      <c r="G2247">
        <v>188.54446411132801</v>
      </c>
      <c r="H2247">
        <v>177.73773193359401</v>
      </c>
      <c r="I2247">
        <v>10.8067359924316</v>
      </c>
      <c r="J2247">
        <v>5.73166459798813E-2</v>
      </c>
      <c r="K2247">
        <v>3</v>
      </c>
      <c r="L2247">
        <v>14</v>
      </c>
      <c r="M2247">
        <v>45.611526489257798</v>
      </c>
      <c r="N2247">
        <v>7.9461536407470703</v>
      </c>
      <c r="O2247">
        <v>9.6362085342407209</v>
      </c>
      <c r="P2247">
        <v>10.8067359924316</v>
      </c>
      <c r="Q2247">
        <v>11.977263450622599</v>
      </c>
      <c r="R2247">
        <v>13.6673183441162</v>
      </c>
      <c r="S2247">
        <v>7.1352186203002903</v>
      </c>
      <c r="T2247">
        <v>14.478253364563001</v>
      </c>
      <c r="U2247">
        <v>2.2321240901946999</v>
      </c>
      <c r="V2247">
        <v>4.9823779540275304</v>
      </c>
      <c r="W2247">
        <v>865</v>
      </c>
    </row>
    <row r="2248" spans="1:23" x14ac:dyDescent="0.25">
      <c r="A2248" t="s">
        <v>70</v>
      </c>
      <c r="B2248" t="s">
        <v>40</v>
      </c>
      <c r="C2248" t="s">
        <v>44</v>
      </c>
      <c r="D2248">
        <v>2012</v>
      </c>
      <c r="E2248" t="s">
        <v>74</v>
      </c>
      <c r="F2248" t="s">
        <v>49</v>
      </c>
      <c r="G2248">
        <v>182.51591491699199</v>
      </c>
      <c r="H2248">
        <v>172.15673828125</v>
      </c>
      <c r="I2248">
        <v>10.3591709136963</v>
      </c>
      <c r="J2248">
        <v>5.6757632642984397E-2</v>
      </c>
      <c r="K2248">
        <v>3</v>
      </c>
      <c r="L2248">
        <v>15</v>
      </c>
      <c r="M2248">
        <v>48.0676460266113</v>
      </c>
      <c r="N2248">
        <v>7.9799828529357901</v>
      </c>
      <c r="O2248">
        <v>9.3856267929077095</v>
      </c>
      <c r="P2248">
        <v>10.3591709136963</v>
      </c>
      <c r="Q2248">
        <v>11.332715034484901</v>
      </c>
      <c r="R2248">
        <v>12.7383584976196</v>
      </c>
      <c r="S2248">
        <v>7.3055162429809597</v>
      </c>
      <c r="T2248">
        <v>13.4128255844116</v>
      </c>
      <c r="U2248">
        <v>1.85649013519287</v>
      </c>
      <c r="V2248">
        <v>3.4465556220684399</v>
      </c>
      <c r="W2248">
        <v>866</v>
      </c>
    </row>
    <row r="2249" spans="1:23" x14ac:dyDescent="0.25">
      <c r="A2249" t="s">
        <v>70</v>
      </c>
      <c r="B2249" t="s">
        <v>40</v>
      </c>
      <c r="C2249" t="s">
        <v>44</v>
      </c>
      <c r="D2249">
        <v>2012</v>
      </c>
      <c r="E2249" t="s">
        <v>74</v>
      </c>
      <c r="F2249" t="s">
        <v>49</v>
      </c>
      <c r="G2249">
        <v>170.82878112793</v>
      </c>
      <c r="H2249">
        <v>161.79296875</v>
      </c>
      <c r="I2249">
        <v>9.0358180999755895</v>
      </c>
      <c r="J2249">
        <v>5.28940036892891E-2</v>
      </c>
      <c r="K2249">
        <v>3</v>
      </c>
      <c r="L2249">
        <v>16</v>
      </c>
      <c r="M2249">
        <v>49.2979125976563</v>
      </c>
      <c r="N2249">
        <v>6.7866673469543501</v>
      </c>
      <c r="O2249">
        <v>8.1154842376709002</v>
      </c>
      <c r="P2249">
        <v>9.0358180999755895</v>
      </c>
      <c r="Q2249">
        <v>9.9561519622802699</v>
      </c>
      <c r="R2249">
        <v>11.284969329834</v>
      </c>
      <c r="S2249">
        <v>6.1490645408630398</v>
      </c>
      <c r="T2249">
        <v>11.9225721359253</v>
      </c>
      <c r="U2249">
        <v>1.75502169132233</v>
      </c>
      <c r="V2249">
        <v>3.08010113701188</v>
      </c>
      <c r="W2249">
        <v>866</v>
      </c>
    </row>
    <row r="2250" spans="1:23" x14ac:dyDescent="0.25">
      <c r="A2250" t="s">
        <v>70</v>
      </c>
      <c r="B2250" t="s">
        <v>40</v>
      </c>
      <c r="C2250" t="s">
        <v>44</v>
      </c>
      <c r="D2250">
        <v>2012</v>
      </c>
      <c r="E2250" t="s">
        <v>74</v>
      </c>
      <c r="F2250" t="s">
        <v>49</v>
      </c>
      <c r="G2250">
        <v>157.44674682617199</v>
      </c>
      <c r="H2250">
        <v>151.42617797851599</v>
      </c>
      <c r="I2250">
        <v>6.0205702781677202</v>
      </c>
      <c r="J2250">
        <v>3.8238771259784698E-2</v>
      </c>
      <c r="K2250">
        <v>3</v>
      </c>
      <c r="L2250">
        <v>17</v>
      </c>
      <c r="M2250">
        <v>49.152320861816399</v>
      </c>
      <c r="N2250">
        <v>3.8976538181304901</v>
      </c>
      <c r="O2250">
        <v>5.1518898010253897</v>
      </c>
      <c r="P2250">
        <v>6.0205702781677202</v>
      </c>
      <c r="Q2250">
        <v>6.8892507553100604</v>
      </c>
      <c r="R2250">
        <v>8.1434869766235405</v>
      </c>
      <c r="S2250">
        <v>3.29583644866943</v>
      </c>
      <c r="T2250">
        <v>8.7453041076660192</v>
      </c>
      <c r="U2250">
        <v>1.6565206050872801</v>
      </c>
      <c r="V2250">
        <v>2.7440605150787301</v>
      </c>
      <c r="W2250">
        <v>866</v>
      </c>
    </row>
    <row r="2251" spans="1:23" x14ac:dyDescent="0.25">
      <c r="A2251" t="s">
        <v>70</v>
      </c>
      <c r="B2251" t="s">
        <v>40</v>
      </c>
      <c r="C2251" t="s">
        <v>44</v>
      </c>
      <c r="D2251">
        <v>2012</v>
      </c>
      <c r="E2251" t="s">
        <v>74</v>
      </c>
      <c r="F2251" t="s">
        <v>49</v>
      </c>
      <c r="G2251">
        <v>148.69036865234401</v>
      </c>
      <c r="H2251">
        <v>143.43988037109401</v>
      </c>
      <c r="I2251">
        <v>5.2504820823669398</v>
      </c>
      <c r="J2251">
        <v>3.5311512649059303E-2</v>
      </c>
      <c r="K2251">
        <v>3</v>
      </c>
      <c r="L2251">
        <v>18</v>
      </c>
      <c r="M2251">
        <v>48.297195434570298</v>
      </c>
      <c r="N2251">
        <v>3.2404193878173801</v>
      </c>
      <c r="O2251">
        <v>4.4279808998107901</v>
      </c>
      <c r="P2251">
        <v>5.2504820823669398</v>
      </c>
      <c r="Q2251">
        <v>6.0729832649231001</v>
      </c>
      <c r="R2251">
        <v>7.2605447769165004</v>
      </c>
      <c r="S2251">
        <v>2.6705944538116499</v>
      </c>
      <c r="T2251">
        <v>7.8303699493408203</v>
      </c>
      <c r="U2251">
        <v>1.56846034526825</v>
      </c>
      <c r="V2251">
        <v>2.460067854679</v>
      </c>
      <c r="W2251">
        <v>866</v>
      </c>
    </row>
    <row r="2252" spans="1:23" x14ac:dyDescent="0.25">
      <c r="A2252" t="s">
        <v>70</v>
      </c>
      <c r="B2252" t="s">
        <v>40</v>
      </c>
      <c r="C2252" t="s">
        <v>44</v>
      </c>
      <c r="D2252">
        <v>2012</v>
      </c>
      <c r="E2252" t="s">
        <v>74</v>
      </c>
      <c r="F2252" t="s">
        <v>49</v>
      </c>
      <c r="G2252">
        <v>143.81575012207</v>
      </c>
      <c r="H2252">
        <v>144.54640197753901</v>
      </c>
      <c r="I2252">
        <v>-0.73065584897994995</v>
      </c>
      <c r="J2252">
        <v>-5.0804996863007502E-3</v>
      </c>
      <c r="K2252">
        <v>3</v>
      </c>
      <c r="L2252">
        <v>19</v>
      </c>
      <c r="M2252">
        <v>47.026905059814503</v>
      </c>
      <c r="N2252">
        <v>-2.72074675559998</v>
      </c>
      <c r="O2252">
        <v>-1.5449849367141699</v>
      </c>
      <c r="P2252">
        <v>-0.73065584897994995</v>
      </c>
      <c r="Q2252">
        <v>8.3673179149627699E-2</v>
      </c>
      <c r="R2252">
        <v>1.2594349384307899</v>
      </c>
      <c r="S2252">
        <v>-3.2849097251892099</v>
      </c>
      <c r="T2252">
        <v>1.82359802722931</v>
      </c>
      <c r="U2252">
        <v>1.5528761148452801</v>
      </c>
      <c r="V2252">
        <v>2.4114242280569602</v>
      </c>
      <c r="W2252">
        <v>866</v>
      </c>
    </row>
    <row r="2253" spans="1:23" x14ac:dyDescent="0.25">
      <c r="A2253" t="s">
        <v>70</v>
      </c>
      <c r="B2253" t="s">
        <v>40</v>
      </c>
      <c r="C2253" t="s">
        <v>44</v>
      </c>
      <c r="D2253">
        <v>2012</v>
      </c>
      <c r="E2253" t="s">
        <v>74</v>
      </c>
      <c r="F2253" t="s">
        <v>49</v>
      </c>
      <c r="G2253">
        <v>142.21234130859401</v>
      </c>
      <c r="H2253">
        <v>144.749435424805</v>
      </c>
      <c r="I2253">
        <v>-2.5370907783508301</v>
      </c>
      <c r="J2253">
        <v>-1.7840158194303499E-2</v>
      </c>
      <c r="K2253">
        <v>3</v>
      </c>
      <c r="L2253">
        <v>20</v>
      </c>
      <c r="M2253">
        <v>46.094017028808601</v>
      </c>
      <c r="N2253">
        <v>-4.5171794891357404</v>
      </c>
      <c r="O2253">
        <v>-3.3473269939422599</v>
      </c>
      <c r="P2253">
        <v>-2.5370907783508301</v>
      </c>
      <c r="Q2253">
        <v>-1.7268544435501101</v>
      </c>
      <c r="R2253">
        <v>-0.55700200796127297</v>
      </c>
      <c r="S2253">
        <v>-5.0785074234008798</v>
      </c>
      <c r="T2253">
        <v>4.3256538920104504E-3</v>
      </c>
      <c r="U2253">
        <v>1.54507148265839</v>
      </c>
      <c r="V2253">
        <v>2.3872458865241799</v>
      </c>
      <c r="W2253">
        <v>866</v>
      </c>
    </row>
    <row r="2254" spans="1:23" x14ac:dyDescent="0.25">
      <c r="A2254" t="s">
        <v>70</v>
      </c>
      <c r="B2254" t="s">
        <v>40</v>
      </c>
      <c r="C2254" t="s">
        <v>44</v>
      </c>
      <c r="D2254">
        <v>2012</v>
      </c>
      <c r="E2254" t="s">
        <v>74</v>
      </c>
      <c r="F2254" t="s">
        <v>49</v>
      </c>
      <c r="G2254">
        <v>137.089431762695</v>
      </c>
      <c r="H2254">
        <v>139.47103881835901</v>
      </c>
      <c r="I2254">
        <v>-2.3816087245941202</v>
      </c>
      <c r="J2254">
        <v>-1.7372664064168899E-2</v>
      </c>
      <c r="K2254">
        <v>3</v>
      </c>
      <c r="L2254">
        <v>21</v>
      </c>
      <c r="M2254">
        <v>45.549446105957003</v>
      </c>
      <c r="N2254">
        <v>-4.3872303962707502</v>
      </c>
      <c r="O2254">
        <v>-3.20229291915894</v>
      </c>
      <c r="P2254">
        <v>-2.3816087245941202</v>
      </c>
      <c r="Q2254">
        <v>-1.5609245300293</v>
      </c>
      <c r="R2254">
        <v>-0.37598702311515803</v>
      </c>
      <c r="S2254">
        <v>-4.9557962417602504</v>
      </c>
      <c r="T2254">
        <v>0.19257886707782701</v>
      </c>
      <c r="U2254">
        <v>1.5649949312210101</v>
      </c>
      <c r="V2254">
        <v>2.4492091347474498</v>
      </c>
      <c r="W2254">
        <v>866</v>
      </c>
    </row>
    <row r="2255" spans="1:23" x14ac:dyDescent="0.25">
      <c r="A2255" t="s">
        <v>70</v>
      </c>
      <c r="B2255" t="s">
        <v>40</v>
      </c>
      <c r="C2255" t="s">
        <v>44</v>
      </c>
      <c r="D2255">
        <v>2012</v>
      </c>
      <c r="E2255" t="s">
        <v>74</v>
      </c>
      <c r="F2255" t="s">
        <v>49</v>
      </c>
      <c r="G2255">
        <v>127.945182800293</v>
      </c>
      <c r="H2255">
        <v>130.50068664550801</v>
      </c>
      <c r="I2255">
        <v>-2.55550336837769</v>
      </c>
      <c r="J2255">
        <v>-1.9973423331975899E-2</v>
      </c>
      <c r="K2255">
        <v>3</v>
      </c>
      <c r="L2255">
        <v>22</v>
      </c>
      <c r="M2255">
        <v>43.731765747070298</v>
      </c>
      <c r="N2255">
        <v>-4.4753775596618697</v>
      </c>
      <c r="O2255">
        <v>-3.3411002159118701</v>
      </c>
      <c r="P2255">
        <v>-2.55550336837769</v>
      </c>
      <c r="Q2255">
        <v>-1.7699065208435101</v>
      </c>
      <c r="R2255">
        <v>-0.63562941551208496</v>
      </c>
      <c r="S2255">
        <v>-5.0196347236633301</v>
      </c>
      <c r="T2255">
        <v>-9.1371804475784302E-2</v>
      </c>
      <c r="U2255">
        <v>1.4980856180191</v>
      </c>
      <c r="V2255">
        <v>2.2442605189156799</v>
      </c>
      <c r="W2255">
        <v>866</v>
      </c>
    </row>
    <row r="2256" spans="1:23" x14ac:dyDescent="0.25">
      <c r="A2256" t="s">
        <v>70</v>
      </c>
      <c r="B2256" t="s">
        <v>40</v>
      </c>
      <c r="C2256" t="s">
        <v>44</v>
      </c>
      <c r="D2256">
        <v>2012</v>
      </c>
      <c r="E2256" t="s">
        <v>74</v>
      </c>
      <c r="F2256" t="s">
        <v>49</v>
      </c>
      <c r="G2256">
        <v>117.76959991455099</v>
      </c>
      <c r="H2256">
        <v>120.311080932617</v>
      </c>
      <c r="I2256">
        <v>-2.54148244857788</v>
      </c>
      <c r="J2256">
        <v>-2.1580122411251099E-2</v>
      </c>
      <c r="K2256">
        <v>3</v>
      </c>
      <c r="L2256">
        <v>23</v>
      </c>
      <c r="M2256">
        <v>42.514816284179702</v>
      </c>
      <c r="N2256">
        <v>-4.4050107002258301</v>
      </c>
      <c r="O2256">
        <v>-3.3040230274200399</v>
      </c>
      <c r="P2256">
        <v>-2.54148244857788</v>
      </c>
      <c r="Q2256">
        <v>-1.77894186973572</v>
      </c>
      <c r="R2256">
        <v>-0.67795431613922097</v>
      </c>
      <c r="S2256">
        <v>-4.9332947731018102</v>
      </c>
      <c r="T2256">
        <v>-0.149669989943504</v>
      </c>
      <c r="U2256">
        <v>1.4541187286377</v>
      </c>
      <c r="V2256">
        <v>2.11446127697491</v>
      </c>
      <c r="W2256">
        <v>866</v>
      </c>
    </row>
    <row r="2257" spans="1:23" x14ac:dyDescent="0.25">
      <c r="A2257" t="s">
        <v>70</v>
      </c>
      <c r="B2257" t="s">
        <v>40</v>
      </c>
      <c r="C2257" t="s">
        <v>44</v>
      </c>
      <c r="D2257">
        <v>2012</v>
      </c>
      <c r="E2257" t="s">
        <v>74</v>
      </c>
      <c r="F2257" t="s">
        <v>49</v>
      </c>
      <c r="G2257">
        <v>110.517929077148</v>
      </c>
      <c r="H2257">
        <v>113.57912445068401</v>
      </c>
      <c r="I2257">
        <v>-3.06119680404663</v>
      </c>
      <c r="J2257">
        <v>-2.76986435055733E-2</v>
      </c>
      <c r="K2257">
        <v>3</v>
      </c>
      <c r="L2257">
        <v>24</v>
      </c>
      <c r="M2257">
        <v>41.9959907531738</v>
      </c>
      <c r="N2257">
        <v>-4.8348374366760298</v>
      </c>
      <c r="O2257">
        <v>-3.7869563102722199</v>
      </c>
      <c r="P2257">
        <v>-3.06119680404663</v>
      </c>
      <c r="Q2257">
        <v>-2.33543729782104</v>
      </c>
      <c r="R2257">
        <v>-1.2875560522079501</v>
      </c>
      <c r="S2257">
        <v>-5.3376398086547896</v>
      </c>
      <c r="T2257">
        <v>-0.78475362062454201</v>
      </c>
      <c r="U2257">
        <v>1.3839792013168299</v>
      </c>
      <c r="V2257">
        <v>1.9153984296775799</v>
      </c>
      <c r="W2257">
        <v>866</v>
      </c>
    </row>
    <row r="2258" spans="1:23" x14ac:dyDescent="0.25">
      <c r="A2258" t="s">
        <v>70</v>
      </c>
      <c r="B2258" t="s">
        <v>40</v>
      </c>
      <c r="C2258" t="s">
        <v>44</v>
      </c>
      <c r="D2258">
        <v>2012</v>
      </c>
      <c r="E2258" t="s">
        <v>74</v>
      </c>
      <c r="F2258" t="s">
        <v>50</v>
      </c>
      <c r="G2258">
        <v>105.486976623535</v>
      </c>
      <c r="H2258">
        <v>108.60886383056599</v>
      </c>
      <c r="I2258">
        <v>-3.1218891143798801</v>
      </c>
      <c r="J2258">
        <v>-2.9595019295811702E-2</v>
      </c>
      <c r="K2258">
        <v>4</v>
      </c>
      <c r="L2258">
        <v>1</v>
      </c>
      <c r="M2258">
        <v>62.560680389404297</v>
      </c>
      <c r="N2258">
        <v>-5.0509939193725604</v>
      </c>
      <c r="O2258">
        <v>-3.9112629890441899</v>
      </c>
      <c r="P2258">
        <v>-3.1218891143798801</v>
      </c>
      <c r="Q2258">
        <v>-2.3325152397155802</v>
      </c>
      <c r="R2258">
        <v>-1.1927844285964999</v>
      </c>
      <c r="S2258">
        <v>-5.5978679656982404</v>
      </c>
      <c r="T2258">
        <v>-0.645910084247589</v>
      </c>
      <c r="U2258">
        <v>1.50528836250305</v>
      </c>
      <c r="V2258">
        <v>2.2658930542871198</v>
      </c>
      <c r="W2258">
        <v>866</v>
      </c>
    </row>
    <row r="2259" spans="1:23" x14ac:dyDescent="0.25">
      <c r="A2259" t="s">
        <v>70</v>
      </c>
      <c r="B2259" t="s">
        <v>40</v>
      </c>
      <c r="C2259" t="s">
        <v>44</v>
      </c>
      <c r="D2259">
        <v>2012</v>
      </c>
      <c r="E2259" t="s">
        <v>74</v>
      </c>
      <c r="F2259" t="s">
        <v>50</v>
      </c>
      <c r="G2259">
        <v>100.684448242188</v>
      </c>
      <c r="H2259">
        <v>103.49688720703099</v>
      </c>
      <c r="I2259">
        <v>-2.8124401569366499</v>
      </c>
      <c r="J2259">
        <v>-2.79332138597965E-2</v>
      </c>
      <c r="K2259">
        <v>4</v>
      </c>
      <c r="L2259">
        <v>2</v>
      </c>
      <c r="M2259">
        <v>61.240909576416001</v>
      </c>
      <c r="N2259">
        <v>-4.6891541481018102</v>
      </c>
      <c r="O2259">
        <v>-3.5803763866424601</v>
      </c>
      <c r="P2259">
        <v>-2.8124401569366499</v>
      </c>
      <c r="Q2259">
        <v>-2.0445039272308398</v>
      </c>
      <c r="R2259">
        <v>-0.93572604656219505</v>
      </c>
      <c r="S2259">
        <v>-5.2211766242981001</v>
      </c>
      <c r="T2259">
        <v>-0.40370365977287298</v>
      </c>
      <c r="U2259">
        <v>1.4644078016281099</v>
      </c>
      <c r="V2259">
        <v>2.1444902094692799</v>
      </c>
      <c r="W2259">
        <v>866</v>
      </c>
    </row>
    <row r="2260" spans="1:23" x14ac:dyDescent="0.25">
      <c r="A2260" t="s">
        <v>70</v>
      </c>
      <c r="B2260" t="s">
        <v>40</v>
      </c>
      <c r="C2260" t="s">
        <v>44</v>
      </c>
      <c r="D2260">
        <v>2012</v>
      </c>
      <c r="E2260" t="s">
        <v>74</v>
      </c>
      <c r="F2260" t="s">
        <v>50</v>
      </c>
      <c r="G2260">
        <v>96.481407165527301</v>
      </c>
      <c r="H2260">
        <v>99.326362609863295</v>
      </c>
      <c r="I2260">
        <v>-2.8449552059173602</v>
      </c>
      <c r="J2260">
        <v>-2.9487082734704E-2</v>
      </c>
      <c r="K2260">
        <v>4</v>
      </c>
      <c r="L2260">
        <v>3</v>
      </c>
      <c r="M2260">
        <v>60.119155883789098</v>
      </c>
      <c r="N2260">
        <v>-4.6594543457031303</v>
      </c>
      <c r="O2260">
        <v>-3.5874335765838601</v>
      </c>
      <c r="P2260">
        <v>-2.8449552059173602</v>
      </c>
      <c r="Q2260">
        <v>-2.1024768352508501</v>
      </c>
      <c r="R2260">
        <v>-1.0304559469223</v>
      </c>
      <c r="S2260">
        <v>-5.1738395690918004</v>
      </c>
      <c r="T2260">
        <v>-0.51607072353363004</v>
      </c>
      <c r="U2260">
        <v>1.41586124897003</v>
      </c>
      <c r="V2260">
        <v>2.00466307633498</v>
      </c>
      <c r="W2260">
        <v>866</v>
      </c>
    </row>
    <row r="2261" spans="1:23" x14ac:dyDescent="0.25">
      <c r="A2261" t="s">
        <v>70</v>
      </c>
      <c r="B2261" t="s">
        <v>40</v>
      </c>
      <c r="C2261" t="s">
        <v>44</v>
      </c>
      <c r="D2261">
        <v>2012</v>
      </c>
      <c r="E2261" t="s">
        <v>74</v>
      </c>
      <c r="F2261" t="s">
        <v>50</v>
      </c>
      <c r="G2261">
        <v>97.365760803222699</v>
      </c>
      <c r="H2261">
        <v>100.161491394043</v>
      </c>
      <c r="I2261">
        <v>-2.7957286834716801</v>
      </c>
      <c r="J2261">
        <v>-2.8713673353195201E-2</v>
      </c>
      <c r="K2261">
        <v>4</v>
      </c>
      <c r="L2261">
        <v>4</v>
      </c>
      <c r="M2261">
        <v>58.846534729003899</v>
      </c>
      <c r="N2261">
        <v>-4.5387525558471697</v>
      </c>
      <c r="O2261">
        <v>-3.5089600086212198</v>
      </c>
      <c r="P2261">
        <v>-2.7957286834716801</v>
      </c>
      <c r="Q2261">
        <v>-2.08249735832214</v>
      </c>
      <c r="R2261">
        <v>-1.0527049303054801</v>
      </c>
      <c r="S2261">
        <v>-5.03287553787231</v>
      </c>
      <c r="T2261">
        <v>-0.55858182907104503</v>
      </c>
      <c r="U2261">
        <v>1.3600887060165401</v>
      </c>
      <c r="V2261">
        <v>1.84984128823375</v>
      </c>
      <c r="W2261">
        <v>866</v>
      </c>
    </row>
    <row r="2262" spans="1:23" x14ac:dyDescent="0.25">
      <c r="A2262" t="s">
        <v>70</v>
      </c>
      <c r="B2262" t="s">
        <v>40</v>
      </c>
      <c r="C2262" t="s">
        <v>44</v>
      </c>
      <c r="D2262">
        <v>2012</v>
      </c>
      <c r="E2262" t="s">
        <v>74</v>
      </c>
      <c r="F2262" t="s">
        <v>50</v>
      </c>
      <c r="G2262">
        <v>105.84285736084</v>
      </c>
      <c r="H2262">
        <v>109.46809387207</v>
      </c>
      <c r="I2262">
        <v>-3.6252346038818399</v>
      </c>
      <c r="J2262">
        <v>-3.4251101315021501E-2</v>
      </c>
      <c r="K2262">
        <v>4</v>
      </c>
      <c r="L2262">
        <v>5</v>
      </c>
      <c r="M2262">
        <v>57.046096801757798</v>
      </c>
      <c r="N2262">
        <v>-5.4660968780517596</v>
      </c>
      <c r="O2262">
        <v>-4.37850046157837</v>
      </c>
      <c r="P2262">
        <v>-3.6252346038818399</v>
      </c>
      <c r="Q2262">
        <v>-2.8719685077667201</v>
      </c>
      <c r="R2262">
        <v>-1.7843722105026201</v>
      </c>
      <c r="S2262">
        <v>-5.9879560470581099</v>
      </c>
      <c r="T2262">
        <v>-1.26251327991486</v>
      </c>
      <c r="U2262">
        <v>1.4364326000213601</v>
      </c>
      <c r="V2262">
        <v>2.0633386144041301</v>
      </c>
      <c r="W2262">
        <v>866</v>
      </c>
    </row>
    <row r="2263" spans="1:23" x14ac:dyDescent="0.25">
      <c r="A2263" t="s">
        <v>70</v>
      </c>
      <c r="B2263" t="s">
        <v>40</v>
      </c>
      <c r="C2263" t="s">
        <v>44</v>
      </c>
      <c r="D2263">
        <v>2012</v>
      </c>
      <c r="E2263" t="s">
        <v>74</v>
      </c>
      <c r="F2263" t="s">
        <v>50</v>
      </c>
      <c r="G2263">
        <v>130.64091491699199</v>
      </c>
      <c r="H2263">
        <v>134.99946594238301</v>
      </c>
      <c r="I2263">
        <v>-4.3585510253906303</v>
      </c>
      <c r="J2263">
        <v>-3.3362831920385402E-2</v>
      </c>
      <c r="K2263">
        <v>4</v>
      </c>
      <c r="L2263">
        <v>6</v>
      </c>
      <c r="M2263">
        <v>55.876976013183601</v>
      </c>
      <c r="N2263">
        <v>-6.2353410720825204</v>
      </c>
      <c r="O2263">
        <v>-5.1265182495117196</v>
      </c>
      <c r="P2263">
        <v>-4.3585510253906303</v>
      </c>
      <c r="Q2263">
        <v>-3.5905838012695299</v>
      </c>
      <c r="R2263">
        <v>-2.48176121711731</v>
      </c>
      <c r="S2263">
        <v>-6.7673845291137704</v>
      </c>
      <c r="T2263">
        <v>-1.9497172832489</v>
      </c>
      <c r="U2263">
        <v>1.46446692943573</v>
      </c>
      <c r="V2263">
        <v>2.1446633874109202</v>
      </c>
      <c r="W2263">
        <v>866</v>
      </c>
    </row>
    <row r="2264" spans="1:23" x14ac:dyDescent="0.25">
      <c r="A2264" t="s">
        <v>70</v>
      </c>
      <c r="B2264" t="s">
        <v>40</v>
      </c>
      <c r="C2264" t="s">
        <v>44</v>
      </c>
      <c r="D2264">
        <v>2012</v>
      </c>
      <c r="E2264" t="s">
        <v>74</v>
      </c>
      <c r="F2264" t="s">
        <v>50</v>
      </c>
      <c r="G2264">
        <v>154.42161560058599</v>
      </c>
      <c r="H2264">
        <v>157.38496398925801</v>
      </c>
      <c r="I2264">
        <v>-2.9633448123931898</v>
      </c>
      <c r="J2264">
        <v>-1.91899612545967E-2</v>
      </c>
      <c r="K2264">
        <v>4</v>
      </c>
      <c r="L2264">
        <v>7</v>
      </c>
      <c r="M2264">
        <v>55.859409332275398</v>
      </c>
      <c r="N2264">
        <v>-5.0242338180542001</v>
      </c>
      <c r="O2264">
        <v>-3.8066439628601101</v>
      </c>
      <c r="P2264">
        <v>-2.9633448123931898</v>
      </c>
      <c r="Q2264">
        <v>-2.12004566192627</v>
      </c>
      <c r="R2264">
        <v>-0.90245586633682295</v>
      </c>
      <c r="S2264">
        <v>-5.6084671020507804</v>
      </c>
      <c r="T2264">
        <v>-0.31822246313095098</v>
      </c>
      <c r="U2264">
        <v>1.60812020301819</v>
      </c>
      <c r="V2264">
        <v>2.5860505873552602</v>
      </c>
      <c r="W2264">
        <v>866</v>
      </c>
    </row>
    <row r="2265" spans="1:23" x14ac:dyDescent="0.25">
      <c r="A2265" t="s">
        <v>70</v>
      </c>
      <c r="B2265" t="s">
        <v>40</v>
      </c>
      <c r="C2265" t="s">
        <v>44</v>
      </c>
      <c r="D2265">
        <v>2012</v>
      </c>
      <c r="E2265" t="s">
        <v>74</v>
      </c>
      <c r="F2265" t="s">
        <v>50</v>
      </c>
      <c r="G2265">
        <v>173.889572143555</v>
      </c>
      <c r="H2265">
        <v>175.986251831055</v>
      </c>
      <c r="I2265">
        <v>-2.0966732501983598</v>
      </c>
      <c r="J2265">
        <v>-1.2057498097419701E-2</v>
      </c>
      <c r="K2265">
        <v>4</v>
      </c>
      <c r="L2265">
        <v>8</v>
      </c>
      <c r="M2265">
        <v>58.4935111999512</v>
      </c>
      <c r="N2265">
        <v>-4.3667006492614702</v>
      </c>
      <c r="O2265">
        <v>-3.0255501270294198</v>
      </c>
      <c r="P2265">
        <v>-2.0966732501983598</v>
      </c>
      <c r="Q2265">
        <v>-1.16779637336731</v>
      </c>
      <c r="R2265">
        <v>0.17335426807403601</v>
      </c>
      <c r="S2265">
        <v>-5.0102219581604004</v>
      </c>
      <c r="T2265">
        <v>0.81687551736831698</v>
      </c>
      <c r="U2265">
        <v>1.77131187915802</v>
      </c>
      <c r="V2265">
        <v>3.1375457732463201</v>
      </c>
      <c r="W2265">
        <v>866</v>
      </c>
    </row>
    <row r="2266" spans="1:23" x14ac:dyDescent="0.25">
      <c r="A2266" t="s">
        <v>70</v>
      </c>
      <c r="B2266" t="s">
        <v>40</v>
      </c>
      <c r="C2266" t="s">
        <v>44</v>
      </c>
      <c r="D2266">
        <v>2012</v>
      </c>
      <c r="E2266" t="s">
        <v>74</v>
      </c>
      <c r="F2266" t="s">
        <v>50</v>
      </c>
      <c r="G2266">
        <v>187.01632690429699</v>
      </c>
      <c r="H2266">
        <v>188.16955566406301</v>
      </c>
      <c r="I2266">
        <v>-1.1532241106033301</v>
      </c>
      <c r="J2266">
        <v>-6.1664353124797301E-3</v>
      </c>
      <c r="K2266">
        <v>4</v>
      </c>
      <c r="L2266">
        <v>9</v>
      </c>
      <c r="M2266">
        <v>63.576316833496101</v>
      </c>
      <c r="N2266">
        <v>-3.50542211532593</v>
      </c>
      <c r="O2266">
        <v>-2.1157243251800502</v>
      </c>
      <c r="P2266">
        <v>-1.1532241106033301</v>
      </c>
      <c r="Q2266">
        <v>-0.190723791718483</v>
      </c>
      <c r="R2266">
        <v>1.19897377490997</v>
      </c>
      <c r="S2266">
        <v>-4.1722373962402299</v>
      </c>
      <c r="T2266">
        <v>1.86578917503357</v>
      </c>
      <c r="U2266">
        <v>1.8354297876357999</v>
      </c>
      <c r="V2266">
        <v>3.3688025053408102</v>
      </c>
      <c r="W2266">
        <v>866</v>
      </c>
    </row>
    <row r="2267" spans="1:23" x14ac:dyDescent="0.25">
      <c r="A2267" t="s">
        <v>70</v>
      </c>
      <c r="B2267" t="s">
        <v>40</v>
      </c>
      <c r="C2267" t="s">
        <v>44</v>
      </c>
      <c r="D2267">
        <v>2012</v>
      </c>
      <c r="E2267" t="s">
        <v>74</v>
      </c>
      <c r="F2267" t="s">
        <v>50</v>
      </c>
      <c r="G2267">
        <v>194.87438964843801</v>
      </c>
      <c r="H2267">
        <v>196.01856994628901</v>
      </c>
      <c r="I2267">
        <v>-1.14417719841003</v>
      </c>
      <c r="J2267">
        <v>-5.8713573962450001E-3</v>
      </c>
      <c r="K2267">
        <v>4</v>
      </c>
      <c r="L2267">
        <v>10</v>
      </c>
      <c r="M2267">
        <v>69.15966796875</v>
      </c>
      <c r="N2267">
        <v>-3.5561044216156001</v>
      </c>
      <c r="O2267">
        <v>-2.1311182975768999</v>
      </c>
      <c r="P2267">
        <v>-1.14417719841003</v>
      </c>
      <c r="Q2267">
        <v>-0.15723612904548601</v>
      </c>
      <c r="R2267">
        <v>1.26775002479553</v>
      </c>
      <c r="S2267">
        <v>-4.2398524284362802</v>
      </c>
      <c r="T2267">
        <v>1.9514979124069201</v>
      </c>
      <c r="U2267">
        <v>1.88203680515289</v>
      </c>
      <c r="V2267">
        <v>3.5420625359501101</v>
      </c>
      <c r="W2267">
        <v>866</v>
      </c>
    </row>
    <row r="2268" spans="1:23" x14ac:dyDescent="0.25">
      <c r="A2268" t="s">
        <v>70</v>
      </c>
      <c r="B2268" t="s">
        <v>40</v>
      </c>
      <c r="C2268" t="s">
        <v>44</v>
      </c>
      <c r="D2268">
        <v>2012</v>
      </c>
      <c r="E2268" t="s">
        <v>74</v>
      </c>
      <c r="F2268" t="s">
        <v>50</v>
      </c>
      <c r="G2268">
        <v>200.95326232910199</v>
      </c>
      <c r="H2268">
        <v>202.50241088867199</v>
      </c>
      <c r="I2268">
        <v>-1.54914939403534</v>
      </c>
      <c r="J2268">
        <v>-7.7090035192668403E-3</v>
      </c>
      <c r="K2268">
        <v>4</v>
      </c>
      <c r="L2268">
        <v>11</v>
      </c>
      <c r="M2268">
        <v>73.914642333984403</v>
      </c>
      <c r="N2268">
        <v>-4.0200104713439897</v>
      </c>
      <c r="O2268">
        <v>-2.5602056980133101</v>
      </c>
      <c r="P2268">
        <v>-1.54914939403534</v>
      </c>
      <c r="Q2268">
        <v>-0.53809309005737305</v>
      </c>
      <c r="R2268">
        <v>0.92171162366867099</v>
      </c>
      <c r="S2268">
        <v>-4.7204651832580602</v>
      </c>
      <c r="T2268">
        <v>1.6221663951873799</v>
      </c>
      <c r="U2268">
        <v>1.92802309989929</v>
      </c>
      <c r="V2268">
        <v>3.7172730737452802</v>
      </c>
      <c r="W2268">
        <v>866</v>
      </c>
    </row>
    <row r="2269" spans="1:23" x14ac:dyDescent="0.25">
      <c r="A2269" t="s">
        <v>70</v>
      </c>
      <c r="B2269" t="s">
        <v>40</v>
      </c>
      <c r="C2269" t="s">
        <v>44</v>
      </c>
      <c r="D2269">
        <v>2012</v>
      </c>
      <c r="E2269" t="s">
        <v>74</v>
      </c>
      <c r="F2269" t="s">
        <v>50</v>
      </c>
      <c r="G2269">
        <v>203.37232971191401</v>
      </c>
      <c r="H2269">
        <v>205.00611877441401</v>
      </c>
      <c r="I2269">
        <v>-1.6337907314300499</v>
      </c>
      <c r="J2269">
        <v>-8.0334953963756596E-3</v>
      </c>
      <c r="K2269">
        <v>4</v>
      </c>
      <c r="L2269">
        <v>12</v>
      </c>
      <c r="M2269">
        <v>77.324317932128906</v>
      </c>
      <c r="N2269">
        <v>-4.0579280853271502</v>
      </c>
      <c r="O2269">
        <v>-2.6257278919220002</v>
      </c>
      <c r="P2269">
        <v>-1.6337907314300499</v>
      </c>
      <c r="Q2269">
        <v>-0.64185345172882102</v>
      </c>
      <c r="R2269">
        <v>0.79034638404846203</v>
      </c>
      <c r="S2269">
        <v>-4.7451372146606401</v>
      </c>
      <c r="T2269">
        <v>1.47755563259125</v>
      </c>
      <c r="U2269">
        <v>1.8915642499923699</v>
      </c>
      <c r="V2269">
        <v>3.5780153118492</v>
      </c>
      <c r="W2269">
        <v>866</v>
      </c>
    </row>
    <row r="2270" spans="1:23" x14ac:dyDescent="0.25">
      <c r="A2270" t="s">
        <v>70</v>
      </c>
      <c r="B2270" t="s">
        <v>40</v>
      </c>
      <c r="C2270" t="s">
        <v>44</v>
      </c>
      <c r="D2270">
        <v>2012</v>
      </c>
      <c r="E2270" t="s">
        <v>74</v>
      </c>
      <c r="F2270" t="s">
        <v>50</v>
      </c>
      <c r="G2270">
        <v>206.139236450195</v>
      </c>
      <c r="H2270">
        <v>206.25735473632801</v>
      </c>
      <c r="I2270">
        <v>-0.118113078176975</v>
      </c>
      <c r="J2270">
        <v>-5.7297718012705402E-4</v>
      </c>
      <c r="K2270">
        <v>4</v>
      </c>
      <c r="L2270">
        <v>13</v>
      </c>
      <c r="M2270">
        <v>80.584388732910199</v>
      </c>
      <c r="N2270">
        <v>-2.5016942024231001</v>
      </c>
      <c r="O2270">
        <v>-1.09345519542694</v>
      </c>
      <c r="P2270">
        <v>-0.118113078176975</v>
      </c>
      <c r="Q2270">
        <v>0.85722899436950695</v>
      </c>
      <c r="R2270">
        <v>2.2654681205749498</v>
      </c>
      <c r="S2270">
        <v>-3.1774063110351598</v>
      </c>
      <c r="T2270">
        <v>2.9411802291870099</v>
      </c>
      <c r="U2270">
        <v>1.85991823673248</v>
      </c>
      <c r="V2270">
        <v>3.4592958473300701</v>
      </c>
      <c r="W2270">
        <v>866</v>
      </c>
    </row>
    <row r="2271" spans="1:23" x14ac:dyDescent="0.25">
      <c r="A2271" t="s">
        <v>70</v>
      </c>
      <c r="B2271" t="s">
        <v>40</v>
      </c>
      <c r="C2271" t="s">
        <v>44</v>
      </c>
      <c r="D2271">
        <v>2012</v>
      </c>
      <c r="E2271" t="s">
        <v>74</v>
      </c>
      <c r="F2271" t="s">
        <v>50</v>
      </c>
      <c r="G2271">
        <v>207.73033142089801</v>
      </c>
      <c r="H2271">
        <v>196.85218811035199</v>
      </c>
      <c r="I2271">
        <v>10.878149986267101</v>
      </c>
      <c r="J2271">
        <v>5.2366688847541802E-2</v>
      </c>
      <c r="K2271">
        <v>4</v>
      </c>
      <c r="L2271">
        <v>14</v>
      </c>
      <c r="M2271">
        <v>82.791328430175795</v>
      </c>
      <c r="N2271">
        <v>8.1036787033081108</v>
      </c>
      <c r="O2271">
        <v>9.74285888671875</v>
      </c>
      <c r="P2271">
        <v>10.878149986267101</v>
      </c>
      <c r="Q2271">
        <v>12.013441085815399</v>
      </c>
      <c r="R2271">
        <v>13.652621269226101</v>
      </c>
      <c r="S2271">
        <v>7.3171539306640598</v>
      </c>
      <c r="T2271">
        <v>14.439146041870099</v>
      </c>
      <c r="U2271">
        <v>2.1649317741393999</v>
      </c>
      <c r="V2271">
        <v>4.6869295866783904</v>
      </c>
      <c r="W2271">
        <v>865</v>
      </c>
    </row>
    <row r="2272" spans="1:23" x14ac:dyDescent="0.25">
      <c r="A2272" t="s">
        <v>70</v>
      </c>
      <c r="B2272" t="s">
        <v>40</v>
      </c>
      <c r="C2272" t="s">
        <v>44</v>
      </c>
      <c r="D2272">
        <v>2012</v>
      </c>
      <c r="E2272" t="s">
        <v>74</v>
      </c>
      <c r="F2272" t="s">
        <v>50</v>
      </c>
      <c r="G2272">
        <v>202.57237243652301</v>
      </c>
      <c r="H2272">
        <v>192.2099609375</v>
      </c>
      <c r="I2272">
        <v>10.362408638000501</v>
      </c>
      <c r="J2272">
        <v>5.1154106855392498E-2</v>
      </c>
      <c r="K2272">
        <v>4</v>
      </c>
      <c r="L2272">
        <v>15</v>
      </c>
      <c r="M2272">
        <v>83.873603820800795</v>
      </c>
      <c r="N2272">
        <v>7.9832205772399902</v>
      </c>
      <c r="O2272">
        <v>9.3888645172119105</v>
      </c>
      <c r="P2272">
        <v>10.362408638000501</v>
      </c>
      <c r="Q2272">
        <v>11.3359527587891</v>
      </c>
      <c r="R2272">
        <v>12.7415962219238</v>
      </c>
      <c r="S2272">
        <v>7.3087539672851598</v>
      </c>
      <c r="T2272">
        <v>13.416063308715801</v>
      </c>
      <c r="U2272">
        <v>1.85649013519287</v>
      </c>
      <c r="V2272">
        <v>3.4465556220684399</v>
      </c>
      <c r="W2272">
        <v>866</v>
      </c>
    </row>
    <row r="2273" spans="1:23" x14ac:dyDescent="0.25">
      <c r="A2273" t="s">
        <v>70</v>
      </c>
      <c r="B2273" t="s">
        <v>40</v>
      </c>
      <c r="C2273" t="s">
        <v>44</v>
      </c>
      <c r="D2273">
        <v>2012</v>
      </c>
      <c r="E2273" t="s">
        <v>74</v>
      </c>
      <c r="F2273" t="s">
        <v>50</v>
      </c>
      <c r="G2273">
        <v>190.80284118652301</v>
      </c>
      <c r="H2273">
        <v>181.71078491210901</v>
      </c>
      <c r="I2273">
        <v>9.0920610427856392</v>
      </c>
      <c r="J2273">
        <v>4.76516038179398E-2</v>
      </c>
      <c r="K2273">
        <v>4</v>
      </c>
      <c r="L2273">
        <v>16</v>
      </c>
      <c r="M2273">
        <v>84.166809082031307</v>
      </c>
      <c r="N2273">
        <v>6.8429102897643999</v>
      </c>
      <c r="O2273">
        <v>8.1717271804809606</v>
      </c>
      <c r="P2273">
        <v>9.0920610427856392</v>
      </c>
      <c r="Q2273">
        <v>10.0123949050903</v>
      </c>
      <c r="R2273">
        <v>11.341212272644</v>
      </c>
      <c r="S2273">
        <v>6.2053074836731001</v>
      </c>
      <c r="T2273">
        <v>11.9788150787354</v>
      </c>
      <c r="U2273">
        <v>1.75502169132233</v>
      </c>
      <c r="V2273">
        <v>3.08010113701188</v>
      </c>
      <c r="W2273">
        <v>866</v>
      </c>
    </row>
    <row r="2274" spans="1:23" x14ac:dyDescent="0.25">
      <c r="A2274" t="s">
        <v>70</v>
      </c>
      <c r="B2274" t="s">
        <v>40</v>
      </c>
      <c r="C2274" t="s">
        <v>44</v>
      </c>
      <c r="D2274">
        <v>2012</v>
      </c>
      <c r="E2274" t="s">
        <v>74</v>
      </c>
      <c r="F2274" t="s">
        <v>50</v>
      </c>
      <c r="G2274">
        <v>175.57505798339801</v>
      </c>
      <c r="H2274">
        <v>169.52467346191401</v>
      </c>
      <c r="I2274">
        <v>6.0503902435302699</v>
      </c>
      <c r="J2274">
        <v>3.4460421651601798E-2</v>
      </c>
      <c r="K2274">
        <v>4</v>
      </c>
      <c r="L2274">
        <v>17</v>
      </c>
      <c r="M2274">
        <v>82.831596374511705</v>
      </c>
      <c r="N2274">
        <v>3.9274737834930402</v>
      </c>
      <c r="O2274">
        <v>5.1817097663879403</v>
      </c>
      <c r="P2274">
        <v>6.0503902435302699</v>
      </c>
      <c r="Q2274">
        <v>6.9190707206726101</v>
      </c>
      <c r="R2274">
        <v>8.1733064651489293</v>
      </c>
      <c r="S2274">
        <v>3.3256564140319802</v>
      </c>
      <c r="T2274">
        <v>8.7751245498657209</v>
      </c>
      <c r="U2274">
        <v>1.6565206050872801</v>
      </c>
      <c r="V2274">
        <v>2.7440605150787301</v>
      </c>
      <c r="W2274">
        <v>866</v>
      </c>
    </row>
    <row r="2275" spans="1:23" x14ac:dyDescent="0.25">
      <c r="A2275" t="s">
        <v>70</v>
      </c>
      <c r="B2275" t="s">
        <v>40</v>
      </c>
      <c r="C2275" t="s">
        <v>44</v>
      </c>
      <c r="D2275">
        <v>2012</v>
      </c>
      <c r="E2275" t="s">
        <v>74</v>
      </c>
      <c r="F2275" t="s">
        <v>50</v>
      </c>
      <c r="G2275">
        <v>162.00173950195301</v>
      </c>
      <c r="H2275">
        <v>156.71231079101599</v>
      </c>
      <c r="I2275">
        <v>5.2894320487976101</v>
      </c>
      <c r="J2275">
        <v>3.2650463283062002E-2</v>
      </c>
      <c r="K2275">
        <v>4</v>
      </c>
      <c r="L2275">
        <v>18</v>
      </c>
      <c r="M2275">
        <v>80.464546203613295</v>
      </c>
      <c r="N2275">
        <v>3.27936935424805</v>
      </c>
      <c r="O2275">
        <v>4.4669308662414604</v>
      </c>
      <c r="P2275">
        <v>5.2894320487976101</v>
      </c>
      <c r="Q2275">
        <v>6.1119332313537598</v>
      </c>
      <c r="R2275">
        <v>7.2994947433471697</v>
      </c>
      <c r="S2275">
        <v>2.70954442024231</v>
      </c>
      <c r="T2275">
        <v>7.8693199157714799</v>
      </c>
      <c r="U2275">
        <v>1.56846034526825</v>
      </c>
      <c r="V2275">
        <v>2.460067854679</v>
      </c>
      <c r="W2275">
        <v>866</v>
      </c>
    </row>
    <row r="2276" spans="1:23" x14ac:dyDescent="0.25">
      <c r="A2276" t="s">
        <v>70</v>
      </c>
      <c r="B2276" t="s">
        <v>40</v>
      </c>
      <c r="C2276" t="s">
        <v>44</v>
      </c>
      <c r="D2276">
        <v>2012</v>
      </c>
      <c r="E2276" t="s">
        <v>74</v>
      </c>
      <c r="F2276" t="s">
        <v>50</v>
      </c>
      <c r="G2276">
        <v>151.37788391113301</v>
      </c>
      <c r="H2276">
        <v>151.94415283203099</v>
      </c>
      <c r="I2276">
        <v>-0.56626152992248502</v>
      </c>
      <c r="J2276">
        <v>-3.7407150957733401E-3</v>
      </c>
      <c r="K2276">
        <v>4</v>
      </c>
      <c r="L2276">
        <v>19</v>
      </c>
      <c r="M2276">
        <v>76.907180786132798</v>
      </c>
      <c r="N2276">
        <v>-2.5563523769378702</v>
      </c>
      <c r="O2276">
        <v>-1.3805905580520601</v>
      </c>
      <c r="P2276">
        <v>-0.56626152992248502</v>
      </c>
      <c r="Q2276">
        <v>0.24806749820709201</v>
      </c>
      <c r="R2276">
        <v>1.4238293170928999</v>
      </c>
      <c r="S2276">
        <v>-3.1205153465271001</v>
      </c>
      <c r="T2276">
        <v>1.98799240589142</v>
      </c>
      <c r="U2276">
        <v>1.5528761148452801</v>
      </c>
      <c r="V2276">
        <v>2.4114242280569602</v>
      </c>
      <c r="W2276">
        <v>866</v>
      </c>
    </row>
    <row r="2277" spans="1:23" x14ac:dyDescent="0.25">
      <c r="A2277" t="s">
        <v>70</v>
      </c>
      <c r="B2277" t="s">
        <v>40</v>
      </c>
      <c r="C2277" t="s">
        <v>44</v>
      </c>
      <c r="D2277">
        <v>2012</v>
      </c>
      <c r="E2277" t="s">
        <v>74</v>
      </c>
      <c r="F2277" t="s">
        <v>50</v>
      </c>
      <c r="G2277">
        <v>148.16996765136699</v>
      </c>
      <c r="H2277">
        <v>150.59603881835901</v>
      </c>
      <c r="I2277">
        <v>-2.4260730743408199</v>
      </c>
      <c r="J2277">
        <v>-1.63735821843147E-2</v>
      </c>
      <c r="K2277">
        <v>4</v>
      </c>
      <c r="L2277">
        <v>20</v>
      </c>
      <c r="M2277">
        <v>71.748779296875</v>
      </c>
      <c r="N2277">
        <v>-4.4061617851257298</v>
      </c>
      <c r="O2277">
        <v>-3.2363092899322501</v>
      </c>
      <c r="P2277">
        <v>-2.4260730743408199</v>
      </c>
      <c r="Q2277">
        <v>-1.6158367395401001</v>
      </c>
      <c r="R2277">
        <v>-0.44598430395126298</v>
      </c>
      <c r="S2277">
        <v>-4.96748971939087</v>
      </c>
      <c r="T2277">
        <v>0.115343354642391</v>
      </c>
      <c r="U2277">
        <v>1.54507148265839</v>
      </c>
      <c r="V2277">
        <v>2.3872458865241799</v>
      </c>
      <c r="W2277">
        <v>866</v>
      </c>
    </row>
    <row r="2278" spans="1:23" x14ac:dyDescent="0.25">
      <c r="A2278" t="s">
        <v>70</v>
      </c>
      <c r="B2278" t="s">
        <v>40</v>
      </c>
      <c r="C2278" t="s">
        <v>44</v>
      </c>
      <c r="D2278">
        <v>2012</v>
      </c>
      <c r="E2278" t="s">
        <v>74</v>
      </c>
      <c r="F2278" t="s">
        <v>50</v>
      </c>
      <c r="G2278">
        <v>143.08377075195301</v>
      </c>
      <c r="H2278">
        <v>145.42884826660199</v>
      </c>
      <c r="I2278">
        <v>-2.3450832366943399</v>
      </c>
      <c r="J2278">
        <v>-1.6389582306146601E-2</v>
      </c>
      <c r="K2278">
        <v>4</v>
      </c>
      <c r="L2278">
        <v>21</v>
      </c>
      <c r="M2278">
        <v>68.281684875488295</v>
      </c>
      <c r="N2278">
        <v>-4.3507051467895499</v>
      </c>
      <c r="O2278">
        <v>-3.1657674312591602</v>
      </c>
      <c r="P2278">
        <v>-2.3450832366943399</v>
      </c>
      <c r="Q2278">
        <v>-1.5243990421295199</v>
      </c>
      <c r="R2278">
        <v>-0.33946153521537797</v>
      </c>
      <c r="S2278">
        <v>-4.9192709922790501</v>
      </c>
      <c r="T2278">
        <v>0.229104354977608</v>
      </c>
      <c r="U2278">
        <v>1.5649949312210101</v>
      </c>
      <c r="V2278">
        <v>2.4492091347474498</v>
      </c>
      <c r="W2278">
        <v>866</v>
      </c>
    </row>
    <row r="2279" spans="1:23" x14ac:dyDescent="0.25">
      <c r="A2279" t="s">
        <v>70</v>
      </c>
      <c r="B2279" t="s">
        <v>40</v>
      </c>
      <c r="C2279" t="s">
        <v>44</v>
      </c>
      <c r="D2279">
        <v>2012</v>
      </c>
      <c r="E2279" t="s">
        <v>74</v>
      </c>
      <c r="F2279" t="s">
        <v>50</v>
      </c>
      <c r="G2279">
        <v>132.38388061523401</v>
      </c>
      <c r="H2279">
        <v>134.89595031738301</v>
      </c>
      <c r="I2279">
        <v>-2.5120716094970699</v>
      </c>
      <c r="J2279">
        <v>-1.8975660204887401E-2</v>
      </c>
      <c r="K2279">
        <v>4</v>
      </c>
      <c r="L2279">
        <v>22</v>
      </c>
      <c r="M2279">
        <v>66.419029235839801</v>
      </c>
      <c r="N2279">
        <v>-4.43194580078125</v>
      </c>
      <c r="O2279">
        <v>-3.29766845703125</v>
      </c>
      <c r="P2279">
        <v>-2.5120716094970699</v>
      </c>
      <c r="Q2279">
        <v>-1.72647476196289</v>
      </c>
      <c r="R2279">
        <v>-0.59219765663146995</v>
      </c>
      <c r="S2279">
        <v>-4.9762029647827104</v>
      </c>
      <c r="T2279">
        <v>-4.7940045595169102E-2</v>
      </c>
      <c r="U2279">
        <v>1.4980856180191</v>
      </c>
      <c r="V2279">
        <v>2.2442605189156799</v>
      </c>
      <c r="W2279">
        <v>866</v>
      </c>
    </row>
    <row r="2280" spans="1:23" x14ac:dyDescent="0.25">
      <c r="A2280" t="s">
        <v>70</v>
      </c>
      <c r="B2280" t="s">
        <v>40</v>
      </c>
      <c r="C2280" t="s">
        <v>44</v>
      </c>
      <c r="D2280">
        <v>2012</v>
      </c>
      <c r="E2280" t="s">
        <v>74</v>
      </c>
      <c r="F2280" t="s">
        <v>50</v>
      </c>
      <c r="G2280">
        <v>120.60231018066401</v>
      </c>
      <c r="H2280">
        <v>123.072387695313</v>
      </c>
      <c r="I2280">
        <v>-2.47008085250854</v>
      </c>
      <c r="J2280">
        <v>-2.0481206476688399E-2</v>
      </c>
      <c r="K2280">
        <v>4</v>
      </c>
      <c r="L2280">
        <v>23</v>
      </c>
      <c r="M2280">
        <v>64.653099060058594</v>
      </c>
      <c r="N2280">
        <v>-4.3336091041564897</v>
      </c>
      <c r="O2280">
        <v>-3.2326214313507098</v>
      </c>
      <c r="P2280">
        <v>-2.47008085250854</v>
      </c>
      <c r="Q2280">
        <v>-1.7075402736663801</v>
      </c>
      <c r="R2280">
        <v>-0.60655272006988503</v>
      </c>
      <c r="S2280">
        <v>-4.8618931770324698</v>
      </c>
      <c r="T2280">
        <v>-7.8268386423587799E-2</v>
      </c>
      <c r="U2280">
        <v>1.4541187286377</v>
      </c>
      <c r="V2280">
        <v>2.11446127697491</v>
      </c>
      <c r="W2280">
        <v>866</v>
      </c>
    </row>
    <row r="2281" spans="1:23" x14ac:dyDescent="0.25">
      <c r="A2281" t="s">
        <v>70</v>
      </c>
      <c r="B2281" t="s">
        <v>40</v>
      </c>
      <c r="C2281" t="s">
        <v>44</v>
      </c>
      <c r="D2281">
        <v>2012</v>
      </c>
      <c r="E2281" t="s">
        <v>74</v>
      </c>
      <c r="F2281" t="s">
        <v>50</v>
      </c>
      <c r="G2281">
        <v>112.196563720703</v>
      </c>
      <c r="H2281">
        <v>115.170547485352</v>
      </c>
      <c r="I2281">
        <v>-2.9739866256713898</v>
      </c>
      <c r="J2281">
        <v>-2.65069305896759E-2</v>
      </c>
      <c r="K2281">
        <v>4</v>
      </c>
      <c r="L2281">
        <v>24</v>
      </c>
      <c r="M2281">
        <v>62.998313903808601</v>
      </c>
      <c r="N2281">
        <v>-4.7476272583007804</v>
      </c>
      <c r="O2281">
        <v>-3.69974613189697</v>
      </c>
      <c r="P2281">
        <v>-2.9739866256713898</v>
      </c>
      <c r="Q2281">
        <v>-2.2482271194457999</v>
      </c>
      <c r="R2281">
        <v>-1.2003458738327</v>
      </c>
      <c r="S2281">
        <v>-5.2504296302795401</v>
      </c>
      <c r="T2281">
        <v>-0.69754344224929798</v>
      </c>
      <c r="U2281">
        <v>1.3839792013168299</v>
      </c>
      <c r="V2281">
        <v>1.9153984296775799</v>
      </c>
      <c r="W2281">
        <v>866</v>
      </c>
    </row>
    <row r="2282" spans="1:23" x14ac:dyDescent="0.25">
      <c r="A2282" t="s">
        <v>70</v>
      </c>
      <c r="B2282" t="s">
        <v>40</v>
      </c>
      <c r="C2282" t="s">
        <v>44</v>
      </c>
      <c r="D2282">
        <v>2012</v>
      </c>
      <c r="E2282" t="s">
        <v>74</v>
      </c>
      <c r="F2282" t="s">
        <v>51</v>
      </c>
      <c r="G2282">
        <v>111.633987426758</v>
      </c>
      <c r="H2282">
        <v>112.816192626953</v>
      </c>
      <c r="I2282">
        <v>-1.18220782279968</v>
      </c>
      <c r="J2282">
        <v>-1.05900345370173E-2</v>
      </c>
      <c r="K2282">
        <v>5</v>
      </c>
      <c r="L2282">
        <v>1</v>
      </c>
      <c r="M2282">
        <v>66.005424499511705</v>
      </c>
      <c r="N2282">
        <v>-3.1113123893737802</v>
      </c>
      <c r="O2282">
        <v>-1.9715818166732799</v>
      </c>
      <c r="P2282">
        <v>-1.18220782279968</v>
      </c>
      <c r="Q2282">
        <v>-0.39283382892608598</v>
      </c>
      <c r="R2282">
        <v>0.74689686298370395</v>
      </c>
      <c r="S2282">
        <v>-3.6581869125366202</v>
      </c>
      <c r="T2282">
        <v>1.2937711477279701</v>
      </c>
      <c r="U2282">
        <v>1.50528836250305</v>
      </c>
      <c r="V2282">
        <v>2.2658930542871198</v>
      </c>
      <c r="W2282">
        <v>866</v>
      </c>
    </row>
    <row r="2283" spans="1:23" x14ac:dyDescent="0.25">
      <c r="A2283" t="s">
        <v>70</v>
      </c>
      <c r="B2283" t="s">
        <v>40</v>
      </c>
      <c r="C2283" t="s">
        <v>44</v>
      </c>
      <c r="D2283">
        <v>2012</v>
      </c>
      <c r="E2283" t="s">
        <v>74</v>
      </c>
      <c r="F2283" t="s">
        <v>51</v>
      </c>
      <c r="G2283">
        <v>106.650390625</v>
      </c>
      <c r="H2283">
        <v>107.782218933105</v>
      </c>
      <c r="I2283">
        <v>-1.13182497024536</v>
      </c>
      <c r="J2283">
        <v>-1.0612478479743E-2</v>
      </c>
      <c r="K2283">
        <v>5</v>
      </c>
      <c r="L2283">
        <v>2</v>
      </c>
      <c r="M2283">
        <v>64.528312683105497</v>
      </c>
      <c r="N2283">
        <v>-3.0085391998290998</v>
      </c>
      <c r="O2283">
        <v>-1.8997611999511701</v>
      </c>
      <c r="P2283">
        <v>-1.13182497024536</v>
      </c>
      <c r="Q2283">
        <v>-0.363888770341873</v>
      </c>
      <c r="R2283">
        <v>0.74488914012908902</v>
      </c>
      <c r="S2283">
        <v>-3.5405614376068102</v>
      </c>
      <c r="T2283">
        <v>1.27691149711609</v>
      </c>
      <c r="U2283">
        <v>1.4644078016281099</v>
      </c>
      <c r="V2283">
        <v>2.1444902094692799</v>
      </c>
      <c r="W2283">
        <v>866</v>
      </c>
    </row>
    <row r="2284" spans="1:23" x14ac:dyDescent="0.25">
      <c r="A2284" t="s">
        <v>70</v>
      </c>
      <c r="B2284" t="s">
        <v>40</v>
      </c>
      <c r="C2284" t="s">
        <v>44</v>
      </c>
      <c r="D2284">
        <v>2012</v>
      </c>
      <c r="E2284" t="s">
        <v>74</v>
      </c>
      <c r="F2284" t="s">
        <v>51</v>
      </c>
      <c r="G2284">
        <v>101.97369384765599</v>
      </c>
      <c r="H2284">
        <v>103.145805358887</v>
      </c>
      <c r="I2284">
        <v>-1.1721118688583401</v>
      </c>
      <c r="J2284">
        <v>-1.1494257487356699E-2</v>
      </c>
      <c r="K2284">
        <v>5</v>
      </c>
      <c r="L2284">
        <v>3</v>
      </c>
      <c r="M2284">
        <v>63.207805633544901</v>
      </c>
      <c r="N2284">
        <v>-2.98661112785339</v>
      </c>
      <c r="O2284">
        <v>-1.91459023952484</v>
      </c>
      <c r="P2284">
        <v>-1.1721118688583401</v>
      </c>
      <c r="Q2284">
        <v>-0.429633498191834</v>
      </c>
      <c r="R2284">
        <v>0.64238733053207397</v>
      </c>
      <c r="S2284">
        <v>-3.5009963512420699</v>
      </c>
      <c r="T2284">
        <v>1.15677261352539</v>
      </c>
      <c r="U2284">
        <v>1.41586124897003</v>
      </c>
      <c r="V2284">
        <v>2.00466307633498</v>
      </c>
      <c r="W2284">
        <v>866</v>
      </c>
    </row>
    <row r="2285" spans="1:23" x14ac:dyDescent="0.25">
      <c r="A2285" t="s">
        <v>70</v>
      </c>
      <c r="B2285" t="s">
        <v>40</v>
      </c>
      <c r="C2285" t="s">
        <v>44</v>
      </c>
      <c r="D2285">
        <v>2012</v>
      </c>
      <c r="E2285" t="s">
        <v>74</v>
      </c>
      <c r="F2285" t="s">
        <v>51</v>
      </c>
      <c r="G2285">
        <v>102.864860534668</v>
      </c>
      <c r="H2285">
        <v>104.432006835938</v>
      </c>
      <c r="I2285">
        <v>-1.56714308261871</v>
      </c>
      <c r="J2285">
        <v>-1.52349704876542E-2</v>
      </c>
      <c r="K2285">
        <v>5</v>
      </c>
      <c r="L2285">
        <v>4</v>
      </c>
      <c r="M2285">
        <v>62.229225158691399</v>
      </c>
      <c r="N2285">
        <v>-3.3101668357849099</v>
      </c>
      <c r="O2285">
        <v>-2.28037428855896</v>
      </c>
      <c r="P2285">
        <v>-1.56714308261871</v>
      </c>
      <c r="Q2285">
        <v>-0.85391187667846702</v>
      </c>
      <c r="R2285">
        <v>0.17588073015212999</v>
      </c>
      <c r="S2285">
        <v>-3.8042898178100599</v>
      </c>
      <c r="T2285">
        <v>0.67000377178192105</v>
      </c>
      <c r="U2285">
        <v>1.3600887060165401</v>
      </c>
      <c r="V2285">
        <v>1.84984128823375</v>
      </c>
      <c r="W2285">
        <v>866</v>
      </c>
    </row>
    <row r="2286" spans="1:23" x14ac:dyDescent="0.25">
      <c r="A2286" t="s">
        <v>70</v>
      </c>
      <c r="B2286" t="s">
        <v>40</v>
      </c>
      <c r="C2286" t="s">
        <v>44</v>
      </c>
      <c r="D2286">
        <v>2012</v>
      </c>
      <c r="E2286" t="s">
        <v>74</v>
      </c>
      <c r="F2286" t="s">
        <v>51</v>
      </c>
      <c r="G2286">
        <v>112.087326049805</v>
      </c>
      <c r="H2286">
        <v>114.622749328613</v>
      </c>
      <c r="I2286">
        <v>-2.5354261398315399</v>
      </c>
      <c r="J2286">
        <v>-2.2620096802711501E-2</v>
      </c>
      <c r="K2286">
        <v>5</v>
      </c>
      <c r="L2286">
        <v>5</v>
      </c>
      <c r="M2286">
        <v>61.4583930969238</v>
      </c>
      <c r="N2286">
        <v>-4.3762884140014604</v>
      </c>
      <c r="O2286">
        <v>-3.2886922359466602</v>
      </c>
      <c r="P2286">
        <v>-2.5354261398315399</v>
      </c>
      <c r="Q2286">
        <v>-1.78216016292572</v>
      </c>
      <c r="R2286">
        <v>-0.69456368684768699</v>
      </c>
      <c r="S2286">
        <v>-4.8981475830078098</v>
      </c>
      <c r="T2286">
        <v>-0.17270477116107899</v>
      </c>
      <c r="U2286">
        <v>1.4364326000213601</v>
      </c>
      <c r="V2286">
        <v>2.0633386144041301</v>
      </c>
      <c r="W2286">
        <v>866</v>
      </c>
    </row>
    <row r="2287" spans="1:23" x14ac:dyDescent="0.25">
      <c r="A2287" t="s">
        <v>70</v>
      </c>
      <c r="B2287" t="s">
        <v>40</v>
      </c>
      <c r="C2287" t="s">
        <v>44</v>
      </c>
      <c r="D2287">
        <v>2012</v>
      </c>
      <c r="E2287" t="s">
        <v>74</v>
      </c>
      <c r="F2287" t="s">
        <v>51</v>
      </c>
      <c r="G2287">
        <v>138.541091918945</v>
      </c>
      <c r="H2287">
        <v>141.87474060058599</v>
      </c>
      <c r="I2287">
        <v>-3.3336448669433598</v>
      </c>
      <c r="J2287">
        <v>-2.4062499403953601E-2</v>
      </c>
      <c r="K2287">
        <v>5</v>
      </c>
      <c r="L2287">
        <v>6</v>
      </c>
      <c r="M2287">
        <v>60.930553436279297</v>
      </c>
      <c r="N2287">
        <v>-5.2104349136352504</v>
      </c>
      <c r="O2287">
        <v>-4.1016120910644496</v>
      </c>
      <c r="P2287">
        <v>-3.3336448669433598</v>
      </c>
      <c r="Q2287">
        <v>-2.5656776428222701</v>
      </c>
      <c r="R2287">
        <v>-1.45685493946075</v>
      </c>
      <c r="S2287">
        <v>-5.7424783706665004</v>
      </c>
      <c r="T2287">
        <v>-0.92481112480163596</v>
      </c>
      <c r="U2287">
        <v>1.46446692943573</v>
      </c>
      <c r="V2287">
        <v>2.1446633874109202</v>
      </c>
      <c r="W2287">
        <v>866</v>
      </c>
    </row>
    <row r="2288" spans="1:23" x14ac:dyDescent="0.25">
      <c r="A2288" t="s">
        <v>70</v>
      </c>
      <c r="B2288" t="s">
        <v>40</v>
      </c>
      <c r="C2288" t="s">
        <v>44</v>
      </c>
      <c r="D2288">
        <v>2012</v>
      </c>
      <c r="E2288" t="s">
        <v>74</v>
      </c>
      <c r="F2288" t="s">
        <v>51</v>
      </c>
      <c r="G2288">
        <v>163.22457885742199</v>
      </c>
      <c r="H2288">
        <v>165.74725341796901</v>
      </c>
      <c r="I2288">
        <v>-2.5226807594299299</v>
      </c>
      <c r="J2288">
        <v>-1.5455274842679501E-2</v>
      </c>
      <c r="K2288">
        <v>5</v>
      </c>
      <c r="L2288">
        <v>7</v>
      </c>
      <c r="M2288">
        <v>61.805416107177699</v>
      </c>
      <c r="N2288">
        <v>-4.5835695266723597</v>
      </c>
      <c r="O2288">
        <v>-3.3659799098968501</v>
      </c>
      <c r="P2288">
        <v>-2.5226807594299299</v>
      </c>
      <c r="Q2288">
        <v>-1.6793817281723</v>
      </c>
      <c r="R2288">
        <v>-0.46179178357124301</v>
      </c>
      <c r="S2288">
        <v>-5.1678032875061</v>
      </c>
      <c r="T2288">
        <v>0.12244158983230601</v>
      </c>
      <c r="U2288">
        <v>1.60812020301819</v>
      </c>
      <c r="V2288">
        <v>2.5860505873552602</v>
      </c>
      <c r="W2288">
        <v>866</v>
      </c>
    </row>
    <row r="2289" spans="1:23" x14ac:dyDescent="0.25">
      <c r="A2289" t="s">
        <v>70</v>
      </c>
      <c r="B2289" t="s">
        <v>40</v>
      </c>
      <c r="C2289" t="s">
        <v>44</v>
      </c>
      <c r="D2289">
        <v>2012</v>
      </c>
      <c r="E2289" t="s">
        <v>74</v>
      </c>
      <c r="F2289" t="s">
        <v>51</v>
      </c>
      <c r="G2289">
        <v>186.16487121582</v>
      </c>
      <c r="H2289">
        <v>188.488204956055</v>
      </c>
      <c r="I2289">
        <v>-2.3233373165130602</v>
      </c>
      <c r="J2289">
        <v>-1.24799981713295E-2</v>
      </c>
      <c r="K2289">
        <v>5</v>
      </c>
      <c r="L2289">
        <v>8</v>
      </c>
      <c r="M2289">
        <v>65.756904602050795</v>
      </c>
      <c r="N2289">
        <v>-4.5933647155761701</v>
      </c>
      <c r="O2289">
        <v>-3.2522141933441202</v>
      </c>
      <c r="P2289">
        <v>-2.3233373165130602</v>
      </c>
      <c r="Q2289">
        <v>-1.3944604396820099</v>
      </c>
      <c r="R2289">
        <v>-5.3309805691242197E-2</v>
      </c>
      <c r="S2289">
        <v>-5.2368860244751003</v>
      </c>
      <c r="T2289">
        <v>0.59021145105361905</v>
      </c>
      <c r="U2289">
        <v>1.77131187915802</v>
      </c>
      <c r="V2289">
        <v>3.1375457732463201</v>
      </c>
      <c r="W2289">
        <v>866</v>
      </c>
    </row>
    <row r="2290" spans="1:23" x14ac:dyDescent="0.25">
      <c r="A2290" t="s">
        <v>70</v>
      </c>
      <c r="B2290" t="s">
        <v>40</v>
      </c>
      <c r="C2290" t="s">
        <v>44</v>
      </c>
      <c r="D2290">
        <v>2012</v>
      </c>
      <c r="E2290" t="s">
        <v>74</v>
      </c>
      <c r="F2290" t="s">
        <v>51</v>
      </c>
      <c r="G2290">
        <v>202.30311584472699</v>
      </c>
      <c r="H2290">
        <v>204.24342346191401</v>
      </c>
      <c r="I2290">
        <v>-1.940300822258</v>
      </c>
      <c r="J2290">
        <v>-9.5910578966140695E-3</v>
      </c>
      <c r="K2290">
        <v>5</v>
      </c>
      <c r="L2290">
        <v>9</v>
      </c>
      <c r="M2290">
        <v>71.055549621582003</v>
      </c>
      <c r="N2290">
        <v>-4.2924985885620099</v>
      </c>
      <c r="O2290">
        <v>-2.9028010368347199</v>
      </c>
      <c r="P2290">
        <v>-1.940300822258</v>
      </c>
      <c r="Q2290">
        <v>-0.97780048847198497</v>
      </c>
      <c r="R2290">
        <v>0.411897093057632</v>
      </c>
      <c r="S2290">
        <v>-4.9593143463134801</v>
      </c>
      <c r="T2290">
        <v>1.07871246337891</v>
      </c>
      <c r="U2290">
        <v>1.8354297876357999</v>
      </c>
      <c r="V2290">
        <v>3.3688025053408102</v>
      </c>
      <c r="W2290">
        <v>866</v>
      </c>
    </row>
    <row r="2291" spans="1:23" x14ac:dyDescent="0.25">
      <c r="A2291" t="s">
        <v>70</v>
      </c>
      <c r="B2291" t="s">
        <v>40</v>
      </c>
      <c r="C2291" t="s">
        <v>44</v>
      </c>
      <c r="D2291">
        <v>2012</v>
      </c>
      <c r="E2291" t="s">
        <v>74</v>
      </c>
      <c r="F2291" t="s">
        <v>51</v>
      </c>
      <c r="G2291">
        <v>211.86363220214801</v>
      </c>
      <c r="H2291">
        <v>213.8330078125</v>
      </c>
      <c r="I2291">
        <v>-1.96937203407288</v>
      </c>
      <c r="J2291">
        <v>-9.2954700812697393E-3</v>
      </c>
      <c r="K2291">
        <v>5</v>
      </c>
      <c r="L2291">
        <v>10</v>
      </c>
      <c r="M2291">
        <v>75.844039916992202</v>
      </c>
      <c r="N2291">
        <v>-4.3812990188598597</v>
      </c>
      <c r="O2291">
        <v>-2.9563131332397501</v>
      </c>
      <c r="P2291">
        <v>-1.96937203407288</v>
      </c>
      <c r="Q2291">
        <v>-0.98243099451065097</v>
      </c>
      <c r="R2291">
        <v>0.44255518913268999</v>
      </c>
      <c r="S2291">
        <v>-5.0650472640991202</v>
      </c>
      <c r="T2291">
        <v>1.12630307674408</v>
      </c>
      <c r="U2291">
        <v>1.88203680515289</v>
      </c>
      <c r="V2291">
        <v>3.5420625359501101</v>
      </c>
      <c r="W2291">
        <v>866</v>
      </c>
    </row>
    <row r="2292" spans="1:23" x14ac:dyDescent="0.25">
      <c r="A2292" t="s">
        <v>70</v>
      </c>
      <c r="B2292" t="s">
        <v>40</v>
      </c>
      <c r="C2292" t="s">
        <v>44</v>
      </c>
      <c r="D2292">
        <v>2012</v>
      </c>
      <c r="E2292" t="s">
        <v>74</v>
      </c>
      <c r="F2292" t="s">
        <v>51</v>
      </c>
      <c r="G2292">
        <v>219.45880126953099</v>
      </c>
      <c r="H2292">
        <v>221.38069152832</v>
      </c>
      <c r="I2292">
        <v>-1.9218943119049099</v>
      </c>
      <c r="J2292">
        <v>-8.7574264034628903E-3</v>
      </c>
      <c r="K2292">
        <v>5</v>
      </c>
      <c r="L2292">
        <v>11</v>
      </c>
      <c r="M2292">
        <v>80.529235839843807</v>
      </c>
      <c r="N2292">
        <v>-4.3927555084228498</v>
      </c>
      <c r="O2292">
        <v>-2.93295049667358</v>
      </c>
      <c r="P2292">
        <v>-1.9218943119049099</v>
      </c>
      <c r="Q2292">
        <v>-0.91083800792694103</v>
      </c>
      <c r="R2292">
        <v>0.54896670579910301</v>
      </c>
      <c r="S2292">
        <v>-5.0932102203369096</v>
      </c>
      <c r="T2292">
        <v>1.2494214773178101</v>
      </c>
      <c r="U2292">
        <v>1.92802309989929</v>
      </c>
      <c r="V2292">
        <v>3.7172730737452802</v>
      </c>
      <c r="W2292">
        <v>866</v>
      </c>
    </row>
    <row r="2293" spans="1:23" x14ac:dyDescent="0.25">
      <c r="A2293" t="s">
        <v>70</v>
      </c>
      <c r="B2293" t="s">
        <v>40</v>
      </c>
      <c r="C2293" t="s">
        <v>44</v>
      </c>
      <c r="D2293">
        <v>2012</v>
      </c>
      <c r="E2293" t="s">
        <v>74</v>
      </c>
      <c r="F2293" t="s">
        <v>51</v>
      </c>
      <c r="G2293">
        <v>222.82330322265599</v>
      </c>
      <c r="H2293">
        <v>224.89399719238301</v>
      </c>
      <c r="I2293">
        <v>-2.07068872451782</v>
      </c>
      <c r="J2293">
        <v>-9.2929629608988797E-3</v>
      </c>
      <c r="K2293">
        <v>5</v>
      </c>
      <c r="L2293">
        <v>12</v>
      </c>
      <c r="M2293">
        <v>84.542839050292997</v>
      </c>
      <c r="N2293">
        <v>-4.4948258399963397</v>
      </c>
      <c r="O2293">
        <v>-3.0626258850097701</v>
      </c>
      <c r="P2293">
        <v>-2.07068872451782</v>
      </c>
      <c r="Q2293">
        <v>-1.07875144481659</v>
      </c>
      <c r="R2293">
        <v>0.35344839096069303</v>
      </c>
      <c r="S2293">
        <v>-5.1820349693298304</v>
      </c>
      <c r="T2293">
        <v>1.0406576395034799</v>
      </c>
      <c r="U2293">
        <v>1.8915642499923699</v>
      </c>
      <c r="V2293">
        <v>3.5780153118492</v>
      </c>
      <c r="W2293">
        <v>866</v>
      </c>
    </row>
    <row r="2294" spans="1:23" x14ac:dyDescent="0.25">
      <c r="A2294" t="s">
        <v>70</v>
      </c>
      <c r="B2294" t="s">
        <v>40</v>
      </c>
      <c r="C2294" t="s">
        <v>44</v>
      </c>
      <c r="D2294">
        <v>2012</v>
      </c>
      <c r="E2294" t="s">
        <v>74</v>
      </c>
      <c r="F2294" t="s">
        <v>51</v>
      </c>
      <c r="G2294">
        <v>225.81999206543</v>
      </c>
      <c r="H2294">
        <v>226.73028564453099</v>
      </c>
      <c r="I2294">
        <v>-0.91030019521713301</v>
      </c>
      <c r="J2294">
        <v>-4.0310877375304699E-3</v>
      </c>
      <c r="K2294">
        <v>5</v>
      </c>
      <c r="L2294">
        <v>13</v>
      </c>
      <c r="M2294">
        <v>87.586952209472699</v>
      </c>
      <c r="N2294">
        <v>-3.2938814163207999</v>
      </c>
      <c r="O2294">
        <v>-1.88564229011536</v>
      </c>
      <c r="P2294">
        <v>-0.91030019521713301</v>
      </c>
      <c r="Q2294">
        <v>6.5041884779930101E-2</v>
      </c>
      <c r="R2294">
        <v>1.4732809066772501</v>
      </c>
      <c r="S2294">
        <v>-3.96959352493286</v>
      </c>
      <c r="T2294">
        <v>2.1489930152893102</v>
      </c>
      <c r="U2294">
        <v>1.85991823673248</v>
      </c>
      <c r="V2294">
        <v>3.4592958473300701</v>
      </c>
      <c r="W2294">
        <v>866</v>
      </c>
    </row>
    <row r="2295" spans="1:23" x14ac:dyDescent="0.25">
      <c r="A2295" t="s">
        <v>70</v>
      </c>
      <c r="B2295" t="s">
        <v>40</v>
      </c>
      <c r="C2295" t="s">
        <v>44</v>
      </c>
      <c r="D2295">
        <v>2012</v>
      </c>
      <c r="E2295" t="s">
        <v>74</v>
      </c>
      <c r="F2295" t="s">
        <v>51</v>
      </c>
      <c r="G2295">
        <v>227.95536804199199</v>
      </c>
      <c r="H2295">
        <v>217.24555969238301</v>
      </c>
      <c r="I2295">
        <v>10.709805488586399</v>
      </c>
      <c r="J2295">
        <v>4.6982027590274797E-2</v>
      </c>
      <c r="K2295">
        <v>5</v>
      </c>
      <c r="L2295">
        <v>14</v>
      </c>
      <c r="M2295">
        <v>89.577804565429702</v>
      </c>
      <c r="N2295">
        <v>7.8020138740539604</v>
      </c>
      <c r="O2295">
        <v>9.5199604034423793</v>
      </c>
      <c r="P2295">
        <v>10.709805488586399</v>
      </c>
      <c r="Q2295">
        <v>11.899650573730501</v>
      </c>
      <c r="R2295">
        <v>13.617596626281699</v>
      </c>
      <c r="S2295">
        <v>6.9776954650878897</v>
      </c>
      <c r="T2295">
        <v>14.441915512085</v>
      </c>
      <c r="U2295">
        <v>2.2689616680145299</v>
      </c>
      <c r="V2295">
        <v>5.14818705091926</v>
      </c>
      <c r="W2295">
        <v>865</v>
      </c>
    </row>
    <row r="2296" spans="1:23" x14ac:dyDescent="0.25">
      <c r="A2296" t="s">
        <v>70</v>
      </c>
      <c r="B2296" t="s">
        <v>40</v>
      </c>
      <c r="C2296" t="s">
        <v>44</v>
      </c>
      <c r="D2296">
        <v>2012</v>
      </c>
      <c r="E2296" t="s">
        <v>74</v>
      </c>
      <c r="F2296" t="s">
        <v>51</v>
      </c>
      <c r="G2296">
        <v>221.54650878906301</v>
      </c>
      <c r="H2296">
        <v>211.33088684082</v>
      </c>
      <c r="I2296">
        <v>10.215628623962401</v>
      </c>
      <c r="J2296">
        <v>4.6110536903142901E-2</v>
      </c>
      <c r="K2296">
        <v>5</v>
      </c>
      <c r="L2296">
        <v>15</v>
      </c>
      <c r="M2296">
        <v>89.871826171875</v>
      </c>
      <c r="N2296">
        <v>7.8364405632018999</v>
      </c>
      <c r="O2296">
        <v>9.2420845031738299</v>
      </c>
      <c r="P2296">
        <v>10.215628623962401</v>
      </c>
      <c r="Q2296">
        <v>11.189172744751</v>
      </c>
      <c r="R2296">
        <v>12.5948162078857</v>
      </c>
      <c r="S2296">
        <v>7.1619739532470703</v>
      </c>
      <c r="T2296">
        <v>13.269283294677701</v>
      </c>
      <c r="U2296">
        <v>1.85649013519287</v>
      </c>
      <c r="V2296">
        <v>3.4465556220684399</v>
      </c>
      <c r="W2296">
        <v>866</v>
      </c>
    </row>
    <row r="2297" spans="1:23" x14ac:dyDescent="0.25">
      <c r="A2297" t="s">
        <v>70</v>
      </c>
      <c r="B2297" t="s">
        <v>40</v>
      </c>
      <c r="C2297" t="s">
        <v>44</v>
      </c>
      <c r="D2297">
        <v>2012</v>
      </c>
      <c r="E2297" t="s">
        <v>74</v>
      </c>
      <c r="F2297" t="s">
        <v>51</v>
      </c>
      <c r="G2297">
        <v>207.48045349121099</v>
      </c>
      <c r="H2297">
        <v>198.50573730468801</v>
      </c>
      <c r="I2297">
        <v>8.9747228622436506</v>
      </c>
      <c r="J2297">
        <v>4.3255750089883797E-2</v>
      </c>
      <c r="K2297">
        <v>5</v>
      </c>
      <c r="L2297">
        <v>16</v>
      </c>
      <c r="M2297">
        <v>89.589607238769503</v>
      </c>
      <c r="N2297">
        <v>6.7255721092224103</v>
      </c>
      <c r="O2297">
        <v>8.0543889999389595</v>
      </c>
      <c r="P2297">
        <v>8.9747228622436506</v>
      </c>
      <c r="Q2297">
        <v>9.8950567245483398</v>
      </c>
      <c r="R2297">
        <v>11.223874092102101</v>
      </c>
      <c r="S2297">
        <v>6.0879693031311</v>
      </c>
      <c r="T2297">
        <v>11.8614768981934</v>
      </c>
      <c r="U2297">
        <v>1.75502169132233</v>
      </c>
      <c r="V2297">
        <v>3.08010113701188</v>
      </c>
      <c r="W2297">
        <v>866</v>
      </c>
    </row>
    <row r="2298" spans="1:23" x14ac:dyDescent="0.25">
      <c r="A2298" t="s">
        <v>70</v>
      </c>
      <c r="B2298" t="s">
        <v>40</v>
      </c>
      <c r="C2298" t="s">
        <v>44</v>
      </c>
      <c r="D2298">
        <v>2012</v>
      </c>
      <c r="E2298" t="s">
        <v>74</v>
      </c>
      <c r="F2298" t="s">
        <v>51</v>
      </c>
      <c r="G2298">
        <v>190.01463317871099</v>
      </c>
      <c r="H2298">
        <v>183.98490905761699</v>
      </c>
      <c r="I2298">
        <v>6.0297179222106898</v>
      </c>
      <c r="J2298">
        <v>3.1732913106679903E-2</v>
      </c>
      <c r="K2298">
        <v>5</v>
      </c>
      <c r="L2298">
        <v>17</v>
      </c>
      <c r="M2298">
        <v>88.579910278320298</v>
      </c>
      <c r="N2298">
        <v>3.9068014621734601</v>
      </c>
      <c r="O2298">
        <v>5.1610374450683603</v>
      </c>
      <c r="P2298">
        <v>6.0297179222106898</v>
      </c>
      <c r="Q2298">
        <v>6.89839839935303</v>
      </c>
      <c r="R2298">
        <v>8.1526346206665004</v>
      </c>
      <c r="S2298">
        <v>3.3049840927124001</v>
      </c>
      <c r="T2298">
        <v>8.7544517517089808</v>
      </c>
      <c r="U2298">
        <v>1.6565206050872801</v>
      </c>
      <c r="V2298">
        <v>2.7440605150787301</v>
      </c>
      <c r="W2298">
        <v>866</v>
      </c>
    </row>
    <row r="2299" spans="1:23" x14ac:dyDescent="0.25">
      <c r="A2299" t="s">
        <v>70</v>
      </c>
      <c r="B2299" t="s">
        <v>40</v>
      </c>
      <c r="C2299" t="s">
        <v>44</v>
      </c>
      <c r="D2299">
        <v>2012</v>
      </c>
      <c r="E2299" t="s">
        <v>74</v>
      </c>
      <c r="F2299" t="s">
        <v>51</v>
      </c>
      <c r="G2299">
        <v>175.16352844238301</v>
      </c>
      <c r="H2299">
        <v>169.688064575195</v>
      </c>
      <c r="I2299">
        <v>5.47546434402466</v>
      </c>
      <c r="J2299">
        <v>3.1259156763553599E-2</v>
      </c>
      <c r="K2299">
        <v>5</v>
      </c>
      <c r="L2299">
        <v>18</v>
      </c>
      <c r="M2299">
        <v>87.581413269042997</v>
      </c>
      <c r="N2299">
        <v>3.4654016494750999</v>
      </c>
      <c r="O2299">
        <v>4.6529631614685103</v>
      </c>
      <c r="P2299">
        <v>5.47546434402466</v>
      </c>
      <c r="Q2299">
        <v>6.2979655265808097</v>
      </c>
      <c r="R2299">
        <v>7.4855270385742196</v>
      </c>
      <c r="S2299">
        <v>2.8955767154693599</v>
      </c>
      <c r="T2299">
        <v>8.0553522109985405</v>
      </c>
      <c r="U2299">
        <v>1.56846034526825</v>
      </c>
      <c r="V2299">
        <v>2.460067854679</v>
      </c>
      <c r="W2299">
        <v>866</v>
      </c>
    </row>
    <row r="2300" spans="1:23" x14ac:dyDescent="0.25">
      <c r="A2300" t="s">
        <v>70</v>
      </c>
      <c r="B2300" t="s">
        <v>40</v>
      </c>
      <c r="C2300" t="s">
        <v>44</v>
      </c>
      <c r="D2300">
        <v>2012</v>
      </c>
      <c r="E2300" t="s">
        <v>74</v>
      </c>
      <c r="F2300" t="s">
        <v>51</v>
      </c>
      <c r="G2300">
        <v>163.02714538574199</v>
      </c>
      <c r="H2300">
        <v>163.05123901367199</v>
      </c>
      <c r="I2300">
        <v>-2.4095844477415099E-2</v>
      </c>
      <c r="J2300">
        <v>-1.4780265337321899E-4</v>
      </c>
      <c r="K2300">
        <v>5</v>
      </c>
      <c r="L2300">
        <v>19</v>
      </c>
      <c r="M2300">
        <v>84.151687622070298</v>
      </c>
      <c r="N2300">
        <v>-2.0141866207122798</v>
      </c>
      <c r="O2300">
        <v>-0.83842486143112205</v>
      </c>
      <c r="P2300">
        <v>-2.4095844477415099E-2</v>
      </c>
      <c r="Q2300">
        <v>0.790233194828033</v>
      </c>
      <c r="R2300">
        <v>1.9659949541091899</v>
      </c>
      <c r="S2300">
        <v>-2.5783498287200901</v>
      </c>
      <c r="T2300">
        <v>2.53015804290771</v>
      </c>
      <c r="U2300">
        <v>1.5528761148452801</v>
      </c>
      <c r="V2300">
        <v>2.4114242280569602</v>
      </c>
      <c r="W2300">
        <v>866</v>
      </c>
    </row>
    <row r="2301" spans="1:23" x14ac:dyDescent="0.25">
      <c r="A2301" t="s">
        <v>70</v>
      </c>
      <c r="B2301" t="s">
        <v>40</v>
      </c>
      <c r="C2301" t="s">
        <v>44</v>
      </c>
      <c r="D2301">
        <v>2012</v>
      </c>
      <c r="E2301" t="s">
        <v>74</v>
      </c>
      <c r="F2301" t="s">
        <v>51</v>
      </c>
      <c r="G2301">
        <v>157.14109802246099</v>
      </c>
      <c r="H2301">
        <v>159.15557861328099</v>
      </c>
      <c r="I2301">
        <v>-2.0144734382629399</v>
      </c>
      <c r="J2301">
        <v>-1.2819520197808699E-2</v>
      </c>
      <c r="K2301">
        <v>5</v>
      </c>
      <c r="L2301">
        <v>20</v>
      </c>
      <c r="M2301">
        <v>78.8204345703125</v>
      </c>
      <c r="N2301">
        <v>-3.9945621490478498</v>
      </c>
      <c r="O2301">
        <v>-2.8247096538543701</v>
      </c>
      <c r="P2301">
        <v>-2.0144734382629399</v>
      </c>
      <c r="Q2301">
        <v>-1.2042371034622199</v>
      </c>
      <c r="R2301">
        <v>-3.4384660422801999E-2</v>
      </c>
      <c r="S2301">
        <v>-4.5558900833129901</v>
      </c>
      <c r="T2301">
        <v>0.52694296836853005</v>
      </c>
      <c r="U2301">
        <v>1.54507148265839</v>
      </c>
      <c r="V2301">
        <v>2.3872458865241799</v>
      </c>
      <c r="W2301">
        <v>866</v>
      </c>
    </row>
    <row r="2302" spans="1:23" x14ac:dyDescent="0.25">
      <c r="A2302" t="s">
        <v>70</v>
      </c>
      <c r="B2302" t="s">
        <v>40</v>
      </c>
      <c r="C2302" t="s">
        <v>44</v>
      </c>
      <c r="D2302">
        <v>2012</v>
      </c>
      <c r="E2302" t="s">
        <v>74</v>
      </c>
      <c r="F2302" t="s">
        <v>51</v>
      </c>
      <c r="G2302">
        <v>152.80418395996099</v>
      </c>
      <c r="H2302">
        <v>155.03880310058599</v>
      </c>
      <c r="I2302">
        <v>-2.23461842536926</v>
      </c>
      <c r="J2302">
        <v>-1.46240657195449E-2</v>
      </c>
      <c r="K2302">
        <v>5</v>
      </c>
      <c r="L2302">
        <v>21</v>
      </c>
      <c r="M2302">
        <v>74.465057373046903</v>
      </c>
      <c r="N2302">
        <v>-4.2402400970459002</v>
      </c>
      <c r="O2302">
        <v>-3.0553026199340798</v>
      </c>
      <c r="P2302">
        <v>-2.23461842536926</v>
      </c>
      <c r="Q2302">
        <v>-1.41393423080444</v>
      </c>
      <c r="R2302">
        <v>-0.22899672389030501</v>
      </c>
      <c r="S2302">
        <v>-4.8088059425354004</v>
      </c>
      <c r="T2302">
        <v>0.33956915140152</v>
      </c>
      <c r="U2302">
        <v>1.5649949312210101</v>
      </c>
      <c r="V2302">
        <v>2.4492091347474498</v>
      </c>
      <c r="W2302">
        <v>866</v>
      </c>
    </row>
    <row r="2303" spans="1:23" x14ac:dyDescent="0.25">
      <c r="A2303" t="s">
        <v>70</v>
      </c>
      <c r="B2303" t="s">
        <v>40</v>
      </c>
      <c r="C2303" t="s">
        <v>44</v>
      </c>
      <c r="D2303">
        <v>2012</v>
      </c>
      <c r="E2303" t="s">
        <v>74</v>
      </c>
      <c r="F2303" t="s">
        <v>51</v>
      </c>
      <c r="G2303">
        <v>140.43814086914099</v>
      </c>
      <c r="H2303">
        <v>142.85894775390599</v>
      </c>
      <c r="I2303">
        <v>-2.42080950737</v>
      </c>
      <c r="J2303">
        <v>-1.72375496476889E-2</v>
      </c>
      <c r="K2303">
        <v>5</v>
      </c>
      <c r="L2303">
        <v>22</v>
      </c>
      <c r="M2303">
        <v>71.979759216308594</v>
      </c>
      <c r="N2303">
        <v>-4.3406834602356001</v>
      </c>
      <c r="O2303">
        <v>-3.2064063549041699</v>
      </c>
      <c r="P2303">
        <v>-2.42080950737</v>
      </c>
      <c r="Q2303">
        <v>-1.6352126598358201</v>
      </c>
      <c r="R2303">
        <v>-0.50093555450439498</v>
      </c>
      <c r="S2303">
        <v>-4.8849411010742196</v>
      </c>
      <c r="T2303">
        <v>4.33220565319061E-2</v>
      </c>
      <c r="U2303">
        <v>1.4980856180191</v>
      </c>
      <c r="V2303">
        <v>2.2442605189156799</v>
      </c>
      <c r="W2303">
        <v>866</v>
      </c>
    </row>
    <row r="2304" spans="1:23" x14ac:dyDescent="0.25">
      <c r="A2304" t="s">
        <v>70</v>
      </c>
      <c r="B2304" t="s">
        <v>40</v>
      </c>
      <c r="C2304" t="s">
        <v>44</v>
      </c>
      <c r="D2304">
        <v>2012</v>
      </c>
      <c r="E2304" t="s">
        <v>74</v>
      </c>
      <c r="F2304" t="s">
        <v>51</v>
      </c>
      <c r="G2304">
        <v>128.01287841796901</v>
      </c>
      <c r="H2304">
        <v>130.31700134277301</v>
      </c>
      <c r="I2304">
        <v>-2.3041236400604199</v>
      </c>
      <c r="J2304">
        <v>-1.7999155446886999E-2</v>
      </c>
      <c r="K2304">
        <v>5</v>
      </c>
      <c r="L2304">
        <v>23</v>
      </c>
      <c r="M2304">
        <v>70.454170227050795</v>
      </c>
      <c r="N2304">
        <v>-4.1676516532897896</v>
      </c>
      <c r="O2304">
        <v>-3.0666642189025901</v>
      </c>
      <c r="P2304">
        <v>-2.3041236400604199</v>
      </c>
      <c r="Q2304">
        <v>-1.5415830612182599</v>
      </c>
      <c r="R2304">
        <v>-0.44059550762176503</v>
      </c>
      <c r="S2304">
        <v>-4.6959362030029297</v>
      </c>
      <c r="T2304">
        <v>8.7688826024532304E-2</v>
      </c>
      <c r="U2304">
        <v>1.4541187286377</v>
      </c>
      <c r="V2304">
        <v>2.11446127697491</v>
      </c>
      <c r="W2304">
        <v>866</v>
      </c>
    </row>
    <row r="2305" spans="1:23" x14ac:dyDescent="0.25">
      <c r="A2305" t="s">
        <v>70</v>
      </c>
      <c r="B2305" t="s">
        <v>40</v>
      </c>
      <c r="C2305" t="s">
        <v>44</v>
      </c>
      <c r="D2305">
        <v>2012</v>
      </c>
      <c r="E2305" t="s">
        <v>74</v>
      </c>
      <c r="F2305" t="s">
        <v>51</v>
      </c>
      <c r="G2305">
        <v>119.68336486816401</v>
      </c>
      <c r="H2305">
        <v>122.362846374512</v>
      </c>
      <c r="I2305">
        <v>-2.6794841289520299</v>
      </c>
      <c r="J2305">
        <v>-2.2388108074665101E-2</v>
      </c>
      <c r="K2305">
        <v>5</v>
      </c>
      <c r="L2305">
        <v>24</v>
      </c>
      <c r="M2305">
        <v>68.736442565917997</v>
      </c>
      <c r="N2305">
        <v>-4.453125</v>
      </c>
      <c r="O2305">
        <v>-3.4052436351776101</v>
      </c>
      <c r="P2305">
        <v>-2.6794841289520299</v>
      </c>
      <c r="Q2305">
        <v>-1.95372474193573</v>
      </c>
      <c r="R2305">
        <v>-0.90584343671798695</v>
      </c>
      <c r="S2305">
        <v>-4.9559273719787598</v>
      </c>
      <c r="T2305">
        <v>-0.40304091572761502</v>
      </c>
      <c r="U2305">
        <v>1.3839792013168299</v>
      </c>
      <c r="V2305">
        <v>1.9153984296775799</v>
      </c>
      <c r="W2305">
        <v>866</v>
      </c>
    </row>
    <row r="2306" spans="1:23" x14ac:dyDescent="0.25">
      <c r="A2306" t="s">
        <v>70</v>
      </c>
      <c r="B2306" t="s">
        <v>40</v>
      </c>
      <c r="C2306" t="s">
        <v>44</v>
      </c>
      <c r="D2306">
        <v>2012</v>
      </c>
      <c r="E2306" t="s">
        <v>74</v>
      </c>
      <c r="F2306" t="s">
        <v>52</v>
      </c>
      <c r="G2306">
        <v>113.72550201416</v>
      </c>
      <c r="H2306">
        <v>114.703506469727</v>
      </c>
      <c r="I2306">
        <v>-0.97800397872924805</v>
      </c>
      <c r="J2306">
        <v>-8.5996892303228396E-3</v>
      </c>
      <c r="K2306">
        <v>6</v>
      </c>
      <c r="L2306">
        <v>1</v>
      </c>
      <c r="M2306">
        <v>66.012397766113295</v>
      </c>
      <c r="N2306">
        <v>-2.9071085453033398</v>
      </c>
      <c r="O2306">
        <v>-1.76737797260284</v>
      </c>
      <c r="P2306">
        <v>-0.97800397872924805</v>
      </c>
      <c r="Q2306">
        <v>-0.18862998485565199</v>
      </c>
      <c r="R2306">
        <v>0.95110070705413796</v>
      </c>
      <c r="S2306">
        <v>-3.4539830684661901</v>
      </c>
      <c r="T2306">
        <v>1.4979749917984</v>
      </c>
      <c r="U2306">
        <v>1.50528836250305</v>
      </c>
      <c r="V2306">
        <v>2.2658930542871198</v>
      </c>
      <c r="W2306">
        <v>866</v>
      </c>
    </row>
    <row r="2307" spans="1:23" x14ac:dyDescent="0.25">
      <c r="A2307" t="s">
        <v>70</v>
      </c>
      <c r="B2307" t="s">
        <v>40</v>
      </c>
      <c r="C2307" t="s">
        <v>44</v>
      </c>
      <c r="D2307">
        <v>2012</v>
      </c>
      <c r="E2307" t="s">
        <v>74</v>
      </c>
      <c r="F2307" t="s">
        <v>52</v>
      </c>
      <c r="G2307">
        <v>108.747917175293</v>
      </c>
      <c r="H2307">
        <v>109.63450622558599</v>
      </c>
      <c r="I2307">
        <v>-0.88658630847930897</v>
      </c>
      <c r="J2307">
        <v>-8.1526739522814803E-3</v>
      </c>
      <c r="K2307">
        <v>6</v>
      </c>
      <c r="L2307">
        <v>2</v>
      </c>
      <c r="M2307">
        <v>65.098403930664105</v>
      </c>
      <c r="N2307">
        <v>-2.7633004188537602</v>
      </c>
      <c r="O2307">
        <v>-1.6545225381851201</v>
      </c>
      <c r="P2307">
        <v>-0.88658630847930897</v>
      </c>
      <c r="Q2307">
        <v>-0.11865010857582101</v>
      </c>
      <c r="R2307">
        <v>0.99012780189514205</v>
      </c>
      <c r="S2307">
        <v>-3.2953228950500502</v>
      </c>
      <c r="T2307">
        <v>1.52215015888214</v>
      </c>
      <c r="U2307">
        <v>1.4644078016281099</v>
      </c>
      <c r="V2307">
        <v>2.1444902094692799</v>
      </c>
      <c r="W2307">
        <v>866</v>
      </c>
    </row>
    <row r="2308" spans="1:23" x14ac:dyDescent="0.25">
      <c r="A2308" t="s">
        <v>70</v>
      </c>
      <c r="B2308" t="s">
        <v>40</v>
      </c>
      <c r="C2308" t="s">
        <v>44</v>
      </c>
      <c r="D2308">
        <v>2012</v>
      </c>
      <c r="E2308" t="s">
        <v>74</v>
      </c>
      <c r="F2308" t="s">
        <v>52</v>
      </c>
      <c r="G2308">
        <v>104.08424377441401</v>
      </c>
      <c r="H2308">
        <v>104.94589233398401</v>
      </c>
      <c r="I2308">
        <v>-0.86164861917495705</v>
      </c>
      <c r="J2308">
        <v>-8.27837735414505E-3</v>
      </c>
      <c r="K2308">
        <v>6</v>
      </c>
      <c r="L2308">
        <v>3</v>
      </c>
      <c r="M2308">
        <v>63.982330322265597</v>
      </c>
      <c r="N2308">
        <v>-2.67614793777466</v>
      </c>
      <c r="O2308">
        <v>-1.60412693023682</v>
      </c>
      <c r="P2308">
        <v>-0.86164861917495705</v>
      </c>
      <c r="Q2308">
        <v>-0.11917025595903399</v>
      </c>
      <c r="R2308">
        <v>0.95285058021545399</v>
      </c>
      <c r="S2308">
        <v>-3.1905331611633301</v>
      </c>
      <c r="T2308">
        <v>1.46723592281342</v>
      </c>
      <c r="U2308">
        <v>1.41586124897003</v>
      </c>
      <c r="V2308">
        <v>2.00466307633498</v>
      </c>
      <c r="W2308">
        <v>866</v>
      </c>
    </row>
    <row r="2309" spans="1:23" x14ac:dyDescent="0.25">
      <c r="A2309" t="s">
        <v>70</v>
      </c>
      <c r="B2309" t="s">
        <v>40</v>
      </c>
      <c r="C2309" t="s">
        <v>44</v>
      </c>
      <c r="D2309">
        <v>2012</v>
      </c>
      <c r="E2309" t="s">
        <v>74</v>
      </c>
      <c r="F2309" t="s">
        <v>52</v>
      </c>
      <c r="G2309">
        <v>105.026557922363</v>
      </c>
      <c r="H2309">
        <v>106.389938354492</v>
      </c>
      <c r="I2309">
        <v>-1.3633828163146999</v>
      </c>
      <c r="J2309">
        <v>-1.29813151434064E-2</v>
      </c>
      <c r="K2309">
        <v>6</v>
      </c>
      <c r="L2309">
        <v>4</v>
      </c>
      <c r="M2309">
        <v>62.942249298095703</v>
      </c>
      <c r="N2309">
        <v>-3.10640668869019</v>
      </c>
      <c r="O2309">
        <v>-2.0766141414642298</v>
      </c>
      <c r="P2309">
        <v>-1.3633828163146999</v>
      </c>
      <c r="Q2309">
        <v>-0.65015161037445102</v>
      </c>
      <c r="R2309">
        <v>0.37964099645614602</v>
      </c>
      <c r="S2309">
        <v>-3.6005296707153298</v>
      </c>
      <c r="T2309">
        <v>0.87376403808593806</v>
      </c>
      <c r="U2309">
        <v>1.3600887060165401</v>
      </c>
      <c r="V2309">
        <v>1.84984128823375</v>
      </c>
      <c r="W2309">
        <v>866</v>
      </c>
    </row>
    <row r="2310" spans="1:23" x14ac:dyDescent="0.25">
      <c r="A2310" t="s">
        <v>70</v>
      </c>
      <c r="B2310" t="s">
        <v>40</v>
      </c>
      <c r="C2310" t="s">
        <v>44</v>
      </c>
      <c r="D2310">
        <v>2012</v>
      </c>
      <c r="E2310" t="s">
        <v>74</v>
      </c>
      <c r="F2310" t="s">
        <v>52</v>
      </c>
      <c r="G2310">
        <v>114.38404846191401</v>
      </c>
      <c r="H2310">
        <v>116.67221069335901</v>
      </c>
      <c r="I2310">
        <v>-2.2881610393524201</v>
      </c>
      <c r="J2310">
        <v>-2.0004196092486399E-2</v>
      </c>
      <c r="K2310">
        <v>6</v>
      </c>
      <c r="L2310">
        <v>5</v>
      </c>
      <c r="M2310">
        <v>61.959110260009801</v>
      </c>
      <c r="N2310">
        <v>-4.1290235519409197</v>
      </c>
      <c r="O2310">
        <v>-3.0414271354675302</v>
      </c>
      <c r="P2310">
        <v>-2.2881610393524201</v>
      </c>
      <c r="Q2310">
        <v>-1.53489506244659</v>
      </c>
      <c r="R2310">
        <v>-0.44729858636856101</v>
      </c>
      <c r="S2310">
        <v>-4.6508822441101101</v>
      </c>
      <c r="T2310">
        <v>7.4560329318046598E-2</v>
      </c>
      <c r="U2310">
        <v>1.4364326000213601</v>
      </c>
      <c r="V2310">
        <v>2.0633386144041301</v>
      </c>
      <c r="W2310">
        <v>866</v>
      </c>
    </row>
    <row r="2311" spans="1:23" x14ac:dyDescent="0.25">
      <c r="A2311" t="s">
        <v>70</v>
      </c>
      <c r="B2311" t="s">
        <v>40</v>
      </c>
      <c r="C2311" t="s">
        <v>44</v>
      </c>
      <c r="D2311">
        <v>2012</v>
      </c>
      <c r="E2311" t="s">
        <v>74</v>
      </c>
      <c r="F2311" t="s">
        <v>52</v>
      </c>
      <c r="G2311">
        <v>140.74491882324199</v>
      </c>
      <c r="H2311">
        <v>143.92805480957</v>
      </c>
      <c r="I2311">
        <v>-3.1831345558166499</v>
      </c>
      <c r="J2311">
        <v>-2.2616337984800301E-2</v>
      </c>
      <c r="K2311">
        <v>6</v>
      </c>
      <c r="L2311">
        <v>6</v>
      </c>
      <c r="M2311">
        <v>61.481525421142599</v>
      </c>
      <c r="N2311">
        <v>-5.0599246025085396</v>
      </c>
      <c r="O2311">
        <v>-3.9511017799377401</v>
      </c>
      <c r="P2311">
        <v>-3.1831345558166499</v>
      </c>
      <c r="Q2311">
        <v>-2.4151673316955602</v>
      </c>
      <c r="R2311">
        <v>-1.3063446283340501</v>
      </c>
      <c r="S2311">
        <v>-5.5919680595397896</v>
      </c>
      <c r="T2311">
        <v>-0.77430081367492698</v>
      </c>
      <c r="U2311">
        <v>1.46446692943573</v>
      </c>
      <c r="V2311">
        <v>2.1446633874109202</v>
      </c>
      <c r="W2311">
        <v>866</v>
      </c>
    </row>
    <row r="2312" spans="1:23" x14ac:dyDescent="0.25">
      <c r="A2312" t="s">
        <v>70</v>
      </c>
      <c r="B2312" t="s">
        <v>40</v>
      </c>
      <c r="C2312" t="s">
        <v>44</v>
      </c>
      <c r="D2312">
        <v>2012</v>
      </c>
      <c r="E2312" t="s">
        <v>74</v>
      </c>
      <c r="F2312" t="s">
        <v>52</v>
      </c>
      <c r="G2312">
        <v>164.13871765136699</v>
      </c>
      <c r="H2312">
        <v>166.56500244140599</v>
      </c>
      <c r="I2312">
        <v>-2.4262773990631099</v>
      </c>
      <c r="J2312">
        <v>-1.4781870879232901E-2</v>
      </c>
      <c r="K2312">
        <v>6</v>
      </c>
      <c r="L2312">
        <v>7</v>
      </c>
      <c r="M2312">
        <v>62.185867309570298</v>
      </c>
      <c r="N2312">
        <v>-4.4871664047241202</v>
      </c>
      <c r="O2312">
        <v>-3.2695765495300302</v>
      </c>
      <c r="P2312">
        <v>-2.4262773990631099</v>
      </c>
      <c r="Q2312">
        <v>-1.5829783678054801</v>
      </c>
      <c r="R2312">
        <v>-0.365388423204422</v>
      </c>
      <c r="S2312">
        <v>-5.0713996887206996</v>
      </c>
      <c r="T2312">
        <v>0.218844950199127</v>
      </c>
      <c r="U2312">
        <v>1.60812020301819</v>
      </c>
      <c r="V2312">
        <v>2.5860505873552602</v>
      </c>
      <c r="W2312">
        <v>866</v>
      </c>
    </row>
    <row r="2313" spans="1:23" x14ac:dyDescent="0.25">
      <c r="A2313" t="s">
        <v>70</v>
      </c>
      <c r="B2313" t="s">
        <v>40</v>
      </c>
      <c r="C2313" t="s">
        <v>44</v>
      </c>
      <c r="D2313">
        <v>2012</v>
      </c>
      <c r="E2313" t="s">
        <v>74</v>
      </c>
      <c r="F2313" t="s">
        <v>52</v>
      </c>
      <c r="G2313">
        <v>185.28063964843801</v>
      </c>
      <c r="H2313">
        <v>187.51722717285199</v>
      </c>
      <c r="I2313">
        <v>-2.23659420013428</v>
      </c>
      <c r="J2313">
        <v>-1.20713859796524E-2</v>
      </c>
      <c r="K2313">
        <v>6</v>
      </c>
      <c r="L2313">
        <v>8</v>
      </c>
      <c r="M2313">
        <v>66.296745300292997</v>
      </c>
      <c r="N2313">
        <v>-4.5066218376159703</v>
      </c>
      <c r="O2313">
        <v>-3.1654710769653298</v>
      </c>
      <c r="P2313">
        <v>-2.23659420013428</v>
      </c>
      <c r="Q2313">
        <v>-1.30771732330322</v>
      </c>
      <c r="R2313">
        <v>3.3433310687542003E-2</v>
      </c>
      <c r="S2313">
        <v>-5.1501431465148899</v>
      </c>
      <c r="T2313">
        <v>0.67695456743240401</v>
      </c>
      <c r="U2313">
        <v>1.77131187915802</v>
      </c>
      <c r="V2313">
        <v>3.1375457732463201</v>
      </c>
      <c r="W2313">
        <v>866</v>
      </c>
    </row>
    <row r="2314" spans="1:23" x14ac:dyDescent="0.25">
      <c r="A2314" t="s">
        <v>70</v>
      </c>
      <c r="B2314" t="s">
        <v>40</v>
      </c>
      <c r="C2314" t="s">
        <v>44</v>
      </c>
      <c r="D2314">
        <v>2012</v>
      </c>
      <c r="E2314" t="s">
        <v>74</v>
      </c>
      <c r="F2314" t="s">
        <v>52</v>
      </c>
      <c r="G2314">
        <v>200.87606811523401</v>
      </c>
      <c r="H2314">
        <v>202.62417602539099</v>
      </c>
      <c r="I2314">
        <v>-1.7481043338775599</v>
      </c>
      <c r="J2314">
        <v>-8.7024020031094603E-3</v>
      </c>
      <c r="K2314">
        <v>6</v>
      </c>
      <c r="L2314">
        <v>9</v>
      </c>
      <c r="M2314">
        <v>72.330924987792997</v>
      </c>
      <c r="N2314">
        <v>-4.10030221939087</v>
      </c>
      <c r="O2314">
        <v>-2.7106046676635702</v>
      </c>
      <c r="P2314">
        <v>-1.7481043338775599</v>
      </c>
      <c r="Q2314">
        <v>-0.78560400009155296</v>
      </c>
      <c r="R2314">
        <v>0.60409361124038696</v>
      </c>
      <c r="S2314">
        <v>-4.7671175003051802</v>
      </c>
      <c r="T2314">
        <v>1.2709089517593399</v>
      </c>
      <c r="U2314">
        <v>1.8354297876357999</v>
      </c>
      <c r="V2314">
        <v>3.3688025053408102</v>
      </c>
      <c r="W2314">
        <v>866</v>
      </c>
    </row>
    <row r="2315" spans="1:23" x14ac:dyDescent="0.25">
      <c r="A2315" t="s">
        <v>70</v>
      </c>
      <c r="B2315" t="s">
        <v>40</v>
      </c>
      <c r="C2315" t="s">
        <v>44</v>
      </c>
      <c r="D2315">
        <v>2012</v>
      </c>
      <c r="E2315" t="s">
        <v>74</v>
      </c>
      <c r="F2315" t="s">
        <v>52</v>
      </c>
      <c r="G2315">
        <v>208.782150268555</v>
      </c>
      <c r="H2315">
        <v>210.53547668457</v>
      </c>
      <c r="I2315">
        <v>-1.7533204555511499</v>
      </c>
      <c r="J2315">
        <v>-8.3978464826941508E-3</v>
      </c>
      <c r="K2315">
        <v>6</v>
      </c>
      <c r="L2315">
        <v>10</v>
      </c>
      <c r="M2315">
        <v>77.809165954589801</v>
      </c>
      <c r="N2315">
        <v>-4.1652474403381303</v>
      </c>
      <c r="O2315">
        <v>-2.7402615547180198</v>
      </c>
      <c r="P2315">
        <v>-1.7533204555511499</v>
      </c>
      <c r="Q2315">
        <v>-0.76637941598892201</v>
      </c>
      <c r="R2315">
        <v>0.65860676765441895</v>
      </c>
      <c r="S2315">
        <v>-4.8489956855773899</v>
      </c>
      <c r="T2315">
        <v>1.3423546552658101</v>
      </c>
      <c r="U2315">
        <v>1.88203680515289</v>
      </c>
      <c r="V2315">
        <v>3.5420625359501101</v>
      </c>
      <c r="W2315">
        <v>866</v>
      </c>
    </row>
    <row r="2316" spans="1:23" x14ac:dyDescent="0.25">
      <c r="A2316" t="s">
        <v>70</v>
      </c>
      <c r="B2316" t="s">
        <v>40</v>
      </c>
      <c r="C2316" t="s">
        <v>44</v>
      </c>
      <c r="D2316">
        <v>2012</v>
      </c>
      <c r="E2316" t="s">
        <v>74</v>
      </c>
      <c r="F2316" t="s">
        <v>52</v>
      </c>
      <c r="G2316">
        <v>215.95530700683599</v>
      </c>
      <c r="H2316">
        <v>217.50900268554699</v>
      </c>
      <c r="I2316">
        <v>-1.5536960363388099</v>
      </c>
      <c r="J2316">
        <v>-7.1945260278880596E-3</v>
      </c>
      <c r="K2316">
        <v>6</v>
      </c>
      <c r="L2316">
        <v>11</v>
      </c>
      <c r="M2316">
        <v>81.735847473144503</v>
      </c>
      <c r="N2316">
        <v>-4.02455711364746</v>
      </c>
      <c r="O2316">
        <v>-2.5647523403167698</v>
      </c>
      <c r="P2316">
        <v>-1.5536960363388099</v>
      </c>
      <c r="Q2316">
        <v>-0.54263973236083995</v>
      </c>
      <c r="R2316">
        <v>0.91716498136520397</v>
      </c>
      <c r="S2316">
        <v>-4.7250118255615199</v>
      </c>
      <c r="T2316">
        <v>1.61761975288391</v>
      </c>
      <c r="U2316">
        <v>1.92802309989929</v>
      </c>
      <c r="V2316">
        <v>3.7172730737452802</v>
      </c>
      <c r="W2316">
        <v>866</v>
      </c>
    </row>
    <row r="2317" spans="1:23" x14ac:dyDescent="0.25">
      <c r="A2317" t="s">
        <v>70</v>
      </c>
      <c r="B2317" t="s">
        <v>40</v>
      </c>
      <c r="C2317" t="s">
        <v>44</v>
      </c>
      <c r="D2317">
        <v>2012</v>
      </c>
      <c r="E2317" t="s">
        <v>74</v>
      </c>
      <c r="F2317" t="s">
        <v>52</v>
      </c>
      <c r="G2317">
        <v>218.01403808593801</v>
      </c>
      <c r="H2317">
        <v>219.71080017089801</v>
      </c>
      <c r="I2317">
        <v>-1.6967642307281501</v>
      </c>
      <c r="J2317">
        <v>-7.7828210778534404E-3</v>
      </c>
      <c r="K2317">
        <v>6</v>
      </c>
      <c r="L2317">
        <v>12</v>
      </c>
      <c r="M2317">
        <v>85.590301513671903</v>
      </c>
      <c r="N2317">
        <v>-4.1209015846252397</v>
      </c>
      <c r="O2317">
        <v>-2.6887013912200901</v>
      </c>
      <c r="P2317">
        <v>-1.6967642307281501</v>
      </c>
      <c r="Q2317">
        <v>-0.70482695102691695</v>
      </c>
      <c r="R2317">
        <v>0.72737288475036599</v>
      </c>
      <c r="S2317">
        <v>-4.8081107139587402</v>
      </c>
      <c r="T2317">
        <v>1.4145821332931501</v>
      </c>
      <c r="U2317">
        <v>1.8915642499923699</v>
      </c>
      <c r="V2317">
        <v>3.5780153118492</v>
      </c>
      <c r="W2317">
        <v>866</v>
      </c>
    </row>
    <row r="2318" spans="1:23" x14ac:dyDescent="0.25">
      <c r="A2318" t="s">
        <v>70</v>
      </c>
      <c r="B2318" t="s">
        <v>40</v>
      </c>
      <c r="C2318" t="s">
        <v>44</v>
      </c>
      <c r="D2318">
        <v>2012</v>
      </c>
      <c r="E2318" t="s">
        <v>74</v>
      </c>
      <c r="F2318" t="s">
        <v>52</v>
      </c>
      <c r="G2318">
        <v>219.88903808593801</v>
      </c>
      <c r="H2318">
        <v>220.88471984863301</v>
      </c>
      <c r="I2318">
        <v>-0.99568277597427401</v>
      </c>
      <c r="J2318">
        <v>-4.5281145721674E-3</v>
      </c>
      <c r="K2318">
        <v>6</v>
      </c>
      <c r="L2318">
        <v>13</v>
      </c>
      <c r="M2318">
        <v>88.789718627929702</v>
      </c>
      <c r="N2318">
        <v>-3.3792638778686501</v>
      </c>
      <c r="O2318">
        <v>-1.9710248708725</v>
      </c>
      <c r="P2318">
        <v>-0.99568277597427401</v>
      </c>
      <c r="Q2318">
        <v>-2.03406997025013E-2</v>
      </c>
      <c r="R2318">
        <v>1.3878983259201101</v>
      </c>
      <c r="S2318">
        <v>-4.0549759864807102</v>
      </c>
      <c r="T2318">
        <v>2.06361055374146</v>
      </c>
      <c r="U2318">
        <v>1.85991823673248</v>
      </c>
      <c r="V2318">
        <v>3.4592958473300701</v>
      </c>
      <c r="W2318">
        <v>866</v>
      </c>
    </row>
    <row r="2319" spans="1:23" x14ac:dyDescent="0.25">
      <c r="A2319" t="s">
        <v>70</v>
      </c>
      <c r="B2319" t="s">
        <v>40</v>
      </c>
      <c r="C2319" t="s">
        <v>44</v>
      </c>
      <c r="D2319">
        <v>2012</v>
      </c>
      <c r="E2319" t="s">
        <v>74</v>
      </c>
      <c r="F2319" t="s">
        <v>52</v>
      </c>
      <c r="G2319">
        <v>220.64654541015599</v>
      </c>
      <c r="H2319">
        <v>210.06295776367199</v>
      </c>
      <c r="I2319">
        <v>10.583589553833001</v>
      </c>
      <c r="J2319">
        <v>4.7966260462999302E-2</v>
      </c>
      <c r="K2319">
        <v>6</v>
      </c>
      <c r="L2319">
        <v>14</v>
      </c>
      <c r="M2319">
        <v>90.3406982421875</v>
      </c>
      <c r="N2319">
        <v>6.0209293365478498</v>
      </c>
      <c r="O2319">
        <v>8.7165861129760707</v>
      </c>
      <c r="P2319">
        <v>10.583589553833001</v>
      </c>
      <c r="Q2319">
        <v>12.450592994689901</v>
      </c>
      <c r="R2319">
        <v>15.1462497711182</v>
      </c>
      <c r="S2319">
        <v>4.72747850418091</v>
      </c>
      <c r="T2319">
        <v>16.439701080322301</v>
      </c>
      <c r="U2319">
        <v>3.56026268005371</v>
      </c>
      <c r="V2319">
        <v>12.675470350983201</v>
      </c>
      <c r="W2319">
        <v>865</v>
      </c>
    </row>
    <row r="2320" spans="1:23" x14ac:dyDescent="0.25">
      <c r="A2320" t="s">
        <v>70</v>
      </c>
      <c r="B2320" t="s">
        <v>40</v>
      </c>
      <c r="C2320" t="s">
        <v>44</v>
      </c>
      <c r="D2320">
        <v>2012</v>
      </c>
      <c r="E2320" t="s">
        <v>74</v>
      </c>
      <c r="F2320" t="s">
        <v>52</v>
      </c>
      <c r="G2320">
        <v>215.11639404296901</v>
      </c>
      <c r="H2320">
        <v>204.83889770507801</v>
      </c>
      <c r="I2320">
        <v>10.2775011062622</v>
      </c>
      <c r="J2320">
        <v>4.7776464372873299E-2</v>
      </c>
      <c r="K2320">
        <v>6</v>
      </c>
      <c r="L2320">
        <v>15</v>
      </c>
      <c r="M2320">
        <v>91.690185546875</v>
      </c>
      <c r="N2320">
        <v>7.8983130455017099</v>
      </c>
      <c r="O2320">
        <v>9.3039569854736293</v>
      </c>
      <c r="P2320">
        <v>10.2775011062622</v>
      </c>
      <c r="Q2320">
        <v>11.251045227050801</v>
      </c>
      <c r="R2320">
        <v>12.656688690185501</v>
      </c>
      <c r="S2320">
        <v>7.2238464355468803</v>
      </c>
      <c r="T2320">
        <v>13.3311557769775</v>
      </c>
      <c r="U2320">
        <v>1.85649013519287</v>
      </c>
      <c r="V2320">
        <v>3.4465556220684399</v>
      </c>
      <c r="W2320">
        <v>866</v>
      </c>
    </row>
    <row r="2321" spans="1:23" x14ac:dyDescent="0.25">
      <c r="A2321" t="s">
        <v>70</v>
      </c>
      <c r="B2321" t="s">
        <v>40</v>
      </c>
      <c r="C2321" t="s">
        <v>44</v>
      </c>
      <c r="D2321">
        <v>2012</v>
      </c>
      <c r="E2321" t="s">
        <v>74</v>
      </c>
      <c r="F2321" t="s">
        <v>52</v>
      </c>
      <c r="G2321">
        <v>205.0185546875</v>
      </c>
      <c r="H2321">
        <v>195.99732971191401</v>
      </c>
      <c r="I2321">
        <v>9.0212297439575195</v>
      </c>
      <c r="J2321">
        <v>4.4002015143632903E-2</v>
      </c>
      <c r="K2321">
        <v>6</v>
      </c>
      <c r="L2321">
        <v>16</v>
      </c>
      <c r="M2321">
        <v>92.948959350585895</v>
      </c>
      <c r="N2321">
        <v>6.7720789909362802</v>
      </c>
      <c r="O2321">
        <v>8.1008958816528303</v>
      </c>
      <c r="P2321">
        <v>9.0212297439575195</v>
      </c>
      <c r="Q2321">
        <v>9.9415636062622106</v>
      </c>
      <c r="R2321">
        <v>11.2703809738159</v>
      </c>
      <c r="S2321">
        <v>6.1344761848449698</v>
      </c>
      <c r="T2321">
        <v>11.9079837799072</v>
      </c>
      <c r="U2321">
        <v>1.75502169132233</v>
      </c>
      <c r="V2321">
        <v>3.08010113701188</v>
      </c>
      <c r="W2321">
        <v>866</v>
      </c>
    </row>
    <row r="2322" spans="1:23" x14ac:dyDescent="0.25">
      <c r="A2322" t="s">
        <v>70</v>
      </c>
      <c r="B2322" t="s">
        <v>40</v>
      </c>
      <c r="C2322" t="s">
        <v>44</v>
      </c>
      <c r="D2322">
        <v>2012</v>
      </c>
      <c r="E2322" t="s">
        <v>74</v>
      </c>
      <c r="F2322" t="s">
        <v>52</v>
      </c>
      <c r="G2322">
        <v>190.06890869140599</v>
      </c>
      <c r="H2322">
        <v>183.94299316406301</v>
      </c>
      <c r="I2322">
        <v>6.1259112358093297</v>
      </c>
      <c r="J2322">
        <v>3.2229948788881302E-2</v>
      </c>
      <c r="K2322">
        <v>6</v>
      </c>
      <c r="L2322">
        <v>17</v>
      </c>
      <c r="M2322">
        <v>92.754158020019503</v>
      </c>
      <c r="N2322">
        <v>4.0029945373535201</v>
      </c>
      <c r="O2322">
        <v>5.2572307586669904</v>
      </c>
      <c r="P2322">
        <v>6.1259112358093297</v>
      </c>
      <c r="Q2322">
        <v>6.9945917129516602</v>
      </c>
      <c r="R2322">
        <v>8.2488279342651403</v>
      </c>
      <c r="S2322">
        <v>3.40117740631104</v>
      </c>
      <c r="T2322">
        <v>8.8506450653076207</v>
      </c>
      <c r="U2322">
        <v>1.6565206050872801</v>
      </c>
      <c r="V2322">
        <v>2.7440605150787301</v>
      </c>
      <c r="W2322">
        <v>866</v>
      </c>
    </row>
    <row r="2323" spans="1:23" x14ac:dyDescent="0.25">
      <c r="A2323" t="s">
        <v>70</v>
      </c>
      <c r="B2323" t="s">
        <v>40</v>
      </c>
      <c r="C2323" t="s">
        <v>44</v>
      </c>
      <c r="D2323">
        <v>2012</v>
      </c>
      <c r="E2323" t="s">
        <v>74</v>
      </c>
      <c r="F2323" t="s">
        <v>52</v>
      </c>
      <c r="G2323">
        <v>174.68936157226599</v>
      </c>
      <c r="H2323">
        <v>169.08468627929699</v>
      </c>
      <c r="I2323">
        <v>5.60467624664307</v>
      </c>
      <c r="J2323">
        <v>3.2083671540021903E-2</v>
      </c>
      <c r="K2323">
        <v>6</v>
      </c>
      <c r="L2323">
        <v>18</v>
      </c>
      <c r="M2323">
        <v>90.624595642089801</v>
      </c>
      <c r="N2323">
        <v>3.5946135520935099</v>
      </c>
      <c r="O2323">
        <v>4.7821750640869096</v>
      </c>
      <c r="P2323">
        <v>5.60467624664307</v>
      </c>
      <c r="Q2323">
        <v>6.4271774291992196</v>
      </c>
      <c r="R2323">
        <v>7.6147389411926296</v>
      </c>
      <c r="S2323">
        <v>3.0247886180877699</v>
      </c>
      <c r="T2323">
        <v>8.1845636367797905</v>
      </c>
      <c r="U2323">
        <v>1.56846034526825</v>
      </c>
      <c r="V2323">
        <v>2.460067854679</v>
      </c>
      <c r="W2323">
        <v>866</v>
      </c>
    </row>
    <row r="2324" spans="1:23" x14ac:dyDescent="0.25">
      <c r="A2324" t="s">
        <v>70</v>
      </c>
      <c r="B2324" t="s">
        <v>40</v>
      </c>
      <c r="C2324" t="s">
        <v>44</v>
      </c>
      <c r="D2324">
        <v>2012</v>
      </c>
      <c r="E2324" t="s">
        <v>74</v>
      </c>
      <c r="F2324" t="s">
        <v>52</v>
      </c>
      <c r="G2324">
        <v>163.08903503418</v>
      </c>
      <c r="H2324">
        <v>162.93083190918</v>
      </c>
      <c r="I2324">
        <v>0.15820984542369801</v>
      </c>
      <c r="J2324">
        <v>9.7008264856412996E-4</v>
      </c>
      <c r="K2324">
        <v>6</v>
      </c>
      <c r="L2324">
        <v>19</v>
      </c>
      <c r="M2324">
        <v>87.082473754882798</v>
      </c>
      <c r="N2324">
        <v>-1.83188092708588</v>
      </c>
      <c r="O2324">
        <v>-0.65611916780471802</v>
      </c>
      <c r="P2324">
        <v>0.15820984542369801</v>
      </c>
      <c r="Q2324">
        <v>0.97253888845443703</v>
      </c>
      <c r="R2324">
        <v>2.1483006477356001</v>
      </c>
      <c r="S2324">
        <v>-2.3960440158843999</v>
      </c>
      <c r="T2324">
        <v>2.71246385574341</v>
      </c>
      <c r="U2324">
        <v>1.5528761148452801</v>
      </c>
      <c r="V2324">
        <v>2.4114242280569602</v>
      </c>
      <c r="W2324">
        <v>866</v>
      </c>
    </row>
    <row r="2325" spans="1:23" x14ac:dyDescent="0.25">
      <c r="A2325" t="s">
        <v>70</v>
      </c>
      <c r="B2325" t="s">
        <v>40</v>
      </c>
      <c r="C2325" t="s">
        <v>44</v>
      </c>
      <c r="D2325">
        <v>2012</v>
      </c>
      <c r="E2325" t="s">
        <v>74</v>
      </c>
      <c r="F2325" t="s">
        <v>52</v>
      </c>
      <c r="G2325">
        <v>157.93128967285199</v>
      </c>
      <c r="H2325">
        <v>159.63510131835901</v>
      </c>
      <c r="I2325">
        <v>-1.7038167715072601</v>
      </c>
      <c r="J2325">
        <v>-1.0788341984152801E-2</v>
      </c>
      <c r="K2325">
        <v>6</v>
      </c>
      <c r="L2325">
        <v>20</v>
      </c>
      <c r="M2325">
        <v>82.036117553710895</v>
      </c>
      <c r="N2325">
        <v>-3.68390560150146</v>
      </c>
      <c r="O2325">
        <v>-2.5140531063079798</v>
      </c>
      <c r="P2325">
        <v>-1.7038167715072601</v>
      </c>
      <c r="Q2325">
        <v>-0.89358049631118797</v>
      </c>
      <c r="R2325">
        <v>0.27627199888229398</v>
      </c>
      <c r="S2325">
        <v>-4.2452330589294398</v>
      </c>
      <c r="T2325">
        <v>0.83759963512420699</v>
      </c>
      <c r="U2325">
        <v>1.54507148265839</v>
      </c>
      <c r="V2325">
        <v>2.3872458865241799</v>
      </c>
      <c r="W2325">
        <v>866</v>
      </c>
    </row>
    <row r="2326" spans="1:23" x14ac:dyDescent="0.25">
      <c r="A2326" t="s">
        <v>70</v>
      </c>
      <c r="B2326" t="s">
        <v>40</v>
      </c>
      <c r="C2326" t="s">
        <v>44</v>
      </c>
      <c r="D2326">
        <v>2012</v>
      </c>
      <c r="E2326" t="s">
        <v>74</v>
      </c>
      <c r="F2326" t="s">
        <v>52</v>
      </c>
      <c r="G2326">
        <v>154.17575073242199</v>
      </c>
      <c r="H2326">
        <v>156.32638549804699</v>
      </c>
      <c r="I2326">
        <v>-2.1506299972534202</v>
      </c>
      <c r="J2326">
        <v>-1.3949210755527E-2</v>
      </c>
      <c r="K2326">
        <v>6</v>
      </c>
      <c r="L2326">
        <v>21</v>
      </c>
      <c r="M2326">
        <v>76.986099243164105</v>
      </c>
      <c r="N2326">
        <v>-4.1562519073486301</v>
      </c>
      <c r="O2326">
        <v>-2.97131419181824</v>
      </c>
      <c r="P2326">
        <v>-2.1506299972534202</v>
      </c>
      <c r="Q2326">
        <v>-1.3299458026886</v>
      </c>
      <c r="R2326">
        <v>-0.14500829577446001</v>
      </c>
      <c r="S2326">
        <v>-4.7248177528381303</v>
      </c>
      <c r="T2326">
        <v>0.423557579517365</v>
      </c>
      <c r="U2326">
        <v>1.5649949312210101</v>
      </c>
      <c r="V2326">
        <v>2.4492091347474498</v>
      </c>
      <c r="W2326">
        <v>866</v>
      </c>
    </row>
    <row r="2327" spans="1:23" x14ac:dyDescent="0.25">
      <c r="A2327" t="s">
        <v>70</v>
      </c>
      <c r="B2327" t="s">
        <v>40</v>
      </c>
      <c r="C2327" t="s">
        <v>44</v>
      </c>
      <c r="D2327">
        <v>2012</v>
      </c>
      <c r="E2327" t="s">
        <v>74</v>
      </c>
      <c r="F2327" t="s">
        <v>52</v>
      </c>
      <c r="G2327">
        <v>143.18234252929699</v>
      </c>
      <c r="H2327">
        <v>145.57661437988301</v>
      </c>
      <c r="I2327">
        <v>-2.3942718505859402</v>
      </c>
      <c r="J2327">
        <v>-1.67218372225761E-2</v>
      </c>
      <c r="K2327">
        <v>6</v>
      </c>
      <c r="L2327">
        <v>22</v>
      </c>
      <c r="M2327">
        <v>74.251251220703097</v>
      </c>
      <c r="N2327">
        <v>-4.3141460418701199</v>
      </c>
      <c r="O2327">
        <v>-3.1798686981201199</v>
      </c>
      <c r="P2327">
        <v>-2.3942718505859402</v>
      </c>
      <c r="Q2327">
        <v>-1.60867500305176</v>
      </c>
      <c r="R2327">
        <v>-0.47439786791801503</v>
      </c>
      <c r="S2327">
        <v>-4.8584032058715803</v>
      </c>
      <c r="T2327">
        <v>6.9859713315963703E-2</v>
      </c>
      <c r="U2327">
        <v>1.4980856180191</v>
      </c>
      <c r="V2327">
        <v>2.2442605189156799</v>
      </c>
      <c r="W2327">
        <v>866</v>
      </c>
    </row>
    <row r="2328" spans="1:23" x14ac:dyDescent="0.25">
      <c r="A2328" t="s">
        <v>70</v>
      </c>
      <c r="B2328" t="s">
        <v>40</v>
      </c>
      <c r="C2328" t="s">
        <v>44</v>
      </c>
      <c r="D2328">
        <v>2012</v>
      </c>
      <c r="E2328" t="s">
        <v>74</v>
      </c>
      <c r="F2328" t="s">
        <v>52</v>
      </c>
      <c r="G2328">
        <v>130.95426940918</v>
      </c>
      <c r="H2328">
        <v>133.21080017089801</v>
      </c>
      <c r="I2328">
        <v>-2.2565338611602801</v>
      </c>
      <c r="J2328">
        <v>-1.72314643859863E-2</v>
      </c>
      <c r="K2328">
        <v>6</v>
      </c>
      <c r="L2328">
        <v>23</v>
      </c>
      <c r="M2328">
        <v>72.022689819335895</v>
      </c>
      <c r="N2328">
        <v>-4.1200618743896502</v>
      </c>
      <c r="O2328">
        <v>-3.0190744400024401</v>
      </c>
      <c r="P2328">
        <v>-2.2565338611602801</v>
      </c>
      <c r="Q2328">
        <v>-1.4939932823181199</v>
      </c>
      <c r="R2328">
        <v>-0.39300572872161899</v>
      </c>
      <c r="S2328">
        <v>-4.6483464241027797</v>
      </c>
      <c r="T2328">
        <v>0.13527859747409801</v>
      </c>
      <c r="U2328">
        <v>1.4541187286377</v>
      </c>
      <c r="V2328">
        <v>2.11446127697491</v>
      </c>
      <c r="W2328">
        <v>866</v>
      </c>
    </row>
    <row r="2329" spans="1:23" x14ac:dyDescent="0.25">
      <c r="A2329" t="s">
        <v>70</v>
      </c>
      <c r="B2329" t="s">
        <v>40</v>
      </c>
      <c r="C2329" t="s">
        <v>44</v>
      </c>
      <c r="D2329">
        <v>2012</v>
      </c>
      <c r="E2329" t="s">
        <v>74</v>
      </c>
      <c r="F2329" t="s">
        <v>52</v>
      </c>
      <c r="G2329">
        <v>122.49741363525401</v>
      </c>
      <c r="H2329">
        <v>125.25137329101599</v>
      </c>
      <c r="I2329">
        <v>-2.75395703315735</v>
      </c>
      <c r="J2329">
        <v>-2.2481756284833E-2</v>
      </c>
      <c r="K2329">
        <v>6</v>
      </c>
      <c r="L2329">
        <v>24</v>
      </c>
      <c r="M2329">
        <v>69.985450744628906</v>
      </c>
      <c r="N2329">
        <v>-4.5275979042053196</v>
      </c>
      <c r="O2329">
        <v>-3.4797165393829301</v>
      </c>
      <c r="P2329">
        <v>-2.75395703315735</v>
      </c>
      <c r="Q2329">
        <v>-2.02819752693176</v>
      </c>
      <c r="R2329">
        <v>-0.98031634092330899</v>
      </c>
      <c r="S2329">
        <v>-5.0304002761840803</v>
      </c>
      <c r="T2329">
        <v>-0.47751381993293801</v>
      </c>
      <c r="U2329">
        <v>1.3839792013168299</v>
      </c>
      <c r="V2329">
        <v>1.9153984296775799</v>
      </c>
      <c r="W2329">
        <v>866</v>
      </c>
    </row>
    <row r="2330" spans="1:23" x14ac:dyDescent="0.25">
      <c r="A2330" t="s">
        <v>70</v>
      </c>
      <c r="B2330" t="s">
        <v>40</v>
      </c>
      <c r="C2330" t="s">
        <v>44</v>
      </c>
      <c r="D2330">
        <v>2012</v>
      </c>
      <c r="E2330" t="s">
        <v>74</v>
      </c>
      <c r="F2330" t="s">
        <v>53</v>
      </c>
      <c r="G2330">
        <v>118.557670593262</v>
      </c>
      <c r="H2330">
        <v>117.45223999023401</v>
      </c>
      <c r="I2330">
        <v>1.1054311990737899</v>
      </c>
      <c r="J2330">
        <v>9.3239955604076403E-3</v>
      </c>
      <c r="K2330">
        <v>7</v>
      </c>
      <c r="L2330">
        <v>1</v>
      </c>
      <c r="M2330">
        <v>73.611175537109403</v>
      </c>
      <c r="N2330">
        <v>-0.82367348670959495</v>
      </c>
      <c r="O2330">
        <v>0.31605720520019498</v>
      </c>
      <c r="P2330">
        <v>1.1054311990737899</v>
      </c>
      <c r="Q2330">
        <v>1.8948051929473899</v>
      </c>
      <c r="R2330">
        <v>3.03453588485718</v>
      </c>
      <c r="S2330">
        <v>-1.3705477714538601</v>
      </c>
      <c r="T2330">
        <v>3.58141016960144</v>
      </c>
      <c r="U2330">
        <v>1.50528836250305</v>
      </c>
      <c r="V2330">
        <v>2.2658930542871198</v>
      </c>
      <c r="W2330">
        <v>866</v>
      </c>
    </row>
    <row r="2331" spans="1:23" x14ac:dyDescent="0.25">
      <c r="A2331" t="s">
        <v>70</v>
      </c>
      <c r="B2331" t="s">
        <v>40</v>
      </c>
      <c r="C2331" t="s">
        <v>44</v>
      </c>
      <c r="D2331">
        <v>2012</v>
      </c>
      <c r="E2331" t="s">
        <v>74</v>
      </c>
      <c r="F2331" t="s">
        <v>53</v>
      </c>
      <c r="G2331">
        <v>113.010780334473</v>
      </c>
      <c r="H2331">
        <v>111.992317199707</v>
      </c>
      <c r="I2331">
        <v>1.01845991611481</v>
      </c>
      <c r="J2331">
        <v>9.0120602399110794E-3</v>
      </c>
      <c r="K2331">
        <v>7</v>
      </c>
      <c r="L2331">
        <v>2</v>
      </c>
      <c r="M2331">
        <v>72.254043579101605</v>
      </c>
      <c r="N2331">
        <v>-0.858254194259644</v>
      </c>
      <c r="O2331">
        <v>0.25052371621131903</v>
      </c>
      <c r="P2331">
        <v>1.01845991611481</v>
      </c>
      <c r="Q2331">
        <v>1.7863961458206199</v>
      </c>
      <c r="R2331">
        <v>2.89517402648926</v>
      </c>
      <c r="S2331">
        <v>-1.39027655124664</v>
      </c>
      <c r="T2331">
        <v>3.42719650268555</v>
      </c>
      <c r="U2331">
        <v>1.4644078016281099</v>
      </c>
      <c r="V2331">
        <v>2.1444902094692799</v>
      </c>
      <c r="W2331">
        <v>866</v>
      </c>
    </row>
    <row r="2332" spans="1:23" x14ac:dyDescent="0.25">
      <c r="A2332" t="s">
        <v>70</v>
      </c>
      <c r="B2332" t="s">
        <v>40</v>
      </c>
      <c r="C2332" t="s">
        <v>44</v>
      </c>
      <c r="D2332">
        <v>2012</v>
      </c>
      <c r="E2332" t="s">
        <v>74</v>
      </c>
      <c r="F2332" t="s">
        <v>53</v>
      </c>
      <c r="G2332">
        <v>108.35309600830099</v>
      </c>
      <c r="H2332">
        <v>107.539924621582</v>
      </c>
      <c r="I2332">
        <v>0.81317090988159202</v>
      </c>
      <c r="J2332">
        <v>7.5048240832984404E-3</v>
      </c>
      <c r="K2332">
        <v>7</v>
      </c>
      <c r="L2332">
        <v>3</v>
      </c>
      <c r="M2332">
        <v>71.096954345703097</v>
      </c>
      <c r="N2332">
        <v>-1.0013283491134599</v>
      </c>
      <c r="O2332">
        <v>7.0692546665668501E-2</v>
      </c>
      <c r="P2332">
        <v>0.81317090988159202</v>
      </c>
      <c r="Q2332">
        <v>1.5556492805480999</v>
      </c>
      <c r="R2332">
        <v>2.6276700496673602</v>
      </c>
      <c r="S2332">
        <v>-1.51571357250214</v>
      </c>
      <c r="T2332">
        <v>3.1420555114746098</v>
      </c>
      <c r="U2332">
        <v>1.41586124897003</v>
      </c>
      <c r="V2332">
        <v>2.00466307633498</v>
      </c>
      <c r="W2332">
        <v>866</v>
      </c>
    </row>
    <row r="2333" spans="1:23" x14ac:dyDescent="0.25">
      <c r="A2333" t="s">
        <v>70</v>
      </c>
      <c r="B2333" t="s">
        <v>40</v>
      </c>
      <c r="C2333" t="s">
        <v>44</v>
      </c>
      <c r="D2333">
        <v>2012</v>
      </c>
      <c r="E2333" t="s">
        <v>74</v>
      </c>
      <c r="F2333" t="s">
        <v>53</v>
      </c>
      <c r="G2333">
        <v>108.988090515137</v>
      </c>
      <c r="H2333">
        <v>108.975830078125</v>
      </c>
      <c r="I2333">
        <v>1.22598689049482E-2</v>
      </c>
      <c r="J2333">
        <v>1.1248815280851E-4</v>
      </c>
      <c r="K2333">
        <v>7</v>
      </c>
      <c r="L2333">
        <v>4</v>
      </c>
      <c r="M2333">
        <v>69.837944030761705</v>
      </c>
      <c r="N2333">
        <v>-1.73076391220093</v>
      </c>
      <c r="O2333">
        <v>-0.70097136497497603</v>
      </c>
      <c r="P2333">
        <v>1.22598689049482E-2</v>
      </c>
      <c r="Q2333">
        <v>0.72549110651016202</v>
      </c>
      <c r="R2333">
        <v>1.7552837133407599</v>
      </c>
      <c r="S2333">
        <v>-2.2248868942260702</v>
      </c>
      <c r="T2333">
        <v>2.2494068145752002</v>
      </c>
      <c r="U2333">
        <v>1.3600887060165401</v>
      </c>
      <c r="V2333">
        <v>1.84984128823375</v>
      </c>
      <c r="W2333">
        <v>866</v>
      </c>
    </row>
    <row r="2334" spans="1:23" x14ac:dyDescent="0.25">
      <c r="A2334" t="s">
        <v>70</v>
      </c>
      <c r="B2334" t="s">
        <v>40</v>
      </c>
      <c r="C2334" t="s">
        <v>44</v>
      </c>
      <c r="D2334">
        <v>2012</v>
      </c>
      <c r="E2334" t="s">
        <v>74</v>
      </c>
      <c r="F2334" t="s">
        <v>53</v>
      </c>
      <c r="G2334">
        <v>118.71990966796901</v>
      </c>
      <c r="H2334">
        <v>119.925575256348</v>
      </c>
      <c r="I2334">
        <v>-1.20566594600677</v>
      </c>
      <c r="J2334">
        <v>-1.0155549272894899E-2</v>
      </c>
      <c r="K2334">
        <v>7</v>
      </c>
      <c r="L2334">
        <v>5</v>
      </c>
      <c r="M2334">
        <v>68.590904235839801</v>
      </c>
      <c r="N2334">
        <v>-3.0465283393859899</v>
      </c>
      <c r="O2334">
        <v>-1.9589319229126001</v>
      </c>
      <c r="P2334">
        <v>-1.20566594600677</v>
      </c>
      <c r="Q2334">
        <v>-0.45239993929862998</v>
      </c>
      <c r="R2334">
        <v>0.63519650697708097</v>
      </c>
      <c r="S2334">
        <v>-3.56838726997375</v>
      </c>
      <c r="T2334">
        <v>1.15705537796021</v>
      </c>
      <c r="U2334">
        <v>1.4364326000213601</v>
      </c>
      <c r="V2334">
        <v>2.0633386144041301</v>
      </c>
      <c r="W2334">
        <v>866</v>
      </c>
    </row>
    <row r="2335" spans="1:23" x14ac:dyDescent="0.25">
      <c r="A2335" t="s">
        <v>70</v>
      </c>
      <c r="B2335" t="s">
        <v>40</v>
      </c>
      <c r="C2335" t="s">
        <v>44</v>
      </c>
      <c r="D2335">
        <v>2012</v>
      </c>
      <c r="E2335" t="s">
        <v>74</v>
      </c>
      <c r="F2335" t="s">
        <v>53</v>
      </c>
      <c r="G2335">
        <v>146.21502685546901</v>
      </c>
      <c r="H2335">
        <v>148.33616638183599</v>
      </c>
      <c r="I2335">
        <v>-2.1211376190185498</v>
      </c>
      <c r="J2335">
        <v>-1.4506974257528799E-2</v>
      </c>
      <c r="K2335">
        <v>7</v>
      </c>
      <c r="L2335">
        <v>6</v>
      </c>
      <c r="M2335">
        <v>68.059494018554702</v>
      </c>
      <c r="N2335">
        <v>-3.9979274272918701</v>
      </c>
      <c r="O2335">
        <v>-2.8891048431396502</v>
      </c>
      <c r="P2335">
        <v>-2.1211376190185498</v>
      </c>
      <c r="Q2335">
        <v>-1.35317039489746</v>
      </c>
      <c r="R2335">
        <v>-0.24434773623943301</v>
      </c>
      <c r="S2335">
        <v>-4.5299711227417001</v>
      </c>
      <c r="T2335">
        <v>0.287696123123169</v>
      </c>
      <c r="U2335">
        <v>1.46446692943573</v>
      </c>
      <c r="V2335">
        <v>2.1446633874109202</v>
      </c>
      <c r="W2335">
        <v>866</v>
      </c>
    </row>
    <row r="2336" spans="1:23" x14ac:dyDescent="0.25">
      <c r="A2336" t="s">
        <v>70</v>
      </c>
      <c r="B2336" t="s">
        <v>40</v>
      </c>
      <c r="C2336" t="s">
        <v>44</v>
      </c>
      <c r="D2336">
        <v>2012</v>
      </c>
      <c r="E2336" t="s">
        <v>74</v>
      </c>
      <c r="F2336" t="s">
        <v>53</v>
      </c>
      <c r="G2336">
        <v>170.60003662109401</v>
      </c>
      <c r="H2336">
        <v>172.3037109375</v>
      </c>
      <c r="I2336">
        <v>-1.7036774158477801</v>
      </c>
      <c r="J2336">
        <v>-9.9863838404417003E-3</v>
      </c>
      <c r="K2336">
        <v>7</v>
      </c>
      <c r="L2336">
        <v>7</v>
      </c>
      <c r="M2336">
        <v>68.613861083984403</v>
      </c>
      <c r="N2336">
        <v>-3.76456642150879</v>
      </c>
      <c r="O2336">
        <v>-2.5469765663146999</v>
      </c>
      <c r="P2336">
        <v>-1.7036774158477801</v>
      </c>
      <c r="Q2336">
        <v>-0.86037838459014904</v>
      </c>
      <c r="R2336">
        <v>0.35721156001090998</v>
      </c>
      <c r="S2336">
        <v>-4.3487997055053702</v>
      </c>
      <c r="T2336">
        <v>0.94144493341445901</v>
      </c>
      <c r="U2336">
        <v>1.60812020301819</v>
      </c>
      <c r="V2336">
        <v>2.5860505873552602</v>
      </c>
      <c r="W2336">
        <v>866</v>
      </c>
    </row>
    <row r="2337" spans="1:23" x14ac:dyDescent="0.25">
      <c r="A2337" t="s">
        <v>70</v>
      </c>
      <c r="B2337" t="s">
        <v>40</v>
      </c>
      <c r="C2337" t="s">
        <v>44</v>
      </c>
      <c r="D2337">
        <v>2012</v>
      </c>
      <c r="E2337" t="s">
        <v>74</v>
      </c>
      <c r="F2337" t="s">
        <v>53</v>
      </c>
      <c r="G2337">
        <v>191.66426086425801</v>
      </c>
      <c r="H2337">
        <v>193.79498291015599</v>
      </c>
      <c r="I2337">
        <v>-2.13071608543396</v>
      </c>
      <c r="J2337">
        <v>-1.11169191077352E-2</v>
      </c>
      <c r="K2337">
        <v>7</v>
      </c>
      <c r="L2337">
        <v>8</v>
      </c>
      <c r="M2337">
        <v>72.311233520507798</v>
      </c>
      <c r="N2337">
        <v>-4.4007434844970703</v>
      </c>
      <c r="O2337">
        <v>-3.0595929622650102</v>
      </c>
      <c r="P2337">
        <v>-2.13071608543396</v>
      </c>
      <c r="Q2337">
        <v>-1.2018392086029099</v>
      </c>
      <c r="R2337">
        <v>0.13931143283844</v>
      </c>
      <c r="S2337">
        <v>-5.0442647933959996</v>
      </c>
      <c r="T2337">
        <v>0.78283268213272095</v>
      </c>
      <c r="U2337">
        <v>1.77131187915802</v>
      </c>
      <c r="V2337">
        <v>3.1375457732463201</v>
      </c>
      <c r="W2337">
        <v>866</v>
      </c>
    </row>
    <row r="2338" spans="1:23" x14ac:dyDescent="0.25">
      <c r="A2338" t="s">
        <v>70</v>
      </c>
      <c r="B2338" t="s">
        <v>40</v>
      </c>
      <c r="C2338" t="s">
        <v>44</v>
      </c>
      <c r="D2338">
        <v>2012</v>
      </c>
      <c r="E2338" t="s">
        <v>74</v>
      </c>
      <c r="F2338" t="s">
        <v>53</v>
      </c>
      <c r="G2338">
        <v>205.99969482421901</v>
      </c>
      <c r="H2338">
        <v>208.18132019043</v>
      </c>
      <c r="I2338">
        <v>-2.1816215515136701</v>
      </c>
      <c r="J2338">
        <v>-1.0590411722660099E-2</v>
      </c>
      <c r="K2338">
        <v>7</v>
      </c>
      <c r="L2338">
        <v>9</v>
      </c>
      <c r="M2338">
        <v>77.144920349121094</v>
      </c>
      <c r="N2338">
        <v>-4.5338196754455602</v>
      </c>
      <c r="O2338">
        <v>-3.14412188529968</v>
      </c>
      <c r="P2338">
        <v>-2.1816215515136701</v>
      </c>
      <c r="Q2338">
        <v>-1.21912121772766</v>
      </c>
      <c r="R2338">
        <v>0.17057636380195601</v>
      </c>
      <c r="S2338">
        <v>-5.2006349563598597</v>
      </c>
      <c r="T2338">
        <v>0.83739179372787498</v>
      </c>
      <c r="U2338">
        <v>1.8354297876357999</v>
      </c>
      <c r="V2338">
        <v>3.3688025053408102</v>
      </c>
      <c r="W2338">
        <v>866</v>
      </c>
    </row>
    <row r="2339" spans="1:23" x14ac:dyDescent="0.25">
      <c r="A2339" t="s">
        <v>70</v>
      </c>
      <c r="B2339" t="s">
        <v>40</v>
      </c>
      <c r="C2339" t="s">
        <v>44</v>
      </c>
      <c r="D2339">
        <v>2012</v>
      </c>
      <c r="E2339" t="s">
        <v>74</v>
      </c>
      <c r="F2339" t="s">
        <v>53</v>
      </c>
      <c r="G2339">
        <v>214.57078552246099</v>
      </c>
      <c r="H2339">
        <v>216.74018859863301</v>
      </c>
      <c r="I2339">
        <v>-2.1694064140319802</v>
      </c>
      <c r="J2339">
        <v>-1.0110446251928799E-2</v>
      </c>
      <c r="K2339">
        <v>7</v>
      </c>
      <c r="L2339">
        <v>10</v>
      </c>
      <c r="M2339">
        <v>81.935218811035199</v>
      </c>
      <c r="N2339">
        <v>-4.5813336372375497</v>
      </c>
      <c r="O2339">
        <v>-3.1563475131988499</v>
      </c>
      <c r="P2339">
        <v>-2.1694064140319802</v>
      </c>
      <c r="Q2339">
        <v>-1.1824653148651101</v>
      </c>
      <c r="R2339">
        <v>0.24252079427242301</v>
      </c>
      <c r="S2339">
        <v>-5.2650814056396502</v>
      </c>
      <c r="T2339">
        <v>0.92626863718032804</v>
      </c>
      <c r="U2339">
        <v>1.88203680515289</v>
      </c>
      <c r="V2339">
        <v>3.5420625359501101</v>
      </c>
      <c r="W2339">
        <v>866</v>
      </c>
    </row>
    <row r="2340" spans="1:23" x14ac:dyDescent="0.25">
      <c r="A2340" t="s">
        <v>70</v>
      </c>
      <c r="B2340" t="s">
        <v>40</v>
      </c>
      <c r="C2340" t="s">
        <v>44</v>
      </c>
      <c r="D2340">
        <v>2012</v>
      </c>
      <c r="E2340" t="s">
        <v>74</v>
      </c>
      <c r="F2340" t="s">
        <v>53</v>
      </c>
      <c r="G2340">
        <v>221.36941528320301</v>
      </c>
      <c r="H2340">
        <v>223.276611328125</v>
      </c>
      <c r="I2340">
        <v>-1.9072017669677701</v>
      </c>
      <c r="J2340">
        <v>-8.6154704913497006E-3</v>
      </c>
      <c r="K2340">
        <v>7</v>
      </c>
      <c r="L2340">
        <v>11</v>
      </c>
      <c r="M2340">
        <v>85.453582763671903</v>
      </c>
      <c r="N2340">
        <v>-4.3780627250671396</v>
      </c>
      <c r="O2340">
        <v>-2.9182579517364502</v>
      </c>
      <c r="P2340">
        <v>-1.9072017669677701</v>
      </c>
      <c r="Q2340">
        <v>-0.89614546298980702</v>
      </c>
      <c r="R2340">
        <v>0.56365925073623702</v>
      </c>
      <c r="S2340">
        <v>-5.0785174369812003</v>
      </c>
      <c r="T2340">
        <v>1.2641140222549401</v>
      </c>
      <c r="U2340">
        <v>1.92802309989929</v>
      </c>
      <c r="V2340">
        <v>3.7172730737452802</v>
      </c>
      <c r="W2340">
        <v>866</v>
      </c>
    </row>
    <row r="2341" spans="1:23" x14ac:dyDescent="0.25">
      <c r="A2341" t="s">
        <v>70</v>
      </c>
      <c r="B2341" t="s">
        <v>40</v>
      </c>
      <c r="C2341" t="s">
        <v>44</v>
      </c>
      <c r="D2341">
        <v>2012</v>
      </c>
      <c r="E2341" t="s">
        <v>74</v>
      </c>
      <c r="F2341" t="s">
        <v>53</v>
      </c>
      <c r="G2341">
        <v>222.182693481445</v>
      </c>
      <c r="H2341">
        <v>224.332275390625</v>
      </c>
      <c r="I2341">
        <v>-2.1495835781097399</v>
      </c>
      <c r="J2341">
        <v>-9.6748471260070801E-3</v>
      </c>
      <c r="K2341">
        <v>7</v>
      </c>
      <c r="L2341">
        <v>12</v>
      </c>
      <c r="M2341">
        <v>88.349075317382798</v>
      </c>
      <c r="N2341">
        <v>-4.5737209320068404</v>
      </c>
      <c r="O2341">
        <v>-3.1415207386016801</v>
      </c>
      <c r="P2341">
        <v>-2.1495835781097399</v>
      </c>
      <c r="Q2341">
        <v>-1.1576462984085101</v>
      </c>
      <c r="R2341">
        <v>0.27455353736877403</v>
      </c>
      <c r="S2341">
        <v>-5.2609300613403303</v>
      </c>
      <c r="T2341">
        <v>0.96176272630691495</v>
      </c>
      <c r="U2341">
        <v>1.8915642499923699</v>
      </c>
      <c r="V2341">
        <v>3.5780153118492</v>
      </c>
      <c r="W2341">
        <v>866</v>
      </c>
    </row>
    <row r="2342" spans="1:23" x14ac:dyDescent="0.25">
      <c r="A2342" t="s">
        <v>70</v>
      </c>
      <c r="B2342" t="s">
        <v>40</v>
      </c>
      <c r="C2342" t="s">
        <v>44</v>
      </c>
      <c r="D2342">
        <v>2012</v>
      </c>
      <c r="E2342" t="s">
        <v>74</v>
      </c>
      <c r="F2342" t="s">
        <v>53</v>
      </c>
      <c r="G2342">
        <v>223.02317810058599</v>
      </c>
      <c r="H2342">
        <v>224.56645202636699</v>
      </c>
      <c r="I2342">
        <v>-1.54326903820038</v>
      </c>
      <c r="J2342">
        <v>-6.9197695702314403E-3</v>
      </c>
      <c r="K2342">
        <v>7</v>
      </c>
      <c r="L2342">
        <v>13</v>
      </c>
      <c r="M2342">
        <v>91.156349182128906</v>
      </c>
      <c r="N2342">
        <v>-3.9268500804901101</v>
      </c>
      <c r="O2342">
        <v>-2.5186111927032502</v>
      </c>
      <c r="P2342">
        <v>-1.54326903820038</v>
      </c>
      <c r="Q2342">
        <v>-0.56792694330215499</v>
      </c>
      <c r="R2342">
        <v>0.84031206369400002</v>
      </c>
      <c r="S2342">
        <v>-4.6025624275207502</v>
      </c>
      <c r="T2342">
        <v>1.51602423191071</v>
      </c>
      <c r="U2342">
        <v>1.85991823673248</v>
      </c>
      <c r="V2342">
        <v>3.4592958473300701</v>
      </c>
      <c r="W2342">
        <v>866</v>
      </c>
    </row>
    <row r="2343" spans="1:23" x14ac:dyDescent="0.25">
      <c r="A2343" t="s">
        <v>70</v>
      </c>
      <c r="B2343" t="s">
        <v>40</v>
      </c>
      <c r="C2343" t="s">
        <v>44</v>
      </c>
      <c r="D2343">
        <v>2012</v>
      </c>
      <c r="E2343" t="s">
        <v>74</v>
      </c>
      <c r="F2343" t="s">
        <v>53</v>
      </c>
      <c r="G2343">
        <v>223.71598815918</v>
      </c>
      <c r="H2343">
        <v>211.66003417968801</v>
      </c>
      <c r="I2343">
        <v>12.055955886840801</v>
      </c>
      <c r="J2343">
        <v>5.38895577192307E-2</v>
      </c>
      <c r="K2343">
        <v>7</v>
      </c>
      <c r="L2343">
        <v>14</v>
      </c>
      <c r="M2343">
        <v>93.521965026855497</v>
      </c>
      <c r="N2343">
        <v>8.3623552322387695</v>
      </c>
      <c r="O2343">
        <v>10.5445642471313</v>
      </c>
      <c r="P2343">
        <v>12.055955886840801</v>
      </c>
      <c r="Q2343">
        <v>13.5673475265503</v>
      </c>
      <c r="R2343">
        <v>15.7495565414429</v>
      </c>
      <c r="S2343">
        <v>7.3152713775634801</v>
      </c>
      <c r="T2343">
        <v>16.7966403961182</v>
      </c>
      <c r="U2343">
        <v>2.8821315765380899</v>
      </c>
      <c r="V2343">
        <v>8.3066824244779092</v>
      </c>
      <c r="W2343">
        <v>865</v>
      </c>
    </row>
    <row r="2344" spans="1:23" x14ac:dyDescent="0.25">
      <c r="A2344" t="s">
        <v>70</v>
      </c>
      <c r="B2344" t="s">
        <v>40</v>
      </c>
      <c r="C2344" t="s">
        <v>44</v>
      </c>
      <c r="D2344">
        <v>2012</v>
      </c>
      <c r="E2344" t="s">
        <v>74</v>
      </c>
      <c r="F2344" t="s">
        <v>53</v>
      </c>
      <c r="G2344">
        <v>218.04212951660199</v>
      </c>
      <c r="H2344">
        <v>207.913650512695</v>
      </c>
      <c r="I2344">
        <v>10.128477096557599</v>
      </c>
      <c r="J2344">
        <v>4.6451926231384298E-2</v>
      </c>
      <c r="K2344">
        <v>7</v>
      </c>
      <c r="L2344">
        <v>15</v>
      </c>
      <c r="M2344">
        <v>94.717094421386705</v>
      </c>
      <c r="N2344">
        <v>7.74928903579712</v>
      </c>
      <c r="O2344">
        <v>9.1549329757690394</v>
      </c>
      <c r="P2344">
        <v>10.128477096557599</v>
      </c>
      <c r="Q2344">
        <v>11.1020212173462</v>
      </c>
      <c r="R2344">
        <v>12.507664680481</v>
      </c>
      <c r="S2344">
        <v>7.0748224258422896</v>
      </c>
      <c r="T2344">
        <v>13.182131767272899</v>
      </c>
      <c r="U2344">
        <v>1.85649013519287</v>
      </c>
      <c r="V2344">
        <v>3.4465556220684399</v>
      </c>
      <c r="W2344">
        <v>866</v>
      </c>
    </row>
    <row r="2345" spans="1:23" x14ac:dyDescent="0.25">
      <c r="A2345" t="s">
        <v>70</v>
      </c>
      <c r="B2345" t="s">
        <v>40</v>
      </c>
      <c r="C2345" t="s">
        <v>44</v>
      </c>
      <c r="D2345">
        <v>2012</v>
      </c>
      <c r="E2345" t="s">
        <v>74</v>
      </c>
      <c r="F2345" t="s">
        <v>53</v>
      </c>
      <c r="G2345">
        <v>208.44789123535199</v>
      </c>
      <c r="H2345">
        <v>199.59989929199199</v>
      </c>
      <c r="I2345">
        <v>8.8479938507080096</v>
      </c>
      <c r="J2345">
        <v>4.2447030544280999E-2</v>
      </c>
      <c r="K2345">
        <v>7</v>
      </c>
      <c r="L2345">
        <v>16</v>
      </c>
      <c r="M2345">
        <v>95.122398376464801</v>
      </c>
      <c r="N2345">
        <v>6.5988430976867702</v>
      </c>
      <c r="O2345">
        <v>7.9276595115661603</v>
      </c>
      <c r="P2345">
        <v>8.8479938507080096</v>
      </c>
      <c r="Q2345">
        <v>9.7683277130127006</v>
      </c>
      <c r="R2345">
        <v>11.097145080566399</v>
      </c>
      <c r="S2345">
        <v>5.9612402915954599</v>
      </c>
      <c r="T2345">
        <v>11.734747886657701</v>
      </c>
      <c r="U2345">
        <v>1.75502169132233</v>
      </c>
      <c r="V2345">
        <v>3.08010113701188</v>
      </c>
      <c r="W2345">
        <v>866</v>
      </c>
    </row>
    <row r="2346" spans="1:23" x14ac:dyDescent="0.25">
      <c r="A2346" t="s">
        <v>70</v>
      </c>
      <c r="B2346" t="s">
        <v>40</v>
      </c>
      <c r="C2346" t="s">
        <v>44</v>
      </c>
      <c r="D2346">
        <v>2012</v>
      </c>
      <c r="E2346" t="s">
        <v>74</v>
      </c>
      <c r="F2346" t="s">
        <v>53</v>
      </c>
      <c r="G2346">
        <v>194.24246215820301</v>
      </c>
      <c r="H2346">
        <v>188.19825744628901</v>
      </c>
      <c r="I2346">
        <v>6.0442028045654297</v>
      </c>
      <c r="J2346">
        <v>3.1116794794797901E-2</v>
      </c>
      <c r="K2346">
        <v>7</v>
      </c>
      <c r="L2346">
        <v>17</v>
      </c>
      <c r="M2346">
        <v>94.086143493652301</v>
      </c>
      <c r="N2346">
        <v>3.9212863445282</v>
      </c>
      <c r="O2346">
        <v>5.1755223274231001</v>
      </c>
      <c r="P2346">
        <v>6.0442028045654297</v>
      </c>
      <c r="Q2346">
        <v>6.9128832817077601</v>
      </c>
      <c r="R2346">
        <v>8.1671190261840803</v>
      </c>
      <c r="S2346">
        <v>3.31946897506714</v>
      </c>
      <c r="T2346">
        <v>8.7689371109008807</v>
      </c>
      <c r="U2346">
        <v>1.6565206050872801</v>
      </c>
      <c r="V2346">
        <v>2.7440605150787301</v>
      </c>
      <c r="W2346">
        <v>866</v>
      </c>
    </row>
    <row r="2347" spans="1:23" x14ac:dyDescent="0.25">
      <c r="A2347" t="s">
        <v>70</v>
      </c>
      <c r="B2347" t="s">
        <v>40</v>
      </c>
      <c r="C2347" t="s">
        <v>44</v>
      </c>
      <c r="D2347">
        <v>2012</v>
      </c>
      <c r="E2347" t="s">
        <v>74</v>
      </c>
      <c r="F2347" t="s">
        <v>53</v>
      </c>
      <c r="G2347">
        <v>180.14398193359401</v>
      </c>
      <c r="H2347">
        <v>174.41156005859401</v>
      </c>
      <c r="I2347">
        <v>5.7324161529540998</v>
      </c>
      <c r="J2347">
        <v>3.1821303069591501E-2</v>
      </c>
      <c r="K2347">
        <v>7</v>
      </c>
      <c r="L2347">
        <v>18</v>
      </c>
      <c r="M2347">
        <v>92.480484008789105</v>
      </c>
      <c r="N2347">
        <v>3.7223534584045401</v>
      </c>
      <c r="O2347">
        <v>4.9099149703979501</v>
      </c>
      <c r="P2347">
        <v>5.7324161529540998</v>
      </c>
      <c r="Q2347">
        <v>6.5549173355102504</v>
      </c>
      <c r="R2347">
        <v>7.7424788475036603</v>
      </c>
      <c r="S2347">
        <v>3.1525285243988002</v>
      </c>
      <c r="T2347">
        <v>8.3123035430908203</v>
      </c>
      <c r="U2347">
        <v>1.56846034526825</v>
      </c>
      <c r="V2347">
        <v>2.460067854679</v>
      </c>
      <c r="W2347">
        <v>866</v>
      </c>
    </row>
    <row r="2348" spans="1:23" x14ac:dyDescent="0.25">
      <c r="A2348" t="s">
        <v>70</v>
      </c>
      <c r="B2348" t="s">
        <v>40</v>
      </c>
      <c r="C2348" t="s">
        <v>44</v>
      </c>
      <c r="D2348">
        <v>2012</v>
      </c>
      <c r="E2348" t="s">
        <v>74</v>
      </c>
      <c r="F2348" t="s">
        <v>53</v>
      </c>
      <c r="G2348">
        <v>169.46734619140599</v>
      </c>
      <c r="H2348">
        <v>168.64891052246099</v>
      </c>
      <c r="I2348">
        <v>0.818439841270447</v>
      </c>
      <c r="J2348">
        <v>4.8294840380549396E-3</v>
      </c>
      <c r="K2348">
        <v>7</v>
      </c>
      <c r="L2348">
        <v>19</v>
      </c>
      <c r="M2348">
        <v>90.194801330566406</v>
      </c>
      <c r="N2348">
        <v>-1.1716510057449301</v>
      </c>
      <c r="O2348">
        <v>4.1108103469014202E-3</v>
      </c>
      <c r="P2348">
        <v>0.818439841270447</v>
      </c>
      <c r="Q2348">
        <v>1.63276886940002</v>
      </c>
      <c r="R2348">
        <v>2.8085305690765399</v>
      </c>
      <c r="S2348">
        <v>-1.7358140945434599</v>
      </c>
      <c r="T2348">
        <v>3.3726937770843501</v>
      </c>
      <c r="U2348">
        <v>1.5528761148452801</v>
      </c>
      <c r="V2348">
        <v>2.4114242280569602</v>
      </c>
      <c r="W2348">
        <v>866</v>
      </c>
    </row>
    <row r="2349" spans="1:23" x14ac:dyDescent="0.25">
      <c r="A2349" t="s">
        <v>70</v>
      </c>
      <c r="B2349" t="s">
        <v>40</v>
      </c>
      <c r="C2349" t="s">
        <v>44</v>
      </c>
      <c r="D2349">
        <v>2012</v>
      </c>
      <c r="E2349" t="s">
        <v>74</v>
      </c>
      <c r="F2349" t="s">
        <v>53</v>
      </c>
      <c r="G2349">
        <v>163.77304077148401</v>
      </c>
      <c r="H2349">
        <v>164.97076416015599</v>
      </c>
      <c r="I2349">
        <v>-1.1977221965789799</v>
      </c>
      <c r="J2349">
        <v>-7.3133050464093702E-3</v>
      </c>
      <c r="K2349">
        <v>7</v>
      </c>
      <c r="L2349">
        <v>20</v>
      </c>
      <c r="M2349">
        <v>87.417205810546903</v>
      </c>
      <c r="N2349">
        <v>-3.1778109073638898</v>
      </c>
      <c r="O2349">
        <v>-2.0079584121704102</v>
      </c>
      <c r="P2349">
        <v>-1.1977221965789799</v>
      </c>
      <c r="Q2349">
        <v>-0.387485921382904</v>
      </c>
      <c r="R2349">
        <v>0.78236657381057695</v>
      </c>
      <c r="S2349">
        <v>-3.7391386032104501</v>
      </c>
      <c r="T2349">
        <v>1.34369421005249</v>
      </c>
      <c r="U2349">
        <v>1.54507148265839</v>
      </c>
      <c r="V2349">
        <v>2.3872458865241799</v>
      </c>
      <c r="W2349">
        <v>866</v>
      </c>
    </row>
    <row r="2350" spans="1:23" x14ac:dyDescent="0.25">
      <c r="A2350" t="s">
        <v>70</v>
      </c>
      <c r="B2350" t="s">
        <v>40</v>
      </c>
      <c r="C2350" t="s">
        <v>44</v>
      </c>
      <c r="D2350">
        <v>2012</v>
      </c>
      <c r="E2350" t="s">
        <v>74</v>
      </c>
      <c r="F2350" t="s">
        <v>53</v>
      </c>
      <c r="G2350">
        <v>159.41339111328099</v>
      </c>
      <c r="H2350">
        <v>161.14256286621099</v>
      </c>
      <c r="I2350">
        <v>-1.7291777133941699</v>
      </c>
      <c r="J2350">
        <v>-1.08471298590302E-2</v>
      </c>
      <c r="K2350">
        <v>7</v>
      </c>
      <c r="L2350">
        <v>21</v>
      </c>
      <c r="M2350">
        <v>82.790367126464801</v>
      </c>
      <c r="N2350">
        <v>-3.7347993850707999</v>
      </c>
      <c r="O2350">
        <v>-2.5498619079589799</v>
      </c>
      <c r="P2350">
        <v>-1.7291777133941699</v>
      </c>
      <c r="Q2350">
        <v>-0.90849357843399003</v>
      </c>
      <c r="R2350">
        <v>0.27644398808479298</v>
      </c>
      <c r="S2350">
        <v>-4.3033652305603001</v>
      </c>
      <c r="T2350">
        <v>0.84500986337661699</v>
      </c>
      <c r="U2350">
        <v>1.5649949312210101</v>
      </c>
      <c r="V2350">
        <v>2.4492091347474498</v>
      </c>
      <c r="W2350">
        <v>866</v>
      </c>
    </row>
    <row r="2351" spans="1:23" x14ac:dyDescent="0.25">
      <c r="A2351" t="s">
        <v>70</v>
      </c>
      <c r="B2351" t="s">
        <v>40</v>
      </c>
      <c r="C2351" t="s">
        <v>44</v>
      </c>
      <c r="D2351">
        <v>2012</v>
      </c>
      <c r="E2351" t="s">
        <v>74</v>
      </c>
      <c r="F2351" t="s">
        <v>53</v>
      </c>
      <c r="G2351">
        <v>147.37815856933599</v>
      </c>
      <c r="H2351">
        <v>149.292404174805</v>
      </c>
      <c r="I2351">
        <v>-1.9142428636550901</v>
      </c>
      <c r="J2351">
        <v>-1.2988646514713801E-2</v>
      </c>
      <c r="K2351">
        <v>7</v>
      </c>
      <c r="L2351">
        <v>22</v>
      </c>
      <c r="M2351">
        <v>78.905197143554702</v>
      </c>
      <c r="N2351">
        <v>-3.83411693572998</v>
      </c>
      <c r="O2351">
        <v>-2.69983983039856</v>
      </c>
      <c r="P2351">
        <v>-1.9142428636550901</v>
      </c>
      <c r="Q2351">
        <v>-1.12864601612091</v>
      </c>
      <c r="R2351">
        <v>5.6311055086553097E-3</v>
      </c>
      <c r="S2351">
        <v>-4.3783745765686</v>
      </c>
      <c r="T2351">
        <v>0.54988867044448897</v>
      </c>
      <c r="U2351">
        <v>1.4980856180191</v>
      </c>
      <c r="V2351">
        <v>2.2442605189156799</v>
      </c>
      <c r="W2351">
        <v>866</v>
      </c>
    </row>
    <row r="2352" spans="1:23" x14ac:dyDescent="0.25">
      <c r="A2352" t="s">
        <v>70</v>
      </c>
      <c r="B2352" t="s">
        <v>40</v>
      </c>
      <c r="C2352" t="s">
        <v>44</v>
      </c>
      <c r="D2352">
        <v>2012</v>
      </c>
      <c r="E2352" t="s">
        <v>74</v>
      </c>
      <c r="F2352" t="s">
        <v>53</v>
      </c>
      <c r="G2352">
        <v>134.73944091796901</v>
      </c>
      <c r="H2352">
        <v>136.55410766601599</v>
      </c>
      <c r="I2352">
        <v>-1.8146727085113501</v>
      </c>
      <c r="J2352">
        <v>-1.34680140763521E-2</v>
      </c>
      <c r="K2352">
        <v>7</v>
      </c>
      <c r="L2352">
        <v>23</v>
      </c>
      <c r="M2352">
        <v>76.339973449707003</v>
      </c>
      <c r="N2352">
        <v>-3.6782009601593</v>
      </c>
      <c r="O2352">
        <v>-2.5772132873535201</v>
      </c>
      <c r="P2352">
        <v>-1.8146727085113501</v>
      </c>
      <c r="Q2352">
        <v>-1.0521321296691899</v>
      </c>
      <c r="R2352">
        <v>4.8855423927307101E-2</v>
      </c>
      <c r="S2352">
        <v>-4.2064852714538601</v>
      </c>
      <c r="T2352">
        <v>0.57713973522186302</v>
      </c>
      <c r="U2352">
        <v>1.4541187286377</v>
      </c>
      <c r="V2352">
        <v>2.11446127697491</v>
      </c>
      <c r="W2352">
        <v>866</v>
      </c>
    </row>
    <row r="2353" spans="1:23" x14ac:dyDescent="0.25">
      <c r="A2353" t="s">
        <v>70</v>
      </c>
      <c r="B2353" t="s">
        <v>40</v>
      </c>
      <c r="C2353" t="s">
        <v>44</v>
      </c>
      <c r="D2353">
        <v>2012</v>
      </c>
      <c r="E2353" t="s">
        <v>74</v>
      </c>
      <c r="F2353" t="s">
        <v>53</v>
      </c>
      <c r="G2353">
        <v>126.457954406738</v>
      </c>
      <c r="H2353">
        <v>128.56495666503901</v>
      </c>
      <c r="I2353">
        <v>-2.1070029735565199</v>
      </c>
      <c r="J2353">
        <v>-1.66616886854172E-2</v>
      </c>
      <c r="K2353">
        <v>7</v>
      </c>
      <c r="L2353">
        <v>24</v>
      </c>
      <c r="M2353">
        <v>74.276306152343807</v>
      </c>
      <c r="N2353">
        <v>-3.88064360618591</v>
      </c>
      <c r="O2353">
        <v>-2.8327624797821001</v>
      </c>
      <c r="P2353">
        <v>-2.1070029735565199</v>
      </c>
      <c r="Q2353">
        <v>-1.3812435865402199</v>
      </c>
      <c r="R2353">
        <v>-0.33336225152015703</v>
      </c>
      <c r="S2353">
        <v>-4.3834462165832502</v>
      </c>
      <c r="T2353">
        <v>0.16944023966789201</v>
      </c>
      <c r="U2353">
        <v>1.3839792013168299</v>
      </c>
      <c r="V2353">
        <v>1.9153984296775799</v>
      </c>
      <c r="W2353">
        <v>866</v>
      </c>
    </row>
    <row r="2354" spans="1:23" x14ac:dyDescent="0.25">
      <c r="A2354" t="s">
        <v>70</v>
      </c>
      <c r="B2354" t="s">
        <v>40</v>
      </c>
      <c r="C2354" t="s">
        <v>44</v>
      </c>
      <c r="D2354">
        <v>2012</v>
      </c>
      <c r="E2354" t="s">
        <v>74</v>
      </c>
      <c r="F2354" t="s">
        <v>54</v>
      </c>
      <c r="G2354">
        <v>121.658935546875</v>
      </c>
      <c r="H2354">
        <v>119.380966186523</v>
      </c>
      <c r="I2354">
        <v>2.2779722213745099</v>
      </c>
      <c r="J2354">
        <v>1.87242496758699E-2</v>
      </c>
      <c r="K2354">
        <v>8</v>
      </c>
      <c r="L2354">
        <v>1</v>
      </c>
      <c r="M2354">
        <v>74.844459533691406</v>
      </c>
      <c r="N2354">
        <v>0.34886756539344799</v>
      </c>
      <c r="O2354">
        <v>1.48859822750092</v>
      </c>
      <c r="P2354">
        <v>2.2779722213745099</v>
      </c>
      <c r="Q2354">
        <v>3.0673460960388201</v>
      </c>
      <c r="R2354">
        <v>4.2070770263671902</v>
      </c>
      <c r="S2354">
        <v>-0.19800679385662101</v>
      </c>
      <c r="T2354">
        <v>4.7539510726928702</v>
      </c>
      <c r="U2354">
        <v>1.50528836250305</v>
      </c>
      <c r="V2354">
        <v>2.2658930542871198</v>
      </c>
      <c r="W2354">
        <v>866</v>
      </c>
    </row>
    <row r="2355" spans="1:23" x14ac:dyDescent="0.25">
      <c r="A2355" t="s">
        <v>70</v>
      </c>
      <c r="B2355" t="s">
        <v>40</v>
      </c>
      <c r="C2355" t="s">
        <v>44</v>
      </c>
      <c r="D2355">
        <v>2012</v>
      </c>
      <c r="E2355" t="s">
        <v>74</v>
      </c>
      <c r="F2355" t="s">
        <v>54</v>
      </c>
      <c r="G2355">
        <v>116.50153350830099</v>
      </c>
      <c r="H2355">
        <v>114.37018585205099</v>
      </c>
      <c r="I2355">
        <v>2.13134717941284</v>
      </c>
      <c r="J2355">
        <v>1.8294584006071101E-2</v>
      </c>
      <c r="K2355">
        <v>8</v>
      </c>
      <c r="L2355">
        <v>2</v>
      </c>
      <c r="M2355">
        <v>74.356979370117202</v>
      </c>
      <c r="N2355">
        <v>0.254633069038391</v>
      </c>
      <c r="O2355">
        <v>1.3634109497070299</v>
      </c>
      <c r="P2355">
        <v>2.13134717941284</v>
      </c>
      <c r="Q2355">
        <v>2.8992834091186501</v>
      </c>
      <c r="R2355">
        <v>4.0080614089965803</v>
      </c>
      <c r="S2355">
        <v>-0.27738931775093101</v>
      </c>
      <c r="T2355">
        <v>4.5400838851928702</v>
      </c>
      <c r="U2355">
        <v>1.4644078016281099</v>
      </c>
      <c r="V2355">
        <v>2.1444902094692799</v>
      </c>
      <c r="W2355">
        <v>866</v>
      </c>
    </row>
    <row r="2356" spans="1:23" x14ac:dyDescent="0.25">
      <c r="A2356" t="s">
        <v>70</v>
      </c>
      <c r="B2356" t="s">
        <v>40</v>
      </c>
      <c r="C2356" t="s">
        <v>44</v>
      </c>
      <c r="D2356">
        <v>2012</v>
      </c>
      <c r="E2356" t="s">
        <v>74</v>
      </c>
      <c r="F2356" t="s">
        <v>54</v>
      </c>
      <c r="G2356">
        <v>111.569618225098</v>
      </c>
      <c r="H2356">
        <v>109.74855804443401</v>
      </c>
      <c r="I2356">
        <v>1.8210631608962999</v>
      </c>
      <c r="J2356">
        <v>1.6322214156389198E-2</v>
      </c>
      <c r="K2356">
        <v>8</v>
      </c>
      <c r="L2356">
        <v>3</v>
      </c>
      <c r="M2356">
        <v>72.372840881347699</v>
      </c>
      <c r="N2356">
        <v>6.5639605745673197E-3</v>
      </c>
      <c r="O2356">
        <v>1.0785847902298</v>
      </c>
      <c r="P2356">
        <v>1.8210631608962999</v>
      </c>
      <c r="Q2356">
        <v>2.5635414123535201</v>
      </c>
      <c r="R2356">
        <v>3.6355624198913601</v>
      </c>
      <c r="S2356">
        <v>-0.50782132148742698</v>
      </c>
      <c r="T2356">
        <v>4.1499476432800302</v>
      </c>
      <c r="U2356">
        <v>1.41586124897003</v>
      </c>
      <c r="V2356">
        <v>2.00466307633498</v>
      </c>
      <c r="W2356">
        <v>866</v>
      </c>
    </row>
    <row r="2357" spans="1:23" x14ac:dyDescent="0.25">
      <c r="A2357" t="s">
        <v>70</v>
      </c>
      <c r="B2357" t="s">
        <v>40</v>
      </c>
      <c r="C2357" t="s">
        <v>44</v>
      </c>
      <c r="D2357">
        <v>2012</v>
      </c>
      <c r="E2357" t="s">
        <v>74</v>
      </c>
      <c r="F2357" t="s">
        <v>54</v>
      </c>
      <c r="G2357">
        <v>112.452934265137</v>
      </c>
      <c r="H2357">
        <v>111.62979125976599</v>
      </c>
      <c r="I2357">
        <v>0.823145031929016</v>
      </c>
      <c r="J2357">
        <v>7.3199071921408202E-3</v>
      </c>
      <c r="K2357">
        <v>8</v>
      </c>
      <c r="L2357">
        <v>4</v>
      </c>
      <c r="M2357">
        <v>72.132171630859403</v>
      </c>
      <c r="N2357">
        <v>-0.91987878084182695</v>
      </c>
      <c r="O2357">
        <v>0.109913818538189</v>
      </c>
      <c r="P2357">
        <v>0.823145031929016</v>
      </c>
      <c r="Q2357">
        <v>1.53637623786926</v>
      </c>
      <c r="R2357">
        <v>2.56616878509521</v>
      </c>
      <c r="S2357">
        <v>-1.41400182247162</v>
      </c>
      <c r="T2357">
        <v>3.06029176712036</v>
      </c>
      <c r="U2357">
        <v>1.3600887060165401</v>
      </c>
      <c r="V2357">
        <v>1.84984128823375</v>
      </c>
      <c r="W2357">
        <v>866</v>
      </c>
    </row>
    <row r="2358" spans="1:23" x14ac:dyDescent="0.25">
      <c r="A2358" t="s">
        <v>70</v>
      </c>
      <c r="B2358" t="s">
        <v>40</v>
      </c>
      <c r="C2358" t="s">
        <v>44</v>
      </c>
      <c r="D2358">
        <v>2012</v>
      </c>
      <c r="E2358" t="s">
        <v>74</v>
      </c>
      <c r="F2358" t="s">
        <v>54</v>
      </c>
      <c r="G2358">
        <v>122.791290283203</v>
      </c>
      <c r="H2358">
        <v>123.32095336914099</v>
      </c>
      <c r="I2358">
        <v>-0.52965962886810303</v>
      </c>
      <c r="J2358">
        <v>-4.3134950101375597E-3</v>
      </c>
      <c r="K2358">
        <v>8</v>
      </c>
      <c r="L2358">
        <v>5</v>
      </c>
      <c r="M2358">
        <v>71.339988708496094</v>
      </c>
      <c r="N2358">
        <v>-2.37052202224731</v>
      </c>
      <c r="O2358">
        <v>-1.28292560577393</v>
      </c>
      <c r="P2358">
        <v>-0.52965962886810303</v>
      </c>
      <c r="Q2358">
        <v>0.223606362938881</v>
      </c>
      <c r="R2358">
        <v>1.31120276451111</v>
      </c>
      <c r="S2358">
        <v>-2.8923809528350799</v>
      </c>
      <c r="T2358">
        <v>1.8330616950988801</v>
      </c>
      <c r="U2358">
        <v>1.4364326000213601</v>
      </c>
      <c r="V2358">
        <v>2.0633386144041301</v>
      </c>
      <c r="W2358">
        <v>866</v>
      </c>
    </row>
    <row r="2359" spans="1:23" x14ac:dyDescent="0.25">
      <c r="A2359" t="s">
        <v>70</v>
      </c>
      <c r="B2359" t="s">
        <v>40</v>
      </c>
      <c r="C2359" t="s">
        <v>44</v>
      </c>
      <c r="D2359">
        <v>2012</v>
      </c>
      <c r="E2359" t="s">
        <v>74</v>
      </c>
      <c r="F2359" t="s">
        <v>54</v>
      </c>
      <c r="G2359">
        <v>152.07196044921901</v>
      </c>
      <c r="H2359">
        <v>153.52603149414099</v>
      </c>
      <c r="I2359">
        <v>-1.4540718793869001</v>
      </c>
      <c r="J2359">
        <v>-9.5617352053523098E-3</v>
      </c>
      <c r="K2359">
        <v>8</v>
      </c>
      <c r="L2359">
        <v>6</v>
      </c>
      <c r="M2359">
        <v>70.097183227539105</v>
      </c>
      <c r="N2359">
        <v>-3.3308618068695099</v>
      </c>
      <c r="O2359">
        <v>-2.2220389842987101</v>
      </c>
      <c r="P2359">
        <v>-1.4540718793869001</v>
      </c>
      <c r="Q2359">
        <v>-0.68610465526580799</v>
      </c>
      <c r="R2359">
        <v>0.42271801829338101</v>
      </c>
      <c r="S2359">
        <v>-3.8629055023193399</v>
      </c>
      <c r="T2359">
        <v>0.954761862754822</v>
      </c>
      <c r="U2359">
        <v>1.46446692943573</v>
      </c>
      <c r="V2359">
        <v>2.1446633874109202</v>
      </c>
      <c r="W2359">
        <v>866</v>
      </c>
    </row>
    <row r="2360" spans="1:23" x14ac:dyDescent="0.25">
      <c r="A2360" t="s">
        <v>70</v>
      </c>
      <c r="B2360" t="s">
        <v>40</v>
      </c>
      <c r="C2360" t="s">
        <v>44</v>
      </c>
      <c r="D2360">
        <v>2012</v>
      </c>
      <c r="E2360" t="s">
        <v>74</v>
      </c>
      <c r="F2360" t="s">
        <v>54</v>
      </c>
      <c r="G2360">
        <v>179.58403015136699</v>
      </c>
      <c r="H2360">
        <v>180.77928161621099</v>
      </c>
      <c r="I2360">
        <v>-1.1952471733093299</v>
      </c>
      <c r="J2360">
        <v>-6.6556427627801904E-3</v>
      </c>
      <c r="K2360">
        <v>8</v>
      </c>
      <c r="L2360">
        <v>7</v>
      </c>
      <c r="M2360">
        <v>71.172836303710895</v>
      </c>
      <c r="N2360">
        <v>-3.25613617897034</v>
      </c>
      <c r="O2360">
        <v>-2.03854632377625</v>
      </c>
      <c r="P2360">
        <v>-1.1952471733093299</v>
      </c>
      <c r="Q2360">
        <v>-0.351948112249374</v>
      </c>
      <c r="R2360">
        <v>0.86564177274704002</v>
      </c>
      <c r="S2360">
        <v>-3.8403694629669198</v>
      </c>
      <c r="T2360">
        <v>1.4498751163482699</v>
      </c>
      <c r="U2360">
        <v>1.60812020301819</v>
      </c>
      <c r="V2360">
        <v>2.5860505873552602</v>
      </c>
      <c r="W2360">
        <v>866</v>
      </c>
    </row>
    <row r="2361" spans="1:23" x14ac:dyDescent="0.25">
      <c r="A2361" t="s">
        <v>70</v>
      </c>
      <c r="B2361" t="s">
        <v>40</v>
      </c>
      <c r="C2361" t="s">
        <v>44</v>
      </c>
      <c r="D2361">
        <v>2012</v>
      </c>
      <c r="E2361" t="s">
        <v>74</v>
      </c>
      <c r="F2361" t="s">
        <v>54</v>
      </c>
      <c r="G2361">
        <v>202.04058837890599</v>
      </c>
      <c r="H2361">
        <v>204.02525329589801</v>
      </c>
      <c r="I2361">
        <v>-1.98466861248016</v>
      </c>
      <c r="J2361">
        <v>-9.8231183364987408E-3</v>
      </c>
      <c r="K2361">
        <v>8</v>
      </c>
      <c r="L2361">
        <v>8</v>
      </c>
      <c r="M2361">
        <v>74.293487548828097</v>
      </c>
      <c r="N2361">
        <v>-4.2546958923339799</v>
      </c>
      <c r="O2361">
        <v>-2.91354537010193</v>
      </c>
      <c r="P2361">
        <v>-1.98466861248016</v>
      </c>
      <c r="Q2361">
        <v>-1.05579173564911</v>
      </c>
      <c r="R2361">
        <v>0.285358905792236</v>
      </c>
      <c r="S2361">
        <v>-4.8982172012329102</v>
      </c>
      <c r="T2361">
        <v>0.928880155086517</v>
      </c>
      <c r="U2361">
        <v>1.77131187915802</v>
      </c>
      <c r="V2361">
        <v>3.1375457732463201</v>
      </c>
      <c r="W2361">
        <v>866</v>
      </c>
    </row>
    <row r="2362" spans="1:23" x14ac:dyDescent="0.25">
      <c r="A2362" t="s">
        <v>70</v>
      </c>
      <c r="B2362" t="s">
        <v>40</v>
      </c>
      <c r="C2362" t="s">
        <v>44</v>
      </c>
      <c r="D2362">
        <v>2012</v>
      </c>
      <c r="E2362" t="s">
        <v>74</v>
      </c>
      <c r="F2362" t="s">
        <v>54</v>
      </c>
      <c r="G2362">
        <v>218.36782836914099</v>
      </c>
      <c r="H2362">
        <v>220.67083740234401</v>
      </c>
      <c r="I2362">
        <v>-2.30301117897034</v>
      </c>
      <c r="J2362">
        <v>-1.05464765802026E-2</v>
      </c>
      <c r="K2362">
        <v>8</v>
      </c>
      <c r="L2362">
        <v>9</v>
      </c>
      <c r="M2362">
        <v>79.945381164550795</v>
      </c>
      <c r="N2362">
        <v>-4.6552090644836399</v>
      </c>
      <c r="O2362">
        <v>-3.2655115127563499</v>
      </c>
      <c r="P2362">
        <v>-2.30301117897034</v>
      </c>
      <c r="Q2362">
        <v>-1.3405108451843299</v>
      </c>
      <c r="R2362">
        <v>4.9186740070581401E-2</v>
      </c>
      <c r="S2362">
        <v>-5.3220243453979501</v>
      </c>
      <c r="T2362">
        <v>0.71600216627121005</v>
      </c>
      <c r="U2362">
        <v>1.8354297876357999</v>
      </c>
      <c r="V2362">
        <v>3.3688025053408102</v>
      </c>
      <c r="W2362">
        <v>866</v>
      </c>
    </row>
    <row r="2363" spans="1:23" x14ac:dyDescent="0.25">
      <c r="A2363" t="s">
        <v>70</v>
      </c>
      <c r="B2363" t="s">
        <v>40</v>
      </c>
      <c r="C2363" t="s">
        <v>44</v>
      </c>
      <c r="D2363">
        <v>2012</v>
      </c>
      <c r="E2363" t="s">
        <v>74</v>
      </c>
      <c r="F2363" t="s">
        <v>54</v>
      </c>
      <c r="G2363">
        <v>228.56230163574199</v>
      </c>
      <c r="H2363">
        <v>230.82308959960901</v>
      </c>
      <c r="I2363">
        <v>-2.2607870101928702</v>
      </c>
      <c r="J2363">
        <v>-9.8913377150893194E-3</v>
      </c>
      <c r="K2363">
        <v>8</v>
      </c>
      <c r="L2363">
        <v>10</v>
      </c>
      <c r="M2363">
        <v>84.610160827636705</v>
      </c>
      <c r="N2363">
        <v>-4.6727142333984402</v>
      </c>
      <c r="O2363">
        <v>-3.2477281093597399</v>
      </c>
      <c r="P2363">
        <v>-2.2607870101928702</v>
      </c>
      <c r="Q2363">
        <v>-1.2738459110260001</v>
      </c>
      <c r="R2363">
        <v>0.15114019811153401</v>
      </c>
      <c r="S2363">
        <v>-5.3564620018005398</v>
      </c>
      <c r="T2363">
        <v>0.83488804101944003</v>
      </c>
      <c r="U2363">
        <v>1.88203680515289</v>
      </c>
      <c r="V2363">
        <v>3.5420625359501101</v>
      </c>
      <c r="W2363">
        <v>866</v>
      </c>
    </row>
    <row r="2364" spans="1:23" x14ac:dyDescent="0.25">
      <c r="A2364" t="s">
        <v>70</v>
      </c>
      <c r="B2364" t="s">
        <v>40</v>
      </c>
      <c r="C2364" t="s">
        <v>44</v>
      </c>
      <c r="D2364">
        <v>2012</v>
      </c>
      <c r="E2364" t="s">
        <v>74</v>
      </c>
      <c r="F2364" t="s">
        <v>54</v>
      </c>
      <c r="G2364">
        <v>237.31863403320301</v>
      </c>
      <c r="H2364">
        <v>239.29534912109401</v>
      </c>
      <c r="I2364">
        <v>-1.9767102003097501</v>
      </c>
      <c r="J2364">
        <v>-8.3293514326214808E-3</v>
      </c>
      <c r="K2364">
        <v>8</v>
      </c>
      <c r="L2364">
        <v>11</v>
      </c>
      <c r="M2364">
        <v>89.807044982910199</v>
      </c>
      <c r="N2364">
        <v>-4.44757127761841</v>
      </c>
      <c r="O2364">
        <v>-2.9877665042877202</v>
      </c>
      <c r="P2364">
        <v>-1.9767102003097501</v>
      </c>
      <c r="Q2364">
        <v>-0.965653896331787</v>
      </c>
      <c r="R2364">
        <v>0.49415081739425698</v>
      </c>
      <c r="S2364">
        <v>-5.1480259895324698</v>
      </c>
      <c r="T2364">
        <v>1.1946055889129601</v>
      </c>
      <c r="U2364">
        <v>1.92802309989929</v>
      </c>
      <c r="V2364">
        <v>3.7172730737452802</v>
      </c>
      <c r="W2364">
        <v>866</v>
      </c>
    </row>
    <row r="2365" spans="1:23" x14ac:dyDescent="0.25">
      <c r="A2365" t="s">
        <v>70</v>
      </c>
      <c r="B2365" t="s">
        <v>40</v>
      </c>
      <c r="C2365" t="s">
        <v>44</v>
      </c>
      <c r="D2365">
        <v>2012</v>
      </c>
      <c r="E2365" t="s">
        <v>74</v>
      </c>
      <c r="F2365" t="s">
        <v>54</v>
      </c>
      <c r="G2365">
        <v>239.66555786132801</v>
      </c>
      <c r="H2365">
        <v>241.90687561035199</v>
      </c>
      <c r="I2365">
        <v>-2.24131083488464</v>
      </c>
      <c r="J2365">
        <v>-9.3518272042274492E-3</v>
      </c>
      <c r="K2365">
        <v>8</v>
      </c>
      <c r="L2365">
        <v>12</v>
      </c>
      <c r="M2365">
        <v>93.463973999023395</v>
      </c>
      <c r="N2365">
        <v>-4.6654481887817401</v>
      </c>
      <c r="O2365">
        <v>-3.23324799537659</v>
      </c>
      <c r="P2365">
        <v>-2.24131083488464</v>
      </c>
      <c r="Q2365">
        <v>-1.24937355518341</v>
      </c>
      <c r="R2365">
        <v>0.18282629549503299</v>
      </c>
      <c r="S2365">
        <v>-5.3526573181152299</v>
      </c>
      <c r="T2365">
        <v>0.87003546953201305</v>
      </c>
      <c r="U2365">
        <v>1.8915642499923699</v>
      </c>
      <c r="V2365">
        <v>3.5780153118492</v>
      </c>
      <c r="W2365">
        <v>866</v>
      </c>
    </row>
    <row r="2366" spans="1:23" x14ac:dyDescent="0.25">
      <c r="A2366" t="s">
        <v>70</v>
      </c>
      <c r="B2366" t="s">
        <v>40</v>
      </c>
      <c r="C2366" t="s">
        <v>44</v>
      </c>
      <c r="D2366">
        <v>2012</v>
      </c>
      <c r="E2366" t="s">
        <v>74</v>
      </c>
      <c r="F2366" t="s">
        <v>54</v>
      </c>
      <c r="G2366">
        <v>240.72128295898401</v>
      </c>
      <c r="H2366">
        <v>242.54211425781301</v>
      </c>
      <c r="I2366">
        <v>-1.8208320140838601</v>
      </c>
      <c r="J2366">
        <v>-7.5640673749148802E-3</v>
      </c>
      <c r="K2366">
        <v>8</v>
      </c>
      <c r="L2366">
        <v>13</v>
      </c>
      <c r="M2366">
        <v>96.131988525390597</v>
      </c>
      <c r="N2366">
        <v>-4.2044129371643102</v>
      </c>
      <c r="O2366">
        <v>-2.7961740493774401</v>
      </c>
      <c r="P2366">
        <v>-1.8208320140838601</v>
      </c>
      <c r="Q2366">
        <v>-0.84548991918563798</v>
      </c>
      <c r="R2366">
        <v>0.56274908781051602</v>
      </c>
      <c r="S2366">
        <v>-4.8801250457763699</v>
      </c>
      <c r="T2366">
        <v>1.2384612560272199</v>
      </c>
      <c r="U2366">
        <v>1.85991823673248</v>
      </c>
      <c r="V2366">
        <v>3.4592958473300701</v>
      </c>
      <c r="W2366">
        <v>866</v>
      </c>
    </row>
    <row r="2367" spans="1:23" x14ac:dyDescent="0.25">
      <c r="A2367" t="s">
        <v>70</v>
      </c>
      <c r="B2367" t="s">
        <v>40</v>
      </c>
      <c r="C2367" t="s">
        <v>44</v>
      </c>
      <c r="D2367">
        <v>2012</v>
      </c>
      <c r="E2367" t="s">
        <v>74</v>
      </c>
      <c r="F2367" t="s">
        <v>54</v>
      </c>
      <c r="G2367">
        <v>241.64537048339801</v>
      </c>
      <c r="H2367">
        <v>229.47392272949199</v>
      </c>
      <c r="I2367">
        <v>12.171444892883301</v>
      </c>
      <c r="J2367">
        <v>5.0369039177894599E-2</v>
      </c>
      <c r="K2367">
        <v>8</v>
      </c>
      <c r="L2367">
        <v>14</v>
      </c>
      <c r="M2367">
        <v>98.352020263671903</v>
      </c>
      <c r="N2367">
        <v>9.4839801788330096</v>
      </c>
      <c r="O2367">
        <v>11.071756362915</v>
      </c>
      <c r="P2367">
        <v>12.171444892883301</v>
      </c>
      <c r="Q2367">
        <v>13.2711334228516</v>
      </c>
      <c r="R2367">
        <v>14.858909606933601</v>
      </c>
      <c r="S2367">
        <v>8.7221202850341797</v>
      </c>
      <c r="T2367">
        <v>15.620769500732401</v>
      </c>
      <c r="U2367">
        <v>2.0970401763915998</v>
      </c>
      <c r="V2367">
        <v>4.3975775014005203</v>
      </c>
      <c r="W2367">
        <v>865</v>
      </c>
    </row>
    <row r="2368" spans="1:23" x14ac:dyDescent="0.25">
      <c r="A2368" t="s">
        <v>70</v>
      </c>
      <c r="B2368" t="s">
        <v>40</v>
      </c>
      <c r="C2368" t="s">
        <v>44</v>
      </c>
      <c r="D2368">
        <v>2012</v>
      </c>
      <c r="E2368" t="s">
        <v>74</v>
      </c>
      <c r="F2368" t="s">
        <v>54</v>
      </c>
      <c r="G2368">
        <v>234.69850158691401</v>
      </c>
      <c r="H2368">
        <v>224.54991149902301</v>
      </c>
      <c r="I2368">
        <v>10.1485862731934</v>
      </c>
      <c r="J2368">
        <v>4.3240949511528001E-2</v>
      </c>
      <c r="K2368">
        <v>8</v>
      </c>
      <c r="L2368">
        <v>15</v>
      </c>
      <c r="M2368">
        <v>99.121940612792997</v>
      </c>
      <c r="N2368">
        <v>7.7693982124328604</v>
      </c>
      <c r="O2368">
        <v>9.1750421524047905</v>
      </c>
      <c r="P2368">
        <v>10.1485862731934</v>
      </c>
      <c r="Q2368">
        <v>11.1221303939819</v>
      </c>
      <c r="R2368">
        <v>12.527773857116699</v>
      </c>
      <c r="S2368">
        <v>7.09493160247803</v>
      </c>
      <c r="T2368">
        <v>13.2022409439087</v>
      </c>
      <c r="U2368">
        <v>1.85649013519287</v>
      </c>
      <c r="V2368">
        <v>3.4465556220684399</v>
      </c>
      <c r="W2368">
        <v>866</v>
      </c>
    </row>
    <row r="2369" spans="1:23" x14ac:dyDescent="0.25">
      <c r="A2369" t="s">
        <v>70</v>
      </c>
      <c r="B2369" t="s">
        <v>40</v>
      </c>
      <c r="C2369" t="s">
        <v>44</v>
      </c>
      <c r="D2369">
        <v>2012</v>
      </c>
      <c r="E2369" t="s">
        <v>74</v>
      </c>
      <c r="F2369" t="s">
        <v>54</v>
      </c>
      <c r="G2369">
        <v>222.54342651367199</v>
      </c>
      <c r="H2369">
        <v>213.68534851074199</v>
      </c>
      <c r="I2369">
        <v>8.8580780029296893</v>
      </c>
      <c r="J2369">
        <v>3.9803817868232699E-2</v>
      </c>
      <c r="K2369">
        <v>8</v>
      </c>
      <c r="L2369">
        <v>16</v>
      </c>
      <c r="M2369">
        <v>98.930946350097699</v>
      </c>
      <c r="N2369">
        <v>6.6089272499084499</v>
      </c>
      <c r="O2369">
        <v>7.93774366378784</v>
      </c>
      <c r="P2369">
        <v>8.8580780029296893</v>
      </c>
      <c r="Q2369">
        <v>9.7784118652343803</v>
      </c>
      <c r="R2369">
        <v>11.1072292327881</v>
      </c>
      <c r="S2369">
        <v>5.9713244438171396</v>
      </c>
      <c r="T2369">
        <v>11.7448320388794</v>
      </c>
      <c r="U2369">
        <v>1.75502169132233</v>
      </c>
      <c r="V2369">
        <v>3.08010113701188</v>
      </c>
      <c r="W2369">
        <v>866</v>
      </c>
    </row>
    <row r="2370" spans="1:23" x14ac:dyDescent="0.25">
      <c r="A2370" t="s">
        <v>70</v>
      </c>
      <c r="B2370" t="s">
        <v>40</v>
      </c>
      <c r="C2370" t="s">
        <v>44</v>
      </c>
      <c r="D2370">
        <v>2012</v>
      </c>
      <c r="E2370" t="s">
        <v>74</v>
      </c>
      <c r="F2370" t="s">
        <v>54</v>
      </c>
      <c r="G2370">
        <v>205.06858825683599</v>
      </c>
      <c r="H2370">
        <v>199.00271606445301</v>
      </c>
      <c r="I2370">
        <v>6.0658750534057599</v>
      </c>
      <c r="J2370">
        <v>2.9579738155007401E-2</v>
      </c>
      <c r="K2370">
        <v>8</v>
      </c>
      <c r="L2370">
        <v>17</v>
      </c>
      <c r="M2370">
        <v>98.173324584960895</v>
      </c>
      <c r="N2370">
        <v>3.9429585933685298</v>
      </c>
      <c r="O2370">
        <v>5.1971945762634304</v>
      </c>
      <c r="P2370">
        <v>6.0658750534057599</v>
      </c>
      <c r="Q2370">
        <v>6.9345555305481001</v>
      </c>
      <c r="R2370">
        <v>8.1887912750244105</v>
      </c>
      <c r="S2370">
        <v>3.3411412239074698</v>
      </c>
      <c r="T2370">
        <v>8.7906093597412092</v>
      </c>
      <c r="U2370">
        <v>1.6565206050872801</v>
      </c>
      <c r="V2370">
        <v>2.7440605150787301</v>
      </c>
      <c r="W2370">
        <v>866</v>
      </c>
    </row>
    <row r="2371" spans="1:23" x14ac:dyDescent="0.25">
      <c r="A2371" t="s">
        <v>70</v>
      </c>
      <c r="B2371" t="s">
        <v>40</v>
      </c>
      <c r="C2371" t="s">
        <v>44</v>
      </c>
      <c r="D2371">
        <v>2012</v>
      </c>
      <c r="E2371" t="s">
        <v>74</v>
      </c>
      <c r="F2371" t="s">
        <v>54</v>
      </c>
      <c r="G2371">
        <v>188.60244750976599</v>
      </c>
      <c r="H2371">
        <v>182.74539184570301</v>
      </c>
      <c r="I2371">
        <v>5.8570537567138699</v>
      </c>
      <c r="J2371">
        <v>3.10550257563591E-2</v>
      </c>
      <c r="K2371">
        <v>8</v>
      </c>
      <c r="L2371">
        <v>18</v>
      </c>
      <c r="M2371">
        <v>96.493995666503906</v>
      </c>
      <c r="N2371">
        <v>3.8469910621643102</v>
      </c>
      <c r="O2371">
        <v>5.0345525741577104</v>
      </c>
      <c r="P2371">
        <v>5.8570537567138699</v>
      </c>
      <c r="Q2371">
        <v>6.6795549392700204</v>
      </c>
      <c r="R2371">
        <v>7.8671164512634304</v>
      </c>
      <c r="S2371">
        <v>3.2771661281585698</v>
      </c>
      <c r="T2371">
        <v>8.4369411468505895</v>
      </c>
      <c r="U2371">
        <v>1.56846034526825</v>
      </c>
      <c r="V2371">
        <v>2.460067854679</v>
      </c>
      <c r="W2371">
        <v>866</v>
      </c>
    </row>
    <row r="2372" spans="1:23" x14ac:dyDescent="0.25">
      <c r="A2372" t="s">
        <v>70</v>
      </c>
      <c r="B2372" t="s">
        <v>40</v>
      </c>
      <c r="C2372" t="s">
        <v>44</v>
      </c>
      <c r="D2372">
        <v>2012</v>
      </c>
      <c r="E2372" t="s">
        <v>74</v>
      </c>
      <c r="F2372" t="s">
        <v>54</v>
      </c>
      <c r="G2372">
        <v>175.98423767089801</v>
      </c>
      <c r="H2372">
        <v>174.71412658691401</v>
      </c>
      <c r="I2372">
        <v>1.2701122760772701</v>
      </c>
      <c r="J2372">
        <v>7.2171934880316301E-3</v>
      </c>
      <c r="K2372">
        <v>8</v>
      </c>
      <c r="L2372">
        <v>19</v>
      </c>
      <c r="M2372">
        <v>93.806350708007798</v>
      </c>
      <c r="N2372">
        <v>-0.71997851133346602</v>
      </c>
      <c r="O2372">
        <v>0.45578324794769298</v>
      </c>
      <c r="P2372">
        <v>1.2701122760772701</v>
      </c>
      <c r="Q2372">
        <v>2.0844414234161399</v>
      </c>
      <c r="R2372">
        <v>3.26020312309265</v>
      </c>
      <c r="S2372">
        <v>-1.28414165973663</v>
      </c>
      <c r="T2372">
        <v>3.8243660926818799</v>
      </c>
      <c r="U2372">
        <v>1.5528761148452801</v>
      </c>
      <c r="V2372">
        <v>2.4114242280569602</v>
      </c>
      <c r="W2372">
        <v>866</v>
      </c>
    </row>
    <row r="2373" spans="1:23" x14ac:dyDescent="0.25">
      <c r="A2373" t="s">
        <v>70</v>
      </c>
      <c r="B2373" t="s">
        <v>40</v>
      </c>
      <c r="C2373" t="s">
        <v>44</v>
      </c>
      <c r="D2373">
        <v>2012</v>
      </c>
      <c r="E2373" t="s">
        <v>74</v>
      </c>
      <c r="F2373" t="s">
        <v>54</v>
      </c>
      <c r="G2373">
        <v>170.77806091308599</v>
      </c>
      <c r="H2373">
        <v>171.56591796875</v>
      </c>
      <c r="I2373">
        <v>-0.78785234689712502</v>
      </c>
      <c r="J2373">
        <v>-4.6133110299706502E-3</v>
      </c>
      <c r="K2373">
        <v>8</v>
      </c>
      <c r="L2373">
        <v>20</v>
      </c>
      <c r="M2373">
        <v>88.792266845703097</v>
      </c>
      <c r="N2373">
        <v>-2.7679412364959699</v>
      </c>
      <c r="O2373">
        <v>-1.5980886220932</v>
      </c>
      <c r="P2373">
        <v>-0.78785234689712502</v>
      </c>
      <c r="Q2373">
        <v>2.2383930161595299E-2</v>
      </c>
      <c r="R2373">
        <v>1.1922364234924301</v>
      </c>
      <c r="S2373">
        <v>-3.3292686939239502</v>
      </c>
      <c r="T2373">
        <v>1.7535641193389899</v>
      </c>
      <c r="U2373">
        <v>1.54507148265839</v>
      </c>
      <c r="V2373">
        <v>2.3872458865241799</v>
      </c>
      <c r="W2373">
        <v>866</v>
      </c>
    </row>
    <row r="2374" spans="1:23" x14ac:dyDescent="0.25">
      <c r="A2374" t="s">
        <v>70</v>
      </c>
      <c r="B2374" t="s">
        <v>40</v>
      </c>
      <c r="C2374" t="s">
        <v>44</v>
      </c>
      <c r="D2374">
        <v>2012</v>
      </c>
      <c r="E2374" t="s">
        <v>74</v>
      </c>
      <c r="F2374" t="s">
        <v>54</v>
      </c>
      <c r="G2374">
        <v>164.78819274902301</v>
      </c>
      <c r="H2374">
        <v>166.23811340332</v>
      </c>
      <c r="I2374">
        <v>-1.44991755485535</v>
      </c>
      <c r="J2374">
        <v>-8.79867374897003E-3</v>
      </c>
      <c r="K2374">
        <v>8</v>
      </c>
      <c r="L2374">
        <v>21</v>
      </c>
      <c r="M2374">
        <v>84.079673767089801</v>
      </c>
      <c r="N2374">
        <v>-3.4555392265319802</v>
      </c>
      <c r="O2374">
        <v>-2.27060174942017</v>
      </c>
      <c r="P2374">
        <v>-1.44991755485535</v>
      </c>
      <c r="Q2374">
        <v>-0.62923341989517201</v>
      </c>
      <c r="R2374">
        <v>0.55570417642593395</v>
      </c>
      <c r="S2374">
        <v>-4.0241050720214799</v>
      </c>
      <c r="T2374">
        <v>1.1242700815200799</v>
      </c>
      <c r="U2374">
        <v>1.5649949312210101</v>
      </c>
      <c r="V2374">
        <v>2.4492091347474498</v>
      </c>
      <c r="W2374">
        <v>866</v>
      </c>
    </row>
    <row r="2375" spans="1:23" x14ac:dyDescent="0.25">
      <c r="A2375" t="s">
        <v>70</v>
      </c>
      <c r="B2375" t="s">
        <v>40</v>
      </c>
      <c r="C2375" t="s">
        <v>44</v>
      </c>
      <c r="D2375">
        <v>2012</v>
      </c>
      <c r="E2375" t="s">
        <v>74</v>
      </c>
      <c r="F2375" t="s">
        <v>54</v>
      </c>
      <c r="G2375">
        <v>152.17037963867199</v>
      </c>
      <c r="H2375">
        <v>153.82591247558599</v>
      </c>
      <c r="I2375">
        <v>-1.6555269956588701</v>
      </c>
      <c r="J2375">
        <v>-1.0879429988563101E-2</v>
      </c>
      <c r="K2375">
        <v>8</v>
      </c>
      <c r="L2375">
        <v>22</v>
      </c>
      <c r="M2375">
        <v>81.451042175292997</v>
      </c>
      <c r="N2375">
        <v>-3.5754010677337602</v>
      </c>
      <c r="O2375">
        <v>-2.4411239624023402</v>
      </c>
      <c r="P2375">
        <v>-1.6555269956588701</v>
      </c>
      <c r="Q2375">
        <v>-0.86993014812469505</v>
      </c>
      <c r="R2375">
        <v>0.26434698700904802</v>
      </c>
      <c r="S2375">
        <v>-4.1196584701538104</v>
      </c>
      <c r="T2375">
        <v>0.80860453844070401</v>
      </c>
      <c r="U2375">
        <v>1.4980856180191</v>
      </c>
      <c r="V2375">
        <v>2.2442605189156799</v>
      </c>
      <c r="W2375">
        <v>866</v>
      </c>
    </row>
    <row r="2376" spans="1:23" x14ac:dyDescent="0.25">
      <c r="A2376" t="s">
        <v>70</v>
      </c>
      <c r="B2376" t="s">
        <v>40</v>
      </c>
      <c r="C2376" t="s">
        <v>44</v>
      </c>
      <c r="D2376">
        <v>2012</v>
      </c>
      <c r="E2376" t="s">
        <v>74</v>
      </c>
      <c r="F2376" t="s">
        <v>54</v>
      </c>
      <c r="G2376">
        <v>139.18006896972699</v>
      </c>
      <c r="H2376">
        <v>140.74156188964801</v>
      </c>
      <c r="I2376">
        <v>-1.5614987611770601</v>
      </c>
      <c r="J2376">
        <v>-1.12192695960402E-2</v>
      </c>
      <c r="K2376">
        <v>8</v>
      </c>
      <c r="L2376">
        <v>23</v>
      </c>
      <c r="M2376">
        <v>78.924339294433594</v>
      </c>
      <c r="N2376">
        <v>-3.42502689361572</v>
      </c>
      <c r="O2376">
        <v>-2.3240394592285201</v>
      </c>
      <c r="P2376">
        <v>-1.5614987611770601</v>
      </c>
      <c r="Q2376">
        <v>-0.79895818233490001</v>
      </c>
      <c r="R2376">
        <v>0.30202937126159701</v>
      </c>
      <c r="S2376">
        <v>-3.9533112049102801</v>
      </c>
      <c r="T2376">
        <v>0.83031368255615201</v>
      </c>
      <c r="U2376">
        <v>1.4541187286377</v>
      </c>
      <c r="V2376">
        <v>2.11446127697491</v>
      </c>
      <c r="W2376">
        <v>866</v>
      </c>
    </row>
    <row r="2377" spans="1:23" x14ac:dyDescent="0.25">
      <c r="A2377" t="s">
        <v>70</v>
      </c>
      <c r="B2377" t="s">
        <v>40</v>
      </c>
      <c r="C2377" t="s">
        <v>44</v>
      </c>
      <c r="D2377">
        <v>2012</v>
      </c>
      <c r="E2377" t="s">
        <v>74</v>
      </c>
      <c r="F2377" t="s">
        <v>54</v>
      </c>
      <c r="G2377">
        <v>130.30889892578099</v>
      </c>
      <c r="H2377">
        <v>132.09509277343801</v>
      </c>
      <c r="I2377">
        <v>-1.7861979007720901</v>
      </c>
      <c r="J2377">
        <v>-1.3707413338124801E-2</v>
      </c>
      <c r="K2377">
        <v>8</v>
      </c>
      <c r="L2377">
        <v>24</v>
      </c>
      <c r="M2377">
        <v>76.349304199218807</v>
      </c>
      <c r="N2377">
        <v>-3.5598385334014901</v>
      </c>
      <c r="O2377">
        <v>-2.5119574069976802</v>
      </c>
      <c r="P2377">
        <v>-1.7861979007720901</v>
      </c>
      <c r="Q2377">
        <v>-1.0604385137557999</v>
      </c>
      <c r="R2377">
        <v>-1.25571889802814E-2</v>
      </c>
      <c r="S2377">
        <v>-4.0626411437988299</v>
      </c>
      <c r="T2377">
        <v>0.49024531245231601</v>
      </c>
      <c r="U2377">
        <v>1.3839792013168299</v>
      </c>
      <c r="V2377">
        <v>1.9153984296775799</v>
      </c>
      <c r="W2377">
        <v>866</v>
      </c>
    </row>
    <row r="2378" spans="1:23" x14ac:dyDescent="0.25">
      <c r="A2378" t="s">
        <v>70</v>
      </c>
      <c r="B2378" t="s">
        <v>40</v>
      </c>
      <c r="C2378" t="s">
        <v>44</v>
      </c>
      <c r="D2378">
        <v>2012</v>
      </c>
      <c r="E2378" t="s">
        <v>74</v>
      </c>
      <c r="F2378" t="s">
        <v>56</v>
      </c>
      <c r="G2378">
        <v>120.55665588378901</v>
      </c>
      <c r="H2378">
        <v>118.42414093017599</v>
      </c>
      <c r="I2378">
        <v>2.1325156688690199</v>
      </c>
      <c r="J2378">
        <v>1.7688909545540799E-2</v>
      </c>
      <c r="K2378">
        <v>9</v>
      </c>
      <c r="L2378">
        <v>1</v>
      </c>
      <c r="M2378">
        <v>72.733207702636705</v>
      </c>
      <c r="N2378">
        <v>0.20341101288795499</v>
      </c>
      <c r="O2378">
        <v>1.3431416749954199</v>
      </c>
      <c r="P2378">
        <v>2.1325156688690199</v>
      </c>
      <c r="Q2378">
        <v>2.9218895435333301</v>
      </c>
      <c r="R2378">
        <v>4.0616202354431197</v>
      </c>
      <c r="S2378">
        <v>-0.34346336126327498</v>
      </c>
      <c r="T2378">
        <v>4.6084947586059597</v>
      </c>
      <c r="U2378">
        <v>1.50528836250305</v>
      </c>
      <c r="V2378">
        <v>2.2658930542871198</v>
      </c>
      <c r="W2378">
        <v>866</v>
      </c>
    </row>
    <row r="2379" spans="1:23" x14ac:dyDescent="0.25">
      <c r="A2379" t="s">
        <v>70</v>
      </c>
      <c r="B2379" t="s">
        <v>40</v>
      </c>
      <c r="C2379" t="s">
        <v>44</v>
      </c>
      <c r="D2379">
        <v>2012</v>
      </c>
      <c r="E2379" t="s">
        <v>74</v>
      </c>
      <c r="F2379" t="s">
        <v>56</v>
      </c>
      <c r="G2379">
        <v>115.55242919921901</v>
      </c>
      <c r="H2379">
        <v>113.59457397460901</v>
      </c>
      <c r="I2379">
        <v>1.957852602005</v>
      </c>
      <c r="J2379">
        <v>1.6943413764238399E-2</v>
      </c>
      <c r="K2379">
        <v>9</v>
      </c>
      <c r="L2379">
        <v>2</v>
      </c>
      <c r="M2379">
        <v>71.588760375976605</v>
      </c>
      <c r="N2379">
        <v>8.1138491630554199E-2</v>
      </c>
      <c r="O2379">
        <v>1.1899163722991899</v>
      </c>
      <c r="P2379">
        <v>1.957852602005</v>
      </c>
      <c r="Q2379">
        <v>2.7257888317108199</v>
      </c>
      <c r="R2379">
        <v>3.83456683158875</v>
      </c>
      <c r="S2379">
        <v>-0.45088389515876798</v>
      </c>
      <c r="T2379">
        <v>4.3665890693664604</v>
      </c>
      <c r="U2379">
        <v>1.4644078016281099</v>
      </c>
      <c r="V2379">
        <v>2.1444902094692799</v>
      </c>
      <c r="W2379">
        <v>866</v>
      </c>
    </row>
    <row r="2380" spans="1:23" x14ac:dyDescent="0.25">
      <c r="A2380" t="s">
        <v>70</v>
      </c>
      <c r="B2380" t="s">
        <v>40</v>
      </c>
      <c r="C2380" t="s">
        <v>44</v>
      </c>
      <c r="D2380">
        <v>2012</v>
      </c>
      <c r="E2380" t="s">
        <v>74</v>
      </c>
      <c r="F2380" t="s">
        <v>56</v>
      </c>
      <c r="G2380">
        <v>110.747718811035</v>
      </c>
      <c r="H2380">
        <v>109.16262054443401</v>
      </c>
      <c r="I2380">
        <v>1.58509457111359</v>
      </c>
      <c r="J2380">
        <v>1.4312661252915901E-2</v>
      </c>
      <c r="K2380">
        <v>9</v>
      </c>
      <c r="L2380">
        <v>3</v>
      </c>
      <c r="M2380">
        <v>70.377174377441406</v>
      </c>
      <c r="N2380">
        <v>-0.22940462827682501</v>
      </c>
      <c r="O2380">
        <v>0.84261620044708296</v>
      </c>
      <c r="P2380">
        <v>1.58509457111359</v>
      </c>
      <c r="Q2380">
        <v>2.3275728225707999</v>
      </c>
      <c r="R2380">
        <v>3.3995938301086399</v>
      </c>
      <c r="S2380">
        <v>-0.74378991127014205</v>
      </c>
      <c r="T2380">
        <v>3.91397905349731</v>
      </c>
      <c r="U2380">
        <v>1.41586124897003</v>
      </c>
      <c r="V2380">
        <v>2.00466307633498</v>
      </c>
      <c r="W2380">
        <v>866</v>
      </c>
    </row>
    <row r="2381" spans="1:23" x14ac:dyDescent="0.25">
      <c r="A2381" t="s">
        <v>70</v>
      </c>
      <c r="B2381" t="s">
        <v>40</v>
      </c>
      <c r="C2381" t="s">
        <v>44</v>
      </c>
      <c r="D2381">
        <v>2012</v>
      </c>
      <c r="E2381" t="s">
        <v>74</v>
      </c>
      <c r="F2381" t="s">
        <v>56</v>
      </c>
      <c r="G2381">
        <v>111.69410705566401</v>
      </c>
      <c r="H2381">
        <v>111.021293640137</v>
      </c>
      <c r="I2381">
        <v>0.67281424999237105</v>
      </c>
      <c r="J2381">
        <v>6.0237217694521002E-3</v>
      </c>
      <c r="K2381">
        <v>9</v>
      </c>
      <c r="L2381">
        <v>4</v>
      </c>
      <c r="M2381">
        <v>69.926490783691406</v>
      </c>
      <c r="N2381">
        <v>-1.0702095031738299</v>
      </c>
      <c r="O2381">
        <v>-4.0416963398456601E-2</v>
      </c>
      <c r="P2381">
        <v>0.67281424999237105</v>
      </c>
      <c r="Q2381">
        <v>1.3860454559326201</v>
      </c>
      <c r="R2381">
        <v>2.4158380031585698</v>
      </c>
      <c r="S2381">
        <v>-1.5643326044082599</v>
      </c>
      <c r="T2381">
        <v>2.9099609851837198</v>
      </c>
      <c r="U2381">
        <v>1.3600887060165401</v>
      </c>
      <c r="V2381">
        <v>1.84984128823375</v>
      </c>
      <c r="W2381">
        <v>866</v>
      </c>
    </row>
    <row r="2382" spans="1:23" x14ac:dyDescent="0.25">
      <c r="A2382" t="s">
        <v>70</v>
      </c>
      <c r="B2382" t="s">
        <v>40</v>
      </c>
      <c r="C2382" t="s">
        <v>44</v>
      </c>
      <c r="D2382">
        <v>2012</v>
      </c>
      <c r="E2382" t="s">
        <v>74</v>
      </c>
      <c r="F2382" t="s">
        <v>56</v>
      </c>
      <c r="G2382">
        <v>121.721717834473</v>
      </c>
      <c r="H2382">
        <v>122.458145141602</v>
      </c>
      <c r="I2382">
        <v>-0.73642569780349698</v>
      </c>
      <c r="J2382">
        <v>-6.0500763356685604E-3</v>
      </c>
      <c r="K2382">
        <v>9</v>
      </c>
      <c r="L2382">
        <v>5</v>
      </c>
      <c r="M2382">
        <v>69.467262268066406</v>
      </c>
      <c r="N2382">
        <v>-2.57728815078735</v>
      </c>
      <c r="O2382">
        <v>-1.48969173431396</v>
      </c>
      <c r="P2382">
        <v>-0.73642569780349698</v>
      </c>
      <c r="Q2382">
        <v>1.6840294003486599E-2</v>
      </c>
      <c r="R2382">
        <v>1.10443675518036</v>
      </c>
      <c r="S2382">
        <v>-3.0991470813751198</v>
      </c>
      <c r="T2382">
        <v>1.6262956857681301</v>
      </c>
      <c r="U2382">
        <v>1.4364326000213601</v>
      </c>
      <c r="V2382">
        <v>2.0633386144041301</v>
      </c>
      <c r="W2382">
        <v>866</v>
      </c>
    </row>
    <row r="2383" spans="1:23" x14ac:dyDescent="0.25">
      <c r="A2383" t="s">
        <v>70</v>
      </c>
      <c r="B2383" t="s">
        <v>40</v>
      </c>
      <c r="C2383" t="s">
        <v>44</v>
      </c>
      <c r="D2383">
        <v>2012</v>
      </c>
      <c r="E2383" t="s">
        <v>74</v>
      </c>
      <c r="F2383" t="s">
        <v>56</v>
      </c>
      <c r="G2383">
        <v>150.97871398925801</v>
      </c>
      <c r="H2383">
        <v>152.59933471679699</v>
      </c>
      <c r="I2383">
        <v>-1.62062728404999</v>
      </c>
      <c r="J2383">
        <v>-1.07341445982456E-2</v>
      </c>
      <c r="K2383">
        <v>9</v>
      </c>
      <c r="L2383">
        <v>6</v>
      </c>
      <c r="M2383">
        <v>69.923408508300795</v>
      </c>
      <c r="N2383">
        <v>-3.4974172115325901</v>
      </c>
      <c r="O2383">
        <v>-2.3885943889617902</v>
      </c>
      <c r="P2383">
        <v>-1.62062728404999</v>
      </c>
      <c r="Q2383">
        <v>-0.85266005992889404</v>
      </c>
      <c r="R2383">
        <v>0.25616261363029502</v>
      </c>
      <c r="S2383">
        <v>-4.0294609069824201</v>
      </c>
      <c r="T2383">
        <v>0.78820645809173595</v>
      </c>
      <c r="U2383">
        <v>1.46446692943573</v>
      </c>
      <c r="V2383">
        <v>2.1446633874109202</v>
      </c>
      <c r="W2383">
        <v>866</v>
      </c>
    </row>
    <row r="2384" spans="1:23" x14ac:dyDescent="0.25">
      <c r="A2384" t="s">
        <v>70</v>
      </c>
      <c r="B2384" t="s">
        <v>40</v>
      </c>
      <c r="C2384" t="s">
        <v>44</v>
      </c>
      <c r="D2384">
        <v>2012</v>
      </c>
      <c r="E2384" t="s">
        <v>74</v>
      </c>
      <c r="F2384" t="s">
        <v>56</v>
      </c>
      <c r="G2384">
        <v>179.94755554199199</v>
      </c>
      <c r="H2384">
        <v>181.21823120117199</v>
      </c>
      <c r="I2384">
        <v>-1.27067875862122</v>
      </c>
      <c r="J2384">
        <v>-7.06138368695974E-3</v>
      </c>
      <c r="K2384">
        <v>9</v>
      </c>
      <c r="L2384">
        <v>7</v>
      </c>
      <c r="M2384">
        <v>69.986145019531307</v>
      </c>
      <c r="N2384">
        <v>-3.3315677642822301</v>
      </c>
      <c r="O2384">
        <v>-2.1139779090881299</v>
      </c>
      <c r="P2384">
        <v>-1.27067875862122</v>
      </c>
      <c r="Q2384">
        <v>-0.42737969756126398</v>
      </c>
      <c r="R2384">
        <v>0.79021018743515004</v>
      </c>
      <c r="S2384">
        <v>-3.9158010482788099</v>
      </c>
      <c r="T2384">
        <v>1.3744435310363801</v>
      </c>
      <c r="U2384">
        <v>1.60812020301819</v>
      </c>
      <c r="V2384">
        <v>2.5860505873552602</v>
      </c>
      <c r="W2384">
        <v>866</v>
      </c>
    </row>
    <row r="2385" spans="1:23" x14ac:dyDescent="0.25">
      <c r="A2385" t="s">
        <v>70</v>
      </c>
      <c r="B2385" t="s">
        <v>40</v>
      </c>
      <c r="C2385" t="s">
        <v>44</v>
      </c>
      <c r="D2385">
        <v>2012</v>
      </c>
      <c r="E2385" t="s">
        <v>74</v>
      </c>
      <c r="F2385" t="s">
        <v>56</v>
      </c>
      <c r="G2385">
        <v>201.68119812011699</v>
      </c>
      <c r="H2385">
        <v>203.63027954101599</v>
      </c>
      <c r="I2385">
        <v>-1.9490770101547199</v>
      </c>
      <c r="J2385">
        <v>-9.6641480922698992E-3</v>
      </c>
      <c r="K2385">
        <v>9</v>
      </c>
      <c r="L2385">
        <v>8</v>
      </c>
      <c r="M2385">
        <v>71.989906311035199</v>
      </c>
      <c r="N2385">
        <v>-4.2191042900085396</v>
      </c>
      <c r="O2385">
        <v>-2.8779537677764901</v>
      </c>
      <c r="P2385">
        <v>-1.9490770101547199</v>
      </c>
      <c r="Q2385">
        <v>-1.0202001333236701</v>
      </c>
      <c r="R2385">
        <v>0.320950508117676</v>
      </c>
      <c r="S2385">
        <v>-4.8626255989074698</v>
      </c>
      <c r="T2385">
        <v>0.96447175741195701</v>
      </c>
      <c r="U2385">
        <v>1.77131187915802</v>
      </c>
      <c r="V2385">
        <v>3.1375457732463201</v>
      </c>
      <c r="W2385">
        <v>866</v>
      </c>
    </row>
    <row r="2386" spans="1:23" x14ac:dyDescent="0.25">
      <c r="A2386" t="s">
        <v>70</v>
      </c>
      <c r="B2386" t="s">
        <v>40</v>
      </c>
      <c r="C2386" t="s">
        <v>44</v>
      </c>
      <c r="D2386">
        <v>2012</v>
      </c>
      <c r="E2386" t="s">
        <v>74</v>
      </c>
      <c r="F2386" t="s">
        <v>56</v>
      </c>
      <c r="G2386">
        <v>220.90180969238301</v>
      </c>
      <c r="H2386">
        <v>223.28358459472699</v>
      </c>
      <c r="I2386">
        <v>-2.3817791938781698</v>
      </c>
      <c r="J2386">
        <v>-1.07820723205805E-2</v>
      </c>
      <c r="K2386">
        <v>9</v>
      </c>
      <c r="L2386">
        <v>9</v>
      </c>
      <c r="M2386">
        <v>77.645843505859403</v>
      </c>
      <c r="N2386">
        <v>-4.7339773178100604</v>
      </c>
      <c r="O2386">
        <v>-3.3442795276641801</v>
      </c>
      <c r="P2386">
        <v>-2.3817791938781698</v>
      </c>
      <c r="Q2386">
        <v>-1.41927886009216</v>
      </c>
      <c r="R2386">
        <v>-2.9581276699900599E-2</v>
      </c>
      <c r="S2386">
        <v>-5.4007925987243697</v>
      </c>
      <c r="T2386">
        <v>0.63723415136337302</v>
      </c>
      <c r="U2386">
        <v>1.8354297876357999</v>
      </c>
      <c r="V2386">
        <v>3.3688025053408102</v>
      </c>
      <c r="W2386">
        <v>866</v>
      </c>
    </row>
    <row r="2387" spans="1:23" x14ac:dyDescent="0.25">
      <c r="A2387" t="s">
        <v>70</v>
      </c>
      <c r="B2387" t="s">
        <v>40</v>
      </c>
      <c r="C2387" t="s">
        <v>44</v>
      </c>
      <c r="D2387">
        <v>2012</v>
      </c>
      <c r="E2387" t="s">
        <v>74</v>
      </c>
      <c r="F2387" t="s">
        <v>56</v>
      </c>
      <c r="G2387">
        <v>232.37142944335901</v>
      </c>
      <c r="H2387">
        <v>234.71981811523401</v>
      </c>
      <c r="I2387">
        <v>-2.3483929634094198</v>
      </c>
      <c r="J2387">
        <v>-1.01062031462789E-2</v>
      </c>
      <c r="K2387">
        <v>9</v>
      </c>
      <c r="L2387">
        <v>10</v>
      </c>
      <c r="M2387">
        <v>85.374481201171903</v>
      </c>
      <c r="N2387">
        <v>-4.7603201866149902</v>
      </c>
      <c r="O2387">
        <v>-3.3353340625762899</v>
      </c>
      <c r="P2387">
        <v>-2.3483929634094198</v>
      </c>
      <c r="Q2387">
        <v>-1.3614518642425499</v>
      </c>
      <c r="R2387">
        <v>6.3534252345561995E-2</v>
      </c>
      <c r="S2387">
        <v>-5.4440679550170898</v>
      </c>
      <c r="T2387">
        <v>0.74728208780288696</v>
      </c>
      <c r="U2387">
        <v>1.88203680515289</v>
      </c>
      <c r="V2387">
        <v>3.5420625359501101</v>
      </c>
      <c r="W2387">
        <v>866</v>
      </c>
    </row>
    <row r="2388" spans="1:23" x14ac:dyDescent="0.25">
      <c r="A2388" t="s">
        <v>70</v>
      </c>
      <c r="B2388" t="s">
        <v>40</v>
      </c>
      <c r="C2388" t="s">
        <v>44</v>
      </c>
      <c r="D2388">
        <v>2012</v>
      </c>
      <c r="E2388" t="s">
        <v>74</v>
      </c>
      <c r="F2388" t="s">
        <v>56</v>
      </c>
      <c r="G2388">
        <v>241.83918762207</v>
      </c>
      <c r="H2388">
        <v>243.97302246093801</v>
      </c>
      <c r="I2388">
        <v>-2.1338362693786599</v>
      </c>
      <c r="J2388">
        <v>-8.8233686983585392E-3</v>
      </c>
      <c r="K2388">
        <v>9</v>
      </c>
      <c r="L2388">
        <v>11</v>
      </c>
      <c r="M2388">
        <v>91.732101440429702</v>
      </c>
      <c r="N2388">
        <v>-4.60469722747803</v>
      </c>
      <c r="O2388">
        <v>-3.1448924541473402</v>
      </c>
      <c r="P2388">
        <v>-2.1338362693786599</v>
      </c>
      <c r="Q2388">
        <v>-1.1227799654007</v>
      </c>
      <c r="R2388">
        <v>0.33702474832534801</v>
      </c>
      <c r="S2388">
        <v>-5.3051519393920898</v>
      </c>
      <c r="T2388">
        <v>1.0374795198440601</v>
      </c>
      <c r="U2388">
        <v>1.92802309989929</v>
      </c>
      <c r="V2388">
        <v>3.7172730737452802</v>
      </c>
      <c r="W2388">
        <v>866</v>
      </c>
    </row>
    <row r="2389" spans="1:23" x14ac:dyDescent="0.25">
      <c r="A2389" t="s">
        <v>70</v>
      </c>
      <c r="B2389" t="s">
        <v>40</v>
      </c>
      <c r="C2389" t="s">
        <v>44</v>
      </c>
      <c r="D2389">
        <v>2012</v>
      </c>
      <c r="E2389" t="s">
        <v>74</v>
      </c>
      <c r="F2389" t="s">
        <v>56</v>
      </c>
      <c r="G2389">
        <v>245.455978393555</v>
      </c>
      <c r="H2389">
        <v>247.85354614257801</v>
      </c>
      <c r="I2389">
        <v>-2.39756512641907</v>
      </c>
      <c r="J2389">
        <v>-9.7678005695343E-3</v>
      </c>
      <c r="K2389">
        <v>9</v>
      </c>
      <c r="L2389">
        <v>12</v>
      </c>
      <c r="M2389">
        <v>96.404045104980497</v>
      </c>
      <c r="N2389">
        <v>-4.8217024803161603</v>
      </c>
      <c r="O2389">
        <v>-3.3895022869110099</v>
      </c>
      <c r="P2389">
        <v>-2.39756512641907</v>
      </c>
      <c r="Q2389">
        <v>-1.40562784671783</v>
      </c>
      <c r="R2389">
        <v>2.6572000235319099E-2</v>
      </c>
      <c r="S2389">
        <v>-5.50891160964966</v>
      </c>
      <c r="T2389">
        <v>0.713781177997589</v>
      </c>
      <c r="U2389">
        <v>1.8915642499923699</v>
      </c>
      <c r="V2389">
        <v>3.5780153118492</v>
      </c>
      <c r="W2389">
        <v>866</v>
      </c>
    </row>
    <row r="2390" spans="1:23" x14ac:dyDescent="0.25">
      <c r="A2390" t="s">
        <v>70</v>
      </c>
      <c r="B2390" t="s">
        <v>40</v>
      </c>
      <c r="C2390" t="s">
        <v>44</v>
      </c>
      <c r="D2390">
        <v>2012</v>
      </c>
      <c r="E2390" t="s">
        <v>74</v>
      </c>
      <c r="F2390" t="s">
        <v>56</v>
      </c>
      <c r="G2390">
        <v>246.375564575195</v>
      </c>
      <c r="H2390">
        <v>248.06048583984401</v>
      </c>
      <c r="I2390">
        <v>-1.6849176883697501</v>
      </c>
      <c r="J2390">
        <v>-6.83881808072329E-3</v>
      </c>
      <c r="K2390">
        <v>9</v>
      </c>
      <c r="L2390">
        <v>13</v>
      </c>
      <c r="M2390">
        <v>98.124938964843807</v>
      </c>
      <c r="N2390">
        <v>-4.0684986114501998</v>
      </c>
      <c r="O2390">
        <v>-2.6602597236633301</v>
      </c>
      <c r="P2390">
        <v>-1.6849176883697501</v>
      </c>
      <c r="Q2390">
        <v>-0.70957559347152699</v>
      </c>
      <c r="R2390">
        <v>0.69866341352462802</v>
      </c>
      <c r="S2390">
        <v>-4.7442107200622603</v>
      </c>
      <c r="T2390">
        <v>1.3743755817413299</v>
      </c>
      <c r="U2390">
        <v>1.85991823673248</v>
      </c>
      <c r="V2390">
        <v>3.4592958473300701</v>
      </c>
      <c r="W2390">
        <v>866</v>
      </c>
    </row>
    <row r="2391" spans="1:23" x14ac:dyDescent="0.25">
      <c r="A2391" t="s">
        <v>70</v>
      </c>
      <c r="B2391" t="s">
        <v>40</v>
      </c>
      <c r="C2391" t="s">
        <v>44</v>
      </c>
      <c r="D2391">
        <v>2012</v>
      </c>
      <c r="E2391" t="s">
        <v>74</v>
      </c>
      <c r="F2391" t="s">
        <v>56</v>
      </c>
      <c r="G2391">
        <v>247.89141845703099</v>
      </c>
      <c r="H2391">
        <v>235.96661376953099</v>
      </c>
      <c r="I2391">
        <v>11.924801826477101</v>
      </c>
      <c r="J2391">
        <v>4.8104941844940199E-2</v>
      </c>
      <c r="K2391">
        <v>9</v>
      </c>
      <c r="L2391">
        <v>14</v>
      </c>
      <c r="M2391">
        <v>98.907859802246094</v>
      </c>
      <c r="N2391">
        <v>9.2926740646362305</v>
      </c>
      <c r="O2391">
        <v>10.8477563858032</v>
      </c>
      <c r="P2391">
        <v>11.924801826477101</v>
      </c>
      <c r="Q2391">
        <v>13.0018472671509</v>
      </c>
      <c r="R2391">
        <v>14.5569295883179</v>
      </c>
      <c r="S2391">
        <v>8.5465021133422905</v>
      </c>
      <c r="T2391">
        <v>15.3031015396118</v>
      </c>
      <c r="U2391">
        <v>2.0538604259490998</v>
      </c>
      <c r="V2391">
        <v>4.2183426492798004</v>
      </c>
      <c r="W2391">
        <v>865</v>
      </c>
    </row>
    <row r="2392" spans="1:23" x14ac:dyDescent="0.25">
      <c r="A2392" t="s">
        <v>70</v>
      </c>
      <c r="B2392" t="s">
        <v>40</v>
      </c>
      <c r="C2392" t="s">
        <v>44</v>
      </c>
      <c r="D2392">
        <v>2012</v>
      </c>
      <c r="E2392" t="s">
        <v>74</v>
      </c>
      <c r="F2392" t="s">
        <v>56</v>
      </c>
      <c r="G2392">
        <v>240.83442687988301</v>
      </c>
      <c r="H2392">
        <v>230.65321350097699</v>
      </c>
      <c r="I2392">
        <v>10.181211471557599</v>
      </c>
      <c r="J2392">
        <v>4.2274735867977101E-2</v>
      </c>
      <c r="K2392">
        <v>9</v>
      </c>
      <c r="L2392">
        <v>15</v>
      </c>
      <c r="M2392">
        <v>99.724830627441406</v>
      </c>
      <c r="N2392">
        <v>7.80202341079712</v>
      </c>
      <c r="O2392">
        <v>9.2076673507690394</v>
      </c>
      <c r="P2392">
        <v>10.181211471557599</v>
      </c>
      <c r="Q2392">
        <v>11.1547555923462</v>
      </c>
      <c r="R2392">
        <v>12.560399055481</v>
      </c>
      <c r="S2392">
        <v>7.1275568008422896</v>
      </c>
      <c r="T2392">
        <v>13.234866142272899</v>
      </c>
      <c r="U2392">
        <v>1.85649013519287</v>
      </c>
      <c r="V2392">
        <v>3.4465556220684399</v>
      </c>
      <c r="W2392">
        <v>866</v>
      </c>
    </row>
    <row r="2393" spans="1:23" x14ac:dyDescent="0.25">
      <c r="A2393" t="s">
        <v>70</v>
      </c>
      <c r="B2393" t="s">
        <v>40</v>
      </c>
      <c r="C2393" t="s">
        <v>44</v>
      </c>
      <c r="D2393">
        <v>2012</v>
      </c>
      <c r="E2393" t="s">
        <v>74</v>
      </c>
      <c r="F2393" t="s">
        <v>56</v>
      </c>
      <c r="G2393">
        <v>226.50326538085901</v>
      </c>
      <c r="H2393">
        <v>217.60565185546901</v>
      </c>
      <c r="I2393">
        <v>8.8976211547851598</v>
      </c>
      <c r="J2393">
        <v>3.9282530546188403E-2</v>
      </c>
      <c r="K2393">
        <v>9</v>
      </c>
      <c r="L2393">
        <v>16</v>
      </c>
      <c r="M2393">
        <v>99.270210266113295</v>
      </c>
      <c r="N2393">
        <v>6.6484704017639196</v>
      </c>
      <c r="O2393">
        <v>7.9772868156433097</v>
      </c>
      <c r="P2393">
        <v>8.8976211547851598</v>
      </c>
      <c r="Q2393">
        <v>9.8179550170898402</v>
      </c>
      <c r="R2393">
        <v>11.146772384643601</v>
      </c>
      <c r="S2393">
        <v>6.0108675956726101</v>
      </c>
      <c r="T2393">
        <v>11.784375190734901</v>
      </c>
      <c r="U2393">
        <v>1.75502169132233</v>
      </c>
      <c r="V2393">
        <v>3.08010113701188</v>
      </c>
      <c r="W2393">
        <v>866</v>
      </c>
    </row>
    <row r="2394" spans="1:23" x14ac:dyDescent="0.25">
      <c r="A2394" t="s">
        <v>70</v>
      </c>
      <c r="B2394" t="s">
        <v>40</v>
      </c>
      <c r="C2394" t="s">
        <v>44</v>
      </c>
      <c r="D2394">
        <v>2012</v>
      </c>
      <c r="E2394" t="s">
        <v>74</v>
      </c>
      <c r="F2394" t="s">
        <v>56</v>
      </c>
      <c r="G2394">
        <v>206.61624145507801</v>
      </c>
      <c r="H2394">
        <v>200.54713439941401</v>
      </c>
      <c r="I2394">
        <v>6.0691118240356401</v>
      </c>
      <c r="J2394">
        <v>2.9373837634921102E-2</v>
      </c>
      <c r="K2394">
        <v>9</v>
      </c>
      <c r="L2394">
        <v>17</v>
      </c>
      <c r="M2394">
        <v>97.044685363769503</v>
      </c>
      <c r="N2394">
        <v>3.94619536399841</v>
      </c>
      <c r="O2394">
        <v>5.2004313468933097</v>
      </c>
      <c r="P2394">
        <v>6.0691118240356401</v>
      </c>
      <c r="Q2394">
        <v>6.9377923011779803</v>
      </c>
      <c r="R2394">
        <v>8.1920280456543004</v>
      </c>
      <c r="S2394">
        <v>3.34437799453735</v>
      </c>
      <c r="T2394">
        <v>8.7938461303710902</v>
      </c>
      <c r="U2394">
        <v>1.6565206050872801</v>
      </c>
      <c r="V2394">
        <v>2.7440605150787301</v>
      </c>
      <c r="W2394">
        <v>866</v>
      </c>
    </row>
    <row r="2395" spans="1:23" x14ac:dyDescent="0.25">
      <c r="A2395" t="s">
        <v>70</v>
      </c>
      <c r="B2395" t="s">
        <v>40</v>
      </c>
      <c r="C2395" t="s">
        <v>44</v>
      </c>
      <c r="D2395">
        <v>2012</v>
      </c>
      <c r="E2395" t="s">
        <v>74</v>
      </c>
      <c r="F2395" t="s">
        <v>56</v>
      </c>
      <c r="G2395">
        <v>187.99374389648401</v>
      </c>
      <c r="H2395">
        <v>182.19696044921901</v>
      </c>
      <c r="I2395">
        <v>5.7967901229858398</v>
      </c>
      <c r="J2395">
        <v>3.0835015699267401E-2</v>
      </c>
      <c r="K2395">
        <v>9</v>
      </c>
      <c r="L2395">
        <v>18</v>
      </c>
      <c r="M2395">
        <v>92.985916137695298</v>
      </c>
      <c r="N2395">
        <v>3.7867274284362802</v>
      </c>
      <c r="O2395">
        <v>4.9742889404296902</v>
      </c>
      <c r="P2395">
        <v>5.7967901229858398</v>
      </c>
      <c r="Q2395">
        <v>6.6192913055419904</v>
      </c>
      <c r="R2395">
        <v>7.8068528175354004</v>
      </c>
      <c r="S2395">
        <v>3.2169024944305402</v>
      </c>
      <c r="T2395">
        <v>8.3766775131225604</v>
      </c>
      <c r="U2395">
        <v>1.56846034526825</v>
      </c>
      <c r="V2395">
        <v>2.460067854679</v>
      </c>
      <c r="W2395">
        <v>866</v>
      </c>
    </row>
    <row r="2396" spans="1:23" x14ac:dyDescent="0.25">
      <c r="A2396" t="s">
        <v>70</v>
      </c>
      <c r="B2396" t="s">
        <v>40</v>
      </c>
      <c r="C2396" t="s">
        <v>44</v>
      </c>
      <c r="D2396">
        <v>2012</v>
      </c>
      <c r="E2396" t="s">
        <v>74</v>
      </c>
      <c r="F2396" t="s">
        <v>56</v>
      </c>
      <c r="G2396">
        <v>175.40930175781301</v>
      </c>
      <c r="H2396">
        <v>174.24653625488301</v>
      </c>
      <c r="I2396">
        <v>1.1627678871154801</v>
      </c>
      <c r="J2396">
        <v>6.6288840025663402E-3</v>
      </c>
      <c r="K2396">
        <v>9</v>
      </c>
      <c r="L2396">
        <v>19</v>
      </c>
      <c r="M2396">
        <v>87.859123229980497</v>
      </c>
      <c r="N2396">
        <v>-0.82732290029525801</v>
      </c>
      <c r="O2396">
        <v>0.34843885898590099</v>
      </c>
      <c r="P2396">
        <v>1.1627678871154801</v>
      </c>
      <c r="Q2396">
        <v>1.9770969152450599</v>
      </c>
      <c r="R2396">
        <v>3.1528587341308598</v>
      </c>
      <c r="S2396">
        <v>-1.39148604869843</v>
      </c>
      <c r="T2396">
        <v>3.7170217037200901</v>
      </c>
      <c r="U2396">
        <v>1.5528761148452801</v>
      </c>
      <c r="V2396">
        <v>2.4114242280569602</v>
      </c>
      <c r="W2396">
        <v>866</v>
      </c>
    </row>
    <row r="2397" spans="1:23" x14ac:dyDescent="0.25">
      <c r="A2397" t="s">
        <v>70</v>
      </c>
      <c r="B2397" t="s">
        <v>40</v>
      </c>
      <c r="C2397" t="s">
        <v>44</v>
      </c>
      <c r="D2397">
        <v>2012</v>
      </c>
      <c r="E2397" t="s">
        <v>74</v>
      </c>
      <c r="F2397" t="s">
        <v>56</v>
      </c>
      <c r="G2397">
        <v>173.28024291992199</v>
      </c>
      <c r="H2397">
        <v>174.29586791992199</v>
      </c>
      <c r="I2397">
        <v>-1.0156320333480799</v>
      </c>
      <c r="J2397">
        <v>-5.8612106367945697E-3</v>
      </c>
      <c r="K2397">
        <v>9</v>
      </c>
      <c r="L2397">
        <v>20</v>
      </c>
      <c r="M2397">
        <v>84.499542236328097</v>
      </c>
      <c r="N2397">
        <v>-2.99572086334229</v>
      </c>
      <c r="O2397">
        <v>-1.8258683681487999</v>
      </c>
      <c r="P2397">
        <v>-1.0156320333480799</v>
      </c>
      <c r="Q2397">
        <v>-0.205395758152008</v>
      </c>
      <c r="R2397">
        <v>0.96445673704147294</v>
      </c>
      <c r="S2397">
        <v>-3.5570485591888401</v>
      </c>
      <c r="T2397">
        <v>1.52578437328339</v>
      </c>
      <c r="U2397">
        <v>1.54507148265839</v>
      </c>
      <c r="V2397">
        <v>2.3872458865241799</v>
      </c>
      <c r="W2397">
        <v>866</v>
      </c>
    </row>
    <row r="2398" spans="1:23" x14ac:dyDescent="0.25">
      <c r="A2398" t="s">
        <v>70</v>
      </c>
      <c r="B2398" t="s">
        <v>40</v>
      </c>
      <c r="C2398" t="s">
        <v>44</v>
      </c>
      <c r="D2398">
        <v>2012</v>
      </c>
      <c r="E2398" t="s">
        <v>74</v>
      </c>
      <c r="F2398" t="s">
        <v>56</v>
      </c>
      <c r="G2398">
        <v>165.06832885742199</v>
      </c>
      <c r="H2398">
        <v>166.59649658203099</v>
      </c>
      <c r="I2398">
        <v>-1.5281682014465301</v>
      </c>
      <c r="J2398">
        <v>-9.2577915638685192E-3</v>
      </c>
      <c r="K2398">
        <v>9</v>
      </c>
      <c r="L2398">
        <v>21</v>
      </c>
      <c r="M2398">
        <v>81.894226074218807</v>
      </c>
      <c r="N2398">
        <v>-3.5337898731231698</v>
      </c>
      <c r="O2398">
        <v>-2.3488523960113499</v>
      </c>
      <c r="P2398">
        <v>-1.5281682014465301</v>
      </c>
      <c r="Q2398">
        <v>-0.70748406648635898</v>
      </c>
      <c r="R2398">
        <v>0.47745350003242498</v>
      </c>
      <c r="S2398">
        <v>-4.10235595703125</v>
      </c>
      <c r="T2398">
        <v>1.04601943492889</v>
      </c>
      <c r="U2398">
        <v>1.5649949312210101</v>
      </c>
      <c r="V2398">
        <v>2.4492091347474498</v>
      </c>
      <c r="W2398">
        <v>866</v>
      </c>
    </row>
    <row r="2399" spans="1:23" x14ac:dyDescent="0.25">
      <c r="A2399" t="s">
        <v>70</v>
      </c>
      <c r="B2399" t="s">
        <v>40</v>
      </c>
      <c r="C2399" t="s">
        <v>44</v>
      </c>
      <c r="D2399">
        <v>2012</v>
      </c>
      <c r="E2399" t="s">
        <v>74</v>
      </c>
      <c r="F2399" t="s">
        <v>56</v>
      </c>
      <c r="G2399">
        <v>151.82405090332</v>
      </c>
      <c r="H2399">
        <v>153.479904174805</v>
      </c>
      <c r="I2399">
        <v>-1.6558576822280899</v>
      </c>
      <c r="J2399">
        <v>-1.09064253047109E-2</v>
      </c>
      <c r="K2399">
        <v>9</v>
      </c>
      <c r="L2399">
        <v>22</v>
      </c>
      <c r="M2399">
        <v>79.911659240722699</v>
      </c>
      <c r="N2399">
        <v>-3.5757317543029798</v>
      </c>
      <c r="O2399">
        <v>-2.4414546489715598</v>
      </c>
      <c r="P2399">
        <v>-1.6558576822280899</v>
      </c>
      <c r="Q2399">
        <v>-0.87026083469390902</v>
      </c>
      <c r="R2399">
        <v>0.26401630043983498</v>
      </c>
      <c r="S2399">
        <v>-4.1199893951415998</v>
      </c>
      <c r="T2399">
        <v>0.80827385187149003</v>
      </c>
      <c r="U2399">
        <v>1.4980856180191</v>
      </c>
      <c r="V2399">
        <v>2.2442605189156799</v>
      </c>
      <c r="W2399">
        <v>866</v>
      </c>
    </row>
    <row r="2400" spans="1:23" x14ac:dyDescent="0.25">
      <c r="A2400" t="s">
        <v>70</v>
      </c>
      <c r="B2400" t="s">
        <v>40</v>
      </c>
      <c r="C2400" t="s">
        <v>44</v>
      </c>
      <c r="D2400">
        <v>2012</v>
      </c>
      <c r="E2400" t="s">
        <v>74</v>
      </c>
      <c r="F2400" t="s">
        <v>56</v>
      </c>
      <c r="G2400">
        <v>138.73233032226599</v>
      </c>
      <c r="H2400">
        <v>140.30163574218801</v>
      </c>
      <c r="I2400">
        <v>-1.56930756568909</v>
      </c>
      <c r="J2400">
        <v>-1.13117657601833E-2</v>
      </c>
      <c r="K2400">
        <v>9</v>
      </c>
      <c r="L2400">
        <v>23</v>
      </c>
      <c r="M2400">
        <v>78.321083068847699</v>
      </c>
      <c r="N2400">
        <v>-3.4328358173370401</v>
      </c>
      <c r="O2400">
        <v>-2.33184814453125</v>
      </c>
      <c r="P2400">
        <v>-1.56930756568909</v>
      </c>
      <c r="Q2400">
        <v>-0.80676698684692405</v>
      </c>
      <c r="R2400">
        <v>0.29422056674957298</v>
      </c>
      <c r="S2400">
        <v>-3.96112012863159</v>
      </c>
      <c r="T2400">
        <v>0.82250487804412797</v>
      </c>
      <c r="U2400">
        <v>1.4541187286377</v>
      </c>
      <c r="V2400">
        <v>2.11446127697491</v>
      </c>
      <c r="W2400">
        <v>866</v>
      </c>
    </row>
    <row r="2401" spans="1:23" x14ac:dyDescent="0.25">
      <c r="A2401" t="s">
        <v>70</v>
      </c>
      <c r="B2401" t="s">
        <v>40</v>
      </c>
      <c r="C2401" t="s">
        <v>44</v>
      </c>
      <c r="D2401">
        <v>2012</v>
      </c>
      <c r="E2401" t="s">
        <v>74</v>
      </c>
      <c r="F2401" t="s">
        <v>56</v>
      </c>
      <c r="G2401">
        <v>130.11224365234401</v>
      </c>
      <c r="H2401">
        <v>131.87026977539099</v>
      </c>
      <c r="I2401">
        <v>-1.7580269575119001</v>
      </c>
      <c r="J2401">
        <v>-1.3511618599295601E-2</v>
      </c>
      <c r="K2401">
        <v>9</v>
      </c>
      <c r="L2401">
        <v>24</v>
      </c>
      <c r="M2401">
        <v>76.176765441894503</v>
      </c>
      <c r="N2401">
        <v>-3.5316677093505899</v>
      </c>
      <c r="O2401">
        <v>-2.4837863445282</v>
      </c>
      <c r="P2401">
        <v>-1.7580269575119001</v>
      </c>
      <c r="Q2401">
        <v>-1.0322675704956099</v>
      </c>
      <c r="R2401">
        <v>1.5613754279911501E-2</v>
      </c>
      <c r="S2401">
        <v>-4.0344700813293501</v>
      </c>
      <c r="T2401">
        <v>0.51841622591018699</v>
      </c>
      <c r="U2401">
        <v>1.3839792013168299</v>
      </c>
      <c r="V2401">
        <v>1.9153984296775799</v>
      </c>
      <c r="W2401">
        <v>866</v>
      </c>
    </row>
    <row r="2402" spans="1:23" x14ac:dyDescent="0.25">
      <c r="A2402" t="s">
        <v>70</v>
      </c>
      <c r="B2402" t="s">
        <v>40</v>
      </c>
      <c r="C2402" t="s">
        <v>44</v>
      </c>
      <c r="D2402">
        <v>2012</v>
      </c>
      <c r="E2402" t="s">
        <v>74</v>
      </c>
      <c r="F2402" t="s">
        <v>57</v>
      </c>
      <c r="G2402">
        <v>116.896430969238</v>
      </c>
      <c r="H2402">
        <v>116.16234588623</v>
      </c>
      <c r="I2402">
        <v>0.73408490419387795</v>
      </c>
      <c r="J2402">
        <v>6.27978891134262E-3</v>
      </c>
      <c r="K2402">
        <v>10</v>
      </c>
      <c r="L2402">
        <v>1</v>
      </c>
      <c r="M2402">
        <v>73.877639770507798</v>
      </c>
      <c r="N2402">
        <v>-1.19501972198486</v>
      </c>
      <c r="O2402">
        <v>-5.5289085954427698E-2</v>
      </c>
      <c r="P2402">
        <v>0.73408490419387795</v>
      </c>
      <c r="Q2402">
        <v>1.52345883846283</v>
      </c>
      <c r="R2402">
        <v>2.6631896495819101</v>
      </c>
      <c r="S2402">
        <v>-1.74189412593842</v>
      </c>
      <c r="T2402">
        <v>3.2100639343261701</v>
      </c>
      <c r="U2402">
        <v>1.50528836250305</v>
      </c>
      <c r="V2402">
        <v>2.2658930542871198</v>
      </c>
      <c r="W2402">
        <v>866</v>
      </c>
    </row>
    <row r="2403" spans="1:23" x14ac:dyDescent="0.25">
      <c r="A2403" t="s">
        <v>70</v>
      </c>
      <c r="B2403" t="s">
        <v>40</v>
      </c>
      <c r="C2403" t="s">
        <v>44</v>
      </c>
      <c r="D2403">
        <v>2012</v>
      </c>
      <c r="E2403" t="s">
        <v>74</v>
      </c>
      <c r="F2403" t="s">
        <v>57</v>
      </c>
      <c r="G2403">
        <v>111.604454040527</v>
      </c>
      <c r="H2403">
        <v>111.00058746337901</v>
      </c>
      <c r="I2403">
        <v>0.60386371612548795</v>
      </c>
      <c r="J2403">
        <v>5.4107494652271297E-3</v>
      </c>
      <c r="K2403">
        <v>10</v>
      </c>
      <c r="L2403">
        <v>2</v>
      </c>
      <c r="M2403">
        <v>72.734275817871094</v>
      </c>
      <c r="N2403">
        <v>-1.27285039424896</v>
      </c>
      <c r="O2403">
        <v>-0.16407248377799999</v>
      </c>
      <c r="P2403">
        <v>0.60386371612548795</v>
      </c>
      <c r="Q2403">
        <v>1.3717999458312999</v>
      </c>
      <c r="R2403">
        <v>2.4805779457092298</v>
      </c>
      <c r="S2403">
        <v>-1.8048727512359599</v>
      </c>
      <c r="T2403">
        <v>3.0126001834869398</v>
      </c>
      <c r="U2403">
        <v>1.4644078016281099</v>
      </c>
      <c r="V2403">
        <v>2.1444902094692799</v>
      </c>
      <c r="W2403">
        <v>866</v>
      </c>
    </row>
    <row r="2404" spans="1:23" x14ac:dyDescent="0.25">
      <c r="A2404" t="s">
        <v>70</v>
      </c>
      <c r="B2404" t="s">
        <v>40</v>
      </c>
      <c r="C2404" t="s">
        <v>44</v>
      </c>
      <c r="D2404">
        <v>2012</v>
      </c>
      <c r="E2404" t="s">
        <v>74</v>
      </c>
      <c r="F2404" t="s">
        <v>57</v>
      </c>
      <c r="G2404">
        <v>106.419486999512</v>
      </c>
      <c r="H2404">
        <v>106.180122375488</v>
      </c>
      <c r="I2404">
        <v>0.239363327622414</v>
      </c>
      <c r="J2404">
        <v>2.24924343638122E-3</v>
      </c>
      <c r="K2404">
        <v>10</v>
      </c>
      <c r="L2404">
        <v>3</v>
      </c>
      <c r="M2404">
        <v>72.002517700195298</v>
      </c>
      <c r="N2404">
        <v>-1.5751358270645099</v>
      </c>
      <c r="O2404">
        <v>-0.50311505794525102</v>
      </c>
      <c r="P2404">
        <v>0.239363327622414</v>
      </c>
      <c r="Q2404">
        <v>0.98184168338775601</v>
      </c>
      <c r="R2404">
        <v>2.0538625717163099</v>
      </c>
      <c r="S2404">
        <v>-2.08952116966248</v>
      </c>
      <c r="T2404">
        <v>2.56824779510498</v>
      </c>
      <c r="U2404">
        <v>1.41586124897003</v>
      </c>
      <c r="V2404">
        <v>2.00466307633498</v>
      </c>
      <c r="W2404">
        <v>866</v>
      </c>
    </row>
    <row r="2405" spans="1:23" x14ac:dyDescent="0.25">
      <c r="A2405" t="s">
        <v>70</v>
      </c>
      <c r="B2405" t="s">
        <v>40</v>
      </c>
      <c r="C2405" t="s">
        <v>44</v>
      </c>
      <c r="D2405">
        <v>2012</v>
      </c>
      <c r="E2405" t="s">
        <v>74</v>
      </c>
      <c r="F2405" t="s">
        <v>57</v>
      </c>
      <c r="G2405">
        <v>106.94374847412099</v>
      </c>
      <c r="H2405">
        <v>107.358360290527</v>
      </c>
      <c r="I2405">
        <v>-0.41461226344108598</v>
      </c>
      <c r="J2405">
        <v>-3.8769191596656999E-3</v>
      </c>
      <c r="K2405">
        <v>10</v>
      </c>
      <c r="L2405">
        <v>4</v>
      </c>
      <c r="M2405">
        <v>70.139656066894503</v>
      </c>
      <c r="N2405">
        <v>-2.1576361656189</v>
      </c>
      <c r="O2405">
        <v>-1.1278434991836499</v>
      </c>
      <c r="P2405">
        <v>-0.41461226344108598</v>
      </c>
      <c r="Q2405">
        <v>0.29861894249916099</v>
      </c>
      <c r="R2405">
        <v>1.3284115791320801</v>
      </c>
      <c r="S2405">
        <v>-2.6517591476440399</v>
      </c>
      <c r="T2405">
        <v>1.8225345611572299</v>
      </c>
      <c r="U2405">
        <v>1.3600887060165401</v>
      </c>
      <c r="V2405">
        <v>1.84984128823375</v>
      </c>
      <c r="W2405">
        <v>866</v>
      </c>
    </row>
    <row r="2406" spans="1:23" x14ac:dyDescent="0.25">
      <c r="A2406" t="s">
        <v>70</v>
      </c>
      <c r="B2406" t="s">
        <v>40</v>
      </c>
      <c r="C2406" t="s">
        <v>44</v>
      </c>
      <c r="D2406">
        <v>2012</v>
      </c>
      <c r="E2406" t="s">
        <v>74</v>
      </c>
      <c r="F2406" t="s">
        <v>57</v>
      </c>
      <c r="G2406">
        <v>117.20021057128901</v>
      </c>
      <c r="H2406">
        <v>118.91145324707</v>
      </c>
      <c r="I2406">
        <v>-1.7112462520599401</v>
      </c>
      <c r="J2406">
        <v>-1.4601050876081E-2</v>
      </c>
      <c r="K2406">
        <v>10</v>
      </c>
      <c r="L2406">
        <v>5</v>
      </c>
      <c r="M2406">
        <v>68.487365722656307</v>
      </c>
      <c r="N2406">
        <v>-3.5521087646484402</v>
      </c>
      <c r="O2406">
        <v>-2.4645123481750502</v>
      </c>
      <c r="P2406">
        <v>-1.7112462520599401</v>
      </c>
      <c r="Q2406">
        <v>-0.95798027515411399</v>
      </c>
      <c r="R2406">
        <v>0.12961620092392001</v>
      </c>
      <c r="S2406">
        <v>-4.0739674568176296</v>
      </c>
      <c r="T2406">
        <v>0.65147513151168801</v>
      </c>
      <c r="U2406">
        <v>1.4364326000213601</v>
      </c>
      <c r="V2406">
        <v>2.0633386144041301</v>
      </c>
      <c r="W2406">
        <v>866</v>
      </c>
    </row>
    <row r="2407" spans="1:23" x14ac:dyDescent="0.25">
      <c r="A2407" t="s">
        <v>70</v>
      </c>
      <c r="B2407" t="s">
        <v>40</v>
      </c>
      <c r="C2407" t="s">
        <v>44</v>
      </c>
      <c r="D2407">
        <v>2012</v>
      </c>
      <c r="E2407" t="s">
        <v>74</v>
      </c>
      <c r="F2407" t="s">
        <v>57</v>
      </c>
      <c r="G2407">
        <v>146.11347961425801</v>
      </c>
      <c r="H2407">
        <v>148.62722778320301</v>
      </c>
      <c r="I2407">
        <v>-2.5137474536895801</v>
      </c>
      <c r="J2407">
        <v>-1.7204076051712001E-2</v>
      </c>
      <c r="K2407">
        <v>10</v>
      </c>
      <c r="L2407">
        <v>6</v>
      </c>
      <c r="M2407">
        <v>64.966812133789105</v>
      </c>
      <c r="N2407">
        <v>-4.3905372619628897</v>
      </c>
      <c r="O2407">
        <v>-3.2817146778106698</v>
      </c>
      <c r="P2407">
        <v>-2.5137474536895801</v>
      </c>
      <c r="Q2407">
        <v>-1.7457802295684799</v>
      </c>
      <c r="R2407">
        <v>-0.63695758581161499</v>
      </c>
      <c r="S2407">
        <v>-4.9225811958312997</v>
      </c>
      <c r="T2407">
        <v>-0.10491371154785201</v>
      </c>
      <c r="U2407">
        <v>1.46446692943573</v>
      </c>
      <c r="V2407">
        <v>2.1446633874109202</v>
      </c>
      <c r="W2407">
        <v>866</v>
      </c>
    </row>
    <row r="2408" spans="1:23" x14ac:dyDescent="0.25">
      <c r="A2408" t="s">
        <v>70</v>
      </c>
      <c r="B2408" t="s">
        <v>40</v>
      </c>
      <c r="C2408" t="s">
        <v>44</v>
      </c>
      <c r="D2408">
        <v>2012</v>
      </c>
      <c r="E2408" t="s">
        <v>74</v>
      </c>
      <c r="F2408" t="s">
        <v>57</v>
      </c>
      <c r="G2408">
        <v>176.02650451660199</v>
      </c>
      <c r="H2408">
        <v>177.88392639160199</v>
      </c>
      <c r="I2408">
        <v>-1.8574204444885301</v>
      </c>
      <c r="J2408">
        <v>-1.0551935993135E-2</v>
      </c>
      <c r="K2408">
        <v>10</v>
      </c>
      <c r="L2408">
        <v>7</v>
      </c>
      <c r="M2408">
        <v>68.257667541503906</v>
      </c>
      <c r="N2408">
        <v>-3.9183094501495401</v>
      </c>
      <c r="O2408">
        <v>-2.7007195949554399</v>
      </c>
      <c r="P2408">
        <v>-1.8574204444885301</v>
      </c>
      <c r="Q2408">
        <v>-1.0141214132309</v>
      </c>
      <c r="R2408">
        <v>0.20346851646900199</v>
      </c>
      <c r="S2408">
        <v>-4.5025429725646999</v>
      </c>
      <c r="T2408">
        <v>0.78770190477371205</v>
      </c>
      <c r="U2408">
        <v>1.60812020301819</v>
      </c>
      <c r="V2408">
        <v>2.5860505873552602</v>
      </c>
      <c r="W2408">
        <v>866</v>
      </c>
    </row>
    <row r="2409" spans="1:23" x14ac:dyDescent="0.25">
      <c r="A2409" t="s">
        <v>70</v>
      </c>
      <c r="B2409" t="s">
        <v>40</v>
      </c>
      <c r="C2409" t="s">
        <v>44</v>
      </c>
      <c r="D2409">
        <v>2012</v>
      </c>
      <c r="E2409" t="s">
        <v>74</v>
      </c>
      <c r="F2409" t="s">
        <v>57</v>
      </c>
      <c r="G2409">
        <v>195.04354858398401</v>
      </c>
      <c r="H2409">
        <v>197.04989624023401</v>
      </c>
      <c r="I2409">
        <v>-2.00634789466858</v>
      </c>
      <c r="J2409">
        <v>-1.02866664528847E-2</v>
      </c>
      <c r="K2409">
        <v>10</v>
      </c>
      <c r="L2409">
        <v>8</v>
      </c>
      <c r="M2409">
        <v>69.195495605468807</v>
      </c>
      <c r="N2409">
        <v>-4.2763752937316903</v>
      </c>
      <c r="O2409">
        <v>-2.9352247714996298</v>
      </c>
      <c r="P2409">
        <v>-2.00634789466858</v>
      </c>
      <c r="Q2409">
        <v>-1.07747101783752</v>
      </c>
      <c r="R2409">
        <v>0.26367962360382102</v>
      </c>
      <c r="S2409">
        <v>-4.9198966026306197</v>
      </c>
      <c r="T2409">
        <v>0.90720087289810203</v>
      </c>
      <c r="U2409">
        <v>1.77131187915802</v>
      </c>
      <c r="V2409">
        <v>3.1375457732463201</v>
      </c>
      <c r="W2409">
        <v>866</v>
      </c>
    </row>
    <row r="2410" spans="1:23" x14ac:dyDescent="0.25">
      <c r="A2410" t="s">
        <v>70</v>
      </c>
      <c r="B2410" t="s">
        <v>40</v>
      </c>
      <c r="C2410" t="s">
        <v>44</v>
      </c>
      <c r="D2410">
        <v>2012</v>
      </c>
      <c r="E2410" t="s">
        <v>74</v>
      </c>
      <c r="F2410" t="s">
        <v>57</v>
      </c>
      <c r="G2410">
        <v>211.01477050781301</v>
      </c>
      <c r="H2410">
        <v>213.24166870117199</v>
      </c>
      <c r="I2410">
        <v>-2.22690081596375</v>
      </c>
      <c r="J2410">
        <v>-1.0553293861448799E-2</v>
      </c>
      <c r="K2410">
        <v>10</v>
      </c>
      <c r="L2410">
        <v>9</v>
      </c>
      <c r="M2410">
        <v>73.382713317871094</v>
      </c>
      <c r="N2410">
        <v>-4.5790987014770499</v>
      </c>
      <c r="O2410">
        <v>-3.1894011497497599</v>
      </c>
      <c r="P2410">
        <v>-2.22690081596375</v>
      </c>
      <c r="Q2410">
        <v>-1.2644004821777299</v>
      </c>
      <c r="R2410">
        <v>0.12529709935188299</v>
      </c>
      <c r="S2410">
        <v>-5.2459139823913601</v>
      </c>
      <c r="T2410">
        <v>0.79211252927780196</v>
      </c>
      <c r="U2410">
        <v>1.8354297876357999</v>
      </c>
      <c r="V2410">
        <v>3.3688025053408102</v>
      </c>
      <c r="W2410">
        <v>866</v>
      </c>
    </row>
    <row r="2411" spans="1:23" x14ac:dyDescent="0.25">
      <c r="A2411" t="s">
        <v>70</v>
      </c>
      <c r="B2411" t="s">
        <v>40</v>
      </c>
      <c r="C2411" t="s">
        <v>44</v>
      </c>
      <c r="D2411">
        <v>2012</v>
      </c>
      <c r="E2411" t="s">
        <v>74</v>
      </c>
      <c r="F2411" t="s">
        <v>57</v>
      </c>
      <c r="G2411">
        <v>220.77499389648401</v>
      </c>
      <c r="H2411">
        <v>223.02418518066401</v>
      </c>
      <c r="I2411">
        <v>-2.2491929531097399</v>
      </c>
      <c r="J2411">
        <v>-1.01877162232995E-2</v>
      </c>
      <c r="K2411">
        <v>10</v>
      </c>
      <c r="L2411">
        <v>10</v>
      </c>
      <c r="M2411">
        <v>76.584365844726605</v>
      </c>
      <c r="N2411">
        <v>-4.6611199378967303</v>
      </c>
      <c r="O2411">
        <v>-3.23613405227661</v>
      </c>
      <c r="P2411">
        <v>-2.2491929531097399</v>
      </c>
      <c r="Q2411">
        <v>-1.26225185394287</v>
      </c>
      <c r="R2411">
        <v>0.162734255194664</v>
      </c>
      <c r="S2411">
        <v>-5.3448681831359899</v>
      </c>
      <c r="T2411">
        <v>0.84648209810257002</v>
      </c>
      <c r="U2411">
        <v>1.88203680515289</v>
      </c>
      <c r="V2411">
        <v>3.5420625359501101</v>
      </c>
      <c r="W2411">
        <v>866</v>
      </c>
    </row>
    <row r="2412" spans="1:23" x14ac:dyDescent="0.25">
      <c r="A2412" t="s">
        <v>70</v>
      </c>
      <c r="B2412" t="s">
        <v>40</v>
      </c>
      <c r="C2412" t="s">
        <v>44</v>
      </c>
      <c r="D2412">
        <v>2012</v>
      </c>
      <c r="E2412" t="s">
        <v>74</v>
      </c>
      <c r="F2412" t="s">
        <v>57</v>
      </c>
      <c r="G2412">
        <v>229.30464172363301</v>
      </c>
      <c r="H2412">
        <v>231.673095703125</v>
      </c>
      <c r="I2412">
        <v>-2.3684511184692401</v>
      </c>
      <c r="J2412">
        <v>-1.03288404643536E-2</v>
      </c>
      <c r="K2412">
        <v>10</v>
      </c>
      <c r="L2412">
        <v>11</v>
      </c>
      <c r="M2412">
        <v>82.008331298828097</v>
      </c>
      <c r="N2412">
        <v>-4.8393120765686</v>
      </c>
      <c r="O2412">
        <v>-3.3795073032379199</v>
      </c>
      <c r="P2412">
        <v>-2.3684511184692401</v>
      </c>
      <c r="Q2412">
        <v>-1.35739481449127</v>
      </c>
      <c r="R2412">
        <v>0.10240990668535201</v>
      </c>
      <c r="S2412">
        <v>-5.5397667884826696</v>
      </c>
      <c r="T2412">
        <v>0.802864670753479</v>
      </c>
      <c r="U2412">
        <v>1.92802309989929</v>
      </c>
      <c r="V2412">
        <v>3.7172730737452802</v>
      </c>
      <c r="W2412">
        <v>866</v>
      </c>
    </row>
    <row r="2413" spans="1:23" x14ac:dyDescent="0.25">
      <c r="A2413" t="s">
        <v>70</v>
      </c>
      <c r="B2413" t="s">
        <v>40</v>
      </c>
      <c r="C2413" t="s">
        <v>44</v>
      </c>
      <c r="D2413">
        <v>2012</v>
      </c>
      <c r="E2413" t="s">
        <v>74</v>
      </c>
      <c r="F2413" t="s">
        <v>57</v>
      </c>
      <c r="G2413">
        <v>232.8310546875</v>
      </c>
      <c r="H2413">
        <v>235.40048217773401</v>
      </c>
      <c r="I2413">
        <v>-2.56942987442017</v>
      </c>
      <c r="J2413">
        <v>-1.10355978831649E-2</v>
      </c>
      <c r="K2413">
        <v>10</v>
      </c>
      <c r="L2413">
        <v>12</v>
      </c>
      <c r="M2413">
        <v>85.590484619140597</v>
      </c>
      <c r="N2413">
        <v>-4.9935669898986799</v>
      </c>
      <c r="O2413">
        <v>-3.5613670349121098</v>
      </c>
      <c r="P2413">
        <v>-2.56942987442017</v>
      </c>
      <c r="Q2413">
        <v>-1.57749259471893</v>
      </c>
      <c r="R2413">
        <v>-0.145292744040489</v>
      </c>
      <c r="S2413">
        <v>-5.6807761192321804</v>
      </c>
      <c r="T2413">
        <v>0.54191642999649003</v>
      </c>
      <c r="U2413">
        <v>1.8915642499923699</v>
      </c>
      <c r="V2413">
        <v>3.5780153118492</v>
      </c>
      <c r="W2413">
        <v>866</v>
      </c>
    </row>
    <row r="2414" spans="1:23" x14ac:dyDescent="0.25">
      <c r="A2414" t="s">
        <v>70</v>
      </c>
      <c r="B2414" t="s">
        <v>40</v>
      </c>
      <c r="C2414" t="s">
        <v>44</v>
      </c>
      <c r="D2414">
        <v>2012</v>
      </c>
      <c r="E2414" t="s">
        <v>74</v>
      </c>
      <c r="F2414" t="s">
        <v>57</v>
      </c>
      <c r="G2414">
        <v>234.63587951660199</v>
      </c>
      <c r="H2414">
        <v>235.83653259277301</v>
      </c>
      <c r="I2414">
        <v>-1.2006585597991899</v>
      </c>
      <c r="J2414">
        <v>-5.1171141676604696E-3</v>
      </c>
      <c r="K2414">
        <v>10</v>
      </c>
      <c r="L2414">
        <v>13</v>
      </c>
      <c r="M2414">
        <v>87.4649658203125</v>
      </c>
      <c r="N2414">
        <v>-3.58423972129822</v>
      </c>
      <c r="O2414">
        <v>-2.1760005950927699</v>
      </c>
      <c r="P2414">
        <v>-1.2006585597991899</v>
      </c>
      <c r="Q2414">
        <v>-0.22531647980213201</v>
      </c>
      <c r="R2414">
        <v>1.18292260169983</v>
      </c>
      <c r="S2414">
        <v>-4.2599515914917001</v>
      </c>
      <c r="T2414">
        <v>1.8586347103118901</v>
      </c>
      <c r="U2414">
        <v>1.85991823673248</v>
      </c>
      <c r="V2414">
        <v>3.4592958473300701</v>
      </c>
      <c r="W2414">
        <v>866</v>
      </c>
    </row>
    <row r="2415" spans="1:23" x14ac:dyDescent="0.25">
      <c r="A2415" t="s">
        <v>70</v>
      </c>
      <c r="B2415" t="s">
        <v>40</v>
      </c>
      <c r="C2415" t="s">
        <v>44</v>
      </c>
      <c r="D2415">
        <v>2012</v>
      </c>
      <c r="E2415" t="s">
        <v>74</v>
      </c>
      <c r="F2415" t="s">
        <v>57</v>
      </c>
      <c r="G2415">
        <v>235.90083312988301</v>
      </c>
      <c r="H2415">
        <v>224.28067016601599</v>
      </c>
      <c r="I2415">
        <v>11.620155334472701</v>
      </c>
      <c r="J2415">
        <v>4.9258645623922299E-2</v>
      </c>
      <c r="K2415">
        <v>10</v>
      </c>
      <c r="L2415">
        <v>14</v>
      </c>
      <c r="M2415">
        <v>88.790336608886705</v>
      </c>
      <c r="N2415">
        <v>7.4889903068542498</v>
      </c>
      <c r="O2415">
        <v>9.9297161102294904</v>
      </c>
      <c r="P2415">
        <v>11.620155334472701</v>
      </c>
      <c r="Q2415">
        <v>13.310594558715801</v>
      </c>
      <c r="R2415">
        <v>15.751319885253899</v>
      </c>
      <c r="S2415">
        <v>6.3178625106811497</v>
      </c>
      <c r="T2415">
        <v>16.922447204589801</v>
      </c>
      <c r="U2415">
        <v>3.22356510162354</v>
      </c>
      <c r="V2415">
        <v>10.391371964405201</v>
      </c>
      <c r="W2415">
        <v>865</v>
      </c>
    </row>
    <row r="2416" spans="1:23" x14ac:dyDescent="0.25">
      <c r="A2416" t="s">
        <v>70</v>
      </c>
      <c r="B2416" t="s">
        <v>40</v>
      </c>
      <c r="C2416" t="s">
        <v>44</v>
      </c>
      <c r="D2416">
        <v>2012</v>
      </c>
      <c r="E2416" t="s">
        <v>74</v>
      </c>
      <c r="F2416" t="s">
        <v>57</v>
      </c>
      <c r="G2416">
        <v>228.54017639160199</v>
      </c>
      <c r="H2416">
        <v>218.43769836425801</v>
      </c>
      <c r="I2416">
        <v>10.1024723052979</v>
      </c>
      <c r="J2416">
        <v>4.4204361736774403E-2</v>
      </c>
      <c r="K2416">
        <v>10</v>
      </c>
      <c r="L2416">
        <v>15</v>
      </c>
      <c r="M2416">
        <v>89.561340332031307</v>
      </c>
      <c r="N2416">
        <v>7.72328424453735</v>
      </c>
      <c r="O2416">
        <v>9.1289281845092791</v>
      </c>
      <c r="P2416">
        <v>10.1024723052979</v>
      </c>
      <c r="Q2416">
        <v>11.076016426086399</v>
      </c>
      <c r="R2416">
        <v>12.4816598892212</v>
      </c>
      <c r="S2416">
        <v>7.0488176345825204</v>
      </c>
      <c r="T2416">
        <v>13.1561269760132</v>
      </c>
      <c r="U2416">
        <v>1.85649013519287</v>
      </c>
      <c r="V2416">
        <v>3.4465556220684399</v>
      </c>
      <c r="W2416">
        <v>866</v>
      </c>
    </row>
    <row r="2417" spans="1:23" x14ac:dyDescent="0.25">
      <c r="A2417" t="s">
        <v>70</v>
      </c>
      <c r="B2417" t="s">
        <v>40</v>
      </c>
      <c r="C2417" t="s">
        <v>44</v>
      </c>
      <c r="D2417">
        <v>2012</v>
      </c>
      <c r="E2417" t="s">
        <v>74</v>
      </c>
      <c r="F2417" t="s">
        <v>57</v>
      </c>
      <c r="G2417">
        <v>214.38652038574199</v>
      </c>
      <c r="H2417">
        <v>205.49572753906301</v>
      </c>
      <c r="I2417">
        <v>8.8907947540283203</v>
      </c>
      <c r="J2417">
        <v>4.14708666503429E-2</v>
      </c>
      <c r="K2417">
        <v>10</v>
      </c>
      <c r="L2417">
        <v>16</v>
      </c>
      <c r="M2417">
        <v>90.126007080078097</v>
      </c>
      <c r="N2417">
        <v>6.6416440010070801</v>
      </c>
      <c r="O2417">
        <v>7.9704604148864702</v>
      </c>
      <c r="P2417">
        <v>8.8907947540283203</v>
      </c>
      <c r="Q2417">
        <v>9.8111286163330096</v>
      </c>
      <c r="R2417">
        <v>11.139945983886699</v>
      </c>
      <c r="S2417">
        <v>6.0040411949157697</v>
      </c>
      <c r="T2417">
        <v>11.777548789978001</v>
      </c>
      <c r="U2417">
        <v>1.75502169132233</v>
      </c>
      <c r="V2417">
        <v>3.08010113701188</v>
      </c>
      <c r="W2417">
        <v>866</v>
      </c>
    </row>
    <row r="2418" spans="1:23" x14ac:dyDescent="0.25">
      <c r="A2418" t="s">
        <v>70</v>
      </c>
      <c r="B2418" t="s">
        <v>40</v>
      </c>
      <c r="C2418" t="s">
        <v>44</v>
      </c>
      <c r="D2418">
        <v>2012</v>
      </c>
      <c r="E2418" t="s">
        <v>74</v>
      </c>
      <c r="F2418" t="s">
        <v>57</v>
      </c>
      <c r="G2418">
        <v>197.61990356445301</v>
      </c>
      <c r="H2418">
        <v>191.57962036132801</v>
      </c>
      <c r="I2418">
        <v>6.0402798652648899</v>
      </c>
      <c r="J2418">
        <v>3.0565138906240501E-2</v>
      </c>
      <c r="K2418">
        <v>10</v>
      </c>
      <c r="L2418">
        <v>17</v>
      </c>
      <c r="M2418">
        <v>90.163719177246094</v>
      </c>
      <c r="N2418">
        <v>3.9173634052276598</v>
      </c>
      <c r="O2418">
        <v>5.1715993881225604</v>
      </c>
      <c r="P2418">
        <v>6.0402798652648899</v>
      </c>
      <c r="Q2418">
        <v>6.9089603424072301</v>
      </c>
      <c r="R2418">
        <v>8.1631965637206996</v>
      </c>
      <c r="S2418">
        <v>3.3155460357665998</v>
      </c>
      <c r="T2418">
        <v>8.76501369476318</v>
      </c>
      <c r="U2418">
        <v>1.6565206050872801</v>
      </c>
      <c r="V2418">
        <v>2.7440605150787301</v>
      </c>
      <c r="W2418">
        <v>866</v>
      </c>
    </row>
    <row r="2419" spans="1:23" x14ac:dyDescent="0.25">
      <c r="A2419" t="s">
        <v>70</v>
      </c>
      <c r="B2419" t="s">
        <v>40</v>
      </c>
      <c r="C2419" t="s">
        <v>44</v>
      </c>
      <c r="D2419">
        <v>2012</v>
      </c>
      <c r="E2419" t="s">
        <v>74</v>
      </c>
      <c r="F2419" t="s">
        <v>57</v>
      </c>
      <c r="G2419">
        <v>181.91540527343801</v>
      </c>
      <c r="H2419">
        <v>176.25949096679699</v>
      </c>
      <c r="I2419">
        <v>5.6559181213378897</v>
      </c>
      <c r="J2419">
        <v>3.1090924516320201E-2</v>
      </c>
      <c r="K2419">
        <v>10</v>
      </c>
      <c r="L2419">
        <v>18</v>
      </c>
      <c r="M2419">
        <v>88.424087524414105</v>
      </c>
      <c r="N2419">
        <v>3.6458554267883301</v>
      </c>
      <c r="O2419">
        <v>4.8334169387817401</v>
      </c>
      <c r="P2419">
        <v>5.6559181213378897</v>
      </c>
      <c r="Q2419">
        <v>6.4784193038940403</v>
      </c>
      <c r="R2419">
        <v>7.6659808158874503</v>
      </c>
      <c r="S2419">
        <v>3.0760304927825901</v>
      </c>
      <c r="T2419">
        <v>8.2358055114746094</v>
      </c>
      <c r="U2419">
        <v>1.56846034526825</v>
      </c>
      <c r="V2419">
        <v>2.460067854679</v>
      </c>
      <c r="W2419">
        <v>866</v>
      </c>
    </row>
    <row r="2420" spans="1:23" x14ac:dyDescent="0.25">
      <c r="A2420" t="s">
        <v>70</v>
      </c>
      <c r="B2420" t="s">
        <v>40</v>
      </c>
      <c r="C2420" t="s">
        <v>44</v>
      </c>
      <c r="D2420">
        <v>2012</v>
      </c>
      <c r="E2420" t="s">
        <v>74</v>
      </c>
      <c r="F2420" t="s">
        <v>57</v>
      </c>
      <c r="G2420">
        <v>173.31352233886699</v>
      </c>
      <c r="H2420">
        <v>172.78306579589801</v>
      </c>
      <c r="I2420">
        <v>0.53045713901519798</v>
      </c>
      <c r="J2420">
        <v>3.0606794171035298E-3</v>
      </c>
      <c r="K2420">
        <v>10</v>
      </c>
      <c r="L2420">
        <v>19</v>
      </c>
      <c r="M2420">
        <v>84.410606384277301</v>
      </c>
      <c r="N2420">
        <v>-1.45963370800018</v>
      </c>
      <c r="O2420">
        <v>-0.28387188911437999</v>
      </c>
      <c r="P2420">
        <v>0.53045713901519798</v>
      </c>
      <c r="Q2420">
        <v>1.3447861671447801</v>
      </c>
      <c r="R2420">
        <v>2.52054786682129</v>
      </c>
      <c r="S2420">
        <v>-2.0237967967987101</v>
      </c>
      <c r="T2420">
        <v>3.0847110748290998</v>
      </c>
      <c r="U2420">
        <v>1.5528761148452801</v>
      </c>
      <c r="V2420">
        <v>2.4114242280569602</v>
      </c>
      <c r="W2420">
        <v>866</v>
      </c>
    </row>
    <row r="2421" spans="1:23" x14ac:dyDescent="0.25">
      <c r="A2421" t="s">
        <v>70</v>
      </c>
      <c r="B2421" t="s">
        <v>40</v>
      </c>
      <c r="C2421" t="s">
        <v>44</v>
      </c>
      <c r="D2421">
        <v>2012</v>
      </c>
      <c r="E2421" t="s">
        <v>74</v>
      </c>
      <c r="F2421" t="s">
        <v>57</v>
      </c>
      <c r="G2421">
        <v>167.75729370117199</v>
      </c>
      <c r="H2421">
        <v>169.31129455566401</v>
      </c>
      <c r="I2421">
        <v>-1.5539958477020299</v>
      </c>
      <c r="J2421">
        <v>-9.2633580788969994E-3</v>
      </c>
      <c r="K2421">
        <v>10</v>
      </c>
      <c r="L2421">
        <v>20</v>
      </c>
      <c r="M2421">
        <v>79.914459228515597</v>
      </c>
      <c r="N2421">
        <v>-3.5340845584869398</v>
      </c>
      <c r="O2421">
        <v>-2.3642320632934601</v>
      </c>
      <c r="P2421">
        <v>-1.5539958477020299</v>
      </c>
      <c r="Q2421">
        <v>-0.74375957250595104</v>
      </c>
      <c r="R2421">
        <v>0.42609292268753102</v>
      </c>
      <c r="S2421">
        <v>-4.0954122543334996</v>
      </c>
      <c r="T2421">
        <v>0.98742055892944303</v>
      </c>
      <c r="U2421">
        <v>1.54507148265839</v>
      </c>
      <c r="V2421">
        <v>2.3872458865241799</v>
      </c>
      <c r="W2421">
        <v>866</v>
      </c>
    </row>
    <row r="2422" spans="1:23" x14ac:dyDescent="0.25">
      <c r="A2422" t="s">
        <v>70</v>
      </c>
      <c r="B2422" t="s">
        <v>40</v>
      </c>
      <c r="C2422" t="s">
        <v>44</v>
      </c>
      <c r="D2422">
        <v>2012</v>
      </c>
      <c r="E2422" t="s">
        <v>74</v>
      </c>
      <c r="F2422" t="s">
        <v>57</v>
      </c>
      <c r="G2422">
        <v>159.41641235351599</v>
      </c>
      <c r="H2422">
        <v>161.08039855957</v>
      </c>
      <c r="I2422">
        <v>-1.66398525238037</v>
      </c>
      <c r="J2422">
        <v>-1.0437979362904999E-2</v>
      </c>
      <c r="K2422">
        <v>10</v>
      </c>
      <c r="L2422">
        <v>21</v>
      </c>
      <c r="M2422">
        <v>77.257339477539105</v>
      </c>
      <c r="N2422">
        <v>-3.6696069240570099</v>
      </c>
      <c r="O2422">
        <v>-2.48466944694519</v>
      </c>
      <c r="P2422">
        <v>-1.66398525238037</v>
      </c>
      <c r="Q2422">
        <v>-0.84330111742019698</v>
      </c>
      <c r="R2422">
        <v>0.34163644909858698</v>
      </c>
      <c r="S2422">
        <v>-4.2381730079650897</v>
      </c>
      <c r="T2422">
        <v>0.91020232439041104</v>
      </c>
      <c r="U2422">
        <v>1.5649949312210101</v>
      </c>
      <c r="V2422">
        <v>2.4492091347474498</v>
      </c>
      <c r="W2422">
        <v>866</v>
      </c>
    </row>
    <row r="2423" spans="1:23" x14ac:dyDescent="0.25">
      <c r="A2423" t="s">
        <v>70</v>
      </c>
      <c r="B2423" t="s">
        <v>40</v>
      </c>
      <c r="C2423" t="s">
        <v>44</v>
      </c>
      <c r="D2423">
        <v>2012</v>
      </c>
      <c r="E2423" t="s">
        <v>74</v>
      </c>
      <c r="F2423" t="s">
        <v>57</v>
      </c>
      <c r="G2423">
        <v>146.36674499511699</v>
      </c>
      <c r="H2423">
        <v>148.09645080566401</v>
      </c>
      <c r="I2423">
        <v>-1.7297015190124501</v>
      </c>
      <c r="J2423">
        <v>-1.18175856769085E-2</v>
      </c>
      <c r="K2423">
        <v>10</v>
      </c>
      <c r="L2423">
        <v>22</v>
      </c>
      <c r="M2423">
        <v>73.996536254882798</v>
      </c>
      <c r="N2423">
        <v>-3.64957547187805</v>
      </c>
      <c r="O2423">
        <v>-2.51529836654663</v>
      </c>
      <c r="P2423">
        <v>-1.7297015190124501</v>
      </c>
      <c r="Q2423">
        <v>-0.94410467147827104</v>
      </c>
      <c r="R2423">
        <v>0.190172448754311</v>
      </c>
      <c r="S2423">
        <v>-4.1938328742981001</v>
      </c>
      <c r="T2423">
        <v>0.73443001508712802</v>
      </c>
      <c r="U2423">
        <v>1.4980856180191</v>
      </c>
      <c r="V2423">
        <v>2.2442605189156799</v>
      </c>
      <c r="W2423">
        <v>866</v>
      </c>
    </row>
    <row r="2424" spans="1:23" x14ac:dyDescent="0.25">
      <c r="A2424" t="s">
        <v>70</v>
      </c>
      <c r="B2424" t="s">
        <v>40</v>
      </c>
      <c r="C2424" t="s">
        <v>44</v>
      </c>
      <c r="D2424">
        <v>2012</v>
      </c>
      <c r="E2424" t="s">
        <v>74</v>
      </c>
      <c r="F2424" t="s">
        <v>57</v>
      </c>
      <c r="G2424">
        <v>133.31956481933599</v>
      </c>
      <c r="H2424">
        <v>135.06590270996099</v>
      </c>
      <c r="I2424">
        <v>-1.7463353872299201</v>
      </c>
      <c r="J2424">
        <v>-1.30988676100969E-2</v>
      </c>
      <c r="K2424">
        <v>10</v>
      </c>
      <c r="L2424">
        <v>23</v>
      </c>
      <c r="M2424">
        <v>71.844131469726605</v>
      </c>
      <c r="N2424">
        <v>-3.60986351966858</v>
      </c>
      <c r="O2424">
        <v>-2.5088760852813698</v>
      </c>
      <c r="P2424">
        <v>-1.7463353872299201</v>
      </c>
      <c r="Q2424">
        <v>-0.98379480838775601</v>
      </c>
      <c r="R2424">
        <v>0.11719274520874</v>
      </c>
      <c r="S2424">
        <v>-4.1381478309631303</v>
      </c>
      <c r="T2424">
        <v>0.64547705650329601</v>
      </c>
      <c r="U2424">
        <v>1.4541187286377</v>
      </c>
      <c r="V2424">
        <v>2.11446127697491</v>
      </c>
      <c r="W2424">
        <v>866</v>
      </c>
    </row>
    <row r="2425" spans="1:23" x14ac:dyDescent="0.25">
      <c r="A2425" t="s">
        <v>70</v>
      </c>
      <c r="B2425" t="s">
        <v>40</v>
      </c>
      <c r="C2425" t="s">
        <v>44</v>
      </c>
      <c r="D2425">
        <v>2012</v>
      </c>
      <c r="E2425" t="s">
        <v>74</v>
      </c>
      <c r="F2425" t="s">
        <v>57</v>
      </c>
      <c r="G2425">
        <v>124.556442260742</v>
      </c>
      <c r="H2425">
        <v>126.49667358398401</v>
      </c>
      <c r="I2425">
        <v>-1.9402329921722401</v>
      </c>
      <c r="J2425">
        <v>-1.55771384015679E-2</v>
      </c>
      <c r="K2425">
        <v>10</v>
      </c>
      <c r="L2425">
        <v>24</v>
      </c>
      <c r="M2425">
        <v>70.202400207519503</v>
      </c>
      <c r="N2425">
        <v>-3.7138736248016402</v>
      </c>
      <c r="O2425">
        <v>-2.6659924983978298</v>
      </c>
      <c r="P2425">
        <v>-1.9402329921722401</v>
      </c>
      <c r="Q2425">
        <v>-1.2144736051559399</v>
      </c>
      <c r="R2425">
        <v>-0.16659228503704099</v>
      </c>
      <c r="S2425">
        <v>-4.2166762351989702</v>
      </c>
      <c r="T2425">
        <v>0.33621022105217002</v>
      </c>
      <c r="U2425">
        <v>1.3839792013168299</v>
      </c>
      <c r="V2425">
        <v>1.9153984296775799</v>
      </c>
      <c r="W2425">
        <v>866</v>
      </c>
    </row>
    <row r="2426" spans="1:23" x14ac:dyDescent="0.25">
      <c r="A2426" t="s">
        <v>70</v>
      </c>
      <c r="B2426" t="s">
        <v>40</v>
      </c>
      <c r="C2426" t="s">
        <v>44</v>
      </c>
      <c r="D2426">
        <v>2012</v>
      </c>
      <c r="E2426" t="s">
        <v>74</v>
      </c>
      <c r="F2426" t="s">
        <v>58</v>
      </c>
      <c r="G2426">
        <v>106.91943359375</v>
      </c>
      <c r="H2426">
        <v>109.407363891602</v>
      </c>
      <c r="I2426">
        <v>-2.4879295825958301</v>
      </c>
      <c r="J2426">
        <v>-2.3269198834896102E-2</v>
      </c>
      <c r="K2426">
        <v>11</v>
      </c>
      <c r="L2426">
        <v>1</v>
      </c>
      <c r="M2426">
        <v>63.941188812255902</v>
      </c>
      <c r="N2426">
        <v>-4.4170341491699201</v>
      </c>
      <c r="O2426">
        <v>-3.2773034572601301</v>
      </c>
      <c r="P2426">
        <v>-2.4879295825958301</v>
      </c>
      <c r="Q2426">
        <v>-1.6985555887222299</v>
      </c>
      <c r="R2426">
        <v>-0.55882489681243896</v>
      </c>
      <c r="S2426">
        <v>-4.9639086723327601</v>
      </c>
      <c r="T2426">
        <v>-1.19505599141121E-2</v>
      </c>
      <c r="U2426">
        <v>1.50528836250305</v>
      </c>
      <c r="V2426">
        <v>2.2658930542871198</v>
      </c>
      <c r="W2426">
        <v>866</v>
      </c>
    </row>
    <row r="2427" spans="1:23" x14ac:dyDescent="0.25">
      <c r="A2427" t="s">
        <v>70</v>
      </c>
      <c r="B2427" t="s">
        <v>40</v>
      </c>
      <c r="C2427" t="s">
        <v>44</v>
      </c>
      <c r="D2427">
        <v>2012</v>
      </c>
      <c r="E2427" t="s">
        <v>74</v>
      </c>
      <c r="F2427" t="s">
        <v>58</v>
      </c>
      <c r="G2427">
        <v>102.24755859375</v>
      </c>
      <c r="H2427">
        <v>104.51049041748</v>
      </c>
      <c r="I2427">
        <v>-2.2629330158233598</v>
      </c>
      <c r="J2427">
        <v>-2.2131903097033501E-2</v>
      </c>
      <c r="K2427">
        <v>11</v>
      </c>
      <c r="L2427">
        <v>2</v>
      </c>
      <c r="M2427">
        <v>63.057136535644503</v>
      </c>
      <c r="N2427">
        <v>-4.1396470069885298</v>
      </c>
      <c r="O2427">
        <v>-3.0308692455291699</v>
      </c>
      <c r="P2427">
        <v>-2.2629330158233598</v>
      </c>
      <c r="Q2427">
        <v>-1.4949967861175499</v>
      </c>
      <c r="R2427">
        <v>-0.38621890544891402</v>
      </c>
      <c r="S2427">
        <v>-4.67166948318481</v>
      </c>
      <c r="T2427">
        <v>0.14580346643924699</v>
      </c>
      <c r="U2427">
        <v>1.4644078016281099</v>
      </c>
      <c r="V2427">
        <v>2.1444902094692799</v>
      </c>
      <c r="W2427">
        <v>866</v>
      </c>
    </row>
    <row r="2428" spans="1:23" x14ac:dyDescent="0.25">
      <c r="A2428" t="s">
        <v>70</v>
      </c>
      <c r="B2428" t="s">
        <v>40</v>
      </c>
      <c r="C2428" t="s">
        <v>44</v>
      </c>
      <c r="D2428">
        <v>2012</v>
      </c>
      <c r="E2428" t="s">
        <v>74</v>
      </c>
      <c r="F2428" t="s">
        <v>58</v>
      </c>
      <c r="G2428">
        <v>98.467109680175795</v>
      </c>
      <c r="H2428">
        <v>100.79441070556599</v>
      </c>
      <c r="I2428">
        <v>-2.32730293273926</v>
      </c>
      <c r="J2428">
        <v>-2.3635333403945E-2</v>
      </c>
      <c r="K2428">
        <v>11</v>
      </c>
      <c r="L2428">
        <v>3</v>
      </c>
      <c r="M2428">
        <v>63.192054748535199</v>
      </c>
      <c r="N2428">
        <v>-4.1418023109436</v>
      </c>
      <c r="O2428">
        <v>-3.0697813034057599</v>
      </c>
      <c r="P2428">
        <v>-2.32730293273926</v>
      </c>
      <c r="Q2428">
        <v>-1.5848245620727499</v>
      </c>
      <c r="R2428">
        <v>-0.51280373334884599</v>
      </c>
      <c r="S2428">
        <v>-4.6561875343322798</v>
      </c>
      <c r="T2428">
        <v>1.5815779333934201E-3</v>
      </c>
      <c r="U2428">
        <v>1.41586124897003</v>
      </c>
      <c r="V2428">
        <v>2.00466307633498</v>
      </c>
      <c r="W2428">
        <v>866</v>
      </c>
    </row>
    <row r="2429" spans="1:23" x14ac:dyDescent="0.25">
      <c r="A2429" t="s">
        <v>70</v>
      </c>
      <c r="B2429" t="s">
        <v>40</v>
      </c>
      <c r="C2429" t="s">
        <v>44</v>
      </c>
      <c r="D2429">
        <v>2012</v>
      </c>
      <c r="E2429" t="s">
        <v>74</v>
      </c>
      <c r="F2429" t="s">
        <v>58</v>
      </c>
      <c r="G2429">
        <v>98.874694824218807</v>
      </c>
      <c r="H2429">
        <v>101.30638122558599</v>
      </c>
      <c r="I2429">
        <v>-2.4316830635070801</v>
      </c>
      <c r="J2429">
        <v>-2.45935842394829E-2</v>
      </c>
      <c r="K2429">
        <v>11</v>
      </c>
      <c r="L2429">
        <v>4</v>
      </c>
      <c r="M2429">
        <v>62.854862213134801</v>
      </c>
      <c r="N2429">
        <v>-4.1747069358825701</v>
      </c>
      <c r="O2429">
        <v>-3.1449143886566202</v>
      </c>
      <c r="P2429">
        <v>-2.4316830635070801</v>
      </c>
      <c r="Q2429">
        <v>-1.7184518575668299</v>
      </c>
      <c r="R2429">
        <v>-0.68865925073623702</v>
      </c>
      <c r="S2429">
        <v>-4.6688299179077104</v>
      </c>
      <c r="T2429">
        <v>-0.19453622400760701</v>
      </c>
      <c r="U2429">
        <v>1.3600887060165401</v>
      </c>
      <c r="V2429">
        <v>1.84984128823375</v>
      </c>
      <c r="W2429">
        <v>866</v>
      </c>
    </row>
    <row r="2430" spans="1:23" x14ac:dyDescent="0.25">
      <c r="A2430" t="s">
        <v>70</v>
      </c>
      <c r="B2430" t="s">
        <v>40</v>
      </c>
      <c r="C2430" t="s">
        <v>44</v>
      </c>
      <c r="D2430">
        <v>2012</v>
      </c>
      <c r="E2430" t="s">
        <v>74</v>
      </c>
      <c r="F2430" t="s">
        <v>58</v>
      </c>
      <c r="G2430">
        <v>107.63670349121099</v>
      </c>
      <c r="H2430">
        <v>110.99586486816401</v>
      </c>
      <c r="I2430">
        <v>-3.3591609001159699</v>
      </c>
      <c r="J2430">
        <v>-3.1208321452140801E-2</v>
      </c>
      <c r="K2430">
        <v>11</v>
      </c>
      <c r="L2430">
        <v>5</v>
      </c>
      <c r="M2430">
        <v>62.483207702636697</v>
      </c>
      <c r="N2430">
        <v>-5.2000231742858896</v>
      </c>
      <c r="O2430">
        <v>-4.1124267578125</v>
      </c>
      <c r="P2430">
        <v>-3.3591609001159699</v>
      </c>
      <c r="Q2430">
        <v>-2.6058948040008501</v>
      </c>
      <c r="R2430">
        <v>-1.51829850673676</v>
      </c>
      <c r="S2430">
        <v>-5.7218823432922399</v>
      </c>
      <c r="T2430">
        <v>-0.99643951654434204</v>
      </c>
      <c r="U2430">
        <v>1.4364326000213601</v>
      </c>
      <c r="V2430">
        <v>2.0633386144041301</v>
      </c>
      <c r="W2430">
        <v>866</v>
      </c>
    </row>
    <row r="2431" spans="1:23" x14ac:dyDescent="0.25">
      <c r="A2431" t="s">
        <v>70</v>
      </c>
      <c r="B2431" t="s">
        <v>40</v>
      </c>
      <c r="C2431" t="s">
        <v>44</v>
      </c>
      <c r="D2431">
        <v>2012</v>
      </c>
      <c r="E2431" t="s">
        <v>74</v>
      </c>
      <c r="F2431" t="s">
        <v>58</v>
      </c>
      <c r="G2431">
        <v>134.28503417968801</v>
      </c>
      <c r="H2431">
        <v>138.41616821289099</v>
      </c>
      <c r="I2431">
        <v>-4.1311345100402797</v>
      </c>
      <c r="J2431">
        <v>-3.07639241218567E-2</v>
      </c>
      <c r="K2431">
        <v>11</v>
      </c>
      <c r="L2431">
        <v>6</v>
      </c>
      <c r="M2431">
        <v>61.681777954101598</v>
      </c>
      <c r="N2431">
        <v>-6.0079245567321804</v>
      </c>
      <c r="O2431">
        <v>-4.8991017341613796</v>
      </c>
      <c r="P2431">
        <v>-4.1311345100402797</v>
      </c>
      <c r="Q2431">
        <v>-3.3631672859191899</v>
      </c>
      <c r="R2431">
        <v>-2.25434470176697</v>
      </c>
      <c r="S2431">
        <v>-6.5399680137634304</v>
      </c>
      <c r="T2431">
        <v>-1.72230076789856</v>
      </c>
      <c r="U2431">
        <v>1.46446692943573</v>
      </c>
      <c r="V2431">
        <v>2.1446633874109202</v>
      </c>
      <c r="W2431">
        <v>866</v>
      </c>
    </row>
    <row r="2432" spans="1:23" x14ac:dyDescent="0.25">
      <c r="A2432" t="s">
        <v>70</v>
      </c>
      <c r="B2432" t="s">
        <v>40</v>
      </c>
      <c r="C2432" t="s">
        <v>44</v>
      </c>
      <c r="D2432">
        <v>2012</v>
      </c>
      <c r="E2432" t="s">
        <v>74</v>
      </c>
      <c r="F2432" t="s">
        <v>58</v>
      </c>
      <c r="G2432">
        <v>157.82127380371099</v>
      </c>
      <c r="H2432">
        <v>160.73187255859401</v>
      </c>
      <c r="I2432">
        <v>-2.9105973243713401</v>
      </c>
      <c r="J2432">
        <v>-1.8442364409565901E-2</v>
      </c>
      <c r="K2432">
        <v>11</v>
      </c>
      <c r="L2432">
        <v>7</v>
      </c>
      <c r="M2432">
        <v>60.694374084472699</v>
      </c>
      <c r="N2432">
        <v>-4.9714860916137704</v>
      </c>
      <c r="O2432">
        <v>-3.7538964748382599</v>
      </c>
      <c r="P2432">
        <v>-2.9105973243713401</v>
      </c>
      <c r="Q2432">
        <v>-2.0672981739044198</v>
      </c>
      <c r="R2432">
        <v>-0.84970837831497203</v>
      </c>
      <c r="S2432">
        <v>-5.5557198524475098</v>
      </c>
      <c r="T2432">
        <v>-0.26547497510910001</v>
      </c>
      <c r="U2432">
        <v>1.60812020301819</v>
      </c>
      <c r="V2432">
        <v>2.5860505873552602</v>
      </c>
      <c r="W2432">
        <v>866</v>
      </c>
    </row>
    <row r="2433" spans="1:23" x14ac:dyDescent="0.25">
      <c r="A2433" t="s">
        <v>70</v>
      </c>
      <c r="B2433" t="s">
        <v>40</v>
      </c>
      <c r="C2433" t="s">
        <v>44</v>
      </c>
      <c r="D2433">
        <v>2012</v>
      </c>
      <c r="E2433" t="s">
        <v>74</v>
      </c>
      <c r="F2433" t="s">
        <v>58</v>
      </c>
      <c r="G2433">
        <v>176.01710510253901</v>
      </c>
      <c r="H2433">
        <v>178.30294799804699</v>
      </c>
      <c r="I2433">
        <v>-2.2858469486236599</v>
      </c>
      <c r="J2433">
        <v>-1.29865044727921E-2</v>
      </c>
      <c r="K2433">
        <v>11</v>
      </c>
      <c r="L2433">
        <v>8</v>
      </c>
      <c r="M2433">
        <v>60.339481353759801</v>
      </c>
      <c r="N2433">
        <v>-4.5558743476867702</v>
      </c>
      <c r="O2433">
        <v>-3.2147238254547101</v>
      </c>
      <c r="P2433">
        <v>-2.2858469486236599</v>
      </c>
      <c r="Q2433">
        <v>-1.3569700717926001</v>
      </c>
      <c r="R2433">
        <v>-1.58194359391928E-2</v>
      </c>
      <c r="S2433">
        <v>-5.1993956565856898</v>
      </c>
      <c r="T2433">
        <v>0.62770181894302401</v>
      </c>
      <c r="U2433">
        <v>1.77131187915802</v>
      </c>
      <c r="V2433">
        <v>3.1375457732463201</v>
      </c>
      <c r="W2433">
        <v>866</v>
      </c>
    </row>
    <row r="2434" spans="1:23" x14ac:dyDescent="0.25">
      <c r="A2434" t="s">
        <v>70</v>
      </c>
      <c r="B2434" t="s">
        <v>40</v>
      </c>
      <c r="C2434" t="s">
        <v>44</v>
      </c>
      <c r="D2434">
        <v>2012</v>
      </c>
      <c r="E2434" t="s">
        <v>74</v>
      </c>
      <c r="F2434" t="s">
        <v>58</v>
      </c>
      <c r="G2434">
        <v>188.68270874023401</v>
      </c>
      <c r="H2434">
        <v>190.27909851074199</v>
      </c>
      <c r="I2434">
        <v>-1.59639108181</v>
      </c>
      <c r="J2434">
        <v>-8.4607172757387196E-3</v>
      </c>
      <c r="K2434">
        <v>11</v>
      </c>
      <c r="L2434">
        <v>9</v>
      </c>
      <c r="M2434">
        <v>64.245124816894503</v>
      </c>
      <c r="N2434">
        <v>-3.9485890865325901</v>
      </c>
      <c r="O2434">
        <v>-2.5588912963867201</v>
      </c>
      <c r="P2434">
        <v>-1.59639108181</v>
      </c>
      <c r="Q2434">
        <v>-0.63389074802398704</v>
      </c>
      <c r="R2434">
        <v>0.75580686330795299</v>
      </c>
      <c r="S2434">
        <v>-4.6154046058654803</v>
      </c>
      <c r="T2434">
        <v>1.4226222038269001</v>
      </c>
      <c r="U2434">
        <v>1.8354297876357999</v>
      </c>
      <c r="V2434">
        <v>3.3688025053408102</v>
      </c>
      <c r="W2434">
        <v>866</v>
      </c>
    </row>
    <row r="2435" spans="1:23" x14ac:dyDescent="0.25">
      <c r="A2435" t="s">
        <v>70</v>
      </c>
      <c r="B2435" t="s">
        <v>40</v>
      </c>
      <c r="C2435" t="s">
        <v>44</v>
      </c>
      <c r="D2435">
        <v>2012</v>
      </c>
      <c r="E2435" t="s">
        <v>74</v>
      </c>
      <c r="F2435" t="s">
        <v>58</v>
      </c>
      <c r="G2435">
        <v>195.64076232910199</v>
      </c>
      <c r="H2435">
        <v>197.19854736328099</v>
      </c>
      <c r="I2435">
        <v>-1.5577807426452599</v>
      </c>
      <c r="J2435">
        <v>-7.9624550417065603E-3</v>
      </c>
      <c r="K2435">
        <v>11</v>
      </c>
      <c r="L2435">
        <v>10</v>
      </c>
      <c r="M2435">
        <v>68.892585754394503</v>
      </c>
      <c r="N2435">
        <v>-3.9697079658508301</v>
      </c>
      <c r="O2435">
        <v>-2.5447218418121298</v>
      </c>
      <c r="P2435">
        <v>-1.5577807426452599</v>
      </c>
      <c r="Q2435">
        <v>-0.570839703083038</v>
      </c>
      <c r="R2435">
        <v>0.85414648056030296</v>
      </c>
      <c r="S2435">
        <v>-4.6534557342529297</v>
      </c>
      <c r="T2435">
        <v>1.5378943681716899</v>
      </c>
      <c r="U2435">
        <v>1.88203680515289</v>
      </c>
      <c r="V2435">
        <v>3.5420625359501101</v>
      </c>
      <c r="W2435">
        <v>866</v>
      </c>
    </row>
    <row r="2436" spans="1:23" x14ac:dyDescent="0.25">
      <c r="A2436" t="s">
        <v>70</v>
      </c>
      <c r="B2436" t="s">
        <v>40</v>
      </c>
      <c r="C2436" t="s">
        <v>44</v>
      </c>
      <c r="D2436">
        <v>2012</v>
      </c>
      <c r="E2436" t="s">
        <v>74</v>
      </c>
      <c r="F2436" t="s">
        <v>58</v>
      </c>
      <c r="G2436">
        <v>202.128662109375</v>
      </c>
      <c r="H2436">
        <v>203.98872375488301</v>
      </c>
      <c r="I2436">
        <v>-1.8600651025772099</v>
      </c>
      <c r="J2436">
        <v>-9.2023815959692001E-3</v>
      </c>
      <c r="K2436">
        <v>11</v>
      </c>
      <c r="L2436">
        <v>11</v>
      </c>
      <c r="M2436">
        <v>76.176216125488295</v>
      </c>
      <c r="N2436">
        <v>-4.3309259414672896</v>
      </c>
      <c r="O2436">
        <v>-2.8711214065551798</v>
      </c>
      <c r="P2436">
        <v>-1.8600651025772099</v>
      </c>
      <c r="Q2436">
        <v>-0.84900879859924305</v>
      </c>
      <c r="R2436">
        <v>0.61079591512680098</v>
      </c>
      <c r="S2436">
        <v>-5.0313806533813503</v>
      </c>
      <c r="T2436">
        <v>1.31125068664551</v>
      </c>
      <c r="U2436">
        <v>1.92802309989929</v>
      </c>
      <c r="V2436">
        <v>3.7172730737452802</v>
      </c>
      <c r="W2436">
        <v>866</v>
      </c>
    </row>
    <row r="2437" spans="1:23" x14ac:dyDescent="0.25">
      <c r="A2437" t="s">
        <v>70</v>
      </c>
      <c r="B2437" t="s">
        <v>40</v>
      </c>
      <c r="C2437" t="s">
        <v>44</v>
      </c>
      <c r="D2437">
        <v>2012</v>
      </c>
      <c r="E2437" t="s">
        <v>74</v>
      </c>
      <c r="F2437" t="s">
        <v>58</v>
      </c>
      <c r="G2437">
        <v>204.66986083984401</v>
      </c>
      <c r="H2437">
        <v>206.61309814453099</v>
      </c>
      <c r="I2437">
        <v>-1.9432300329208401</v>
      </c>
      <c r="J2437">
        <v>-9.4944611191749607E-3</v>
      </c>
      <c r="K2437">
        <v>11</v>
      </c>
      <c r="L2437">
        <v>12</v>
      </c>
      <c r="M2437">
        <v>80.672286987304702</v>
      </c>
      <c r="N2437">
        <v>-4.3673672676086399</v>
      </c>
      <c r="O2437">
        <v>-2.9351673126220699</v>
      </c>
      <c r="P2437">
        <v>-1.9432300329208401</v>
      </c>
      <c r="Q2437">
        <v>-0.95129275321960405</v>
      </c>
      <c r="R2437">
        <v>0.480907082557678</v>
      </c>
      <c r="S2437">
        <v>-5.0545763969421396</v>
      </c>
      <c r="T2437">
        <v>1.1681163311004601</v>
      </c>
      <c r="U2437">
        <v>1.8915642499923699</v>
      </c>
      <c r="V2437">
        <v>3.5780153118492</v>
      </c>
      <c r="W2437">
        <v>866</v>
      </c>
    </row>
    <row r="2438" spans="1:23" x14ac:dyDescent="0.25">
      <c r="A2438" t="s">
        <v>70</v>
      </c>
      <c r="B2438" t="s">
        <v>40</v>
      </c>
      <c r="C2438" t="s">
        <v>44</v>
      </c>
      <c r="D2438">
        <v>2012</v>
      </c>
      <c r="E2438" t="s">
        <v>74</v>
      </c>
      <c r="F2438" t="s">
        <v>58</v>
      </c>
      <c r="G2438">
        <v>208.14657592773401</v>
      </c>
      <c r="H2438">
        <v>208.53649902343801</v>
      </c>
      <c r="I2438">
        <v>-0.389920353889465</v>
      </c>
      <c r="J2438">
        <v>-1.8732970347628E-3</v>
      </c>
      <c r="K2438">
        <v>11</v>
      </c>
      <c r="L2438">
        <v>13</v>
      </c>
      <c r="M2438">
        <v>84.000991821289105</v>
      </c>
      <c r="N2438">
        <v>-2.7735013961792001</v>
      </c>
      <c r="O2438">
        <v>-1.36526238918304</v>
      </c>
      <c r="P2438">
        <v>-0.389920353889465</v>
      </c>
      <c r="Q2438">
        <v>0.58542174100875899</v>
      </c>
      <c r="R2438">
        <v>1.9936608076095601</v>
      </c>
      <c r="S2438">
        <v>-3.4492135047912602</v>
      </c>
      <c r="T2438">
        <v>2.66937279701233</v>
      </c>
      <c r="U2438">
        <v>1.85991823673248</v>
      </c>
      <c r="V2438">
        <v>3.4592958473300701</v>
      </c>
      <c r="W2438">
        <v>866</v>
      </c>
    </row>
    <row r="2439" spans="1:23" x14ac:dyDescent="0.25">
      <c r="A2439" t="s">
        <v>70</v>
      </c>
      <c r="B2439" t="s">
        <v>40</v>
      </c>
      <c r="C2439" t="s">
        <v>44</v>
      </c>
      <c r="D2439">
        <v>2012</v>
      </c>
      <c r="E2439" t="s">
        <v>74</v>
      </c>
      <c r="F2439" t="s">
        <v>58</v>
      </c>
      <c r="G2439">
        <v>208.92475891113301</v>
      </c>
      <c r="H2439">
        <v>197.61962890625</v>
      </c>
      <c r="I2439">
        <v>11.305137634277299</v>
      </c>
      <c r="J2439">
        <v>5.4111048579216003E-2</v>
      </c>
      <c r="K2439">
        <v>11</v>
      </c>
      <c r="L2439">
        <v>14</v>
      </c>
      <c r="M2439">
        <v>85.220695495605497</v>
      </c>
      <c r="N2439">
        <v>8.60479736328125</v>
      </c>
      <c r="O2439">
        <v>10.2001800537109</v>
      </c>
      <c r="P2439">
        <v>11.305137634277299</v>
      </c>
      <c r="Q2439">
        <v>12.4100952148438</v>
      </c>
      <c r="R2439">
        <v>14.0054779052734</v>
      </c>
      <c r="S2439">
        <v>7.8392887115478498</v>
      </c>
      <c r="T2439">
        <v>14.7709865570068</v>
      </c>
      <c r="U2439">
        <v>2.1070864200592001</v>
      </c>
      <c r="V2439">
        <v>4.4398131815979101</v>
      </c>
      <c r="W2439">
        <v>865</v>
      </c>
    </row>
    <row r="2440" spans="1:23" x14ac:dyDescent="0.25">
      <c r="A2440" t="s">
        <v>70</v>
      </c>
      <c r="B2440" t="s">
        <v>40</v>
      </c>
      <c r="C2440" t="s">
        <v>44</v>
      </c>
      <c r="D2440">
        <v>2012</v>
      </c>
      <c r="E2440" t="s">
        <v>74</v>
      </c>
      <c r="F2440" t="s">
        <v>58</v>
      </c>
      <c r="G2440">
        <v>203.79881286621099</v>
      </c>
      <c r="H2440">
        <v>193.47099304199199</v>
      </c>
      <c r="I2440">
        <v>10.327822685241699</v>
      </c>
      <c r="J2440">
        <v>5.0676558166742297E-2</v>
      </c>
      <c r="K2440">
        <v>11</v>
      </c>
      <c r="L2440">
        <v>15</v>
      </c>
      <c r="M2440">
        <v>86.295425415039105</v>
      </c>
      <c r="N2440">
        <v>7.9486346244812003</v>
      </c>
      <c r="O2440">
        <v>9.3542785644531303</v>
      </c>
      <c r="P2440">
        <v>10.327822685241699</v>
      </c>
      <c r="Q2440">
        <v>11.3013668060303</v>
      </c>
      <c r="R2440">
        <v>12.707010269165</v>
      </c>
      <c r="S2440">
        <v>7.2741680145263699</v>
      </c>
      <c r="T2440">
        <v>13.381477355956999</v>
      </c>
      <c r="U2440">
        <v>1.85649013519287</v>
      </c>
      <c r="V2440">
        <v>3.4465556220684399</v>
      </c>
      <c r="W2440">
        <v>866</v>
      </c>
    </row>
    <row r="2441" spans="1:23" x14ac:dyDescent="0.25">
      <c r="A2441" t="s">
        <v>70</v>
      </c>
      <c r="B2441" t="s">
        <v>40</v>
      </c>
      <c r="C2441" t="s">
        <v>44</v>
      </c>
      <c r="D2441">
        <v>2012</v>
      </c>
      <c r="E2441" t="s">
        <v>74</v>
      </c>
      <c r="F2441" t="s">
        <v>58</v>
      </c>
      <c r="G2441">
        <v>191.43243408203099</v>
      </c>
      <c r="H2441">
        <v>182.40992736816401</v>
      </c>
      <c r="I2441">
        <v>9.0225057601928693</v>
      </c>
      <c r="J2441">
        <v>4.7131542116403601E-2</v>
      </c>
      <c r="K2441">
        <v>11</v>
      </c>
      <c r="L2441">
        <v>16</v>
      </c>
      <c r="M2441">
        <v>86.209053039550795</v>
      </c>
      <c r="N2441">
        <v>6.77335500717163</v>
      </c>
      <c r="O2441">
        <v>8.10217189788818</v>
      </c>
      <c r="P2441">
        <v>9.0225057601928693</v>
      </c>
      <c r="Q2441">
        <v>9.9428396224975604</v>
      </c>
      <c r="R2441">
        <v>11.2716569900513</v>
      </c>
      <c r="S2441">
        <v>6.1357522010803196</v>
      </c>
      <c r="T2441">
        <v>11.909259796142599</v>
      </c>
      <c r="U2441">
        <v>1.75502169132233</v>
      </c>
      <c r="V2441">
        <v>3.08010113701188</v>
      </c>
      <c r="W2441">
        <v>866</v>
      </c>
    </row>
    <row r="2442" spans="1:23" x14ac:dyDescent="0.25">
      <c r="A2442" t="s">
        <v>70</v>
      </c>
      <c r="B2442" t="s">
        <v>40</v>
      </c>
      <c r="C2442" t="s">
        <v>44</v>
      </c>
      <c r="D2442">
        <v>2012</v>
      </c>
      <c r="E2442" t="s">
        <v>74</v>
      </c>
      <c r="F2442" t="s">
        <v>58</v>
      </c>
      <c r="G2442">
        <v>177.22061157226599</v>
      </c>
      <c r="H2442">
        <v>171.20777893066401</v>
      </c>
      <c r="I2442">
        <v>6.0128269195556596</v>
      </c>
      <c r="J2442">
        <v>3.3928483724594102E-2</v>
      </c>
      <c r="K2442">
        <v>11</v>
      </c>
      <c r="L2442">
        <v>17</v>
      </c>
      <c r="M2442">
        <v>83.446235656738295</v>
      </c>
      <c r="N2442">
        <v>3.88991045951843</v>
      </c>
      <c r="O2442">
        <v>5.1441464424133301</v>
      </c>
      <c r="P2442">
        <v>6.0128269195556596</v>
      </c>
      <c r="Q2442">
        <v>6.8815073966979998</v>
      </c>
      <c r="R2442">
        <v>8.13574314117432</v>
      </c>
      <c r="S2442">
        <v>3.2880930900573699</v>
      </c>
      <c r="T2442">
        <v>8.7375612258911097</v>
      </c>
      <c r="U2442">
        <v>1.6565206050872801</v>
      </c>
      <c r="V2442">
        <v>2.7440605150787301</v>
      </c>
      <c r="W2442">
        <v>866</v>
      </c>
    </row>
    <row r="2443" spans="1:23" x14ac:dyDescent="0.25">
      <c r="A2443" t="s">
        <v>70</v>
      </c>
      <c r="B2443" t="s">
        <v>40</v>
      </c>
      <c r="C2443" t="s">
        <v>44</v>
      </c>
      <c r="D2443">
        <v>2012</v>
      </c>
      <c r="E2443" t="s">
        <v>74</v>
      </c>
      <c r="F2443" t="s">
        <v>58</v>
      </c>
      <c r="G2443">
        <v>167.09417724609401</v>
      </c>
      <c r="H2443">
        <v>161.810958862305</v>
      </c>
      <c r="I2443">
        <v>5.2832212448120099</v>
      </c>
      <c r="J2443">
        <v>3.1618226319551503E-2</v>
      </c>
      <c r="K2443">
        <v>11</v>
      </c>
      <c r="L2443">
        <v>18</v>
      </c>
      <c r="M2443">
        <v>78.392936706542997</v>
      </c>
      <c r="N2443">
        <v>3.2731585502624498</v>
      </c>
      <c r="O2443">
        <v>4.4607200622558603</v>
      </c>
      <c r="P2443">
        <v>5.2832212448120099</v>
      </c>
      <c r="Q2443">
        <v>6.1057224273681596</v>
      </c>
      <c r="R2443">
        <v>7.2932839393615696</v>
      </c>
      <c r="S2443">
        <v>2.7033336162567099</v>
      </c>
      <c r="T2443">
        <v>7.8631091117858896</v>
      </c>
      <c r="U2443">
        <v>1.56846034526825</v>
      </c>
      <c r="V2443">
        <v>2.460067854679</v>
      </c>
      <c r="W2443">
        <v>866</v>
      </c>
    </row>
    <row r="2444" spans="1:23" x14ac:dyDescent="0.25">
      <c r="A2444" t="s">
        <v>70</v>
      </c>
      <c r="B2444" t="s">
        <v>40</v>
      </c>
      <c r="C2444" t="s">
        <v>44</v>
      </c>
      <c r="D2444">
        <v>2012</v>
      </c>
      <c r="E2444" t="s">
        <v>74</v>
      </c>
      <c r="F2444" t="s">
        <v>58</v>
      </c>
      <c r="G2444">
        <v>157.42698669433599</v>
      </c>
      <c r="H2444">
        <v>157.83587646484401</v>
      </c>
      <c r="I2444">
        <v>-0.40889036655425998</v>
      </c>
      <c r="J2444">
        <v>-2.5973333977162799E-3</v>
      </c>
      <c r="K2444">
        <v>11</v>
      </c>
      <c r="L2444">
        <v>19</v>
      </c>
      <c r="M2444">
        <v>73.906074523925795</v>
      </c>
      <c r="N2444">
        <v>-2.3989810943603498</v>
      </c>
      <c r="O2444">
        <v>-1.2232193946838399</v>
      </c>
      <c r="P2444">
        <v>-0.40889036655425998</v>
      </c>
      <c r="Q2444">
        <v>0.40543866157531699</v>
      </c>
      <c r="R2444">
        <v>1.5812004804611199</v>
      </c>
      <c r="S2444">
        <v>-2.9631443023681601</v>
      </c>
      <c r="T2444">
        <v>2.14536356925964</v>
      </c>
      <c r="U2444">
        <v>1.5528761148452801</v>
      </c>
      <c r="V2444">
        <v>2.4114242280569602</v>
      </c>
      <c r="W2444">
        <v>866</v>
      </c>
    </row>
    <row r="2445" spans="1:23" x14ac:dyDescent="0.25">
      <c r="A2445" t="s">
        <v>70</v>
      </c>
      <c r="B2445" t="s">
        <v>40</v>
      </c>
      <c r="C2445" t="s">
        <v>44</v>
      </c>
      <c r="D2445">
        <v>2012</v>
      </c>
      <c r="E2445" t="s">
        <v>74</v>
      </c>
      <c r="F2445" t="s">
        <v>58</v>
      </c>
      <c r="G2445">
        <v>151.43411254882801</v>
      </c>
      <c r="H2445">
        <v>153.80952453613301</v>
      </c>
      <c r="I2445">
        <v>-2.3754150867462198</v>
      </c>
      <c r="J2445">
        <v>-1.56861301511526E-2</v>
      </c>
      <c r="K2445">
        <v>11</v>
      </c>
      <c r="L2445">
        <v>20</v>
      </c>
      <c r="M2445">
        <v>71.555030822753906</v>
      </c>
      <c r="N2445">
        <v>-4.3555040359497097</v>
      </c>
      <c r="O2445">
        <v>-3.18565130233765</v>
      </c>
      <c r="P2445">
        <v>-2.3754150867462198</v>
      </c>
      <c r="Q2445">
        <v>-1.5651787519455</v>
      </c>
      <c r="R2445">
        <v>-0.39532631635665899</v>
      </c>
      <c r="S2445">
        <v>-4.91683149337769</v>
      </c>
      <c r="T2445">
        <v>0.16600134968757599</v>
      </c>
      <c r="U2445">
        <v>1.54507148265839</v>
      </c>
      <c r="V2445">
        <v>2.3872458865241799</v>
      </c>
      <c r="W2445">
        <v>866</v>
      </c>
    </row>
    <row r="2446" spans="1:23" x14ac:dyDescent="0.25">
      <c r="A2446" t="s">
        <v>70</v>
      </c>
      <c r="B2446" t="s">
        <v>40</v>
      </c>
      <c r="C2446" t="s">
        <v>44</v>
      </c>
      <c r="D2446">
        <v>2012</v>
      </c>
      <c r="E2446" t="s">
        <v>74</v>
      </c>
      <c r="F2446" t="s">
        <v>58</v>
      </c>
      <c r="G2446">
        <v>144.13302612304699</v>
      </c>
      <c r="H2446">
        <v>146.49586486816401</v>
      </c>
      <c r="I2446">
        <v>-2.36283183097839</v>
      </c>
      <c r="J2446">
        <v>-1.6393410041928302E-2</v>
      </c>
      <c r="K2446">
        <v>11</v>
      </c>
      <c r="L2446">
        <v>21</v>
      </c>
      <c r="M2446">
        <v>69.260055541992202</v>
      </c>
      <c r="N2446">
        <v>-4.3684535026550302</v>
      </c>
      <c r="O2446">
        <v>-3.1835160255432098</v>
      </c>
      <c r="P2446">
        <v>-2.36283183097839</v>
      </c>
      <c r="Q2446">
        <v>-1.54214763641357</v>
      </c>
      <c r="R2446">
        <v>-0.35721012949943498</v>
      </c>
      <c r="S2446">
        <v>-4.9370193481445304</v>
      </c>
      <c r="T2446">
        <v>0.21135576069355</v>
      </c>
      <c r="U2446">
        <v>1.5649949312210101</v>
      </c>
      <c r="V2446">
        <v>2.4492091347474498</v>
      </c>
      <c r="W2446">
        <v>866</v>
      </c>
    </row>
    <row r="2447" spans="1:23" x14ac:dyDescent="0.25">
      <c r="A2447" t="s">
        <v>70</v>
      </c>
      <c r="B2447" t="s">
        <v>40</v>
      </c>
      <c r="C2447" t="s">
        <v>44</v>
      </c>
      <c r="D2447">
        <v>2012</v>
      </c>
      <c r="E2447" t="s">
        <v>74</v>
      </c>
      <c r="F2447" t="s">
        <v>58</v>
      </c>
      <c r="G2447">
        <v>133.42086791992199</v>
      </c>
      <c r="H2447">
        <v>135.93026733398401</v>
      </c>
      <c r="I2447">
        <v>-2.5093977451324498</v>
      </c>
      <c r="J2447">
        <v>-1.88081357628107E-2</v>
      </c>
      <c r="K2447">
        <v>11</v>
      </c>
      <c r="L2447">
        <v>22</v>
      </c>
      <c r="M2447">
        <v>66.868003845214801</v>
      </c>
      <c r="N2447">
        <v>-4.4292716979980504</v>
      </c>
      <c r="O2447">
        <v>-3.29499459266663</v>
      </c>
      <c r="P2447">
        <v>-2.5093977451324498</v>
      </c>
      <c r="Q2447">
        <v>-1.7238008975982699</v>
      </c>
      <c r="R2447">
        <v>-0.58952379226684604</v>
      </c>
      <c r="S2447">
        <v>-4.9735293388366699</v>
      </c>
      <c r="T2447">
        <v>-4.5266181230545002E-2</v>
      </c>
      <c r="U2447">
        <v>1.4980856180191</v>
      </c>
      <c r="V2447">
        <v>2.2442605189156799</v>
      </c>
      <c r="W2447">
        <v>866</v>
      </c>
    </row>
    <row r="2448" spans="1:23" x14ac:dyDescent="0.25">
      <c r="A2448" t="s">
        <v>70</v>
      </c>
      <c r="B2448" t="s">
        <v>40</v>
      </c>
      <c r="C2448" t="s">
        <v>44</v>
      </c>
      <c r="D2448">
        <v>2012</v>
      </c>
      <c r="E2448" t="s">
        <v>74</v>
      </c>
      <c r="F2448" t="s">
        <v>58</v>
      </c>
      <c r="G2448">
        <v>122.264602661133</v>
      </c>
      <c r="H2448">
        <v>124.69889831543</v>
      </c>
      <c r="I2448">
        <v>-2.4342930316925</v>
      </c>
      <c r="J2448">
        <v>-1.9910039380192798E-2</v>
      </c>
      <c r="K2448">
        <v>11</v>
      </c>
      <c r="L2448">
        <v>23</v>
      </c>
      <c r="M2448">
        <v>64.842597961425795</v>
      </c>
      <c r="N2448">
        <v>-4.2978210449218803</v>
      </c>
      <c r="O2448">
        <v>-3.1968336105346702</v>
      </c>
      <c r="P2448">
        <v>-2.4342930316925</v>
      </c>
      <c r="Q2448">
        <v>-1.67175245285034</v>
      </c>
      <c r="R2448">
        <v>-0.57076489925384499</v>
      </c>
      <c r="S2448">
        <v>-4.8261055946350098</v>
      </c>
      <c r="T2448">
        <v>-4.2480565607547802E-2</v>
      </c>
      <c r="U2448">
        <v>1.4541187286377</v>
      </c>
      <c r="V2448">
        <v>2.11446127697491</v>
      </c>
      <c r="W2448">
        <v>866</v>
      </c>
    </row>
    <row r="2449" spans="1:23" x14ac:dyDescent="0.25">
      <c r="A2449" t="s">
        <v>70</v>
      </c>
      <c r="B2449" t="s">
        <v>40</v>
      </c>
      <c r="C2449" t="s">
        <v>44</v>
      </c>
      <c r="D2449">
        <v>2012</v>
      </c>
      <c r="E2449" t="s">
        <v>74</v>
      </c>
      <c r="F2449" t="s">
        <v>58</v>
      </c>
      <c r="G2449">
        <v>114.40404510498</v>
      </c>
      <c r="H2449">
        <v>117.28871917724599</v>
      </c>
      <c r="I2449">
        <v>-2.88467216491699</v>
      </c>
      <c r="J2449">
        <v>-2.52147745341063E-2</v>
      </c>
      <c r="K2449">
        <v>11</v>
      </c>
      <c r="L2449">
        <v>24</v>
      </c>
      <c r="M2449">
        <v>63.187332153320298</v>
      </c>
      <c r="N2449">
        <v>-4.6583127975463903</v>
      </c>
      <c r="O2449">
        <v>-3.6104316711425799</v>
      </c>
      <c r="P2449">
        <v>-2.88467216491699</v>
      </c>
      <c r="Q2449">
        <v>-2.1589126586914098</v>
      </c>
      <c r="R2449">
        <v>-1.1110314130783101</v>
      </c>
      <c r="S2449">
        <v>-5.16111516952515</v>
      </c>
      <c r="T2449">
        <v>-0.60822898149490401</v>
      </c>
      <c r="U2449">
        <v>1.3839792013168299</v>
      </c>
      <c r="V2449">
        <v>1.9153984296775799</v>
      </c>
      <c r="W2449">
        <v>866</v>
      </c>
    </row>
    <row r="2450" spans="1:23" x14ac:dyDescent="0.25">
      <c r="A2450" t="s">
        <v>70</v>
      </c>
      <c r="B2450" t="s">
        <v>40</v>
      </c>
      <c r="C2450" t="s">
        <v>44</v>
      </c>
      <c r="D2450">
        <v>2012</v>
      </c>
      <c r="E2450" t="s">
        <v>74</v>
      </c>
      <c r="F2450" t="s">
        <v>59</v>
      </c>
      <c r="G2450">
        <v>104.206840515137</v>
      </c>
      <c r="H2450">
        <v>107.78920745849599</v>
      </c>
      <c r="I2450">
        <v>-3.5823705196380602</v>
      </c>
      <c r="J2450">
        <v>-3.43775004148483E-2</v>
      </c>
      <c r="K2450">
        <v>12</v>
      </c>
      <c r="L2450">
        <v>1</v>
      </c>
      <c r="M2450">
        <v>48.334377288818402</v>
      </c>
      <c r="N2450">
        <v>-5.51147508621216</v>
      </c>
      <c r="O2450">
        <v>-4.3717446327209499</v>
      </c>
      <c r="P2450">
        <v>-3.5823705196380602</v>
      </c>
      <c r="Q2450">
        <v>-2.79299664497375</v>
      </c>
      <c r="R2450">
        <v>-1.65326583385468</v>
      </c>
      <c r="S2450">
        <v>-6.058349609375</v>
      </c>
      <c r="T2450">
        <v>-1.1063915491104099</v>
      </c>
      <c r="U2450">
        <v>1.50528836250305</v>
      </c>
      <c r="V2450">
        <v>2.2658930542871198</v>
      </c>
      <c r="W2450">
        <v>866</v>
      </c>
    </row>
    <row r="2451" spans="1:23" x14ac:dyDescent="0.25">
      <c r="A2451" t="s">
        <v>70</v>
      </c>
      <c r="B2451" t="s">
        <v>40</v>
      </c>
      <c r="C2451" t="s">
        <v>44</v>
      </c>
      <c r="D2451">
        <v>2012</v>
      </c>
      <c r="E2451" t="s">
        <v>74</v>
      </c>
      <c r="F2451" t="s">
        <v>59</v>
      </c>
      <c r="G2451">
        <v>99.917243957519503</v>
      </c>
      <c r="H2451">
        <v>103.153450012207</v>
      </c>
      <c r="I2451">
        <v>-3.23620676994324</v>
      </c>
      <c r="J2451">
        <v>-3.2388869673013701E-2</v>
      </c>
      <c r="K2451">
        <v>12</v>
      </c>
      <c r="L2451">
        <v>2</v>
      </c>
      <c r="M2451">
        <v>47.782173156738303</v>
      </c>
      <c r="N2451">
        <v>-5.1129207611084002</v>
      </c>
      <c r="O2451">
        <v>-4.0041427612304696</v>
      </c>
      <c r="P2451">
        <v>-3.23620676994324</v>
      </c>
      <c r="Q2451">
        <v>-2.4682705402374299</v>
      </c>
      <c r="R2451">
        <v>-1.35949265956879</v>
      </c>
      <c r="S2451">
        <v>-5.6449432373046902</v>
      </c>
      <c r="T2451">
        <v>-0.827470302581787</v>
      </c>
      <c r="U2451">
        <v>1.4644078016281099</v>
      </c>
      <c r="V2451">
        <v>2.1444902094692799</v>
      </c>
      <c r="W2451">
        <v>866</v>
      </c>
    </row>
    <row r="2452" spans="1:23" x14ac:dyDescent="0.25">
      <c r="A2452" t="s">
        <v>70</v>
      </c>
      <c r="B2452" t="s">
        <v>40</v>
      </c>
      <c r="C2452" t="s">
        <v>44</v>
      </c>
      <c r="D2452">
        <v>2012</v>
      </c>
      <c r="E2452" t="s">
        <v>74</v>
      </c>
      <c r="F2452" t="s">
        <v>59</v>
      </c>
      <c r="G2452">
        <v>95.867424011230497</v>
      </c>
      <c r="H2452">
        <v>99.118347167968807</v>
      </c>
      <c r="I2452">
        <v>-3.2509238719940199</v>
      </c>
      <c r="J2452">
        <v>-3.3910620957612998E-2</v>
      </c>
      <c r="K2452">
        <v>12</v>
      </c>
      <c r="L2452">
        <v>3</v>
      </c>
      <c r="M2452">
        <v>47.358730316162102</v>
      </c>
      <c r="N2452">
        <v>-5.0654230117797896</v>
      </c>
      <c r="O2452">
        <v>-3.9934022426605198</v>
      </c>
      <c r="P2452">
        <v>-3.2509238719940199</v>
      </c>
      <c r="Q2452">
        <v>-2.5084455013275102</v>
      </c>
      <c r="R2452">
        <v>-1.43642461299896</v>
      </c>
      <c r="S2452">
        <v>-5.5798082351684597</v>
      </c>
      <c r="T2452">
        <v>-0.92203938961029097</v>
      </c>
      <c r="U2452">
        <v>1.41586124897003</v>
      </c>
      <c r="V2452">
        <v>2.00466307633498</v>
      </c>
      <c r="W2452">
        <v>866</v>
      </c>
    </row>
    <row r="2453" spans="1:23" x14ac:dyDescent="0.25">
      <c r="A2453" t="s">
        <v>70</v>
      </c>
      <c r="B2453" t="s">
        <v>40</v>
      </c>
      <c r="C2453" t="s">
        <v>44</v>
      </c>
      <c r="D2453">
        <v>2012</v>
      </c>
      <c r="E2453" t="s">
        <v>74</v>
      </c>
      <c r="F2453" t="s">
        <v>59</v>
      </c>
      <c r="G2453">
        <v>96.376014709472699</v>
      </c>
      <c r="H2453">
        <v>99.496047973632798</v>
      </c>
      <c r="I2453">
        <v>-3.1200330257415798</v>
      </c>
      <c r="J2453">
        <v>-3.2373543828725801E-2</v>
      </c>
      <c r="K2453">
        <v>12</v>
      </c>
      <c r="L2453">
        <v>4</v>
      </c>
      <c r="M2453">
        <v>46.528209686279297</v>
      </c>
      <c r="N2453">
        <v>-4.8630566596984899</v>
      </c>
      <c r="O2453">
        <v>-3.8332643508911102</v>
      </c>
      <c r="P2453">
        <v>-3.1200330257415798</v>
      </c>
      <c r="Q2453">
        <v>-2.4068017005920401</v>
      </c>
      <c r="R2453">
        <v>-1.37700927257538</v>
      </c>
      <c r="S2453">
        <v>-5.3571796417236301</v>
      </c>
      <c r="T2453">
        <v>-0.88288617134094205</v>
      </c>
      <c r="U2453">
        <v>1.3600887060165401</v>
      </c>
      <c r="V2453">
        <v>1.84984128823375</v>
      </c>
      <c r="W2453">
        <v>866</v>
      </c>
    </row>
    <row r="2454" spans="1:23" x14ac:dyDescent="0.25">
      <c r="A2454" t="s">
        <v>70</v>
      </c>
      <c r="B2454" t="s">
        <v>40</v>
      </c>
      <c r="C2454" t="s">
        <v>44</v>
      </c>
      <c r="D2454">
        <v>2012</v>
      </c>
      <c r="E2454" t="s">
        <v>74</v>
      </c>
      <c r="F2454" t="s">
        <v>59</v>
      </c>
      <c r="G2454">
        <v>104.66204071044901</v>
      </c>
      <c r="H2454">
        <v>108.556686401367</v>
      </c>
      <c r="I2454">
        <v>-3.8946464061737101</v>
      </c>
      <c r="J2454">
        <v>-3.7211641669273397E-2</v>
      </c>
      <c r="K2454">
        <v>12</v>
      </c>
      <c r="L2454">
        <v>5</v>
      </c>
      <c r="M2454">
        <v>46.189964294433601</v>
      </c>
      <c r="N2454">
        <v>-5.7355089187622097</v>
      </c>
      <c r="O2454">
        <v>-4.6479125022888201</v>
      </c>
      <c r="P2454">
        <v>-3.8946464061737101</v>
      </c>
      <c r="Q2454">
        <v>-3.1413803100585902</v>
      </c>
      <c r="R2454">
        <v>-2.05378389358521</v>
      </c>
      <c r="S2454">
        <v>-6.2573676109314</v>
      </c>
      <c r="T2454">
        <v>-1.5319250822067301</v>
      </c>
      <c r="U2454">
        <v>1.4364326000213601</v>
      </c>
      <c r="V2454">
        <v>2.0633386144041301</v>
      </c>
      <c r="W2454">
        <v>866</v>
      </c>
    </row>
    <row r="2455" spans="1:23" x14ac:dyDescent="0.25">
      <c r="A2455" t="s">
        <v>70</v>
      </c>
      <c r="B2455" t="s">
        <v>40</v>
      </c>
      <c r="C2455" t="s">
        <v>44</v>
      </c>
      <c r="D2455">
        <v>2012</v>
      </c>
      <c r="E2455" t="s">
        <v>74</v>
      </c>
      <c r="F2455" t="s">
        <v>59</v>
      </c>
      <c r="G2455">
        <v>129.90013122558599</v>
      </c>
      <c r="H2455">
        <v>134.52059936523401</v>
      </c>
      <c r="I2455">
        <v>-4.6204695701599103</v>
      </c>
      <c r="J2455">
        <v>-3.5569399595260599E-2</v>
      </c>
      <c r="K2455">
        <v>12</v>
      </c>
      <c r="L2455">
        <v>6</v>
      </c>
      <c r="M2455">
        <v>45.239860534667997</v>
      </c>
      <c r="N2455">
        <v>-6.4972596168518102</v>
      </c>
      <c r="O2455">
        <v>-5.3884367942810103</v>
      </c>
      <c r="P2455">
        <v>-4.6204695701599103</v>
      </c>
      <c r="Q2455">
        <v>-3.8525023460388201</v>
      </c>
      <c r="R2455">
        <v>-2.7436797618865998</v>
      </c>
      <c r="S2455">
        <v>-7.0293030738830602</v>
      </c>
      <c r="T2455">
        <v>-2.2116358280181898</v>
      </c>
      <c r="U2455">
        <v>1.46446692943573</v>
      </c>
      <c r="V2455">
        <v>2.1446633874109202</v>
      </c>
      <c r="W2455">
        <v>866</v>
      </c>
    </row>
    <row r="2456" spans="1:23" x14ac:dyDescent="0.25">
      <c r="A2456" t="s">
        <v>70</v>
      </c>
      <c r="B2456" t="s">
        <v>40</v>
      </c>
      <c r="C2456" t="s">
        <v>44</v>
      </c>
      <c r="D2456">
        <v>2012</v>
      </c>
      <c r="E2456" t="s">
        <v>74</v>
      </c>
      <c r="F2456" t="s">
        <v>59</v>
      </c>
      <c r="G2456">
        <v>152.64855957031301</v>
      </c>
      <c r="H2456">
        <v>155.75416564941401</v>
      </c>
      <c r="I2456">
        <v>-3.1056044101715101</v>
      </c>
      <c r="J2456">
        <v>-2.0344799384474799E-2</v>
      </c>
      <c r="K2456">
        <v>12</v>
      </c>
      <c r="L2456">
        <v>7</v>
      </c>
      <c r="M2456">
        <v>44.943466186523402</v>
      </c>
      <c r="N2456">
        <v>-5.1664934158325204</v>
      </c>
      <c r="O2456">
        <v>-3.94890356063843</v>
      </c>
      <c r="P2456">
        <v>-3.1056044101715101</v>
      </c>
      <c r="Q2456">
        <v>-2.2623052597045898</v>
      </c>
      <c r="R2456">
        <v>-1.0447154045105</v>
      </c>
      <c r="S2456">
        <v>-5.7507266998290998</v>
      </c>
      <c r="T2456">
        <v>-0.46048206090927102</v>
      </c>
      <c r="U2456">
        <v>1.60812020301819</v>
      </c>
      <c r="V2456">
        <v>2.5860505873552602</v>
      </c>
      <c r="W2456">
        <v>866</v>
      </c>
    </row>
    <row r="2457" spans="1:23" x14ac:dyDescent="0.25">
      <c r="A2457" t="s">
        <v>70</v>
      </c>
      <c r="B2457" t="s">
        <v>40</v>
      </c>
      <c r="C2457" t="s">
        <v>44</v>
      </c>
      <c r="D2457">
        <v>2012</v>
      </c>
      <c r="E2457" t="s">
        <v>74</v>
      </c>
      <c r="F2457" t="s">
        <v>59</v>
      </c>
      <c r="G2457">
        <v>169.02241516113301</v>
      </c>
      <c r="H2457">
        <v>171.04216003418</v>
      </c>
      <c r="I2457">
        <v>-2.0197393894195601</v>
      </c>
      <c r="J2457">
        <v>-1.194953545928E-2</v>
      </c>
      <c r="K2457">
        <v>12</v>
      </c>
      <c r="L2457">
        <v>8</v>
      </c>
      <c r="M2457">
        <v>44.000011444091797</v>
      </c>
      <c r="N2457">
        <v>-4.2897667884826696</v>
      </c>
      <c r="O2457">
        <v>-2.9486162662506099</v>
      </c>
      <c r="P2457">
        <v>-2.0197393894195601</v>
      </c>
      <c r="Q2457">
        <v>-1.0908625125885001</v>
      </c>
      <c r="R2457">
        <v>0.25028812885284402</v>
      </c>
      <c r="S2457">
        <v>-4.93328809738159</v>
      </c>
      <c r="T2457">
        <v>0.89380937814712502</v>
      </c>
      <c r="U2457">
        <v>1.77131187915802</v>
      </c>
      <c r="V2457">
        <v>3.1375457732463201</v>
      </c>
      <c r="W2457">
        <v>866</v>
      </c>
    </row>
    <row r="2458" spans="1:23" x14ac:dyDescent="0.25">
      <c r="A2458" t="s">
        <v>70</v>
      </c>
      <c r="B2458" t="s">
        <v>40</v>
      </c>
      <c r="C2458" t="s">
        <v>44</v>
      </c>
      <c r="D2458">
        <v>2012</v>
      </c>
      <c r="E2458" t="s">
        <v>74</v>
      </c>
      <c r="F2458" t="s">
        <v>59</v>
      </c>
      <c r="G2458">
        <v>178.00218200683599</v>
      </c>
      <c r="H2458">
        <v>178.92900085449199</v>
      </c>
      <c r="I2458">
        <v>-0.926821649074554</v>
      </c>
      <c r="J2458">
        <v>-5.2067996002733699E-3</v>
      </c>
      <c r="K2458">
        <v>12</v>
      </c>
      <c r="L2458">
        <v>9</v>
      </c>
      <c r="M2458">
        <v>45.089420318603501</v>
      </c>
      <c r="N2458">
        <v>-3.2790195941925</v>
      </c>
      <c r="O2458">
        <v>-1.88932192325592</v>
      </c>
      <c r="P2458">
        <v>-0.926821649074554</v>
      </c>
      <c r="Q2458">
        <v>3.5678673535585403E-2</v>
      </c>
      <c r="R2458">
        <v>1.4253762960434</v>
      </c>
      <c r="S2458">
        <v>-3.9458348751068102</v>
      </c>
      <c r="T2458">
        <v>2.09219169616699</v>
      </c>
      <c r="U2458">
        <v>1.8354297876357999</v>
      </c>
      <c r="V2458">
        <v>3.3688025053408102</v>
      </c>
      <c r="W2458">
        <v>866</v>
      </c>
    </row>
    <row r="2459" spans="1:23" x14ac:dyDescent="0.25">
      <c r="A2459" t="s">
        <v>70</v>
      </c>
      <c r="B2459" t="s">
        <v>40</v>
      </c>
      <c r="C2459" t="s">
        <v>44</v>
      </c>
      <c r="D2459">
        <v>2012</v>
      </c>
      <c r="E2459" t="s">
        <v>74</v>
      </c>
      <c r="F2459" t="s">
        <v>59</v>
      </c>
      <c r="G2459">
        <v>180.58914184570301</v>
      </c>
      <c r="H2459">
        <v>181.53407287597699</v>
      </c>
      <c r="I2459">
        <v>-0.94493138790130604</v>
      </c>
      <c r="J2459">
        <v>-5.23249292746186E-3</v>
      </c>
      <c r="K2459">
        <v>12</v>
      </c>
      <c r="L2459">
        <v>10</v>
      </c>
      <c r="M2459">
        <v>47.2083129882813</v>
      </c>
      <c r="N2459">
        <v>-3.3568584918975799</v>
      </c>
      <c r="O2459">
        <v>-1.93187248706818</v>
      </c>
      <c r="P2459">
        <v>-0.94493138790130604</v>
      </c>
      <c r="Q2459">
        <v>4.20096777379513E-2</v>
      </c>
      <c r="R2459">
        <v>1.46699583530426</v>
      </c>
      <c r="S2459">
        <v>-4.0406064987182599</v>
      </c>
      <c r="T2459">
        <v>2.1507437229156499</v>
      </c>
      <c r="U2459">
        <v>1.88203680515289</v>
      </c>
      <c r="V2459">
        <v>3.5420625359501101</v>
      </c>
      <c r="W2459">
        <v>866</v>
      </c>
    </row>
    <row r="2460" spans="1:23" x14ac:dyDescent="0.25">
      <c r="A2460" t="s">
        <v>70</v>
      </c>
      <c r="B2460" t="s">
        <v>40</v>
      </c>
      <c r="C2460" t="s">
        <v>44</v>
      </c>
      <c r="D2460">
        <v>2012</v>
      </c>
      <c r="E2460" t="s">
        <v>74</v>
      </c>
      <c r="F2460" t="s">
        <v>59</v>
      </c>
      <c r="G2460">
        <v>182.11805725097699</v>
      </c>
      <c r="H2460">
        <v>183.55645751953099</v>
      </c>
      <c r="I2460">
        <v>-1.4384077787399301</v>
      </c>
      <c r="J2460">
        <v>-7.8982161357998796E-3</v>
      </c>
      <c r="K2460">
        <v>12</v>
      </c>
      <c r="L2460">
        <v>11</v>
      </c>
      <c r="M2460">
        <v>49.035289764404297</v>
      </c>
      <c r="N2460">
        <v>-3.90926885604858</v>
      </c>
      <c r="O2460">
        <v>-2.4494640827178999</v>
      </c>
      <c r="P2460">
        <v>-1.4384077787399301</v>
      </c>
      <c r="Q2460">
        <v>-0.427351474761963</v>
      </c>
      <c r="R2460">
        <v>1.03245329856873</v>
      </c>
      <c r="S2460">
        <v>-4.60972356796265</v>
      </c>
      <c r="T2460">
        <v>1.7329080104827901</v>
      </c>
      <c r="U2460">
        <v>1.92802309989929</v>
      </c>
      <c r="V2460">
        <v>3.7172730737452802</v>
      </c>
      <c r="W2460">
        <v>866</v>
      </c>
    </row>
    <row r="2461" spans="1:23" x14ac:dyDescent="0.25">
      <c r="A2461" t="s">
        <v>70</v>
      </c>
      <c r="B2461" t="s">
        <v>40</v>
      </c>
      <c r="C2461" t="s">
        <v>44</v>
      </c>
      <c r="D2461">
        <v>2012</v>
      </c>
      <c r="E2461" t="s">
        <v>74</v>
      </c>
      <c r="F2461" t="s">
        <v>59</v>
      </c>
      <c r="G2461">
        <v>181.05026245117199</v>
      </c>
      <c r="H2461">
        <v>182.56137084960901</v>
      </c>
      <c r="I2461">
        <v>-1.51111304759979</v>
      </c>
      <c r="J2461">
        <v>-8.3463732153177296E-3</v>
      </c>
      <c r="K2461">
        <v>12</v>
      </c>
      <c r="L2461">
        <v>12</v>
      </c>
      <c r="M2461">
        <v>50.325290679931598</v>
      </c>
      <c r="N2461">
        <v>-3.9352502822875999</v>
      </c>
      <c r="O2461">
        <v>-2.5030503273010298</v>
      </c>
      <c r="P2461">
        <v>-1.51111304759979</v>
      </c>
      <c r="Q2461">
        <v>-0.51917576789856001</v>
      </c>
      <c r="R2461">
        <v>0.91302406787872303</v>
      </c>
      <c r="S2461">
        <v>-4.6224594116210902</v>
      </c>
      <c r="T2461">
        <v>1.6002333164215099</v>
      </c>
      <c r="U2461">
        <v>1.8915642499923699</v>
      </c>
      <c r="V2461">
        <v>3.5780153118492</v>
      </c>
      <c r="W2461">
        <v>866</v>
      </c>
    </row>
    <row r="2462" spans="1:23" x14ac:dyDescent="0.25">
      <c r="A2462" t="s">
        <v>70</v>
      </c>
      <c r="B2462" t="s">
        <v>40</v>
      </c>
      <c r="C2462" t="s">
        <v>44</v>
      </c>
      <c r="D2462">
        <v>2012</v>
      </c>
      <c r="E2462" t="s">
        <v>74</v>
      </c>
      <c r="F2462" t="s">
        <v>59</v>
      </c>
      <c r="G2462">
        <v>180.29873657226599</v>
      </c>
      <c r="H2462">
        <v>180.25732421875</v>
      </c>
      <c r="I2462">
        <v>4.1407361626625103E-2</v>
      </c>
      <c r="J2462">
        <v>2.29659737669863E-4</v>
      </c>
      <c r="K2462">
        <v>12</v>
      </c>
      <c r="L2462">
        <v>13</v>
      </c>
      <c r="M2462">
        <v>51.111572265625</v>
      </c>
      <c r="N2462">
        <v>-2.34217381477356</v>
      </c>
      <c r="O2462">
        <v>-0.93393468856811501</v>
      </c>
      <c r="P2462">
        <v>4.1407361626625103E-2</v>
      </c>
      <c r="Q2462">
        <v>1.0167493820190401</v>
      </c>
      <c r="R2462">
        <v>2.42498850822449</v>
      </c>
      <c r="S2462">
        <v>-3.0178859233856201</v>
      </c>
      <c r="T2462">
        <v>3.1007006168365501</v>
      </c>
      <c r="U2462">
        <v>1.85991823673248</v>
      </c>
      <c r="V2462">
        <v>3.4592958473300701</v>
      </c>
      <c r="W2462">
        <v>866</v>
      </c>
    </row>
    <row r="2463" spans="1:23" x14ac:dyDescent="0.25">
      <c r="A2463" t="s">
        <v>70</v>
      </c>
      <c r="B2463" t="s">
        <v>40</v>
      </c>
      <c r="C2463" t="s">
        <v>44</v>
      </c>
      <c r="D2463">
        <v>2012</v>
      </c>
      <c r="E2463" t="s">
        <v>74</v>
      </c>
      <c r="F2463" t="s">
        <v>59</v>
      </c>
      <c r="G2463">
        <v>178.74597167968801</v>
      </c>
      <c r="H2463">
        <v>167.71774291992199</v>
      </c>
      <c r="I2463">
        <v>11.0282230377197</v>
      </c>
      <c r="J2463">
        <v>6.1697743833064998E-2</v>
      </c>
      <c r="K2463">
        <v>12</v>
      </c>
      <c r="L2463">
        <v>14</v>
      </c>
      <c r="M2463">
        <v>52.197780609130902</v>
      </c>
      <c r="N2463">
        <v>8.1116590499877894</v>
      </c>
      <c r="O2463">
        <v>9.8347883224487305</v>
      </c>
      <c r="P2463">
        <v>11.0282230377197</v>
      </c>
      <c r="Q2463">
        <v>12.2216577529907</v>
      </c>
      <c r="R2463">
        <v>13.944787025451699</v>
      </c>
      <c r="S2463">
        <v>7.2848539352417001</v>
      </c>
      <c r="T2463">
        <v>14.7715921401978</v>
      </c>
      <c r="U2463">
        <v>2.27580690383911</v>
      </c>
      <c r="V2463">
        <v>5.1792970635617603</v>
      </c>
      <c r="W2463">
        <v>865</v>
      </c>
    </row>
    <row r="2464" spans="1:23" x14ac:dyDescent="0.25">
      <c r="A2464" t="s">
        <v>70</v>
      </c>
      <c r="B2464" t="s">
        <v>40</v>
      </c>
      <c r="C2464" t="s">
        <v>44</v>
      </c>
      <c r="D2464">
        <v>2012</v>
      </c>
      <c r="E2464" t="s">
        <v>74</v>
      </c>
      <c r="F2464" t="s">
        <v>59</v>
      </c>
      <c r="G2464">
        <v>173.06994628906301</v>
      </c>
      <c r="H2464">
        <v>162.71076965332</v>
      </c>
      <c r="I2464">
        <v>10.3591709136963</v>
      </c>
      <c r="J2464">
        <v>5.98554015159607E-2</v>
      </c>
      <c r="K2464">
        <v>12</v>
      </c>
      <c r="L2464">
        <v>15</v>
      </c>
      <c r="M2464">
        <v>53.2234077453613</v>
      </c>
      <c r="N2464">
        <v>7.9799828529357901</v>
      </c>
      <c r="O2464">
        <v>9.3856267929077095</v>
      </c>
      <c r="P2464">
        <v>10.3591709136963</v>
      </c>
      <c r="Q2464">
        <v>11.332715034484901</v>
      </c>
      <c r="R2464">
        <v>12.7383584976196</v>
      </c>
      <c r="S2464">
        <v>7.3055162429809597</v>
      </c>
      <c r="T2464">
        <v>13.4128255844116</v>
      </c>
      <c r="U2464">
        <v>1.85649013519287</v>
      </c>
      <c r="V2464">
        <v>3.4465556220684399</v>
      </c>
      <c r="W2464">
        <v>866</v>
      </c>
    </row>
    <row r="2465" spans="1:23" x14ac:dyDescent="0.25">
      <c r="A2465" t="s">
        <v>70</v>
      </c>
      <c r="B2465" t="s">
        <v>40</v>
      </c>
      <c r="C2465" t="s">
        <v>44</v>
      </c>
      <c r="D2465">
        <v>2012</v>
      </c>
      <c r="E2465" t="s">
        <v>74</v>
      </c>
      <c r="F2465" t="s">
        <v>59</v>
      </c>
      <c r="G2465">
        <v>162.498779296875</v>
      </c>
      <c r="H2465">
        <v>153.462966918945</v>
      </c>
      <c r="I2465">
        <v>9.0358180999755895</v>
      </c>
      <c r="J2465">
        <v>5.5605452507734299E-2</v>
      </c>
      <c r="K2465">
        <v>12</v>
      </c>
      <c r="L2465">
        <v>16</v>
      </c>
      <c r="M2465">
        <v>53.866165161132798</v>
      </c>
      <c r="N2465">
        <v>6.7866673469543501</v>
      </c>
      <c r="O2465">
        <v>8.1154842376709002</v>
      </c>
      <c r="P2465">
        <v>9.0358180999755895</v>
      </c>
      <c r="Q2465">
        <v>9.9561519622802699</v>
      </c>
      <c r="R2465">
        <v>11.284969329834</v>
      </c>
      <c r="S2465">
        <v>6.1490645408630398</v>
      </c>
      <c r="T2465">
        <v>11.9225721359253</v>
      </c>
      <c r="U2465">
        <v>1.75502169132233</v>
      </c>
      <c r="V2465">
        <v>3.08010113701188</v>
      </c>
      <c r="W2465">
        <v>866</v>
      </c>
    </row>
    <row r="2466" spans="1:23" x14ac:dyDescent="0.25">
      <c r="A2466" t="s">
        <v>70</v>
      </c>
      <c r="B2466" t="s">
        <v>40</v>
      </c>
      <c r="C2466" t="s">
        <v>44</v>
      </c>
      <c r="D2466">
        <v>2012</v>
      </c>
      <c r="E2466" t="s">
        <v>74</v>
      </c>
      <c r="F2466" t="s">
        <v>59</v>
      </c>
      <c r="G2466">
        <v>152.00286865234401</v>
      </c>
      <c r="H2466">
        <v>145.98229980468801</v>
      </c>
      <c r="I2466">
        <v>6.0205702781677202</v>
      </c>
      <c r="J2466">
        <v>3.96082662045956E-2</v>
      </c>
      <c r="K2466">
        <v>12</v>
      </c>
      <c r="L2466">
        <v>17</v>
      </c>
      <c r="M2466">
        <v>53.759376525878899</v>
      </c>
      <c r="N2466">
        <v>3.8976538181304901</v>
      </c>
      <c r="O2466">
        <v>5.1518898010253897</v>
      </c>
      <c r="P2466">
        <v>6.0205702781677202</v>
      </c>
      <c r="Q2466">
        <v>6.8892507553100604</v>
      </c>
      <c r="R2466">
        <v>8.1434869766235405</v>
      </c>
      <c r="S2466">
        <v>3.29583644866943</v>
      </c>
      <c r="T2466">
        <v>8.7453041076660192</v>
      </c>
      <c r="U2466">
        <v>1.6565206050872801</v>
      </c>
      <c r="V2466">
        <v>2.7440605150787301</v>
      </c>
      <c r="W2466">
        <v>866</v>
      </c>
    </row>
    <row r="2467" spans="1:23" x14ac:dyDescent="0.25">
      <c r="A2467" t="s">
        <v>70</v>
      </c>
      <c r="B2467" t="s">
        <v>40</v>
      </c>
      <c r="C2467" t="s">
        <v>44</v>
      </c>
      <c r="D2467">
        <v>2012</v>
      </c>
      <c r="E2467" t="s">
        <v>74</v>
      </c>
      <c r="F2467" t="s">
        <v>59</v>
      </c>
      <c r="G2467">
        <v>148.73788452148401</v>
      </c>
      <c r="H2467">
        <v>143.48739624023401</v>
      </c>
      <c r="I2467">
        <v>5.2504820823669398</v>
      </c>
      <c r="J2467">
        <v>3.5300232470035602E-2</v>
      </c>
      <c r="K2467">
        <v>12</v>
      </c>
      <c r="L2467">
        <v>18</v>
      </c>
      <c r="M2467">
        <v>52.670219421386697</v>
      </c>
      <c r="N2467">
        <v>3.2404193878173801</v>
      </c>
      <c r="O2467">
        <v>4.4279808998107901</v>
      </c>
      <c r="P2467">
        <v>5.2504820823669398</v>
      </c>
      <c r="Q2467">
        <v>6.0729832649231001</v>
      </c>
      <c r="R2467">
        <v>7.2605447769165004</v>
      </c>
      <c r="S2467">
        <v>2.6705944538116499</v>
      </c>
      <c r="T2467">
        <v>7.8303699493408203</v>
      </c>
      <c r="U2467">
        <v>1.56846034526825</v>
      </c>
      <c r="V2467">
        <v>2.460067854679</v>
      </c>
      <c r="W2467">
        <v>866</v>
      </c>
    </row>
    <row r="2468" spans="1:23" x14ac:dyDescent="0.25">
      <c r="A2468" t="s">
        <v>70</v>
      </c>
      <c r="B2468" t="s">
        <v>40</v>
      </c>
      <c r="C2468" t="s">
        <v>44</v>
      </c>
      <c r="D2468">
        <v>2012</v>
      </c>
      <c r="E2468" t="s">
        <v>74</v>
      </c>
      <c r="F2468" t="s">
        <v>59</v>
      </c>
      <c r="G2468">
        <v>143.10972595214801</v>
      </c>
      <c r="H2468">
        <v>143.84037780761699</v>
      </c>
      <c r="I2468">
        <v>-0.73065584897994995</v>
      </c>
      <c r="J2468">
        <v>-5.1055639050900901E-3</v>
      </c>
      <c r="K2468">
        <v>12</v>
      </c>
      <c r="L2468">
        <v>19</v>
      </c>
      <c r="M2468">
        <v>51.102367401122997</v>
      </c>
      <c r="N2468">
        <v>-2.72074675559998</v>
      </c>
      <c r="O2468">
        <v>-1.5449849367141699</v>
      </c>
      <c r="P2468">
        <v>-0.73065584897994995</v>
      </c>
      <c r="Q2468">
        <v>8.3673179149627699E-2</v>
      </c>
      <c r="R2468">
        <v>1.2594349384307899</v>
      </c>
      <c r="S2468">
        <v>-3.2849097251892099</v>
      </c>
      <c r="T2468">
        <v>1.82359802722931</v>
      </c>
      <c r="U2468">
        <v>1.5528761148452801</v>
      </c>
      <c r="V2468">
        <v>2.4114242280569602</v>
      </c>
      <c r="W2468">
        <v>866</v>
      </c>
    </row>
    <row r="2469" spans="1:23" x14ac:dyDescent="0.25">
      <c r="A2469" t="s">
        <v>70</v>
      </c>
      <c r="B2469" t="s">
        <v>40</v>
      </c>
      <c r="C2469" t="s">
        <v>44</v>
      </c>
      <c r="D2469">
        <v>2012</v>
      </c>
      <c r="E2469" t="s">
        <v>74</v>
      </c>
      <c r="F2469" t="s">
        <v>59</v>
      </c>
      <c r="G2469">
        <v>138.96897888183599</v>
      </c>
      <c r="H2469">
        <v>141.50607299804699</v>
      </c>
      <c r="I2469">
        <v>-2.5370907783508301</v>
      </c>
      <c r="J2469">
        <v>-1.8256526440382E-2</v>
      </c>
      <c r="K2469">
        <v>12</v>
      </c>
      <c r="L2469">
        <v>20</v>
      </c>
      <c r="M2469">
        <v>50.051029205322301</v>
      </c>
      <c r="N2469">
        <v>-4.5171794891357404</v>
      </c>
      <c r="O2469">
        <v>-3.3473269939422599</v>
      </c>
      <c r="P2469">
        <v>-2.5370907783508301</v>
      </c>
      <c r="Q2469">
        <v>-1.7268544435501101</v>
      </c>
      <c r="R2469">
        <v>-0.55700200796127297</v>
      </c>
      <c r="S2469">
        <v>-5.0785074234008798</v>
      </c>
      <c r="T2469">
        <v>4.3256538920104504E-3</v>
      </c>
      <c r="U2469">
        <v>1.54507148265839</v>
      </c>
      <c r="V2469">
        <v>2.3872458865241799</v>
      </c>
      <c r="W2469">
        <v>866</v>
      </c>
    </row>
    <row r="2470" spans="1:23" x14ac:dyDescent="0.25">
      <c r="A2470" t="s">
        <v>70</v>
      </c>
      <c r="B2470" t="s">
        <v>40</v>
      </c>
      <c r="C2470" t="s">
        <v>44</v>
      </c>
      <c r="D2470">
        <v>2012</v>
      </c>
      <c r="E2470" t="s">
        <v>74</v>
      </c>
      <c r="F2470" t="s">
        <v>59</v>
      </c>
      <c r="G2470">
        <v>133.77024841308599</v>
      </c>
      <c r="H2470">
        <v>136.15185546875</v>
      </c>
      <c r="I2470">
        <v>-2.3816087245941202</v>
      </c>
      <c r="J2470">
        <v>-1.78037248551846E-2</v>
      </c>
      <c r="K2470">
        <v>12</v>
      </c>
      <c r="L2470">
        <v>21</v>
      </c>
      <c r="M2470">
        <v>48.8649291992188</v>
      </c>
      <c r="N2470">
        <v>-4.3872303962707502</v>
      </c>
      <c r="O2470">
        <v>-3.20229291915894</v>
      </c>
      <c r="P2470">
        <v>-2.3816087245941202</v>
      </c>
      <c r="Q2470">
        <v>-1.5609245300293</v>
      </c>
      <c r="R2470">
        <v>-0.37598702311515803</v>
      </c>
      <c r="S2470">
        <v>-4.9557962417602504</v>
      </c>
      <c r="T2470">
        <v>0.19257886707782701</v>
      </c>
      <c r="U2470">
        <v>1.5649949312210101</v>
      </c>
      <c r="V2470">
        <v>2.4492091347474498</v>
      </c>
      <c r="W2470">
        <v>866</v>
      </c>
    </row>
    <row r="2471" spans="1:23" x14ac:dyDescent="0.25">
      <c r="A2471" t="s">
        <v>70</v>
      </c>
      <c r="B2471" t="s">
        <v>40</v>
      </c>
      <c r="C2471" t="s">
        <v>44</v>
      </c>
      <c r="D2471">
        <v>2012</v>
      </c>
      <c r="E2471" t="s">
        <v>74</v>
      </c>
      <c r="F2471" t="s">
        <v>59</v>
      </c>
      <c r="G2471">
        <v>125.69244384765599</v>
      </c>
      <c r="H2471">
        <v>128.24794006347699</v>
      </c>
      <c r="I2471">
        <v>-2.55550336837769</v>
      </c>
      <c r="J2471">
        <v>-2.0331399515271201E-2</v>
      </c>
      <c r="K2471">
        <v>12</v>
      </c>
      <c r="L2471">
        <v>22</v>
      </c>
      <c r="M2471">
        <v>48.284008026122997</v>
      </c>
      <c r="N2471">
        <v>-4.4753775596618697</v>
      </c>
      <c r="O2471">
        <v>-3.3411002159118701</v>
      </c>
      <c r="P2471">
        <v>-2.55550336837769</v>
      </c>
      <c r="Q2471">
        <v>-1.7699065208435101</v>
      </c>
      <c r="R2471">
        <v>-0.63562941551208496</v>
      </c>
      <c r="S2471">
        <v>-5.0196347236633301</v>
      </c>
      <c r="T2471">
        <v>-9.1371804475784302E-2</v>
      </c>
      <c r="U2471">
        <v>1.4980856180191</v>
      </c>
      <c r="V2471">
        <v>2.2442605189156799</v>
      </c>
      <c r="W2471">
        <v>866</v>
      </c>
    </row>
    <row r="2472" spans="1:23" x14ac:dyDescent="0.25">
      <c r="A2472" t="s">
        <v>70</v>
      </c>
      <c r="B2472" t="s">
        <v>40</v>
      </c>
      <c r="C2472" t="s">
        <v>44</v>
      </c>
      <c r="D2472">
        <v>2012</v>
      </c>
      <c r="E2472" t="s">
        <v>74</v>
      </c>
      <c r="F2472" t="s">
        <v>59</v>
      </c>
      <c r="G2472">
        <v>115.955078125</v>
      </c>
      <c r="H2472">
        <v>118.49655914306599</v>
      </c>
      <c r="I2472">
        <v>-2.54148244857788</v>
      </c>
      <c r="J2472">
        <v>-2.1917819976806599E-2</v>
      </c>
      <c r="K2472">
        <v>12</v>
      </c>
      <c r="L2472">
        <v>23</v>
      </c>
      <c r="M2472">
        <v>48.125484466552699</v>
      </c>
      <c r="N2472">
        <v>-4.4050107002258301</v>
      </c>
      <c r="O2472">
        <v>-3.3040230274200399</v>
      </c>
      <c r="P2472">
        <v>-2.54148244857788</v>
      </c>
      <c r="Q2472">
        <v>-1.77894186973572</v>
      </c>
      <c r="R2472">
        <v>-0.67795431613922097</v>
      </c>
      <c r="S2472">
        <v>-4.9332947731018102</v>
      </c>
      <c r="T2472">
        <v>-0.149669989943504</v>
      </c>
      <c r="U2472">
        <v>1.4541187286377</v>
      </c>
      <c r="V2472">
        <v>2.11446127697491</v>
      </c>
      <c r="W2472">
        <v>866</v>
      </c>
    </row>
    <row r="2473" spans="1:23" x14ac:dyDescent="0.25">
      <c r="A2473" t="s">
        <v>70</v>
      </c>
      <c r="B2473" t="s">
        <v>40</v>
      </c>
      <c r="C2473" t="s">
        <v>44</v>
      </c>
      <c r="D2473">
        <v>2012</v>
      </c>
      <c r="E2473" t="s">
        <v>74</v>
      </c>
      <c r="F2473" t="s">
        <v>59</v>
      </c>
      <c r="G2473">
        <v>109.47664642334</v>
      </c>
      <c r="H2473">
        <v>112.537841796875</v>
      </c>
      <c r="I2473">
        <v>-3.06119680404663</v>
      </c>
      <c r="J2473">
        <v>-2.79620978981256E-2</v>
      </c>
      <c r="K2473">
        <v>12</v>
      </c>
      <c r="L2473">
        <v>24</v>
      </c>
      <c r="M2473">
        <v>47.8085327148438</v>
      </c>
      <c r="N2473">
        <v>-4.8348374366760298</v>
      </c>
      <c r="O2473">
        <v>-3.7869563102722199</v>
      </c>
      <c r="P2473">
        <v>-3.06119680404663</v>
      </c>
      <c r="Q2473">
        <v>-2.33543729782104</v>
      </c>
      <c r="R2473">
        <v>-1.2875560522079501</v>
      </c>
      <c r="S2473">
        <v>-5.3376398086547896</v>
      </c>
      <c r="T2473">
        <v>-0.78475362062454201</v>
      </c>
      <c r="U2473">
        <v>1.3839792013168299</v>
      </c>
      <c r="V2473">
        <v>1.9153984296775799</v>
      </c>
      <c r="W2473">
        <v>866</v>
      </c>
    </row>
    <row r="2474" spans="1:23" x14ac:dyDescent="0.25">
      <c r="A2474" t="s">
        <v>70</v>
      </c>
      <c r="B2474" t="s">
        <v>40</v>
      </c>
      <c r="C2474" t="s">
        <v>44</v>
      </c>
      <c r="D2474">
        <v>2012</v>
      </c>
      <c r="E2474" t="s">
        <v>75</v>
      </c>
      <c r="F2474" t="s">
        <v>55</v>
      </c>
      <c r="G2474">
        <v>119.72934722900401</v>
      </c>
      <c r="H2474">
        <v>118.608688354492</v>
      </c>
      <c r="I2474">
        <v>1.1206589937210101</v>
      </c>
      <c r="J2474">
        <v>9.3599352985620499E-3</v>
      </c>
      <c r="K2474">
        <v>8</v>
      </c>
      <c r="L2474">
        <v>1</v>
      </c>
      <c r="M2474">
        <v>71.800308227539105</v>
      </c>
      <c r="N2474">
        <v>-0.80844569206237804</v>
      </c>
      <c r="O2474">
        <v>0.331284999847412</v>
      </c>
      <c r="P2474">
        <v>1.1206589937210101</v>
      </c>
      <c r="Q2474">
        <v>1.9100329875946001</v>
      </c>
      <c r="R2474">
        <v>3.0497636795043901</v>
      </c>
      <c r="S2474">
        <v>-1.35531997680664</v>
      </c>
      <c r="T2474">
        <v>3.5966379642486599</v>
      </c>
      <c r="U2474">
        <v>1.50528836250305</v>
      </c>
      <c r="V2474">
        <v>2.2658930542871198</v>
      </c>
      <c r="W2474">
        <v>866</v>
      </c>
    </row>
    <row r="2475" spans="1:23" x14ac:dyDescent="0.25">
      <c r="A2475" t="s">
        <v>70</v>
      </c>
      <c r="B2475" t="s">
        <v>40</v>
      </c>
      <c r="C2475" t="s">
        <v>44</v>
      </c>
      <c r="D2475">
        <v>2012</v>
      </c>
      <c r="E2475" t="s">
        <v>75</v>
      </c>
      <c r="F2475" t="s">
        <v>55</v>
      </c>
      <c r="G2475">
        <v>114.52418518066401</v>
      </c>
      <c r="H2475">
        <v>113.486282348633</v>
      </c>
      <c r="I2475">
        <v>1.0379042625427199</v>
      </c>
      <c r="J2475">
        <v>9.0627521276473999E-3</v>
      </c>
      <c r="K2475">
        <v>8</v>
      </c>
      <c r="L2475">
        <v>2</v>
      </c>
      <c r="M2475">
        <v>70.824546813964801</v>
      </c>
      <c r="N2475">
        <v>-0.83880984783172596</v>
      </c>
      <c r="O2475">
        <v>0.26996806263923601</v>
      </c>
      <c r="P2475">
        <v>1.0379042625427199</v>
      </c>
      <c r="Q2475">
        <v>1.80584049224854</v>
      </c>
      <c r="R2475">
        <v>2.91461849212646</v>
      </c>
      <c r="S2475">
        <v>-1.37083220481873</v>
      </c>
      <c r="T2475">
        <v>3.4466407299041699</v>
      </c>
      <c r="U2475">
        <v>1.4644078016281099</v>
      </c>
      <c r="V2475">
        <v>2.1444902094692799</v>
      </c>
      <c r="W2475">
        <v>866</v>
      </c>
    </row>
    <row r="2476" spans="1:23" x14ac:dyDescent="0.25">
      <c r="A2476" t="s">
        <v>70</v>
      </c>
      <c r="B2476" t="s">
        <v>40</v>
      </c>
      <c r="C2476" t="s">
        <v>44</v>
      </c>
      <c r="D2476">
        <v>2012</v>
      </c>
      <c r="E2476" t="s">
        <v>75</v>
      </c>
      <c r="F2476" t="s">
        <v>55</v>
      </c>
      <c r="G2476">
        <v>109.722534179688</v>
      </c>
      <c r="H2476">
        <v>108.89275360107401</v>
      </c>
      <c r="I2476">
        <v>0.82978147268295299</v>
      </c>
      <c r="J2476">
        <v>7.5625437311828102E-3</v>
      </c>
      <c r="K2476">
        <v>8</v>
      </c>
      <c r="L2476">
        <v>3</v>
      </c>
      <c r="M2476">
        <v>69.457321166992202</v>
      </c>
      <c r="N2476">
        <v>-0.98471772670745905</v>
      </c>
      <c r="O2476">
        <v>8.7303109467029599E-2</v>
      </c>
      <c r="P2476">
        <v>0.82978147268295299</v>
      </c>
      <c r="Q2476">
        <v>1.57225978374481</v>
      </c>
      <c r="R2476">
        <v>2.6442806720733598</v>
      </c>
      <c r="S2476">
        <v>-1.4991030693054199</v>
      </c>
      <c r="T2476">
        <v>3.1586658954620401</v>
      </c>
      <c r="U2476">
        <v>1.41586124897003</v>
      </c>
      <c r="V2476">
        <v>2.00466307633498</v>
      </c>
      <c r="W2476">
        <v>866</v>
      </c>
    </row>
    <row r="2477" spans="1:23" x14ac:dyDescent="0.25">
      <c r="A2477" t="s">
        <v>70</v>
      </c>
      <c r="B2477" t="s">
        <v>40</v>
      </c>
      <c r="C2477" t="s">
        <v>44</v>
      </c>
      <c r="D2477">
        <v>2012</v>
      </c>
      <c r="E2477" t="s">
        <v>75</v>
      </c>
      <c r="F2477" t="s">
        <v>55</v>
      </c>
      <c r="G2477">
        <v>110.627029418945</v>
      </c>
      <c r="H2477">
        <v>110.600936889648</v>
      </c>
      <c r="I2477">
        <v>2.6095194742083501E-2</v>
      </c>
      <c r="J2477">
        <v>2.3588443582411899E-4</v>
      </c>
      <c r="K2477">
        <v>8</v>
      </c>
      <c r="L2477">
        <v>4</v>
      </c>
      <c r="M2477">
        <v>68.709716796875</v>
      </c>
      <c r="N2477">
        <v>-1.7169286012649501</v>
      </c>
      <c r="O2477">
        <v>-0.68713599443435702</v>
      </c>
      <c r="P2477">
        <v>2.6095194742083501E-2</v>
      </c>
      <c r="Q2477">
        <v>0.73932641744613603</v>
      </c>
      <c r="R2477">
        <v>1.7691190242767301</v>
      </c>
      <c r="S2477">
        <v>-2.2110517024993901</v>
      </c>
      <c r="T2477">
        <v>2.2632420063018799</v>
      </c>
      <c r="U2477">
        <v>1.3600887060165401</v>
      </c>
      <c r="V2477">
        <v>1.84984128823375</v>
      </c>
      <c r="W2477">
        <v>866</v>
      </c>
    </row>
    <row r="2478" spans="1:23" x14ac:dyDescent="0.25">
      <c r="A2478" t="s">
        <v>70</v>
      </c>
      <c r="B2478" t="s">
        <v>40</v>
      </c>
      <c r="C2478" t="s">
        <v>44</v>
      </c>
      <c r="D2478">
        <v>2012</v>
      </c>
      <c r="E2478" t="s">
        <v>75</v>
      </c>
      <c r="F2478" t="s">
        <v>55</v>
      </c>
      <c r="G2478">
        <v>120.891708374023</v>
      </c>
      <c r="H2478">
        <v>122.096878051758</v>
      </c>
      <c r="I2478">
        <v>-1.2051682472228999</v>
      </c>
      <c r="J2478">
        <v>-9.9689904600381903E-3</v>
      </c>
      <c r="K2478">
        <v>8</v>
      </c>
      <c r="L2478">
        <v>5</v>
      </c>
      <c r="M2478">
        <v>67.839317321777301</v>
      </c>
      <c r="N2478">
        <v>-3.0460307598114</v>
      </c>
      <c r="O2478">
        <v>-1.95843422412872</v>
      </c>
      <c r="P2478">
        <v>-1.2051682472228999</v>
      </c>
      <c r="Q2478">
        <v>-0.45190224051475503</v>
      </c>
      <c r="R2478">
        <v>0.63569420576095603</v>
      </c>
      <c r="S2478">
        <v>-3.5678896903991699</v>
      </c>
      <c r="T2478">
        <v>1.15755307674408</v>
      </c>
      <c r="U2478">
        <v>1.4364326000213601</v>
      </c>
      <c r="V2478">
        <v>2.0633386144041301</v>
      </c>
      <c r="W2478">
        <v>866</v>
      </c>
    </row>
    <row r="2479" spans="1:23" x14ac:dyDescent="0.25">
      <c r="A2479" t="s">
        <v>70</v>
      </c>
      <c r="B2479" t="s">
        <v>40</v>
      </c>
      <c r="C2479" t="s">
        <v>44</v>
      </c>
      <c r="D2479">
        <v>2012</v>
      </c>
      <c r="E2479" t="s">
        <v>75</v>
      </c>
      <c r="F2479" t="s">
        <v>55</v>
      </c>
      <c r="G2479">
        <v>149.67718505859401</v>
      </c>
      <c r="H2479">
        <v>151.79884338378901</v>
      </c>
      <c r="I2479">
        <v>-2.1216521263122599</v>
      </c>
      <c r="J2479">
        <v>-1.417485345155E-2</v>
      </c>
      <c r="K2479">
        <v>8</v>
      </c>
      <c r="L2479">
        <v>6</v>
      </c>
      <c r="M2479">
        <v>67.390403747558594</v>
      </c>
      <c r="N2479">
        <v>-3.99844193458557</v>
      </c>
      <c r="O2479">
        <v>-2.8896193504333501</v>
      </c>
      <c r="P2479">
        <v>-2.1216521263122599</v>
      </c>
      <c r="Q2479">
        <v>-1.3536849021911601</v>
      </c>
      <c r="R2479">
        <v>-0.24486224353313399</v>
      </c>
      <c r="S2479">
        <v>-4.5304856300354004</v>
      </c>
      <c r="T2479">
        <v>0.287181615829468</v>
      </c>
      <c r="U2479">
        <v>1.46446692943573</v>
      </c>
      <c r="V2479">
        <v>2.1446633874109202</v>
      </c>
      <c r="W2479">
        <v>866</v>
      </c>
    </row>
    <row r="2480" spans="1:23" x14ac:dyDescent="0.25">
      <c r="A2480" t="s">
        <v>70</v>
      </c>
      <c r="B2480" t="s">
        <v>40</v>
      </c>
      <c r="C2480" t="s">
        <v>44</v>
      </c>
      <c r="D2480">
        <v>2012</v>
      </c>
      <c r="E2480" t="s">
        <v>75</v>
      </c>
      <c r="F2480" t="s">
        <v>55</v>
      </c>
      <c r="G2480">
        <v>175.97271728515599</v>
      </c>
      <c r="H2480">
        <v>177.65576171875</v>
      </c>
      <c r="I2480">
        <v>-1.6830369234085101</v>
      </c>
      <c r="J2480">
        <v>-9.5641920343041403E-3</v>
      </c>
      <c r="K2480">
        <v>8</v>
      </c>
      <c r="L2480">
        <v>7</v>
      </c>
      <c r="M2480">
        <v>67.989677429199205</v>
      </c>
      <c r="N2480">
        <v>-3.7439258098602299</v>
      </c>
      <c r="O2480">
        <v>-2.5263359546661399</v>
      </c>
      <c r="P2480">
        <v>-1.6830369234085101</v>
      </c>
      <c r="Q2480">
        <v>-0.83973789215087902</v>
      </c>
      <c r="R2480">
        <v>0.37785205245018</v>
      </c>
      <c r="S2480">
        <v>-4.3281593322753897</v>
      </c>
      <c r="T2480">
        <v>0.96208542585372903</v>
      </c>
      <c r="U2480">
        <v>1.60812020301819</v>
      </c>
      <c r="V2480">
        <v>2.5860505873552602</v>
      </c>
      <c r="W2480">
        <v>866</v>
      </c>
    </row>
    <row r="2481" spans="1:23" x14ac:dyDescent="0.25">
      <c r="A2481" t="s">
        <v>70</v>
      </c>
      <c r="B2481" t="s">
        <v>40</v>
      </c>
      <c r="C2481" t="s">
        <v>44</v>
      </c>
      <c r="D2481">
        <v>2012</v>
      </c>
      <c r="E2481" t="s">
        <v>75</v>
      </c>
      <c r="F2481" t="s">
        <v>55</v>
      </c>
      <c r="G2481">
        <v>197.94969177246099</v>
      </c>
      <c r="H2481">
        <v>200.04693603515599</v>
      </c>
      <c r="I2481">
        <v>-2.0972452163696298</v>
      </c>
      <c r="J2481">
        <v>-1.0594839230179801E-2</v>
      </c>
      <c r="K2481">
        <v>8</v>
      </c>
      <c r="L2481">
        <v>8</v>
      </c>
      <c r="M2481">
        <v>71.222846984863295</v>
      </c>
      <c r="N2481">
        <v>-4.3672728538513201</v>
      </c>
      <c r="O2481">
        <v>-3.02612209320068</v>
      </c>
      <c r="P2481">
        <v>-2.0972452163696298</v>
      </c>
      <c r="Q2481">
        <v>-1.16836833953857</v>
      </c>
      <c r="R2481">
        <v>0.172782301902771</v>
      </c>
      <c r="S2481">
        <v>-5.0107941627502397</v>
      </c>
      <c r="T2481">
        <v>0.816303551197052</v>
      </c>
      <c r="U2481">
        <v>1.77131187915802</v>
      </c>
      <c r="V2481">
        <v>3.1375457732463201</v>
      </c>
      <c r="W2481">
        <v>866</v>
      </c>
    </row>
    <row r="2482" spans="1:23" x14ac:dyDescent="0.25">
      <c r="A2482" t="s">
        <v>70</v>
      </c>
      <c r="B2482" t="s">
        <v>40</v>
      </c>
      <c r="C2482" t="s">
        <v>44</v>
      </c>
      <c r="D2482">
        <v>2012</v>
      </c>
      <c r="E2482" t="s">
        <v>75</v>
      </c>
      <c r="F2482" t="s">
        <v>55</v>
      </c>
      <c r="G2482">
        <v>213.79904174804699</v>
      </c>
      <c r="H2482">
        <v>215.96591186523401</v>
      </c>
      <c r="I2482">
        <v>-2.1668660640716602</v>
      </c>
      <c r="J2482">
        <v>-1.01350601762533E-2</v>
      </c>
      <c r="K2482">
        <v>8</v>
      </c>
      <c r="L2482">
        <v>9</v>
      </c>
      <c r="M2482">
        <v>76.766769409179702</v>
      </c>
      <c r="N2482">
        <v>-4.51906394958496</v>
      </c>
      <c r="O2482">
        <v>-3.12936639785767</v>
      </c>
      <c r="P2482">
        <v>-2.1668660640716602</v>
      </c>
      <c r="Q2482">
        <v>-1.2043657302856401</v>
      </c>
      <c r="R2482">
        <v>0.185331851243973</v>
      </c>
      <c r="S2482">
        <v>-5.1858792304992702</v>
      </c>
      <c r="T2482">
        <v>0.85214728116989102</v>
      </c>
      <c r="U2482">
        <v>1.8354297876357999</v>
      </c>
      <c r="V2482">
        <v>3.3688025053408102</v>
      </c>
      <c r="W2482">
        <v>866</v>
      </c>
    </row>
    <row r="2483" spans="1:23" x14ac:dyDescent="0.25">
      <c r="A2483" t="s">
        <v>70</v>
      </c>
      <c r="B2483" t="s">
        <v>40</v>
      </c>
      <c r="C2483" t="s">
        <v>44</v>
      </c>
      <c r="D2483">
        <v>2012</v>
      </c>
      <c r="E2483" t="s">
        <v>75</v>
      </c>
      <c r="F2483" t="s">
        <v>55</v>
      </c>
      <c r="G2483">
        <v>223.58174133300801</v>
      </c>
      <c r="H2483">
        <v>225.73223876953099</v>
      </c>
      <c r="I2483">
        <v>-2.15049147605896</v>
      </c>
      <c r="J2483">
        <v>-9.6183679997921007E-3</v>
      </c>
      <c r="K2483">
        <v>8</v>
      </c>
      <c r="L2483">
        <v>10</v>
      </c>
      <c r="M2483">
        <v>82.432258605957003</v>
      </c>
      <c r="N2483">
        <v>-4.5624184608459499</v>
      </c>
      <c r="O2483">
        <v>-3.1374325752258301</v>
      </c>
      <c r="P2483">
        <v>-2.15049147605896</v>
      </c>
      <c r="Q2483">
        <v>-1.1635503768920901</v>
      </c>
      <c r="R2483">
        <v>0.261435747146606</v>
      </c>
      <c r="S2483">
        <v>-5.2461667060852104</v>
      </c>
      <c r="T2483">
        <v>0.94518357515335105</v>
      </c>
      <c r="U2483">
        <v>1.88203680515289</v>
      </c>
      <c r="V2483">
        <v>3.5420625359501101</v>
      </c>
      <c r="W2483">
        <v>866</v>
      </c>
    </row>
    <row r="2484" spans="1:23" x14ac:dyDescent="0.25">
      <c r="A2484" t="s">
        <v>70</v>
      </c>
      <c r="B2484" t="s">
        <v>40</v>
      </c>
      <c r="C2484" t="s">
        <v>44</v>
      </c>
      <c r="D2484">
        <v>2012</v>
      </c>
      <c r="E2484" t="s">
        <v>75</v>
      </c>
      <c r="F2484" t="s">
        <v>55</v>
      </c>
      <c r="G2484">
        <v>231.79670715332</v>
      </c>
      <c r="H2484">
        <v>233.68824768066401</v>
      </c>
      <c r="I2484">
        <v>-1.89154076576233</v>
      </c>
      <c r="J2484">
        <v>-8.1603433936834301E-3</v>
      </c>
      <c r="K2484">
        <v>8</v>
      </c>
      <c r="L2484">
        <v>11</v>
      </c>
      <c r="M2484">
        <v>87.182144165039105</v>
      </c>
      <c r="N2484">
        <v>-4.3624019622802699</v>
      </c>
      <c r="O2484">
        <v>-2.9025969505310099</v>
      </c>
      <c r="P2484">
        <v>-1.89154076576233</v>
      </c>
      <c r="Q2484">
        <v>-0.88048446178436302</v>
      </c>
      <c r="R2484">
        <v>0.57932025194168102</v>
      </c>
      <c r="S2484">
        <v>-5.0628566741943404</v>
      </c>
      <c r="T2484">
        <v>1.27977502346039</v>
      </c>
      <c r="U2484">
        <v>1.92802309989929</v>
      </c>
      <c r="V2484">
        <v>3.7172730737452802</v>
      </c>
      <c r="W2484">
        <v>866</v>
      </c>
    </row>
    <row r="2485" spans="1:23" x14ac:dyDescent="0.25">
      <c r="A2485" t="s">
        <v>70</v>
      </c>
      <c r="B2485" t="s">
        <v>40</v>
      </c>
      <c r="C2485" t="s">
        <v>44</v>
      </c>
      <c r="D2485">
        <v>2012</v>
      </c>
      <c r="E2485" t="s">
        <v>75</v>
      </c>
      <c r="F2485" t="s">
        <v>55</v>
      </c>
      <c r="G2485">
        <v>234.06396484375</v>
      </c>
      <c r="H2485">
        <v>236.19706726074199</v>
      </c>
      <c r="I2485">
        <v>-2.13310575485229</v>
      </c>
      <c r="J2485">
        <v>-9.1133452951908094E-3</v>
      </c>
      <c r="K2485">
        <v>8</v>
      </c>
      <c r="L2485">
        <v>12</v>
      </c>
      <c r="M2485">
        <v>90.951843261718807</v>
      </c>
      <c r="N2485">
        <v>-4.5572428703308097</v>
      </c>
      <c r="O2485">
        <v>-3.1250429153442401</v>
      </c>
      <c r="P2485">
        <v>-2.13310575485229</v>
      </c>
      <c r="Q2485">
        <v>-1.14116847515106</v>
      </c>
      <c r="R2485">
        <v>0.29103136062622098</v>
      </c>
      <c r="S2485">
        <v>-5.2444519996643102</v>
      </c>
      <c r="T2485">
        <v>0.97824054956436202</v>
      </c>
      <c r="U2485">
        <v>1.8915642499923699</v>
      </c>
      <c r="V2485">
        <v>3.5780153118492</v>
      </c>
      <c r="W2485">
        <v>866</v>
      </c>
    </row>
    <row r="2486" spans="1:23" x14ac:dyDescent="0.25">
      <c r="A2486" t="s">
        <v>70</v>
      </c>
      <c r="B2486" t="s">
        <v>40</v>
      </c>
      <c r="C2486" t="s">
        <v>44</v>
      </c>
      <c r="D2486">
        <v>2012</v>
      </c>
      <c r="E2486" t="s">
        <v>75</v>
      </c>
      <c r="F2486" t="s">
        <v>55</v>
      </c>
      <c r="G2486">
        <v>235.216064453125</v>
      </c>
      <c r="H2486">
        <v>236.73065185546901</v>
      </c>
      <c r="I2486">
        <v>-1.5145902633667001</v>
      </c>
      <c r="J2486">
        <v>-6.4391447231173498E-3</v>
      </c>
      <c r="K2486">
        <v>8</v>
      </c>
      <c r="L2486">
        <v>13</v>
      </c>
      <c r="M2486">
        <v>93.550750732421903</v>
      </c>
      <c r="N2486">
        <v>-3.89817142486572</v>
      </c>
      <c r="O2486">
        <v>-2.4899322986602801</v>
      </c>
      <c r="P2486">
        <v>-1.5145902633667001</v>
      </c>
      <c r="Q2486">
        <v>-0.53924816846847501</v>
      </c>
      <c r="R2486">
        <v>0.868990838527679</v>
      </c>
      <c r="S2486">
        <v>-4.5738835334777797</v>
      </c>
      <c r="T2486">
        <v>1.5447030067443801</v>
      </c>
      <c r="U2486">
        <v>1.85991823673248</v>
      </c>
      <c r="V2486">
        <v>3.4592958473300701</v>
      </c>
      <c r="W2486">
        <v>866</v>
      </c>
    </row>
    <row r="2487" spans="1:23" x14ac:dyDescent="0.25">
      <c r="A2487" t="s">
        <v>70</v>
      </c>
      <c r="B2487" t="s">
        <v>40</v>
      </c>
      <c r="C2487" t="s">
        <v>44</v>
      </c>
      <c r="D2487">
        <v>2012</v>
      </c>
      <c r="E2487" t="s">
        <v>75</v>
      </c>
      <c r="F2487" t="s">
        <v>55</v>
      </c>
      <c r="G2487">
        <v>235.920333862305</v>
      </c>
      <c r="H2487">
        <v>224.05099487304699</v>
      </c>
      <c r="I2487">
        <v>11.8693342208862</v>
      </c>
      <c r="J2487">
        <v>5.0310771912336301E-2</v>
      </c>
      <c r="K2487">
        <v>8</v>
      </c>
      <c r="L2487">
        <v>14</v>
      </c>
      <c r="M2487">
        <v>95.2806396484375</v>
      </c>
      <c r="N2487">
        <v>8.9088993072509801</v>
      </c>
      <c r="O2487">
        <v>10.6579484939575</v>
      </c>
      <c r="P2487">
        <v>11.8693342208862</v>
      </c>
      <c r="Q2487">
        <v>13.080719947814901</v>
      </c>
      <c r="R2487">
        <v>14.8297691345215</v>
      </c>
      <c r="S2487">
        <v>8.0696573257446307</v>
      </c>
      <c r="T2487">
        <v>15.6690111160278</v>
      </c>
      <c r="U2487">
        <v>2.3100397586822501</v>
      </c>
      <c r="V2487">
        <v>5.3362836866927497</v>
      </c>
      <c r="W2487">
        <v>865</v>
      </c>
    </row>
    <row r="2488" spans="1:23" x14ac:dyDescent="0.25">
      <c r="A2488" t="s">
        <v>70</v>
      </c>
      <c r="B2488" t="s">
        <v>40</v>
      </c>
      <c r="C2488" t="s">
        <v>44</v>
      </c>
      <c r="D2488">
        <v>2012</v>
      </c>
      <c r="E2488" t="s">
        <v>75</v>
      </c>
      <c r="F2488" t="s">
        <v>55</v>
      </c>
      <c r="G2488">
        <v>229.44319152832</v>
      </c>
      <c r="H2488">
        <v>219.27323913574199</v>
      </c>
      <c r="I2488">
        <v>10.1699562072754</v>
      </c>
      <c r="J2488">
        <v>4.4324506074190098E-2</v>
      </c>
      <c r="K2488">
        <v>8</v>
      </c>
      <c r="L2488">
        <v>15</v>
      </c>
      <c r="M2488">
        <v>96.313514709472699</v>
      </c>
      <c r="N2488">
        <v>7.7907681465148899</v>
      </c>
      <c r="O2488">
        <v>9.19641208648682</v>
      </c>
      <c r="P2488">
        <v>10.1699562072754</v>
      </c>
      <c r="Q2488">
        <v>11.143500328064</v>
      </c>
      <c r="R2488">
        <v>12.5491437911987</v>
      </c>
      <c r="S2488">
        <v>7.1163015365600604</v>
      </c>
      <c r="T2488">
        <v>13.2236108779907</v>
      </c>
      <c r="U2488">
        <v>1.85649013519287</v>
      </c>
      <c r="V2488">
        <v>3.4465556220684399</v>
      </c>
      <c r="W2488">
        <v>866</v>
      </c>
    </row>
    <row r="2489" spans="1:23" x14ac:dyDescent="0.25">
      <c r="A2489" t="s">
        <v>70</v>
      </c>
      <c r="B2489" t="s">
        <v>40</v>
      </c>
      <c r="C2489" t="s">
        <v>44</v>
      </c>
      <c r="D2489">
        <v>2012</v>
      </c>
      <c r="E2489" t="s">
        <v>75</v>
      </c>
      <c r="F2489" t="s">
        <v>55</v>
      </c>
      <c r="G2489">
        <v>217.94836425781301</v>
      </c>
      <c r="H2489">
        <v>209.06874084472699</v>
      </c>
      <c r="I2489">
        <v>8.8796186447143608</v>
      </c>
      <c r="J2489">
        <v>4.0741845965385402E-2</v>
      </c>
      <c r="K2489">
        <v>8</v>
      </c>
      <c r="L2489">
        <v>16</v>
      </c>
      <c r="M2489">
        <v>96.568130493164105</v>
      </c>
      <c r="N2489">
        <v>6.6304678916931197</v>
      </c>
      <c r="O2489">
        <v>7.9592843055725098</v>
      </c>
      <c r="P2489">
        <v>8.8796186447143608</v>
      </c>
      <c r="Q2489">
        <v>9.7999525070190394</v>
      </c>
      <c r="R2489">
        <v>11.1287698745728</v>
      </c>
      <c r="S2489">
        <v>5.9928650856018102</v>
      </c>
      <c r="T2489">
        <v>11.7663726806641</v>
      </c>
      <c r="U2489">
        <v>1.75502169132233</v>
      </c>
      <c r="V2489">
        <v>3.08010113701188</v>
      </c>
      <c r="W2489">
        <v>866</v>
      </c>
    </row>
    <row r="2490" spans="1:23" x14ac:dyDescent="0.25">
      <c r="A2490" t="s">
        <v>70</v>
      </c>
      <c r="B2490" t="s">
        <v>40</v>
      </c>
      <c r="C2490" t="s">
        <v>44</v>
      </c>
      <c r="D2490">
        <v>2012</v>
      </c>
      <c r="E2490" t="s">
        <v>75</v>
      </c>
      <c r="F2490" t="s">
        <v>55</v>
      </c>
      <c r="G2490">
        <v>200.79014587402301</v>
      </c>
      <c r="H2490">
        <v>194.73518371582</v>
      </c>
      <c r="I2490">
        <v>6.0549559593200701</v>
      </c>
      <c r="J2490">
        <v>3.01556438207626E-2</v>
      </c>
      <c r="K2490">
        <v>8</v>
      </c>
      <c r="L2490">
        <v>17</v>
      </c>
      <c r="M2490">
        <v>95.514579772949205</v>
      </c>
      <c r="N2490">
        <v>3.93203949928284</v>
      </c>
      <c r="O2490">
        <v>5.1862754821777299</v>
      </c>
      <c r="P2490">
        <v>6.0549559593200701</v>
      </c>
      <c r="Q2490">
        <v>6.9236364364623997</v>
      </c>
      <c r="R2490">
        <v>8.1778726577758807</v>
      </c>
      <c r="S2490">
        <v>3.33022212982178</v>
      </c>
      <c r="T2490">
        <v>8.7796897888183594</v>
      </c>
      <c r="U2490">
        <v>1.6565206050872801</v>
      </c>
      <c r="V2490">
        <v>2.7440605150787301</v>
      </c>
      <c r="W2490">
        <v>866</v>
      </c>
    </row>
    <row r="2491" spans="1:23" x14ac:dyDescent="0.25">
      <c r="A2491" t="s">
        <v>70</v>
      </c>
      <c r="B2491" t="s">
        <v>40</v>
      </c>
      <c r="C2491" t="s">
        <v>44</v>
      </c>
      <c r="D2491">
        <v>2012</v>
      </c>
      <c r="E2491" t="s">
        <v>75</v>
      </c>
      <c r="F2491" t="s">
        <v>55</v>
      </c>
      <c r="G2491">
        <v>184.41464233398401</v>
      </c>
      <c r="H2491">
        <v>178.68197631835901</v>
      </c>
      <c r="I2491">
        <v>5.7326631546020499</v>
      </c>
      <c r="J2491">
        <v>3.1085725873708701E-2</v>
      </c>
      <c r="K2491">
        <v>8</v>
      </c>
      <c r="L2491">
        <v>18</v>
      </c>
      <c r="M2491">
        <v>93.146247863769503</v>
      </c>
      <c r="N2491">
        <v>3.7226004600524898</v>
      </c>
      <c r="O2491">
        <v>4.9101619720459002</v>
      </c>
      <c r="P2491">
        <v>5.7326631546020499</v>
      </c>
      <c r="Q2491">
        <v>6.5551643371581996</v>
      </c>
      <c r="R2491">
        <v>7.7427258491516104</v>
      </c>
      <c r="S2491">
        <v>3.1527755260467498</v>
      </c>
      <c r="T2491">
        <v>8.3125505447387695</v>
      </c>
      <c r="U2491">
        <v>1.56846034526825</v>
      </c>
      <c r="V2491">
        <v>2.460067854679</v>
      </c>
      <c r="W2491">
        <v>866</v>
      </c>
    </row>
    <row r="2492" spans="1:23" x14ac:dyDescent="0.25">
      <c r="A2492" t="s">
        <v>70</v>
      </c>
      <c r="B2492" t="s">
        <v>40</v>
      </c>
      <c r="C2492" t="s">
        <v>44</v>
      </c>
      <c r="D2492">
        <v>2012</v>
      </c>
      <c r="E2492" t="s">
        <v>75</v>
      </c>
      <c r="F2492" t="s">
        <v>55</v>
      </c>
      <c r="G2492">
        <v>172.09481811523401</v>
      </c>
      <c r="H2492">
        <v>171.25932312011699</v>
      </c>
      <c r="I2492">
        <v>0.83548855781555198</v>
      </c>
      <c r="J2492">
        <v>4.8548150807619104E-3</v>
      </c>
      <c r="K2492">
        <v>8</v>
      </c>
      <c r="L2492">
        <v>19</v>
      </c>
      <c r="M2492">
        <v>89.735687255859403</v>
      </c>
      <c r="N2492">
        <v>-1.15460228919983</v>
      </c>
      <c r="O2492">
        <v>2.1159527823329E-2</v>
      </c>
      <c r="P2492">
        <v>0.83548855781555198</v>
      </c>
      <c r="Q2492">
        <v>1.6498175859451301</v>
      </c>
      <c r="R2492">
        <v>2.82557940483093</v>
      </c>
      <c r="S2492">
        <v>-1.7187653779983501</v>
      </c>
      <c r="T2492">
        <v>3.38974237442017</v>
      </c>
      <c r="U2492">
        <v>1.5528761148452801</v>
      </c>
      <c r="V2492">
        <v>2.4114242280569602</v>
      </c>
      <c r="W2492">
        <v>866</v>
      </c>
    </row>
    <row r="2493" spans="1:23" x14ac:dyDescent="0.25">
      <c r="A2493" t="s">
        <v>70</v>
      </c>
      <c r="B2493" t="s">
        <v>40</v>
      </c>
      <c r="C2493" t="s">
        <v>44</v>
      </c>
      <c r="D2493">
        <v>2012</v>
      </c>
      <c r="E2493" t="s">
        <v>75</v>
      </c>
      <c r="F2493" t="s">
        <v>55</v>
      </c>
      <c r="G2493">
        <v>167.48179626464801</v>
      </c>
      <c r="H2493">
        <v>168.68428039550801</v>
      </c>
      <c r="I2493">
        <v>-1.2024828195571899</v>
      </c>
      <c r="J2493">
        <v>-7.1797822602093202E-3</v>
      </c>
      <c r="K2493">
        <v>8</v>
      </c>
      <c r="L2493">
        <v>20</v>
      </c>
      <c r="M2493">
        <v>85.686286926269503</v>
      </c>
      <c r="N2493">
        <v>-3.1825716495513898</v>
      </c>
      <c r="O2493">
        <v>-2.0127191543579102</v>
      </c>
      <c r="P2493">
        <v>-1.2024828195571899</v>
      </c>
      <c r="Q2493">
        <v>-0.392246544361115</v>
      </c>
      <c r="R2493">
        <v>0.77760595083236705</v>
      </c>
      <c r="S2493">
        <v>-3.7438993453979501</v>
      </c>
      <c r="T2493">
        <v>1.33893358707428</v>
      </c>
      <c r="U2493">
        <v>1.54507148265839</v>
      </c>
      <c r="V2493">
        <v>2.3872458865241799</v>
      </c>
      <c r="W2493">
        <v>866</v>
      </c>
    </row>
    <row r="2494" spans="1:23" x14ac:dyDescent="0.25">
      <c r="A2494" t="s">
        <v>70</v>
      </c>
      <c r="B2494" t="s">
        <v>40</v>
      </c>
      <c r="C2494" t="s">
        <v>44</v>
      </c>
      <c r="D2494">
        <v>2012</v>
      </c>
      <c r="E2494" t="s">
        <v>75</v>
      </c>
      <c r="F2494" t="s">
        <v>55</v>
      </c>
      <c r="G2494">
        <v>162.04411315918</v>
      </c>
      <c r="H2494">
        <v>163.78775024414099</v>
      </c>
      <c r="I2494">
        <v>-1.7436379194259599</v>
      </c>
      <c r="J2494">
        <v>-1.0760267265141E-2</v>
      </c>
      <c r="K2494">
        <v>8</v>
      </c>
      <c r="L2494">
        <v>21</v>
      </c>
      <c r="M2494">
        <v>81.437591552734403</v>
      </c>
      <c r="N2494">
        <v>-3.7492597103118901</v>
      </c>
      <c r="O2494">
        <v>-2.5643219947814901</v>
      </c>
      <c r="P2494">
        <v>-1.7436379194259599</v>
      </c>
      <c r="Q2494">
        <v>-0.92295378446579002</v>
      </c>
      <c r="R2494">
        <v>0.261983782052994</v>
      </c>
      <c r="S2494">
        <v>-4.3178253173828098</v>
      </c>
      <c r="T2494">
        <v>0.830549657344818</v>
      </c>
      <c r="U2494">
        <v>1.5649949312210101</v>
      </c>
      <c r="V2494">
        <v>2.4492091347474498</v>
      </c>
      <c r="W2494">
        <v>866</v>
      </c>
    </row>
    <row r="2495" spans="1:23" x14ac:dyDescent="0.25">
      <c r="A2495" t="s">
        <v>70</v>
      </c>
      <c r="B2495" t="s">
        <v>40</v>
      </c>
      <c r="C2495" t="s">
        <v>44</v>
      </c>
      <c r="D2495">
        <v>2012</v>
      </c>
      <c r="E2495" t="s">
        <v>75</v>
      </c>
      <c r="F2495" t="s">
        <v>55</v>
      </c>
      <c r="G2495">
        <v>149.70378112793</v>
      </c>
      <c r="H2495">
        <v>151.63546752929699</v>
      </c>
      <c r="I2495">
        <v>-1.93169128894806</v>
      </c>
      <c r="J2495">
        <v>-1.29034230485559E-2</v>
      </c>
      <c r="K2495">
        <v>8</v>
      </c>
      <c r="L2495">
        <v>22</v>
      </c>
      <c r="M2495">
        <v>78.629791259765597</v>
      </c>
      <c r="N2495">
        <v>-3.8515653610229501</v>
      </c>
      <c r="O2495">
        <v>-2.7172882556915301</v>
      </c>
      <c r="P2495">
        <v>-1.93169128894806</v>
      </c>
      <c r="Q2495">
        <v>-1.1460944414138801</v>
      </c>
      <c r="R2495">
        <v>-1.18173202499747E-2</v>
      </c>
      <c r="S2495">
        <v>-4.3958230018615696</v>
      </c>
      <c r="T2495">
        <v>0.53244024515152</v>
      </c>
      <c r="U2495">
        <v>1.4980856180191</v>
      </c>
      <c r="V2495">
        <v>2.2442605189156799</v>
      </c>
      <c r="W2495">
        <v>866</v>
      </c>
    </row>
    <row r="2496" spans="1:23" x14ac:dyDescent="0.25">
      <c r="A2496" t="s">
        <v>70</v>
      </c>
      <c r="B2496" t="s">
        <v>40</v>
      </c>
      <c r="C2496" t="s">
        <v>44</v>
      </c>
      <c r="D2496">
        <v>2012</v>
      </c>
      <c r="E2496" t="s">
        <v>75</v>
      </c>
      <c r="F2496" t="s">
        <v>55</v>
      </c>
      <c r="G2496">
        <v>137.04585266113301</v>
      </c>
      <c r="H2496">
        <v>138.86495971679699</v>
      </c>
      <c r="I2496">
        <v>-1.8191115856170701</v>
      </c>
      <c r="J2496">
        <v>-1.32737439125776E-2</v>
      </c>
      <c r="K2496">
        <v>8</v>
      </c>
      <c r="L2496">
        <v>23</v>
      </c>
      <c r="M2496">
        <v>76.402023315429702</v>
      </c>
      <c r="N2496">
        <v>-3.6826398372650102</v>
      </c>
      <c r="O2496">
        <v>-2.5816521644592298</v>
      </c>
      <c r="P2496">
        <v>-1.8191115856170701</v>
      </c>
      <c r="Q2496">
        <v>-1.0565710067748999</v>
      </c>
      <c r="R2496">
        <v>4.4416546821594197E-2</v>
      </c>
      <c r="S2496">
        <v>-4.2109241485595703</v>
      </c>
      <c r="T2496">
        <v>0.57270085811615001</v>
      </c>
      <c r="U2496">
        <v>1.4541187286377</v>
      </c>
      <c r="V2496">
        <v>2.11446127697491</v>
      </c>
      <c r="W2496">
        <v>866</v>
      </c>
    </row>
    <row r="2497" spans="1:23" x14ac:dyDescent="0.25">
      <c r="A2497" t="s">
        <v>70</v>
      </c>
      <c r="B2497" t="s">
        <v>40</v>
      </c>
      <c r="C2497" t="s">
        <v>44</v>
      </c>
      <c r="D2497">
        <v>2012</v>
      </c>
      <c r="E2497" t="s">
        <v>75</v>
      </c>
      <c r="F2497" t="s">
        <v>55</v>
      </c>
      <c r="G2497">
        <v>128.37370300293</v>
      </c>
      <c r="H2497">
        <v>130.49392700195301</v>
      </c>
      <c r="I2497">
        <v>-2.1202166080474898</v>
      </c>
      <c r="J2497">
        <v>-1.6515972092747699E-2</v>
      </c>
      <c r="K2497">
        <v>8</v>
      </c>
      <c r="L2497">
        <v>24</v>
      </c>
      <c r="M2497">
        <v>74.196960449218807</v>
      </c>
      <c r="N2497">
        <v>-3.8938572406768799</v>
      </c>
      <c r="O2497">
        <v>-2.84597611427307</v>
      </c>
      <c r="P2497">
        <v>-2.1202166080474898</v>
      </c>
      <c r="Q2497">
        <v>-1.3944572210311901</v>
      </c>
      <c r="R2497">
        <v>-0.34657588601112399</v>
      </c>
      <c r="S2497">
        <v>-4.3966598510742196</v>
      </c>
      <c r="T2497">
        <v>0.15622660517692599</v>
      </c>
      <c r="U2497">
        <v>1.3839792013168299</v>
      </c>
      <c r="V2497">
        <v>1.9153984296775799</v>
      </c>
      <c r="W2497">
        <v>866</v>
      </c>
    </row>
    <row r="2498" spans="1:23" x14ac:dyDescent="0.25">
      <c r="A2498" t="s">
        <v>71</v>
      </c>
      <c r="B2498" t="s">
        <v>40</v>
      </c>
      <c r="C2498" t="s">
        <v>44</v>
      </c>
      <c r="D2498">
        <v>2012</v>
      </c>
      <c r="E2498" t="s">
        <v>74</v>
      </c>
      <c r="F2498" t="s">
        <v>47</v>
      </c>
      <c r="G2498">
        <v>110.28322601318401</v>
      </c>
      <c r="H2498">
        <v>111.072547912598</v>
      </c>
      <c r="I2498">
        <v>-0.78932219743728604</v>
      </c>
      <c r="J2498">
        <v>-7.1572279557585699E-3</v>
      </c>
      <c r="K2498">
        <v>1</v>
      </c>
      <c r="L2498">
        <v>1</v>
      </c>
      <c r="M2498">
        <v>46.861473083496101</v>
      </c>
      <c r="N2498">
        <v>-3.5835037231445299</v>
      </c>
      <c r="O2498">
        <v>-1.93267858028412</v>
      </c>
      <c r="P2498">
        <v>-0.78932219743728604</v>
      </c>
      <c r="Q2498">
        <v>0.35403424501419101</v>
      </c>
      <c r="R2498">
        <v>2.0048594474792498</v>
      </c>
      <c r="S2498">
        <v>-4.3756155967712402</v>
      </c>
      <c r="T2498">
        <v>2.7969710826873802</v>
      </c>
      <c r="U2498">
        <v>2.1803114414215101</v>
      </c>
      <c r="V2498">
        <v>4.75375798159354</v>
      </c>
      <c r="W2498">
        <v>285</v>
      </c>
    </row>
    <row r="2499" spans="1:23" x14ac:dyDescent="0.25">
      <c r="A2499" t="s">
        <v>71</v>
      </c>
      <c r="B2499" t="s">
        <v>40</v>
      </c>
      <c r="C2499" t="s">
        <v>44</v>
      </c>
      <c r="D2499">
        <v>2012</v>
      </c>
      <c r="E2499" t="s">
        <v>74</v>
      </c>
      <c r="F2499" t="s">
        <v>47</v>
      </c>
      <c r="G2499">
        <v>107.281524658203</v>
      </c>
      <c r="H2499">
        <v>108.021896362305</v>
      </c>
      <c r="I2499">
        <v>-0.74037009477615401</v>
      </c>
      <c r="J2499">
        <v>-6.9011892192065698E-3</v>
      </c>
      <c r="K2499">
        <v>1</v>
      </c>
      <c r="L2499">
        <v>2</v>
      </c>
      <c r="M2499">
        <v>46.109264373779297</v>
      </c>
      <c r="N2499">
        <v>-3.60468721389771</v>
      </c>
      <c r="O2499">
        <v>-1.9124253988266</v>
      </c>
      <c r="P2499">
        <v>-0.74037009477615401</v>
      </c>
      <c r="Q2499">
        <v>0.43168523907661399</v>
      </c>
      <c r="R2499">
        <v>2.1239469051361102</v>
      </c>
      <c r="S2499">
        <v>-4.4166812896728498</v>
      </c>
      <c r="T2499">
        <v>2.93594121932983</v>
      </c>
      <c r="U2499">
        <v>2.2350385189056401</v>
      </c>
      <c r="V2499">
        <v>4.9953971809919198</v>
      </c>
      <c r="W2499">
        <v>285</v>
      </c>
    </row>
    <row r="2500" spans="1:23" x14ac:dyDescent="0.25">
      <c r="A2500" t="s">
        <v>71</v>
      </c>
      <c r="B2500" t="s">
        <v>40</v>
      </c>
      <c r="C2500" t="s">
        <v>44</v>
      </c>
      <c r="D2500">
        <v>2012</v>
      </c>
      <c r="E2500" t="s">
        <v>74</v>
      </c>
      <c r="F2500" t="s">
        <v>47</v>
      </c>
      <c r="G2500">
        <v>102.908851623535</v>
      </c>
      <c r="H2500">
        <v>104.109046936035</v>
      </c>
      <c r="I2500">
        <v>-1.20019507408142</v>
      </c>
      <c r="J2500">
        <v>-1.1662700213491899E-2</v>
      </c>
      <c r="K2500">
        <v>1</v>
      </c>
      <c r="L2500">
        <v>3</v>
      </c>
      <c r="M2500">
        <v>44.631580352783203</v>
      </c>
      <c r="N2500">
        <v>-3.8181915283203098</v>
      </c>
      <c r="O2500">
        <v>-2.2714581489563002</v>
      </c>
      <c r="P2500">
        <v>-1.20019507408142</v>
      </c>
      <c r="Q2500">
        <v>-0.12893210351467099</v>
      </c>
      <c r="R2500">
        <v>1.41780149936676</v>
      </c>
      <c r="S2500">
        <v>-4.5603570938110396</v>
      </c>
      <c r="T2500">
        <v>2.1599671840667698</v>
      </c>
      <c r="U2500">
        <v>2.0428335666656499</v>
      </c>
      <c r="V2500">
        <v>4.1731689810959001</v>
      </c>
      <c r="W2500">
        <v>285</v>
      </c>
    </row>
    <row r="2501" spans="1:23" x14ac:dyDescent="0.25">
      <c r="A2501" t="s">
        <v>71</v>
      </c>
      <c r="B2501" t="s">
        <v>40</v>
      </c>
      <c r="C2501" t="s">
        <v>44</v>
      </c>
      <c r="D2501">
        <v>2012</v>
      </c>
      <c r="E2501" t="s">
        <v>74</v>
      </c>
      <c r="F2501" t="s">
        <v>47</v>
      </c>
      <c r="G2501">
        <v>103.57160949707</v>
      </c>
      <c r="H2501">
        <v>104.116493225098</v>
      </c>
      <c r="I2501">
        <v>-0.54488104581832897</v>
      </c>
      <c r="J2501">
        <v>-5.2609113045036801E-3</v>
      </c>
      <c r="K2501">
        <v>1</v>
      </c>
      <c r="L2501">
        <v>4</v>
      </c>
      <c r="M2501">
        <v>44.507472991943402</v>
      </c>
      <c r="N2501">
        <v>-3.1845066547393799</v>
      </c>
      <c r="O2501">
        <v>-1.62499439716339</v>
      </c>
      <c r="P2501">
        <v>-0.54488104581832897</v>
      </c>
      <c r="Q2501">
        <v>0.53523230552673295</v>
      </c>
      <c r="R2501">
        <v>2.09474444389343</v>
      </c>
      <c r="S2501">
        <v>-3.9328036308288601</v>
      </c>
      <c r="T2501">
        <v>2.8430416584014901</v>
      </c>
      <c r="U2501">
        <v>2.0597107410430899</v>
      </c>
      <c r="V2501">
        <v>4.2424083367682801</v>
      </c>
      <c r="W2501">
        <v>285</v>
      </c>
    </row>
    <row r="2502" spans="1:23" x14ac:dyDescent="0.25">
      <c r="A2502" t="s">
        <v>71</v>
      </c>
      <c r="B2502" t="s">
        <v>40</v>
      </c>
      <c r="C2502" t="s">
        <v>44</v>
      </c>
      <c r="D2502">
        <v>2012</v>
      </c>
      <c r="E2502" t="s">
        <v>74</v>
      </c>
      <c r="F2502" t="s">
        <v>47</v>
      </c>
      <c r="G2502">
        <v>107.70314788818401</v>
      </c>
      <c r="H2502">
        <v>109.31893157959</v>
      </c>
      <c r="I2502">
        <v>-1.6157853603362999</v>
      </c>
      <c r="J2502">
        <v>-1.5002211555838601E-2</v>
      </c>
      <c r="K2502">
        <v>1</v>
      </c>
      <c r="L2502">
        <v>5</v>
      </c>
      <c r="M2502">
        <v>42.992317199707003</v>
      </c>
      <c r="N2502">
        <v>-4.4537582397460902</v>
      </c>
      <c r="O2502">
        <v>-2.77706074714661</v>
      </c>
      <c r="P2502">
        <v>-1.6157853603362999</v>
      </c>
      <c r="Q2502">
        <v>-0.45450994372367898</v>
      </c>
      <c r="R2502">
        <v>1.2221872806549099</v>
      </c>
      <c r="S2502">
        <v>-5.2582836151123002</v>
      </c>
      <c r="T2502">
        <v>2.0267131328582799</v>
      </c>
      <c r="U2502">
        <v>2.2144818305969198</v>
      </c>
      <c r="V2502">
        <v>4.9039297780439002</v>
      </c>
      <c r="W2502">
        <v>285</v>
      </c>
    </row>
    <row r="2503" spans="1:23" x14ac:dyDescent="0.25">
      <c r="A2503" t="s">
        <v>71</v>
      </c>
      <c r="B2503" t="s">
        <v>40</v>
      </c>
      <c r="C2503" t="s">
        <v>44</v>
      </c>
      <c r="D2503">
        <v>2012</v>
      </c>
      <c r="E2503" t="s">
        <v>74</v>
      </c>
      <c r="F2503" t="s">
        <v>47</v>
      </c>
      <c r="G2503">
        <v>122.657012939453</v>
      </c>
      <c r="H2503">
        <v>127.652969360352</v>
      </c>
      <c r="I2503">
        <v>-4.9959592819213903</v>
      </c>
      <c r="J2503">
        <v>-4.0731135755777401E-2</v>
      </c>
      <c r="K2503">
        <v>1</v>
      </c>
      <c r="L2503">
        <v>6</v>
      </c>
      <c r="M2503">
        <v>42.421054840087898</v>
      </c>
      <c r="N2503">
        <v>-8.23144626617432</v>
      </c>
      <c r="O2503">
        <v>-6.3198943138122603</v>
      </c>
      <c r="P2503">
        <v>-4.9959592819213903</v>
      </c>
      <c r="Q2503">
        <v>-3.6720242500305198</v>
      </c>
      <c r="R2503">
        <v>-1.7604725360870399</v>
      </c>
      <c r="S2503">
        <v>-9.1486616134643608</v>
      </c>
      <c r="T2503">
        <v>-0.84325706958770796</v>
      </c>
      <c r="U2503">
        <v>2.5246636867523198</v>
      </c>
      <c r="V2503">
        <v>6.3739267312058097</v>
      </c>
      <c r="W2503">
        <v>285</v>
      </c>
    </row>
    <row r="2504" spans="1:23" x14ac:dyDescent="0.25">
      <c r="A2504" t="s">
        <v>71</v>
      </c>
      <c r="B2504" t="s">
        <v>40</v>
      </c>
      <c r="C2504" t="s">
        <v>44</v>
      </c>
      <c r="D2504">
        <v>2012</v>
      </c>
      <c r="E2504" t="s">
        <v>74</v>
      </c>
      <c r="F2504" t="s">
        <v>47</v>
      </c>
      <c r="G2504">
        <v>150.98588562011699</v>
      </c>
      <c r="H2504">
        <v>155.603103637695</v>
      </c>
      <c r="I2504">
        <v>-4.6172151565551802</v>
      </c>
      <c r="J2504">
        <v>-3.05804423987865E-2</v>
      </c>
      <c r="K2504">
        <v>1</v>
      </c>
      <c r="L2504">
        <v>7</v>
      </c>
      <c r="M2504">
        <v>42.559894561767599</v>
      </c>
      <c r="N2504">
        <v>-7.8446993827819798</v>
      </c>
      <c r="O2504">
        <v>-5.9378757476806596</v>
      </c>
      <c r="P2504">
        <v>-4.6172151565551802</v>
      </c>
      <c r="Q2504">
        <v>-3.2965545654296902</v>
      </c>
      <c r="R2504">
        <v>-1.38973069190979</v>
      </c>
      <c r="S2504">
        <v>-8.7596464157104492</v>
      </c>
      <c r="T2504">
        <v>-0.47478368878364602</v>
      </c>
      <c r="U2504">
        <v>2.5184195041656499</v>
      </c>
      <c r="V2504">
        <v>6.3424367989619599</v>
      </c>
      <c r="W2504">
        <v>285</v>
      </c>
    </row>
    <row r="2505" spans="1:23" x14ac:dyDescent="0.25">
      <c r="A2505" t="s">
        <v>71</v>
      </c>
      <c r="B2505" t="s">
        <v>40</v>
      </c>
      <c r="C2505" t="s">
        <v>44</v>
      </c>
      <c r="D2505">
        <v>2012</v>
      </c>
      <c r="E2505" t="s">
        <v>74</v>
      </c>
      <c r="F2505" t="s">
        <v>47</v>
      </c>
      <c r="G2505">
        <v>167.8759765625</v>
      </c>
      <c r="H2505">
        <v>172.58238220214801</v>
      </c>
      <c r="I2505">
        <v>-4.7064051628112802</v>
      </c>
      <c r="J2505">
        <v>-2.8035013005137398E-2</v>
      </c>
      <c r="K2505">
        <v>1</v>
      </c>
      <c r="L2505">
        <v>8</v>
      </c>
      <c r="M2505">
        <v>43.504421234130902</v>
      </c>
      <c r="N2505">
        <v>-8.0196228027343803</v>
      </c>
      <c r="O2505">
        <v>-6.0621471405029297</v>
      </c>
      <c r="P2505">
        <v>-4.7064051628112802</v>
      </c>
      <c r="Q2505">
        <v>-3.3506634235382098</v>
      </c>
      <c r="R2505">
        <v>-1.39318764209747</v>
      </c>
      <c r="S2505">
        <v>-8.9588737487793004</v>
      </c>
      <c r="T2505">
        <v>-0.453936517238617</v>
      </c>
      <c r="U2505">
        <v>2.5853173732757599</v>
      </c>
      <c r="V2505">
        <v>6.6838659205614599</v>
      </c>
      <c r="W2505">
        <v>285</v>
      </c>
    </row>
    <row r="2506" spans="1:23" x14ac:dyDescent="0.25">
      <c r="A2506" t="s">
        <v>71</v>
      </c>
      <c r="B2506" t="s">
        <v>40</v>
      </c>
      <c r="C2506" t="s">
        <v>44</v>
      </c>
      <c r="D2506">
        <v>2012</v>
      </c>
      <c r="E2506" t="s">
        <v>74</v>
      </c>
      <c r="F2506" t="s">
        <v>47</v>
      </c>
      <c r="G2506">
        <v>183.26356506347699</v>
      </c>
      <c r="H2506">
        <v>186.13691711425801</v>
      </c>
      <c r="I2506">
        <v>-2.8733508586883501</v>
      </c>
      <c r="J2506">
        <v>-1.5678789466619499E-2</v>
      </c>
      <c r="K2506">
        <v>1</v>
      </c>
      <c r="L2506">
        <v>9</v>
      </c>
      <c r="M2506">
        <v>44.918209075927699</v>
      </c>
      <c r="N2506">
        <v>-6.4219202995300302</v>
      </c>
      <c r="O2506">
        <v>-4.3253970146179199</v>
      </c>
      <c r="P2506">
        <v>-2.8733508586883501</v>
      </c>
      <c r="Q2506">
        <v>-1.4213049411773699</v>
      </c>
      <c r="R2506">
        <v>0.67521876096725497</v>
      </c>
      <c r="S2506">
        <v>-7.4278907775878897</v>
      </c>
      <c r="T2506">
        <v>1.6811889410018901</v>
      </c>
      <c r="U2506">
        <v>2.7689635753631601</v>
      </c>
      <c r="V2506">
        <v>7.6671592816879297</v>
      </c>
      <c r="W2506">
        <v>285</v>
      </c>
    </row>
    <row r="2507" spans="1:23" x14ac:dyDescent="0.25">
      <c r="A2507" t="s">
        <v>71</v>
      </c>
      <c r="B2507" t="s">
        <v>40</v>
      </c>
      <c r="C2507" t="s">
        <v>44</v>
      </c>
      <c r="D2507">
        <v>2012</v>
      </c>
      <c r="E2507" t="s">
        <v>74</v>
      </c>
      <c r="F2507" t="s">
        <v>47</v>
      </c>
      <c r="G2507">
        <v>193.74597167968801</v>
      </c>
      <c r="H2507">
        <v>195.71188354492199</v>
      </c>
      <c r="I2507">
        <v>-1.96590936183929</v>
      </c>
      <c r="J2507">
        <v>-1.01468395441771E-2</v>
      </c>
      <c r="K2507">
        <v>1</v>
      </c>
      <c r="L2507">
        <v>10</v>
      </c>
      <c r="M2507">
        <v>49.877998352050803</v>
      </c>
      <c r="N2507">
        <v>-5.4720263481140101</v>
      </c>
      <c r="O2507">
        <v>-3.40058398246765</v>
      </c>
      <c r="P2507">
        <v>-1.96590936183929</v>
      </c>
      <c r="Q2507">
        <v>-0.53123480081558205</v>
      </c>
      <c r="R2507">
        <v>1.5402073860168499</v>
      </c>
      <c r="S2507">
        <v>-6.4659614562988299</v>
      </c>
      <c r="T2507">
        <v>2.5341427326202401</v>
      </c>
      <c r="U2507">
        <v>2.7358374595642099</v>
      </c>
      <c r="V2507">
        <v>7.4848066051547404</v>
      </c>
      <c r="W2507">
        <v>285</v>
      </c>
    </row>
    <row r="2508" spans="1:23" x14ac:dyDescent="0.25">
      <c r="A2508" t="s">
        <v>71</v>
      </c>
      <c r="B2508" t="s">
        <v>40</v>
      </c>
      <c r="C2508" t="s">
        <v>44</v>
      </c>
      <c r="D2508">
        <v>2012</v>
      </c>
      <c r="E2508" t="s">
        <v>74</v>
      </c>
      <c r="F2508" t="s">
        <v>47</v>
      </c>
      <c r="G2508">
        <v>198.95666503906301</v>
      </c>
      <c r="H2508">
        <v>201.06138610839801</v>
      </c>
      <c r="I2508">
        <v>-2.10471415519714</v>
      </c>
      <c r="J2508">
        <v>-1.0578757151961301E-2</v>
      </c>
      <c r="K2508">
        <v>1</v>
      </c>
      <c r="L2508">
        <v>11</v>
      </c>
      <c r="M2508">
        <v>54.3928413391113</v>
      </c>
      <c r="N2508">
        <v>-5.7137289047241202</v>
      </c>
      <c r="O2508">
        <v>-3.58149385452271</v>
      </c>
      <c r="P2508">
        <v>-2.10471415519714</v>
      </c>
      <c r="Q2508">
        <v>-0.62793457508087203</v>
      </c>
      <c r="R2508">
        <v>1.50430059432983</v>
      </c>
      <c r="S2508">
        <v>-6.7368345260620099</v>
      </c>
      <c r="T2508">
        <v>2.5274062156677202</v>
      </c>
      <c r="U2508">
        <v>2.81612920761108</v>
      </c>
      <c r="V2508">
        <v>7.93058371396023</v>
      </c>
      <c r="W2508">
        <v>285</v>
      </c>
    </row>
    <row r="2509" spans="1:23" x14ac:dyDescent="0.25">
      <c r="A2509" t="s">
        <v>71</v>
      </c>
      <c r="B2509" t="s">
        <v>40</v>
      </c>
      <c r="C2509" t="s">
        <v>44</v>
      </c>
      <c r="D2509">
        <v>2012</v>
      </c>
      <c r="E2509" t="s">
        <v>74</v>
      </c>
      <c r="F2509" t="s">
        <v>47</v>
      </c>
      <c r="G2509">
        <v>200.35809326171901</v>
      </c>
      <c r="H2509">
        <v>201.81086730957</v>
      </c>
      <c r="I2509">
        <v>-1.4527717828750599</v>
      </c>
      <c r="J2509">
        <v>-7.2508766315877403E-3</v>
      </c>
      <c r="K2509">
        <v>1</v>
      </c>
      <c r="L2509">
        <v>12</v>
      </c>
      <c r="M2509">
        <v>56.468105316162102</v>
      </c>
      <c r="N2509">
        <v>-4.8507461547851598</v>
      </c>
      <c r="O2509">
        <v>-2.8431954383850102</v>
      </c>
      <c r="P2509">
        <v>-1.4527717828750599</v>
      </c>
      <c r="Q2509">
        <v>-6.2348209321498899E-2</v>
      </c>
      <c r="R2509">
        <v>1.94520258903503</v>
      </c>
      <c r="S2509">
        <v>-5.8140244483947798</v>
      </c>
      <c r="T2509">
        <v>2.9084811210632302</v>
      </c>
      <c r="U2509">
        <v>2.6514534950256299</v>
      </c>
      <c r="V2509">
        <v>7.0302056362836503</v>
      </c>
      <c r="W2509">
        <v>285</v>
      </c>
    </row>
    <row r="2510" spans="1:23" x14ac:dyDescent="0.25">
      <c r="A2510" t="s">
        <v>71</v>
      </c>
      <c r="B2510" t="s">
        <v>40</v>
      </c>
      <c r="C2510" t="s">
        <v>44</v>
      </c>
      <c r="D2510">
        <v>2012</v>
      </c>
      <c r="E2510" t="s">
        <v>74</v>
      </c>
      <c r="F2510" t="s">
        <v>47</v>
      </c>
      <c r="G2510">
        <v>199.30987548828099</v>
      </c>
      <c r="H2510">
        <v>199.42388916015599</v>
      </c>
      <c r="I2510">
        <v>-0.114014394581318</v>
      </c>
      <c r="J2510">
        <v>-5.720459157601E-4</v>
      </c>
      <c r="K2510">
        <v>1</v>
      </c>
      <c r="L2510">
        <v>13</v>
      </c>
      <c r="M2510">
        <v>57.933158874511697</v>
      </c>
      <c r="N2510">
        <v>-3.3549292087554901</v>
      </c>
      <c r="O2510">
        <v>-1.4401704072952299</v>
      </c>
      <c r="P2510">
        <v>-0.114014394581318</v>
      </c>
      <c r="Q2510">
        <v>1.21214163303375</v>
      </c>
      <c r="R2510">
        <v>3.1269004344940199</v>
      </c>
      <c r="S2510">
        <v>-4.2736835479736301</v>
      </c>
      <c r="T2510">
        <v>4.04565477371216</v>
      </c>
      <c r="U2510">
        <v>2.5288991928100599</v>
      </c>
      <c r="V2510">
        <v>6.3953311273953704</v>
      </c>
      <c r="W2510">
        <v>285</v>
      </c>
    </row>
    <row r="2511" spans="1:23" x14ac:dyDescent="0.25">
      <c r="A2511" t="s">
        <v>71</v>
      </c>
      <c r="B2511" t="s">
        <v>40</v>
      </c>
      <c r="C2511" t="s">
        <v>44</v>
      </c>
      <c r="D2511">
        <v>2012</v>
      </c>
      <c r="E2511" t="s">
        <v>74</v>
      </c>
      <c r="F2511" t="s">
        <v>47</v>
      </c>
      <c r="G2511">
        <v>199.22093200683599</v>
      </c>
      <c r="H2511">
        <v>189.74430847168</v>
      </c>
      <c r="I2511">
        <v>9.47662353515625</v>
      </c>
      <c r="J2511">
        <v>4.7568414360284798E-2</v>
      </c>
      <c r="K2511">
        <v>1</v>
      </c>
      <c r="L2511">
        <v>14</v>
      </c>
      <c r="M2511">
        <v>58.583789825439503</v>
      </c>
      <c r="N2511">
        <v>4.4994583129882804</v>
      </c>
      <c r="O2511">
        <v>7.4400081634521502</v>
      </c>
      <c r="P2511">
        <v>9.47662353515625</v>
      </c>
      <c r="Q2511">
        <v>11.5132389068604</v>
      </c>
      <c r="R2511">
        <v>14.453788757324199</v>
      </c>
      <c r="S2511">
        <v>3.08850145339966</v>
      </c>
      <c r="T2511">
        <v>15.86474609375</v>
      </c>
      <c r="U2511">
        <v>3.8837025165557901</v>
      </c>
      <c r="V2511">
        <v>15.0831452371017</v>
      </c>
      <c r="W2511">
        <v>285</v>
      </c>
    </row>
    <row r="2512" spans="1:23" x14ac:dyDescent="0.25">
      <c r="A2512" t="s">
        <v>71</v>
      </c>
      <c r="B2512" t="s">
        <v>40</v>
      </c>
      <c r="C2512" t="s">
        <v>44</v>
      </c>
      <c r="D2512">
        <v>2012</v>
      </c>
      <c r="E2512" t="s">
        <v>74</v>
      </c>
      <c r="F2512" t="s">
        <v>47</v>
      </c>
      <c r="G2512">
        <v>196.35899353027301</v>
      </c>
      <c r="H2512">
        <v>189.74214172363301</v>
      </c>
      <c r="I2512">
        <v>6.6168580055236799</v>
      </c>
      <c r="J2512">
        <v>3.3697757869958898E-2</v>
      </c>
      <c r="K2512">
        <v>1</v>
      </c>
      <c r="L2512">
        <v>15</v>
      </c>
      <c r="M2512">
        <v>58.286422729492202</v>
      </c>
      <c r="N2512">
        <v>3.1666882038116499</v>
      </c>
      <c r="O2512">
        <v>5.2050766944885298</v>
      </c>
      <c r="P2512">
        <v>6.6168580055236799</v>
      </c>
      <c r="Q2512">
        <v>8.0286397933959996</v>
      </c>
      <c r="R2512">
        <v>10.0670280456543</v>
      </c>
      <c r="S2512">
        <v>2.1886129379272501</v>
      </c>
      <c r="T2512">
        <v>11.045103073120099</v>
      </c>
      <c r="U2512">
        <v>2.69218182563782</v>
      </c>
      <c r="V2512">
        <v>7.2478429822945696</v>
      </c>
      <c r="W2512">
        <v>285</v>
      </c>
    </row>
    <row r="2513" spans="1:23" x14ac:dyDescent="0.25">
      <c r="A2513" t="s">
        <v>71</v>
      </c>
      <c r="B2513" t="s">
        <v>40</v>
      </c>
      <c r="C2513" t="s">
        <v>44</v>
      </c>
      <c r="D2513">
        <v>2012</v>
      </c>
      <c r="E2513" t="s">
        <v>74</v>
      </c>
      <c r="F2513" t="s">
        <v>47</v>
      </c>
      <c r="G2513">
        <v>190.246017456055</v>
      </c>
      <c r="H2513">
        <v>184.74610900878901</v>
      </c>
      <c r="I2513">
        <v>5.4999146461486799</v>
      </c>
      <c r="J2513">
        <v>2.8909485787153199E-2</v>
      </c>
      <c r="K2513">
        <v>1</v>
      </c>
      <c r="L2513">
        <v>16</v>
      </c>
      <c r="M2513">
        <v>57.271160125732401</v>
      </c>
      <c r="N2513">
        <v>2.1819386482238801</v>
      </c>
      <c r="O2513">
        <v>4.1422257423400897</v>
      </c>
      <c r="P2513">
        <v>5.4999146461486799</v>
      </c>
      <c r="Q2513">
        <v>6.8576035499572798</v>
      </c>
      <c r="R2513">
        <v>8.8178911209106392</v>
      </c>
      <c r="S2513">
        <v>1.24133837223053</v>
      </c>
      <c r="T2513">
        <v>9.7584905624389595</v>
      </c>
      <c r="U2513">
        <v>2.5890305042266801</v>
      </c>
      <c r="V2513">
        <v>6.7030789518162797</v>
      </c>
      <c r="W2513">
        <v>285</v>
      </c>
    </row>
    <row r="2514" spans="1:23" x14ac:dyDescent="0.25">
      <c r="A2514" t="s">
        <v>71</v>
      </c>
      <c r="B2514" t="s">
        <v>40</v>
      </c>
      <c r="C2514" t="s">
        <v>44</v>
      </c>
      <c r="D2514">
        <v>2012</v>
      </c>
      <c r="E2514" t="s">
        <v>74</v>
      </c>
      <c r="F2514" t="s">
        <v>47</v>
      </c>
      <c r="G2514">
        <v>181.45431518554699</v>
      </c>
      <c r="H2514">
        <v>177.36180114746099</v>
      </c>
      <c r="I2514">
        <v>4.0925202369689897</v>
      </c>
      <c r="J2514">
        <v>2.25539971143007E-2</v>
      </c>
      <c r="K2514">
        <v>1</v>
      </c>
      <c r="L2514">
        <v>17</v>
      </c>
      <c r="M2514">
        <v>52.443367004394503</v>
      </c>
      <c r="N2514">
        <v>1.07803690433502</v>
      </c>
      <c r="O2514">
        <v>2.8590180873870898</v>
      </c>
      <c r="P2514">
        <v>4.0925202369689897</v>
      </c>
      <c r="Q2514">
        <v>5.3260226249694798</v>
      </c>
      <c r="R2514">
        <v>7.1070036888122603</v>
      </c>
      <c r="S2514">
        <v>0.22347274422645599</v>
      </c>
      <c r="T2514">
        <v>7.9615678787231401</v>
      </c>
      <c r="U2514">
        <v>2.3522138595581099</v>
      </c>
      <c r="V2514">
        <v>5.5329100410972396</v>
      </c>
      <c r="W2514">
        <v>285</v>
      </c>
    </row>
    <row r="2515" spans="1:23" x14ac:dyDescent="0.25">
      <c r="A2515" t="s">
        <v>71</v>
      </c>
      <c r="B2515" t="s">
        <v>40</v>
      </c>
      <c r="C2515" t="s">
        <v>44</v>
      </c>
      <c r="D2515">
        <v>2012</v>
      </c>
      <c r="E2515" t="s">
        <v>74</v>
      </c>
      <c r="F2515" t="s">
        <v>47</v>
      </c>
      <c r="G2515">
        <v>174.57536315918</v>
      </c>
      <c r="H2515">
        <v>170.69233703613301</v>
      </c>
      <c r="I2515">
        <v>3.8830196857452401</v>
      </c>
      <c r="J2515">
        <v>2.2242655977606801E-2</v>
      </c>
      <c r="K2515">
        <v>1</v>
      </c>
      <c r="L2515">
        <v>18</v>
      </c>
      <c r="M2515">
        <v>49.515365600585902</v>
      </c>
      <c r="N2515">
        <v>0.90081018209457397</v>
      </c>
      <c r="O2515">
        <v>2.6627237796783398</v>
      </c>
      <c r="P2515">
        <v>3.8830196857452401</v>
      </c>
      <c r="Q2515">
        <v>5.1033158302307102</v>
      </c>
      <c r="R2515">
        <v>6.8652291297912598</v>
      </c>
      <c r="S2515">
        <v>5.5395260453224203E-2</v>
      </c>
      <c r="T2515">
        <v>7.7106442451477104</v>
      </c>
      <c r="U2515">
        <v>2.3270304203033398</v>
      </c>
      <c r="V2515">
        <v>5.4150705770171603</v>
      </c>
      <c r="W2515">
        <v>285</v>
      </c>
    </row>
    <row r="2516" spans="1:23" x14ac:dyDescent="0.25">
      <c r="A2516" t="s">
        <v>71</v>
      </c>
      <c r="B2516" t="s">
        <v>40</v>
      </c>
      <c r="C2516" t="s">
        <v>44</v>
      </c>
      <c r="D2516">
        <v>2012</v>
      </c>
      <c r="E2516" t="s">
        <v>74</v>
      </c>
      <c r="F2516" t="s">
        <v>47</v>
      </c>
      <c r="G2516">
        <v>162.07772827148401</v>
      </c>
      <c r="H2516">
        <v>160.19189453125</v>
      </c>
      <c r="I2516">
        <v>1.88582623004913</v>
      </c>
      <c r="J2516">
        <v>1.16353202611208E-2</v>
      </c>
      <c r="K2516">
        <v>1</v>
      </c>
      <c r="L2516">
        <v>19</v>
      </c>
      <c r="M2516">
        <v>47.3868408203125</v>
      </c>
      <c r="N2516">
        <v>-1.4273314476013199</v>
      </c>
      <c r="O2516">
        <v>0.53010898828506503</v>
      </c>
      <c r="P2516">
        <v>1.88582623004913</v>
      </c>
      <c r="Q2516">
        <v>3.2415435314178498</v>
      </c>
      <c r="R2516">
        <v>5.1989836692810103</v>
      </c>
      <c r="S2516">
        <v>-2.36656546592712</v>
      </c>
      <c r="T2516">
        <v>6.1382179260253897</v>
      </c>
      <c r="U2516">
        <v>2.5852706432342498</v>
      </c>
      <c r="V2516">
        <v>6.6836242987688497</v>
      </c>
      <c r="W2516">
        <v>285</v>
      </c>
    </row>
    <row r="2517" spans="1:23" x14ac:dyDescent="0.25">
      <c r="A2517" t="s">
        <v>71</v>
      </c>
      <c r="B2517" t="s">
        <v>40</v>
      </c>
      <c r="C2517" t="s">
        <v>44</v>
      </c>
      <c r="D2517">
        <v>2012</v>
      </c>
      <c r="E2517" t="s">
        <v>74</v>
      </c>
      <c r="F2517" t="s">
        <v>47</v>
      </c>
      <c r="G2517">
        <v>155.29641723632801</v>
      </c>
      <c r="H2517">
        <v>154.84716796875</v>
      </c>
      <c r="I2517">
        <v>0.44925385713577298</v>
      </c>
      <c r="J2517">
        <v>2.8928797692060501E-3</v>
      </c>
      <c r="K2517">
        <v>1</v>
      </c>
      <c r="L2517">
        <v>20</v>
      </c>
      <c r="M2517">
        <v>42.747158050537102</v>
      </c>
      <c r="N2517">
        <v>-2.89143037796021</v>
      </c>
      <c r="O2517">
        <v>-0.91772705316543601</v>
      </c>
      <c r="P2517">
        <v>0.44925385713577298</v>
      </c>
      <c r="Q2517">
        <v>1.81623482704163</v>
      </c>
      <c r="R2517">
        <v>3.78993821144104</v>
      </c>
      <c r="S2517">
        <v>-3.83846807479858</v>
      </c>
      <c r="T2517">
        <v>4.7369756698608398</v>
      </c>
      <c r="U2517">
        <v>2.60674977302551</v>
      </c>
      <c r="V2517">
        <v>6.7951443791685602</v>
      </c>
      <c r="W2517">
        <v>285</v>
      </c>
    </row>
    <row r="2518" spans="1:23" x14ac:dyDescent="0.25">
      <c r="A2518" t="s">
        <v>71</v>
      </c>
      <c r="B2518" t="s">
        <v>40</v>
      </c>
      <c r="C2518" t="s">
        <v>44</v>
      </c>
      <c r="D2518">
        <v>2012</v>
      </c>
      <c r="E2518" t="s">
        <v>74</v>
      </c>
      <c r="F2518" t="s">
        <v>47</v>
      </c>
      <c r="G2518">
        <v>147.13760375976599</v>
      </c>
      <c r="H2518">
        <v>146.40153503418</v>
      </c>
      <c r="I2518">
        <v>0.73606252670288097</v>
      </c>
      <c r="J2518">
        <v>5.0025451928377204E-3</v>
      </c>
      <c r="K2518">
        <v>1</v>
      </c>
      <c r="L2518">
        <v>21</v>
      </c>
      <c r="M2518">
        <v>41.293369293212898</v>
      </c>
      <c r="N2518">
        <v>-2.4322774410247798</v>
      </c>
      <c r="O2518">
        <v>-0.56039649248123202</v>
      </c>
      <c r="P2518">
        <v>0.73606252670288097</v>
      </c>
      <c r="Q2518">
        <v>2.03252148628235</v>
      </c>
      <c r="R2518">
        <v>3.9044024944305402</v>
      </c>
      <c r="S2518">
        <v>-3.3304579257965101</v>
      </c>
      <c r="T2518">
        <v>4.8025827407836896</v>
      </c>
      <c r="U2518">
        <v>2.47226881980896</v>
      </c>
      <c r="V2518">
        <v>6.1121131173995904</v>
      </c>
      <c r="W2518">
        <v>285</v>
      </c>
    </row>
    <row r="2519" spans="1:23" x14ac:dyDescent="0.25">
      <c r="A2519" t="s">
        <v>71</v>
      </c>
      <c r="B2519" t="s">
        <v>40</v>
      </c>
      <c r="C2519" t="s">
        <v>44</v>
      </c>
      <c r="D2519">
        <v>2012</v>
      </c>
      <c r="E2519" t="s">
        <v>74</v>
      </c>
      <c r="F2519" t="s">
        <v>47</v>
      </c>
      <c r="G2519">
        <v>137.93240356445301</v>
      </c>
      <c r="H2519">
        <v>137.72171020507801</v>
      </c>
      <c r="I2519">
        <v>0.21068806946277599</v>
      </c>
      <c r="J2519">
        <v>1.52747333049774E-3</v>
      </c>
      <c r="K2519">
        <v>1</v>
      </c>
      <c r="L2519">
        <v>22</v>
      </c>
      <c r="M2519">
        <v>41.065475463867202</v>
      </c>
      <c r="N2519">
        <v>-2.8770458698272701</v>
      </c>
      <c r="O2519">
        <v>-1.0527876615524301</v>
      </c>
      <c r="P2519">
        <v>0.21068806946277599</v>
      </c>
      <c r="Q2519">
        <v>1.4741637706756601</v>
      </c>
      <c r="R2519">
        <v>3.29842209815979</v>
      </c>
      <c r="S2519">
        <v>-3.7523756027221702</v>
      </c>
      <c r="T2519">
        <v>4.1737518310546902</v>
      </c>
      <c r="U2519">
        <v>2.4093716144561799</v>
      </c>
      <c r="V2519">
        <v>5.8050715765471601</v>
      </c>
      <c r="W2519">
        <v>285</v>
      </c>
    </row>
    <row r="2520" spans="1:23" x14ac:dyDescent="0.25">
      <c r="A2520" t="s">
        <v>71</v>
      </c>
      <c r="B2520" t="s">
        <v>40</v>
      </c>
      <c r="C2520" t="s">
        <v>44</v>
      </c>
      <c r="D2520">
        <v>2012</v>
      </c>
      <c r="E2520" t="s">
        <v>74</v>
      </c>
      <c r="F2520" t="s">
        <v>47</v>
      </c>
      <c r="G2520">
        <v>124.93935394287099</v>
      </c>
      <c r="H2520">
        <v>124.991996765137</v>
      </c>
      <c r="I2520">
        <v>-5.2642423659563099E-2</v>
      </c>
      <c r="J2520">
        <v>-4.21343807829544E-4</v>
      </c>
      <c r="K2520">
        <v>1</v>
      </c>
      <c r="L2520">
        <v>23</v>
      </c>
      <c r="M2520">
        <v>43.264736175537102</v>
      </c>
      <c r="N2520">
        <v>-2.9618022441864</v>
      </c>
      <c r="O2520">
        <v>-1.24304711818695</v>
      </c>
      <c r="P2520">
        <v>-5.2642423659563099E-2</v>
      </c>
      <c r="Q2520">
        <v>1.13776218891144</v>
      </c>
      <c r="R2520">
        <v>2.85651755332947</v>
      </c>
      <c r="S2520">
        <v>-3.7865087985992401</v>
      </c>
      <c r="T2520">
        <v>3.68122386932373</v>
      </c>
      <c r="U2520">
        <v>2.27002954483032</v>
      </c>
      <c r="V2520">
        <v>5.1530341344025601</v>
      </c>
      <c r="W2520">
        <v>285</v>
      </c>
    </row>
    <row r="2521" spans="1:23" x14ac:dyDescent="0.25">
      <c r="A2521" t="s">
        <v>71</v>
      </c>
      <c r="B2521" t="s">
        <v>40</v>
      </c>
      <c r="C2521" t="s">
        <v>44</v>
      </c>
      <c r="D2521">
        <v>2012</v>
      </c>
      <c r="E2521" t="s">
        <v>74</v>
      </c>
      <c r="F2521" t="s">
        <v>47</v>
      </c>
      <c r="G2521">
        <v>117.027130126953</v>
      </c>
      <c r="H2521">
        <v>117.44147491455099</v>
      </c>
      <c r="I2521">
        <v>-0.41434383392334001</v>
      </c>
      <c r="J2521">
        <v>-3.54057922959328E-3</v>
      </c>
      <c r="K2521">
        <v>1</v>
      </c>
      <c r="L2521">
        <v>24</v>
      </c>
      <c r="M2521">
        <v>43.653472900390597</v>
      </c>
      <c r="N2521">
        <v>-3.2517828941345202</v>
      </c>
      <c r="O2521">
        <v>-1.57540094852448</v>
      </c>
      <c r="P2521">
        <v>-0.41434383392334001</v>
      </c>
      <c r="Q2521">
        <v>0.74671328067779497</v>
      </c>
      <c r="R2521">
        <v>2.42309522628784</v>
      </c>
      <c r="S2521">
        <v>-4.0561575889587402</v>
      </c>
      <c r="T2521">
        <v>3.2274699211120601</v>
      </c>
      <c r="U2521">
        <v>2.2140655517578098</v>
      </c>
      <c r="V2521">
        <v>4.9020862674806303</v>
      </c>
      <c r="W2521">
        <v>285</v>
      </c>
    </row>
    <row r="2522" spans="1:23" x14ac:dyDescent="0.25">
      <c r="A2522" t="s">
        <v>71</v>
      </c>
      <c r="B2522" t="s">
        <v>40</v>
      </c>
      <c r="C2522" t="s">
        <v>44</v>
      </c>
      <c r="D2522">
        <v>2012</v>
      </c>
      <c r="E2522" t="s">
        <v>74</v>
      </c>
      <c r="F2522" t="s">
        <v>48</v>
      </c>
      <c r="G2522">
        <v>110.64836883544901</v>
      </c>
      <c r="H2522">
        <v>111.437690734863</v>
      </c>
      <c r="I2522">
        <v>-0.78932219743728604</v>
      </c>
      <c r="J2522">
        <v>-7.1336091496050401E-3</v>
      </c>
      <c r="K2522">
        <v>2</v>
      </c>
      <c r="L2522">
        <v>1</v>
      </c>
      <c r="M2522">
        <v>53.206947326660199</v>
      </c>
      <c r="N2522">
        <v>-3.5835037231445299</v>
      </c>
      <c r="O2522">
        <v>-1.93267858028412</v>
      </c>
      <c r="P2522">
        <v>-0.78932219743728604</v>
      </c>
      <c r="Q2522">
        <v>0.35403424501419101</v>
      </c>
      <c r="R2522">
        <v>2.0048594474792498</v>
      </c>
      <c r="S2522">
        <v>-4.3756155967712402</v>
      </c>
      <c r="T2522">
        <v>2.7969710826873802</v>
      </c>
      <c r="U2522">
        <v>2.1803114414215101</v>
      </c>
      <c r="V2522">
        <v>4.75375798159354</v>
      </c>
      <c r="W2522">
        <v>285</v>
      </c>
    </row>
    <row r="2523" spans="1:23" x14ac:dyDescent="0.25">
      <c r="A2523" t="s">
        <v>71</v>
      </c>
      <c r="B2523" t="s">
        <v>40</v>
      </c>
      <c r="C2523" t="s">
        <v>44</v>
      </c>
      <c r="D2523">
        <v>2012</v>
      </c>
      <c r="E2523" t="s">
        <v>74</v>
      </c>
      <c r="F2523" t="s">
        <v>48</v>
      </c>
      <c r="G2523">
        <v>107.640380859375</v>
      </c>
      <c r="H2523">
        <v>108.380752563477</v>
      </c>
      <c r="I2523">
        <v>-0.74037009477615401</v>
      </c>
      <c r="J2523">
        <v>-6.8781818263232699E-3</v>
      </c>
      <c r="K2523">
        <v>2</v>
      </c>
      <c r="L2523">
        <v>2</v>
      </c>
      <c r="M2523">
        <v>52.336944580078097</v>
      </c>
      <c r="N2523">
        <v>-3.60468721389771</v>
      </c>
      <c r="O2523">
        <v>-1.9124253988266</v>
      </c>
      <c r="P2523">
        <v>-0.74037009477615401</v>
      </c>
      <c r="Q2523">
        <v>0.43168523907661399</v>
      </c>
      <c r="R2523">
        <v>2.1239469051361102</v>
      </c>
      <c r="S2523">
        <v>-4.4166812896728498</v>
      </c>
      <c r="T2523">
        <v>2.93594121932983</v>
      </c>
      <c r="U2523">
        <v>2.2350385189056401</v>
      </c>
      <c r="V2523">
        <v>4.9953971809919198</v>
      </c>
      <c r="W2523">
        <v>285</v>
      </c>
    </row>
    <row r="2524" spans="1:23" x14ac:dyDescent="0.25">
      <c r="A2524" t="s">
        <v>71</v>
      </c>
      <c r="B2524" t="s">
        <v>40</v>
      </c>
      <c r="C2524" t="s">
        <v>44</v>
      </c>
      <c r="D2524">
        <v>2012</v>
      </c>
      <c r="E2524" t="s">
        <v>74</v>
      </c>
      <c r="F2524" t="s">
        <v>48</v>
      </c>
      <c r="G2524">
        <v>103.473152160645</v>
      </c>
      <c r="H2524">
        <v>104.673347473145</v>
      </c>
      <c r="I2524">
        <v>-1.20019507408142</v>
      </c>
      <c r="J2524">
        <v>-1.1599096469581099E-2</v>
      </c>
      <c r="K2524">
        <v>2</v>
      </c>
      <c r="L2524">
        <v>3</v>
      </c>
      <c r="M2524">
        <v>50.687789916992202</v>
      </c>
      <c r="N2524">
        <v>-3.8181915283203098</v>
      </c>
      <c r="O2524">
        <v>-2.2714581489563002</v>
      </c>
      <c r="P2524">
        <v>-1.20019507408142</v>
      </c>
      <c r="Q2524">
        <v>-0.12893210351467099</v>
      </c>
      <c r="R2524">
        <v>1.41780149936676</v>
      </c>
      <c r="S2524">
        <v>-4.5603570938110396</v>
      </c>
      <c r="T2524">
        <v>2.1599671840667698</v>
      </c>
      <c r="U2524">
        <v>2.0428335666656499</v>
      </c>
      <c r="V2524">
        <v>4.1731689810959001</v>
      </c>
      <c r="W2524">
        <v>285</v>
      </c>
    </row>
    <row r="2525" spans="1:23" x14ac:dyDescent="0.25">
      <c r="A2525" t="s">
        <v>71</v>
      </c>
      <c r="B2525" t="s">
        <v>40</v>
      </c>
      <c r="C2525" t="s">
        <v>44</v>
      </c>
      <c r="D2525">
        <v>2012</v>
      </c>
      <c r="E2525" t="s">
        <v>74</v>
      </c>
      <c r="F2525" t="s">
        <v>48</v>
      </c>
      <c r="G2525">
        <v>104.09970092773401</v>
      </c>
      <c r="H2525">
        <v>104.644584655762</v>
      </c>
      <c r="I2525">
        <v>-0.54488104581832897</v>
      </c>
      <c r="J2525">
        <v>-5.2342228591442099E-3</v>
      </c>
      <c r="K2525">
        <v>2</v>
      </c>
      <c r="L2525">
        <v>4</v>
      </c>
      <c r="M2525">
        <v>49.975368499755902</v>
      </c>
      <c r="N2525">
        <v>-3.1845066547393799</v>
      </c>
      <c r="O2525">
        <v>-1.62499439716339</v>
      </c>
      <c r="P2525">
        <v>-0.54488104581832897</v>
      </c>
      <c r="Q2525">
        <v>0.53523230552673295</v>
      </c>
      <c r="R2525">
        <v>2.09474444389343</v>
      </c>
      <c r="S2525">
        <v>-3.9328036308288601</v>
      </c>
      <c r="T2525">
        <v>2.8430416584014901</v>
      </c>
      <c r="U2525">
        <v>2.0597107410430899</v>
      </c>
      <c r="V2525">
        <v>4.2424083367682801</v>
      </c>
      <c r="W2525">
        <v>285</v>
      </c>
    </row>
    <row r="2526" spans="1:23" x14ac:dyDescent="0.25">
      <c r="A2526" t="s">
        <v>71</v>
      </c>
      <c r="B2526" t="s">
        <v>40</v>
      </c>
      <c r="C2526" t="s">
        <v>44</v>
      </c>
      <c r="D2526">
        <v>2012</v>
      </c>
      <c r="E2526" t="s">
        <v>74</v>
      </c>
      <c r="F2526" t="s">
        <v>48</v>
      </c>
      <c r="G2526">
        <v>108.57757568359401</v>
      </c>
      <c r="H2526">
        <v>110.193359375</v>
      </c>
      <c r="I2526">
        <v>-1.6157853603362999</v>
      </c>
      <c r="J2526">
        <v>-1.48813910782337E-2</v>
      </c>
      <c r="K2526">
        <v>2</v>
      </c>
      <c r="L2526">
        <v>5</v>
      </c>
      <c r="M2526">
        <v>49.524948120117202</v>
      </c>
      <c r="N2526">
        <v>-4.4537582397460902</v>
      </c>
      <c r="O2526">
        <v>-2.77706074714661</v>
      </c>
      <c r="P2526">
        <v>-1.6157853603362999</v>
      </c>
      <c r="Q2526">
        <v>-0.45450994372367898</v>
      </c>
      <c r="R2526">
        <v>1.2221872806549099</v>
      </c>
      <c r="S2526">
        <v>-5.2582836151123002</v>
      </c>
      <c r="T2526">
        <v>2.0267131328582799</v>
      </c>
      <c r="U2526">
        <v>2.2144818305969198</v>
      </c>
      <c r="V2526">
        <v>4.9039297780439002</v>
      </c>
      <c r="W2526">
        <v>285</v>
      </c>
    </row>
    <row r="2527" spans="1:23" x14ac:dyDescent="0.25">
      <c r="A2527" t="s">
        <v>71</v>
      </c>
      <c r="B2527" t="s">
        <v>40</v>
      </c>
      <c r="C2527" t="s">
        <v>44</v>
      </c>
      <c r="D2527">
        <v>2012</v>
      </c>
      <c r="E2527" t="s">
        <v>74</v>
      </c>
      <c r="F2527" t="s">
        <v>48</v>
      </c>
      <c r="G2527">
        <v>123.359344482422</v>
      </c>
      <c r="H2527">
        <v>128.35530090332</v>
      </c>
      <c r="I2527">
        <v>-4.9959592819213903</v>
      </c>
      <c r="J2527">
        <v>-4.0499236434698098E-2</v>
      </c>
      <c r="K2527">
        <v>2</v>
      </c>
      <c r="L2527">
        <v>6</v>
      </c>
      <c r="M2527">
        <v>49.576000213622997</v>
      </c>
      <c r="N2527">
        <v>-8.23144626617432</v>
      </c>
      <c r="O2527">
        <v>-6.3198943138122603</v>
      </c>
      <c r="P2527">
        <v>-4.9959592819213903</v>
      </c>
      <c r="Q2527">
        <v>-3.6720242500305198</v>
      </c>
      <c r="R2527">
        <v>-1.7604725360870399</v>
      </c>
      <c r="S2527">
        <v>-9.1486616134643608</v>
      </c>
      <c r="T2527">
        <v>-0.84325706958770796</v>
      </c>
      <c r="U2527">
        <v>2.5246636867523198</v>
      </c>
      <c r="V2527">
        <v>6.3739267312058097</v>
      </c>
      <c r="W2527">
        <v>285</v>
      </c>
    </row>
    <row r="2528" spans="1:23" x14ac:dyDescent="0.25">
      <c r="A2528" t="s">
        <v>71</v>
      </c>
      <c r="B2528" t="s">
        <v>40</v>
      </c>
      <c r="C2528" t="s">
        <v>44</v>
      </c>
      <c r="D2528">
        <v>2012</v>
      </c>
      <c r="E2528" t="s">
        <v>74</v>
      </c>
      <c r="F2528" t="s">
        <v>48</v>
      </c>
      <c r="G2528">
        <v>152.01622009277301</v>
      </c>
      <c r="H2528">
        <v>156.63343811035199</v>
      </c>
      <c r="I2528">
        <v>-4.6172151565551802</v>
      </c>
      <c r="J2528">
        <v>-3.03731746971607E-2</v>
      </c>
      <c r="K2528">
        <v>2</v>
      </c>
      <c r="L2528">
        <v>7</v>
      </c>
      <c r="M2528">
        <v>49.301895141601598</v>
      </c>
      <c r="N2528">
        <v>-7.8446993827819798</v>
      </c>
      <c r="O2528">
        <v>-5.9378757476806596</v>
      </c>
      <c r="P2528">
        <v>-4.6172151565551802</v>
      </c>
      <c r="Q2528">
        <v>-3.2965545654296902</v>
      </c>
      <c r="R2528">
        <v>-1.38973069190979</v>
      </c>
      <c r="S2528">
        <v>-8.7596464157104492</v>
      </c>
      <c r="T2528">
        <v>-0.47478368878364602</v>
      </c>
      <c r="U2528">
        <v>2.5184195041656499</v>
      </c>
      <c r="V2528">
        <v>6.3424367989619599</v>
      </c>
      <c r="W2528">
        <v>285</v>
      </c>
    </row>
    <row r="2529" spans="1:23" x14ac:dyDescent="0.25">
      <c r="A2529" t="s">
        <v>71</v>
      </c>
      <c r="B2529" t="s">
        <v>40</v>
      </c>
      <c r="C2529" t="s">
        <v>44</v>
      </c>
      <c r="D2529">
        <v>2012</v>
      </c>
      <c r="E2529" t="s">
        <v>74</v>
      </c>
      <c r="F2529" t="s">
        <v>48</v>
      </c>
      <c r="G2529">
        <v>169.07003784179699</v>
      </c>
      <c r="H2529">
        <v>173.776443481445</v>
      </c>
      <c r="I2529">
        <v>-4.7064051628112802</v>
      </c>
      <c r="J2529">
        <v>-2.78370156884193E-2</v>
      </c>
      <c r="K2529">
        <v>2</v>
      </c>
      <c r="L2529">
        <v>8</v>
      </c>
      <c r="M2529">
        <v>49.3105278015137</v>
      </c>
      <c r="N2529">
        <v>-8.0196228027343803</v>
      </c>
      <c r="O2529">
        <v>-6.0621471405029297</v>
      </c>
      <c r="P2529">
        <v>-4.7064051628112802</v>
      </c>
      <c r="Q2529">
        <v>-3.3506634235382098</v>
      </c>
      <c r="R2529">
        <v>-1.39318764209747</v>
      </c>
      <c r="S2529">
        <v>-8.9588737487793004</v>
      </c>
      <c r="T2529">
        <v>-0.453936517238617</v>
      </c>
      <c r="U2529">
        <v>2.5853173732757599</v>
      </c>
      <c r="V2529">
        <v>6.6838659205614599</v>
      </c>
      <c r="W2529">
        <v>285</v>
      </c>
    </row>
    <row r="2530" spans="1:23" x14ac:dyDescent="0.25">
      <c r="A2530" t="s">
        <v>71</v>
      </c>
      <c r="B2530" t="s">
        <v>40</v>
      </c>
      <c r="C2530" t="s">
        <v>44</v>
      </c>
      <c r="D2530">
        <v>2012</v>
      </c>
      <c r="E2530" t="s">
        <v>74</v>
      </c>
      <c r="F2530" t="s">
        <v>48</v>
      </c>
      <c r="G2530">
        <v>184.83914184570301</v>
      </c>
      <c r="H2530">
        <v>187.71249389648401</v>
      </c>
      <c r="I2530">
        <v>-2.8733508586883501</v>
      </c>
      <c r="J2530">
        <v>-1.5545142814517E-2</v>
      </c>
      <c r="K2530">
        <v>2</v>
      </c>
      <c r="L2530">
        <v>9</v>
      </c>
      <c r="M2530">
        <v>49.778629302978501</v>
      </c>
      <c r="N2530">
        <v>-6.4219202995300302</v>
      </c>
      <c r="O2530">
        <v>-4.3253970146179199</v>
      </c>
      <c r="P2530">
        <v>-2.8733508586883501</v>
      </c>
      <c r="Q2530">
        <v>-1.4213049411773699</v>
      </c>
      <c r="R2530">
        <v>0.67521876096725497</v>
      </c>
      <c r="S2530">
        <v>-7.4278907775878897</v>
      </c>
      <c r="T2530">
        <v>1.6811889410018901</v>
      </c>
      <c r="U2530">
        <v>2.7689635753631601</v>
      </c>
      <c r="V2530">
        <v>7.6671592816879297</v>
      </c>
      <c r="W2530">
        <v>285</v>
      </c>
    </row>
    <row r="2531" spans="1:23" x14ac:dyDescent="0.25">
      <c r="A2531" t="s">
        <v>71</v>
      </c>
      <c r="B2531" t="s">
        <v>40</v>
      </c>
      <c r="C2531" t="s">
        <v>44</v>
      </c>
      <c r="D2531">
        <v>2012</v>
      </c>
      <c r="E2531" t="s">
        <v>74</v>
      </c>
      <c r="F2531" t="s">
        <v>48</v>
      </c>
      <c r="G2531">
        <v>195.12854003906301</v>
      </c>
      <c r="H2531">
        <v>197.09445190429699</v>
      </c>
      <c r="I2531">
        <v>-1.96590936183929</v>
      </c>
      <c r="J2531">
        <v>-1.0074945166707001E-2</v>
      </c>
      <c r="K2531">
        <v>2</v>
      </c>
      <c r="L2531">
        <v>10</v>
      </c>
      <c r="M2531">
        <v>51.3082084655762</v>
      </c>
      <c r="N2531">
        <v>-5.4720263481140101</v>
      </c>
      <c r="O2531">
        <v>-3.40058398246765</v>
      </c>
      <c r="P2531">
        <v>-1.96590936183929</v>
      </c>
      <c r="Q2531">
        <v>-0.53123480081558205</v>
      </c>
      <c r="R2531">
        <v>1.5402073860168499</v>
      </c>
      <c r="S2531">
        <v>-6.4659614562988299</v>
      </c>
      <c r="T2531">
        <v>2.5341427326202401</v>
      </c>
      <c r="U2531">
        <v>2.7358374595642099</v>
      </c>
      <c r="V2531">
        <v>7.4848066051547404</v>
      </c>
      <c r="W2531">
        <v>285</v>
      </c>
    </row>
    <row r="2532" spans="1:23" x14ac:dyDescent="0.25">
      <c r="A2532" t="s">
        <v>71</v>
      </c>
      <c r="B2532" t="s">
        <v>40</v>
      </c>
      <c r="C2532" t="s">
        <v>44</v>
      </c>
      <c r="D2532">
        <v>2012</v>
      </c>
      <c r="E2532" t="s">
        <v>74</v>
      </c>
      <c r="F2532" t="s">
        <v>48</v>
      </c>
      <c r="G2532">
        <v>200.87464904785199</v>
      </c>
      <c r="H2532">
        <v>202.97937011718801</v>
      </c>
      <c r="I2532">
        <v>-2.10471415519714</v>
      </c>
      <c r="J2532">
        <v>-1.0477748699486301E-2</v>
      </c>
      <c r="K2532">
        <v>2</v>
      </c>
      <c r="L2532">
        <v>11</v>
      </c>
      <c r="M2532">
        <v>53.786949157714801</v>
      </c>
      <c r="N2532">
        <v>-5.7137289047241202</v>
      </c>
      <c r="O2532">
        <v>-3.58149385452271</v>
      </c>
      <c r="P2532">
        <v>-2.10471415519714</v>
      </c>
      <c r="Q2532">
        <v>-0.62793457508087203</v>
      </c>
      <c r="R2532">
        <v>1.50430059432983</v>
      </c>
      <c r="S2532">
        <v>-6.7368345260620099</v>
      </c>
      <c r="T2532">
        <v>2.5274062156677202</v>
      </c>
      <c r="U2532">
        <v>2.81612920761108</v>
      </c>
      <c r="V2532">
        <v>7.93058371396023</v>
      </c>
      <c r="W2532">
        <v>285</v>
      </c>
    </row>
    <row r="2533" spans="1:23" x14ac:dyDescent="0.25">
      <c r="A2533" t="s">
        <v>71</v>
      </c>
      <c r="B2533" t="s">
        <v>40</v>
      </c>
      <c r="C2533" t="s">
        <v>44</v>
      </c>
      <c r="D2533">
        <v>2012</v>
      </c>
      <c r="E2533" t="s">
        <v>74</v>
      </c>
      <c r="F2533" t="s">
        <v>48</v>
      </c>
      <c r="G2533">
        <v>202.85403442382801</v>
      </c>
      <c r="H2533">
        <v>204.30680847168</v>
      </c>
      <c r="I2533">
        <v>-1.4527717828750599</v>
      </c>
      <c r="J2533">
        <v>-7.1616605855524497E-3</v>
      </c>
      <c r="K2533">
        <v>2</v>
      </c>
      <c r="L2533">
        <v>12</v>
      </c>
      <c r="M2533">
        <v>55.666839599609403</v>
      </c>
      <c r="N2533">
        <v>-4.8507461547851598</v>
      </c>
      <c r="O2533">
        <v>-2.8431954383850102</v>
      </c>
      <c r="P2533">
        <v>-1.4527717828750599</v>
      </c>
      <c r="Q2533">
        <v>-6.2348209321498899E-2</v>
      </c>
      <c r="R2533">
        <v>1.94520258903503</v>
      </c>
      <c r="S2533">
        <v>-5.8140244483947798</v>
      </c>
      <c r="T2533">
        <v>2.9084811210632302</v>
      </c>
      <c r="U2533">
        <v>2.6514534950256299</v>
      </c>
      <c r="V2533">
        <v>7.0302056362836503</v>
      </c>
      <c r="W2533">
        <v>285</v>
      </c>
    </row>
    <row r="2534" spans="1:23" x14ac:dyDescent="0.25">
      <c r="A2534" t="s">
        <v>71</v>
      </c>
      <c r="B2534" t="s">
        <v>40</v>
      </c>
      <c r="C2534" t="s">
        <v>44</v>
      </c>
      <c r="D2534">
        <v>2012</v>
      </c>
      <c r="E2534" t="s">
        <v>74</v>
      </c>
      <c r="F2534" t="s">
        <v>48</v>
      </c>
      <c r="G2534">
        <v>201.93910217285199</v>
      </c>
      <c r="H2534">
        <v>202.05311584472699</v>
      </c>
      <c r="I2534">
        <v>-0.114014394581318</v>
      </c>
      <c r="J2534">
        <v>-5.6459789630025604E-4</v>
      </c>
      <c r="K2534">
        <v>2</v>
      </c>
      <c r="L2534">
        <v>13</v>
      </c>
      <c r="M2534">
        <v>57.960315704345703</v>
      </c>
      <c r="N2534">
        <v>-3.3549292087554901</v>
      </c>
      <c r="O2534">
        <v>-1.4401704072952299</v>
      </c>
      <c r="P2534">
        <v>-0.114014394581318</v>
      </c>
      <c r="Q2534">
        <v>1.21214163303375</v>
      </c>
      <c r="R2534">
        <v>3.1269004344940199</v>
      </c>
      <c r="S2534">
        <v>-4.2736835479736301</v>
      </c>
      <c r="T2534">
        <v>4.04565477371216</v>
      </c>
      <c r="U2534">
        <v>2.5288991928100599</v>
      </c>
      <c r="V2534">
        <v>6.3953311273953704</v>
      </c>
      <c r="W2534">
        <v>285</v>
      </c>
    </row>
    <row r="2535" spans="1:23" x14ac:dyDescent="0.25">
      <c r="A2535" t="s">
        <v>71</v>
      </c>
      <c r="B2535" t="s">
        <v>40</v>
      </c>
      <c r="C2535" t="s">
        <v>44</v>
      </c>
      <c r="D2535">
        <v>2012</v>
      </c>
      <c r="E2535" t="s">
        <v>74</v>
      </c>
      <c r="F2535" t="s">
        <v>48</v>
      </c>
      <c r="G2535">
        <v>201.49319458007801</v>
      </c>
      <c r="H2535">
        <v>192.05987548828099</v>
      </c>
      <c r="I2535">
        <v>9.4333267211914098</v>
      </c>
      <c r="J2535">
        <v>4.6817097812891E-2</v>
      </c>
      <c r="K2535">
        <v>2</v>
      </c>
      <c r="L2535">
        <v>14</v>
      </c>
      <c r="M2535">
        <v>56.989475250244098</v>
      </c>
      <c r="N2535">
        <v>4.4546551704406703</v>
      </c>
      <c r="O2535">
        <v>7.3960947990417498</v>
      </c>
      <c r="P2535">
        <v>9.4333267211914098</v>
      </c>
      <c r="Q2535">
        <v>11.4705591201782</v>
      </c>
      <c r="R2535">
        <v>14.411997795105</v>
      </c>
      <c r="S2535">
        <v>3.0432713031768799</v>
      </c>
      <c r="T2535">
        <v>15.823382377624499</v>
      </c>
      <c r="U2535">
        <v>3.8848779201507599</v>
      </c>
      <c r="V2535">
        <v>15.0922764544749</v>
      </c>
      <c r="W2535">
        <v>285</v>
      </c>
    </row>
    <row r="2536" spans="1:23" x14ac:dyDescent="0.25">
      <c r="A2536" t="s">
        <v>71</v>
      </c>
      <c r="B2536" t="s">
        <v>40</v>
      </c>
      <c r="C2536" t="s">
        <v>44</v>
      </c>
      <c r="D2536">
        <v>2012</v>
      </c>
      <c r="E2536" t="s">
        <v>74</v>
      </c>
      <c r="F2536" t="s">
        <v>48</v>
      </c>
      <c r="G2536">
        <v>198.23284912109401</v>
      </c>
      <c r="H2536">
        <v>191.61599731445301</v>
      </c>
      <c r="I2536">
        <v>6.6168580055236799</v>
      </c>
      <c r="J2536">
        <v>3.3379219472408302E-2</v>
      </c>
      <c r="K2536">
        <v>2</v>
      </c>
      <c r="L2536">
        <v>15</v>
      </c>
      <c r="M2536">
        <v>56.2506294250488</v>
      </c>
      <c r="N2536">
        <v>3.1666882038116499</v>
      </c>
      <c r="O2536">
        <v>5.2050766944885298</v>
      </c>
      <c r="P2536">
        <v>6.6168580055236799</v>
      </c>
      <c r="Q2536">
        <v>8.0286397933959996</v>
      </c>
      <c r="R2536">
        <v>10.0670280456543</v>
      </c>
      <c r="S2536">
        <v>2.1886129379272501</v>
      </c>
      <c r="T2536">
        <v>11.045103073120099</v>
      </c>
      <c r="U2536">
        <v>2.69218182563782</v>
      </c>
      <c r="V2536">
        <v>7.2478429822945696</v>
      </c>
      <c r="W2536">
        <v>285</v>
      </c>
    </row>
    <row r="2537" spans="1:23" x14ac:dyDescent="0.25">
      <c r="A2537" t="s">
        <v>71</v>
      </c>
      <c r="B2537" t="s">
        <v>40</v>
      </c>
      <c r="C2537" t="s">
        <v>44</v>
      </c>
      <c r="D2537">
        <v>2012</v>
      </c>
      <c r="E2537" t="s">
        <v>74</v>
      </c>
      <c r="F2537" t="s">
        <v>48</v>
      </c>
      <c r="G2537">
        <v>192.099685668945</v>
      </c>
      <c r="H2537">
        <v>186.59977722168</v>
      </c>
      <c r="I2537">
        <v>5.4999146461486799</v>
      </c>
      <c r="J2537">
        <v>2.8630523011088399E-2</v>
      </c>
      <c r="K2537">
        <v>2</v>
      </c>
      <c r="L2537">
        <v>16</v>
      </c>
      <c r="M2537">
        <v>50.741050720214801</v>
      </c>
      <c r="N2537">
        <v>2.1819386482238801</v>
      </c>
      <c r="O2537">
        <v>4.1422257423400897</v>
      </c>
      <c r="P2537">
        <v>5.4999146461486799</v>
      </c>
      <c r="Q2537">
        <v>6.8576035499572798</v>
      </c>
      <c r="R2537">
        <v>8.8178911209106392</v>
      </c>
      <c r="S2537">
        <v>1.24133837223053</v>
      </c>
      <c r="T2537">
        <v>9.7584905624389595</v>
      </c>
      <c r="U2537">
        <v>2.5890305042266801</v>
      </c>
      <c r="V2537">
        <v>6.7030789518162797</v>
      </c>
      <c r="W2537">
        <v>285</v>
      </c>
    </row>
    <row r="2538" spans="1:23" x14ac:dyDescent="0.25">
      <c r="A2538" t="s">
        <v>71</v>
      </c>
      <c r="B2538" t="s">
        <v>40</v>
      </c>
      <c r="C2538" t="s">
        <v>44</v>
      </c>
      <c r="D2538">
        <v>2012</v>
      </c>
      <c r="E2538" t="s">
        <v>74</v>
      </c>
      <c r="F2538" t="s">
        <v>48</v>
      </c>
      <c r="G2538">
        <v>183.16622924804699</v>
      </c>
      <c r="H2538">
        <v>179.07371520996099</v>
      </c>
      <c r="I2538">
        <v>4.0925202369689897</v>
      </c>
      <c r="J2538">
        <v>2.2343203425407399E-2</v>
      </c>
      <c r="K2538">
        <v>2</v>
      </c>
      <c r="L2538">
        <v>17</v>
      </c>
      <c r="M2538">
        <v>49.598106384277301</v>
      </c>
      <c r="N2538">
        <v>1.07803690433502</v>
      </c>
      <c r="O2538">
        <v>2.8590180873870898</v>
      </c>
      <c r="P2538">
        <v>4.0925202369689897</v>
      </c>
      <c r="Q2538">
        <v>5.3260226249694798</v>
      </c>
      <c r="R2538">
        <v>7.1070036888122603</v>
      </c>
      <c r="S2538">
        <v>0.22347274422645599</v>
      </c>
      <c r="T2538">
        <v>7.9615678787231401</v>
      </c>
      <c r="U2538">
        <v>2.3522138595581099</v>
      </c>
      <c r="V2538">
        <v>5.5329100410972396</v>
      </c>
      <c r="W2538">
        <v>285</v>
      </c>
    </row>
    <row r="2539" spans="1:23" x14ac:dyDescent="0.25">
      <c r="A2539" t="s">
        <v>71</v>
      </c>
      <c r="B2539" t="s">
        <v>40</v>
      </c>
      <c r="C2539" t="s">
        <v>44</v>
      </c>
      <c r="D2539">
        <v>2012</v>
      </c>
      <c r="E2539" t="s">
        <v>74</v>
      </c>
      <c r="F2539" t="s">
        <v>48</v>
      </c>
      <c r="G2539">
        <v>174.75279235839801</v>
      </c>
      <c r="H2539">
        <v>170.86976623535199</v>
      </c>
      <c r="I2539">
        <v>3.8830196857452401</v>
      </c>
      <c r="J2539">
        <v>2.2220071405172299E-2</v>
      </c>
      <c r="K2539">
        <v>2</v>
      </c>
      <c r="L2539">
        <v>18</v>
      </c>
      <c r="M2539">
        <v>50.7075805664063</v>
      </c>
      <c r="N2539">
        <v>0.90081018209457397</v>
      </c>
      <c r="O2539">
        <v>2.6627237796783398</v>
      </c>
      <c r="P2539">
        <v>3.8830196857452401</v>
      </c>
      <c r="Q2539">
        <v>5.1033158302307102</v>
      </c>
      <c r="R2539">
        <v>6.8652291297912598</v>
      </c>
      <c r="S2539">
        <v>5.5395260453224203E-2</v>
      </c>
      <c r="T2539">
        <v>7.7106442451477104</v>
      </c>
      <c r="U2539">
        <v>2.3270304203033398</v>
      </c>
      <c r="V2539">
        <v>5.4150705770171603</v>
      </c>
      <c r="W2539">
        <v>285</v>
      </c>
    </row>
    <row r="2540" spans="1:23" x14ac:dyDescent="0.25">
      <c r="A2540" t="s">
        <v>71</v>
      </c>
      <c r="B2540" t="s">
        <v>40</v>
      </c>
      <c r="C2540" t="s">
        <v>44</v>
      </c>
      <c r="D2540">
        <v>2012</v>
      </c>
      <c r="E2540" t="s">
        <v>74</v>
      </c>
      <c r="F2540" t="s">
        <v>48</v>
      </c>
      <c r="G2540">
        <v>163.21414184570301</v>
      </c>
      <c r="H2540">
        <v>161.32830810546901</v>
      </c>
      <c r="I2540">
        <v>1.88582623004913</v>
      </c>
      <c r="J2540">
        <v>1.15543063730001E-2</v>
      </c>
      <c r="K2540">
        <v>2</v>
      </c>
      <c r="L2540">
        <v>19</v>
      </c>
      <c r="M2540">
        <v>53.041580200195298</v>
      </c>
      <c r="N2540">
        <v>-1.4273314476013199</v>
      </c>
      <c r="O2540">
        <v>0.53010898828506503</v>
      </c>
      <c r="P2540">
        <v>1.88582623004913</v>
      </c>
      <c r="Q2540">
        <v>3.2415435314178498</v>
      </c>
      <c r="R2540">
        <v>5.1989836692810103</v>
      </c>
      <c r="S2540">
        <v>-2.36656546592712</v>
      </c>
      <c r="T2540">
        <v>6.1382179260253897</v>
      </c>
      <c r="U2540">
        <v>2.5852706432342498</v>
      </c>
      <c r="V2540">
        <v>6.6836242987688497</v>
      </c>
      <c r="W2540">
        <v>285</v>
      </c>
    </row>
    <row r="2541" spans="1:23" x14ac:dyDescent="0.25">
      <c r="A2541" t="s">
        <v>71</v>
      </c>
      <c r="B2541" t="s">
        <v>40</v>
      </c>
      <c r="C2541" t="s">
        <v>44</v>
      </c>
      <c r="D2541">
        <v>2012</v>
      </c>
      <c r="E2541" t="s">
        <v>74</v>
      </c>
      <c r="F2541" t="s">
        <v>48</v>
      </c>
      <c r="G2541">
        <v>155.92901611328099</v>
      </c>
      <c r="H2541">
        <v>155.47976684570301</v>
      </c>
      <c r="I2541">
        <v>0.44925385713577298</v>
      </c>
      <c r="J2541">
        <v>2.8811434749513899E-3</v>
      </c>
      <c r="K2541">
        <v>2</v>
      </c>
      <c r="L2541">
        <v>20</v>
      </c>
      <c r="M2541">
        <v>52.807682037353501</v>
      </c>
      <c r="N2541">
        <v>-2.89143037796021</v>
      </c>
      <c r="O2541">
        <v>-0.91772705316543601</v>
      </c>
      <c r="P2541">
        <v>0.44925385713577298</v>
      </c>
      <c r="Q2541">
        <v>1.81623482704163</v>
      </c>
      <c r="R2541">
        <v>3.78993821144104</v>
      </c>
      <c r="S2541">
        <v>-3.83846807479858</v>
      </c>
      <c r="T2541">
        <v>4.7369756698608398</v>
      </c>
      <c r="U2541">
        <v>2.60674977302551</v>
      </c>
      <c r="V2541">
        <v>6.7951443791685602</v>
      </c>
      <c r="W2541">
        <v>285</v>
      </c>
    </row>
    <row r="2542" spans="1:23" x14ac:dyDescent="0.25">
      <c r="A2542" t="s">
        <v>71</v>
      </c>
      <c r="B2542" t="s">
        <v>40</v>
      </c>
      <c r="C2542" t="s">
        <v>44</v>
      </c>
      <c r="D2542">
        <v>2012</v>
      </c>
      <c r="E2542" t="s">
        <v>74</v>
      </c>
      <c r="F2542" t="s">
        <v>48</v>
      </c>
      <c r="G2542">
        <v>147.47763061523401</v>
      </c>
      <c r="H2542">
        <v>146.74156188964801</v>
      </c>
      <c r="I2542">
        <v>0.73606252670288097</v>
      </c>
      <c r="J2542">
        <v>4.9910112284123898E-3</v>
      </c>
      <c r="K2542">
        <v>2</v>
      </c>
      <c r="L2542">
        <v>21</v>
      </c>
      <c r="M2542">
        <v>53.117790222167997</v>
      </c>
      <c r="N2542">
        <v>-2.4322774410247798</v>
      </c>
      <c r="O2542">
        <v>-0.56039649248123202</v>
      </c>
      <c r="P2542">
        <v>0.73606252670288097</v>
      </c>
      <c r="Q2542">
        <v>2.03252148628235</v>
      </c>
      <c r="R2542">
        <v>3.9044024944305402</v>
      </c>
      <c r="S2542">
        <v>-3.3304579257965101</v>
      </c>
      <c r="T2542">
        <v>4.8025827407836896</v>
      </c>
      <c r="U2542">
        <v>2.47226881980896</v>
      </c>
      <c r="V2542">
        <v>6.1121131173995904</v>
      </c>
      <c r="W2542">
        <v>285</v>
      </c>
    </row>
    <row r="2543" spans="1:23" x14ac:dyDescent="0.25">
      <c r="A2543" t="s">
        <v>71</v>
      </c>
      <c r="B2543" t="s">
        <v>40</v>
      </c>
      <c r="C2543" t="s">
        <v>44</v>
      </c>
      <c r="D2543">
        <v>2012</v>
      </c>
      <c r="E2543" t="s">
        <v>74</v>
      </c>
      <c r="F2543" t="s">
        <v>48</v>
      </c>
      <c r="G2543">
        <v>138.17361450195301</v>
      </c>
      <c r="H2543">
        <v>137.96292114257801</v>
      </c>
      <c r="I2543">
        <v>0.21068806946277599</v>
      </c>
      <c r="J2543">
        <v>1.5248068375513001E-3</v>
      </c>
      <c r="K2543">
        <v>2</v>
      </c>
      <c r="L2543">
        <v>22</v>
      </c>
      <c r="M2543">
        <v>53.980419158935497</v>
      </c>
      <c r="N2543">
        <v>-2.8770458698272701</v>
      </c>
      <c r="O2543">
        <v>-1.0527876615524301</v>
      </c>
      <c r="P2543">
        <v>0.21068806946277599</v>
      </c>
      <c r="Q2543">
        <v>1.4741637706756601</v>
      </c>
      <c r="R2543">
        <v>3.29842209815979</v>
      </c>
      <c r="S2543">
        <v>-3.7523756027221702</v>
      </c>
      <c r="T2543">
        <v>4.1737518310546902</v>
      </c>
      <c r="U2543">
        <v>2.4093716144561799</v>
      </c>
      <c r="V2543">
        <v>5.8050715765471601</v>
      </c>
      <c r="W2543">
        <v>285</v>
      </c>
    </row>
    <row r="2544" spans="1:23" x14ac:dyDescent="0.25">
      <c r="A2544" t="s">
        <v>71</v>
      </c>
      <c r="B2544" t="s">
        <v>40</v>
      </c>
      <c r="C2544" t="s">
        <v>44</v>
      </c>
      <c r="D2544">
        <v>2012</v>
      </c>
      <c r="E2544" t="s">
        <v>74</v>
      </c>
      <c r="F2544" t="s">
        <v>48</v>
      </c>
      <c r="G2544">
        <v>124.755249023438</v>
      </c>
      <c r="H2544">
        <v>124.807891845703</v>
      </c>
      <c r="I2544">
        <v>-5.2642423659563099E-2</v>
      </c>
      <c r="J2544">
        <v>-4.2196561116725201E-4</v>
      </c>
      <c r="K2544">
        <v>2</v>
      </c>
      <c r="L2544">
        <v>23</v>
      </c>
      <c r="M2544">
        <v>52.866527557372997</v>
      </c>
      <c r="N2544">
        <v>-2.9618022441864</v>
      </c>
      <c r="O2544">
        <v>-1.24304711818695</v>
      </c>
      <c r="P2544">
        <v>-5.2642423659563099E-2</v>
      </c>
      <c r="Q2544">
        <v>1.13776218891144</v>
      </c>
      <c r="R2544">
        <v>2.85651755332947</v>
      </c>
      <c r="S2544">
        <v>-3.7865087985992401</v>
      </c>
      <c r="T2544">
        <v>3.68122386932373</v>
      </c>
      <c r="U2544">
        <v>2.27002954483032</v>
      </c>
      <c r="V2544">
        <v>5.1530341344025601</v>
      </c>
      <c r="W2544">
        <v>285</v>
      </c>
    </row>
    <row r="2545" spans="1:23" x14ac:dyDescent="0.25">
      <c r="A2545" t="s">
        <v>71</v>
      </c>
      <c r="B2545" t="s">
        <v>40</v>
      </c>
      <c r="C2545" t="s">
        <v>44</v>
      </c>
      <c r="D2545">
        <v>2012</v>
      </c>
      <c r="E2545" t="s">
        <v>74</v>
      </c>
      <c r="F2545" t="s">
        <v>48</v>
      </c>
      <c r="G2545">
        <v>116.762161254883</v>
      </c>
      <c r="H2545">
        <v>117.17650604248</v>
      </c>
      <c r="I2545">
        <v>-0.41434383392334001</v>
      </c>
      <c r="J2545">
        <v>-3.5486139822751301E-3</v>
      </c>
      <c r="K2545">
        <v>2</v>
      </c>
      <c r="L2545">
        <v>24</v>
      </c>
      <c r="M2545">
        <v>51.617263793945298</v>
      </c>
      <c r="N2545">
        <v>-3.2517828941345202</v>
      </c>
      <c r="O2545">
        <v>-1.57540094852448</v>
      </c>
      <c r="P2545">
        <v>-0.41434383392334001</v>
      </c>
      <c r="Q2545">
        <v>0.74671328067779497</v>
      </c>
      <c r="R2545">
        <v>2.42309522628784</v>
      </c>
      <c r="S2545">
        <v>-4.0561575889587402</v>
      </c>
      <c r="T2545">
        <v>3.2274699211120601</v>
      </c>
      <c r="U2545">
        <v>2.2140655517578098</v>
      </c>
      <c r="V2545">
        <v>4.9020862674806303</v>
      </c>
      <c r="W2545">
        <v>285</v>
      </c>
    </row>
    <row r="2546" spans="1:23" x14ac:dyDescent="0.25">
      <c r="A2546" t="s">
        <v>71</v>
      </c>
      <c r="B2546" t="s">
        <v>40</v>
      </c>
      <c r="C2546" t="s">
        <v>44</v>
      </c>
      <c r="D2546">
        <v>2012</v>
      </c>
      <c r="E2546" t="s">
        <v>74</v>
      </c>
      <c r="F2546" t="s">
        <v>49</v>
      </c>
      <c r="G2546">
        <v>111.214302062988</v>
      </c>
      <c r="H2546">
        <v>112.003623962402</v>
      </c>
      <c r="I2546">
        <v>-0.78932219743728604</v>
      </c>
      <c r="J2546">
        <v>-7.0973085239529601E-3</v>
      </c>
      <c r="K2546">
        <v>3</v>
      </c>
      <c r="L2546">
        <v>1</v>
      </c>
      <c r="M2546">
        <v>50.4969482421875</v>
      </c>
      <c r="N2546">
        <v>-3.5835037231445299</v>
      </c>
      <c r="O2546">
        <v>-1.93267858028412</v>
      </c>
      <c r="P2546">
        <v>-0.78932219743728604</v>
      </c>
      <c r="Q2546">
        <v>0.35403424501419101</v>
      </c>
      <c r="R2546">
        <v>2.0048594474792498</v>
      </c>
      <c r="S2546">
        <v>-4.3756155967712402</v>
      </c>
      <c r="T2546">
        <v>2.7969710826873802</v>
      </c>
      <c r="U2546">
        <v>2.1803114414215101</v>
      </c>
      <c r="V2546">
        <v>4.75375798159354</v>
      </c>
      <c r="W2546">
        <v>285</v>
      </c>
    </row>
    <row r="2547" spans="1:23" x14ac:dyDescent="0.25">
      <c r="A2547" t="s">
        <v>71</v>
      </c>
      <c r="B2547" t="s">
        <v>40</v>
      </c>
      <c r="C2547" t="s">
        <v>44</v>
      </c>
      <c r="D2547">
        <v>2012</v>
      </c>
      <c r="E2547" t="s">
        <v>74</v>
      </c>
      <c r="F2547" t="s">
        <v>49</v>
      </c>
      <c r="G2547">
        <v>108.03938293457</v>
      </c>
      <c r="H2547">
        <v>108.779754638672</v>
      </c>
      <c r="I2547">
        <v>-0.74037009477615401</v>
      </c>
      <c r="J2547">
        <v>-6.8527795374393498E-3</v>
      </c>
      <c r="K2547">
        <v>3</v>
      </c>
      <c r="L2547">
        <v>2</v>
      </c>
      <c r="M2547">
        <v>49.852210998535199</v>
      </c>
      <c r="N2547">
        <v>-3.60468721389771</v>
      </c>
      <c r="O2547">
        <v>-1.9124253988266</v>
      </c>
      <c r="P2547">
        <v>-0.74037009477615401</v>
      </c>
      <c r="Q2547">
        <v>0.43168523907661399</v>
      </c>
      <c r="R2547">
        <v>2.1239469051361102</v>
      </c>
      <c r="S2547">
        <v>-4.4166812896728498</v>
      </c>
      <c r="T2547">
        <v>2.93594121932983</v>
      </c>
      <c r="U2547">
        <v>2.2350385189056401</v>
      </c>
      <c r="V2547">
        <v>4.9953971809919198</v>
      </c>
      <c r="W2547">
        <v>285</v>
      </c>
    </row>
    <row r="2548" spans="1:23" x14ac:dyDescent="0.25">
      <c r="A2548" t="s">
        <v>71</v>
      </c>
      <c r="B2548" t="s">
        <v>40</v>
      </c>
      <c r="C2548" t="s">
        <v>44</v>
      </c>
      <c r="D2548">
        <v>2012</v>
      </c>
      <c r="E2548" t="s">
        <v>74</v>
      </c>
      <c r="F2548" t="s">
        <v>49</v>
      </c>
      <c r="G2548">
        <v>103.80078125</v>
      </c>
      <c r="H2548">
        <v>105.0009765625</v>
      </c>
      <c r="I2548">
        <v>-1.20019507408142</v>
      </c>
      <c r="J2548">
        <v>-1.1562486179173E-2</v>
      </c>
      <c r="K2548">
        <v>3</v>
      </c>
      <c r="L2548">
        <v>3</v>
      </c>
      <c r="M2548">
        <v>49.287895202636697</v>
      </c>
      <c r="N2548">
        <v>-3.8181915283203098</v>
      </c>
      <c r="O2548">
        <v>-2.2714581489563002</v>
      </c>
      <c r="P2548">
        <v>-1.20019507408142</v>
      </c>
      <c r="Q2548">
        <v>-0.12893210351467099</v>
      </c>
      <c r="R2548">
        <v>1.41780149936676</v>
      </c>
      <c r="S2548">
        <v>-4.5603570938110396</v>
      </c>
      <c r="T2548">
        <v>2.1599671840667698</v>
      </c>
      <c r="U2548">
        <v>2.0428335666656499</v>
      </c>
      <c r="V2548">
        <v>4.1731689810959001</v>
      </c>
      <c r="W2548">
        <v>285</v>
      </c>
    </row>
    <row r="2549" spans="1:23" x14ac:dyDescent="0.25">
      <c r="A2549" t="s">
        <v>71</v>
      </c>
      <c r="B2549" t="s">
        <v>40</v>
      </c>
      <c r="C2549" t="s">
        <v>44</v>
      </c>
      <c r="D2549">
        <v>2012</v>
      </c>
      <c r="E2549" t="s">
        <v>74</v>
      </c>
      <c r="F2549" t="s">
        <v>49</v>
      </c>
      <c r="G2549">
        <v>104.272499084473</v>
      </c>
      <c r="H2549">
        <v>104.8173828125</v>
      </c>
      <c r="I2549">
        <v>-0.54488104581832897</v>
      </c>
      <c r="J2549">
        <v>-5.2255489863455304E-3</v>
      </c>
      <c r="K2549">
        <v>3</v>
      </c>
      <c r="L2549">
        <v>4</v>
      </c>
      <c r="M2549">
        <v>49.159263610839801</v>
      </c>
      <c r="N2549">
        <v>-3.1845066547393799</v>
      </c>
      <c r="O2549">
        <v>-1.62499439716339</v>
      </c>
      <c r="P2549">
        <v>-0.54488104581832897</v>
      </c>
      <c r="Q2549">
        <v>0.53523230552673295</v>
      </c>
      <c r="R2549">
        <v>2.09474444389343</v>
      </c>
      <c r="S2549">
        <v>-3.9328036308288601</v>
      </c>
      <c r="T2549">
        <v>2.8430416584014901</v>
      </c>
      <c r="U2549">
        <v>2.0597107410430899</v>
      </c>
      <c r="V2549">
        <v>4.2424083367682801</v>
      </c>
      <c r="W2549">
        <v>285</v>
      </c>
    </row>
    <row r="2550" spans="1:23" x14ac:dyDescent="0.25">
      <c r="A2550" t="s">
        <v>71</v>
      </c>
      <c r="B2550" t="s">
        <v>40</v>
      </c>
      <c r="C2550" t="s">
        <v>44</v>
      </c>
      <c r="D2550">
        <v>2012</v>
      </c>
      <c r="E2550" t="s">
        <v>74</v>
      </c>
      <c r="F2550" t="s">
        <v>49</v>
      </c>
      <c r="G2550">
        <v>108.38776397705099</v>
      </c>
      <c r="H2550">
        <v>110.003547668457</v>
      </c>
      <c r="I2550">
        <v>-1.6157853603362999</v>
      </c>
      <c r="J2550">
        <v>-1.4907451346516601E-2</v>
      </c>
      <c r="K2550">
        <v>3</v>
      </c>
      <c r="L2550">
        <v>5</v>
      </c>
      <c r="M2550">
        <v>49.486736297607401</v>
      </c>
      <c r="N2550">
        <v>-4.4537582397460902</v>
      </c>
      <c r="O2550">
        <v>-2.77706074714661</v>
      </c>
      <c r="P2550">
        <v>-1.6157853603362999</v>
      </c>
      <c r="Q2550">
        <v>-0.45450994372367898</v>
      </c>
      <c r="R2550">
        <v>1.2221872806549099</v>
      </c>
      <c r="S2550">
        <v>-5.2582836151123002</v>
      </c>
      <c r="T2550">
        <v>2.0267131328582799</v>
      </c>
      <c r="U2550">
        <v>2.2144818305969198</v>
      </c>
      <c r="V2550">
        <v>4.9039297780439002</v>
      </c>
      <c r="W2550">
        <v>285</v>
      </c>
    </row>
    <row r="2551" spans="1:23" x14ac:dyDescent="0.25">
      <c r="A2551" t="s">
        <v>71</v>
      </c>
      <c r="B2551" t="s">
        <v>40</v>
      </c>
      <c r="C2551" t="s">
        <v>44</v>
      </c>
      <c r="D2551">
        <v>2012</v>
      </c>
      <c r="E2551" t="s">
        <v>74</v>
      </c>
      <c r="F2551" t="s">
        <v>49</v>
      </c>
      <c r="G2551">
        <v>123.23250579834</v>
      </c>
      <c r="H2551">
        <v>128.22846984863301</v>
      </c>
      <c r="I2551">
        <v>-4.9959592819213903</v>
      </c>
      <c r="J2551">
        <v>-4.0540922433137901E-2</v>
      </c>
      <c r="K2551">
        <v>3</v>
      </c>
      <c r="L2551">
        <v>6</v>
      </c>
      <c r="M2551">
        <v>49.173789978027301</v>
      </c>
      <c r="N2551">
        <v>-8.23144626617432</v>
      </c>
      <c r="O2551">
        <v>-6.3198943138122603</v>
      </c>
      <c r="P2551">
        <v>-4.9959592819213903</v>
      </c>
      <c r="Q2551">
        <v>-3.6720242500305198</v>
      </c>
      <c r="R2551">
        <v>-1.7604725360870399</v>
      </c>
      <c r="S2551">
        <v>-9.1486616134643608</v>
      </c>
      <c r="T2551">
        <v>-0.84325706958770796</v>
      </c>
      <c r="U2551">
        <v>2.5246636867523198</v>
      </c>
      <c r="V2551">
        <v>6.3739267312058097</v>
      </c>
      <c r="W2551">
        <v>285</v>
      </c>
    </row>
    <row r="2552" spans="1:23" x14ac:dyDescent="0.25">
      <c r="A2552" t="s">
        <v>71</v>
      </c>
      <c r="B2552" t="s">
        <v>40</v>
      </c>
      <c r="C2552" t="s">
        <v>44</v>
      </c>
      <c r="D2552">
        <v>2012</v>
      </c>
      <c r="E2552" t="s">
        <v>74</v>
      </c>
      <c r="F2552" t="s">
        <v>49</v>
      </c>
      <c r="G2552">
        <v>151.96682739257801</v>
      </c>
      <c r="H2552">
        <v>156.58404541015599</v>
      </c>
      <c r="I2552">
        <v>-4.6172151565551802</v>
      </c>
      <c r="J2552">
        <v>-3.03830467164516E-2</v>
      </c>
      <c r="K2552">
        <v>3</v>
      </c>
      <c r="L2552">
        <v>7</v>
      </c>
      <c r="M2552">
        <v>49.467052459716797</v>
      </c>
      <c r="N2552">
        <v>-7.8446993827819798</v>
      </c>
      <c r="O2552">
        <v>-5.9378757476806596</v>
      </c>
      <c r="P2552">
        <v>-4.6172151565551802</v>
      </c>
      <c r="Q2552">
        <v>-3.2965545654296902</v>
      </c>
      <c r="R2552">
        <v>-1.38973069190979</v>
      </c>
      <c r="S2552">
        <v>-8.7596464157104492</v>
      </c>
      <c r="T2552">
        <v>-0.47478368878364602</v>
      </c>
      <c r="U2552">
        <v>2.5184195041656499</v>
      </c>
      <c r="V2552">
        <v>6.3424367989619599</v>
      </c>
      <c r="W2552">
        <v>285</v>
      </c>
    </row>
    <row r="2553" spans="1:23" x14ac:dyDescent="0.25">
      <c r="A2553" t="s">
        <v>71</v>
      </c>
      <c r="B2553" t="s">
        <v>40</v>
      </c>
      <c r="C2553" t="s">
        <v>44</v>
      </c>
      <c r="D2553">
        <v>2012</v>
      </c>
      <c r="E2553" t="s">
        <v>74</v>
      </c>
      <c r="F2553" t="s">
        <v>49</v>
      </c>
      <c r="G2553">
        <v>170.02525329589801</v>
      </c>
      <c r="H2553">
        <v>174.73165893554699</v>
      </c>
      <c r="I2553">
        <v>-4.7064051628112802</v>
      </c>
      <c r="J2553">
        <v>-2.7680624276399599E-2</v>
      </c>
      <c r="K2553">
        <v>3</v>
      </c>
      <c r="L2553">
        <v>8</v>
      </c>
      <c r="M2553">
        <v>49.817367553710902</v>
      </c>
      <c r="N2553">
        <v>-8.0196228027343803</v>
      </c>
      <c r="O2553">
        <v>-6.0621471405029297</v>
      </c>
      <c r="P2553">
        <v>-4.7064051628112802</v>
      </c>
      <c r="Q2553">
        <v>-3.3506634235382098</v>
      </c>
      <c r="R2553">
        <v>-1.39318764209747</v>
      </c>
      <c r="S2553">
        <v>-8.9588737487793004</v>
      </c>
      <c r="T2553">
        <v>-0.453936517238617</v>
      </c>
      <c r="U2553">
        <v>2.5853173732757599</v>
      </c>
      <c r="V2553">
        <v>6.6838659205614599</v>
      </c>
      <c r="W2553">
        <v>285</v>
      </c>
    </row>
    <row r="2554" spans="1:23" x14ac:dyDescent="0.25">
      <c r="A2554" t="s">
        <v>71</v>
      </c>
      <c r="B2554" t="s">
        <v>40</v>
      </c>
      <c r="C2554" t="s">
        <v>44</v>
      </c>
      <c r="D2554">
        <v>2012</v>
      </c>
      <c r="E2554" t="s">
        <v>74</v>
      </c>
      <c r="F2554" t="s">
        <v>49</v>
      </c>
      <c r="G2554">
        <v>186.10215759277301</v>
      </c>
      <c r="H2554">
        <v>188.975509643555</v>
      </c>
      <c r="I2554">
        <v>-2.8733508586883501</v>
      </c>
      <c r="J2554">
        <v>-1.5439642593264601E-2</v>
      </c>
      <c r="K2554">
        <v>3</v>
      </c>
      <c r="L2554">
        <v>9</v>
      </c>
      <c r="M2554">
        <v>50.650108337402301</v>
      </c>
      <c r="N2554">
        <v>-6.4219202995300302</v>
      </c>
      <c r="O2554">
        <v>-4.3253970146179199</v>
      </c>
      <c r="P2554">
        <v>-2.8733508586883501</v>
      </c>
      <c r="Q2554">
        <v>-1.4213049411773699</v>
      </c>
      <c r="R2554">
        <v>0.67521876096725497</v>
      </c>
      <c r="S2554">
        <v>-7.4278907775878897</v>
      </c>
      <c r="T2554">
        <v>1.6811889410018901</v>
      </c>
      <c r="U2554">
        <v>2.7689635753631601</v>
      </c>
      <c r="V2554">
        <v>7.6671592816879297</v>
      </c>
      <c r="W2554">
        <v>285</v>
      </c>
    </row>
    <row r="2555" spans="1:23" x14ac:dyDescent="0.25">
      <c r="A2555" t="s">
        <v>71</v>
      </c>
      <c r="B2555" t="s">
        <v>40</v>
      </c>
      <c r="C2555" t="s">
        <v>44</v>
      </c>
      <c r="D2555">
        <v>2012</v>
      </c>
      <c r="E2555" t="s">
        <v>74</v>
      </c>
      <c r="F2555" t="s">
        <v>49</v>
      </c>
      <c r="G2555">
        <v>196.46400451660199</v>
      </c>
      <c r="H2555">
        <v>198.42991638183599</v>
      </c>
      <c r="I2555">
        <v>-1.96590936183929</v>
      </c>
      <c r="J2555">
        <v>-1.00064603611827E-2</v>
      </c>
      <c r="K2555">
        <v>3</v>
      </c>
      <c r="L2555">
        <v>10</v>
      </c>
      <c r="M2555">
        <v>51.697158813476598</v>
      </c>
      <c r="N2555">
        <v>-5.4720263481140101</v>
      </c>
      <c r="O2555">
        <v>-3.40058398246765</v>
      </c>
      <c r="P2555">
        <v>-1.96590936183929</v>
      </c>
      <c r="Q2555">
        <v>-0.53123480081558205</v>
      </c>
      <c r="R2555">
        <v>1.5402073860168499</v>
      </c>
      <c r="S2555">
        <v>-6.4659614562988299</v>
      </c>
      <c r="T2555">
        <v>2.5341427326202401</v>
      </c>
      <c r="U2555">
        <v>2.7358374595642099</v>
      </c>
      <c r="V2555">
        <v>7.4848066051547404</v>
      </c>
      <c r="W2555">
        <v>285</v>
      </c>
    </row>
    <row r="2556" spans="1:23" x14ac:dyDescent="0.25">
      <c r="A2556" t="s">
        <v>71</v>
      </c>
      <c r="B2556" t="s">
        <v>40</v>
      </c>
      <c r="C2556" t="s">
        <v>44</v>
      </c>
      <c r="D2556">
        <v>2012</v>
      </c>
      <c r="E2556" t="s">
        <v>74</v>
      </c>
      <c r="F2556" t="s">
        <v>49</v>
      </c>
      <c r="G2556">
        <v>202.52020263671901</v>
      </c>
      <c r="H2556">
        <v>204.624923706055</v>
      </c>
      <c r="I2556">
        <v>-2.10471415519714</v>
      </c>
      <c r="J2556">
        <v>-1.03926137089729E-2</v>
      </c>
      <c r="K2556">
        <v>3</v>
      </c>
      <c r="L2556">
        <v>11</v>
      </c>
      <c r="M2556">
        <v>52.721683502197301</v>
      </c>
      <c r="N2556">
        <v>-5.7137289047241202</v>
      </c>
      <c r="O2556">
        <v>-3.58149385452271</v>
      </c>
      <c r="P2556">
        <v>-2.10471415519714</v>
      </c>
      <c r="Q2556">
        <v>-0.62793457508087203</v>
      </c>
      <c r="R2556">
        <v>1.50430059432983</v>
      </c>
      <c r="S2556">
        <v>-6.7368345260620099</v>
      </c>
      <c r="T2556">
        <v>2.5274062156677202</v>
      </c>
      <c r="U2556">
        <v>2.81612920761108</v>
      </c>
      <c r="V2556">
        <v>7.93058371396023</v>
      </c>
      <c r="W2556">
        <v>285</v>
      </c>
    </row>
    <row r="2557" spans="1:23" x14ac:dyDescent="0.25">
      <c r="A2557" t="s">
        <v>71</v>
      </c>
      <c r="B2557" t="s">
        <v>40</v>
      </c>
      <c r="C2557" t="s">
        <v>44</v>
      </c>
      <c r="D2557">
        <v>2012</v>
      </c>
      <c r="E2557" t="s">
        <v>74</v>
      </c>
      <c r="F2557" t="s">
        <v>49</v>
      </c>
      <c r="G2557">
        <v>204.56581115722699</v>
      </c>
      <c r="H2557">
        <v>206.01858520507801</v>
      </c>
      <c r="I2557">
        <v>-1.4527717828750599</v>
      </c>
      <c r="J2557">
        <v>-7.10173323750496E-3</v>
      </c>
      <c r="K2557">
        <v>3</v>
      </c>
      <c r="L2557">
        <v>12</v>
      </c>
      <c r="M2557">
        <v>53.474632263183601</v>
      </c>
      <c r="N2557">
        <v>-4.8507461547851598</v>
      </c>
      <c r="O2557">
        <v>-2.8431954383850102</v>
      </c>
      <c r="P2557">
        <v>-1.4527717828750599</v>
      </c>
      <c r="Q2557">
        <v>-6.2348209321498899E-2</v>
      </c>
      <c r="R2557">
        <v>1.94520258903503</v>
      </c>
      <c r="S2557">
        <v>-5.8140244483947798</v>
      </c>
      <c r="T2557">
        <v>2.9084811210632302</v>
      </c>
      <c r="U2557">
        <v>2.6514534950256299</v>
      </c>
      <c r="V2557">
        <v>7.0302056362836503</v>
      </c>
      <c r="W2557">
        <v>285</v>
      </c>
    </row>
    <row r="2558" spans="1:23" x14ac:dyDescent="0.25">
      <c r="A2558" t="s">
        <v>71</v>
      </c>
      <c r="B2558" t="s">
        <v>40</v>
      </c>
      <c r="C2558" t="s">
        <v>44</v>
      </c>
      <c r="D2558">
        <v>2012</v>
      </c>
      <c r="E2558" t="s">
        <v>74</v>
      </c>
      <c r="F2558" t="s">
        <v>49</v>
      </c>
      <c r="G2558">
        <v>204.05955505371099</v>
      </c>
      <c r="H2558">
        <v>204.17356872558599</v>
      </c>
      <c r="I2558">
        <v>-0.114014394581318</v>
      </c>
      <c r="J2558">
        <v>-5.5873097153380502E-4</v>
      </c>
      <c r="K2558">
        <v>3</v>
      </c>
      <c r="L2558">
        <v>13</v>
      </c>
      <c r="M2558">
        <v>53.536422729492202</v>
      </c>
      <c r="N2558">
        <v>-3.3549292087554901</v>
      </c>
      <c r="O2558">
        <v>-1.4401704072952299</v>
      </c>
      <c r="P2558">
        <v>-0.114014394581318</v>
      </c>
      <c r="Q2558">
        <v>1.21214163303375</v>
      </c>
      <c r="R2558">
        <v>3.1269004344940199</v>
      </c>
      <c r="S2558">
        <v>-4.2736835479736301</v>
      </c>
      <c r="T2558">
        <v>4.04565477371216</v>
      </c>
      <c r="U2558">
        <v>2.5288991928100599</v>
      </c>
      <c r="V2558">
        <v>6.3953311273953704</v>
      </c>
      <c r="W2558">
        <v>285</v>
      </c>
    </row>
    <row r="2559" spans="1:23" x14ac:dyDescent="0.25">
      <c r="A2559" t="s">
        <v>71</v>
      </c>
      <c r="B2559" t="s">
        <v>40</v>
      </c>
      <c r="C2559" t="s">
        <v>44</v>
      </c>
      <c r="D2559">
        <v>2012</v>
      </c>
      <c r="E2559" t="s">
        <v>74</v>
      </c>
      <c r="F2559" t="s">
        <v>49</v>
      </c>
      <c r="G2559">
        <v>204.28431701660199</v>
      </c>
      <c r="H2559">
        <v>194.32510375976599</v>
      </c>
      <c r="I2559">
        <v>9.9592103958129901</v>
      </c>
      <c r="J2559">
        <v>4.8751711845397901E-2</v>
      </c>
      <c r="K2559">
        <v>3</v>
      </c>
      <c r="L2559">
        <v>14</v>
      </c>
      <c r="M2559">
        <v>48.335578918457003</v>
      </c>
      <c r="N2559">
        <v>4.5522842407226598</v>
      </c>
      <c r="O2559">
        <v>7.7467398643493697</v>
      </c>
      <c r="P2559">
        <v>9.9592103958129901</v>
      </c>
      <c r="Q2559">
        <v>12.171680450439499</v>
      </c>
      <c r="R2559">
        <v>15.366136550903301</v>
      </c>
      <c r="S2559">
        <v>3.0194954872131299</v>
      </c>
      <c r="T2559">
        <v>16.89892578125</v>
      </c>
      <c r="U2559">
        <v>4.2190470695495597</v>
      </c>
      <c r="V2559">
        <v>17.800358175074699</v>
      </c>
      <c r="W2559">
        <v>285</v>
      </c>
    </row>
    <row r="2560" spans="1:23" x14ac:dyDescent="0.25">
      <c r="A2560" t="s">
        <v>71</v>
      </c>
      <c r="B2560" t="s">
        <v>40</v>
      </c>
      <c r="C2560" t="s">
        <v>44</v>
      </c>
      <c r="D2560">
        <v>2012</v>
      </c>
      <c r="E2560" t="s">
        <v>74</v>
      </c>
      <c r="F2560" t="s">
        <v>49</v>
      </c>
      <c r="G2560">
        <v>201.65139770507801</v>
      </c>
      <c r="H2560">
        <v>195.03454589843801</v>
      </c>
      <c r="I2560">
        <v>6.6168580055236799</v>
      </c>
      <c r="J2560">
        <v>3.2813351601362201E-2</v>
      </c>
      <c r="K2560">
        <v>3</v>
      </c>
      <c r="L2560">
        <v>15</v>
      </c>
      <c r="M2560">
        <v>51.793891906738303</v>
      </c>
      <c r="N2560">
        <v>3.1666882038116499</v>
      </c>
      <c r="O2560">
        <v>5.2050766944885298</v>
      </c>
      <c r="P2560">
        <v>6.6168580055236799</v>
      </c>
      <c r="Q2560">
        <v>8.0286397933959996</v>
      </c>
      <c r="R2560">
        <v>10.0670280456543</v>
      </c>
      <c r="S2560">
        <v>2.1886129379272501</v>
      </c>
      <c r="T2560">
        <v>11.045103073120099</v>
      </c>
      <c r="U2560">
        <v>2.69218182563782</v>
      </c>
      <c r="V2560">
        <v>7.2478429822945696</v>
      </c>
      <c r="W2560">
        <v>285</v>
      </c>
    </row>
    <row r="2561" spans="1:23" x14ac:dyDescent="0.25">
      <c r="A2561" t="s">
        <v>71</v>
      </c>
      <c r="B2561" t="s">
        <v>40</v>
      </c>
      <c r="C2561" t="s">
        <v>44</v>
      </c>
      <c r="D2561">
        <v>2012</v>
      </c>
      <c r="E2561" t="s">
        <v>74</v>
      </c>
      <c r="F2561" t="s">
        <v>49</v>
      </c>
      <c r="G2561">
        <v>195.69609069824199</v>
      </c>
      <c r="H2561">
        <v>190.19618225097699</v>
      </c>
      <c r="I2561">
        <v>5.4999146461486799</v>
      </c>
      <c r="J2561">
        <v>2.8104366734623899E-2</v>
      </c>
      <c r="K2561">
        <v>3</v>
      </c>
      <c r="L2561">
        <v>16</v>
      </c>
      <c r="M2561">
        <v>52.648738861083999</v>
      </c>
      <c r="N2561">
        <v>2.1819386482238801</v>
      </c>
      <c r="O2561">
        <v>4.1422257423400897</v>
      </c>
      <c r="P2561">
        <v>5.4999146461486799</v>
      </c>
      <c r="Q2561">
        <v>6.8576035499572798</v>
      </c>
      <c r="R2561">
        <v>8.8178911209106392</v>
      </c>
      <c r="S2561">
        <v>1.24133837223053</v>
      </c>
      <c r="T2561">
        <v>9.7584905624389595</v>
      </c>
      <c r="U2561">
        <v>2.5890305042266801</v>
      </c>
      <c r="V2561">
        <v>6.7030789518162797</v>
      </c>
      <c r="W2561">
        <v>285</v>
      </c>
    </row>
    <row r="2562" spans="1:23" x14ac:dyDescent="0.25">
      <c r="A2562" t="s">
        <v>71</v>
      </c>
      <c r="B2562" t="s">
        <v>40</v>
      </c>
      <c r="C2562" t="s">
        <v>44</v>
      </c>
      <c r="D2562">
        <v>2012</v>
      </c>
      <c r="E2562" t="s">
        <v>74</v>
      </c>
      <c r="F2562" t="s">
        <v>49</v>
      </c>
      <c r="G2562">
        <v>186.49949645996099</v>
      </c>
      <c r="H2562">
        <v>182.406982421875</v>
      </c>
      <c r="I2562">
        <v>4.0925202369689897</v>
      </c>
      <c r="J2562">
        <v>2.19438672065735E-2</v>
      </c>
      <c r="K2562">
        <v>3</v>
      </c>
      <c r="L2562">
        <v>17</v>
      </c>
      <c r="M2562">
        <v>52.107261657714801</v>
      </c>
      <c r="N2562">
        <v>1.07803690433502</v>
      </c>
      <c r="O2562">
        <v>2.8590180873870898</v>
      </c>
      <c r="P2562">
        <v>4.0925202369689897</v>
      </c>
      <c r="Q2562">
        <v>5.3260226249694798</v>
      </c>
      <c r="R2562">
        <v>7.1070036888122603</v>
      </c>
      <c r="S2562">
        <v>0.22347274422645599</v>
      </c>
      <c r="T2562">
        <v>7.9615678787231401</v>
      </c>
      <c r="U2562">
        <v>2.3522138595581099</v>
      </c>
      <c r="V2562">
        <v>5.5329100410972396</v>
      </c>
      <c r="W2562">
        <v>285</v>
      </c>
    </row>
    <row r="2563" spans="1:23" x14ac:dyDescent="0.25">
      <c r="A2563" t="s">
        <v>71</v>
      </c>
      <c r="B2563" t="s">
        <v>40</v>
      </c>
      <c r="C2563" t="s">
        <v>44</v>
      </c>
      <c r="D2563">
        <v>2012</v>
      </c>
      <c r="E2563" t="s">
        <v>74</v>
      </c>
      <c r="F2563" t="s">
        <v>49</v>
      </c>
      <c r="G2563">
        <v>175.36393737793</v>
      </c>
      <c r="H2563">
        <v>171.48091125488301</v>
      </c>
      <c r="I2563">
        <v>3.8830196857452401</v>
      </c>
      <c r="J2563">
        <v>2.2142635658383401E-2</v>
      </c>
      <c r="K2563">
        <v>3</v>
      </c>
      <c r="L2563">
        <v>18</v>
      </c>
      <c r="M2563">
        <v>51.9152641296387</v>
      </c>
      <c r="N2563">
        <v>0.90081018209457397</v>
      </c>
      <c r="O2563">
        <v>2.6627237796783398</v>
      </c>
      <c r="P2563">
        <v>3.8830196857452401</v>
      </c>
      <c r="Q2563">
        <v>5.1033158302307102</v>
      </c>
      <c r="R2563">
        <v>6.8652291297912598</v>
      </c>
      <c r="S2563">
        <v>5.5395260453224203E-2</v>
      </c>
      <c r="T2563">
        <v>7.7106442451477104</v>
      </c>
      <c r="U2563">
        <v>2.3270304203033398</v>
      </c>
      <c r="V2563">
        <v>5.4150705770171603</v>
      </c>
      <c r="W2563">
        <v>285</v>
      </c>
    </row>
    <row r="2564" spans="1:23" x14ac:dyDescent="0.25">
      <c r="A2564" t="s">
        <v>71</v>
      </c>
      <c r="B2564" t="s">
        <v>40</v>
      </c>
      <c r="C2564" t="s">
        <v>44</v>
      </c>
      <c r="D2564">
        <v>2012</v>
      </c>
      <c r="E2564" t="s">
        <v>74</v>
      </c>
      <c r="F2564" t="s">
        <v>49</v>
      </c>
      <c r="G2564">
        <v>162.64491271972699</v>
      </c>
      <c r="H2564">
        <v>160.75907897949199</v>
      </c>
      <c r="I2564">
        <v>1.88582623004913</v>
      </c>
      <c r="J2564">
        <v>1.15947443991899E-2</v>
      </c>
      <c r="K2564">
        <v>3</v>
      </c>
      <c r="L2564">
        <v>19</v>
      </c>
      <c r="M2564">
        <v>51.230735778808601</v>
      </c>
      <c r="N2564">
        <v>-1.4273314476013199</v>
      </c>
      <c r="O2564">
        <v>0.53010898828506503</v>
      </c>
      <c r="P2564">
        <v>1.88582623004913</v>
      </c>
      <c r="Q2564">
        <v>3.2415435314178498</v>
      </c>
      <c r="R2564">
        <v>5.1989836692810103</v>
      </c>
      <c r="S2564">
        <v>-2.36656546592712</v>
      </c>
      <c r="T2564">
        <v>6.1382179260253897</v>
      </c>
      <c r="U2564">
        <v>2.5852706432342498</v>
      </c>
      <c r="V2564">
        <v>6.6836242987688497</v>
      </c>
      <c r="W2564">
        <v>285</v>
      </c>
    </row>
    <row r="2565" spans="1:23" x14ac:dyDescent="0.25">
      <c r="A2565" t="s">
        <v>71</v>
      </c>
      <c r="B2565" t="s">
        <v>40</v>
      </c>
      <c r="C2565" t="s">
        <v>44</v>
      </c>
      <c r="D2565">
        <v>2012</v>
      </c>
      <c r="E2565" t="s">
        <v>74</v>
      </c>
      <c r="F2565" t="s">
        <v>49</v>
      </c>
      <c r="G2565">
        <v>157.46556091308599</v>
      </c>
      <c r="H2565">
        <v>157.01631164550801</v>
      </c>
      <c r="I2565">
        <v>0.44925385713577298</v>
      </c>
      <c r="J2565">
        <v>2.85302917473018E-3</v>
      </c>
      <c r="K2565">
        <v>3</v>
      </c>
      <c r="L2565">
        <v>20</v>
      </c>
      <c r="M2565">
        <v>50.280105590820298</v>
      </c>
      <c r="N2565">
        <v>-2.89143037796021</v>
      </c>
      <c r="O2565">
        <v>-0.91772705316543601</v>
      </c>
      <c r="P2565">
        <v>0.44925385713577298</v>
      </c>
      <c r="Q2565">
        <v>1.81623482704163</v>
      </c>
      <c r="R2565">
        <v>3.78993821144104</v>
      </c>
      <c r="S2565">
        <v>-3.83846807479858</v>
      </c>
      <c r="T2565">
        <v>4.7369756698608398</v>
      </c>
      <c r="U2565">
        <v>2.60674977302551</v>
      </c>
      <c r="V2565">
        <v>6.7951443791685602</v>
      </c>
      <c r="W2565">
        <v>285</v>
      </c>
    </row>
    <row r="2566" spans="1:23" x14ac:dyDescent="0.25">
      <c r="A2566" t="s">
        <v>71</v>
      </c>
      <c r="B2566" t="s">
        <v>40</v>
      </c>
      <c r="C2566" t="s">
        <v>44</v>
      </c>
      <c r="D2566">
        <v>2012</v>
      </c>
      <c r="E2566" t="s">
        <v>74</v>
      </c>
      <c r="F2566" t="s">
        <v>49</v>
      </c>
      <c r="G2566">
        <v>148.77915954589801</v>
      </c>
      <c r="H2566">
        <v>148.04309082031301</v>
      </c>
      <c r="I2566">
        <v>0.73606252670288097</v>
      </c>
      <c r="J2566">
        <v>4.9473498947918398E-3</v>
      </c>
      <c r="K2566">
        <v>3</v>
      </c>
      <c r="L2566">
        <v>21</v>
      </c>
      <c r="M2566">
        <v>50.209789276122997</v>
      </c>
      <c r="N2566">
        <v>-2.4322774410247798</v>
      </c>
      <c r="O2566">
        <v>-0.56039649248123202</v>
      </c>
      <c r="P2566">
        <v>0.73606252670288097</v>
      </c>
      <c r="Q2566">
        <v>2.03252148628235</v>
      </c>
      <c r="R2566">
        <v>3.9044024944305402</v>
      </c>
      <c r="S2566">
        <v>-3.3304579257965101</v>
      </c>
      <c r="T2566">
        <v>4.8025827407836896</v>
      </c>
      <c r="U2566">
        <v>2.47226881980896</v>
      </c>
      <c r="V2566">
        <v>6.1121131173995904</v>
      </c>
      <c r="W2566">
        <v>285</v>
      </c>
    </row>
    <row r="2567" spans="1:23" x14ac:dyDescent="0.25">
      <c r="A2567" t="s">
        <v>71</v>
      </c>
      <c r="B2567" t="s">
        <v>40</v>
      </c>
      <c r="C2567" t="s">
        <v>44</v>
      </c>
      <c r="D2567">
        <v>2012</v>
      </c>
      <c r="E2567" t="s">
        <v>74</v>
      </c>
      <c r="F2567" t="s">
        <v>49</v>
      </c>
      <c r="G2567">
        <v>139.41156005859401</v>
      </c>
      <c r="H2567">
        <v>139.20086669921901</v>
      </c>
      <c r="I2567">
        <v>0.21068806946277599</v>
      </c>
      <c r="J2567">
        <v>1.5112668043002499E-3</v>
      </c>
      <c r="K2567">
        <v>3</v>
      </c>
      <c r="L2567">
        <v>22</v>
      </c>
      <c r="M2567">
        <v>49.316211700439503</v>
      </c>
      <c r="N2567">
        <v>-2.8770458698272701</v>
      </c>
      <c r="O2567">
        <v>-1.0527876615524301</v>
      </c>
      <c r="P2567">
        <v>0.21068806946277599</v>
      </c>
      <c r="Q2567">
        <v>1.4741637706756601</v>
      </c>
      <c r="R2567">
        <v>3.29842209815979</v>
      </c>
      <c r="S2567">
        <v>-3.7523756027221702</v>
      </c>
      <c r="T2567">
        <v>4.1737518310546902</v>
      </c>
      <c r="U2567">
        <v>2.4093716144561799</v>
      </c>
      <c r="V2567">
        <v>5.8050715765471601</v>
      </c>
      <c r="W2567">
        <v>285</v>
      </c>
    </row>
    <row r="2568" spans="1:23" x14ac:dyDescent="0.25">
      <c r="A2568" t="s">
        <v>71</v>
      </c>
      <c r="B2568" t="s">
        <v>40</v>
      </c>
      <c r="C2568" t="s">
        <v>44</v>
      </c>
      <c r="D2568">
        <v>2012</v>
      </c>
      <c r="E2568" t="s">
        <v>74</v>
      </c>
      <c r="F2568" t="s">
        <v>49</v>
      </c>
      <c r="G2568">
        <v>125.637908935547</v>
      </c>
      <c r="H2568">
        <v>125.690551757813</v>
      </c>
      <c r="I2568">
        <v>-5.2642423659563099E-2</v>
      </c>
      <c r="J2568">
        <v>-4.1900112410076E-4</v>
      </c>
      <c r="K2568">
        <v>3</v>
      </c>
      <c r="L2568">
        <v>23</v>
      </c>
      <c r="M2568">
        <v>48.309684753417997</v>
      </c>
      <c r="N2568">
        <v>-2.9618022441864</v>
      </c>
      <c r="O2568">
        <v>-1.24304711818695</v>
      </c>
      <c r="P2568">
        <v>-5.2642423659563099E-2</v>
      </c>
      <c r="Q2568">
        <v>1.13776218891144</v>
      </c>
      <c r="R2568">
        <v>2.85651755332947</v>
      </c>
      <c r="S2568">
        <v>-3.7865087985992401</v>
      </c>
      <c r="T2568">
        <v>3.68122386932373</v>
      </c>
      <c r="U2568">
        <v>2.27002954483032</v>
      </c>
      <c r="V2568">
        <v>5.1530341344025601</v>
      </c>
      <c r="W2568">
        <v>285</v>
      </c>
    </row>
    <row r="2569" spans="1:23" x14ac:dyDescent="0.25">
      <c r="A2569" t="s">
        <v>71</v>
      </c>
      <c r="B2569" t="s">
        <v>40</v>
      </c>
      <c r="C2569" t="s">
        <v>44</v>
      </c>
      <c r="D2569">
        <v>2012</v>
      </c>
      <c r="E2569" t="s">
        <v>74</v>
      </c>
      <c r="F2569" t="s">
        <v>49</v>
      </c>
      <c r="G2569">
        <v>117.06576538085901</v>
      </c>
      <c r="H2569">
        <v>117.480110168457</v>
      </c>
      <c r="I2569">
        <v>-0.41434383392334001</v>
      </c>
      <c r="J2569">
        <v>-3.5394108854234201E-3</v>
      </c>
      <c r="K2569">
        <v>3</v>
      </c>
      <c r="L2569">
        <v>24</v>
      </c>
      <c r="M2569">
        <v>47.618946075439503</v>
      </c>
      <c r="N2569">
        <v>-3.2517828941345202</v>
      </c>
      <c r="O2569">
        <v>-1.57540094852448</v>
      </c>
      <c r="P2569">
        <v>-0.41434383392334001</v>
      </c>
      <c r="Q2569">
        <v>0.74671328067779497</v>
      </c>
      <c r="R2569">
        <v>2.42309522628784</v>
      </c>
      <c r="S2569">
        <v>-4.0561575889587402</v>
      </c>
      <c r="T2569">
        <v>3.2274699211120601</v>
      </c>
      <c r="U2569">
        <v>2.2140655517578098</v>
      </c>
      <c r="V2569">
        <v>4.9020862674806303</v>
      </c>
      <c r="W2569">
        <v>285</v>
      </c>
    </row>
    <row r="2570" spans="1:23" x14ac:dyDescent="0.25">
      <c r="A2570" t="s">
        <v>71</v>
      </c>
      <c r="B2570" t="s">
        <v>40</v>
      </c>
      <c r="C2570" t="s">
        <v>44</v>
      </c>
      <c r="D2570">
        <v>2012</v>
      </c>
      <c r="E2570" t="s">
        <v>74</v>
      </c>
      <c r="F2570" t="s">
        <v>50</v>
      </c>
      <c r="G2570">
        <v>112.82999420166</v>
      </c>
      <c r="H2570">
        <v>113.52114105224599</v>
      </c>
      <c r="I2570">
        <v>-0.69114488363266002</v>
      </c>
      <c r="J2570">
        <v>-6.1255423352122298E-3</v>
      </c>
      <c r="K2570">
        <v>4</v>
      </c>
      <c r="L2570">
        <v>1</v>
      </c>
      <c r="M2570">
        <v>60.363895416259801</v>
      </c>
      <c r="N2570">
        <v>-3.4853265285491899</v>
      </c>
      <c r="O2570">
        <v>-1.83450126647949</v>
      </c>
      <c r="P2570">
        <v>-0.69114488363266002</v>
      </c>
      <c r="Q2570">
        <v>0.45221155881881703</v>
      </c>
      <c r="R2570">
        <v>2.1030366420745898</v>
      </c>
      <c r="S2570">
        <v>-4.2774381637573198</v>
      </c>
      <c r="T2570">
        <v>2.89514827728271</v>
      </c>
      <c r="U2570">
        <v>2.1803114414215101</v>
      </c>
      <c r="V2570">
        <v>4.75375798159354</v>
      </c>
      <c r="W2570">
        <v>285</v>
      </c>
    </row>
    <row r="2571" spans="1:23" x14ac:dyDescent="0.25">
      <c r="A2571" t="s">
        <v>71</v>
      </c>
      <c r="B2571" t="s">
        <v>40</v>
      </c>
      <c r="C2571" t="s">
        <v>44</v>
      </c>
      <c r="D2571">
        <v>2012</v>
      </c>
      <c r="E2571" t="s">
        <v>74</v>
      </c>
      <c r="F2571" t="s">
        <v>50</v>
      </c>
      <c r="G2571">
        <v>109.52951812744099</v>
      </c>
      <c r="H2571">
        <v>110.204238891602</v>
      </c>
      <c r="I2571">
        <v>-0.67472016811370905</v>
      </c>
      <c r="J2571">
        <v>-6.1601675115525696E-3</v>
      </c>
      <c r="K2571">
        <v>4</v>
      </c>
      <c r="L2571">
        <v>2</v>
      </c>
      <c r="M2571">
        <v>59.498104095458999</v>
      </c>
      <c r="N2571">
        <v>-3.5390372276306201</v>
      </c>
      <c r="O2571">
        <v>-1.8467755317687999</v>
      </c>
      <c r="P2571">
        <v>-0.67472016811370905</v>
      </c>
      <c r="Q2571">
        <v>0.497335165739059</v>
      </c>
      <c r="R2571">
        <v>2.1895968914032</v>
      </c>
      <c r="S2571">
        <v>-4.3510313034057599</v>
      </c>
      <c r="T2571">
        <v>3.0015909671783398</v>
      </c>
      <c r="U2571">
        <v>2.2350385189056401</v>
      </c>
      <c r="V2571">
        <v>4.9953971809919198</v>
      </c>
      <c r="W2571">
        <v>285</v>
      </c>
    </row>
    <row r="2572" spans="1:23" x14ac:dyDescent="0.25">
      <c r="A2572" t="s">
        <v>71</v>
      </c>
      <c r="B2572" t="s">
        <v>40</v>
      </c>
      <c r="C2572" t="s">
        <v>44</v>
      </c>
      <c r="D2572">
        <v>2012</v>
      </c>
      <c r="E2572" t="s">
        <v>74</v>
      </c>
      <c r="F2572" t="s">
        <v>50</v>
      </c>
      <c r="G2572">
        <v>105.267791748047</v>
      </c>
      <c r="H2572">
        <v>106.381401062012</v>
      </c>
      <c r="I2572">
        <v>-1.11360895633698</v>
      </c>
      <c r="J2572">
        <v>-1.05788195505738E-2</v>
      </c>
      <c r="K2572">
        <v>4</v>
      </c>
      <c r="L2572">
        <v>3</v>
      </c>
      <c r="M2572">
        <v>58.767051696777301</v>
      </c>
      <c r="N2572">
        <v>-3.7316055297851598</v>
      </c>
      <c r="O2572">
        <v>-2.1848719120025599</v>
      </c>
      <c r="P2572">
        <v>-1.11360895633698</v>
      </c>
      <c r="Q2572">
        <v>-4.2345985770225497E-2</v>
      </c>
      <c r="R2572">
        <v>1.5043876171112101</v>
      </c>
      <c r="S2572">
        <v>-4.4737710952758798</v>
      </c>
      <c r="T2572">
        <v>2.24655318260193</v>
      </c>
      <c r="U2572">
        <v>2.0428335666656499</v>
      </c>
      <c r="V2572">
        <v>4.1731689810959001</v>
      </c>
      <c r="W2572">
        <v>285</v>
      </c>
    </row>
    <row r="2573" spans="1:23" x14ac:dyDescent="0.25">
      <c r="A2573" t="s">
        <v>71</v>
      </c>
      <c r="B2573" t="s">
        <v>40</v>
      </c>
      <c r="C2573" t="s">
        <v>44</v>
      </c>
      <c r="D2573">
        <v>2012</v>
      </c>
      <c r="E2573" t="s">
        <v>74</v>
      </c>
      <c r="F2573" t="s">
        <v>50</v>
      </c>
      <c r="G2573">
        <v>105.611923217773</v>
      </c>
      <c r="H2573">
        <v>106.077690124512</v>
      </c>
      <c r="I2573">
        <v>-0.46577060222625699</v>
      </c>
      <c r="J2573">
        <v>-4.4102086685597897E-3</v>
      </c>
      <c r="K2573">
        <v>4</v>
      </c>
      <c r="L2573">
        <v>4</v>
      </c>
      <c r="M2573">
        <v>57.667369842529297</v>
      </c>
      <c r="N2573">
        <v>-3.10539603233337</v>
      </c>
      <c r="O2573">
        <v>-1.5458840131759599</v>
      </c>
      <c r="P2573">
        <v>-0.46577060222625699</v>
      </c>
      <c r="Q2573">
        <v>0.61434274911880504</v>
      </c>
      <c r="R2573">
        <v>2.1738548278808598</v>
      </c>
      <c r="S2573">
        <v>-3.8536932468414302</v>
      </c>
      <c r="T2573">
        <v>2.92215204238892</v>
      </c>
      <c r="U2573">
        <v>2.0597107410430899</v>
      </c>
      <c r="V2573">
        <v>4.2424083367682801</v>
      </c>
      <c r="W2573">
        <v>285</v>
      </c>
    </row>
    <row r="2574" spans="1:23" x14ac:dyDescent="0.25">
      <c r="A2574" t="s">
        <v>71</v>
      </c>
      <c r="B2574" t="s">
        <v>40</v>
      </c>
      <c r="C2574" t="s">
        <v>44</v>
      </c>
      <c r="D2574">
        <v>2012</v>
      </c>
      <c r="E2574" t="s">
        <v>74</v>
      </c>
      <c r="F2574" t="s">
        <v>50</v>
      </c>
      <c r="G2574">
        <v>110.174514770508</v>
      </c>
      <c r="H2574">
        <v>111.712356567383</v>
      </c>
      <c r="I2574">
        <v>-1.5378397703170801</v>
      </c>
      <c r="J2574">
        <v>-1.39582166448236E-2</v>
      </c>
      <c r="K2574">
        <v>4</v>
      </c>
      <c r="L2574">
        <v>5</v>
      </c>
      <c r="M2574">
        <v>56.5248413085938</v>
      </c>
      <c r="N2574">
        <v>-4.3758125305175799</v>
      </c>
      <c r="O2574">
        <v>-2.6991152763366699</v>
      </c>
      <c r="P2574">
        <v>-1.5378397703170801</v>
      </c>
      <c r="Q2574">
        <v>-0.37656435370445301</v>
      </c>
      <c r="R2574">
        <v>1.30013287067413</v>
      </c>
      <c r="S2574">
        <v>-5.1803383827209499</v>
      </c>
      <c r="T2574">
        <v>2.1046586036682098</v>
      </c>
      <c r="U2574">
        <v>2.2144818305969198</v>
      </c>
      <c r="V2574">
        <v>4.9039297780439002</v>
      </c>
      <c r="W2574">
        <v>285</v>
      </c>
    </row>
    <row r="2575" spans="1:23" x14ac:dyDescent="0.25">
      <c r="A2575" t="s">
        <v>71</v>
      </c>
      <c r="B2575" t="s">
        <v>40</v>
      </c>
      <c r="C2575" t="s">
        <v>44</v>
      </c>
      <c r="D2575">
        <v>2012</v>
      </c>
      <c r="E2575" t="s">
        <v>74</v>
      </c>
      <c r="F2575" t="s">
        <v>50</v>
      </c>
      <c r="G2575">
        <v>125.06199645996099</v>
      </c>
      <c r="H2575">
        <v>129.93490600585901</v>
      </c>
      <c r="I2575">
        <v>-4.8729104995727504</v>
      </c>
      <c r="J2575">
        <v>-3.8963958621025099E-2</v>
      </c>
      <c r="K2575">
        <v>4</v>
      </c>
      <c r="L2575">
        <v>6</v>
      </c>
      <c r="M2575">
        <v>55.604949951171903</v>
      </c>
      <c r="N2575">
        <v>-8.10839748382568</v>
      </c>
      <c r="O2575">
        <v>-6.1968455314636204</v>
      </c>
      <c r="P2575">
        <v>-4.8729104995727504</v>
      </c>
      <c r="Q2575">
        <v>-3.5489754676818799</v>
      </c>
      <c r="R2575">
        <v>-1.6374237537384</v>
      </c>
      <c r="S2575">
        <v>-9.0256128311157209</v>
      </c>
      <c r="T2575">
        <v>-0.72020828723907504</v>
      </c>
      <c r="U2575">
        <v>2.5246636867523198</v>
      </c>
      <c r="V2575">
        <v>6.3739267312058097</v>
      </c>
      <c r="W2575">
        <v>285</v>
      </c>
    </row>
    <row r="2576" spans="1:23" x14ac:dyDescent="0.25">
      <c r="A2576" t="s">
        <v>71</v>
      </c>
      <c r="B2576" t="s">
        <v>40</v>
      </c>
      <c r="C2576" t="s">
        <v>44</v>
      </c>
      <c r="D2576">
        <v>2012</v>
      </c>
      <c r="E2576" t="s">
        <v>74</v>
      </c>
      <c r="F2576" t="s">
        <v>50</v>
      </c>
      <c r="G2576">
        <v>154.16668701171901</v>
      </c>
      <c r="H2576">
        <v>158.64706420898401</v>
      </c>
      <c r="I2576">
        <v>-4.4803776741027797</v>
      </c>
      <c r="J2576">
        <v>-2.9061906039714799E-2</v>
      </c>
      <c r="K2576">
        <v>4</v>
      </c>
      <c r="L2576">
        <v>7</v>
      </c>
      <c r="M2576">
        <v>55.133369445800803</v>
      </c>
      <c r="N2576">
        <v>-7.7078619003295898</v>
      </c>
      <c r="O2576">
        <v>-5.8010382652282697</v>
      </c>
      <c r="P2576">
        <v>-4.4803776741027797</v>
      </c>
      <c r="Q2576">
        <v>-3.15971708297729</v>
      </c>
      <c r="R2576">
        <v>-1.2528932094573999</v>
      </c>
      <c r="S2576">
        <v>-8.6228094100952095</v>
      </c>
      <c r="T2576">
        <v>-0.337946206331253</v>
      </c>
      <c r="U2576">
        <v>2.5184195041656499</v>
      </c>
      <c r="V2576">
        <v>6.3424367989619599</v>
      </c>
      <c r="W2576">
        <v>285</v>
      </c>
    </row>
    <row r="2577" spans="1:23" x14ac:dyDescent="0.25">
      <c r="A2577" t="s">
        <v>71</v>
      </c>
      <c r="B2577" t="s">
        <v>40</v>
      </c>
      <c r="C2577" t="s">
        <v>44</v>
      </c>
      <c r="D2577">
        <v>2012</v>
      </c>
      <c r="E2577" t="s">
        <v>74</v>
      </c>
      <c r="F2577" t="s">
        <v>50</v>
      </c>
      <c r="G2577">
        <v>171.252197265625</v>
      </c>
      <c r="H2577">
        <v>175.91587829589801</v>
      </c>
      <c r="I2577">
        <v>-4.6636781692504901</v>
      </c>
      <c r="J2577">
        <v>-2.7232807129621499E-2</v>
      </c>
      <c r="K2577">
        <v>4</v>
      </c>
      <c r="L2577">
        <v>8</v>
      </c>
      <c r="M2577">
        <v>57.146526336669901</v>
      </c>
      <c r="N2577">
        <v>-7.9768958091735804</v>
      </c>
      <c r="O2577">
        <v>-6.0194201469421396</v>
      </c>
      <c r="P2577">
        <v>-4.6636781692504901</v>
      </c>
      <c r="Q2577">
        <v>-3.3079364299774201</v>
      </c>
      <c r="R2577">
        <v>-1.3504606485366799</v>
      </c>
      <c r="S2577">
        <v>-8.9161472320556605</v>
      </c>
      <c r="T2577">
        <v>-0.41120952367782598</v>
      </c>
      <c r="U2577">
        <v>2.5853173732757599</v>
      </c>
      <c r="V2577">
        <v>6.6838659205614599</v>
      </c>
      <c r="W2577">
        <v>285</v>
      </c>
    </row>
    <row r="2578" spans="1:23" x14ac:dyDescent="0.25">
      <c r="A2578" t="s">
        <v>71</v>
      </c>
      <c r="B2578" t="s">
        <v>40</v>
      </c>
      <c r="C2578" t="s">
        <v>44</v>
      </c>
      <c r="D2578">
        <v>2012</v>
      </c>
      <c r="E2578" t="s">
        <v>74</v>
      </c>
      <c r="F2578" t="s">
        <v>50</v>
      </c>
      <c r="G2578">
        <v>190.99125671386699</v>
      </c>
      <c r="H2578">
        <v>193.91073608398401</v>
      </c>
      <c r="I2578">
        <v>-2.9194862842559801</v>
      </c>
      <c r="J2578">
        <v>-1.5285967849195E-2</v>
      </c>
      <c r="K2578">
        <v>4</v>
      </c>
      <c r="L2578">
        <v>9</v>
      </c>
      <c r="M2578">
        <v>61.117580413818402</v>
      </c>
      <c r="N2578">
        <v>-6.4680557250976598</v>
      </c>
      <c r="O2578">
        <v>-4.3715324401855504</v>
      </c>
      <c r="P2578">
        <v>-2.9194862842559801</v>
      </c>
      <c r="Q2578">
        <v>-1.467440366745</v>
      </c>
      <c r="R2578">
        <v>0.62908333539962802</v>
      </c>
      <c r="S2578">
        <v>-7.4740262031555202</v>
      </c>
      <c r="T2578">
        <v>1.63505351543427</v>
      </c>
      <c r="U2578">
        <v>2.7689635753631601</v>
      </c>
      <c r="V2578">
        <v>7.6671592816879297</v>
      </c>
      <c r="W2578">
        <v>285</v>
      </c>
    </row>
    <row r="2579" spans="1:23" x14ac:dyDescent="0.25">
      <c r="A2579" t="s">
        <v>71</v>
      </c>
      <c r="B2579" t="s">
        <v>40</v>
      </c>
      <c r="C2579" t="s">
        <v>44</v>
      </c>
      <c r="D2579">
        <v>2012</v>
      </c>
      <c r="E2579" t="s">
        <v>74</v>
      </c>
      <c r="F2579" t="s">
        <v>50</v>
      </c>
      <c r="G2579">
        <v>208.61186218261699</v>
      </c>
      <c r="H2579">
        <v>210.63746643066401</v>
      </c>
      <c r="I2579">
        <v>-2.0255982875824001</v>
      </c>
      <c r="J2579">
        <v>-9.7098900005221402E-3</v>
      </c>
      <c r="K2579">
        <v>4</v>
      </c>
      <c r="L2579">
        <v>10</v>
      </c>
      <c r="M2579">
        <v>65.613052368164105</v>
      </c>
      <c r="N2579">
        <v>-5.5317149162292498</v>
      </c>
      <c r="O2579">
        <v>-3.46027278900146</v>
      </c>
      <c r="P2579">
        <v>-2.0255982875824001</v>
      </c>
      <c r="Q2579">
        <v>-0.59092372655868497</v>
      </c>
      <c r="R2579">
        <v>1.48051846027374</v>
      </c>
      <c r="S2579">
        <v>-6.5256505012512198</v>
      </c>
      <c r="T2579">
        <v>2.4744539260864298</v>
      </c>
      <c r="U2579">
        <v>2.7358374595642099</v>
      </c>
      <c r="V2579">
        <v>7.4848066051547404</v>
      </c>
      <c r="W2579">
        <v>285</v>
      </c>
    </row>
    <row r="2580" spans="1:23" x14ac:dyDescent="0.25">
      <c r="A2580" t="s">
        <v>71</v>
      </c>
      <c r="B2580" t="s">
        <v>40</v>
      </c>
      <c r="C2580" t="s">
        <v>44</v>
      </c>
      <c r="D2580">
        <v>2012</v>
      </c>
      <c r="E2580" t="s">
        <v>74</v>
      </c>
      <c r="F2580" t="s">
        <v>50</v>
      </c>
      <c r="G2580">
        <v>219.740158081055</v>
      </c>
      <c r="H2580">
        <v>221.89735412597699</v>
      </c>
      <c r="I2580">
        <v>-2.15719366073608</v>
      </c>
      <c r="J2580">
        <v>-9.8170209676027298E-3</v>
      </c>
      <c r="K2580">
        <v>4</v>
      </c>
      <c r="L2580">
        <v>11</v>
      </c>
      <c r="M2580">
        <v>69.437576293945298</v>
      </c>
      <c r="N2580">
        <v>-5.7662086486816397</v>
      </c>
      <c r="O2580">
        <v>-3.6339733600616499</v>
      </c>
      <c r="P2580">
        <v>-2.15719366073608</v>
      </c>
      <c r="Q2580">
        <v>-0.68041408061981201</v>
      </c>
      <c r="R2580">
        <v>1.45182108879089</v>
      </c>
      <c r="S2580">
        <v>-6.7893137931823704</v>
      </c>
      <c r="T2580">
        <v>2.4749267101287802</v>
      </c>
      <c r="U2580">
        <v>2.81612920761108</v>
      </c>
      <c r="V2580">
        <v>7.93058371396023</v>
      </c>
      <c r="W2580">
        <v>285</v>
      </c>
    </row>
    <row r="2581" spans="1:23" x14ac:dyDescent="0.25">
      <c r="A2581" t="s">
        <v>71</v>
      </c>
      <c r="B2581" t="s">
        <v>40</v>
      </c>
      <c r="C2581" t="s">
        <v>44</v>
      </c>
      <c r="D2581">
        <v>2012</v>
      </c>
      <c r="E2581" t="s">
        <v>74</v>
      </c>
      <c r="F2581" t="s">
        <v>50</v>
      </c>
      <c r="G2581">
        <v>221.636795043945</v>
      </c>
      <c r="H2581">
        <v>223.14050292968801</v>
      </c>
      <c r="I2581">
        <v>-1.50371289253235</v>
      </c>
      <c r="J2581">
        <v>-6.7845815792679804E-3</v>
      </c>
      <c r="K2581">
        <v>4</v>
      </c>
      <c r="L2581">
        <v>12</v>
      </c>
      <c r="M2581">
        <v>70.705055236816406</v>
      </c>
      <c r="N2581">
        <v>-4.9016871452331499</v>
      </c>
      <c r="O2581">
        <v>-2.89413642883301</v>
      </c>
      <c r="P2581">
        <v>-1.50371289253235</v>
      </c>
      <c r="Q2581">
        <v>-0.113289318978786</v>
      </c>
      <c r="R2581">
        <v>1.8942614793777499</v>
      </c>
      <c r="S2581">
        <v>-5.8649659156799299</v>
      </c>
      <c r="T2581">
        <v>2.8575398921966602</v>
      </c>
      <c r="U2581">
        <v>2.6514534950256299</v>
      </c>
      <c r="V2581">
        <v>7.0302056362836503</v>
      </c>
      <c r="W2581">
        <v>285</v>
      </c>
    </row>
    <row r="2582" spans="1:23" x14ac:dyDescent="0.25">
      <c r="A2582" t="s">
        <v>71</v>
      </c>
      <c r="B2582" t="s">
        <v>40</v>
      </c>
      <c r="C2582" t="s">
        <v>44</v>
      </c>
      <c r="D2582">
        <v>2012</v>
      </c>
      <c r="E2582" t="s">
        <v>74</v>
      </c>
      <c r="F2582" t="s">
        <v>50</v>
      </c>
      <c r="G2582">
        <v>221.58448791503901</v>
      </c>
      <c r="H2582">
        <v>221.72480773925801</v>
      </c>
      <c r="I2582">
        <v>-0.14032655954361001</v>
      </c>
      <c r="J2582">
        <v>-6.3328695250675104E-4</v>
      </c>
      <c r="K2582">
        <v>4</v>
      </c>
      <c r="L2582">
        <v>13</v>
      </c>
      <c r="M2582">
        <v>72.533996582031307</v>
      </c>
      <c r="N2582">
        <v>-3.3812413215637198</v>
      </c>
      <c r="O2582">
        <v>-1.4664826393127399</v>
      </c>
      <c r="P2582">
        <v>-0.14032655954361001</v>
      </c>
      <c r="Q2582">
        <v>1.18582952022552</v>
      </c>
      <c r="R2582">
        <v>3.1005880832672101</v>
      </c>
      <c r="S2582">
        <v>-4.2999954223632804</v>
      </c>
      <c r="T2582">
        <v>4.0193424224853498</v>
      </c>
      <c r="U2582">
        <v>2.5288991928100599</v>
      </c>
      <c r="V2582">
        <v>6.3953311273953704</v>
      </c>
      <c r="W2582">
        <v>285</v>
      </c>
    </row>
    <row r="2583" spans="1:23" x14ac:dyDescent="0.25">
      <c r="A2583" t="s">
        <v>71</v>
      </c>
      <c r="B2583" t="s">
        <v>40</v>
      </c>
      <c r="C2583" t="s">
        <v>44</v>
      </c>
      <c r="D2583">
        <v>2012</v>
      </c>
      <c r="E2583" t="s">
        <v>74</v>
      </c>
      <c r="F2583" t="s">
        <v>50</v>
      </c>
      <c r="G2583">
        <v>221.92192077636699</v>
      </c>
      <c r="H2583">
        <v>215.92250061035199</v>
      </c>
      <c r="I2583">
        <v>5.9994153976440403</v>
      </c>
      <c r="J2583">
        <v>2.70339008420706E-2</v>
      </c>
      <c r="K2583">
        <v>4</v>
      </c>
      <c r="L2583">
        <v>14</v>
      </c>
      <c r="M2583">
        <v>72.849372863769503</v>
      </c>
      <c r="N2583">
        <v>1.1071593761444101</v>
      </c>
      <c r="O2583">
        <v>3.9975438117981001</v>
      </c>
      <c r="P2583">
        <v>5.9994153976440403</v>
      </c>
      <c r="Q2583">
        <v>8.0012865066528303</v>
      </c>
      <c r="R2583">
        <v>10.891671180725099</v>
      </c>
      <c r="S2583">
        <v>-0.27972725033760099</v>
      </c>
      <c r="T2583">
        <v>12.278557777404799</v>
      </c>
      <c r="U2583">
        <v>3.8174476623535201</v>
      </c>
      <c r="V2583">
        <v>14.5729066548083</v>
      </c>
      <c r="W2583">
        <v>285</v>
      </c>
    </row>
    <row r="2584" spans="1:23" x14ac:dyDescent="0.25">
      <c r="A2584" t="s">
        <v>71</v>
      </c>
      <c r="B2584" t="s">
        <v>40</v>
      </c>
      <c r="C2584" t="s">
        <v>44</v>
      </c>
      <c r="D2584">
        <v>2012</v>
      </c>
      <c r="E2584" t="s">
        <v>74</v>
      </c>
      <c r="F2584" t="s">
        <v>50</v>
      </c>
      <c r="G2584">
        <v>217.91908264160199</v>
      </c>
      <c r="H2584">
        <v>211.31480407714801</v>
      </c>
      <c r="I2584">
        <v>6.6042809486389196</v>
      </c>
      <c r="J2584">
        <v>3.0306115746498101E-2</v>
      </c>
      <c r="K2584">
        <v>4</v>
      </c>
      <c r="L2584">
        <v>15</v>
      </c>
      <c r="M2584">
        <v>71.968315124511705</v>
      </c>
      <c r="N2584">
        <v>3.1541111469268799</v>
      </c>
      <c r="O2584">
        <v>5.1924996376037598</v>
      </c>
      <c r="P2584">
        <v>6.6042809486389196</v>
      </c>
      <c r="Q2584">
        <v>8.0160627365112305</v>
      </c>
      <c r="R2584">
        <v>10.054450988769499</v>
      </c>
      <c r="S2584">
        <v>2.17603588104248</v>
      </c>
      <c r="T2584">
        <v>11.0325260162354</v>
      </c>
      <c r="U2584">
        <v>2.69218182563782</v>
      </c>
      <c r="V2584">
        <v>7.2478429822945696</v>
      </c>
      <c r="W2584">
        <v>285</v>
      </c>
    </row>
    <row r="2585" spans="1:23" x14ac:dyDescent="0.25">
      <c r="A2585" t="s">
        <v>71</v>
      </c>
      <c r="B2585" t="s">
        <v>40</v>
      </c>
      <c r="C2585" t="s">
        <v>44</v>
      </c>
      <c r="D2585">
        <v>2012</v>
      </c>
      <c r="E2585" t="s">
        <v>74</v>
      </c>
      <c r="F2585" t="s">
        <v>50</v>
      </c>
      <c r="G2585">
        <v>213.589431762695</v>
      </c>
      <c r="H2585">
        <v>208.09327697753901</v>
      </c>
      <c r="I2585">
        <v>5.4961605072021502</v>
      </c>
      <c r="J2585">
        <v>2.5732360780239098E-2</v>
      </c>
      <c r="K2585">
        <v>4</v>
      </c>
      <c r="L2585">
        <v>16</v>
      </c>
      <c r="M2585">
        <v>72.743995666503906</v>
      </c>
      <c r="N2585">
        <v>2.1781845092773402</v>
      </c>
      <c r="O2585">
        <v>4.1384716033935502</v>
      </c>
      <c r="P2585">
        <v>5.4961605072021502</v>
      </c>
      <c r="Q2585">
        <v>6.8538494110107404</v>
      </c>
      <c r="R2585">
        <v>8.8141365051269496</v>
      </c>
      <c r="S2585">
        <v>1.2375842332839999</v>
      </c>
      <c r="T2585">
        <v>9.7547369003295898</v>
      </c>
      <c r="U2585">
        <v>2.5890305042266801</v>
      </c>
      <c r="V2585">
        <v>6.7030789518162797</v>
      </c>
      <c r="W2585">
        <v>285</v>
      </c>
    </row>
    <row r="2586" spans="1:23" x14ac:dyDescent="0.25">
      <c r="A2586" t="s">
        <v>71</v>
      </c>
      <c r="B2586" t="s">
        <v>40</v>
      </c>
      <c r="C2586" t="s">
        <v>44</v>
      </c>
      <c r="D2586">
        <v>2012</v>
      </c>
      <c r="E2586" t="s">
        <v>74</v>
      </c>
      <c r="F2586" t="s">
        <v>50</v>
      </c>
      <c r="G2586">
        <v>202.64654541015599</v>
      </c>
      <c r="H2586">
        <v>198.537673950195</v>
      </c>
      <c r="I2586">
        <v>4.1088671684265101</v>
      </c>
      <c r="J2586">
        <v>2.0276028662920002E-2</v>
      </c>
      <c r="K2586">
        <v>4</v>
      </c>
      <c r="L2586">
        <v>17</v>
      </c>
      <c r="M2586">
        <v>71.320945739746094</v>
      </c>
      <c r="N2586">
        <v>1.0943838357925399</v>
      </c>
      <c r="O2586">
        <v>2.8753650188446001</v>
      </c>
      <c r="P2586">
        <v>4.1088671684265101</v>
      </c>
      <c r="Q2586">
        <v>5.3423695564270002</v>
      </c>
      <c r="R2586">
        <v>7.1233506202697798</v>
      </c>
      <c r="S2586">
        <v>0.239819675683975</v>
      </c>
      <c r="T2586">
        <v>7.9779148101806596</v>
      </c>
      <c r="U2586">
        <v>2.3522138595581099</v>
      </c>
      <c r="V2586">
        <v>5.5329100410972396</v>
      </c>
      <c r="W2586">
        <v>285</v>
      </c>
    </row>
    <row r="2587" spans="1:23" x14ac:dyDescent="0.25">
      <c r="A2587" t="s">
        <v>71</v>
      </c>
      <c r="B2587" t="s">
        <v>40</v>
      </c>
      <c r="C2587" t="s">
        <v>44</v>
      </c>
      <c r="D2587">
        <v>2012</v>
      </c>
      <c r="E2587" t="s">
        <v>74</v>
      </c>
      <c r="F2587" t="s">
        <v>50</v>
      </c>
      <c r="G2587">
        <v>189.69247436523401</v>
      </c>
      <c r="H2587">
        <v>185.79563903808599</v>
      </c>
      <c r="I2587">
        <v>3.8968338966369598</v>
      </c>
      <c r="J2587">
        <v>2.0542901009321199E-2</v>
      </c>
      <c r="K2587">
        <v>4</v>
      </c>
      <c r="L2587">
        <v>18</v>
      </c>
      <c r="M2587">
        <v>71.269683837890597</v>
      </c>
      <c r="N2587">
        <v>0.91462439298629805</v>
      </c>
      <c r="O2587">
        <v>2.6765379905700701</v>
      </c>
      <c r="P2587">
        <v>3.8968338966369598</v>
      </c>
      <c r="Q2587">
        <v>5.1171298027038601</v>
      </c>
      <c r="R2587">
        <v>6.8790435791015598</v>
      </c>
      <c r="S2587">
        <v>6.9209471344947801E-2</v>
      </c>
      <c r="T2587">
        <v>7.7244582176208496</v>
      </c>
      <c r="U2587">
        <v>2.3270304203033398</v>
      </c>
      <c r="V2587">
        <v>5.4150705770171603</v>
      </c>
      <c r="W2587">
        <v>285</v>
      </c>
    </row>
    <row r="2588" spans="1:23" x14ac:dyDescent="0.25">
      <c r="A2588" t="s">
        <v>71</v>
      </c>
      <c r="B2588" t="s">
        <v>40</v>
      </c>
      <c r="C2588" t="s">
        <v>44</v>
      </c>
      <c r="D2588">
        <v>2012</v>
      </c>
      <c r="E2588" t="s">
        <v>74</v>
      </c>
      <c r="F2588" t="s">
        <v>50</v>
      </c>
      <c r="G2588">
        <v>170.792556762695</v>
      </c>
      <c r="H2588">
        <v>168.947189331055</v>
      </c>
      <c r="I2588">
        <v>1.8453717231750499</v>
      </c>
      <c r="J2588">
        <v>1.0804754681885201E-2</v>
      </c>
      <c r="K2588">
        <v>4</v>
      </c>
      <c r="L2588">
        <v>19</v>
      </c>
      <c r="M2588">
        <v>69.949371337890597</v>
      </c>
      <c r="N2588">
        <v>-1.4677859544753999</v>
      </c>
      <c r="O2588">
        <v>0.48965448141098</v>
      </c>
      <c r="P2588">
        <v>1.8453717231750499</v>
      </c>
      <c r="Q2588">
        <v>3.20108890533447</v>
      </c>
      <c r="R2588">
        <v>5.15852928161621</v>
      </c>
      <c r="S2588">
        <v>-2.4070200920104998</v>
      </c>
      <c r="T2588">
        <v>6.0977635383606001</v>
      </c>
      <c r="U2588">
        <v>2.5852706432342498</v>
      </c>
      <c r="V2588">
        <v>6.6836242987688497</v>
      </c>
      <c r="W2588">
        <v>285</v>
      </c>
    </row>
    <row r="2589" spans="1:23" x14ac:dyDescent="0.25">
      <c r="A2589" t="s">
        <v>71</v>
      </c>
      <c r="B2589" t="s">
        <v>40</v>
      </c>
      <c r="C2589" t="s">
        <v>44</v>
      </c>
      <c r="D2589">
        <v>2012</v>
      </c>
      <c r="E2589" t="s">
        <v>74</v>
      </c>
      <c r="F2589" t="s">
        <v>50</v>
      </c>
      <c r="G2589">
        <v>161.35760498046901</v>
      </c>
      <c r="H2589">
        <v>160.95260620117199</v>
      </c>
      <c r="I2589">
        <v>0.405005663633347</v>
      </c>
      <c r="J2589">
        <v>2.5099881459027498E-3</v>
      </c>
      <c r="K2589">
        <v>4</v>
      </c>
      <c r="L2589">
        <v>20</v>
      </c>
      <c r="M2589">
        <v>64.709686279296903</v>
      </c>
      <c r="N2589">
        <v>-2.9356784820556601</v>
      </c>
      <c r="O2589">
        <v>-0.96197527647018399</v>
      </c>
      <c r="P2589">
        <v>0.405005663633347</v>
      </c>
      <c r="Q2589">
        <v>1.7719866037368801</v>
      </c>
      <c r="R2589">
        <v>3.7456898689270002</v>
      </c>
      <c r="S2589">
        <v>-3.8827161788940399</v>
      </c>
      <c r="T2589">
        <v>4.69272756576538</v>
      </c>
      <c r="U2589">
        <v>2.60674977302551</v>
      </c>
      <c r="V2589">
        <v>6.7951443791685602</v>
      </c>
      <c r="W2589">
        <v>285</v>
      </c>
    </row>
    <row r="2590" spans="1:23" x14ac:dyDescent="0.25">
      <c r="A2590" t="s">
        <v>71</v>
      </c>
      <c r="B2590" t="s">
        <v>40</v>
      </c>
      <c r="C2590" t="s">
        <v>44</v>
      </c>
      <c r="D2590">
        <v>2012</v>
      </c>
      <c r="E2590" t="s">
        <v>74</v>
      </c>
      <c r="F2590" t="s">
        <v>50</v>
      </c>
      <c r="G2590">
        <v>152.58331298828099</v>
      </c>
      <c r="H2590">
        <v>151.916580200195</v>
      </c>
      <c r="I2590">
        <v>0.66673016548156705</v>
      </c>
      <c r="J2590">
        <v>4.3696137145161603E-3</v>
      </c>
      <c r="K2590">
        <v>4</v>
      </c>
      <c r="L2590">
        <v>21</v>
      </c>
      <c r="M2590">
        <v>61.346317291259801</v>
      </c>
      <c r="N2590">
        <v>-2.5016098022460902</v>
      </c>
      <c r="O2590">
        <v>-0.62972885370254505</v>
      </c>
      <c r="P2590">
        <v>0.66673016548156705</v>
      </c>
      <c r="Q2590">
        <v>1.96318924427032</v>
      </c>
      <c r="R2590">
        <v>3.8350701332092298</v>
      </c>
      <c r="S2590">
        <v>-3.39979028701782</v>
      </c>
      <c r="T2590">
        <v>4.7332506179809597</v>
      </c>
      <c r="U2590">
        <v>2.47226881980896</v>
      </c>
      <c r="V2590">
        <v>6.1121131173995904</v>
      </c>
      <c r="W2590">
        <v>285</v>
      </c>
    </row>
    <row r="2591" spans="1:23" x14ac:dyDescent="0.25">
      <c r="A2591" t="s">
        <v>71</v>
      </c>
      <c r="B2591" t="s">
        <v>40</v>
      </c>
      <c r="C2591" t="s">
        <v>44</v>
      </c>
      <c r="D2591">
        <v>2012</v>
      </c>
      <c r="E2591" t="s">
        <v>74</v>
      </c>
      <c r="F2591" t="s">
        <v>50</v>
      </c>
      <c r="G2591">
        <v>142.88946533203099</v>
      </c>
      <c r="H2591">
        <v>142.727294921875</v>
      </c>
      <c r="I2591">
        <v>0.16216777265071899</v>
      </c>
      <c r="J2591">
        <v>1.13491760566831E-3</v>
      </c>
      <c r="K2591">
        <v>4</v>
      </c>
      <c r="L2591">
        <v>22</v>
      </c>
      <c r="M2591">
        <v>60.650421142578097</v>
      </c>
      <c r="N2591">
        <v>-2.9255661964416499</v>
      </c>
      <c r="O2591">
        <v>-1.10130798816681</v>
      </c>
      <c r="P2591">
        <v>0.16216777265071899</v>
      </c>
      <c r="Q2591">
        <v>1.42564344406128</v>
      </c>
      <c r="R2591">
        <v>3.2499017715454102</v>
      </c>
      <c r="S2591">
        <v>-3.8008959293365501</v>
      </c>
      <c r="T2591">
        <v>4.1252312660217303</v>
      </c>
      <c r="U2591">
        <v>2.4093716144561799</v>
      </c>
      <c r="V2591">
        <v>5.8050715765471601</v>
      </c>
      <c r="W2591">
        <v>285</v>
      </c>
    </row>
    <row r="2592" spans="1:23" x14ac:dyDescent="0.25">
      <c r="A2592" t="s">
        <v>71</v>
      </c>
      <c r="B2592" t="s">
        <v>40</v>
      </c>
      <c r="C2592" t="s">
        <v>44</v>
      </c>
      <c r="D2592">
        <v>2012</v>
      </c>
      <c r="E2592" t="s">
        <v>74</v>
      </c>
      <c r="F2592" t="s">
        <v>50</v>
      </c>
      <c r="G2592">
        <v>128.36666870117199</v>
      </c>
      <c r="H2592">
        <v>128.460372924805</v>
      </c>
      <c r="I2592">
        <v>-9.3706525862216894E-2</v>
      </c>
      <c r="J2592">
        <v>-7.2999112308025403E-4</v>
      </c>
      <c r="K2592">
        <v>4</v>
      </c>
      <c r="L2592">
        <v>23</v>
      </c>
      <c r="M2592">
        <v>60.294631958007798</v>
      </c>
      <c r="N2592">
        <v>-3.0028665065765399</v>
      </c>
      <c r="O2592">
        <v>-1.2841111421585101</v>
      </c>
      <c r="P2592">
        <v>-9.3706525862216894E-2</v>
      </c>
      <c r="Q2592">
        <v>1.0966981649398799</v>
      </c>
      <c r="R2592">
        <v>2.8154532909393302</v>
      </c>
      <c r="S2592">
        <v>-3.8275728225707999</v>
      </c>
      <c r="T2592">
        <v>3.6401598453521702</v>
      </c>
      <c r="U2592">
        <v>2.27002954483032</v>
      </c>
      <c r="V2592">
        <v>5.1530341344025601</v>
      </c>
      <c r="W2592">
        <v>285</v>
      </c>
    </row>
    <row r="2593" spans="1:23" x14ac:dyDescent="0.25">
      <c r="A2593" t="s">
        <v>71</v>
      </c>
      <c r="B2593" t="s">
        <v>40</v>
      </c>
      <c r="C2593" t="s">
        <v>44</v>
      </c>
      <c r="D2593">
        <v>2012</v>
      </c>
      <c r="E2593" t="s">
        <v>74</v>
      </c>
      <c r="F2593" t="s">
        <v>50</v>
      </c>
      <c r="G2593">
        <v>119.15372467041</v>
      </c>
      <c r="H2593">
        <v>119.607414245605</v>
      </c>
      <c r="I2593">
        <v>-0.45369130373001099</v>
      </c>
      <c r="J2593">
        <v>-3.80761316046119E-3</v>
      </c>
      <c r="K2593">
        <v>4</v>
      </c>
      <c r="L2593">
        <v>24</v>
      </c>
      <c r="M2593">
        <v>59.6277885437012</v>
      </c>
      <c r="N2593">
        <v>-3.2911305427551301</v>
      </c>
      <c r="O2593">
        <v>-1.6147483587264999</v>
      </c>
      <c r="P2593">
        <v>-0.45369130373001099</v>
      </c>
      <c r="Q2593">
        <v>0.70736581087112405</v>
      </c>
      <c r="R2593">
        <v>2.3837478160858199</v>
      </c>
      <c r="S2593">
        <v>-4.0955052375793501</v>
      </c>
      <c r="T2593">
        <v>3.1881225109100302</v>
      </c>
      <c r="U2593">
        <v>2.2140655517578098</v>
      </c>
      <c r="V2593">
        <v>4.9020862674806303</v>
      </c>
      <c r="W2593">
        <v>285</v>
      </c>
    </row>
    <row r="2594" spans="1:23" x14ac:dyDescent="0.25">
      <c r="A2594" t="s">
        <v>71</v>
      </c>
      <c r="B2594" t="s">
        <v>40</v>
      </c>
      <c r="C2594" t="s">
        <v>44</v>
      </c>
      <c r="D2594">
        <v>2012</v>
      </c>
      <c r="E2594" t="s">
        <v>74</v>
      </c>
      <c r="F2594" t="s">
        <v>51</v>
      </c>
      <c r="G2594">
        <v>122.113891601563</v>
      </c>
      <c r="H2594">
        <v>121.740028381348</v>
      </c>
      <c r="I2594">
        <v>0.37386471033096302</v>
      </c>
      <c r="J2594">
        <v>3.0616067815572002E-3</v>
      </c>
      <c r="K2594">
        <v>5</v>
      </c>
      <c r="L2594">
        <v>1</v>
      </c>
      <c r="M2594">
        <v>64.662528991699205</v>
      </c>
      <c r="N2594">
        <v>-2.42031693458557</v>
      </c>
      <c r="O2594">
        <v>-0.76949173212051403</v>
      </c>
      <c r="P2594">
        <v>0.37386471033096302</v>
      </c>
      <c r="Q2594">
        <v>1.5172210931778001</v>
      </c>
      <c r="R2594">
        <v>3.1680462360382098</v>
      </c>
      <c r="S2594">
        <v>-3.2124285697936998</v>
      </c>
      <c r="T2594">
        <v>3.9601578712463401</v>
      </c>
      <c r="U2594">
        <v>2.1803114414215101</v>
      </c>
      <c r="V2594">
        <v>4.75375798159354</v>
      </c>
      <c r="W2594">
        <v>285</v>
      </c>
    </row>
    <row r="2595" spans="1:23" x14ac:dyDescent="0.25">
      <c r="A2595" t="s">
        <v>71</v>
      </c>
      <c r="B2595" t="s">
        <v>40</v>
      </c>
      <c r="C2595" t="s">
        <v>44</v>
      </c>
      <c r="D2595">
        <v>2012</v>
      </c>
      <c r="E2595" t="s">
        <v>74</v>
      </c>
      <c r="F2595" t="s">
        <v>51</v>
      </c>
      <c r="G2595">
        <v>118.65096282959</v>
      </c>
      <c r="H2595">
        <v>118.508979797363</v>
      </c>
      <c r="I2595">
        <v>0.14198629558086401</v>
      </c>
      <c r="J2595">
        <v>1.19667209219188E-3</v>
      </c>
      <c r="K2595">
        <v>5</v>
      </c>
      <c r="L2595">
        <v>2</v>
      </c>
      <c r="M2595">
        <v>63.4503173828125</v>
      </c>
      <c r="N2595">
        <v>-2.7223308086395299</v>
      </c>
      <c r="O2595">
        <v>-1.03006899356842</v>
      </c>
      <c r="P2595">
        <v>0.14198629558086401</v>
      </c>
      <c r="Q2595">
        <v>1.31404161453247</v>
      </c>
      <c r="R2595">
        <v>3.0063033103942902</v>
      </c>
      <c r="S2595">
        <v>-3.5343248844146702</v>
      </c>
      <c r="T2595">
        <v>3.81829762458801</v>
      </c>
      <c r="U2595">
        <v>2.2350385189056401</v>
      </c>
      <c r="V2595">
        <v>4.9953971809919198</v>
      </c>
      <c r="W2595">
        <v>285</v>
      </c>
    </row>
    <row r="2596" spans="1:23" x14ac:dyDescent="0.25">
      <c r="A2596" t="s">
        <v>71</v>
      </c>
      <c r="B2596" t="s">
        <v>40</v>
      </c>
      <c r="C2596" t="s">
        <v>44</v>
      </c>
      <c r="D2596">
        <v>2012</v>
      </c>
      <c r="E2596" t="s">
        <v>74</v>
      </c>
      <c r="F2596" t="s">
        <v>51</v>
      </c>
      <c r="G2596">
        <v>114.411430358887</v>
      </c>
      <c r="H2596">
        <v>114.46075439453099</v>
      </c>
      <c r="I2596">
        <v>-4.9324471503496198E-2</v>
      </c>
      <c r="J2596">
        <v>-4.3111489503644401E-4</v>
      </c>
      <c r="K2596">
        <v>5</v>
      </c>
      <c r="L2596">
        <v>3</v>
      </c>
      <c r="M2596">
        <v>62.445579528808601</v>
      </c>
      <c r="N2596">
        <v>-2.6673209667205802</v>
      </c>
      <c r="O2596">
        <v>-1.1205874681472801</v>
      </c>
      <c r="P2596">
        <v>-4.9324471503496198E-2</v>
      </c>
      <c r="Q2596">
        <v>1.0219384431839</v>
      </c>
      <c r="R2596">
        <v>2.5686721801757799</v>
      </c>
      <c r="S2596">
        <v>-3.4094867706298801</v>
      </c>
      <c r="T2596">
        <v>3.3108377456664999</v>
      </c>
      <c r="U2596">
        <v>2.0428335666656499</v>
      </c>
      <c r="V2596">
        <v>4.1731689810959001</v>
      </c>
      <c r="W2596">
        <v>285</v>
      </c>
    </row>
    <row r="2597" spans="1:23" x14ac:dyDescent="0.25">
      <c r="A2597" t="s">
        <v>71</v>
      </c>
      <c r="B2597" t="s">
        <v>40</v>
      </c>
      <c r="C2597" t="s">
        <v>44</v>
      </c>
      <c r="D2597">
        <v>2012</v>
      </c>
      <c r="E2597" t="s">
        <v>74</v>
      </c>
      <c r="F2597" t="s">
        <v>51</v>
      </c>
      <c r="G2597">
        <v>115.042610168457</v>
      </c>
      <c r="H2597">
        <v>114.92237854003901</v>
      </c>
      <c r="I2597">
        <v>0.120232976973057</v>
      </c>
      <c r="J2597">
        <v>1.0451169218868E-3</v>
      </c>
      <c r="K2597">
        <v>5</v>
      </c>
      <c r="L2597">
        <v>4</v>
      </c>
      <c r="M2597">
        <v>61.841262817382798</v>
      </c>
      <c r="N2597">
        <v>-2.5193924903869598</v>
      </c>
      <c r="O2597">
        <v>-0.959880411624908</v>
      </c>
      <c r="P2597">
        <v>0.120232976973057</v>
      </c>
      <c r="Q2597">
        <v>1.20034635066986</v>
      </c>
      <c r="R2597">
        <v>2.7598586082458501</v>
      </c>
      <c r="S2597">
        <v>-3.26768970489502</v>
      </c>
      <c r="T2597">
        <v>3.5081555843353298</v>
      </c>
      <c r="U2597">
        <v>2.0597107410430899</v>
      </c>
      <c r="V2597">
        <v>4.2424083367682801</v>
      </c>
      <c r="W2597">
        <v>285</v>
      </c>
    </row>
    <row r="2598" spans="1:23" x14ac:dyDescent="0.25">
      <c r="A2598" t="s">
        <v>71</v>
      </c>
      <c r="B2598" t="s">
        <v>40</v>
      </c>
      <c r="C2598" t="s">
        <v>44</v>
      </c>
      <c r="D2598">
        <v>2012</v>
      </c>
      <c r="E2598" t="s">
        <v>74</v>
      </c>
      <c r="F2598" t="s">
        <v>51</v>
      </c>
      <c r="G2598">
        <v>120.11417388916</v>
      </c>
      <c r="H2598">
        <v>120.827590942383</v>
      </c>
      <c r="I2598">
        <v>-0.71341454982757602</v>
      </c>
      <c r="J2598">
        <v>-5.9394701384007896E-3</v>
      </c>
      <c r="K2598">
        <v>5</v>
      </c>
      <c r="L2598">
        <v>5</v>
      </c>
      <c r="M2598">
        <v>61.154632568359403</v>
      </c>
      <c r="N2598">
        <v>-3.5513873100280802</v>
      </c>
      <c r="O2598">
        <v>-1.87468993663788</v>
      </c>
      <c r="P2598">
        <v>-0.71341454982757602</v>
      </c>
      <c r="Q2598">
        <v>0.44786086678504899</v>
      </c>
      <c r="R2598">
        <v>2.1245582103729199</v>
      </c>
      <c r="S2598">
        <v>-4.3559131622314498</v>
      </c>
      <c r="T2598">
        <v>2.92908382415771</v>
      </c>
      <c r="U2598">
        <v>2.2144818305969198</v>
      </c>
      <c r="V2598">
        <v>4.9039297780439002</v>
      </c>
      <c r="W2598">
        <v>285</v>
      </c>
    </row>
    <row r="2599" spans="1:23" x14ac:dyDescent="0.25">
      <c r="A2599" t="s">
        <v>71</v>
      </c>
      <c r="B2599" t="s">
        <v>40</v>
      </c>
      <c r="C2599" t="s">
        <v>44</v>
      </c>
      <c r="D2599">
        <v>2012</v>
      </c>
      <c r="E2599" t="s">
        <v>74</v>
      </c>
      <c r="F2599" t="s">
        <v>51</v>
      </c>
      <c r="G2599">
        <v>136.80625915527301</v>
      </c>
      <c r="H2599">
        <v>140.52267456054699</v>
      </c>
      <c r="I2599">
        <v>-3.7164149284362802</v>
      </c>
      <c r="J2599">
        <v>-2.7165532112121599E-2</v>
      </c>
      <c r="K2599">
        <v>5</v>
      </c>
      <c r="L2599">
        <v>6</v>
      </c>
      <c r="M2599">
        <v>60.4188423156738</v>
      </c>
      <c r="N2599">
        <v>-6.9519014358520499</v>
      </c>
      <c r="O2599">
        <v>-5.0403499603271502</v>
      </c>
      <c r="P2599">
        <v>-3.7164149284362802</v>
      </c>
      <c r="Q2599">
        <v>-2.3924798965454102</v>
      </c>
      <c r="R2599">
        <v>-0.48092824220657299</v>
      </c>
      <c r="S2599">
        <v>-7.8691172599792498</v>
      </c>
      <c r="T2599">
        <v>0.43628728389740001</v>
      </c>
      <c r="U2599">
        <v>2.5246636867523198</v>
      </c>
      <c r="V2599">
        <v>6.3739267312058097</v>
      </c>
      <c r="W2599">
        <v>285</v>
      </c>
    </row>
    <row r="2600" spans="1:23" x14ac:dyDescent="0.25">
      <c r="A2600" t="s">
        <v>71</v>
      </c>
      <c r="B2600" t="s">
        <v>40</v>
      </c>
      <c r="C2600" t="s">
        <v>44</v>
      </c>
      <c r="D2600">
        <v>2012</v>
      </c>
      <c r="E2600" t="s">
        <v>74</v>
      </c>
      <c r="F2600" t="s">
        <v>51</v>
      </c>
      <c r="G2600">
        <v>167.04426574707</v>
      </c>
      <c r="H2600">
        <v>170.70227050781301</v>
      </c>
      <c r="I2600">
        <v>-3.6580007076263401</v>
      </c>
      <c r="J2600">
        <v>-2.1898390725254999E-2</v>
      </c>
      <c r="K2600">
        <v>5</v>
      </c>
      <c r="L2600">
        <v>7</v>
      </c>
      <c r="M2600">
        <v>61.287895202636697</v>
      </c>
      <c r="N2600">
        <v>-6.8854851722717303</v>
      </c>
      <c r="O2600">
        <v>-4.9786610603332502</v>
      </c>
      <c r="P2600">
        <v>-3.6580007076263401</v>
      </c>
      <c r="Q2600">
        <v>-2.3373401165008501</v>
      </c>
      <c r="R2600">
        <v>-0.43051624298095698</v>
      </c>
      <c r="S2600">
        <v>-7.8004322052001998</v>
      </c>
      <c r="T2600">
        <v>0.48443076014518699</v>
      </c>
      <c r="U2600">
        <v>2.5184195041656499</v>
      </c>
      <c r="V2600">
        <v>6.3424367989619599</v>
      </c>
      <c r="W2600">
        <v>285</v>
      </c>
    </row>
    <row r="2601" spans="1:23" x14ac:dyDescent="0.25">
      <c r="A2601" t="s">
        <v>71</v>
      </c>
      <c r="B2601" t="s">
        <v>40</v>
      </c>
      <c r="C2601" t="s">
        <v>44</v>
      </c>
      <c r="D2601">
        <v>2012</v>
      </c>
      <c r="E2601" t="s">
        <v>74</v>
      </c>
      <c r="F2601" t="s">
        <v>51</v>
      </c>
      <c r="G2601">
        <v>189.882568359375</v>
      </c>
      <c r="H2601">
        <v>194.60601806640599</v>
      </c>
      <c r="I2601">
        <v>-4.7234444618225098</v>
      </c>
      <c r="J2601">
        <v>-2.4875609204173098E-2</v>
      </c>
      <c r="K2601">
        <v>5</v>
      </c>
      <c r="L2601">
        <v>8</v>
      </c>
      <c r="M2601">
        <v>63.265789031982401</v>
      </c>
      <c r="N2601">
        <v>-8.0366621017456108</v>
      </c>
      <c r="O2601">
        <v>-6.0791864395141602</v>
      </c>
      <c r="P2601">
        <v>-4.7234444618225098</v>
      </c>
      <c r="Q2601">
        <v>-3.3677027225494398</v>
      </c>
      <c r="R2601">
        <v>-1.4102269411087001</v>
      </c>
      <c r="S2601">
        <v>-8.9759130477905291</v>
      </c>
      <c r="T2601">
        <v>-0.47097581624984702</v>
      </c>
      <c r="U2601">
        <v>2.5853173732757599</v>
      </c>
      <c r="V2601">
        <v>6.6838659205614599</v>
      </c>
      <c r="W2601">
        <v>285</v>
      </c>
    </row>
    <row r="2602" spans="1:23" x14ac:dyDescent="0.25">
      <c r="A2602" t="s">
        <v>71</v>
      </c>
      <c r="B2602" t="s">
        <v>40</v>
      </c>
      <c r="C2602" t="s">
        <v>44</v>
      </c>
      <c r="D2602">
        <v>2012</v>
      </c>
      <c r="E2602" t="s">
        <v>74</v>
      </c>
      <c r="F2602" t="s">
        <v>51</v>
      </c>
      <c r="G2602">
        <v>213.39376831054699</v>
      </c>
      <c r="H2602">
        <v>217.52671813964801</v>
      </c>
      <c r="I2602">
        <v>-4.1329455375671396</v>
      </c>
      <c r="J2602">
        <v>-1.93676948547363E-2</v>
      </c>
      <c r="K2602">
        <v>5</v>
      </c>
      <c r="L2602">
        <v>9</v>
      </c>
      <c r="M2602">
        <v>67.432632446289105</v>
      </c>
      <c r="N2602">
        <v>-7.6815152168273899</v>
      </c>
      <c r="O2602">
        <v>-5.5849914550781303</v>
      </c>
      <c r="P2602">
        <v>-4.1329455375671396</v>
      </c>
      <c r="Q2602">
        <v>-2.6808996200561501</v>
      </c>
      <c r="R2602">
        <v>-0.58437591791152999</v>
      </c>
      <c r="S2602">
        <v>-8.6874856948852504</v>
      </c>
      <c r="T2602">
        <v>0.42159423232078602</v>
      </c>
      <c r="U2602">
        <v>2.7689635753631601</v>
      </c>
      <c r="V2602">
        <v>7.6671592816879297</v>
      </c>
      <c r="W2602">
        <v>285</v>
      </c>
    </row>
    <row r="2603" spans="1:23" x14ac:dyDescent="0.25">
      <c r="A2603" t="s">
        <v>71</v>
      </c>
      <c r="B2603" t="s">
        <v>40</v>
      </c>
      <c r="C2603" t="s">
        <v>44</v>
      </c>
      <c r="D2603">
        <v>2012</v>
      </c>
      <c r="E2603" t="s">
        <v>74</v>
      </c>
      <c r="F2603" t="s">
        <v>51</v>
      </c>
      <c r="G2603">
        <v>232.851806640625</v>
      </c>
      <c r="H2603">
        <v>236.06304931640599</v>
      </c>
      <c r="I2603">
        <v>-3.2112352848053001</v>
      </c>
      <c r="J2603">
        <v>-1.3790897093713299E-2</v>
      </c>
      <c r="K2603">
        <v>5</v>
      </c>
      <c r="L2603">
        <v>10</v>
      </c>
      <c r="M2603">
        <v>71.822105407714801</v>
      </c>
      <c r="N2603">
        <v>-6.7173519134521502</v>
      </c>
      <c r="O2603">
        <v>-4.6459097862243697</v>
      </c>
      <c r="P2603">
        <v>-3.2112352848053001</v>
      </c>
      <c r="Q2603">
        <v>-1.77656066417694</v>
      </c>
      <c r="R2603">
        <v>0.29488149285316501</v>
      </c>
      <c r="S2603">
        <v>-7.7112874984741202</v>
      </c>
      <c r="T2603">
        <v>1.2888169288635301</v>
      </c>
      <c r="U2603">
        <v>2.7358374595642099</v>
      </c>
      <c r="V2603">
        <v>7.4848066051547404</v>
      </c>
      <c r="W2603">
        <v>285</v>
      </c>
    </row>
    <row r="2604" spans="1:23" x14ac:dyDescent="0.25">
      <c r="A2604" t="s">
        <v>71</v>
      </c>
      <c r="B2604" t="s">
        <v>40</v>
      </c>
      <c r="C2604" t="s">
        <v>44</v>
      </c>
      <c r="D2604">
        <v>2012</v>
      </c>
      <c r="E2604" t="s">
        <v>74</v>
      </c>
      <c r="F2604" t="s">
        <v>51</v>
      </c>
      <c r="G2604">
        <v>246.20159912109401</v>
      </c>
      <c r="H2604">
        <v>249.43730163574199</v>
      </c>
      <c r="I2604">
        <v>-3.2357008457183798</v>
      </c>
      <c r="J2604">
        <v>-1.3142485171556501E-2</v>
      </c>
      <c r="K2604">
        <v>5</v>
      </c>
      <c r="L2604">
        <v>11</v>
      </c>
      <c r="M2604">
        <v>75.489471435546903</v>
      </c>
      <c r="N2604">
        <v>-6.8447155952453604</v>
      </c>
      <c r="O2604">
        <v>-4.7124805450439498</v>
      </c>
      <c r="P2604">
        <v>-3.2357008457183798</v>
      </c>
      <c r="Q2604">
        <v>-1.75892126560211</v>
      </c>
      <c r="R2604">
        <v>0.37331396341323902</v>
      </c>
      <c r="S2604">
        <v>-7.8678212165832502</v>
      </c>
      <c r="T2604">
        <v>1.3964195251464799</v>
      </c>
      <c r="U2604">
        <v>2.81612920761108</v>
      </c>
      <c r="V2604">
        <v>7.93058371396023</v>
      </c>
      <c r="W2604">
        <v>285</v>
      </c>
    </row>
    <row r="2605" spans="1:23" x14ac:dyDescent="0.25">
      <c r="A2605" t="s">
        <v>71</v>
      </c>
      <c r="B2605" t="s">
        <v>40</v>
      </c>
      <c r="C2605" t="s">
        <v>44</v>
      </c>
      <c r="D2605">
        <v>2012</v>
      </c>
      <c r="E2605" t="s">
        <v>74</v>
      </c>
      <c r="F2605" t="s">
        <v>51</v>
      </c>
      <c r="G2605">
        <v>250.01095581054699</v>
      </c>
      <c r="H2605">
        <v>252.43109130859401</v>
      </c>
      <c r="I2605">
        <v>-2.4201350212097199</v>
      </c>
      <c r="J2605">
        <v>-9.6801156178116798E-3</v>
      </c>
      <c r="K2605">
        <v>5</v>
      </c>
      <c r="L2605">
        <v>12</v>
      </c>
      <c r="M2605">
        <v>77.656845092773395</v>
      </c>
      <c r="N2605">
        <v>-5.8181095123290998</v>
      </c>
      <c r="O2605">
        <v>-3.81055855751038</v>
      </c>
      <c r="P2605">
        <v>-2.4201350212097199</v>
      </c>
      <c r="Q2605">
        <v>-1.0297114849090601</v>
      </c>
      <c r="R2605">
        <v>0.97783935070037797</v>
      </c>
      <c r="S2605">
        <v>-6.7813878059387198</v>
      </c>
      <c r="T2605">
        <v>1.94111788272858</v>
      </c>
      <c r="U2605">
        <v>2.6514534950256299</v>
      </c>
      <c r="V2605">
        <v>7.0302056362836503</v>
      </c>
      <c r="W2605">
        <v>285</v>
      </c>
    </row>
    <row r="2606" spans="1:23" x14ac:dyDescent="0.25">
      <c r="A2606" t="s">
        <v>71</v>
      </c>
      <c r="B2606" t="s">
        <v>40</v>
      </c>
      <c r="C2606" t="s">
        <v>44</v>
      </c>
      <c r="D2606">
        <v>2012</v>
      </c>
      <c r="E2606" t="s">
        <v>74</v>
      </c>
      <c r="F2606" t="s">
        <v>51</v>
      </c>
      <c r="G2606">
        <v>246.63395690918</v>
      </c>
      <c r="H2606">
        <v>247.23403930664099</v>
      </c>
      <c r="I2606">
        <v>-0.600086629390717</v>
      </c>
      <c r="J2606">
        <v>-2.4331063032150299E-3</v>
      </c>
      <c r="K2606">
        <v>5</v>
      </c>
      <c r="L2606">
        <v>13</v>
      </c>
      <c r="M2606">
        <v>77.656845092773395</v>
      </c>
      <c r="N2606">
        <v>-3.8410012722015399</v>
      </c>
      <c r="O2606">
        <v>-1.92624270915985</v>
      </c>
      <c r="P2606">
        <v>-0.600086629390717</v>
      </c>
      <c r="Q2606">
        <v>0.72606939077377297</v>
      </c>
      <c r="R2606">
        <v>2.6408281326293901</v>
      </c>
      <c r="S2606">
        <v>-4.7597556114196804</v>
      </c>
      <c r="T2606">
        <v>3.5595824718475302</v>
      </c>
      <c r="U2606">
        <v>2.5288991928100599</v>
      </c>
      <c r="V2606">
        <v>6.3953311273953704</v>
      </c>
      <c r="W2606">
        <v>285</v>
      </c>
    </row>
    <row r="2607" spans="1:23" x14ac:dyDescent="0.25">
      <c r="A2607" t="s">
        <v>71</v>
      </c>
      <c r="B2607" t="s">
        <v>40</v>
      </c>
      <c r="C2607" t="s">
        <v>44</v>
      </c>
      <c r="D2607">
        <v>2012</v>
      </c>
      <c r="E2607" t="s">
        <v>74</v>
      </c>
      <c r="F2607" t="s">
        <v>51</v>
      </c>
      <c r="G2607">
        <v>247.33515930175801</v>
      </c>
      <c r="H2607">
        <v>240.27310180664099</v>
      </c>
      <c r="I2607">
        <v>7.0620594024658203</v>
      </c>
      <c r="J2607">
        <v>2.8552589938044499E-2</v>
      </c>
      <c r="K2607">
        <v>5</v>
      </c>
      <c r="L2607">
        <v>14</v>
      </c>
      <c r="M2607">
        <v>78.295783996582003</v>
      </c>
      <c r="N2607">
        <v>3.4602320194244398</v>
      </c>
      <c r="O2607">
        <v>5.5882205963134801</v>
      </c>
      <c r="P2607">
        <v>7.0620594024658203</v>
      </c>
      <c r="Q2607">
        <v>8.5358982086181605</v>
      </c>
      <c r="R2607">
        <v>10.663887023925801</v>
      </c>
      <c r="S2607">
        <v>2.4391639232635498</v>
      </c>
      <c r="T2607">
        <v>11.684954643249499</v>
      </c>
      <c r="U2607">
        <v>2.8105208873748802</v>
      </c>
      <c r="V2607">
        <v>7.8990276583704704</v>
      </c>
      <c r="W2607">
        <v>285</v>
      </c>
    </row>
    <row r="2608" spans="1:23" x14ac:dyDescent="0.25">
      <c r="A2608" t="s">
        <v>71</v>
      </c>
      <c r="B2608" t="s">
        <v>40</v>
      </c>
      <c r="C2608" t="s">
        <v>44</v>
      </c>
      <c r="D2608">
        <v>2012</v>
      </c>
      <c r="E2608" t="s">
        <v>74</v>
      </c>
      <c r="F2608" t="s">
        <v>51</v>
      </c>
      <c r="G2608">
        <v>244.35659790039099</v>
      </c>
      <c r="H2608">
        <v>237.64151000976599</v>
      </c>
      <c r="I2608">
        <v>6.7150893211364702</v>
      </c>
      <c r="J2608">
        <v>2.74806953966618E-2</v>
      </c>
      <c r="K2608">
        <v>5</v>
      </c>
      <c r="L2608">
        <v>15</v>
      </c>
      <c r="M2608">
        <v>78.456848144531307</v>
      </c>
      <c r="N2608">
        <v>3.2649195194244398</v>
      </c>
      <c r="O2608">
        <v>5.3033080101013201</v>
      </c>
      <c r="P2608">
        <v>6.7150893211364702</v>
      </c>
      <c r="Q2608">
        <v>8.1268711090087908</v>
      </c>
      <c r="R2608">
        <v>10.165259361267101</v>
      </c>
      <c r="S2608">
        <v>2.28684425354004</v>
      </c>
      <c r="T2608">
        <v>11.143334388732899</v>
      </c>
      <c r="U2608">
        <v>2.69218182563782</v>
      </c>
      <c r="V2608">
        <v>7.2478429822945696</v>
      </c>
      <c r="W2608">
        <v>285</v>
      </c>
    </row>
    <row r="2609" spans="1:23" x14ac:dyDescent="0.25">
      <c r="A2609" t="s">
        <v>71</v>
      </c>
      <c r="B2609" t="s">
        <v>40</v>
      </c>
      <c r="C2609" t="s">
        <v>44</v>
      </c>
      <c r="D2609">
        <v>2012</v>
      </c>
      <c r="E2609" t="s">
        <v>74</v>
      </c>
      <c r="F2609" t="s">
        <v>51</v>
      </c>
      <c r="G2609">
        <v>237.19999694824199</v>
      </c>
      <c r="H2609">
        <v>231.06474304199199</v>
      </c>
      <c r="I2609">
        <v>6.1352510452270499</v>
      </c>
      <c r="J2609">
        <v>2.58653089404106E-2</v>
      </c>
      <c r="K2609">
        <v>5</v>
      </c>
      <c r="L2609">
        <v>16</v>
      </c>
      <c r="M2609">
        <v>78.245262145996094</v>
      </c>
      <c r="N2609">
        <v>2.8172750473022501</v>
      </c>
      <c r="O2609">
        <v>4.7775621414184597</v>
      </c>
      <c r="P2609">
        <v>6.1352510452270499</v>
      </c>
      <c r="Q2609">
        <v>7.4929399490356401</v>
      </c>
      <c r="R2609">
        <v>9.4532270431518608</v>
      </c>
      <c r="S2609">
        <v>1.8766747713089</v>
      </c>
      <c r="T2609">
        <v>10.393827438354499</v>
      </c>
      <c r="U2609">
        <v>2.5890305042266801</v>
      </c>
      <c r="V2609">
        <v>6.7030789518162797</v>
      </c>
      <c r="W2609">
        <v>285</v>
      </c>
    </row>
    <row r="2610" spans="1:23" x14ac:dyDescent="0.25">
      <c r="A2610" t="s">
        <v>71</v>
      </c>
      <c r="B2610" t="s">
        <v>40</v>
      </c>
      <c r="C2610" t="s">
        <v>44</v>
      </c>
      <c r="D2610">
        <v>2012</v>
      </c>
      <c r="E2610" t="s">
        <v>74</v>
      </c>
      <c r="F2610" t="s">
        <v>51</v>
      </c>
      <c r="G2610">
        <v>228.09718322753901</v>
      </c>
      <c r="H2610">
        <v>223.38217163085901</v>
      </c>
      <c r="I2610">
        <v>4.7150039672851598</v>
      </c>
      <c r="J2610">
        <v>2.0671030506491699E-2</v>
      </c>
      <c r="K2610">
        <v>5</v>
      </c>
      <c r="L2610">
        <v>17</v>
      </c>
      <c r="M2610">
        <v>79.736839294433594</v>
      </c>
      <c r="N2610">
        <v>1.7005206346511801</v>
      </c>
      <c r="O2610">
        <v>3.4815018177032502</v>
      </c>
      <c r="P2610">
        <v>4.7150039672851598</v>
      </c>
      <c r="Q2610">
        <v>5.9485063552856401</v>
      </c>
      <c r="R2610">
        <v>7.7294874191284197</v>
      </c>
      <c r="S2610">
        <v>0.84595644474029497</v>
      </c>
      <c r="T2610">
        <v>8.5840511322021502</v>
      </c>
      <c r="U2610">
        <v>2.3522138595581099</v>
      </c>
      <c r="V2610">
        <v>5.5329100410972396</v>
      </c>
      <c r="W2610">
        <v>285</v>
      </c>
    </row>
    <row r="2611" spans="1:23" x14ac:dyDescent="0.25">
      <c r="A2611" t="s">
        <v>71</v>
      </c>
      <c r="B2611" t="s">
        <v>40</v>
      </c>
      <c r="C2611" t="s">
        <v>44</v>
      </c>
      <c r="D2611">
        <v>2012</v>
      </c>
      <c r="E2611" t="s">
        <v>74</v>
      </c>
      <c r="F2611" t="s">
        <v>51</v>
      </c>
      <c r="G2611">
        <v>214.34552001953099</v>
      </c>
      <c r="H2611">
        <v>210.568435668945</v>
      </c>
      <c r="I2611">
        <v>3.7770905494689901</v>
      </c>
      <c r="J2611">
        <v>1.7621504142880402E-2</v>
      </c>
      <c r="K2611">
        <v>5</v>
      </c>
      <c r="L2611">
        <v>18</v>
      </c>
      <c r="M2611">
        <v>81.658950805664105</v>
      </c>
      <c r="N2611">
        <v>0.79488104581832897</v>
      </c>
      <c r="O2611">
        <v>2.5567946434021001</v>
      </c>
      <c r="P2611">
        <v>3.7770905494689901</v>
      </c>
      <c r="Q2611">
        <v>4.9973864555358896</v>
      </c>
      <c r="R2611">
        <v>6.7593002319335902</v>
      </c>
      <c r="S2611">
        <v>-5.05338758230209E-2</v>
      </c>
      <c r="T2611">
        <v>7.60471487045288</v>
      </c>
      <c r="U2611">
        <v>2.3270304203033398</v>
      </c>
      <c r="V2611">
        <v>5.4150705770171603</v>
      </c>
      <c r="W2611">
        <v>285</v>
      </c>
    </row>
    <row r="2612" spans="1:23" x14ac:dyDescent="0.25">
      <c r="A2612" t="s">
        <v>71</v>
      </c>
      <c r="B2612" t="s">
        <v>40</v>
      </c>
      <c r="C2612" t="s">
        <v>44</v>
      </c>
      <c r="D2612">
        <v>2012</v>
      </c>
      <c r="E2612" t="s">
        <v>74</v>
      </c>
      <c r="F2612" t="s">
        <v>51</v>
      </c>
      <c r="G2612">
        <v>188.28256225585901</v>
      </c>
      <c r="H2612">
        <v>186.965408325195</v>
      </c>
      <c r="I2612">
        <v>1.31715524196625</v>
      </c>
      <c r="J2612">
        <v>6.9956304505467398E-3</v>
      </c>
      <c r="K2612">
        <v>5</v>
      </c>
      <c r="L2612">
        <v>19</v>
      </c>
      <c r="M2612">
        <v>78.648422241210895</v>
      </c>
      <c r="N2612">
        <v>-1.9960024356842001</v>
      </c>
      <c r="O2612">
        <v>-3.85620072484016E-2</v>
      </c>
      <c r="P2612">
        <v>1.31715524196625</v>
      </c>
      <c r="Q2612">
        <v>2.67287254333496</v>
      </c>
      <c r="R2612">
        <v>4.6303129196167001</v>
      </c>
      <c r="S2612">
        <v>-2.9352364540100102</v>
      </c>
      <c r="T2612">
        <v>5.5695471763610804</v>
      </c>
      <c r="U2612">
        <v>2.5852706432342498</v>
      </c>
      <c r="V2612">
        <v>6.6836242987688497</v>
      </c>
      <c r="W2612">
        <v>285</v>
      </c>
    </row>
    <row r="2613" spans="1:23" x14ac:dyDescent="0.25">
      <c r="A2613" t="s">
        <v>71</v>
      </c>
      <c r="B2613" t="s">
        <v>40</v>
      </c>
      <c r="C2613" t="s">
        <v>44</v>
      </c>
      <c r="D2613">
        <v>2012</v>
      </c>
      <c r="E2613" t="s">
        <v>74</v>
      </c>
      <c r="F2613" t="s">
        <v>51</v>
      </c>
      <c r="G2613">
        <v>172.71546936035199</v>
      </c>
      <c r="H2613">
        <v>172.73255920410199</v>
      </c>
      <c r="I2613">
        <v>-1.7092050984501801E-2</v>
      </c>
      <c r="J2613">
        <v>-9.89607433439232E-5</v>
      </c>
      <c r="K2613">
        <v>5</v>
      </c>
      <c r="L2613">
        <v>20</v>
      </c>
      <c r="M2613">
        <v>70.1253662109375</v>
      </c>
      <c r="N2613">
        <v>-3.35777640342712</v>
      </c>
      <c r="O2613">
        <v>-1.38407301902771</v>
      </c>
      <c r="P2613">
        <v>-1.7092050984501801E-2</v>
      </c>
      <c r="Q2613">
        <v>1.3498889207839999</v>
      </c>
      <c r="R2613">
        <v>3.3235921859741202</v>
      </c>
      <c r="S2613">
        <v>-4.3048138618469203</v>
      </c>
      <c r="T2613">
        <v>4.2706298828125</v>
      </c>
      <c r="U2613">
        <v>2.60674977302551</v>
      </c>
      <c r="V2613">
        <v>6.7951443791685602</v>
      </c>
      <c r="W2613">
        <v>285</v>
      </c>
    </row>
    <row r="2614" spans="1:23" x14ac:dyDescent="0.25">
      <c r="A2614" t="s">
        <v>71</v>
      </c>
      <c r="B2614" t="s">
        <v>40</v>
      </c>
      <c r="C2614" t="s">
        <v>44</v>
      </c>
      <c r="D2614">
        <v>2012</v>
      </c>
      <c r="E2614" t="s">
        <v>74</v>
      </c>
      <c r="F2614" t="s">
        <v>51</v>
      </c>
      <c r="G2614">
        <v>164.83528137207</v>
      </c>
      <c r="H2614">
        <v>164.84794616699199</v>
      </c>
      <c r="I2614">
        <v>-1.2664658948779099E-2</v>
      </c>
      <c r="J2614">
        <v>-7.6832213380839703E-5</v>
      </c>
      <c r="K2614">
        <v>5</v>
      </c>
      <c r="L2614">
        <v>21</v>
      </c>
      <c r="M2614">
        <v>65.361892700195298</v>
      </c>
      <c r="N2614">
        <v>-3.1810045242309601</v>
      </c>
      <c r="O2614">
        <v>-1.3091237545013401</v>
      </c>
      <c r="P2614">
        <v>-1.2664658948779099E-2</v>
      </c>
      <c r="Q2614">
        <v>1.2837944030761701</v>
      </c>
      <c r="R2614">
        <v>3.1556754112243701</v>
      </c>
      <c r="S2614">
        <v>-4.07918500900269</v>
      </c>
      <c r="T2614">
        <v>4.0538558959960902</v>
      </c>
      <c r="U2614">
        <v>2.47226881980896</v>
      </c>
      <c r="V2614">
        <v>6.1121131173995904</v>
      </c>
      <c r="W2614">
        <v>285</v>
      </c>
    </row>
    <row r="2615" spans="1:23" x14ac:dyDescent="0.25">
      <c r="A2615" t="s">
        <v>71</v>
      </c>
      <c r="B2615" t="s">
        <v>40</v>
      </c>
      <c r="C2615" t="s">
        <v>44</v>
      </c>
      <c r="D2615">
        <v>2012</v>
      </c>
      <c r="E2615" t="s">
        <v>74</v>
      </c>
      <c r="F2615" t="s">
        <v>51</v>
      </c>
      <c r="G2615">
        <v>153.84410095214801</v>
      </c>
      <c r="H2615">
        <v>154.31736755371099</v>
      </c>
      <c r="I2615">
        <v>-0.47326156497001598</v>
      </c>
      <c r="J2615">
        <v>-3.0762411188334201E-3</v>
      </c>
      <c r="K2615">
        <v>5</v>
      </c>
      <c r="L2615">
        <v>22</v>
      </c>
      <c r="M2615">
        <v>64.424949645996094</v>
      </c>
      <c r="N2615">
        <v>-3.56099557876587</v>
      </c>
      <c r="O2615">
        <v>-1.7367372512817401</v>
      </c>
      <c r="P2615">
        <v>-0.47326156497001598</v>
      </c>
      <c r="Q2615">
        <v>0.79021412134170499</v>
      </c>
      <c r="R2615">
        <v>2.6144723892211901</v>
      </c>
      <c r="S2615">
        <v>-4.4363250732421902</v>
      </c>
      <c r="T2615">
        <v>3.4898021221160902</v>
      </c>
      <c r="U2615">
        <v>2.4093716144561799</v>
      </c>
      <c r="V2615">
        <v>5.8050715765471601</v>
      </c>
      <c r="W2615">
        <v>285</v>
      </c>
    </row>
    <row r="2616" spans="1:23" x14ac:dyDescent="0.25">
      <c r="A2616" t="s">
        <v>71</v>
      </c>
      <c r="B2616" t="s">
        <v>40</v>
      </c>
      <c r="C2616" t="s">
        <v>44</v>
      </c>
      <c r="D2616">
        <v>2012</v>
      </c>
      <c r="E2616" t="s">
        <v>74</v>
      </c>
      <c r="F2616" t="s">
        <v>51</v>
      </c>
      <c r="G2616">
        <v>137.99745178222699</v>
      </c>
      <c r="H2616">
        <v>138.76997375488301</v>
      </c>
      <c r="I2616">
        <v>-0.77252620458602905</v>
      </c>
      <c r="J2616">
        <v>-5.5981194600462896E-3</v>
      </c>
      <c r="K2616">
        <v>5</v>
      </c>
      <c r="L2616">
        <v>23</v>
      </c>
      <c r="M2616">
        <v>64.695686340332003</v>
      </c>
      <c r="N2616">
        <v>-3.6816861629486102</v>
      </c>
      <c r="O2616">
        <v>-1.9629309177398699</v>
      </c>
      <c r="P2616">
        <v>-0.77252620458602905</v>
      </c>
      <c r="Q2616">
        <v>0.41787844896316501</v>
      </c>
      <c r="R2616">
        <v>2.1366336345672599</v>
      </c>
      <c r="S2616">
        <v>-4.5063924789428702</v>
      </c>
      <c r="T2616">
        <v>2.9613401889800999</v>
      </c>
      <c r="U2616">
        <v>2.27002954483032</v>
      </c>
      <c r="V2616">
        <v>5.1530341344025601</v>
      </c>
      <c r="W2616">
        <v>285</v>
      </c>
    </row>
    <row r="2617" spans="1:23" x14ac:dyDescent="0.25">
      <c r="A2617" t="s">
        <v>71</v>
      </c>
      <c r="B2617" t="s">
        <v>40</v>
      </c>
      <c r="C2617" t="s">
        <v>44</v>
      </c>
      <c r="D2617">
        <v>2012</v>
      </c>
      <c r="E2617" t="s">
        <v>74</v>
      </c>
      <c r="F2617" t="s">
        <v>51</v>
      </c>
      <c r="G2617">
        <v>128.61587524414099</v>
      </c>
      <c r="H2617">
        <v>129.54197692871099</v>
      </c>
      <c r="I2617">
        <v>-0.92610263824462902</v>
      </c>
      <c r="J2617">
        <v>-7.2005311958491802E-3</v>
      </c>
      <c r="K2617">
        <v>5</v>
      </c>
      <c r="L2617">
        <v>24</v>
      </c>
      <c r="M2617">
        <v>64.574317932128906</v>
      </c>
      <c r="N2617">
        <v>-3.7635416984558101</v>
      </c>
      <c r="O2617">
        <v>-2.0871596336364702</v>
      </c>
      <c r="P2617">
        <v>-0.92610263824462902</v>
      </c>
      <c r="Q2617">
        <v>0.23495447635650599</v>
      </c>
      <c r="R2617">
        <v>1.9113365411758401</v>
      </c>
      <c r="S2617">
        <v>-4.5679163932800302</v>
      </c>
      <c r="T2617">
        <v>2.7157111167907702</v>
      </c>
      <c r="U2617">
        <v>2.2140655517578098</v>
      </c>
      <c r="V2617">
        <v>4.9020862674806303</v>
      </c>
      <c r="W2617">
        <v>285</v>
      </c>
    </row>
    <row r="2618" spans="1:23" x14ac:dyDescent="0.25">
      <c r="A2618" t="s">
        <v>71</v>
      </c>
      <c r="B2618" t="s">
        <v>40</v>
      </c>
      <c r="C2618" t="s">
        <v>44</v>
      </c>
      <c r="D2618">
        <v>2012</v>
      </c>
      <c r="E2618" t="s">
        <v>74</v>
      </c>
      <c r="F2618" t="s">
        <v>52</v>
      </c>
      <c r="G2618">
        <v>121.267868041992</v>
      </c>
      <c r="H2618">
        <v>121.30117034912099</v>
      </c>
      <c r="I2618">
        <v>-3.3305030316114398E-2</v>
      </c>
      <c r="J2618">
        <v>-2.7464018785394701E-4</v>
      </c>
      <c r="K2618">
        <v>6</v>
      </c>
      <c r="L2618">
        <v>1</v>
      </c>
      <c r="M2618">
        <v>61.454944610595703</v>
      </c>
      <c r="N2618">
        <v>-2.82748651504517</v>
      </c>
      <c r="O2618">
        <v>-1.1766614913940401</v>
      </c>
      <c r="P2618">
        <v>-3.3305030316114398E-2</v>
      </c>
      <c r="Q2618">
        <v>1.11005139350891</v>
      </c>
      <c r="R2618">
        <v>2.7608764171600302</v>
      </c>
      <c r="S2618">
        <v>-3.6195981502532999</v>
      </c>
      <c r="T2618">
        <v>3.5529880523681601</v>
      </c>
      <c r="U2618">
        <v>2.1803114414215101</v>
      </c>
      <c r="V2618">
        <v>4.75375798159354</v>
      </c>
      <c r="W2618">
        <v>285</v>
      </c>
    </row>
    <row r="2619" spans="1:23" x14ac:dyDescent="0.25">
      <c r="A2619" t="s">
        <v>71</v>
      </c>
      <c r="B2619" t="s">
        <v>40</v>
      </c>
      <c r="C2619" t="s">
        <v>44</v>
      </c>
      <c r="D2619">
        <v>2012</v>
      </c>
      <c r="E2619" t="s">
        <v>74</v>
      </c>
      <c r="F2619" t="s">
        <v>52</v>
      </c>
      <c r="G2619">
        <v>117.945831298828</v>
      </c>
      <c r="H2619">
        <v>118.135704040527</v>
      </c>
      <c r="I2619">
        <v>-0.18987579643726299</v>
      </c>
      <c r="J2619">
        <v>-1.60985591355711E-3</v>
      </c>
      <c r="K2619">
        <v>6</v>
      </c>
      <c r="L2619">
        <v>2</v>
      </c>
      <c r="M2619">
        <v>61.6544189453125</v>
      </c>
      <c r="N2619">
        <v>-3.0541930198669398</v>
      </c>
      <c r="O2619">
        <v>-1.3619310855865501</v>
      </c>
      <c r="P2619">
        <v>-0.18987579643726299</v>
      </c>
      <c r="Q2619">
        <v>0.98217952251434304</v>
      </c>
      <c r="R2619">
        <v>2.6744413375854501</v>
      </c>
      <c r="S2619">
        <v>-3.8661870956420898</v>
      </c>
      <c r="T2619">
        <v>3.4864354133606001</v>
      </c>
      <c r="U2619">
        <v>2.2350385189056401</v>
      </c>
      <c r="V2619">
        <v>4.9953971809919198</v>
      </c>
      <c r="W2619">
        <v>285</v>
      </c>
    </row>
    <row r="2620" spans="1:23" x14ac:dyDescent="0.25">
      <c r="A2620" t="s">
        <v>71</v>
      </c>
      <c r="B2620" t="s">
        <v>40</v>
      </c>
      <c r="C2620" t="s">
        <v>44</v>
      </c>
      <c r="D2620">
        <v>2012</v>
      </c>
      <c r="E2620" t="s">
        <v>74</v>
      </c>
      <c r="F2620" t="s">
        <v>52</v>
      </c>
      <c r="G2620">
        <v>113.798301696777</v>
      </c>
      <c r="H2620">
        <v>114.292366027832</v>
      </c>
      <c r="I2620">
        <v>-0.49406608939170799</v>
      </c>
      <c r="J2620">
        <v>-4.3415944091975698E-3</v>
      </c>
      <c r="K2620">
        <v>6</v>
      </c>
      <c r="L2620">
        <v>3</v>
      </c>
      <c r="M2620">
        <v>61.242103576660199</v>
      </c>
      <c r="N2620">
        <v>-3.1120626926422101</v>
      </c>
      <c r="O2620">
        <v>-1.56532907485962</v>
      </c>
      <c r="P2620">
        <v>-0.49406608939170799</v>
      </c>
      <c r="Q2620">
        <v>0.57719689607620195</v>
      </c>
      <c r="R2620">
        <v>2.1239304542541499</v>
      </c>
      <c r="S2620">
        <v>-3.8542282581329301</v>
      </c>
      <c r="T2620">
        <v>2.8660960197448699</v>
      </c>
      <c r="U2620">
        <v>2.0428335666656499</v>
      </c>
      <c r="V2620">
        <v>4.1731689810959001</v>
      </c>
      <c r="W2620">
        <v>285</v>
      </c>
    </row>
    <row r="2621" spans="1:23" x14ac:dyDescent="0.25">
      <c r="A2621" t="s">
        <v>71</v>
      </c>
      <c r="B2621" t="s">
        <v>40</v>
      </c>
      <c r="C2621" t="s">
        <v>44</v>
      </c>
      <c r="D2621">
        <v>2012</v>
      </c>
      <c r="E2621" t="s">
        <v>74</v>
      </c>
      <c r="F2621" t="s">
        <v>52</v>
      </c>
      <c r="G2621">
        <v>114.30217742919901</v>
      </c>
      <c r="H2621">
        <v>114.40387725830099</v>
      </c>
      <c r="I2621">
        <v>-0.101700529456139</v>
      </c>
      <c r="J2621">
        <v>-8.8975147809833299E-4</v>
      </c>
      <c r="K2621">
        <v>6</v>
      </c>
      <c r="L2621">
        <v>4</v>
      </c>
      <c r="M2621">
        <v>60.407684326171903</v>
      </c>
      <c r="N2621">
        <v>-2.7413260936737101</v>
      </c>
      <c r="O2621">
        <v>-1.1818139553070099</v>
      </c>
      <c r="P2621">
        <v>-0.101700529456139</v>
      </c>
      <c r="Q2621">
        <v>0.978412866592407</v>
      </c>
      <c r="R2621">
        <v>2.53792500495911</v>
      </c>
      <c r="S2621">
        <v>-3.48962330818176</v>
      </c>
      <c r="T2621">
        <v>3.28622221946716</v>
      </c>
      <c r="U2621">
        <v>2.0597107410430899</v>
      </c>
      <c r="V2621">
        <v>4.2424083367682801</v>
      </c>
      <c r="W2621">
        <v>285</v>
      </c>
    </row>
    <row r="2622" spans="1:23" x14ac:dyDescent="0.25">
      <c r="A2622" t="s">
        <v>71</v>
      </c>
      <c r="B2622" t="s">
        <v>40</v>
      </c>
      <c r="C2622" t="s">
        <v>44</v>
      </c>
      <c r="D2622">
        <v>2012</v>
      </c>
      <c r="E2622" t="s">
        <v>74</v>
      </c>
      <c r="F2622" t="s">
        <v>52</v>
      </c>
      <c r="G2622">
        <v>119.22079467773401</v>
      </c>
      <c r="H2622">
        <v>120.27547454834</v>
      </c>
      <c r="I2622">
        <v>-1.05468094348907</v>
      </c>
      <c r="J2622">
        <v>-8.8464515283703804E-3</v>
      </c>
      <c r="K2622">
        <v>6</v>
      </c>
      <c r="L2622">
        <v>5</v>
      </c>
      <c r="M2622">
        <v>59.632102966308601</v>
      </c>
      <c r="N2622">
        <v>-3.8926537036895801</v>
      </c>
      <c r="O2622">
        <v>-2.2159564495086701</v>
      </c>
      <c r="P2622">
        <v>-1.05468094348907</v>
      </c>
      <c r="Q2622">
        <v>0.10659446567297</v>
      </c>
      <c r="R2622">
        <v>1.78329169750214</v>
      </c>
      <c r="S2622">
        <v>-4.6971793174743697</v>
      </c>
      <c r="T2622">
        <v>2.5878174304962198</v>
      </c>
      <c r="U2622">
        <v>2.2144818305969198</v>
      </c>
      <c r="V2622">
        <v>4.9039297780439002</v>
      </c>
      <c r="W2622">
        <v>285</v>
      </c>
    </row>
    <row r="2623" spans="1:23" x14ac:dyDescent="0.25">
      <c r="A2623" t="s">
        <v>71</v>
      </c>
      <c r="B2623" t="s">
        <v>40</v>
      </c>
      <c r="C2623" t="s">
        <v>44</v>
      </c>
      <c r="D2623">
        <v>2012</v>
      </c>
      <c r="E2623" t="s">
        <v>74</v>
      </c>
      <c r="F2623" t="s">
        <v>52</v>
      </c>
      <c r="G2623">
        <v>135.26237487793</v>
      </c>
      <c r="H2623">
        <v>139.32223510742199</v>
      </c>
      <c r="I2623">
        <v>-4.0598659515380904</v>
      </c>
      <c r="J2623">
        <v>-3.0014747753739399E-2</v>
      </c>
      <c r="K2623">
        <v>6</v>
      </c>
      <c r="L2623">
        <v>6</v>
      </c>
      <c r="M2623">
        <v>59.459159851074197</v>
      </c>
      <c r="N2623">
        <v>-7.2953524589538601</v>
      </c>
      <c r="O2623">
        <v>-5.3838009834289604</v>
      </c>
      <c r="P2623">
        <v>-4.0598659515380904</v>
      </c>
      <c r="Q2623">
        <v>-2.7359309196472199</v>
      </c>
      <c r="R2623">
        <v>-0.82437926530838002</v>
      </c>
      <c r="S2623">
        <v>-8.2125682830810494</v>
      </c>
      <c r="T2623">
        <v>9.28362682461739E-2</v>
      </c>
      <c r="U2623">
        <v>2.5246636867523198</v>
      </c>
      <c r="V2623">
        <v>6.3739267312058097</v>
      </c>
      <c r="W2623">
        <v>285</v>
      </c>
    </row>
    <row r="2624" spans="1:23" x14ac:dyDescent="0.25">
      <c r="A2624" t="s">
        <v>71</v>
      </c>
      <c r="B2624" t="s">
        <v>40</v>
      </c>
      <c r="C2624" t="s">
        <v>44</v>
      </c>
      <c r="D2624">
        <v>2012</v>
      </c>
      <c r="E2624" t="s">
        <v>74</v>
      </c>
      <c r="F2624" t="s">
        <v>52</v>
      </c>
      <c r="G2624">
        <v>164.60926818847699</v>
      </c>
      <c r="H2624">
        <v>168.513427734375</v>
      </c>
      <c r="I2624">
        <v>-3.9041609764099099</v>
      </c>
      <c r="J2624">
        <v>-2.37177461385727E-2</v>
      </c>
      <c r="K2624">
        <v>6</v>
      </c>
      <c r="L2624">
        <v>7</v>
      </c>
      <c r="M2624">
        <v>59.760421752929702</v>
      </c>
      <c r="N2624">
        <v>-7.1316452026367196</v>
      </c>
      <c r="O2624">
        <v>-5.2248215675354004</v>
      </c>
      <c r="P2624">
        <v>-3.9041609764099099</v>
      </c>
      <c r="Q2624">
        <v>-2.5835003852844198</v>
      </c>
      <c r="R2624">
        <v>-0.67667651176452603</v>
      </c>
      <c r="S2624">
        <v>-8.0465927124023402</v>
      </c>
      <c r="T2624">
        <v>0.23827047646045699</v>
      </c>
      <c r="U2624">
        <v>2.5184195041656499</v>
      </c>
      <c r="V2624">
        <v>6.3424367989619599</v>
      </c>
      <c r="W2624">
        <v>285</v>
      </c>
    </row>
    <row r="2625" spans="1:23" x14ac:dyDescent="0.25">
      <c r="A2625" t="s">
        <v>71</v>
      </c>
      <c r="B2625" t="s">
        <v>40</v>
      </c>
      <c r="C2625" t="s">
        <v>44</v>
      </c>
      <c r="D2625">
        <v>2012</v>
      </c>
      <c r="E2625" t="s">
        <v>74</v>
      </c>
      <c r="F2625" t="s">
        <v>52</v>
      </c>
      <c r="G2625">
        <v>186.01893615722699</v>
      </c>
      <c r="H2625">
        <v>190.688064575195</v>
      </c>
      <c r="I2625">
        <v>-4.6691231727600098</v>
      </c>
      <c r="J2625">
        <v>-2.51002572476864E-2</v>
      </c>
      <c r="K2625">
        <v>6</v>
      </c>
      <c r="L2625">
        <v>8</v>
      </c>
      <c r="M2625">
        <v>61.5538940429688</v>
      </c>
      <c r="N2625">
        <v>-7.9823408126831099</v>
      </c>
      <c r="O2625">
        <v>-6.0248651504516602</v>
      </c>
      <c r="P2625">
        <v>-4.6691231727600098</v>
      </c>
      <c r="Q2625">
        <v>-3.3133814334869398</v>
      </c>
      <c r="R2625">
        <v>-1.3559056520462001</v>
      </c>
      <c r="S2625">
        <v>-8.9215917587280291</v>
      </c>
      <c r="T2625">
        <v>-0.41665452718734702</v>
      </c>
      <c r="U2625">
        <v>2.5853173732757599</v>
      </c>
      <c r="V2625">
        <v>6.6838659205614599</v>
      </c>
      <c r="W2625">
        <v>285</v>
      </c>
    </row>
    <row r="2626" spans="1:23" x14ac:dyDescent="0.25">
      <c r="A2626" t="s">
        <v>71</v>
      </c>
      <c r="B2626" t="s">
        <v>40</v>
      </c>
      <c r="C2626" t="s">
        <v>44</v>
      </c>
      <c r="D2626">
        <v>2012</v>
      </c>
      <c r="E2626" t="s">
        <v>74</v>
      </c>
      <c r="F2626" t="s">
        <v>52</v>
      </c>
      <c r="G2626">
        <v>206.97000122070301</v>
      </c>
      <c r="H2626">
        <v>210.500564575195</v>
      </c>
      <c r="I2626">
        <v>-3.53056788444519</v>
      </c>
      <c r="J2626">
        <v>-1.7058355733752299E-2</v>
      </c>
      <c r="K2626">
        <v>6</v>
      </c>
      <c r="L2626">
        <v>9</v>
      </c>
      <c r="M2626">
        <v>64.987579345703097</v>
      </c>
      <c r="N2626">
        <v>-7.0791373252868697</v>
      </c>
      <c r="O2626">
        <v>-4.9826140403747603</v>
      </c>
      <c r="P2626">
        <v>-3.53056788444519</v>
      </c>
      <c r="Q2626">
        <v>-2.0785219669342001</v>
      </c>
      <c r="R2626">
        <v>1.80017203092575E-2</v>
      </c>
      <c r="S2626">
        <v>-8.0851078033447301</v>
      </c>
      <c r="T2626">
        <v>1.0239719152450599</v>
      </c>
      <c r="U2626">
        <v>2.7689635753631601</v>
      </c>
      <c r="V2626">
        <v>7.6671592816879297</v>
      </c>
      <c r="W2626">
        <v>285</v>
      </c>
    </row>
    <row r="2627" spans="1:23" x14ac:dyDescent="0.25">
      <c r="A2627" t="s">
        <v>71</v>
      </c>
      <c r="B2627" t="s">
        <v>40</v>
      </c>
      <c r="C2627" t="s">
        <v>44</v>
      </c>
      <c r="D2627">
        <v>2012</v>
      </c>
      <c r="E2627" t="s">
        <v>74</v>
      </c>
      <c r="F2627" t="s">
        <v>52</v>
      </c>
      <c r="G2627">
        <v>223.71380615234401</v>
      </c>
      <c r="H2627">
        <v>226.35186767578099</v>
      </c>
      <c r="I2627">
        <v>-2.6380560398101802</v>
      </c>
      <c r="J2627">
        <v>-1.17921018972993E-2</v>
      </c>
      <c r="K2627">
        <v>6</v>
      </c>
      <c r="L2627">
        <v>10</v>
      </c>
      <c r="M2627">
        <v>68.368736267089801</v>
      </c>
      <c r="N2627">
        <v>-6.1441726684570304</v>
      </c>
      <c r="O2627">
        <v>-4.0727305412292498</v>
      </c>
      <c r="P2627">
        <v>-2.6380560398101802</v>
      </c>
      <c r="Q2627">
        <v>-1.20338141918182</v>
      </c>
      <c r="R2627">
        <v>0.86806076765060403</v>
      </c>
      <c r="S2627">
        <v>-7.1381082534790004</v>
      </c>
      <c r="T2627">
        <v>1.8619961738586399</v>
      </c>
      <c r="U2627">
        <v>2.7358374595642099</v>
      </c>
      <c r="V2627">
        <v>7.4848066051547404</v>
      </c>
      <c r="W2627">
        <v>285</v>
      </c>
    </row>
    <row r="2628" spans="1:23" x14ac:dyDescent="0.25">
      <c r="A2628" t="s">
        <v>71</v>
      </c>
      <c r="B2628" t="s">
        <v>40</v>
      </c>
      <c r="C2628" t="s">
        <v>44</v>
      </c>
      <c r="D2628">
        <v>2012</v>
      </c>
      <c r="E2628" t="s">
        <v>74</v>
      </c>
      <c r="F2628" t="s">
        <v>52</v>
      </c>
      <c r="G2628">
        <v>234.24514770507801</v>
      </c>
      <c r="H2628">
        <v>236.92572021484401</v>
      </c>
      <c r="I2628">
        <v>-2.68057513237</v>
      </c>
      <c r="J2628">
        <v>-1.14434603601694E-2</v>
      </c>
      <c r="K2628">
        <v>6</v>
      </c>
      <c r="L2628">
        <v>11</v>
      </c>
      <c r="M2628">
        <v>70.788101196289105</v>
      </c>
      <c r="N2628">
        <v>-6.28958988189697</v>
      </c>
      <c r="O2628">
        <v>-4.1573548316955602</v>
      </c>
      <c r="P2628">
        <v>-2.68057513237</v>
      </c>
      <c r="Q2628">
        <v>-1.20379555225372</v>
      </c>
      <c r="R2628">
        <v>0.92843967676162698</v>
      </c>
      <c r="S2628">
        <v>-7.3126955032348597</v>
      </c>
      <c r="T2628">
        <v>1.9515452384948699</v>
      </c>
      <c r="U2628">
        <v>2.81612920761108</v>
      </c>
      <c r="V2628">
        <v>7.93058371396023</v>
      </c>
      <c r="W2628">
        <v>285</v>
      </c>
    </row>
    <row r="2629" spans="1:23" x14ac:dyDescent="0.25">
      <c r="A2629" t="s">
        <v>71</v>
      </c>
      <c r="B2629" t="s">
        <v>40</v>
      </c>
      <c r="C2629" t="s">
        <v>44</v>
      </c>
      <c r="D2629">
        <v>2012</v>
      </c>
      <c r="E2629" t="s">
        <v>74</v>
      </c>
      <c r="F2629" t="s">
        <v>52</v>
      </c>
      <c r="G2629">
        <v>237.06103515625</v>
      </c>
      <c r="H2629">
        <v>239.10154724121099</v>
      </c>
      <c r="I2629">
        <v>-2.0405182838439901</v>
      </c>
      <c r="J2629">
        <v>-8.6075654253363592E-3</v>
      </c>
      <c r="K2629">
        <v>6</v>
      </c>
      <c r="L2629">
        <v>12</v>
      </c>
      <c r="M2629">
        <v>73.192626953125</v>
      </c>
      <c r="N2629">
        <v>-5.4384927749633798</v>
      </c>
      <c r="O2629">
        <v>-3.4309418201446502</v>
      </c>
      <c r="P2629">
        <v>-2.0405182838439901</v>
      </c>
      <c r="Q2629">
        <v>-0.65009468793868996</v>
      </c>
      <c r="R2629">
        <v>1.3574560880661</v>
      </c>
      <c r="S2629">
        <v>-6.4017710685729998</v>
      </c>
      <c r="T2629">
        <v>2.3207345008850102</v>
      </c>
      <c r="U2629">
        <v>2.6514534950256299</v>
      </c>
      <c r="V2629">
        <v>7.0302056362836503</v>
      </c>
      <c r="W2629">
        <v>285</v>
      </c>
    </row>
    <row r="2630" spans="1:23" x14ac:dyDescent="0.25">
      <c r="A2630" t="s">
        <v>71</v>
      </c>
      <c r="B2630" t="s">
        <v>40</v>
      </c>
      <c r="C2630" t="s">
        <v>44</v>
      </c>
      <c r="D2630">
        <v>2012</v>
      </c>
      <c r="E2630" t="s">
        <v>74</v>
      </c>
      <c r="F2630" t="s">
        <v>52</v>
      </c>
      <c r="G2630">
        <v>235.061599731445</v>
      </c>
      <c r="H2630">
        <v>235.430587768555</v>
      </c>
      <c r="I2630">
        <v>-0.36898490786552401</v>
      </c>
      <c r="J2630">
        <v>-1.56973709817976E-3</v>
      </c>
      <c r="K2630">
        <v>6</v>
      </c>
      <c r="L2630">
        <v>13</v>
      </c>
      <c r="M2630">
        <v>75.143157958984403</v>
      </c>
      <c r="N2630">
        <v>-3.6098995208740199</v>
      </c>
      <c r="O2630">
        <v>-1.69514095783234</v>
      </c>
      <c r="P2630">
        <v>-0.36898490786552401</v>
      </c>
      <c r="Q2630">
        <v>0.95717114210128795</v>
      </c>
      <c r="R2630">
        <v>2.8719298839569101</v>
      </c>
      <c r="S2630">
        <v>-4.5286540985107404</v>
      </c>
      <c r="T2630">
        <v>3.7906839847564702</v>
      </c>
      <c r="U2630">
        <v>2.5288991928100599</v>
      </c>
      <c r="V2630">
        <v>6.3953311273953704</v>
      </c>
      <c r="W2630">
        <v>285</v>
      </c>
    </row>
    <row r="2631" spans="1:23" x14ac:dyDescent="0.25">
      <c r="A2631" t="s">
        <v>71</v>
      </c>
      <c r="B2631" t="s">
        <v>40</v>
      </c>
      <c r="C2631" t="s">
        <v>44</v>
      </c>
      <c r="D2631">
        <v>2012</v>
      </c>
      <c r="E2631" t="s">
        <v>74</v>
      </c>
      <c r="F2631" t="s">
        <v>52</v>
      </c>
      <c r="G2631">
        <v>234.848068237305</v>
      </c>
      <c r="H2631">
        <v>227.64039611816401</v>
      </c>
      <c r="I2631">
        <v>7.2076749801635698</v>
      </c>
      <c r="J2631">
        <v>3.0690800398588201E-2</v>
      </c>
      <c r="K2631">
        <v>6</v>
      </c>
      <c r="L2631">
        <v>14</v>
      </c>
      <c r="M2631">
        <v>75.831581115722699</v>
      </c>
      <c r="N2631">
        <v>3.5999064445495601</v>
      </c>
      <c r="O2631">
        <v>5.73140525817871</v>
      </c>
      <c r="P2631">
        <v>7.2076749801635698</v>
      </c>
      <c r="Q2631">
        <v>8.6839447021484393</v>
      </c>
      <c r="R2631">
        <v>10.815443038940399</v>
      </c>
      <c r="S2631">
        <v>2.5771541595459002</v>
      </c>
      <c r="T2631">
        <v>11.8381958007813</v>
      </c>
      <c r="U2631">
        <v>2.81515669822693</v>
      </c>
      <c r="V2631">
        <v>7.9251072355719403</v>
      </c>
      <c r="W2631">
        <v>285</v>
      </c>
    </row>
    <row r="2632" spans="1:23" x14ac:dyDescent="0.25">
      <c r="A2632" t="s">
        <v>71</v>
      </c>
      <c r="B2632" t="s">
        <v>40</v>
      </c>
      <c r="C2632" t="s">
        <v>44</v>
      </c>
      <c r="D2632">
        <v>2012</v>
      </c>
      <c r="E2632" t="s">
        <v>74</v>
      </c>
      <c r="F2632" t="s">
        <v>52</v>
      </c>
      <c r="G2632">
        <v>232.71577453613301</v>
      </c>
      <c r="H2632">
        <v>225.97251892089801</v>
      </c>
      <c r="I2632">
        <v>6.7432579994201696</v>
      </c>
      <c r="J2632">
        <v>2.8976367786526701E-2</v>
      </c>
      <c r="K2632">
        <v>6</v>
      </c>
      <c r="L2632">
        <v>15</v>
      </c>
      <c r="M2632">
        <v>76.614738464355497</v>
      </c>
      <c r="N2632">
        <v>3.2930881977081299</v>
      </c>
      <c r="O2632">
        <v>5.3314766883850098</v>
      </c>
      <c r="P2632">
        <v>6.7432579994201696</v>
      </c>
      <c r="Q2632">
        <v>8.1550397872924805</v>
      </c>
      <c r="R2632">
        <v>10.193428039550801</v>
      </c>
      <c r="S2632">
        <v>2.31501293182373</v>
      </c>
      <c r="T2632">
        <v>11.1715030670166</v>
      </c>
      <c r="U2632">
        <v>2.69218182563782</v>
      </c>
      <c r="V2632">
        <v>7.2478429822945696</v>
      </c>
      <c r="W2632">
        <v>285</v>
      </c>
    </row>
    <row r="2633" spans="1:23" x14ac:dyDescent="0.25">
      <c r="A2633" t="s">
        <v>71</v>
      </c>
      <c r="B2633" t="s">
        <v>40</v>
      </c>
      <c r="C2633" t="s">
        <v>44</v>
      </c>
      <c r="D2633">
        <v>2012</v>
      </c>
      <c r="E2633" t="s">
        <v>74</v>
      </c>
      <c r="F2633" t="s">
        <v>52</v>
      </c>
      <c r="G2633">
        <v>229.77037048339801</v>
      </c>
      <c r="H2633">
        <v>223.86428833007801</v>
      </c>
      <c r="I2633">
        <v>5.9060840606689498</v>
      </c>
      <c r="J2633">
        <v>2.5704288855195E-2</v>
      </c>
      <c r="K2633">
        <v>6</v>
      </c>
      <c r="L2633">
        <v>16</v>
      </c>
      <c r="M2633">
        <v>78.334739685058594</v>
      </c>
      <c r="N2633">
        <v>2.5881080627441402</v>
      </c>
      <c r="O2633">
        <v>4.5483951568603498</v>
      </c>
      <c r="P2633">
        <v>5.9060840606689498</v>
      </c>
      <c r="Q2633">
        <v>7.26377296447754</v>
      </c>
      <c r="R2633">
        <v>9.22406005859375</v>
      </c>
      <c r="S2633">
        <v>1.6475077867507899</v>
      </c>
      <c r="T2633">
        <v>10.164660453796399</v>
      </c>
      <c r="U2633">
        <v>2.5890305042266801</v>
      </c>
      <c r="V2633">
        <v>6.7030789518162797</v>
      </c>
      <c r="W2633">
        <v>285</v>
      </c>
    </row>
    <row r="2634" spans="1:23" x14ac:dyDescent="0.25">
      <c r="A2634" t="s">
        <v>71</v>
      </c>
      <c r="B2634" t="s">
        <v>40</v>
      </c>
      <c r="C2634" t="s">
        <v>44</v>
      </c>
      <c r="D2634">
        <v>2012</v>
      </c>
      <c r="E2634" t="s">
        <v>74</v>
      </c>
      <c r="F2634" t="s">
        <v>52</v>
      </c>
      <c r="G2634">
        <v>218.58921813964801</v>
      </c>
      <c r="H2634">
        <v>214.07215881347699</v>
      </c>
      <c r="I2634">
        <v>4.5170655250549299</v>
      </c>
      <c r="J2634">
        <v>2.06646304577589E-2</v>
      </c>
      <c r="K2634">
        <v>6</v>
      </c>
      <c r="L2634">
        <v>17</v>
      </c>
      <c r="M2634">
        <v>77.068420410156307</v>
      </c>
      <c r="N2634">
        <v>1.5025821924209599</v>
      </c>
      <c r="O2634">
        <v>3.2835633754730198</v>
      </c>
      <c r="P2634">
        <v>4.5170655250549299</v>
      </c>
      <c r="Q2634">
        <v>5.7505679130554199</v>
      </c>
      <c r="R2634">
        <v>7.5315489768981898</v>
      </c>
      <c r="S2634">
        <v>0.64801800251007102</v>
      </c>
      <c r="T2634">
        <v>8.3861131668090803</v>
      </c>
      <c r="U2634">
        <v>2.3522138595581099</v>
      </c>
      <c r="V2634">
        <v>5.5329100410972396</v>
      </c>
      <c r="W2634">
        <v>285</v>
      </c>
    </row>
    <row r="2635" spans="1:23" x14ac:dyDescent="0.25">
      <c r="A2635" t="s">
        <v>71</v>
      </c>
      <c r="B2635" t="s">
        <v>40</v>
      </c>
      <c r="C2635" t="s">
        <v>44</v>
      </c>
      <c r="D2635">
        <v>2012</v>
      </c>
      <c r="E2635" t="s">
        <v>74</v>
      </c>
      <c r="F2635" t="s">
        <v>52</v>
      </c>
      <c r="G2635">
        <v>200.45039367675801</v>
      </c>
      <c r="H2635">
        <v>196.46977233886699</v>
      </c>
      <c r="I2635">
        <v>3.9806156158447301</v>
      </c>
      <c r="J2635">
        <v>1.9858358427882201E-2</v>
      </c>
      <c r="K2635">
        <v>6</v>
      </c>
      <c r="L2635">
        <v>18</v>
      </c>
      <c r="M2635">
        <v>73.834739685058594</v>
      </c>
      <c r="N2635">
        <v>0.99840611219406095</v>
      </c>
      <c r="O2635">
        <v>2.7603197097778298</v>
      </c>
      <c r="P2635">
        <v>3.9806156158447301</v>
      </c>
      <c r="Q2635">
        <v>5.2009115219116202</v>
      </c>
      <c r="R2635">
        <v>6.9628252983093297</v>
      </c>
      <c r="S2635">
        <v>0.15299119055271099</v>
      </c>
      <c r="T2635">
        <v>7.8082399368286097</v>
      </c>
      <c r="U2635">
        <v>2.3270304203033398</v>
      </c>
      <c r="V2635">
        <v>5.4150705770171603</v>
      </c>
      <c r="W2635">
        <v>285</v>
      </c>
    </row>
    <row r="2636" spans="1:23" x14ac:dyDescent="0.25">
      <c r="A2636" t="s">
        <v>71</v>
      </c>
      <c r="B2636" t="s">
        <v>40</v>
      </c>
      <c r="C2636" t="s">
        <v>44</v>
      </c>
      <c r="D2636">
        <v>2012</v>
      </c>
      <c r="E2636" t="s">
        <v>74</v>
      </c>
      <c r="F2636" t="s">
        <v>52</v>
      </c>
      <c r="G2636">
        <v>178.421951293945</v>
      </c>
      <c r="H2636">
        <v>176.77987670898401</v>
      </c>
      <c r="I2636">
        <v>1.64207196235657</v>
      </c>
      <c r="J2636">
        <v>9.2033063992857898E-3</v>
      </c>
      <c r="K2636">
        <v>6</v>
      </c>
      <c r="L2636">
        <v>19</v>
      </c>
      <c r="M2636">
        <v>70.813262939453097</v>
      </c>
      <c r="N2636">
        <v>-1.6710857152938801</v>
      </c>
      <c r="O2636">
        <v>0.286354720592499</v>
      </c>
      <c r="P2636">
        <v>1.64207196235657</v>
      </c>
      <c r="Q2636">
        <v>2.9977891445159899</v>
      </c>
      <c r="R2636">
        <v>4.9552297592163104</v>
      </c>
      <c r="S2636">
        <v>-2.6103198528289799</v>
      </c>
      <c r="T2636">
        <v>5.8944635391235396</v>
      </c>
      <c r="U2636">
        <v>2.5852706432342498</v>
      </c>
      <c r="V2636">
        <v>6.6836242987688497</v>
      </c>
      <c r="W2636">
        <v>285</v>
      </c>
    </row>
    <row r="2637" spans="1:23" x14ac:dyDescent="0.25">
      <c r="A2637" t="s">
        <v>71</v>
      </c>
      <c r="B2637" t="s">
        <v>40</v>
      </c>
      <c r="C2637" t="s">
        <v>44</v>
      </c>
      <c r="D2637">
        <v>2012</v>
      </c>
      <c r="E2637" t="s">
        <v>74</v>
      </c>
      <c r="F2637" t="s">
        <v>52</v>
      </c>
      <c r="G2637">
        <v>168.62940979003901</v>
      </c>
      <c r="H2637">
        <v>168.404861450195</v>
      </c>
      <c r="I2637">
        <v>0.224544063210487</v>
      </c>
      <c r="J2637">
        <v>1.33158301468939E-3</v>
      </c>
      <c r="K2637">
        <v>6</v>
      </c>
      <c r="L2637">
        <v>20</v>
      </c>
      <c r="M2637">
        <v>68.226844787597699</v>
      </c>
      <c r="N2637">
        <v>-3.1161401271820099</v>
      </c>
      <c r="O2637">
        <v>-1.1424368619918801</v>
      </c>
      <c r="P2637">
        <v>0.224544063210487</v>
      </c>
      <c r="Q2637">
        <v>1.59152495861053</v>
      </c>
      <c r="R2637">
        <v>3.5652282238006601</v>
      </c>
      <c r="S2637">
        <v>-4.0631775856018102</v>
      </c>
      <c r="T2637">
        <v>4.5122656822204599</v>
      </c>
      <c r="U2637">
        <v>2.60674977302551</v>
      </c>
      <c r="V2637">
        <v>6.7951443791685602</v>
      </c>
      <c r="W2637">
        <v>285</v>
      </c>
    </row>
    <row r="2638" spans="1:23" x14ac:dyDescent="0.25">
      <c r="A2638" t="s">
        <v>71</v>
      </c>
      <c r="B2638" t="s">
        <v>40</v>
      </c>
      <c r="C2638" t="s">
        <v>44</v>
      </c>
      <c r="D2638">
        <v>2012</v>
      </c>
      <c r="E2638" t="s">
        <v>74</v>
      </c>
      <c r="F2638" t="s">
        <v>52</v>
      </c>
      <c r="G2638">
        <v>163.10786437988301</v>
      </c>
      <c r="H2638">
        <v>162.80294799804699</v>
      </c>
      <c r="I2638">
        <v>0.30491551756858798</v>
      </c>
      <c r="J2638">
        <v>1.86941027641296E-3</v>
      </c>
      <c r="K2638">
        <v>6</v>
      </c>
      <c r="L2638">
        <v>21</v>
      </c>
      <c r="M2638">
        <v>65.666206359863295</v>
      </c>
      <c r="N2638">
        <v>-2.86342453956604</v>
      </c>
      <c r="O2638">
        <v>-0.99154353141784701</v>
      </c>
      <c r="P2638">
        <v>0.30491551756858798</v>
      </c>
      <c r="Q2638">
        <v>1.60137450695038</v>
      </c>
      <c r="R2638">
        <v>3.47325539588928</v>
      </c>
      <c r="S2638">
        <v>-3.7616047859191899</v>
      </c>
      <c r="T2638">
        <v>4.3714356422424299</v>
      </c>
      <c r="U2638">
        <v>2.47226881980896</v>
      </c>
      <c r="V2638">
        <v>6.1121131173995904</v>
      </c>
      <c r="W2638">
        <v>285</v>
      </c>
    </row>
    <row r="2639" spans="1:23" x14ac:dyDescent="0.25">
      <c r="A2639" t="s">
        <v>71</v>
      </c>
      <c r="B2639" t="s">
        <v>40</v>
      </c>
      <c r="C2639" t="s">
        <v>44</v>
      </c>
      <c r="D2639">
        <v>2012</v>
      </c>
      <c r="E2639" t="s">
        <v>74</v>
      </c>
      <c r="F2639" t="s">
        <v>52</v>
      </c>
      <c r="G2639">
        <v>153.23550415039099</v>
      </c>
      <c r="H2639">
        <v>153.37666320800801</v>
      </c>
      <c r="I2639">
        <v>-0.14116498827934301</v>
      </c>
      <c r="J2639">
        <v>-9.2122895875945698E-4</v>
      </c>
      <c r="K2639">
        <v>6</v>
      </c>
      <c r="L2639">
        <v>22</v>
      </c>
      <c r="M2639">
        <v>64.578422546386705</v>
      </c>
      <c r="N2639">
        <v>-3.2288990020752002</v>
      </c>
      <c r="O2639">
        <v>-1.40464067459106</v>
      </c>
      <c r="P2639">
        <v>-0.14116498827934301</v>
      </c>
      <c r="Q2639">
        <v>1.1223107576370199</v>
      </c>
      <c r="R2639">
        <v>2.9465689659118701</v>
      </c>
      <c r="S2639">
        <v>-4.1042284965515101</v>
      </c>
      <c r="T2639">
        <v>3.82189869880676</v>
      </c>
      <c r="U2639">
        <v>2.4093716144561799</v>
      </c>
      <c r="V2639">
        <v>5.8050715765471601</v>
      </c>
      <c r="W2639">
        <v>285</v>
      </c>
    </row>
    <row r="2640" spans="1:23" x14ac:dyDescent="0.25">
      <c r="A2640" t="s">
        <v>71</v>
      </c>
      <c r="B2640" t="s">
        <v>40</v>
      </c>
      <c r="C2640" t="s">
        <v>44</v>
      </c>
      <c r="D2640">
        <v>2012</v>
      </c>
      <c r="E2640" t="s">
        <v>74</v>
      </c>
      <c r="F2640" t="s">
        <v>52</v>
      </c>
      <c r="G2640">
        <v>137.89833068847699</v>
      </c>
      <c r="H2640">
        <v>138.34048461914099</v>
      </c>
      <c r="I2640">
        <v>-0.44215577840805098</v>
      </c>
      <c r="J2640">
        <v>-3.2063897233456399E-3</v>
      </c>
      <c r="K2640">
        <v>6</v>
      </c>
      <c r="L2640">
        <v>23</v>
      </c>
      <c r="M2640">
        <v>63.9782104492188</v>
      </c>
      <c r="N2640">
        <v>-3.3513157367706299</v>
      </c>
      <c r="O2640">
        <v>-1.6325604915618901</v>
      </c>
      <c r="P2640">
        <v>-0.44215577840805098</v>
      </c>
      <c r="Q2640">
        <v>0.74824887514114402</v>
      </c>
      <c r="R2640">
        <v>2.4670040607452401</v>
      </c>
      <c r="S2640">
        <v>-4.1760220527648899</v>
      </c>
      <c r="T2640">
        <v>3.2917106151580802</v>
      </c>
      <c r="U2640">
        <v>2.27002954483032</v>
      </c>
      <c r="V2640">
        <v>5.1530341344025601</v>
      </c>
      <c r="W2640">
        <v>285</v>
      </c>
    </row>
    <row r="2641" spans="1:23" x14ac:dyDescent="0.25">
      <c r="A2641" t="s">
        <v>71</v>
      </c>
      <c r="B2641" t="s">
        <v>40</v>
      </c>
      <c r="C2641" t="s">
        <v>44</v>
      </c>
      <c r="D2641">
        <v>2012</v>
      </c>
      <c r="E2641" t="s">
        <v>74</v>
      </c>
      <c r="F2641" t="s">
        <v>52</v>
      </c>
      <c r="G2641">
        <v>129.00820922851599</v>
      </c>
      <c r="H2641">
        <v>129.70671081543</v>
      </c>
      <c r="I2641">
        <v>-0.69849544763565097</v>
      </c>
      <c r="J2641">
        <v>-5.4143490269780202E-3</v>
      </c>
      <c r="K2641">
        <v>6</v>
      </c>
      <c r="L2641">
        <v>24</v>
      </c>
      <c r="M2641">
        <v>63.358314514160199</v>
      </c>
      <c r="N2641">
        <v>-3.5359346866607702</v>
      </c>
      <c r="O2641">
        <v>-1.85955250263214</v>
      </c>
      <c r="P2641">
        <v>-0.69849544763565097</v>
      </c>
      <c r="Q2641">
        <v>0.46256166696548501</v>
      </c>
      <c r="R2641">
        <v>2.1389436721801798</v>
      </c>
      <c r="S2641">
        <v>-4.3403091430664098</v>
      </c>
      <c r="T2641">
        <v>2.9433183670043901</v>
      </c>
      <c r="U2641">
        <v>2.2140655517578098</v>
      </c>
      <c r="V2641">
        <v>4.9020862674806303</v>
      </c>
      <c r="W2641">
        <v>285</v>
      </c>
    </row>
    <row r="2642" spans="1:23" x14ac:dyDescent="0.25">
      <c r="A2642" t="s">
        <v>71</v>
      </c>
      <c r="B2642" t="s">
        <v>40</v>
      </c>
      <c r="C2642" t="s">
        <v>44</v>
      </c>
      <c r="D2642">
        <v>2012</v>
      </c>
      <c r="E2642" t="s">
        <v>74</v>
      </c>
      <c r="F2642" t="s">
        <v>53</v>
      </c>
      <c r="G2642">
        <v>127.784309387207</v>
      </c>
      <c r="H2642">
        <v>126.70660400390599</v>
      </c>
      <c r="I2642">
        <v>1.0777074098587001</v>
      </c>
      <c r="J2642">
        <v>8.4338011220097507E-3</v>
      </c>
      <c r="K2642">
        <v>7</v>
      </c>
      <c r="L2642">
        <v>1</v>
      </c>
      <c r="M2642">
        <v>66.865791320800795</v>
      </c>
      <c r="N2642">
        <v>-1.71647417545319</v>
      </c>
      <c r="O2642">
        <v>-6.5649025142192799E-2</v>
      </c>
      <c r="P2642">
        <v>1.0777074098587001</v>
      </c>
      <c r="Q2642">
        <v>2.2210638523101802</v>
      </c>
      <c r="R2642">
        <v>3.8718888759613002</v>
      </c>
      <c r="S2642">
        <v>-2.5085856914520299</v>
      </c>
      <c r="T2642">
        <v>4.66400051116943</v>
      </c>
      <c r="U2642">
        <v>2.1803114414215101</v>
      </c>
      <c r="V2642">
        <v>4.75375798159354</v>
      </c>
      <c r="W2642">
        <v>285</v>
      </c>
    </row>
    <row r="2643" spans="1:23" x14ac:dyDescent="0.25">
      <c r="A2643" t="s">
        <v>71</v>
      </c>
      <c r="B2643" t="s">
        <v>40</v>
      </c>
      <c r="C2643" t="s">
        <v>44</v>
      </c>
      <c r="D2643">
        <v>2012</v>
      </c>
      <c r="E2643" t="s">
        <v>74</v>
      </c>
      <c r="F2643" t="s">
        <v>53</v>
      </c>
      <c r="G2643">
        <v>124.315589904785</v>
      </c>
      <c r="H2643">
        <v>123.618202209473</v>
      </c>
      <c r="I2643">
        <v>0.69738471508026101</v>
      </c>
      <c r="J2643">
        <v>5.6097931228578099E-3</v>
      </c>
      <c r="K2643">
        <v>7</v>
      </c>
      <c r="L2643">
        <v>2</v>
      </c>
      <c r="M2643">
        <v>66.430313110351605</v>
      </c>
      <c r="N2643">
        <v>-2.1669323444366499</v>
      </c>
      <c r="O2643">
        <v>-0.47467061877250699</v>
      </c>
      <c r="P2643">
        <v>0.69738471508026101</v>
      </c>
      <c r="Q2643">
        <v>1.86944007873535</v>
      </c>
      <c r="R2643">
        <v>3.5617017745971702</v>
      </c>
      <c r="S2643">
        <v>-2.9789264202117902</v>
      </c>
      <c r="T2643">
        <v>4.37369585037231</v>
      </c>
      <c r="U2643">
        <v>2.2350385189056401</v>
      </c>
      <c r="V2643">
        <v>4.9953971809919198</v>
      </c>
      <c r="W2643">
        <v>285</v>
      </c>
    </row>
    <row r="2644" spans="1:23" x14ac:dyDescent="0.25">
      <c r="A2644" t="s">
        <v>71</v>
      </c>
      <c r="B2644" t="s">
        <v>40</v>
      </c>
      <c r="C2644" t="s">
        <v>44</v>
      </c>
      <c r="D2644">
        <v>2012</v>
      </c>
      <c r="E2644" t="s">
        <v>74</v>
      </c>
      <c r="F2644" t="s">
        <v>53</v>
      </c>
      <c r="G2644">
        <v>119.927627563477</v>
      </c>
      <c r="H2644">
        <v>119.289909362793</v>
      </c>
      <c r="I2644">
        <v>0.63772147893905595</v>
      </c>
      <c r="J2644">
        <v>5.31755248084664E-3</v>
      </c>
      <c r="K2644">
        <v>7</v>
      </c>
      <c r="L2644">
        <v>3</v>
      </c>
      <c r="M2644">
        <v>65.869369506835895</v>
      </c>
      <c r="N2644">
        <v>-1.98027503490448</v>
      </c>
      <c r="O2644">
        <v>-0.43354147672653198</v>
      </c>
      <c r="P2644">
        <v>0.63772147893905595</v>
      </c>
      <c r="Q2644">
        <v>1.70898449420929</v>
      </c>
      <c r="R2644">
        <v>3.2557179927825901</v>
      </c>
      <c r="S2644">
        <v>-2.72244071960449</v>
      </c>
      <c r="T2644">
        <v>3.9978837966918901</v>
      </c>
      <c r="U2644">
        <v>2.0428335666656499</v>
      </c>
      <c r="V2644">
        <v>4.1731689810959001</v>
      </c>
      <c r="W2644">
        <v>285</v>
      </c>
    </row>
    <row r="2645" spans="1:23" x14ac:dyDescent="0.25">
      <c r="A2645" t="s">
        <v>71</v>
      </c>
      <c r="B2645" t="s">
        <v>40</v>
      </c>
      <c r="C2645" t="s">
        <v>44</v>
      </c>
      <c r="D2645">
        <v>2012</v>
      </c>
      <c r="E2645" t="s">
        <v>74</v>
      </c>
      <c r="F2645" t="s">
        <v>53</v>
      </c>
      <c r="G2645">
        <v>120.626792907715</v>
      </c>
      <c r="H2645">
        <v>120.07015991210901</v>
      </c>
      <c r="I2645">
        <v>0.55663001537322998</v>
      </c>
      <c r="J2645">
        <v>4.6144807711243603E-3</v>
      </c>
      <c r="K2645">
        <v>7</v>
      </c>
      <c r="L2645">
        <v>4</v>
      </c>
      <c r="M2645">
        <v>64.739471435546903</v>
      </c>
      <c r="N2645">
        <v>-2.0829954147338898</v>
      </c>
      <c r="O2645">
        <v>-0.52348333597183205</v>
      </c>
      <c r="P2645">
        <v>0.55663001537322998</v>
      </c>
      <c r="Q2645">
        <v>1.6367434263229399</v>
      </c>
      <c r="R2645">
        <v>3.1962554454803498</v>
      </c>
      <c r="S2645">
        <v>-2.8312926292419398</v>
      </c>
      <c r="T2645">
        <v>3.9445526599884002</v>
      </c>
      <c r="U2645">
        <v>2.0597107410430899</v>
      </c>
      <c r="V2645">
        <v>4.2424083367682801</v>
      </c>
      <c r="W2645">
        <v>285</v>
      </c>
    </row>
    <row r="2646" spans="1:23" x14ac:dyDescent="0.25">
      <c r="A2646" t="s">
        <v>71</v>
      </c>
      <c r="B2646" t="s">
        <v>40</v>
      </c>
      <c r="C2646" t="s">
        <v>44</v>
      </c>
      <c r="D2646">
        <v>2012</v>
      </c>
      <c r="E2646" t="s">
        <v>74</v>
      </c>
      <c r="F2646" t="s">
        <v>53</v>
      </c>
      <c r="G2646">
        <v>127.340660095215</v>
      </c>
      <c r="H2646">
        <v>127.45541381835901</v>
      </c>
      <c r="I2646">
        <v>-0.114750005304813</v>
      </c>
      <c r="J2646">
        <v>-9.0112618636339903E-4</v>
      </c>
      <c r="K2646">
        <v>7</v>
      </c>
      <c r="L2646">
        <v>5</v>
      </c>
      <c r="M2646">
        <v>64.455474853515597</v>
      </c>
      <c r="N2646">
        <v>-2.9527225494384801</v>
      </c>
      <c r="O2646">
        <v>-1.2760254144668599</v>
      </c>
      <c r="P2646">
        <v>-0.114750005304813</v>
      </c>
      <c r="Q2646">
        <v>1.04652535915375</v>
      </c>
      <c r="R2646">
        <v>2.7232227325439502</v>
      </c>
      <c r="S2646">
        <v>-3.7572484016418501</v>
      </c>
      <c r="T2646">
        <v>3.52774858474731</v>
      </c>
      <c r="U2646">
        <v>2.2144818305969198</v>
      </c>
      <c r="V2646">
        <v>4.9039297780439002</v>
      </c>
      <c r="W2646">
        <v>285</v>
      </c>
    </row>
    <row r="2647" spans="1:23" x14ac:dyDescent="0.25">
      <c r="A2647" t="s">
        <v>71</v>
      </c>
      <c r="B2647" t="s">
        <v>40</v>
      </c>
      <c r="C2647" t="s">
        <v>44</v>
      </c>
      <c r="D2647">
        <v>2012</v>
      </c>
      <c r="E2647" t="s">
        <v>74</v>
      </c>
      <c r="F2647" t="s">
        <v>53</v>
      </c>
      <c r="G2647">
        <v>146.05801391601599</v>
      </c>
      <c r="H2647">
        <v>149.285888671875</v>
      </c>
      <c r="I2647">
        <v>-3.2278690338134801</v>
      </c>
      <c r="J2647">
        <v>-2.2099910303950299E-2</v>
      </c>
      <c r="K2647">
        <v>7</v>
      </c>
      <c r="L2647">
        <v>6</v>
      </c>
      <c r="M2647">
        <v>64.052101135253906</v>
      </c>
      <c r="N2647">
        <v>-6.4633555412292498</v>
      </c>
      <c r="O2647">
        <v>-4.5518040657043501</v>
      </c>
      <c r="P2647">
        <v>-3.2278690338134801</v>
      </c>
      <c r="Q2647">
        <v>-1.9039341211319001</v>
      </c>
      <c r="R2647">
        <v>7.6176663860678699E-3</v>
      </c>
      <c r="S2647">
        <v>-7.3805713653564498</v>
      </c>
      <c r="T2647">
        <v>0.92483317852020297</v>
      </c>
      <c r="U2647">
        <v>2.5246636867523198</v>
      </c>
      <c r="V2647">
        <v>6.3739267312058097</v>
      </c>
      <c r="W2647">
        <v>285</v>
      </c>
    </row>
    <row r="2648" spans="1:23" x14ac:dyDescent="0.25">
      <c r="A2648" t="s">
        <v>71</v>
      </c>
      <c r="B2648" t="s">
        <v>40</v>
      </c>
      <c r="C2648" t="s">
        <v>44</v>
      </c>
      <c r="D2648">
        <v>2012</v>
      </c>
      <c r="E2648" t="s">
        <v>74</v>
      </c>
      <c r="F2648" t="s">
        <v>53</v>
      </c>
      <c r="G2648">
        <v>177.52610778808599</v>
      </c>
      <c r="H2648">
        <v>180.56428527832</v>
      </c>
      <c r="I2648">
        <v>-3.0381739139556898</v>
      </c>
      <c r="J2648">
        <v>-1.7113955691456802E-2</v>
      </c>
      <c r="K2648">
        <v>7</v>
      </c>
      <c r="L2648">
        <v>7</v>
      </c>
      <c r="M2648">
        <v>65.717262268066406</v>
      </c>
      <c r="N2648">
        <v>-6.2656583786010698</v>
      </c>
      <c r="O2648">
        <v>-4.3588342666626003</v>
      </c>
      <c r="P2648">
        <v>-3.0381739139556898</v>
      </c>
      <c r="Q2648">
        <v>-1.71751344203949</v>
      </c>
      <c r="R2648">
        <v>0.18931055068969699</v>
      </c>
      <c r="S2648">
        <v>-7.1806054115295401</v>
      </c>
      <c r="T2648">
        <v>1.1042575836181601</v>
      </c>
      <c r="U2648">
        <v>2.5184195041656499</v>
      </c>
      <c r="V2648">
        <v>6.3424367989619599</v>
      </c>
      <c r="W2648">
        <v>285</v>
      </c>
    </row>
    <row r="2649" spans="1:23" x14ac:dyDescent="0.25">
      <c r="A2649" t="s">
        <v>71</v>
      </c>
      <c r="B2649" t="s">
        <v>40</v>
      </c>
      <c r="C2649" t="s">
        <v>44</v>
      </c>
      <c r="D2649">
        <v>2012</v>
      </c>
      <c r="E2649" t="s">
        <v>74</v>
      </c>
      <c r="F2649" t="s">
        <v>53</v>
      </c>
      <c r="G2649">
        <v>203.99690246582</v>
      </c>
      <c r="H2649">
        <v>208.43344116210901</v>
      </c>
      <c r="I2649">
        <v>-4.4365396499633798</v>
      </c>
      <c r="J2649">
        <v>-2.1748073399066901E-2</v>
      </c>
      <c r="K2649">
        <v>7</v>
      </c>
      <c r="L2649">
        <v>8</v>
      </c>
      <c r="M2649">
        <v>70.748313903808594</v>
      </c>
      <c r="N2649">
        <v>-7.7497572898864702</v>
      </c>
      <c r="O2649">
        <v>-5.7922816276550302</v>
      </c>
      <c r="P2649">
        <v>-4.4365396499633798</v>
      </c>
      <c r="Q2649">
        <v>-3.0807979106903098</v>
      </c>
      <c r="R2649">
        <v>-1.1233221292495701</v>
      </c>
      <c r="S2649">
        <v>-8.6890087127685494</v>
      </c>
      <c r="T2649">
        <v>-0.184070989489555</v>
      </c>
      <c r="U2649">
        <v>2.5853173732757599</v>
      </c>
      <c r="V2649">
        <v>6.6838659205614599</v>
      </c>
      <c r="W2649">
        <v>285</v>
      </c>
    </row>
    <row r="2650" spans="1:23" x14ac:dyDescent="0.25">
      <c r="A2650" t="s">
        <v>71</v>
      </c>
      <c r="B2650" t="s">
        <v>40</v>
      </c>
      <c r="C2650" t="s">
        <v>44</v>
      </c>
      <c r="D2650">
        <v>2012</v>
      </c>
      <c r="E2650" t="s">
        <v>74</v>
      </c>
      <c r="F2650" t="s">
        <v>53</v>
      </c>
      <c r="G2650">
        <v>227.36770629882801</v>
      </c>
      <c r="H2650">
        <v>232.28839111328099</v>
      </c>
      <c r="I2650">
        <v>-4.9206805229187003</v>
      </c>
      <c r="J2650">
        <v>-2.1641949191689502E-2</v>
      </c>
      <c r="K2650">
        <v>7</v>
      </c>
      <c r="L2650">
        <v>9</v>
      </c>
      <c r="M2650">
        <v>75.712631225585895</v>
      </c>
      <c r="N2650">
        <v>-8.4692497253418004</v>
      </c>
      <c r="O2650">
        <v>-6.3727264404296902</v>
      </c>
      <c r="P2650">
        <v>-4.9206805229187003</v>
      </c>
      <c r="Q2650">
        <v>-3.46863460540771</v>
      </c>
      <c r="R2650">
        <v>-1.3721109628677399</v>
      </c>
      <c r="S2650">
        <v>-9.47522068023682</v>
      </c>
      <c r="T2650">
        <v>-0.36614075303077698</v>
      </c>
      <c r="U2650">
        <v>2.7689635753631601</v>
      </c>
      <c r="V2650">
        <v>7.6671592816879297</v>
      </c>
      <c r="W2650">
        <v>285</v>
      </c>
    </row>
    <row r="2651" spans="1:23" x14ac:dyDescent="0.25">
      <c r="A2651" t="s">
        <v>71</v>
      </c>
      <c r="B2651" t="s">
        <v>40</v>
      </c>
      <c r="C2651" t="s">
        <v>44</v>
      </c>
      <c r="D2651">
        <v>2012</v>
      </c>
      <c r="E2651" t="s">
        <v>74</v>
      </c>
      <c r="F2651" t="s">
        <v>53</v>
      </c>
      <c r="G2651">
        <v>243.83714294433599</v>
      </c>
      <c r="H2651">
        <v>248.05879211425801</v>
      </c>
      <c r="I2651">
        <v>-4.2216420173645002</v>
      </c>
      <c r="J2651">
        <v>-1.7313366755843201E-2</v>
      </c>
      <c r="K2651">
        <v>7</v>
      </c>
      <c r="L2651">
        <v>10</v>
      </c>
      <c r="M2651">
        <v>79.163162231445298</v>
      </c>
      <c r="N2651">
        <v>-7.7277588844299299</v>
      </c>
      <c r="O2651">
        <v>-5.6563167572021502</v>
      </c>
      <c r="P2651">
        <v>-4.2216420173645002</v>
      </c>
      <c r="Q2651">
        <v>-2.7869675159454301</v>
      </c>
      <c r="R2651">
        <v>-0.71552520990371704</v>
      </c>
      <c r="S2651">
        <v>-8.7216939926147496</v>
      </c>
      <c r="T2651">
        <v>0.27841013669967701</v>
      </c>
      <c r="U2651">
        <v>2.7358374595642099</v>
      </c>
      <c r="V2651">
        <v>7.4848066051547404</v>
      </c>
      <c r="W2651">
        <v>285</v>
      </c>
    </row>
    <row r="2652" spans="1:23" x14ac:dyDescent="0.25">
      <c r="A2652" t="s">
        <v>71</v>
      </c>
      <c r="B2652" t="s">
        <v>40</v>
      </c>
      <c r="C2652" t="s">
        <v>44</v>
      </c>
      <c r="D2652">
        <v>2012</v>
      </c>
      <c r="E2652" t="s">
        <v>74</v>
      </c>
      <c r="F2652" t="s">
        <v>53</v>
      </c>
      <c r="G2652">
        <v>252.53857421875</v>
      </c>
      <c r="H2652">
        <v>256.72897338867199</v>
      </c>
      <c r="I2652">
        <v>-4.1903996467590297</v>
      </c>
      <c r="J2652">
        <v>-1.6593107953667599E-2</v>
      </c>
      <c r="K2652">
        <v>7</v>
      </c>
      <c r="L2652">
        <v>11</v>
      </c>
      <c r="M2652">
        <v>80.080001831054702</v>
      </c>
      <c r="N2652">
        <v>-7.7994146347045898</v>
      </c>
      <c r="O2652">
        <v>-5.6671791076660201</v>
      </c>
      <c r="P2652">
        <v>-4.1903996467590297</v>
      </c>
      <c r="Q2652">
        <v>-2.7136199474334699</v>
      </c>
      <c r="R2652">
        <v>-0.581384837627411</v>
      </c>
      <c r="S2652">
        <v>-8.8225202560424805</v>
      </c>
      <c r="T2652">
        <v>0.44172069430351302</v>
      </c>
      <c r="U2652">
        <v>2.81612920761108</v>
      </c>
      <c r="V2652">
        <v>7.93058371396023</v>
      </c>
      <c r="W2652">
        <v>285</v>
      </c>
    </row>
    <row r="2653" spans="1:23" x14ac:dyDescent="0.25">
      <c r="A2653" t="s">
        <v>71</v>
      </c>
      <c r="B2653" t="s">
        <v>40</v>
      </c>
      <c r="C2653" t="s">
        <v>44</v>
      </c>
      <c r="D2653">
        <v>2012</v>
      </c>
      <c r="E2653" t="s">
        <v>74</v>
      </c>
      <c r="F2653" t="s">
        <v>53</v>
      </c>
      <c r="G2653">
        <v>251.775802612305</v>
      </c>
      <c r="H2653">
        <v>254.92872619628901</v>
      </c>
      <c r="I2653">
        <v>-3.1529226303100599</v>
      </c>
      <c r="J2653">
        <v>-1.25227384269238E-2</v>
      </c>
      <c r="K2653">
        <v>7</v>
      </c>
      <c r="L2653">
        <v>12</v>
      </c>
      <c r="M2653">
        <v>79.495788574218807</v>
      </c>
      <c r="N2653">
        <v>-6.5508971214294398</v>
      </c>
      <c r="O2653">
        <v>-4.5433464050293004</v>
      </c>
      <c r="P2653">
        <v>-3.1529226303100599</v>
      </c>
      <c r="Q2653">
        <v>-1.7624990940094001</v>
      </c>
      <c r="R2653">
        <v>0.24505174160003701</v>
      </c>
      <c r="S2653">
        <v>-7.5141754150390598</v>
      </c>
      <c r="T2653">
        <v>1.20833027362823</v>
      </c>
      <c r="U2653">
        <v>2.6514534950256299</v>
      </c>
      <c r="V2653">
        <v>7.0302056362836503</v>
      </c>
      <c r="W2653">
        <v>285</v>
      </c>
    </row>
    <row r="2654" spans="1:23" x14ac:dyDescent="0.25">
      <c r="A2654" t="s">
        <v>71</v>
      </c>
      <c r="B2654" t="s">
        <v>40</v>
      </c>
      <c r="C2654" t="s">
        <v>44</v>
      </c>
      <c r="D2654">
        <v>2012</v>
      </c>
      <c r="E2654" t="s">
        <v>74</v>
      </c>
      <c r="F2654" t="s">
        <v>53</v>
      </c>
      <c r="G2654">
        <v>248.09922790527301</v>
      </c>
      <c r="H2654">
        <v>249.16874694824199</v>
      </c>
      <c r="I2654">
        <v>-1.06952428817749</v>
      </c>
      <c r="J2654">
        <v>-4.3108728714287298E-3</v>
      </c>
      <c r="K2654">
        <v>7</v>
      </c>
      <c r="L2654">
        <v>13</v>
      </c>
      <c r="M2654">
        <v>80.612632751464801</v>
      </c>
      <c r="N2654">
        <v>-4.3104391098022496</v>
      </c>
      <c r="O2654">
        <v>-2.39568042755127</v>
      </c>
      <c r="P2654">
        <v>-1.06952428817749</v>
      </c>
      <c r="Q2654">
        <v>0.25663173198700001</v>
      </c>
      <c r="R2654">
        <v>2.1713905334472701</v>
      </c>
      <c r="S2654">
        <v>-5.2291932106018102</v>
      </c>
      <c r="T2654">
        <v>3.0901446342468302</v>
      </c>
      <c r="U2654">
        <v>2.5288991928100599</v>
      </c>
      <c r="V2654">
        <v>6.3953311273953704</v>
      </c>
      <c r="W2654">
        <v>285</v>
      </c>
    </row>
    <row r="2655" spans="1:23" x14ac:dyDescent="0.25">
      <c r="A2655" t="s">
        <v>71</v>
      </c>
      <c r="B2655" t="s">
        <v>40</v>
      </c>
      <c r="C2655" t="s">
        <v>44</v>
      </c>
      <c r="D2655">
        <v>2012</v>
      </c>
      <c r="E2655" t="s">
        <v>74</v>
      </c>
      <c r="F2655" t="s">
        <v>53</v>
      </c>
      <c r="G2655">
        <v>248.72427368164099</v>
      </c>
      <c r="H2655">
        <v>241.38671875</v>
      </c>
      <c r="I2655">
        <v>7.3375549316406303</v>
      </c>
      <c r="J2655">
        <v>2.95007601380348E-2</v>
      </c>
      <c r="K2655">
        <v>7</v>
      </c>
      <c r="L2655">
        <v>14</v>
      </c>
      <c r="M2655">
        <v>81.824211120605497</v>
      </c>
      <c r="N2655">
        <v>3.705721616745</v>
      </c>
      <c r="O2655">
        <v>5.8514380455017099</v>
      </c>
      <c r="P2655">
        <v>7.3375549316406303</v>
      </c>
      <c r="Q2655">
        <v>8.8236713409423793</v>
      </c>
      <c r="R2655">
        <v>10.969388008117701</v>
      </c>
      <c r="S2655">
        <v>2.6761474609375</v>
      </c>
      <c r="T2655">
        <v>11.9989624023438</v>
      </c>
      <c r="U2655">
        <v>2.83393454551697</v>
      </c>
      <c r="V2655">
        <v>8.0311850082744591</v>
      </c>
      <c r="W2655">
        <v>285</v>
      </c>
    </row>
    <row r="2656" spans="1:23" x14ac:dyDescent="0.25">
      <c r="A2656" t="s">
        <v>71</v>
      </c>
      <c r="B2656" t="s">
        <v>40</v>
      </c>
      <c r="C2656" t="s">
        <v>44</v>
      </c>
      <c r="D2656">
        <v>2012</v>
      </c>
      <c r="E2656" t="s">
        <v>74</v>
      </c>
      <c r="F2656" t="s">
        <v>53</v>
      </c>
      <c r="G2656">
        <v>244.34150695800801</v>
      </c>
      <c r="H2656">
        <v>237.66163635253901</v>
      </c>
      <c r="I2656">
        <v>6.6798720359802202</v>
      </c>
      <c r="J2656">
        <v>2.7338260784745199E-2</v>
      </c>
      <c r="K2656">
        <v>7</v>
      </c>
      <c r="L2656">
        <v>15</v>
      </c>
      <c r="M2656">
        <v>81.324211120605497</v>
      </c>
      <c r="N2656">
        <v>3.2297022342681898</v>
      </c>
      <c r="O2656">
        <v>5.2680907249450701</v>
      </c>
      <c r="P2656">
        <v>6.6798720359802202</v>
      </c>
      <c r="Q2656">
        <v>8.0916538238525408</v>
      </c>
      <c r="R2656">
        <v>10.130042076110801</v>
      </c>
      <c r="S2656">
        <v>2.25162696838379</v>
      </c>
      <c r="T2656">
        <v>11.108117103576699</v>
      </c>
      <c r="U2656">
        <v>2.69218182563782</v>
      </c>
      <c r="V2656">
        <v>7.2478429822945696</v>
      </c>
      <c r="W2656">
        <v>285</v>
      </c>
    </row>
    <row r="2657" spans="1:23" x14ac:dyDescent="0.25">
      <c r="A2657" t="s">
        <v>71</v>
      </c>
      <c r="B2657" t="s">
        <v>40</v>
      </c>
      <c r="C2657" t="s">
        <v>44</v>
      </c>
      <c r="D2657">
        <v>2012</v>
      </c>
      <c r="E2657" t="s">
        <v>74</v>
      </c>
      <c r="F2657" t="s">
        <v>53</v>
      </c>
      <c r="G2657">
        <v>239.16064453125</v>
      </c>
      <c r="H2657">
        <v>233.166091918945</v>
      </c>
      <c r="I2657">
        <v>5.9945545196533203</v>
      </c>
      <c r="J2657">
        <v>2.50649712979794E-2</v>
      </c>
      <c r="K2657">
        <v>7</v>
      </c>
      <c r="L2657">
        <v>16</v>
      </c>
      <c r="M2657">
        <v>80.932632446289105</v>
      </c>
      <c r="N2657">
        <v>2.6765785217285201</v>
      </c>
      <c r="O2657">
        <v>4.6368656158447301</v>
      </c>
      <c r="P2657">
        <v>5.9945545196533203</v>
      </c>
      <c r="Q2657">
        <v>7.3522434234619096</v>
      </c>
      <c r="R2657">
        <v>9.3125305175781303</v>
      </c>
      <c r="S2657">
        <v>1.73597824573517</v>
      </c>
      <c r="T2657">
        <v>10.253130912780801</v>
      </c>
      <c r="U2657">
        <v>2.5890305042266801</v>
      </c>
      <c r="V2657">
        <v>6.7030789518162797</v>
      </c>
      <c r="W2657">
        <v>285</v>
      </c>
    </row>
    <row r="2658" spans="1:23" x14ac:dyDescent="0.25">
      <c r="A2658" t="s">
        <v>71</v>
      </c>
      <c r="B2658" t="s">
        <v>40</v>
      </c>
      <c r="C2658" t="s">
        <v>44</v>
      </c>
      <c r="D2658">
        <v>2012</v>
      </c>
      <c r="E2658" t="s">
        <v>74</v>
      </c>
      <c r="F2658" t="s">
        <v>53</v>
      </c>
      <c r="G2658">
        <v>230.85087585449199</v>
      </c>
      <c r="H2658">
        <v>226.27777099609401</v>
      </c>
      <c r="I2658">
        <v>4.5730972290039098</v>
      </c>
      <c r="J2658">
        <v>1.9809745252132398E-2</v>
      </c>
      <c r="K2658">
        <v>7</v>
      </c>
      <c r="L2658">
        <v>17</v>
      </c>
      <c r="M2658">
        <v>81.227363586425795</v>
      </c>
      <c r="N2658">
        <v>1.5586138963699301</v>
      </c>
      <c r="O2658">
        <v>3.3395950794220002</v>
      </c>
      <c r="P2658">
        <v>4.5730972290039098</v>
      </c>
      <c r="Q2658">
        <v>5.8065996170043901</v>
      </c>
      <c r="R2658">
        <v>7.5875806808471697</v>
      </c>
      <c r="S2658">
        <v>0.70404970645904497</v>
      </c>
      <c r="T2658">
        <v>8.4421443939209002</v>
      </c>
      <c r="U2658">
        <v>2.3522138595581099</v>
      </c>
      <c r="V2658">
        <v>5.5329100410972396</v>
      </c>
      <c r="W2658">
        <v>285</v>
      </c>
    </row>
    <row r="2659" spans="1:23" x14ac:dyDescent="0.25">
      <c r="A2659" t="s">
        <v>71</v>
      </c>
      <c r="B2659" t="s">
        <v>40</v>
      </c>
      <c r="C2659" t="s">
        <v>44</v>
      </c>
      <c r="D2659">
        <v>2012</v>
      </c>
      <c r="E2659" t="s">
        <v>74</v>
      </c>
      <c r="F2659" t="s">
        <v>53</v>
      </c>
      <c r="G2659">
        <v>215.40249633789099</v>
      </c>
      <c r="H2659">
        <v>212.32475280761699</v>
      </c>
      <c r="I2659">
        <v>3.0777440071106001</v>
      </c>
      <c r="J2659">
        <v>1.42883397638798E-2</v>
      </c>
      <c r="K2659">
        <v>7</v>
      </c>
      <c r="L2659">
        <v>18</v>
      </c>
      <c r="M2659">
        <v>80.549476623535199</v>
      </c>
      <c r="N2659">
        <v>9.5534525811672197E-2</v>
      </c>
      <c r="O2659">
        <v>1.8574481010437001</v>
      </c>
      <c r="P2659">
        <v>3.0777440071106001</v>
      </c>
      <c r="Q2659">
        <v>4.2980399131774902</v>
      </c>
      <c r="R2659">
        <v>6.0599536895751998</v>
      </c>
      <c r="S2659">
        <v>-0.74988043308258101</v>
      </c>
      <c r="T2659">
        <v>6.9053683280944798</v>
      </c>
      <c r="U2659">
        <v>2.3270304203033398</v>
      </c>
      <c r="V2659">
        <v>5.4150705770171603</v>
      </c>
      <c r="W2659">
        <v>285</v>
      </c>
    </row>
    <row r="2660" spans="1:23" x14ac:dyDescent="0.25">
      <c r="A2660" t="s">
        <v>71</v>
      </c>
      <c r="B2660" t="s">
        <v>40</v>
      </c>
      <c r="C2660" t="s">
        <v>44</v>
      </c>
      <c r="D2660">
        <v>2012</v>
      </c>
      <c r="E2660" t="s">
        <v>74</v>
      </c>
      <c r="F2660" t="s">
        <v>53</v>
      </c>
      <c r="G2660">
        <v>191.68745422363301</v>
      </c>
      <c r="H2660">
        <v>190.97842407226599</v>
      </c>
      <c r="I2660">
        <v>0.70903497934341397</v>
      </c>
      <c r="J2660">
        <v>3.6989117506891502E-3</v>
      </c>
      <c r="K2660">
        <v>7</v>
      </c>
      <c r="L2660">
        <v>19</v>
      </c>
      <c r="M2660">
        <v>78.915794372558594</v>
      </c>
      <c r="N2660">
        <v>-2.6041226387023899</v>
      </c>
      <c r="O2660">
        <v>-0.64668226242065396</v>
      </c>
      <c r="P2660">
        <v>0.70903497934341397</v>
      </c>
      <c r="Q2660">
        <v>2.0647523403167698</v>
      </c>
      <c r="R2660">
        <v>4.0221924781799299</v>
      </c>
      <c r="S2660">
        <v>-3.54335689544678</v>
      </c>
      <c r="T2660">
        <v>4.96142673492432</v>
      </c>
      <c r="U2660">
        <v>2.5852706432342498</v>
      </c>
      <c r="V2660">
        <v>6.6836242987688497</v>
      </c>
      <c r="W2660">
        <v>285</v>
      </c>
    </row>
    <row r="2661" spans="1:23" x14ac:dyDescent="0.25">
      <c r="A2661" t="s">
        <v>71</v>
      </c>
      <c r="B2661" t="s">
        <v>40</v>
      </c>
      <c r="C2661" t="s">
        <v>44</v>
      </c>
      <c r="D2661">
        <v>2012</v>
      </c>
      <c r="E2661" t="s">
        <v>74</v>
      </c>
      <c r="F2661" t="s">
        <v>53</v>
      </c>
      <c r="G2661">
        <v>180.40975952148401</v>
      </c>
      <c r="H2661">
        <v>180.807205200195</v>
      </c>
      <c r="I2661">
        <v>-0.39744028449058499</v>
      </c>
      <c r="J2661">
        <v>-2.2029865067452201E-3</v>
      </c>
      <c r="K2661">
        <v>7</v>
      </c>
      <c r="L2661">
        <v>20</v>
      </c>
      <c r="M2661">
        <v>76.676841735839801</v>
      </c>
      <c r="N2661">
        <v>-3.7381246089935298</v>
      </c>
      <c r="O2661">
        <v>-1.76442122459412</v>
      </c>
      <c r="P2661">
        <v>-0.39744028449058499</v>
      </c>
      <c r="Q2661">
        <v>0.969540655612946</v>
      </c>
      <c r="R2661">
        <v>2.94324398040771</v>
      </c>
      <c r="S2661">
        <v>-4.6851620674133301</v>
      </c>
      <c r="T2661">
        <v>3.8902814388275102</v>
      </c>
      <c r="U2661">
        <v>2.60674977302551</v>
      </c>
      <c r="V2661">
        <v>6.7951443791685602</v>
      </c>
      <c r="W2661">
        <v>285</v>
      </c>
    </row>
    <row r="2662" spans="1:23" x14ac:dyDescent="0.25">
      <c r="A2662" t="s">
        <v>71</v>
      </c>
      <c r="B2662" t="s">
        <v>40</v>
      </c>
      <c r="C2662" t="s">
        <v>44</v>
      </c>
      <c r="D2662">
        <v>2012</v>
      </c>
      <c r="E2662" t="s">
        <v>74</v>
      </c>
      <c r="F2662" t="s">
        <v>53</v>
      </c>
      <c r="G2662">
        <v>172.36782836914099</v>
      </c>
      <c r="H2662">
        <v>172.83952331543</v>
      </c>
      <c r="I2662">
        <v>-0.47169530391693099</v>
      </c>
      <c r="J2662">
        <v>-2.7365623973309998E-3</v>
      </c>
      <c r="K2662">
        <v>7</v>
      </c>
      <c r="L2662">
        <v>21</v>
      </c>
      <c r="M2662">
        <v>71.327682495117202</v>
      </c>
      <c r="N2662">
        <v>-3.6400353908538801</v>
      </c>
      <c r="O2662">
        <v>-1.76815438270569</v>
      </c>
      <c r="P2662">
        <v>-0.47169530391693099</v>
      </c>
      <c r="Q2662">
        <v>0.82476371526718095</v>
      </c>
      <c r="R2662">
        <v>2.69664478302002</v>
      </c>
      <c r="S2662">
        <v>-4.5382156372070304</v>
      </c>
      <c r="T2662">
        <v>3.5948250293731698</v>
      </c>
      <c r="U2662">
        <v>2.47226881980896</v>
      </c>
      <c r="V2662">
        <v>6.1121131173995904</v>
      </c>
      <c r="W2662">
        <v>285</v>
      </c>
    </row>
    <row r="2663" spans="1:23" x14ac:dyDescent="0.25">
      <c r="A2663" t="s">
        <v>71</v>
      </c>
      <c r="B2663" t="s">
        <v>40</v>
      </c>
      <c r="C2663" t="s">
        <v>44</v>
      </c>
      <c r="D2663">
        <v>2012</v>
      </c>
      <c r="E2663" t="s">
        <v>74</v>
      </c>
      <c r="F2663" t="s">
        <v>53</v>
      </c>
      <c r="G2663">
        <v>161.08891296386699</v>
      </c>
      <c r="H2663">
        <v>161.94744873046901</v>
      </c>
      <c r="I2663">
        <v>-0.85853451490402199</v>
      </c>
      <c r="J2663">
        <v>-5.3295693360269096E-3</v>
      </c>
      <c r="K2663">
        <v>7</v>
      </c>
      <c r="L2663">
        <v>22</v>
      </c>
      <c r="M2663">
        <v>69.237159729003906</v>
      </c>
      <c r="N2663">
        <v>-3.9462685585021999</v>
      </c>
      <c r="O2663">
        <v>-2.12201023101807</v>
      </c>
      <c r="P2663">
        <v>-0.85853451490402199</v>
      </c>
      <c r="Q2663">
        <v>0.40494120121002197</v>
      </c>
      <c r="R2663">
        <v>2.2291994094848602</v>
      </c>
      <c r="S2663">
        <v>-4.8215980529785201</v>
      </c>
      <c r="T2663">
        <v>3.1045291423797599</v>
      </c>
      <c r="U2663">
        <v>2.4093716144561799</v>
      </c>
      <c r="V2663">
        <v>5.8050715765471601</v>
      </c>
      <c r="W2663">
        <v>285</v>
      </c>
    </row>
    <row r="2664" spans="1:23" x14ac:dyDescent="0.25">
      <c r="A2664" t="s">
        <v>71</v>
      </c>
      <c r="B2664" t="s">
        <v>40</v>
      </c>
      <c r="C2664" t="s">
        <v>44</v>
      </c>
      <c r="D2664">
        <v>2012</v>
      </c>
      <c r="E2664" t="s">
        <v>74</v>
      </c>
      <c r="F2664" t="s">
        <v>53</v>
      </c>
      <c r="G2664">
        <v>145.27134704589801</v>
      </c>
      <c r="H2664">
        <v>146.36640930175801</v>
      </c>
      <c r="I2664">
        <v>-1.09506607055664</v>
      </c>
      <c r="J2664">
        <v>-7.5380732305347902E-3</v>
      </c>
      <c r="K2664">
        <v>7</v>
      </c>
      <c r="L2664">
        <v>23</v>
      </c>
      <c r="M2664">
        <v>68.729156494140597</v>
      </c>
      <c r="N2664">
        <v>-4.0042262077331499</v>
      </c>
      <c r="O2664">
        <v>-2.2854707241058398</v>
      </c>
      <c r="P2664">
        <v>-1.09506607055664</v>
      </c>
      <c r="Q2664">
        <v>9.5338582992553697E-2</v>
      </c>
      <c r="R2664">
        <v>1.8140938282012899</v>
      </c>
      <c r="S2664">
        <v>-4.8289322853088397</v>
      </c>
      <c r="T2664">
        <v>2.6388001441955602</v>
      </c>
      <c r="U2664">
        <v>2.27002954483032</v>
      </c>
      <c r="V2664">
        <v>5.1530341344025601</v>
      </c>
      <c r="W2664">
        <v>285</v>
      </c>
    </row>
    <row r="2665" spans="1:23" x14ac:dyDescent="0.25">
      <c r="A2665" t="s">
        <v>71</v>
      </c>
      <c r="B2665" t="s">
        <v>40</v>
      </c>
      <c r="C2665" t="s">
        <v>44</v>
      </c>
      <c r="D2665">
        <v>2012</v>
      </c>
      <c r="E2665" t="s">
        <v>74</v>
      </c>
      <c r="F2665" t="s">
        <v>53</v>
      </c>
      <c r="G2665">
        <v>135.75735473632801</v>
      </c>
      <c r="H2665">
        <v>136.91128540039099</v>
      </c>
      <c r="I2665">
        <v>-1.1539266109466599</v>
      </c>
      <c r="J2665">
        <v>-8.4999194368720107E-3</v>
      </c>
      <c r="K2665">
        <v>7</v>
      </c>
      <c r="L2665">
        <v>24</v>
      </c>
      <c r="M2665">
        <v>68.131370544433594</v>
      </c>
      <c r="N2665">
        <v>-3.99136567115784</v>
      </c>
      <c r="O2665">
        <v>-2.3149836063385001</v>
      </c>
      <c r="P2665">
        <v>-1.1539266109466599</v>
      </c>
      <c r="Q2665">
        <v>7.1304994635283904E-3</v>
      </c>
      <c r="R2665">
        <v>1.6835125684738199</v>
      </c>
      <c r="S2665">
        <v>-4.7957401275634801</v>
      </c>
      <c r="T2665">
        <v>2.48788714408875</v>
      </c>
      <c r="U2665">
        <v>2.2140655517578098</v>
      </c>
      <c r="V2665">
        <v>4.9020862674806303</v>
      </c>
      <c r="W2665">
        <v>285</v>
      </c>
    </row>
    <row r="2666" spans="1:23" x14ac:dyDescent="0.25">
      <c r="A2666" t="s">
        <v>71</v>
      </c>
      <c r="B2666" t="s">
        <v>40</v>
      </c>
      <c r="C2666" t="s">
        <v>44</v>
      </c>
      <c r="D2666">
        <v>2012</v>
      </c>
      <c r="E2666" t="s">
        <v>74</v>
      </c>
      <c r="F2666" t="s">
        <v>54</v>
      </c>
      <c r="G2666">
        <v>131.35992431640599</v>
      </c>
      <c r="H2666">
        <v>129.95379638671901</v>
      </c>
      <c r="I2666">
        <v>1.4061245918273899</v>
      </c>
      <c r="J2666">
        <v>1.0704365558922299E-2</v>
      </c>
      <c r="K2666">
        <v>8</v>
      </c>
      <c r="L2666">
        <v>1</v>
      </c>
      <c r="M2666">
        <v>68.861473083496094</v>
      </c>
      <c r="N2666">
        <v>-1.3880569934845</v>
      </c>
      <c r="O2666">
        <v>0.26276814937591603</v>
      </c>
      <c r="P2666">
        <v>1.4061245918273899</v>
      </c>
      <c r="Q2666">
        <v>2.5494809150695801</v>
      </c>
      <c r="R2666">
        <v>4.2003059387206996</v>
      </c>
      <c r="S2666">
        <v>-2.1801686286926301</v>
      </c>
      <c r="T2666">
        <v>4.9924178123474103</v>
      </c>
      <c r="U2666">
        <v>2.1803114414215101</v>
      </c>
      <c r="V2666">
        <v>4.75375798159354</v>
      </c>
      <c r="W2666">
        <v>285</v>
      </c>
    </row>
    <row r="2667" spans="1:23" x14ac:dyDescent="0.25">
      <c r="A2667" t="s">
        <v>71</v>
      </c>
      <c r="B2667" t="s">
        <v>40</v>
      </c>
      <c r="C2667" t="s">
        <v>44</v>
      </c>
      <c r="D2667">
        <v>2012</v>
      </c>
      <c r="E2667" t="s">
        <v>74</v>
      </c>
      <c r="F2667" t="s">
        <v>54</v>
      </c>
      <c r="G2667">
        <v>127.86449432373</v>
      </c>
      <c r="H2667">
        <v>126.904083251953</v>
      </c>
      <c r="I2667">
        <v>0.96041077375411998</v>
      </c>
      <c r="J2667">
        <v>7.5111608020961302E-3</v>
      </c>
      <c r="K2667">
        <v>8</v>
      </c>
      <c r="L2667">
        <v>2</v>
      </c>
      <c r="M2667">
        <v>69.101577758789105</v>
      </c>
      <c r="N2667">
        <v>-1.9039063453674301</v>
      </c>
      <c r="O2667">
        <v>-0.21164457499980899</v>
      </c>
      <c r="P2667">
        <v>0.96041077375411998</v>
      </c>
      <c r="Q2667">
        <v>2.1324660778045699</v>
      </c>
      <c r="R2667">
        <v>3.8247277736663801</v>
      </c>
      <c r="S2667">
        <v>-2.7159004211425799</v>
      </c>
      <c r="T2667">
        <v>4.6367220878601101</v>
      </c>
      <c r="U2667">
        <v>2.2350385189056401</v>
      </c>
      <c r="V2667">
        <v>4.9953971809919198</v>
      </c>
      <c r="W2667">
        <v>285</v>
      </c>
    </row>
    <row r="2668" spans="1:23" x14ac:dyDescent="0.25">
      <c r="A2668" t="s">
        <v>71</v>
      </c>
      <c r="B2668" t="s">
        <v>40</v>
      </c>
      <c r="C2668" t="s">
        <v>44</v>
      </c>
      <c r="D2668">
        <v>2012</v>
      </c>
      <c r="E2668" t="s">
        <v>74</v>
      </c>
      <c r="F2668" t="s">
        <v>54</v>
      </c>
      <c r="G2668">
        <v>123.668663024902</v>
      </c>
      <c r="H2668">
        <v>122.653427124023</v>
      </c>
      <c r="I2668">
        <v>1.0152397155761701</v>
      </c>
      <c r="J2668">
        <v>8.2093533128500002E-3</v>
      </c>
      <c r="K2668">
        <v>8</v>
      </c>
      <c r="L2668">
        <v>3</v>
      </c>
      <c r="M2668">
        <v>67.898735046386705</v>
      </c>
      <c r="N2668">
        <v>-1.6027568578720099</v>
      </c>
      <c r="O2668">
        <v>-5.6023254990577698E-2</v>
      </c>
      <c r="P2668">
        <v>1.0152397155761701</v>
      </c>
      <c r="Q2668">
        <v>2.0865027904510498</v>
      </c>
      <c r="R2668">
        <v>3.6332361698150599</v>
      </c>
      <c r="S2668">
        <v>-2.3449225425720202</v>
      </c>
      <c r="T2668">
        <v>4.3754019737243697</v>
      </c>
      <c r="U2668">
        <v>2.0428335666656499</v>
      </c>
      <c r="V2668">
        <v>4.1731689810959001</v>
      </c>
      <c r="W2668">
        <v>285</v>
      </c>
    </row>
    <row r="2669" spans="1:23" x14ac:dyDescent="0.25">
      <c r="A2669" t="s">
        <v>71</v>
      </c>
      <c r="B2669" t="s">
        <v>40</v>
      </c>
      <c r="C2669" t="s">
        <v>44</v>
      </c>
      <c r="D2669">
        <v>2012</v>
      </c>
      <c r="E2669" t="s">
        <v>74</v>
      </c>
      <c r="F2669" t="s">
        <v>54</v>
      </c>
      <c r="G2669">
        <v>124.277236938477</v>
      </c>
      <c r="H2669">
        <v>123.591026306152</v>
      </c>
      <c r="I2669">
        <v>0.68621402978897095</v>
      </c>
      <c r="J2669">
        <v>5.5216387845575801E-3</v>
      </c>
      <c r="K2669">
        <v>8</v>
      </c>
      <c r="L2669">
        <v>4</v>
      </c>
      <c r="M2669">
        <v>67.186531066894503</v>
      </c>
      <c r="N2669">
        <v>-1.9534114599227901</v>
      </c>
      <c r="O2669">
        <v>-0.39389935135841397</v>
      </c>
      <c r="P2669">
        <v>0.68621402978897095</v>
      </c>
      <c r="Q2669">
        <v>1.7663273811340301</v>
      </c>
      <c r="R2669">
        <v>3.3258395195007302</v>
      </c>
      <c r="S2669">
        <v>-2.7017085552215598</v>
      </c>
      <c r="T2669">
        <v>4.07413673400879</v>
      </c>
      <c r="U2669">
        <v>2.0597107410430899</v>
      </c>
      <c r="V2669">
        <v>4.2424083367682801</v>
      </c>
      <c r="W2669">
        <v>285</v>
      </c>
    </row>
    <row r="2670" spans="1:23" x14ac:dyDescent="0.25">
      <c r="A2670" t="s">
        <v>71</v>
      </c>
      <c r="B2670" t="s">
        <v>40</v>
      </c>
      <c r="C2670" t="s">
        <v>44</v>
      </c>
      <c r="D2670">
        <v>2012</v>
      </c>
      <c r="E2670" t="s">
        <v>74</v>
      </c>
      <c r="F2670" t="s">
        <v>54</v>
      </c>
      <c r="G2670">
        <v>130.96144104003901</v>
      </c>
      <c r="H2670">
        <v>130.80300903320301</v>
      </c>
      <c r="I2670">
        <v>0.15843082964420299</v>
      </c>
      <c r="J2670">
        <v>1.2097517028451001E-3</v>
      </c>
      <c r="K2670">
        <v>8</v>
      </c>
      <c r="L2670">
        <v>5</v>
      </c>
      <c r="M2670">
        <v>66.377471923828097</v>
      </c>
      <c r="N2670">
        <v>-2.6795418262481698</v>
      </c>
      <c r="O2670">
        <v>-1.0028445720672601</v>
      </c>
      <c r="P2670">
        <v>0.15843082964420299</v>
      </c>
      <c r="Q2670">
        <v>1.3197062015533401</v>
      </c>
      <c r="R2670">
        <v>2.9964034557342498</v>
      </c>
      <c r="S2670">
        <v>-3.4840676784515399</v>
      </c>
      <c r="T2670">
        <v>3.8009293079376198</v>
      </c>
      <c r="U2670">
        <v>2.2144818305969198</v>
      </c>
      <c r="V2670">
        <v>4.9039297780439002</v>
      </c>
      <c r="W2670">
        <v>285</v>
      </c>
    </row>
    <row r="2671" spans="1:23" x14ac:dyDescent="0.25">
      <c r="A2671" t="s">
        <v>71</v>
      </c>
      <c r="B2671" t="s">
        <v>40</v>
      </c>
      <c r="C2671" t="s">
        <v>44</v>
      </c>
      <c r="D2671">
        <v>2012</v>
      </c>
      <c r="E2671" t="s">
        <v>74</v>
      </c>
      <c r="F2671" t="s">
        <v>54</v>
      </c>
      <c r="G2671">
        <v>151.07424926757801</v>
      </c>
      <c r="H2671">
        <v>154.12121582031301</v>
      </c>
      <c r="I2671">
        <v>-3.0469589233398402</v>
      </c>
      <c r="J2671">
        <v>-2.0168619230389599E-2</v>
      </c>
      <c r="K2671">
        <v>8</v>
      </c>
      <c r="L2671">
        <v>6</v>
      </c>
      <c r="M2671">
        <v>65.891052246093807</v>
      </c>
      <c r="N2671">
        <v>-6.2824454307556197</v>
      </c>
      <c r="O2671">
        <v>-4.3708939552307102</v>
      </c>
      <c r="P2671">
        <v>-3.0469589233398402</v>
      </c>
      <c r="Q2671">
        <v>-1.7230240106582599</v>
      </c>
      <c r="R2671">
        <v>0.188527777791023</v>
      </c>
      <c r="S2671">
        <v>-7.1996612548828098</v>
      </c>
      <c r="T2671">
        <v>1.1057432889938399</v>
      </c>
      <c r="U2671">
        <v>2.5246636867523198</v>
      </c>
      <c r="V2671">
        <v>6.3739267312058097</v>
      </c>
      <c r="W2671">
        <v>285</v>
      </c>
    </row>
    <row r="2672" spans="1:23" x14ac:dyDescent="0.25">
      <c r="A2672" t="s">
        <v>71</v>
      </c>
      <c r="B2672" t="s">
        <v>40</v>
      </c>
      <c r="C2672" t="s">
        <v>44</v>
      </c>
      <c r="D2672">
        <v>2012</v>
      </c>
      <c r="E2672" t="s">
        <v>74</v>
      </c>
      <c r="F2672" t="s">
        <v>54</v>
      </c>
      <c r="G2672">
        <v>184.85263061523401</v>
      </c>
      <c r="H2672">
        <v>187.63980102539099</v>
      </c>
      <c r="I2672">
        <v>-2.7871744632720898</v>
      </c>
      <c r="J2672">
        <v>-1.50778191164136E-2</v>
      </c>
      <c r="K2672">
        <v>8</v>
      </c>
      <c r="L2672">
        <v>7</v>
      </c>
      <c r="M2672">
        <v>66.544105529785199</v>
      </c>
      <c r="N2672">
        <v>-6.0146589279174796</v>
      </c>
      <c r="O2672">
        <v>-4.1078348159790004</v>
      </c>
      <c r="P2672">
        <v>-2.7871744632720898</v>
      </c>
      <c r="Q2672">
        <v>-1.4665139913559</v>
      </c>
      <c r="R2672">
        <v>0.44031000137329102</v>
      </c>
      <c r="S2672">
        <v>-6.9296059608459499</v>
      </c>
      <c r="T2672">
        <v>1.35525703430176</v>
      </c>
      <c r="U2672">
        <v>2.5184195041656499</v>
      </c>
      <c r="V2672">
        <v>6.3424367989619599</v>
      </c>
      <c r="W2672">
        <v>285</v>
      </c>
    </row>
    <row r="2673" spans="1:23" x14ac:dyDescent="0.25">
      <c r="A2673" t="s">
        <v>71</v>
      </c>
      <c r="B2673" t="s">
        <v>40</v>
      </c>
      <c r="C2673" t="s">
        <v>44</v>
      </c>
      <c r="D2673">
        <v>2012</v>
      </c>
      <c r="E2673" t="s">
        <v>74</v>
      </c>
      <c r="F2673" t="s">
        <v>54</v>
      </c>
      <c r="G2673">
        <v>209.04049682617199</v>
      </c>
      <c r="H2673">
        <v>213.44528198242199</v>
      </c>
      <c r="I2673">
        <v>-4.4047913551330602</v>
      </c>
      <c r="J2673">
        <v>-2.10714731365442E-2</v>
      </c>
      <c r="K2673">
        <v>8</v>
      </c>
      <c r="L2673">
        <v>8</v>
      </c>
      <c r="M2673">
        <v>69.436317443847699</v>
      </c>
      <c r="N2673">
        <v>-7.7180089950561497</v>
      </c>
      <c r="O2673">
        <v>-5.7605333328247097</v>
      </c>
      <c r="P2673">
        <v>-4.4047913551330602</v>
      </c>
      <c r="Q2673">
        <v>-3.0490496158599898</v>
      </c>
      <c r="R2673">
        <v>-1.09157383441925</v>
      </c>
      <c r="S2673">
        <v>-8.6572599411010707</v>
      </c>
      <c r="T2673">
        <v>-0.15232269465923301</v>
      </c>
      <c r="U2673">
        <v>2.5853173732757599</v>
      </c>
      <c r="V2673">
        <v>6.6838659205614599</v>
      </c>
      <c r="W2673">
        <v>285</v>
      </c>
    </row>
    <row r="2674" spans="1:23" x14ac:dyDescent="0.25">
      <c r="A2674" t="s">
        <v>71</v>
      </c>
      <c r="B2674" t="s">
        <v>40</v>
      </c>
      <c r="C2674" t="s">
        <v>44</v>
      </c>
      <c r="D2674">
        <v>2012</v>
      </c>
      <c r="E2674" t="s">
        <v>74</v>
      </c>
      <c r="F2674" t="s">
        <v>54</v>
      </c>
      <c r="G2674">
        <v>230.25685119628901</v>
      </c>
      <c r="H2674">
        <v>235.88235473632801</v>
      </c>
      <c r="I2674">
        <v>-5.6255021095275897</v>
      </c>
      <c r="J2674">
        <v>-2.4431420490145701E-2</v>
      </c>
      <c r="K2674">
        <v>8</v>
      </c>
      <c r="L2674">
        <v>9</v>
      </c>
      <c r="M2674">
        <v>73.730522155761705</v>
      </c>
      <c r="N2674">
        <v>-9.17407131195068</v>
      </c>
      <c r="O2674">
        <v>-7.0775480270385698</v>
      </c>
      <c r="P2674">
        <v>-5.6255021095275897</v>
      </c>
      <c r="Q2674">
        <v>-4.1734561920165998</v>
      </c>
      <c r="R2674">
        <v>-2.07693243026733</v>
      </c>
      <c r="S2674">
        <v>-10.1800422668457</v>
      </c>
      <c r="T2674">
        <v>-1.07096230983734</v>
      </c>
      <c r="U2674">
        <v>2.7689635753631601</v>
      </c>
      <c r="V2674">
        <v>7.6671592816879297</v>
      </c>
      <c r="W2674">
        <v>285</v>
      </c>
    </row>
    <row r="2675" spans="1:23" x14ac:dyDescent="0.25">
      <c r="A2675" t="s">
        <v>71</v>
      </c>
      <c r="B2675" t="s">
        <v>40</v>
      </c>
      <c r="C2675" t="s">
        <v>44</v>
      </c>
      <c r="D2675">
        <v>2012</v>
      </c>
      <c r="E2675" t="s">
        <v>74</v>
      </c>
      <c r="F2675" t="s">
        <v>54</v>
      </c>
      <c r="G2675">
        <v>248.63986206054699</v>
      </c>
      <c r="H2675">
        <v>253.56561279296901</v>
      </c>
      <c r="I2675">
        <v>-4.9257507324218803</v>
      </c>
      <c r="J2675">
        <v>-1.9810784608125701E-2</v>
      </c>
      <c r="K2675">
        <v>8</v>
      </c>
      <c r="L2675">
        <v>10</v>
      </c>
      <c r="M2675">
        <v>77.761047363281307</v>
      </c>
      <c r="N2675">
        <v>-8.4318675994872994</v>
      </c>
      <c r="O2675">
        <v>-6.3604254722595197</v>
      </c>
      <c r="P2675">
        <v>-4.9257507324218803</v>
      </c>
      <c r="Q2675">
        <v>-3.4910762310028098</v>
      </c>
      <c r="R2675">
        <v>-1.41963398456573</v>
      </c>
      <c r="S2675">
        <v>-9.4258031845092791</v>
      </c>
      <c r="T2675">
        <v>-0.42569857835769698</v>
      </c>
      <c r="U2675">
        <v>2.7358374595642099</v>
      </c>
      <c r="V2675">
        <v>7.4848066051547404</v>
      </c>
      <c r="W2675">
        <v>285</v>
      </c>
    </row>
    <row r="2676" spans="1:23" x14ac:dyDescent="0.25">
      <c r="A2676" t="s">
        <v>71</v>
      </c>
      <c r="B2676" t="s">
        <v>40</v>
      </c>
      <c r="C2676" t="s">
        <v>44</v>
      </c>
      <c r="D2676">
        <v>2012</v>
      </c>
      <c r="E2676" t="s">
        <v>74</v>
      </c>
      <c r="F2676" t="s">
        <v>54</v>
      </c>
      <c r="G2676">
        <v>263.19085693359398</v>
      </c>
      <c r="H2676">
        <v>268.05361938476602</v>
      </c>
      <c r="I2676">
        <v>-4.8627729415893599</v>
      </c>
      <c r="J2676">
        <v>-1.8476223573088601E-2</v>
      </c>
      <c r="K2676">
        <v>8</v>
      </c>
      <c r="L2676">
        <v>11</v>
      </c>
      <c r="M2676">
        <v>81.358947753906307</v>
      </c>
      <c r="N2676">
        <v>-8.4717874526977504</v>
      </c>
      <c r="O2676">
        <v>-6.3395524024963397</v>
      </c>
      <c r="P2676">
        <v>-4.8627729415893599</v>
      </c>
      <c r="Q2676">
        <v>-3.3859932422637899</v>
      </c>
      <c r="R2676">
        <v>-1.2537581920623799</v>
      </c>
      <c r="S2676">
        <v>-9.4948930740356392</v>
      </c>
      <c r="T2676">
        <v>-0.23065260052681</v>
      </c>
      <c r="U2676">
        <v>2.81612920761108</v>
      </c>
      <c r="V2676">
        <v>7.93058371396023</v>
      </c>
      <c r="W2676">
        <v>285</v>
      </c>
    </row>
    <row r="2677" spans="1:23" x14ac:dyDescent="0.25">
      <c r="A2677" t="s">
        <v>71</v>
      </c>
      <c r="B2677" t="s">
        <v>40</v>
      </c>
      <c r="C2677" t="s">
        <v>44</v>
      </c>
      <c r="D2677">
        <v>2012</v>
      </c>
      <c r="E2677" t="s">
        <v>74</v>
      </c>
      <c r="F2677" t="s">
        <v>54</v>
      </c>
      <c r="G2677">
        <v>266.302490234375</v>
      </c>
      <c r="H2677">
        <v>269.83059692382801</v>
      </c>
      <c r="I2677">
        <v>-3.5280923843383798</v>
      </c>
      <c r="J2677">
        <v>-1.32484389469028E-2</v>
      </c>
      <c r="K2677">
        <v>8</v>
      </c>
      <c r="L2677">
        <v>12</v>
      </c>
      <c r="M2677">
        <v>83.292633056640597</v>
      </c>
      <c r="N2677">
        <v>-6.9260668754577601</v>
      </c>
      <c r="O2677">
        <v>-4.9185161590576199</v>
      </c>
      <c r="P2677">
        <v>-3.5280923843383798</v>
      </c>
      <c r="Q2677">
        <v>-2.1376688480377202</v>
      </c>
      <c r="R2677">
        <v>-0.130118012428284</v>
      </c>
      <c r="S2677">
        <v>-7.8893451690673801</v>
      </c>
      <c r="T2677">
        <v>0.83316051959991499</v>
      </c>
      <c r="U2677">
        <v>2.6514534950256299</v>
      </c>
      <c r="V2677">
        <v>7.0302056362836503</v>
      </c>
      <c r="W2677">
        <v>285</v>
      </c>
    </row>
    <row r="2678" spans="1:23" x14ac:dyDescent="0.25">
      <c r="A2678" t="s">
        <v>71</v>
      </c>
      <c r="B2678" t="s">
        <v>40</v>
      </c>
      <c r="C2678" t="s">
        <v>44</v>
      </c>
      <c r="D2678">
        <v>2012</v>
      </c>
      <c r="E2678" t="s">
        <v>74</v>
      </c>
      <c r="F2678" t="s">
        <v>54</v>
      </c>
      <c r="G2678">
        <v>264.26181030273398</v>
      </c>
      <c r="H2678">
        <v>265.56484985351602</v>
      </c>
      <c r="I2678">
        <v>-1.3030319213867201</v>
      </c>
      <c r="J2678">
        <v>-4.93083707988262E-3</v>
      </c>
      <c r="K2678">
        <v>8</v>
      </c>
      <c r="L2678">
        <v>13</v>
      </c>
      <c r="M2678">
        <v>85.648422241210895</v>
      </c>
      <c r="N2678">
        <v>-4.5439467430114702</v>
      </c>
      <c r="O2678">
        <v>-2.6291880607604998</v>
      </c>
      <c r="P2678">
        <v>-1.3030319213867201</v>
      </c>
      <c r="Q2678">
        <v>2.3124111816286999E-2</v>
      </c>
      <c r="R2678">
        <v>1.93788278102875</v>
      </c>
      <c r="S2678">
        <v>-5.4627008438110396</v>
      </c>
      <c r="T2678">
        <v>2.8566370010375999</v>
      </c>
      <c r="U2678">
        <v>2.5288991928100599</v>
      </c>
      <c r="V2678">
        <v>6.3953311273953704</v>
      </c>
      <c r="W2678">
        <v>285</v>
      </c>
    </row>
    <row r="2679" spans="1:23" x14ac:dyDescent="0.25">
      <c r="A2679" t="s">
        <v>71</v>
      </c>
      <c r="B2679" t="s">
        <v>40</v>
      </c>
      <c r="C2679" t="s">
        <v>44</v>
      </c>
      <c r="D2679">
        <v>2012</v>
      </c>
      <c r="E2679" t="s">
        <v>74</v>
      </c>
      <c r="F2679" t="s">
        <v>54</v>
      </c>
      <c r="G2679">
        <v>267.04901123046898</v>
      </c>
      <c r="H2679">
        <v>259.64007568359398</v>
      </c>
      <c r="I2679">
        <v>7.4089312553405797</v>
      </c>
      <c r="J2679">
        <v>2.77437139302492E-2</v>
      </c>
      <c r="K2679">
        <v>8</v>
      </c>
      <c r="L2679">
        <v>14</v>
      </c>
      <c r="M2679">
        <v>88.051574707031307</v>
      </c>
      <c r="N2679">
        <v>3.8013617992401101</v>
      </c>
      <c r="O2679">
        <v>5.9327430725097701</v>
      </c>
      <c r="P2679">
        <v>7.4089312553405797</v>
      </c>
      <c r="Q2679">
        <v>8.8851194381713903</v>
      </c>
      <c r="R2679">
        <v>11.0165004730225</v>
      </c>
      <c r="S2679">
        <v>2.7786657810211199</v>
      </c>
      <c r="T2679">
        <v>12.039196968078601</v>
      </c>
      <c r="U2679">
        <v>2.81500148773193</v>
      </c>
      <c r="V2679">
        <v>7.9242333759330004</v>
      </c>
      <c r="W2679">
        <v>285</v>
      </c>
    </row>
    <row r="2680" spans="1:23" x14ac:dyDescent="0.25">
      <c r="A2680" t="s">
        <v>71</v>
      </c>
      <c r="B2680" t="s">
        <v>40</v>
      </c>
      <c r="C2680" t="s">
        <v>44</v>
      </c>
      <c r="D2680">
        <v>2012</v>
      </c>
      <c r="E2680" t="s">
        <v>74</v>
      </c>
      <c r="F2680" t="s">
        <v>54</v>
      </c>
      <c r="G2680">
        <v>262.440673828125</v>
      </c>
      <c r="H2680">
        <v>255.78392028808599</v>
      </c>
      <c r="I2680">
        <v>6.6567468643188503</v>
      </c>
      <c r="J2680">
        <v>2.53647677600384E-2</v>
      </c>
      <c r="K2680">
        <v>8</v>
      </c>
      <c r="L2680">
        <v>15</v>
      </c>
      <c r="M2680">
        <v>87.356842041015597</v>
      </c>
      <c r="N2680">
        <v>3.2065770626068102</v>
      </c>
      <c r="O2680">
        <v>5.2449655532836896</v>
      </c>
      <c r="P2680">
        <v>6.6567468643188503</v>
      </c>
      <c r="Q2680">
        <v>8.0685281753540004</v>
      </c>
      <c r="R2680">
        <v>10.106916427612299</v>
      </c>
      <c r="S2680">
        <v>2.2285017967224099</v>
      </c>
      <c r="T2680">
        <v>11.0849914550781</v>
      </c>
      <c r="U2680">
        <v>2.69218182563782</v>
      </c>
      <c r="V2680">
        <v>7.2478429822945696</v>
      </c>
      <c r="W2680">
        <v>285</v>
      </c>
    </row>
    <row r="2681" spans="1:23" x14ac:dyDescent="0.25">
      <c r="A2681" t="s">
        <v>71</v>
      </c>
      <c r="B2681" t="s">
        <v>40</v>
      </c>
      <c r="C2681" t="s">
        <v>44</v>
      </c>
      <c r="D2681">
        <v>2012</v>
      </c>
      <c r="E2681" t="s">
        <v>74</v>
      </c>
      <c r="F2681" t="s">
        <v>54</v>
      </c>
      <c r="G2681">
        <v>257.01727294921898</v>
      </c>
      <c r="H2681">
        <v>250.97570800781301</v>
      </c>
      <c r="I2681">
        <v>6.0415682792663601</v>
      </c>
      <c r="J2681">
        <v>2.3506468161940599E-2</v>
      </c>
      <c r="K2681">
        <v>8</v>
      </c>
      <c r="L2681">
        <v>16</v>
      </c>
      <c r="M2681">
        <v>87.426315307617202</v>
      </c>
      <c r="N2681">
        <v>2.7235922813415501</v>
      </c>
      <c r="O2681">
        <v>4.6838793754577601</v>
      </c>
      <c r="P2681">
        <v>6.0415682792663601</v>
      </c>
      <c r="Q2681">
        <v>7.3992571830749503</v>
      </c>
      <c r="R2681">
        <v>9.3595447540283203</v>
      </c>
      <c r="S2681">
        <v>1.78299200534821</v>
      </c>
      <c r="T2681">
        <v>10.3001441955566</v>
      </c>
      <c r="U2681">
        <v>2.5890305042266801</v>
      </c>
      <c r="V2681">
        <v>6.7030789518162797</v>
      </c>
      <c r="W2681">
        <v>285</v>
      </c>
    </row>
    <row r="2682" spans="1:23" x14ac:dyDescent="0.25">
      <c r="A2682" t="s">
        <v>71</v>
      </c>
      <c r="B2682" t="s">
        <v>40</v>
      </c>
      <c r="C2682" t="s">
        <v>44</v>
      </c>
      <c r="D2682">
        <v>2012</v>
      </c>
      <c r="E2682" t="s">
        <v>74</v>
      </c>
      <c r="F2682" t="s">
        <v>54</v>
      </c>
      <c r="G2682">
        <v>246.17283630371099</v>
      </c>
      <c r="H2682">
        <v>241.60414123535199</v>
      </c>
      <c r="I2682">
        <v>4.5686931610107404</v>
      </c>
      <c r="J2682">
        <v>1.85588840395212E-2</v>
      </c>
      <c r="K2682">
        <v>8</v>
      </c>
      <c r="L2682">
        <v>17</v>
      </c>
      <c r="M2682">
        <v>87.317893981933594</v>
      </c>
      <c r="N2682">
        <v>1.55420982837677</v>
      </c>
      <c r="O2682">
        <v>3.3351910114288299</v>
      </c>
      <c r="P2682">
        <v>4.5686931610107404</v>
      </c>
      <c r="Q2682">
        <v>5.8021955490112296</v>
      </c>
      <c r="R2682">
        <v>7.5831766128540004</v>
      </c>
      <c r="S2682">
        <v>0.69964563846588101</v>
      </c>
      <c r="T2682">
        <v>8.4377403259277308</v>
      </c>
      <c r="U2682">
        <v>2.3522138595581099</v>
      </c>
      <c r="V2682">
        <v>5.5329100410972396</v>
      </c>
      <c r="W2682">
        <v>285</v>
      </c>
    </row>
    <row r="2683" spans="1:23" x14ac:dyDescent="0.25">
      <c r="A2683" t="s">
        <v>71</v>
      </c>
      <c r="B2683" t="s">
        <v>40</v>
      </c>
      <c r="C2683" t="s">
        <v>44</v>
      </c>
      <c r="D2683">
        <v>2012</v>
      </c>
      <c r="E2683" t="s">
        <v>74</v>
      </c>
      <c r="F2683" t="s">
        <v>54</v>
      </c>
      <c r="G2683">
        <v>228.98675537109401</v>
      </c>
      <c r="H2683">
        <v>226.49449157714801</v>
      </c>
      <c r="I2683">
        <v>2.4922692775726301</v>
      </c>
      <c r="J2683">
        <v>1.08839012682438E-2</v>
      </c>
      <c r="K2683">
        <v>8</v>
      </c>
      <c r="L2683">
        <v>18</v>
      </c>
      <c r="M2683">
        <v>87.164207458496094</v>
      </c>
      <c r="N2683">
        <v>-0.489940196275711</v>
      </c>
      <c r="O2683">
        <v>1.27197337150574</v>
      </c>
      <c r="P2683">
        <v>2.4922692775726301</v>
      </c>
      <c r="Q2683">
        <v>3.7125651836395299</v>
      </c>
      <c r="R2683">
        <v>5.4744787216186497</v>
      </c>
      <c r="S2683">
        <v>-1.33535516262054</v>
      </c>
      <c r="T2683">
        <v>6.3198938369751003</v>
      </c>
      <c r="U2683">
        <v>2.3270304203033398</v>
      </c>
      <c r="V2683">
        <v>5.4150705770171603</v>
      </c>
      <c r="W2683">
        <v>285</v>
      </c>
    </row>
    <row r="2684" spans="1:23" x14ac:dyDescent="0.25">
      <c r="A2684" t="s">
        <v>71</v>
      </c>
      <c r="B2684" t="s">
        <v>40</v>
      </c>
      <c r="C2684" t="s">
        <v>44</v>
      </c>
      <c r="D2684">
        <v>2012</v>
      </c>
      <c r="E2684" t="s">
        <v>74</v>
      </c>
      <c r="F2684" t="s">
        <v>54</v>
      </c>
      <c r="G2684">
        <v>201.41140747070301</v>
      </c>
      <c r="H2684">
        <v>201.23571777343801</v>
      </c>
      <c r="I2684">
        <v>0.17568638920783999</v>
      </c>
      <c r="J2684">
        <v>8.7227625772356998E-4</v>
      </c>
      <c r="K2684">
        <v>8</v>
      </c>
      <c r="L2684">
        <v>19</v>
      </c>
      <c r="M2684">
        <v>85.084213256835895</v>
      </c>
      <c r="N2684">
        <v>-3.1374711990356401</v>
      </c>
      <c r="O2684">
        <v>-1.18003082275391</v>
      </c>
      <c r="P2684">
        <v>0.17568638920783999</v>
      </c>
      <c r="Q2684">
        <v>1.5314036607742301</v>
      </c>
      <c r="R2684">
        <v>3.4888439178466801</v>
      </c>
      <c r="S2684">
        <v>-4.0767054557800302</v>
      </c>
      <c r="T2684">
        <v>4.42807817459106</v>
      </c>
      <c r="U2684">
        <v>2.5852706432342498</v>
      </c>
      <c r="V2684">
        <v>6.6836242987688497</v>
      </c>
      <c r="W2684">
        <v>285</v>
      </c>
    </row>
    <row r="2685" spans="1:23" x14ac:dyDescent="0.25">
      <c r="A2685" t="s">
        <v>71</v>
      </c>
      <c r="B2685" t="s">
        <v>40</v>
      </c>
      <c r="C2685" t="s">
        <v>44</v>
      </c>
      <c r="D2685">
        <v>2012</v>
      </c>
      <c r="E2685" t="s">
        <v>74</v>
      </c>
      <c r="F2685" t="s">
        <v>54</v>
      </c>
      <c r="G2685">
        <v>186.53729248046901</v>
      </c>
      <c r="H2685">
        <v>187.21568298339801</v>
      </c>
      <c r="I2685">
        <v>-0.67838484048843395</v>
      </c>
      <c r="J2685">
        <v>-3.6367250140756399E-3</v>
      </c>
      <c r="K2685">
        <v>8</v>
      </c>
      <c r="L2685">
        <v>20</v>
      </c>
      <c r="M2685">
        <v>78.526313781738295</v>
      </c>
      <c r="N2685">
        <v>-4.0190691947937003</v>
      </c>
      <c r="O2685">
        <v>-2.0453658103942902</v>
      </c>
      <c r="P2685">
        <v>-0.67838484048843395</v>
      </c>
      <c r="Q2685">
        <v>0.68859606981277499</v>
      </c>
      <c r="R2685">
        <v>2.6622993946075399</v>
      </c>
      <c r="S2685">
        <v>-4.9661068916320801</v>
      </c>
      <c r="T2685">
        <v>3.6093370914459202</v>
      </c>
      <c r="U2685">
        <v>2.60674977302551</v>
      </c>
      <c r="V2685">
        <v>6.7951443791685602</v>
      </c>
      <c r="W2685">
        <v>285</v>
      </c>
    </row>
    <row r="2686" spans="1:23" x14ac:dyDescent="0.25">
      <c r="A2686" t="s">
        <v>71</v>
      </c>
      <c r="B2686" t="s">
        <v>40</v>
      </c>
      <c r="C2686" t="s">
        <v>44</v>
      </c>
      <c r="D2686">
        <v>2012</v>
      </c>
      <c r="E2686" t="s">
        <v>74</v>
      </c>
      <c r="F2686" t="s">
        <v>54</v>
      </c>
      <c r="G2686">
        <v>177.88800048828099</v>
      </c>
      <c r="H2686">
        <v>178.69787597656301</v>
      </c>
      <c r="I2686">
        <v>-0.80987417697906505</v>
      </c>
      <c r="J2686">
        <v>-4.5527196489274502E-3</v>
      </c>
      <c r="K2686">
        <v>8</v>
      </c>
      <c r="L2686">
        <v>21</v>
      </c>
      <c r="M2686">
        <v>74.170524597167997</v>
      </c>
      <c r="N2686">
        <v>-3.9782142639160201</v>
      </c>
      <c r="O2686">
        <v>-2.10633325576782</v>
      </c>
      <c r="P2686">
        <v>-0.80987417697906505</v>
      </c>
      <c r="Q2686">
        <v>0.48658487200737</v>
      </c>
      <c r="R2686">
        <v>2.3584659099578902</v>
      </c>
      <c r="S2686">
        <v>-4.8763947486877397</v>
      </c>
      <c r="T2686">
        <v>3.25664615631104</v>
      </c>
      <c r="U2686">
        <v>2.47226881980896</v>
      </c>
      <c r="V2686">
        <v>6.1121131173995904</v>
      </c>
      <c r="W2686">
        <v>285</v>
      </c>
    </row>
    <row r="2687" spans="1:23" x14ac:dyDescent="0.25">
      <c r="A2687" t="s">
        <v>71</v>
      </c>
      <c r="B2687" t="s">
        <v>40</v>
      </c>
      <c r="C2687" t="s">
        <v>44</v>
      </c>
      <c r="D2687">
        <v>2012</v>
      </c>
      <c r="E2687" t="s">
        <v>74</v>
      </c>
      <c r="F2687" t="s">
        <v>54</v>
      </c>
      <c r="G2687">
        <v>165.60064697265599</v>
      </c>
      <c r="H2687">
        <v>166.823486328125</v>
      </c>
      <c r="I2687">
        <v>-1.2228465080261199</v>
      </c>
      <c r="J2687">
        <v>-7.3843100108206298E-3</v>
      </c>
      <c r="K2687">
        <v>8</v>
      </c>
      <c r="L2687">
        <v>22</v>
      </c>
      <c r="M2687">
        <v>72.028419494628906</v>
      </c>
      <c r="N2687">
        <v>-4.3105802536010698</v>
      </c>
      <c r="O2687">
        <v>-2.4863221645355198</v>
      </c>
      <c r="P2687">
        <v>-1.2228465080261199</v>
      </c>
      <c r="Q2687">
        <v>4.0629200637340497E-2</v>
      </c>
      <c r="R2687">
        <v>1.8648874759674099</v>
      </c>
      <c r="S2687">
        <v>-5.1859102249145499</v>
      </c>
      <c r="T2687">
        <v>2.7402172088622998</v>
      </c>
      <c r="U2687">
        <v>2.4093716144561799</v>
      </c>
      <c r="V2687">
        <v>5.8050715765471601</v>
      </c>
      <c r="W2687">
        <v>285</v>
      </c>
    </row>
    <row r="2688" spans="1:23" x14ac:dyDescent="0.25">
      <c r="A2688" t="s">
        <v>71</v>
      </c>
      <c r="B2688" t="s">
        <v>40</v>
      </c>
      <c r="C2688" t="s">
        <v>44</v>
      </c>
      <c r="D2688">
        <v>2012</v>
      </c>
      <c r="E2688" t="s">
        <v>74</v>
      </c>
      <c r="F2688" t="s">
        <v>54</v>
      </c>
      <c r="G2688">
        <v>148.71951293945301</v>
      </c>
      <c r="H2688">
        <v>150.14775085449199</v>
      </c>
      <c r="I2688">
        <v>-1.4282318353653001</v>
      </c>
      <c r="J2688">
        <v>-9.6035264432430302E-3</v>
      </c>
      <c r="K2688">
        <v>8</v>
      </c>
      <c r="L2688">
        <v>23</v>
      </c>
      <c r="M2688">
        <v>69.945159912109403</v>
      </c>
      <c r="N2688">
        <v>-4.3373918533325204</v>
      </c>
      <c r="O2688">
        <v>-2.6186366081237802</v>
      </c>
      <c r="P2688">
        <v>-1.4282318353653001</v>
      </c>
      <c r="Q2688">
        <v>-0.23782718181610099</v>
      </c>
      <c r="R2688">
        <v>1.48092806339264</v>
      </c>
      <c r="S2688">
        <v>-5.1620979309081996</v>
      </c>
      <c r="T2688">
        <v>2.3056344985961901</v>
      </c>
      <c r="U2688">
        <v>2.27002954483032</v>
      </c>
      <c r="V2688">
        <v>5.1530341344025601</v>
      </c>
      <c r="W2688">
        <v>285</v>
      </c>
    </row>
    <row r="2689" spans="1:23" x14ac:dyDescent="0.25">
      <c r="A2689" t="s">
        <v>71</v>
      </c>
      <c r="B2689" t="s">
        <v>40</v>
      </c>
      <c r="C2689" t="s">
        <v>44</v>
      </c>
      <c r="D2689">
        <v>2012</v>
      </c>
      <c r="E2689" t="s">
        <v>74</v>
      </c>
      <c r="F2689" t="s">
        <v>54</v>
      </c>
      <c r="G2689">
        <v>138.54495239257801</v>
      </c>
      <c r="H2689">
        <v>139.91340637207</v>
      </c>
      <c r="I2689">
        <v>-1.3684557676315301</v>
      </c>
      <c r="J2689">
        <v>-9.8773408681154303E-3</v>
      </c>
      <c r="K2689">
        <v>8</v>
      </c>
      <c r="L2689">
        <v>24</v>
      </c>
      <c r="M2689">
        <v>68.286315917968807</v>
      </c>
      <c r="N2689">
        <v>-4.2058949470520002</v>
      </c>
      <c r="O2689">
        <v>-2.52951288223267</v>
      </c>
      <c r="P2689">
        <v>-1.3684557676315301</v>
      </c>
      <c r="Q2689">
        <v>-0.20739865303039601</v>
      </c>
      <c r="R2689">
        <v>1.46898341178894</v>
      </c>
      <c r="S2689">
        <v>-5.0102696418762198</v>
      </c>
      <c r="T2689">
        <v>2.2733578681945801</v>
      </c>
      <c r="U2689">
        <v>2.2140655517578098</v>
      </c>
      <c r="V2689">
        <v>4.9020862674806303</v>
      </c>
      <c r="W2689">
        <v>285</v>
      </c>
    </row>
    <row r="2690" spans="1:23" x14ac:dyDescent="0.25">
      <c r="A2690" t="s">
        <v>71</v>
      </c>
      <c r="B2690" t="s">
        <v>40</v>
      </c>
      <c r="C2690" t="s">
        <v>44</v>
      </c>
      <c r="D2690">
        <v>2012</v>
      </c>
      <c r="E2690" t="s">
        <v>74</v>
      </c>
      <c r="F2690" t="s">
        <v>56</v>
      </c>
      <c r="G2690">
        <v>130.92733764648401</v>
      </c>
      <c r="H2690">
        <v>129.44206237793</v>
      </c>
      <c r="I2690">
        <v>1.48527884483337</v>
      </c>
      <c r="J2690">
        <v>1.1344298720359801E-2</v>
      </c>
      <c r="K2690">
        <v>9</v>
      </c>
      <c r="L2690">
        <v>1</v>
      </c>
      <c r="M2690">
        <v>70.321685791015597</v>
      </c>
      <c r="N2690">
        <v>-1.3089027404785201</v>
      </c>
      <c r="O2690">
        <v>0.34192240238189697</v>
      </c>
      <c r="P2690">
        <v>1.48527884483337</v>
      </c>
      <c r="Q2690">
        <v>2.6286351680755602</v>
      </c>
      <c r="R2690">
        <v>4.2794604301452601</v>
      </c>
      <c r="S2690">
        <v>-2.1010143756866499</v>
      </c>
      <c r="T2690">
        <v>5.07157182693481</v>
      </c>
      <c r="U2690">
        <v>2.1803114414215101</v>
      </c>
      <c r="V2690">
        <v>4.75375798159354</v>
      </c>
      <c r="W2690">
        <v>285</v>
      </c>
    </row>
    <row r="2691" spans="1:23" x14ac:dyDescent="0.25">
      <c r="A2691" t="s">
        <v>71</v>
      </c>
      <c r="B2691" t="s">
        <v>40</v>
      </c>
      <c r="C2691" t="s">
        <v>44</v>
      </c>
      <c r="D2691">
        <v>2012</v>
      </c>
      <c r="E2691" t="s">
        <v>74</v>
      </c>
      <c r="F2691" t="s">
        <v>56</v>
      </c>
      <c r="G2691">
        <v>127.20468902587901</v>
      </c>
      <c r="H2691">
        <v>126.17844390869099</v>
      </c>
      <c r="I2691">
        <v>1.0262451171875</v>
      </c>
      <c r="J2691">
        <v>8.0676674842834507E-3</v>
      </c>
      <c r="K2691">
        <v>9</v>
      </c>
      <c r="L2691">
        <v>2</v>
      </c>
      <c r="M2691">
        <v>68.803153991699205</v>
      </c>
      <c r="N2691">
        <v>-1.8380719423294101</v>
      </c>
      <c r="O2691">
        <v>-0.145810231566429</v>
      </c>
      <c r="P2691">
        <v>1.0262451171875</v>
      </c>
      <c r="Q2691">
        <v>2.1983003616332999</v>
      </c>
      <c r="R2691">
        <v>3.8905622959136998</v>
      </c>
      <c r="S2691">
        <v>-2.6500661373138401</v>
      </c>
      <c r="T2691">
        <v>4.7025561332702601</v>
      </c>
      <c r="U2691">
        <v>2.2350385189056401</v>
      </c>
      <c r="V2691">
        <v>4.9953971809919198</v>
      </c>
      <c r="W2691">
        <v>285</v>
      </c>
    </row>
    <row r="2692" spans="1:23" x14ac:dyDescent="0.25">
      <c r="A2692" t="s">
        <v>71</v>
      </c>
      <c r="B2692" t="s">
        <v>40</v>
      </c>
      <c r="C2692" t="s">
        <v>44</v>
      </c>
      <c r="D2692">
        <v>2012</v>
      </c>
      <c r="E2692" t="s">
        <v>74</v>
      </c>
      <c r="F2692" t="s">
        <v>56</v>
      </c>
      <c r="G2692">
        <v>122.52432250976599</v>
      </c>
      <c r="H2692">
        <v>121.43043518066401</v>
      </c>
      <c r="I2692">
        <v>1.0938860177993801</v>
      </c>
      <c r="J2692">
        <v>8.9279087260365503E-3</v>
      </c>
      <c r="K2692">
        <v>9</v>
      </c>
      <c r="L2692">
        <v>3</v>
      </c>
      <c r="M2692">
        <v>66.747993469238295</v>
      </c>
      <c r="N2692">
        <v>-1.5241105556487999</v>
      </c>
      <c r="O2692">
        <v>2.26230472326279E-2</v>
      </c>
      <c r="P2692">
        <v>1.0938860177993801</v>
      </c>
      <c r="Q2692">
        <v>2.1651489734649698</v>
      </c>
      <c r="R2692">
        <v>3.7118825912475599</v>
      </c>
      <c r="S2692">
        <v>-2.2662761211395299</v>
      </c>
      <c r="T2692">
        <v>4.4540481567382804</v>
      </c>
      <c r="U2692">
        <v>2.0428335666656499</v>
      </c>
      <c r="V2692">
        <v>4.1731689810959001</v>
      </c>
      <c r="W2692">
        <v>285</v>
      </c>
    </row>
    <row r="2693" spans="1:23" x14ac:dyDescent="0.25">
      <c r="A2693" t="s">
        <v>71</v>
      </c>
      <c r="B2693" t="s">
        <v>40</v>
      </c>
      <c r="C2693" t="s">
        <v>44</v>
      </c>
      <c r="D2693">
        <v>2012</v>
      </c>
      <c r="E2693" t="s">
        <v>74</v>
      </c>
      <c r="F2693" t="s">
        <v>56</v>
      </c>
      <c r="G2693">
        <v>123.169715881348</v>
      </c>
      <c r="H2693">
        <v>122.42880249023401</v>
      </c>
      <c r="I2693">
        <v>0.74091088771820102</v>
      </c>
      <c r="J2693">
        <v>6.0153659433126502E-3</v>
      </c>
      <c r="K2693">
        <v>9</v>
      </c>
      <c r="L2693">
        <v>4</v>
      </c>
      <c r="M2693">
        <v>65.873786926269503</v>
      </c>
      <c r="N2693">
        <v>-1.89871466159821</v>
      </c>
      <c r="O2693">
        <v>-0.33920249342918402</v>
      </c>
      <c r="P2693">
        <v>0.74091088771820102</v>
      </c>
      <c r="Q2693">
        <v>1.8210242986679099</v>
      </c>
      <c r="R2693">
        <v>3.38053631782532</v>
      </c>
      <c r="S2693">
        <v>-2.64701175689697</v>
      </c>
      <c r="T2693">
        <v>4.1288337707519496</v>
      </c>
      <c r="U2693">
        <v>2.0597107410430899</v>
      </c>
      <c r="V2693">
        <v>4.2424083367682801</v>
      </c>
      <c r="W2693">
        <v>285</v>
      </c>
    </row>
    <row r="2694" spans="1:23" x14ac:dyDescent="0.25">
      <c r="A2694" t="s">
        <v>71</v>
      </c>
      <c r="B2694" t="s">
        <v>40</v>
      </c>
      <c r="C2694" t="s">
        <v>44</v>
      </c>
      <c r="D2694">
        <v>2012</v>
      </c>
      <c r="E2694" t="s">
        <v>74</v>
      </c>
      <c r="F2694" t="s">
        <v>56</v>
      </c>
      <c r="G2694">
        <v>130.05335998535199</v>
      </c>
      <c r="H2694">
        <v>129.82524108886699</v>
      </c>
      <c r="I2694">
        <v>0.22812223434448201</v>
      </c>
      <c r="J2694">
        <v>1.75406644120812E-3</v>
      </c>
      <c r="K2694">
        <v>9</v>
      </c>
      <c r="L2694">
        <v>5</v>
      </c>
      <c r="M2694">
        <v>65.571258544921903</v>
      </c>
      <c r="N2694">
        <v>-2.6098504066467298</v>
      </c>
      <c r="O2694">
        <v>-0.93315315246581998</v>
      </c>
      <c r="P2694">
        <v>0.22812223434448201</v>
      </c>
      <c r="Q2694">
        <v>1.38939762115479</v>
      </c>
      <c r="R2694">
        <v>3.0660948753356898</v>
      </c>
      <c r="S2694">
        <v>-3.4143762588500999</v>
      </c>
      <c r="T2694">
        <v>3.8706207275390598</v>
      </c>
      <c r="U2694">
        <v>2.2144818305969198</v>
      </c>
      <c r="V2694">
        <v>4.9039297780439002</v>
      </c>
      <c r="W2694">
        <v>285</v>
      </c>
    </row>
    <row r="2695" spans="1:23" x14ac:dyDescent="0.25">
      <c r="A2695" t="s">
        <v>71</v>
      </c>
      <c r="B2695" t="s">
        <v>40</v>
      </c>
      <c r="C2695" t="s">
        <v>44</v>
      </c>
      <c r="D2695">
        <v>2012</v>
      </c>
      <c r="E2695" t="s">
        <v>74</v>
      </c>
      <c r="F2695" t="s">
        <v>56</v>
      </c>
      <c r="G2695">
        <v>151.3798828125</v>
      </c>
      <c r="H2695">
        <v>154.37020874023401</v>
      </c>
      <c r="I2695">
        <v>-2.99032807350159</v>
      </c>
      <c r="J2695">
        <v>-1.9753800705075299E-2</v>
      </c>
      <c r="K2695">
        <v>9</v>
      </c>
      <c r="L2695">
        <v>6</v>
      </c>
      <c r="M2695">
        <v>65.601051330566406</v>
      </c>
      <c r="N2695">
        <v>-6.2258148193359402</v>
      </c>
      <c r="O2695">
        <v>-4.3142628669738796</v>
      </c>
      <c r="P2695">
        <v>-2.99032807350159</v>
      </c>
      <c r="Q2695">
        <v>-1.66639316082001</v>
      </c>
      <c r="R2695">
        <v>0.24515862762928001</v>
      </c>
      <c r="S2695">
        <v>-7.1430301666259801</v>
      </c>
      <c r="T2695">
        <v>1.1623741388320901</v>
      </c>
      <c r="U2695">
        <v>2.5246636867523198</v>
      </c>
      <c r="V2695">
        <v>6.3739267312058097</v>
      </c>
      <c r="W2695">
        <v>285</v>
      </c>
    </row>
    <row r="2696" spans="1:23" x14ac:dyDescent="0.25">
      <c r="A2696" t="s">
        <v>71</v>
      </c>
      <c r="B2696" t="s">
        <v>40</v>
      </c>
      <c r="C2696" t="s">
        <v>44</v>
      </c>
      <c r="D2696">
        <v>2012</v>
      </c>
      <c r="E2696" t="s">
        <v>74</v>
      </c>
      <c r="F2696" t="s">
        <v>56</v>
      </c>
      <c r="G2696">
        <v>186.31336975097699</v>
      </c>
      <c r="H2696">
        <v>189.04243469238301</v>
      </c>
      <c r="I2696">
        <v>-2.7290694713592498</v>
      </c>
      <c r="J2696">
        <v>-1.46477380767465E-2</v>
      </c>
      <c r="K2696">
        <v>9</v>
      </c>
      <c r="L2696">
        <v>7</v>
      </c>
      <c r="M2696">
        <v>66.007995605468807</v>
      </c>
      <c r="N2696">
        <v>-5.9565539360046396</v>
      </c>
      <c r="O2696">
        <v>-4.0497298240661603</v>
      </c>
      <c r="P2696">
        <v>-2.7290694713592498</v>
      </c>
      <c r="Q2696">
        <v>-1.40840899944305</v>
      </c>
      <c r="R2696">
        <v>0.49841499328613298</v>
      </c>
      <c r="S2696">
        <v>-6.8715009689331099</v>
      </c>
      <c r="T2696">
        <v>1.4133620262146001</v>
      </c>
      <c r="U2696">
        <v>2.5184195041656499</v>
      </c>
      <c r="V2696">
        <v>6.3424367989619599</v>
      </c>
      <c r="W2696">
        <v>285</v>
      </c>
    </row>
    <row r="2697" spans="1:23" x14ac:dyDescent="0.25">
      <c r="A2697" t="s">
        <v>71</v>
      </c>
      <c r="B2697" t="s">
        <v>40</v>
      </c>
      <c r="C2697" t="s">
        <v>44</v>
      </c>
      <c r="D2697">
        <v>2012</v>
      </c>
      <c r="E2697" t="s">
        <v>74</v>
      </c>
      <c r="F2697" t="s">
        <v>56</v>
      </c>
      <c r="G2697">
        <v>210.57322692871099</v>
      </c>
      <c r="H2697">
        <v>214.95545959472699</v>
      </c>
      <c r="I2697">
        <v>-4.3822379112243697</v>
      </c>
      <c r="J2697">
        <v>-2.0810993388295201E-2</v>
      </c>
      <c r="K2697">
        <v>9</v>
      </c>
      <c r="L2697">
        <v>8</v>
      </c>
      <c r="M2697">
        <v>69.029891967773395</v>
      </c>
      <c r="N2697">
        <v>-7.69545555114746</v>
      </c>
      <c r="O2697">
        <v>-5.7379798889160201</v>
      </c>
      <c r="P2697">
        <v>-4.3822379112243697</v>
      </c>
      <c r="Q2697">
        <v>-3.0264961719512899</v>
      </c>
      <c r="R2697">
        <v>-1.06902039051056</v>
      </c>
      <c r="S2697">
        <v>-8.6347064971923793</v>
      </c>
      <c r="T2697">
        <v>-0.12976925075054199</v>
      </c>
      <c r="U2697">
        <v>2.5853173732757599</v>
      </c>
      <c r="V2697">
        <v>6.6838659205614599</v>
      </c>
      <c r="W2697">
        <v>285</v>
      </c>
    </row>
    <row r="2698" spans="1:23" x14ac:dyDescent="0.25">
      <c r="A2698" t="s">
        <v>71</v>
      </c>
      <c r="B2698" t="s">
        <v>40</v>
      </c>
      <c r="C2698" t="s">
        <v>44</v>
      </c>
      <c r="D2698">
        <v>2012</v>
      </c>
      <c r="E2698" t="s">
        <v>74</v>
      </c>
      <c r="F2698" t="s">
        <v>56</v>
      </c>
      <c r="G2698">
        <v>237.96903991699199</v>
      </c>
      <c r="H2698">
        <v>243.66494750976599</v>
      </c>
      <c r="I2698">
        <v>-5.6959037780761701</v>
      </c>
      <c r="J2698">
        <v>-2.3935481905937198E-2</v>
      </c>
      <c r="K2698">
        <v>9</v>
      </c>
      <c r="L2698">
        <v>9</v>
      </c>
      <c r="M2698">
        <v>74.563163757324205</v>
      </c>
      <c r="N2698">
        <v>-9.2444734573364293</v>
      </c>
      <c r="O2698">
        <v>-7.14794969558716</v>
      </c>
      <c r="P2698">
        <v>-5.6959037780761701</v>
      </c>
      <c r="Q2698">
        <v>-4.24385786056519</v>
      </c>
      <c r="R2698">
        <v>-2.1473340988159202</v>
      </c>
      <c r="S2698">
        <v>-10.2504434585571</v>
      </c>
      <c r="T2698">
        <v>-1.14136397838593</v>
      </c>
      <c r="U2698">
        <v>2.7689635753631601</v>
      </c>
      <c r="V2698">
        <v>7.6671592816879297</v>
      </c>
      <c r="W2698">
        <v>285</v>
      </c>
    </row>
    <row r="2699" spans="1:23" x14ac:dyDescent="0.25">
      <c r="A2699" t="s">
        <v>71</v>
      </c>
      <c r="B2699" t="s">
        <v>40</v>
      </c>
      <c r="C2699" t="s">
        <v>44</v>
      </c>
      <c r="D2699">
        <v>2012</v>
      </c>
      <c r="E2699" t="s">
        <v>74</v>
      </c>
      <c r="F2699" t="s">
        <v>56</v>
      </c>
      <c r="G2699">
        <v>260.27359008789102</v>
      </c>
      <c r="H2699">
        <v>265.28802490234398</v>
      </c>
      <c r="I2699">
        <v>-5.0144309997558603</v>
      </c>
      <c r="J2699">
        <v>-1.92660000175238E-2</v>
      </c>
      <c r="K2699">
        <v>9</v>
      </c>
      <c r="L2699">
        <v>10</v>
      </c>
      <c r="M2699">
        <v>80.171577453613295</v>
      </c>
      <c r="N2699">
        <v>-8.5205478668212908</v>
      </c>
      <c r="O2699">
        <v>-6.4491057395935103</v>
      </c>
      <c r="P2699">
        <v>-5.0144309997558603</v>
      </c>
      <c r="Q2699">
        <v>-3.5797564983367902</v>
      </c>
      <c r="R2699">
        <v>-1.5083142518997199</v>
      </c>
      <c r="S2699">
        <v>-9.5144834518432599</v>
      </c>
      <c r="T2699">
        <v>-0.51437884569168102</v>
      </c>
      <c r="U2699">
        <v>2.7358374595642099</v>
      </c>
      <c r="V2699">
        <v>7.4848066051547404</v>
      </c>
      <c r="W2699">
        <v>285</v>
      </c>
    </row>
    <row r="2700" spans="1:23" x14ac:dyDescent="0.25">
      <c r="A2700" t="s">
        <v>71</v>
      </c>
      <c r="B2700" t="s">
        <v>40</v>
      </c>
      <c r="C2700" t="s">
        <v>44</v>
      </c>
      <c r="D2700">
        <v>2012</v>
      </c>
      <c r="E2700" t="s">
        <v>74</v>
      </c>
      <c r="F2700" t="s">
        <v>56</v>
      </c>
      <c r="G2700">
        <v>276.4814453125</v>
      </c>
      <c r="H2700">
        <v>281.43038940429699</v>
      </c>
      <c r="I2700">
        <v>-4.9489297866821298</v>
      </c>
      <c r="J2700">
        <v>-1.7899680882692299E-2</v>
      </c>
      <c r="K2700">
        <v>9</v>
      </c>
      <c r="L2700">
        <v>11</v>
      </c>
      <c r="M2700">
        <v>85.118949890136705</v>
      </c>
      <c r="N2700">
        <v>-8.5579442977905291</v>
      </c>
      <c r="O2700">
        <v>-6.4257092475891104</v>
      </c>
      <c r="P2700">
        <v>-4.9489297866821298</v>
      </c>
      <c r="Q2700">
        <v>-3.47215008735657</v>
      </c>
      <c r="R2700">
        <v>-1.33991503715515</v>
      </c>
      <c r="S2700">
        <v>-9.5810499191284197</v>
      </c>
      <c r="T2700">
        <v>-0.31680944561958302</v>
      </c>
      <c r="U2700">
        <v>2.81612920761108</v>
      </c>
      <c r="V2700">
        <v>7.93058371396023</v>
      </c>
      <c r="W2700">
        <v>285</v>
      </c>
    </row>
    <row r="2701" spans="1:23" x14ac:dyDescent="0.25">
      <c r="A2701" t="s">
        <v>71</v>
      </c>
      <c r="B2701" t="s">
        <v>40</v>
      </c>
      <c r="C2701" t="s">
        <v>44</v>
      </c>
      <c r="D2701">
        <v>2012</v>
      </c>
      <c r="E2701" t="s">
        <v>74</v>
      </c>
      <c r="F2701" t="s">
        <v>56</v>
      </c>
      <c r="G2701">
        <v>279.55801391601602</v>
      </c>
      <c r="H2701">
        <v>283.15499877929699</v>
      </c>
      <c r="I2701">
        <v>-3.59699153900146</v>
      </c>
      <c r="J2701">
        <v>-1.2866708450019399E-2</v>
      </c>
      <c r="K2701">
        <v>9</v>
      </c>
      <c r="L2701">
        <v>12</v>
      </c>
      <c r="M2701">
        <v>87.241050720214801</v>
      </c>
      <c r="N2701">
        <v>-6.9949660301208496</v>
      </c>
      <c r="O2701">
        <v>-4.9874153137206996</v>
      </c>
      <c r="P2701">
        <v>-3.59699153900146</v>
      </c>
      <c r="Q2701">
        <v>-2.2065680027008101</v>
      </c>
      <c r="R2701">
        <v>-0.19901716709136999</v>
      </c>
      <c r="S2701">
        <v>-7.9582443237304696</v>
      </c>
      <c r="T2701">
        <v>0.76426136493682895</v>
      </c>
      <c r="U2701">
        <v>2.6514534950256299</v>
      </c>
      <c r="V2701">
        <v>7.0302056362836503</v>
      </c>
      <c r="W2701">
        <v>285</v>
      </c>
    </row>
    <row r="2702" spans="1:23" x14ac:dyDescent="0.25">
      <c r="A2702" t="s">
        <v>71</v>
      </c>
      <c r="B2702" t="s">
        <v>40</v>
      </c>
      <c r="C2702" t="s">
        <v>44</v>
      </c>
      <c r="D2702">
        <v>2012</v>
      </c>
      <c r="E2702" t="s">
        <v>74</v>
      </c>
      <c r="F2702" t="s">
        <v>56</v>
      </c>
      <c r="G2702">
        <v>273.72171020507801</v>
      </c>
      <c r="H2702">
        <v>275.06945800781301</v>
      </c>
      <c r="I2702">
        <v>-1.3477528095245399</v>
      </c>
      <c r="J2702">
        <v>-4.9238069914281403E-3</v>
      </c>
      <c r="K2702">
        <v>9</v>
      </c>
      <c r="L2702">
        <v>13</v>
      </c>
      <c r="M2702">
        <v>86.182106018066406</v>
      </c>
      <c r="N2702">
        <v>-4.5886673927307102</v>
      </c>
      <c r="O2702">
        <v>-2.6739089488983199</v>
      </c>
      <c r="P2702">
        <v>-1.3477528095245399</v>
      </c>
      <c r="Q2702">
        <v>-2.15967763215303E-2</v>
      </c>
      <c r="R2702">
        <v>1.89316189289093</v>
      </c>
      <c r="S2702">
        <v>-5.5074219703674299</v>
      </c>
      <c r="T2702">
        <v>2.8119161128997798</v>
      </c>
      <c r="U2702">
        <v>2.5288991928100599</v>
      </c>
      <c r="V2702">
        <v>6.3953311273953704</v>
      </c>
      <c r="W2702">
        <v>285</v>
      </c>
    </row>
    <row r="2703" spans="1:23" x14ac:dyDescent="0.25">
      <c r="A2703" t="s">
        <v>71</v>
      </c>
      <c r="B2703" t="s">
        <v>40</v>
      </c>
      <c r="C2703" t="s">
        <v>44</v>
      </c>
      <c r="D2703">
        <v>2012</v>
      </c>
      <c r="E2703" t="s">
        <v>74</v>
      </c>
      <c r="F2703" t="s">
        <v>56</v>
      </c>
      <c r="G2703">
        <v>274.42495727539102</v>
      </c>
      <c r="H2703">
        <v>266.98751831054699</v>
      </c>
      <c r="I2703">
        <v>7.43743848800659</v>
      </c>
      <c r="J2703">
        <v>2.71019022911787E-2</v>
      </c>
      <c r="K2703">
        <v>9</v>
      </c>
      <c r="L2703">
        <v>14</v>
      </c>
      <c r="M2703">
        <v>86.582099914550795</v>
      </c>
      <c r="N2703">
        <v>3.8472750186920202</v>
      </c>
      <c r="O2703">
        <v>5.9683728218078604</v>
      </c>
      <c r="P2703">
        <v>7.43743848800659</v>
      </c>
      <c r="Q2703">
        <v>8.9065046310424805</v>
      </c>
      <c r="R2703">
        <v>11.0276021957397</v>
      </c>
      <c r="S2703">
        <v>2.8295135498046902</v>
      </c>
      <c r="T2703">
        <v>12.0453634262085</v>
      </c>
      <c r="U2703">
        <v>2.80141949653625</v>
      </c>
      <c r="V2703">
        <v>7.8479511955734402</v>
      </c>
      <c r="W2703">
        <v>285</v>
      </c>
    </row>
    <row r="2704" spans="1:23" x14ac:dyDescent="0.25">
      <c r="A2704" t="s">
        <v>71</v>
      </c>
      <c r="B2704" t="s">
        <v>40</v>
      </c>
      <c r="C2704" t="s">
        <v>44</v>
      </c>
      <c r="D2704">
        <v>2012</v>
      </c>
      <c r="E2704" t="s">
        <v>74</v>
      </c>
      <c r="F2704" t="s">
        <v>56</v>
      </c>
      <c r="G2704">
        <v>271.184814453125</v>
      </c>
      <c r="H2704">
        <v>264.53228759765602</v>
      </c>
      <c r="I2704">
        <v>6.65252685546875</v>
      </c>
      <c r="J2704">
        <v>2.4531340226531001E-2</v>
      </c>
      <c r="K2704">
        <v>9</v>
      </c>
      <c r="L2704">
        <v>15</v>
      </c>
      <c r="M2704">
        <v>87.687370300292997</v>
      </c>
      <c r="N2704">
        <v>3.2023570537567099</v>
      </c>
      <c r="O2704">
        <v>5.2407455444335902</v>
      </c>
      <c r="P2704">
        <v>6.65252685546875</v>
      </c>
      <c r="Q2704">
        <v>8.0643081665039098</v>
      </c>
      <c r="R2704">
        <v>10.1026964187622</v>
      </c>
      <c r="S2704">
        <v>2.22428178787231</v>
      </c>
      <c r="T2704">
        <v>11.080771446228001</v>
      </c>
      <c r="U2704">
        <v>2.69218182563782</v>
      </c>
      <c r="V2704">
        <v>7.2478429822945696</v>
      </c>
      <c r="W2704">
        <v>285</v>
      </c>
    </row>
    <row r="2705" spans="1:23" x14ac:dyDescent="0.25">
      <c r="A2705" t="s">
        <v>71</v>
      </c>
      <c r="B2705" t="s">
        <v>40</v>
      </c>
      <c r="C2705" t="s">
        <v>44</v>
      </c>
      <c r="D2705">
        <v>2012</v>
      </c>
      <c r="E2705" t="s">
        <v>74</v>
      </c>
      <c r="F2705" t="s">
        <v>56</v>
      </c>
      <c r="G2705">
        <v>262.28109741210898</v>
      </c>
      <c r="H2705">
        <v>256.23489379882801</v>
      </c>
      <c r="I2705">
        <v>6.04620409011841</v>
      </c>
      <c r="J2705">
        <v>2.3052381351590202E-2</v>
      </c>
      <c r="K2705">
        <v>9</v>
      </c>
      <c r="L2705">
        <v>16</v>
      </c>
      <c r="M2705">
        <v>87.287368774414105</v>
      </c>
      <c r="N2705">
        <v>2.7282280921936</v>
      </c>
      <c r="O2705">
        <v>4.68851518630981</v>
      </c>
      <c r="P2705">
        <v>6.04620409011841</v>
      </c>
      <c r="Q2705">
        <v>7.4038929939270002</v>
      </c>
      <c r="R2705">
        <v>9.3641805648803693</v>
      </c>
      <c r="S2705">
        <v>1.7876278162002599</v>
      </c>
      <c r="T2705">
        <v>10.3047800064087</v>
      </c>
      <c r="U2705">
        <v>2.5890305042266801</v>
      </c>
      <c r="V2705">
        <v>6.7030789518162797</v>
      </c>
      <c r="W2705">
        <v>285</v>
      </c>
    </row>
    <row r="2706" spans="1:23" x14ac:dyDescent="0.25">
      <c r="A2706" t="s">
        <v>71</v>
      </c>
      <c r="B2706" t="s">
        <v>40</v>
      </c>
      <c r="C2706" t="s">
        <v>44</v>
      </c>
      <c r="D2706">
        <v>2012</v>
      </c>
      <c r="E2706" t="s">
        <v>74</v>
      </c>
      <c r="F2706" t="s">
        <v>56</v>
      </c>
      <c r="G2706">
        <v>246.44071960449199</v>
      </c>
      <c r="H2706">
        <v>241.86602783203099</v>
      </c>
      <c r="I2706">
        <v>4.5746870040893599</v>
      </c>
      <c r="J2706">
        <v>1.85630321502686E-2</v>
      </c>
      <c r="K2706">
        <v>9</v>
      </c>
      <c r="L2706">
        <v>17</v>
      </c>
      <c r="M2706">
        <v>85.370529174804702</v>
      </c>
      <c r="N2706">
        <v>1.56020367145538</v>
      </c>
      <c r="O2706">
        <v>3.3411848545074498</v>
      </c>
      <c r="P2706">
        <v>4.5746870040893599</v>
      </c>
      <c r="Q2706">
        <v>5.8081893920898402</v>
      </c>
      <c r="R2706">
        <v>7.5891704559326199</v>
      </c>
      <c r="S2706">
        <v>0.70563948154449496</v>
      </c>
      <c r="T2706">
        <v>8.4437341690063494</v>
      </c>
      <c r="U2706">
        <v>2.3522138595581099</v>
      </c>
      <c r="V2706">
        <v>5.5329100410972396</v>
      </c>
      <c r="W2706">
        <v>285</v>
      </c>
    </row>
    <row r="2707" spans="1:23" x14ac:dyDescent="0.25">
      <c r="A2707" t="s">
        <v>71</v>
      </c>
      <c r="B2707" t="s">
        <v>40</v>
      </c>
      <c r="C2707" t="s">
        <v>44</v>
      </c>
      <c r="D2707">
        <v>2012</v>
      </c>
      <c r="E2707" t="s">
        <v>74</v>
      </c>
      <c r="F2707" t="s">
        <v>56</v>
      </c>
      <c r="G2707">
        <v>224.49333190918</v>
      </c>
      <c r="H2707">
        <v>222.03976440429699</v>
      </c>
      <c r="I2707">
        <v>2.4535748958587602</v>
      </c>
      <c r="J2707">
        <v>1.0929388925433201E-2</v>
      </c>
      <c r="K2707">
        <v>9</v>
      </c>
      <c r="L2707">
        <v>18</v>
      </c>
      <c r="M2707">
        <v>81.701057434082003</v>
      </c>
      <c r="N2707">
        <v>-0.52863460779190097</v>
      </c>
      <c r="O2707">
        <v>1.2332789897918699</v>
      </c>
      <c r="P2707">
        <v>2.4535748958587602</v>
      </c>
      <c r="Q2707">
        <v>3.6738708019256601</v>
      </c>
      <c r="R2707">
        <v>5.4357843399047896</v>
      </c>
      <c r="S2707">
        <v>-1.3740495443344101</v>
      </c>
      <c r="T2707">
        <v>6.2811994552612296</v>
      </c>
      <c r="U2707">
        <v>2.3270304203033398</v>
      </c>
      <c r="V2707">
        <v>5.4150705770171603</v>
      </c>
      <c r="W2707">
        <v>285</v>
      </c>
    </row>
    <row r="2708" spans="1:23" x14ac:dyDescent="0.25">
      <c r="A2708" t="s">
        <v>71</v>
      </c>
      <c r="B2708" t="s">
        <v>40</v>
      </c>
      <c r="C2708" t="s">
        <v>44</v>
      </c>
      <c r="D2708">
        <v>2012</v>
      </c>
      <c r="E2708" t="s">
        <v>74</v>
      </c>
      <c r="F2708" t="s">
        <v>56</v>
      </c>
      <c r="G2708">
        <v>200.08294677734401</v>
      </c>
      <c r="H2708">
        <v>199.94982910156301</v>
      </c>
      <c r="I2708">
        <v>0.13311654329299899</v>
      </c>
      <c r="J2708">
        <v>6.6530681215226704E-4</v>
      </c>
      <c r="K2708">
        <v>9</v>
      </c>
      <c r="L2708">
        <v>19</v>
      </c>
      <c r="M2708">
        <v>79.809471130371094</v>
      </c>
      <c r="N2708">
        <v>-3.1800410747528098</v>
      </c>
      <c r="O2708">
        <v>-1.22260069847107</v>
      </c>
      <c r="P2708">
        <v>0.13311654329299899</v>
      </c>
      <c r="Q2708">
        <v>1.4888337850570701</v>
      </c>
      <c r="R2708">
        <v>3.4462742805481001</v>
      </c>
      <c r="S2708">
        <v>-4.1192750930786097</v>
      </c>
      <c r="T2708">
        <v>4.3855085372924796</v>
      </c>
      <c r="U2708">
        <v>2.5852706432342498</v>
      </c>
      <c r="V2708">
        <v>6.6836242987688497</v>
      </c>
      <c r="W2708">
        <v>285</v>
      </c>
    </row>
    <row r="2709" spans="1:23" x14ac:dyDescent="0.25">
      <c r="A2709" t="s">
        <v>71</v>
      </c>
      <c r="B2709" t="s">
        <v>40</v>
      </c>
      <c r="C2709" t="s">
        <v>44</v>
      </c>
      <c r="D2709">
        <v>2012</v>
      </c>
      <c r="E2709" t="s">
        <v>74</v>
      </c>
      <c r="F2709" t="s">
        <v>56</v>
      </c>
      <c r="G2709">
        <v>190.62869262695301</v>
      </c>
      <c r="H2709">
        <v>191.34062194824199</v>
      </c>
      <c r="I2709">
        <v>-0.71192932128906306</v>
      </c>
      <c r="J2709">
        <v>-3.7346389144658999E-3</v>
      </c>
      <c r="K2709">
        <v>9</v>
      </c>
      <c r="L2709">
        <v>20</v>
      </c>
      <c r="M2709">
        <v>77.778945922851605</v>
      </c>
      <c r="N2709">
        <v>-4.0526137351989702</v>
      </c>
      <c r="O2709">
        <v>-2.0789103507995601</v>
      </c>
      <c r="P2709">
        <v>-0.71192932128906306</v>
      </c>
      <c r="Q2709">
        <v>0.655051589012146</v>
      </c>
      <c r="R2709">
        <v>2.6287548542022701</v>
      </c>
      <c r="S2709">
        <v>-4.9996509552001998</v>
      </c>
      <c r="T2709">
        <v>3.5757925510406499</v>
      </c>
      <c r="U2709">
        <v>2.60674977302551</v>
      </c>
      <c r="V2709">
        <v>6.7951443791685602</v>
      </c>
      <c r="W2709">
        <v>285</v>
      </c>
    </row>
    <row r="2710" spans="1:23" x14ac:dyDescent="0.25">
      <c r="A2710" t="s">
        <v>71</v>
      </c>
      <c r="B2710" t="s">
        <v>40</v>
      </c>
      <c r="C2710" t="s">
        <v>44</v>
      </c>
      <c r="D2710">
        <v>2012</v>
      </c>
      <c r="E2710" t="s">
        <v>74</v>
      </c>
      <c r="F2710" t="s">
        <v>56</v>
      </c>
      <c r="G2710">
        <v>180.101486206055</v>
      </c>
      <c r="H2710">
        <v>180.95268249511699</v>
      </c>
      <c r="I2710">
        <v>-0.85120016336440996</v>
      </c>
      <c r="J2710">
        <v>-4.7262250445783104E-3</v>
      </c>
      <c r="K2710">
        <v>9</v>
      </c>
      <c r="L2710">
        <v>21</v>
      </c>
      <c r="M2710">
        <v>76.111579895019503</v>
      </c>
      <c r="N2710">
        <v>-4.0195403099060103</v>
      </c>
      <c r="O2710">
        <v>-2.1476593017578098</v>
      </c>
      <c r="P2710">
        <v>-0.85120016336440996</v>
      </c>
      <c r="Q2710">
        <v>0.44525888562202498</v>
      </c>
      <c r="R2710">
        <v>2.3171398639678999</v>
      </c>
      <c r="S2710">
        <v>-4.9177203178405797</v>
      </c>
      <c r="T2710">
        <v>3.21532011032104</v>
      </c>
      <c r="U2710">
        <v>2.47226881980896</v>
      </c>
      <c r="V2710">
        <v>6.1121131173995904</v>
      </c>
      <c r="W2710">
        <v>285</v>
      </c>
    </row>
    <row r="2711" spans="1:23" x14ac:dyDescent="0.25">
      <c r="A2711" t="s">
        <v>71</v>
      </c>
      <c r="B2711" t="s">
        <v>40</v>
      </c>
      <c r="C2711" t="s">
        <v>44</v>
      </c>
      <c r="D2711">
        <v>2012</v>
      </c>
      <c r="E2711" t="s">
        <v>74</v>
      </c>
      <c r="F2711" t="s">
        <v>56</v>
      </c>
      <c r="G2711">
        <v>167.09851074218801</v>
      </c>
      <c r="H2711">
        <v>168.355712890625</v>
      </c>
      <c r="I2711">
        <v>-1.25719749927521</v>
      </c>
      <c r="J2711">
        <v>-7.5236908160150103E-3</v>
      </c>
      <c r="K2711">
        <v>9</v>
      </c>
      <c r="L2711">
        <v>22</v>
      </c>
      <c r="M2711">
        <v>75.264205932617202</v>
      </c>
      <c r="N2711">
        <v>-4.34493160247803</v>
      </c>
      <c r="O2711">
        <v>-2.5206732749939</v>
      </c>
      <c r="P2711">
        <v>-1.25719749927521</v>
      </c>
      <c r="Q2711">
        <v>6.2782107852399297E-3</v>
      </c>
      <c r="R2711">
        <v>1.8305364847183201</v>
      </c>
      <c r="S2711">
        <v>-5.2202610969543501</v>
      </c>
      <c r="T2711">
        <v>2.7058660984039302</v>
      </c>
      <c r="U2711">
        <v>2.4093716144561799</v>
      </c>
      <c r="V2711">
        <v>5.8050715765471601</v>
      </c>
      <c r="W2711">
        <v>285</v>
      </c>
    </row>
    <row r="2712" spans="1:23" x14ac:dyDescent="0.25">
      <c r="A2712" t="s">
        <v>71</v>
      </c>
      <c r="B2712" t="s">
        <v>40</v>
      </c>
      <c r="C2712" t="s">
        <v>44</v>
      </c>
      <c r="D2712">
        <v>2012</v>
      </c>
      <c r="E2712" t="s">
        <v>74</v>
      </c>
      <c r="F2712" t="s">
        <v>56</v>
      </c>
      <c r="G2712">
        <v>149.36341857910199</v>
      </c>
      <c r="H2712">
        <v>150.82048034668</v>
      </c>
      <c r="I2712">
        <v>-1.45706558227539</v>
      </c>
      <c r="J2712">
        <v>-9.7551699727773701E-3</v>
      </c>
      <c r="K2712">
        <v>9</v>
      </c>
      <c r="L2712">
        <v>23</v>
      </c>
      <c r="M2712">
        <v>74.767364501953097</v>
      </c>
      <c r="N2712">
        <v>-4.3662257194518999</v>
      </c>
      <c r="O2712">
        <v>-2.6474702358245898</v>
      </c>
      <c r="P2712">
        <v>-1.45706558227539</v>
      </c>
      <c r="Q2712">
        <v>-0.26666092872619601</v>
      </c>
      <c r="R2712">
        <v>1.4520943164825399</v>
      </c>
      <c r="S2712">
        <v>-5.1909317970275897</v>
      </c>
      <c r="T2712">
        <v>2.2768006324768102</v>
      </c>
      <c r="U2712">
        <v>2.27002954483032</v>
      </c>
      <c r="V2712">
        <v>5.1530341344025601</v>
      </c>
      <c r="W2712">
        <v>285</v>
      </c>
    </row>
    <row r="2713" spans="1:23" x14ac:dyDescent="0.25">
      <c r="A2713" t="s">
        <v>71</v>
      </c>
      <c r="B2713" t="s">
        <v>40</v>
      </c>
      <c r="C2713" t="s">
        <v>44</v>
      </c>
      <c r="D2713">
        <v>2012</v>
      </c>
      <c r="E2713" t="s">
        <v>74</v>
      </c>
      <c r="F2713" t="s">
        <v>56</v>
      </c>
      <c r="G2713">
        <v>138.79124450683599</v>
      </c>
      <c r="H2713">
        <v>140.17987060546901</v>
      </c>
      <c r="I2713">
        <v>-1.3886246681213399</v>
      </c>
      <c r="J2713">
        <v>-1.00051313638687E-2</v>
      </c>
      <c r="K2713">
        <v>9</v>
      </c>
      <c r="L2713">
        <v>24</v>
      </c>
      <c r="M2713">
        <v>73.058944702148395</v>
      </c>
      <c r="N2713">
        <v>-4.2260637283325204</v>
      </c>
      <c r="O2713">
        <v>-2.54968166351318</v>
      </c>
      <c r="P2713">
        <v>-1.3886246681213399</v>
      </c>
      <c r="Q2713">
        <v>-0.227567553520203</v>
      </c>
      <c r="R2713">
        <v>1.44881451129913</v>
      </c>
      <c r="S2713">
        <v>-5.0304384231567401</v>
      </c>
      <c r="T2713">
        <v>2.2531890869140598</v>
      </c>
      <c r="U2713">
        <v>2.2140655517578098</v>
      </c>
      <c r="V2713">
        <v>4.9020862674806303</v>
      </c>
      <c r="W2713">
        <v>285</v>
      </c>
    </row>
    <row r="2714" spans="1:23" x14ac:dyDescent="0.25">
      <c r="A2714" t="s">
        <v>71</v>
      </c>
      <c r="B2714" t="s">
        <v>40</v>
      </c>
      <c r="C2714" t="s">
        <v>44</v>
      </c>
      <c r="D2714">
        <v>2012</v>
      </c>
      <c r="E2714" t="s">
        <v>74</v>
      </c>
      <c r="F2714" t="s">
        <v>57</v>
      </c>
      <c r="G2714">
        <v>127.47728729248</v>
      </c>
      <c r="H2714">
        <v>125.93035888671901</v>
      </c>
      <c r="I2714">
        <v>1.5469322204589799</v>
      </c>
      <c r="J2714">
        <v>1.21349636465311E-2</v>
      </c>
      <c r="K2714">
        <v>10</v>
      </c>
      <c r="L2714">
        <v>1</v>
      </c>
      <c r="M2714">
        <v>76.234733581542997</v>
      </c>
      <c r="N2714">
        <v>-1.2472493648529099</v>
      </c>
      <c r="O2714">
        <v>0.40357577800750699</v>
      </c>
      <c r="P2714">
        <v>1.5469322204589799</v>
      </c>
      <c r="Q2714">
        <v>2.6902885437011701</v>
      </c>
      <c r="R2714">
        <v>4.3411135673522896</v>
      </c>
      <c r="S2714">
        <v>-2.03936100006104</v>
      </c>
      <c r="T2714">
        <v>5.1332254409790004</v>
      </c>
      <c r="U2714">
        <v>2.1803114414215101</v>
      </c>
      <c r="V2714">
        <v>4.75375798159354</v>
      </c>
      <c r="W2714">
        <v>285</v>
      </c>
    </row>
    <row r="2715" spans="1:23" x14ac:dyDescent="0.25">
      <c r="A2715" t="s">
        <v>71</v>
      </c>
      <c r="B2715" t="s">
        <v>40</v>
      </c>
      <c r="C2715" t="s">
        <v>44</v>
      </c>
      <c r="D2715">
        <v>2012</v>
      </c>
      <c r="E2715" t="s">
        <v>74</v>
      </c>
      <c r="F2715" t="s">
        <v>57</v>
      </c>
      <c r="G2715">
        <v>123.95159149169901</v>
      </c>
      <c r="H2715">
        <v>122.872673034668</v>
      </c>
      <c r="I2715">
        <v>1.0789165496826201</v>
      </c>
      <c r="J2715">
        <v>8.7043382227420807E-3</v>
      </c>
      <c r="K2715">
        <v>10</v>
      </c>
      <c r="L2715">
        <v>2</v>
      </c>
      <c r="M2715">
        <v>73.104423522949205</v>
      </c>
      <c r="N2715">
        <v>-1.78540050983429</v>
      </c>
      <c r="O2715">
        <v>-9.3138799071312006E-2</v>
      </c>
      <c r="P2715">
        <v>1.0789165496826201</v>
      </c>
      <c r="Q2715">
        <v>2.2509717941284202</v>
      </c>
      <c r="R2715">
        <v>3.9432337284088099</v>
      </c>
      <c r="S2715">
        <v>-2.59739470481873</v>
      </c>
      <c r="T2715">
        <v>4.75522756576538</v>
      </c>
      <c r="U2715">
        <v>2.2350385189056401</v>
      </c>
      <c r="V2715">
        <v>4.9953971809919198</v>
      </c>
      <c r="W2715">
        <v>285</v>
      </c>
    </row>
    <row r="2716" spans="1:23" x14ac:dyDescent="0.25">
      <c r="A2716" t="s">
        <v>71</v>
      </c>
      <c r="B2716" t="s">
        <v>40</v>
      </c>
      <c r="C2716" t="s">
        <v>44</v>
      </c>
      <c r="D2716">
        <v>2012</v>
      </c>
      <c r="E2716" t="s">
        <v>74</v>
      </c>
      <c r="F2716" t="s">
        <v>57</v>
      </c>
      <c r="G2716">
        <v>119.973602294922</v>
      </c>
      <c r="H2716">
        <v>118.81398773193401</v>
      </c>
      <c r="I2716">
        <v>1.1596120595932</v>
      </c>
      <c r="J2716">
        <v>9.6655599772930093E-3</v>
      </c>
      <c r="K2716">
        <v>10</v>
      </c>
      <c r="L2716">
        <v>3</v>
      </c>
      <c r="M2716">
        <v>70.073051452636705</v>
      </c>
      <c r="N2716">
        <v>-1.45838451385498</v>
      </c>
      <c r="O2716">
        <v>8.8349089026451097E-2</v>
      </c>
      <c r="P2716">
        <v>1.1596120595932</v>
      </c>
      <c r="Q2716">
        <v>2.23087501525879</v>
      </c>
      <c r="R2716">
        <v>3.7776086330413801</v>
      </c>
      <c r="S2716">
        <v>-2.2005500793457</v>
      </c>
      <c r="T2716">
        <v>4.51977443695068</v>
      </c>
      <c r="U2716">
        <v>2.0428335666656499</v>
      </c>
      <c r="V2716">
        <v>4.1731689810959001</v>
      </c>
      <c r="W2716">
        <v>285</v>
      </c>
    </row>
    <row r="2717" spans="1:23" x14ac:dyDescent="0.25">
      <c r="A2717" t="s">
        <v>71</v>
      </c>
      <c r="B2717" t="s">
        <v>40</v>
      </c>
      <c r="C2717" t="s">
        <v>44</v>
      </c>
      <c r="D2717">
        <v>2012</v>
      </c>
      <c r="E2717" t="s">
        <v>74</v>
      </c>
      <c r="F2717" t="s">
        <v>57</v>
      </c>
      <c r="G2717">
        <v>118.96266937255901</v>
      </c>
      <c r="H2717">
        <v>118.182479858398</v>
      </c>
      <c r="I2717">
        <v>0.78019237518310502</v>
      </c>
      <c r="J2717">
        <v>6.5582958050072202E-3</v>
      </c>
      <c r="K2717">
        <v>10</v>
      </c>
      <c r="L2717">
        <v>4</v>
      </c>
      <c r="M2717">
        <v>65.618843078613295</v>
      </c>
      <c r="N2717">
        <v>-1.8594331741332999</v>
      </c>
      <c r="O2717">
        <v>-0.29992100596427901</v>
      </c>
      <c r="P2717">
        <v>0.78019237518310502</v>
      </c>
      <c r="Q2717">
        <v>1.8603057861328101</v>
      </c>
      <c r="R2717">
        <v>3.4198179244995099</v>
      </c>
      <c r="S2717">
        <v>-2.6077303886413601</v>
      </c>
      <c r="T2717">
        <v>4.1681151390075701</v>
      </c>
      <c r="U2717">
        <v>2.0597107410430899</v>
      </c>
      <c r="V2717">
        <v>4.2424083367682801</v>
      </c>
      <c r="W2717">
        <v>285</v>
      </c>
    </row>
    <row r="2718" spans="1:23" x14ac:dyDescent="0.25">
      <c r="A2718" t="s">
        <v>71</v>
      </c>
      <c r="B2718" t="s">
        <v>40</v>
      </c>
      <c r="C2718" t="s">
        <v>44</v>
      </c>
      <c r="D2718">
        <v>2012</v>
      </c>
      <c r="E2718" t="s">
        <v>74</v>
      </c>
      <c r="F2718" t="s">
        <v>57</v>
      </c>
      <c r="G2718">
        <v>125.81891632080099</v>
      </c>
      <c r="H2718">
        <v>125.53615570068401</v>
      </c>
      <c r="I2718">
        <v>0.28276005387306202</v>
      </c>
      <c r="J2718">
        <v>2.24735727533698E-3</v>
      </c>
      <c r="K2718">
        <v>10</v>
      </c>
      <c r="L2718">
        <v>5</v>
      </c>
      <c r="M2718">
        <v>64.669578552246094</v>
      </c>
      <c r="N2718">
        <v>-2.5552124977111799</v>
      </c>
      <c r="O2718">
        <v>-0.87851536273956299</v>
      </c>
      <c r="P2718">
        <v>0.28276005387306202</v>
      </c>
      <c r="Q2718">
        <v>1.44403541088104</v>
      </c>
      <c r="R2718">
        <v>3.1207327842712398</v>
      </c>
      <c r="S2718">
        <v>-3.3597383499145499</v>
      </c>
      <c r="T2718">
        <v>3.9252586364746098</v>
      </c>
      <c r="U2718">
        <v>2.2144818305969198</v>
      </c>
      <c r="V2718">
        <v>4.9039297780439002</v>
      </c>
      <c r="W2718">
        <v>285</v>
      </c>
    </row>
    <row r="2719" spans="1:23" x14ac:dyDescent="0.25">
      <c r="A2719" t="s">
        <v>71</v>
      </c>
      <c r="B2719" t="s">
        <v>40</v>
      </c>
      <c r="C2719" t="s">
        <v>44</v>
      </c>
      <c r="D2719">
        <v>2012</v>
      </c>
      <c r="E2719" t="s">
        <v>74</v>
      </c>
      <c r="F2719" t="s">
        <v>57</v>
      </c>
      <c r="G2719">
        <v>147.52490234375</v>
      </c>
      <c r="H2719">
        <v>150.47393798828099</v>
      </c>
      <c r="I2719">
        <v>-2.9490406513214098</v>
      </c>
      <c r="J2719">
        <v>-1.9990121945738799E-2</v>
      </c>
      <c r="K2719">
        <v>10</v>
      </c>
      <c r="L2719">
        <v>6</v>
      </c>
      <c r="M2719">
        <v>63.756526947021499</v>
      </c>
      <c r="N2719">
        <v>-6.1845273971557599</v>
      </c>
      <c r="O2719">
        <v>-4.2729754447937003</v>
      </c>
      <c r="P2719">
        <v>-2.9490406513214098</v>
      </c>
      <c r="Q2719">
        <v>-1.62510573863983</v>
      </c>
      <c r="R2719">
        <v>0.28644603490829501</v>
      </c>
      <c r="S2719">
        <v>-7.1017427444457999</v>
      </c>
      <c r="T2719">
        <v>1.2036615610122701</v>
      </c>
      <c r="U2719">
        <v>2.5246636867523198</v>
      </c>
      <c r="V2719">
        <v>6.3739267312058097</v>
      </c>
      <c r="W2719">
        <v>285</v>
      </c>
    </row>
    <row r="2720" spans="1:23" x14ac:dyDescent="0.25">
      <c r="A2720" t="s">
        <v>71</v>
      </c>
      <c r="B2720" t="s">
        <v>40</v>
      </c>
      <c r="C2720" t="s">
        <v>44</v>
      </c>
      <c r="D2720">
        <v>2012</v>
      </c>
      <c r="E2720" t="s">
        <v>74</v>
      </c>
      <c r="F2720" t="s">
        <v>57</v>
      </c>
      <c r="G2720">
        <v>180.39807128906301</v>
      </c>
      <c r="H2720">
        <v>183.08880615234401</v>
      </c>
      <c r="I2720">
        <v>-2.6907401084899898</v>
      </c>
      <c r="J2720">
        <v>-1.49155706167221E-2</v>
      </c>
      <c r="K2720">
        <v>10</v>
      </c>
      <c r="L2720">
        <v>7</v>
      </c>
      <c r="M2720">
        <v>63.395790100097699</v>
      </c>
      <c r="N2720">
        <v>-5.9182243347168004</v>
      </c>
      <c r="O2720">
        <v>-4.0114006996154803</v>
      </c>
      <c r="P2720">
        <v>-2.6907401084899898</v>
      </c>
      <c r="Q2720">
        <v>-1.3700796365737899</v>
      </c>
      <c r="R2720">
        <v>0.53674435615539595</v>
      </c>
      <c r="S2720">
        <v>-6.8331713676452601</v>
      </c>
      <c r="T2720">
        <v>1.4516913890838601</v>
      </c>
      <c r="U2720">
        <v>2.5184195041656499</v>
      </c>
      <c r="V2720">
        <v>6.3424367989619599</v>
      </c>
      <c r="W2720">
        <v>285</v>
      </c>
    </row>
    <row r="2721" spans="1:23" x14ac:dyDescent="0.25">
      <c r="A2721" t="s">
        <v>71</v>
      </c>
      <c r="B2721" t="s">
        <v>40</v>
      </c>
      <c r="C2721" t="s">
        <v>44</v>
      </c>
      <c r="D2721">
        <v>2012</v>
      </c>
      <c r="E2721" t="s">
        <v>74</v>
      </c>
      <c r="F2721" t="s">
        <v>57</v>
      </c>
      <c r="G2721">
        <v>199.68161010742199</v>
      </c>
      <c r="H2721">
        <v>204.057205200195</v>
      </c>
      <c r="I2721">
        <v>-4.3756003379821804</v>
      </c>
      <c r="J2721">
        <v>-2.19128858298063E-2</v>
      </c>
      <c r="K2721">
        <v>10</v>
      </c>
      <c r="L2721">
        <v>8</v>
      </c>
      <c r="M2721">
        <v>65.262527465820298</v>
      </c>
      <c r="N2721">
        <v>-7.6888179779052699</v>
      </c>
      <c r="O2721">
        <v>-5.7313423156738299</v>
      </c>
      <c r="P2721">
        <v>-4.3756003379821804</v>
      </c>
      <c r="Q2721">
        <v>-3.01985859870911</v>
      </c>
      <c r="R2721">
        <v>-1.06238281726837</v>
      </c>
      <c r="S2721">
        <v>-8.6280689239502006</v>
      </c>
      <c r="T2721">
        <v>-0.12313167750835401</v>
      </c>
      <c r="U2721">
        <v>2.5853173732757599</v>
      </c>
      <c r="V2721">
        <v>6.6838659205614599</v>
      </c>
      <c r="W2721">
        <v>285</v>
      </c>
    </row>
    <row r="2722" spans="1:23" x14ac:dyDescent="0.25">
      <c r="A2722" t="s">
        <v>71</v>
      </c>
      <c r="B2722" t="s">
        <v>40</v>
      </c>
      <c r="C2722" t="s">
        <v>44</v>
      </c>
      <c r="D2722">
        <v>2012</v>
      </c>
      <c r="E2722" t="s">
        <v>74</v>
      </c>
      <c r="F2722" t="s">
        <v>57</v>
      </c>
      <c r="G2722">
        <v>226.818923950195</v>
      </c>
      <c r="H2722">
        <v>232.587646484375</v>
      </c>
      <c r="I2722">
        <v>-5.7687292098998997</v>
      </c>
      <c r="J2722">
        <v>-2.5433192029595399E-2</v>
      </c>
      <c r="K2722">
        <v>10</v>
      </c>
      <c r="L2722">
        <v>9</v>
      </c>
      <c r="M2722">
        <v>71.802101135253906</v>
      </c>
      <c r="N2722">
        <v>-9.3172988891601598</v>
      </c>
      <c r="O2722">
        <v>-7.2207751274108896</v>
      </c>
      <c r="P2722">
        <v>-5.7687292098998997</v>
      </c>
      <c r="Q2722">
        <v>-4.3166832923889196</v>
      </c>
      <c r="R2722">
        <v>-2.2201595306396502</v>
      </c>
      <c r="S2722">
        <v>-10.3232688903809</v>
      </c>
      <c r="T2722">
        <v>-1.21418941020966</v>
      </c>
      <c r="U2722">
        <v>2.7689635753631601</v>
      </c>
      <c r="V2722">
        <v>7.6671592816879297</v>
      </c>
      <c r="W2722">
        <v>285</v>
      </c>
    </row>
    <row r="2723" spans="1:23" x14ac:dyDescent="0.25">
      <c r="A2723" t="s">
        <v>71</v>
      </c>
      <c r="B2723" t="s">
        <v>40</v>
      </c>
      <c r="C2723" t="s">
        <v>44</v>
      </c>
      <c r="D2723">
        <v>2012</v>
      </c>
      <c r="E2723" t="s">
        <v>74</v>
      </c>
      <c r="F2723" t="s">
        <v>57</v>
      </c>
      <c r="G2723">
        <v>250.05859375</v>
      </c>
      <c r="H2723">
        <v>255.15051269531301</v>
      </c>
      <c r="I2723">
        <v>-5.0919208526611301</v>
      </c>
      <c r="J2723">
        <v>-2.03629117459059E-2</v>
      </c>
      <c r="K2723">
        <v>10</v>
      </c>
      <c r="L2723">
        <v>10</v>
      </c>
      <c r="M2723">
        <v>78.426315307617202</v>
      </c>
      <c r="N2723">
        <v>-8.5980377197265607</v>
      </c>
      <c r="O2723">
        <v>-6.5265955924987802</v>
      </c>
      <c r="P2723">
        <v>-5.0919208526611301</v>
      </c>
      <c r="Q2723">
        <v>-3.6572463512420699</v>
      </c>
      <c r="R2723">
        <v>-1.58580410480499</v>
      </c>
      <c r="S2723">
        <v>-9.5919733047485405</v>
      </c>
      <c r="T2723">
        <v>-0.59186869859695401</v>
      </c>
      <c r="U2723">
        <v>2.7358374595642099</v>
      </c>
      <c r="V2723">
        <v>7.4848066051547404</v>
      </c>
      <c r="W2723">
        <v>285</v>
      </c>
    </row>
    <row r="2724" spans="1:23" x14ac:dyDescent="0.25">
      <c r="A2724" t="s">
        <v>71</v>
      </c>
      <c r="B2724" t="s">
        <v>40</v>
      </c>
      <c r="C2724" t="s">
        <v>44</v>
      </c>
      <c r="D2724">
        <v>2012</v>
      </c>
      <c r="E2724" t="s">
        <v>74</v>
      </c>
      <c r="F2724" t="s">
        <v>57</v>
      </c>
      <c r="G2724">
        <v>269.46005249023398</v>
      </c>
      <c r="H2724">
        <v>274.48544311523398</v>
      </c>
      <c r="I2724">
        <v>-5.0254011154174796</v>
      </c>
      <c r="J2724">
        <v>-1.86498928815126E-2</v>
      </c>
      <c r="K2724">
        <v>10</v>
      </c>
      <c r="L2724">
        <v>11</v>
      </c>
      <c r="M2724">
        <v>85.585258483886705</v>
      </c>
      <c r="N2724">
        <v>-8.6344156265258807</v>
      </c>
      <c r="O2724">
        <v>-6.5021805763244602</v>
      </c>
      <c r="P2724">
        <v>-5.0254011154174796</v>
      </c>
      <c r="Q2724">
        <v>-3.5486214160919198</v>
      </c>
      <c r="R2724">
        <v>-1.4163863658905</v>
      </c>
      <c r="S2724">
        <v>-9.6575212478637695</v>
      </c>
      <c r="T2724">
        <v>-0.39328077435493503</v>
      </c>
      <c r="U2724">
        <v>2.81612920761108</v>
      </c>
      <c r="V2724">
        <v>7.93058371396023</v>
      </c>
      <c r="W2724">
        <v>285</v>
      </c>
    </row>
    <row r="2725" spans="1:23" x14ac:dyDescent="0.25">
      <c r="A2725" t="s">
        <v>71</v>
      </c>
      <c r="B2725" t="s">
        <v>40</v>
      </c>
      <c r="C2725" t="s">
        <v>44</v>
      </c>
      <c r="D2725">
        <v>2012</v>
      </c>
      <c r="E2725" t="s">
        <v>74</v>
      </c>
      <c r="F2725" t="s">
        <v>57</v>
      </c>
      <c r="G2725">
        <v>276.15020751953102</v>
      </c>
      <c r="H2725">
        <v>279.79931640625</v>
      </c>
      <c r="I2725">
        <v>-3.6491103172302202</v>
      </c>
      <c r="J2725">
        <v>-1.32142221555114E-2</v>
      </c>
      <c r="K2725">
        <v>10</v>
      </c>
      <c r="L2725">
        <v>12</v>
      </c>
      <c r="M2725">
        <v>89.383155822753906</v>
      </c>
      <c r="N2725">
        <v>-7.0470848083496103</v>
      </c>
      <c r="O2725">
        <v>-5.0395340919494602</v>
      </c>
      <c r="P2725">
        <v>-3.6491103172302202</v>
      </c>
      <c r="Q2725">
        <v>-2.2586867809295699</v>
      </c>
      <c r="R2725">
        <v>-0.25113594532012901</v>
      </c>
      <c r="S2725">
        <v>-8.0103635787963903</v>
      </c>
      <c r="T2725">
        <v>0.71214258670806896</v>
      </c>
      <c r="U2725">
        <v>2.6514534950256299</v>
      </c>
      <c r="V2725">
        <v>7.0302056362836503</v>
      </c>
      <c r="W2725">
        <v>285</v>
      </c>
    </row>
    <row r="2726" spans="1:23" x14ac:dyDescent="0.25">
      <c r="A2726" t="s">
        <v>71</v>
      </c>
      <c r="B2726" t="s">
        <v>40</v>
      </c>
      <c r="C2726" t="s">
        <v>44</v>
      </c>
      <c r="D2726">
        <v>2012</v>
      </c>
      <c r="E2726" t="s">
        <v>74</v>
      </c>
      <c r="F2726" t="s">
        <v>57</v>
      </c>
      <c r="G2726">
        <v>274.73718261718801</v>
      </c>
      <c r="H2726">
        <v>276.11871337890602</v>
      </c>
      <c r="I2726">
        <v>-1.3815233707428001</v>
      </c>
      <c r="J2726">
        <v>-5.0285272300243404E-3</v>
      </c>
      <c r="K2726">
        <v>10</v>
      </c>
      <c r="L2726">
        <v>13</v>
      </c>
      <c r="M2726">
        <v>90.281051635742202</v>
      </c>
      <c r="N2726">
        <v>-4.6224379539489702</v>
      </c>
      <c r="O2726">
        <v>-2.7076795101165798</v>
      </c>
      <c r="P2726">
        <v>-1.3815233707428001</v>
      </c>
      <c r="Q2726">
        <v>-5.5367335677146898E-2</v>
      </c>
      <c r="R2726">
        <v>1.85939133167267</v>
      </c>
      <c r="S2726">
        <v>-5.5411925315856898</v>
      </c>
      <c r="T2726">
        <v>2.7781455516815199</v>
      </c>
      <c r="U2726">
        <v>2.5288991928100599</v>
      </c>
      <c r="V2726">
        <v>6.3953311273953704</v>
      </c>
      <c r="W2726">
        <v>285</v>
      </c>
    </row>
    <row r="2727" spans="1:23" x14ac:dyDescent="0.25">
      <c r="A2727" t="s">
        <v>71</v>
      </c>
      <c r="B2727" t="s">
        <v>40</v>
      </c>
      <c r="C2727" t="s">
        <v>44</v>
      </c>
      <c r="D2727">
        <v>2012</v>
      </c>
      <c r="E2727" t="s">
        <v>74</v>
      </c>
      <c r="F2727" t="s">
        <v>57</v>
      </c>
      <c r="G2727">
        <v>275.46182250976602</v>
      </c>
      <c r="H2727">
        <v>268.08578491210898</v>
      </c>
      <c r="I2727">
        <v>7.3760480880737296</v>
      </c>
      <c r="J2727">
        <v>2.6777025312185301E-2</v>
      </c>
      <c r="K2727">
        <v>10</v>
      </c>
      <c r="L2727">
        <v>14</v>
      </c>
      <c r="M2727">
        <v>89.914741516113295</v>
      </c>
      <c r="N2727">
        <v>3.7216961383819598</v>
      </c>
      <c r="O2727">
        <v>5.8807168006896999</v>
      </c>
      <c r="P2727">
        <v>7.3760480880737296</v>
      </c>
      <c r="Q2727">
        <v>8.8713788986206108</v>
      </c>
      <c r="R2727">
        <v>11.0304002761841</v>
      </c>
      <c r="S2727">
        <v>2.6857380867004399</v>
      </c>
      <c r="T2727">
        <v>12.066357612609901</v>
      </c>
      <c r="U2727">
        <v>2.8515059947967498</v>
      </c>
      <c r="V2727">
        <v>8.1310864383618195</v>
      </c>
      <c r="W2727">
        <v>285</v>
      </c>
    </row>
    <row r="2728" spans="1:23" x14ac:dyDescent="0.25">
      <c r="A2728" t="s">
        <v>71</v>
      </c>
      <c r="B2728" t="s">
        <v>40</v>
      </c>
      <c r="C2728" t="s">
        <v>44</v>
      </c>
      <c r="D2728">
        <v>2012</v>
      </c>
      <c r="E2728" t="s">
        <v>74</v>
      </c>
      <c r="F2728" t="s">
        <v>57</v>
      </c>
      <c r="G2728">
        <v>269.529052734375</v>
      </c>
      <c r="H2728">
        <v>262.88092041015602</v>
      </c>
      <c r="I2728">
        <v>6.6481218338012704</v>
      </c>
      <c r="J2728">
        <v>2.4665696546435401E-2</v>
      </c>
      <c r="K2728">
        <v>10</v>
      </c>
      <c r="L2728">
        <v>15</v>
      </c>
      <c r="M2728">
        <v>88.753684997558594</v>
      </c>
      <c r="N2728">
        <v>3.1979520320892298</v>
      </c>
      <c r="O2728">
        <v>5.2363405227661097</v>
      </c>
      <c r="P2728">
        <v>6.6481218338012704</v>
      </c>
      <c r="Q2728">
        <v>8.0599031448364293</v>
      </c>
      <c r="R2728">
        <v>10.0982913970947</v>
      </c>
      <c r="S2728">
        <v>2.21987676620483</v>
      </c>
      <c r="T2728">
        <v>11.076366424560501</v>
      </c>
      <c r="U2728">
        <v>2.69218182563782</v>
      </c>
      <c r="V2728">
        <v>7.2478429822945696</v>
      </c>
      <c r="W2728">
        <v>285</v>
      </c>
    </row>
    <row r="2729" spans="1:23" x14ac:dyDescent="0.25">
      <c r="A2729" t="s">
        <v>71</v>
      </c>
      <c r="B2729" t="s">
        <v>40</v>
      </c>
      <c r="C2729" t="s">
        <v>44</v>
      </c>
      <c r="D2729">
        <v>2012</v>
      </c>
      <c r="E2729" t="s">
        <v>74</v>
      </c>
      <c r="F2729" t="s">
        <v>57</v>
      </c>
      <c r="G2729">
        <v>260.12579345703102</v>
      </c>
      <c r="H2729">
        <v>254.06135559082</v>
      </c>
      <c r="I2729">
        <v>6.0644431114196804</v>
      </c>
      <c r="J2729">
        <v>2.3313501849770501E-2</v>
      </c>
      <c r="K2729">
        <v>10</v>
      </c>
      <c r="L2729">
        <v>16</v>
      </c>
      <c r="M2729">
        <v>87.789474487304702</v>
      </c>
      <c r="N2729">
        <v>2.7464671134948699</v>
      </c>
      <c r="O2729">
        <v>4.7067542076110804</v>
      </c>
      <c r="P2729">
        <v>6.0644431114196804</v>
      </c>
      <c r="Q2729">
        <v>7.4221320152282697</v>
      </c>
      <c r="R2729">
        <v>9.3824195861816406</v>
      </c>
      <c r="S2729">
        <v>1.8058668375015301</v>
      </c>
      <c r="T2729">
        <v>10.32301902771</v>
      </c>
      <c r="U2729">
        <v>2.5890305042266801</v>
      </c>
      <c r="V2729">
        <v>6.7030789518162797</v>
      </c>
      <c r="W2729">
        <v>285</v>
      </c>
    </row>
    <row r="2730" spans="1:23" x14ac:dyDescent="0.25">
      <c r="A2730" t="s">
        <v>71</v>
      </c>
      <c r="B2730" t="s">
        <v>40</v>
      </c>
      <c r="C2730" t="s">
        <v>44</v>
      </c>
      <c r="D2730">
        <v>2012</v>
      </c>
      <c r="E2730" t="s">
        <v>74</v>
      </c>
      <c r="F2730" t="s">
        <v>57</v>
      </c>
      <c r="G2730">
        <v>246.53010559082</v>
      </c>
      <c r="H2730">
        <v>241.93913269043</v>
      </c>
      <c r="I2730">
        <v>4.5909695625305202</v>
      </c>
      <c r="J2730">
        <v>1.8622348085045801E-2</v>
      </c>
      <c r="K2730">
        <v>10</v>
      </c>
      <c r="L2730">
        <v>17</v>
      </c>
      <c r="M2730">
        <v>87.189476013183594</v>
      </c>
      <c r="N2730">
        <v>1.5764862298965501</v>
      </c>
      <c r="O2730">
        <v>3.3574674129486102</v>
      </c>
      <c r="P2730">
        <v>4.5909695625305202</v>
      </c>
      <c r="Q2730">
        <v>5.8244719505310103</v>
      </c>
      <c r="R2730">
        <v>7.6054530143737802</v>
      </c>
      <c r="S2730">
        <v>0.72192203998565696</v>
      </c>
      <c r="T2730">
        <v>8.4600172042846697</v>
      </c>
      <c r="U2730">
        <v>2.3522138595581099</v>
      </c>
      <c r="V2730">
        <v>5.5329100410972396</v>
      </c>
      <c r="W2730">
        <v>285</v>
      </c>
    </row>
    <row r="2731" spans="1:23" x14ac:dyDescent="0.25">
      <c r="A2731" t="s">
        <v>71</v>
      </c>
      <c r="B2731" t="s">
        <v>40</v>
      </c>
      <c r="C2731" t="s">
        <v>44</v>
      </c>
      <c r="D2731">
        <v>2012</v>
      </c>
      <c r="E2731" t="s">
        <v>74</v>
      </c>
      <c r="F2731" t="s">
        <v>57</v>
      </c>
      <c r="G2731">
        <v>226.72079467773401</v>
      </c>
      <c r="H2731">
        <v>224.30204772949199</v>
      </c>
      <c r="I2731">
        <v>2.4187490940093999</v>
      </c>
      <c r="J2731">
        <v>1.06684044003487E-2</v>
      </c>
      <c r="K2731">
        <v>10</v>
      </c>
      <c r="L2731">
        <v>18</v>
      </c>
      <c r="M2731">
        <v>85.450523376464801</v>
      </c>
      <c r="N2731">
        <v>-0.56346040964126598</v>
      </c>
      <c r="O2731">
        <v>1.1984531879425</v>
      </c>
      <c r="P2731">
        <v>2.4187490940093999</v>
      </c>
      <c r="Q2731">
        <v>3.6390450000762899</v>
      </c>
      <c r="R2731">
        <v>5.4009585380554199</v>
      </c>
      <c r="S2731">
        <v>-1.40887534618378</v>
      </c>
      <c r="T2731">
        <v>6.2463736534118697</v>
      </c>
      <c r="U2731">
        <v>2.3270304203033398</v>
      </c>
      <c r="V2731">
        <v>5.4150705770171603</v>
      </c>
      <c r="W2731">
        <v>285</v>
      </c>
    </row>
    <row r="2732" spans="1:23" x14ac:dyDescent="0.25">
      <c r="A2732" t="s">
        <v>71</v>
      </c>
      <c r="B2732" t="s">
        <v>40</v>
      </c>
      <c r="C2732" t="s">
        <v>44</v>
      </c>
      <c r="D2732">
        <v>2012</v>
      </c>
      <c r="E2732" t="s">
        <v>74</v>
      </c>
      <c r="F2732" t="s">
        <v>57</v>
      </c>
      <c r="G2732">
        <v>202.23548889160199</v>
      </c>
      <c r="H2732">
        <v>202.144607543945</v>
      </c>
      <c r="I2732">
        <v>9.0885929763317094E-2</v>
      </c>
      <c r="J2732">
        <v>4.4940641964785798E-4</v>
      </c>
      <c r="K2732">
        <v>10</v>
      </c>
      <c r="L2732">
        <v>19</v>
      </c>
      <c r="M2732">
        <v>82.494743347167997</v>
      </c>
      <c r="N2732">
        <v>-3.2222716808319101</v>
      </c>
      <c r="O2732">
        <v>-1.26483130455017</v>
      </c>
      <c r="P2732">
        <v>9.0885929763317094E-2</v>
      </c>
      <c r="Q2732">
        <v>1.4466031789779701</v>
      </c>
      <c r="R2732">
        <v>3.4040436744689901</v>
      </c>
      <c r="S2732">
        <v>-4.1615056991577104</v>
      </c>
      <c r="T2732">
        <v>4.3432779312133798</v>
      </c>
      <c r="U2732">
        <v>2.5852706432342498</v>
      </c>
      <c r="V2732">
        <v>6.6836242987688497</v>
      </c>
      <c r="W2732">
        <v>285</v>
      </c>
    </row>
    <row r="2733" spans="1:23" x14ac:dyDescent="0.25">
      <c r="A2733" t="s">
        <v>71</v>
      </c>
      <c r="B2733" t="s">
        <v>40</v>
      </c>
      <c r="C2733" t="s">
        <v>44</v>
      </c>
      <c r="D2733">
        <v>2012</v>
      </c>
      <c r="E2733" t="s">
        <v>74</v>
      </c>
      <c r="F2733" t="s">
        <v>57</v>
      </c>
      <c r="G2733">
        <v>187.00749206543</v>
      </c>
      <c r="H2733">
        <v>187.75025939941401</v>
      </c>
      <c r="I2733">
        <v>-0.74276477098464999</v>
      </c>
      <c r="J2733">
        <v>-3.97184491157532E-3</v>
      </c>
      <c r="K2733">
        <v>10</v>
      </c>
      <c r="L2733">
        <v>20</v>
      </c>
      <c r="M2733">
        <v>78.836837768554702</v>
      </c>
      <c r="N2733">
        <v>-4.0834488868713397</v>
      </c>
      <c r="O2733">
        <v>-2.1097457408904998</v>
      </c>
      <c r="P2733">
        <v>-0.74276477098464999</v>
      </c>
      <c r="Q2733">
        <v>0.62421613931655895</v>
      </c>
      <c r="R2733">
        <v>2.5979194641113299</v>
      </c>
      <c r="S2733">
        <v>-5.0304865837097203</v>
      </c>
      <c r="T2733">
        <v>3.5449571609497101</v>
      </c>
      <c r="U2733">
        <v>2.60674977302551</v>
      </c>
      <c r="V2733">
        <v>6.7951443791685602</v>
      </c>
      <c r="W2733">
        <v>285</v>
      </c>
    </row>
    <row r="2734" spans="1:23" x14ac:dyDescent="0.25">
      <c r="A2734" t="s">
        <v>71</v>
      </c>
      <c r="B2734" t="s">
        <v>40</v>
      </c>
      <c r="C2734" t="s">
        <v>44</v>
      </c>
      <c r="D2734">
        <v>2012</v>
      </c>
      <c r="E2734" t="s">
        <v>74</v>
      </c>
      <c r="F2734" t="s">
        <v>57</v>
      </c>
      <c r="G2734">
        <v>174.74786376953099</v>
      </c>
      <c r="H2734">
        <v>175.63706970214801</v>
      </c>
      <c r="I2734">
        <v>-0.889198899269104</v>
      </c>
      <c r="J2734">
        <v>-5.0884680822491602E-3</v>
      </c>
      <c r="K2734">
        <v>10</v>
      </c>
      <c r="L2734">
        <v>21</v>
      </c>
      <c r="M2734">
        <v>75.043159484863295</v>
      </c>
      <c r="N2734">
        <v>-4.0575389862060502</v>
      </c>
      <c r="O2734">
        <v>-2.18565797805786</v>
      </c>
      <c r="P2734">
        <v>-0.889198899269104</v>
      </c>
      <c r="Q2734">
        <v>0.40726014971733099</v>
      </c>
      <c r="R2734">
        <v>2.2791411876678498</v>
      </c>
      <c r="S2734">
        <v>-4.9557194709777797</v>
      </c>
      <c r="T2734">
        <v>3.1773214340210001</v>
      </c>
      <c r="U2734">
        <v>2.47226881980896</v>
      </c>
      <c r="V2734">
        <v>6.1121131173995904</v>
      </c>
      <c r="W2734">
        <v>285</v>
      </c>
    </row>
    <row r="2735" spans="1:23" x14ac:dyDescent="0.25">
      <c r="A2735" t="s">
        <v>71</v>
      </c>
      <c r="B2735" t="s">
        <v>40</v>
      </c>
      <c r="C2735" t="s">
        <v>44</v>
      </c>
      <c r="D2735">
        <v>2012</v>
      </c>
      <c r="E2735" t="s">
        <v>74</v>
      </c>
      <c r="F2735" t="s">
        <v>57</v>
      </c>
      <c r="G2735">
        <v>161.5859375</v>
      </c>
      <c r="H2735">
        <v>162.88037109375</v>
      </c>
      <c r="I2735">
        <v>-1.2944368124008201</v>
      </c>
      <c r="J2735">
        <v>-8.0108260735869408E-3</v>
      </c>
      <c r="K2735">
        <v>10</v>
      </c>
      <c r="L2735">
        <v>22</v>
      </c>
      <c r="M2735">
        <v>72.600418090820298</v>
      </c>
      <c r="N2735">
        <v>-4.3821706771850604</v>
      </c>
      <c r="O2735">
        <v>-2.5579125881195099</v>
      </c>
      <c r="P2735">
        <v>-1.2944368124008201</v>
      </c>
      <c r="Q2735">
        <v>-3.0961101874709102E-2</v>
      </c>
      <c r="R2735">
        <v>1.79329717159271</v>
      </c>
      <c r="S2735">
        <v>-5.2575006484985396</v>
      </c>
      <c r="T2735">
        <v>2.6686267852783199</v>
      </c>
      <c r="U2735">
        <v>2.4093716144561799</v>
      </c>
      <c r="V2735">
        <v>5.8050715765471601</v>
      </c>
      <c r="W2735">
        <v>285</v>
      </c>
    </row>
    <row r="2736" spans="1:23" x14ac:dyDescent="0.25">
      <c r="A2736" t="s">
        <v>71</v>
      </c>
      <c r="B2736" t="s">
        <v>40</v>
      </c>
      <c r="C2736" t="s">
        <v>44</v>
      </c>
      <c r="D2736">
        <v>2012</v>
      </c>
      <c r="E2736" t="s">
        <v>74</v>
      </c>
      <c r="F2736" t="s">
        <v>57</v>
      </c>
      <c r="G2736">
        <v>143.28199768066401</v>
      </c>
      <c r="H2736">
        <v>144.77241516113301</v>
      </c>
      <c r="I2736">
        <v>-1.49041211605072</v>
      </c>
      <c r="J2736">
        <v>-1.0401949286460901E-2</v>
      </c>
      <c r="K2736">
        <v>10</v>
      </c>
      <c r="L2736">
        <v>23</v>
      </c>
      <c r="M2736">
        <v>70.097366333007798</v>
      </c>
      <c r="N2736">
        <v>-4.3995718955993697</v>
      </c>
      <c r="O2736">
        <v>-2.6808168888092001</v>
      </c>
      <c r="P2736">
        <v>-1.49041211605072</v>
      </c>
      <c r="Q2736">
        <v>-0.30000746250152599</v>
      </c>
      <c r="R2736">
        <v>1.4187477827072099</v>
      </c>
      <c r="S2736">
        <v>-5.2242784500122097</v>
      </c>
      <c r="T2736">
        <v>2.2434542179107702</v>
      </c>
      <c r="U2736">
        <v>2.27002954483032</v>
      </c>
      <c r="V2736">
        <v>5.1530341344025601</v>
      </c>
      <c r="W2736">
        <v>285</v>
      </c>
    </row>
    <row r="2737" spans="1:23" x14ac:dyDescent="0.25">
      <c r="A2737" t="s">
        <v>71</v>
      </c>
      <c r="B2737" t="s">
        <v>40</v>
      </c>
      <c r="C2737" t="s">
        <v>44</v>
      </c>
      <c r="D2737">
        <v>2012</v>
      </c>
      <c r="E2737" t="s">
        <v>74</v>
      </c>
      <c r="F2737" t="s">
        <v>57</v>
      </c>
      <c r="G2737">
        <v>132.66412353515599</v>
      </c>
      <c r="H2737">
        <v>134.07479858398401</v>
      </c>
      <c r="I2737">
        <v>-1.4106802940368699</v>
      </c>
      <c r="J2737">
        <v>-1.063347235322E-2</v>
      </c>
      <c r="K2737">
        <v>10</v>
      </c>
      <c r="L2737">
        <v>24</v>
      </c>
      <c r="M2737">
        <v>68.299369812011705</v>
      </c>
      <c r="N2737">
        <v>-4.2481193542480504</v>
      </c>
      <c r="O2737">
        <v>-2.57173728942871</v>
      </c>
      <c r="P2737">
        <v>-1.4106802940368699</v>
      </c>
      <c r="Q2737">
        <v>-0.24962317943573001</v>
      </c>
      <c r="R2737">
        <v>1.42675888538361</v>
      </c>
      <c r="S2737">
        <v>-5.0524940490722701</v>
      </c>
      <c r="T2737">
        <v>2.23113346099854</v>
      </c>
      <c r="U2737">
        <v>2.2140655517578098</v>
      </c>
      <c r="V2737">
        <v>4.9020862674806303</v>
      </c>
      <c r="W2737">
        <v>285</v>
      </c>
    </row>
    <row r="2738" spans="1:23" x14ac:dyDescent="0.25">
      <c r="A2738" t="s">
        <v>71</v>
      </c>
      <c r="B2738" t="s">
        <v>40</v>
      </c>
      <c r="C2738" t="s">
        <v>44</v>
      </c>
      <c r="D2738">
        <v>2012</v>
      </c>
      <c r="E2738" t="s">
        <v>74</v>
      </c>
      <c r="F2738" t="s">
        <v>58</v>
      </c>
      <c r="G2738">
        <v>113.44212341308599</v>
      </c>
      <c r="H2738">
        <v>113.57284545898401</v>
      </c>
      <c r="I2738">
        <v>-0.13072513043880499</v>
      </c>
      <c r="J2738">
        <v>-1.1523509165272099E-3</v>
      </c>
      <c r="K2738">
        <v>11</v>
      </c>
      <c r="L2738">
        <v>1</v>
      </c>
      <c r="M2738">
        <v>62.420528411865199</v>
      </c>
      <c r="N2738">
        <v>-2.9249067306518599</v>
      </c>
      <c r="O2738">
        <v>-1.27408158779144</v>
      </c>
      <c r="P2738">
        <v>-0.13072513043880499</v>
      </c>
      <c r="Q2738">
        <v>1.0126312971115099</v>
      </c>
      <c r="R2738">
        <v>2.6634564399719198</v>
      </c>
      <c r="S2738">
        <v>-3.7170183658599898</v>
      </c>
      <c r="T2738">
        <v>3.4555680751800502</v>
      </c>
      <c r="U2738">
        <v>2.1803114414215101</v>
      </c>
      <c r="V2738">
        <v>4.75375798159354</v>
      </c>
      <c r="W2738">
        <v>285</v>
      </c>
    </row>
    <row r="2739" spans="1:23" x14ac:dyDescent="0.25">
      <c r="A2739" t="s">
        <v>71</v>
      </c>
      <c r="B2739" t="s">
        <v>40</v>
      </c>
      <c r="C2739" t="s">
        <v>44</v>
      </c>
      <c r="D2739">
        <v>2012</v>
      </c>
      <c r="E2739" t="s">
        <v>74</v>
      </c>
      <c r="F2739" t="s">
        <v>58</v>
      </c>
      <c r="G2739">
        <v>110.316864013672</v>
      </c>
      <c r="H2739">
        <v>110.57543182373</v>
      </c>
      <c r="I2739">
        <v>-0.25856944918632502</v>
      </c>
      <c r="J2739">
        <v>-2.3438795469701299E-3</v>
      </c>
      <c r="K2739">
        <v>11</v>
      </c>
      <c r="L2739">
        <v>2</v>
      </c>
      <c r="M2739">
        <v>61.022525787353501</v>
      </c>
      <c r="N2739">
        <v>-3.1228866577148402</v>
      </c>
      <c r="O2739">
        <v>-1.43062484264374</v>
      </c>
      <c r="P2739">
        <v>-0.25856944918632502</v>
      </c>
      <c r="Q2739">
        <v>0.91348588466644298</v>
      </c>
      <c r="R2739">
        <v>2.6057476997375502</v>
      </c>
      <c r="S2739">
        <v>-3.9348807334899898</v>
      </c>
      <c r="T2739">
        <v>3.4177417755127002</v>
      </c>
      <c r="U2739">
        <v>2.2350385189056401</v>
      </c>
      <c r="V2739">
        <v>4.9953971809919198</v>
      </c>
      <c r="W2739">
        <v>285</v>
      </c>
    </row>
    <row r="2740" spans="1:23" x14ac:dyDescent="0.25">
      <c r="A2740" t="s">
        <v>71</v>
      </c>
      <c r="B2740" t="s">
        <v>40</v>
      </c>
      <c r="C2740" t="s">
        <v>44</v>
      </c>
      <c r="D2740">
        <v>2012</v>
      </c>
      <c r="E2740" t="s">
        <v>74</v>
      </c>
      <c r="F2740" t="s">
        <v>58</v>
      </c>
      <c r="G2740">
        <v>105.980087280273</v>
      </c>
      <c r="H2740">
        <v>106.56259918212901</v>
      </c>
      <c r="I2740">
        <v>-0.58251035213470503</v>
      </c>
      <c r="J2740">
        <v>-5.4964129813015504E-3</v>
      </c>
      <c r="K2740">
        <v>11</v>
      </c>
      <c r="L2740">
        <v>3</v>
      </c>
      <c r="M2740">
        <v>60.4825248718262</v>
      </c>
      <c r="N2740">
        <v>-3.2005069255828902</v>
      </c>
      <c r="O2740">
        <v>-1.6537733078002901</v>
      </c>
      <c r="P2740">
        <v>-0.58251035213470503</v>
      </c>
      <c r="Q2740">
        <v>0.48875260353088401</v>
      </c>
      <c r="R2740">
        <v>2.0354862213134801</v>
      </c>
      <c r="S2740">
        <v>-3.9426724910736102</v>
      </c>
      <c r="T2740">
        <v>2.7776517868042001</v>
      </c>
      <c r="U2740">
        <v>2.0428335666656499</v>
      </c>
      <c r="V2740">
        <v>4.1731689810959001</v>
      </c>
      <c r="W2740">
        <v>285</v>
      </c>
    </row>
    <row r="2741" spans="1:23" x14ac:dyDescent="0.25">
      <c r="A2741" t="s">
        <v>71</v>
      </c>
      <c r="B2741" t="s">
        <v>40</v>
      </c>
      <c r="C2741" t="s">
        <v>44</v>
      </c>
      <c r="D2741">
        <v>2012</v>
      </c>
      <c r="E2741" t="s">
        <v>74</v>
      </c>
      <c r="F2741" t="s">
        <v>58</v>
      </c>
      <c r="G2741">
        <v>106.332229614258</v>
      </c>
      <c r="H2741">
        <v>106.496864318848</v>
      </c>
      <c r="I2741">
        <v>-0.164633899927139</v>
      </c>
      <c r="J2741">
        <v>-1.54829723760486E-3</v>
      </c>
      <c r="K2741">
        <v>11</v>
      </c>
      <c r="L2741">
        <v>4</v>
      </c>
      <c r="M2741">
        <v>60.2554740905762</v>
      </c>
      <c r="N2741">
        <v>-2.80425953865051</v>
      </c>
      <c r="O2741">
        <v>-1.2447472810745199</v>
      </c>
      <c r="P2741">
        <v>-0.164633899927139</v>
      </c>
      <c r="Q2741">
        <v>0.91547948122024503</v>
      </c>
      <c r="R2741">
        <v>2.4749915599822998</v>
      </c>
      <c r="S2741">
        <v>-3.5525565147399898</v>
      </c>
      <c r="T2741">
        <v>3.22328877449036</v>
      </c>
      <c r="U2741">
        <v>2.0597107410430899</v>
      </c>
      <c r="V2741">
        <v>4.2424083367682801</v>
      </c>
      <c r="W2741">
        <v>285</v>
      </c>
    </row>
    <row r="2742" spans="1:23" x14ac:dyDescent="0.25">
      <c r="A2742" t="s">
        <v>71</v>
      </c>
      <c r="B2742" t="s">
        <v>40</v>
      </c>
      <c r="C2742" t="s">
        <v>44</v>
      </c>
      <c r="D2742">
        <v>2012</v>
      </c>
      <c r="E2742" t="s">
        <v>74</v>
      </c>
      <c r="F2742" t="s">
        <v>58</v>
      </c>
      <c r="G2742">
        <v>110.891609191895</v>
      </c>
      <c r="H2742">
        <v>112.015434265137</v>
      </c>
      <c r="I2742">
        <v>-1.12382352352142</v>
      </c>
      <c r="J2742">
        <v>-1.0134432464838E-2</v>
      </c>
      <c r="K2742">
        <v>11</v>
      </c>
      <c r="L2742">
        <v>5</v>
      </c>
      <c r="M2742">
        <v>58.602630615234403</v>
      </c>
      <c r="N2742">
        <v>-3.9617962837219198</v>
      </c>
      <c r="O2742">
        <v>-2.2850990295410201</v>
      </c>
      <c r="P2742">
        <v>-1.12382352352142</v>
      </c>
      <c r="Q2742">
        <v>3.7451885640621199E-2</v>
      </c>
      <c r="R2742">
        <v>1.71414911746979</v>
      </c>
      <c r="S2742">
        <v>-4.7663221359252903</v>
      </c>
      <c r="T2742">
        <v>2.5186748504638699</v>
      </c>
      <c r="U2742">
        <v>2.2144818305969198</v>
      </c>
      <c r="V2742">
        <v>4.9039297780439002</v>
      </c>
      <c r="W2742">
        <v>285</v>
      </c>
    </row>
    <row r="2743" spans="1:23" x14ac:dyDescent="0.25">
      <c r="A2743" t="s">
        <v>71</v>
      </c>
      <c r="B2743" t="s">
        <v>40</v>
      </c>
      <c r="C2743" t="s">
        <v>44</v>
      </c>
      <c r="D2743">
        <v>2012</v>
      </c>
      <c r="E2743" t="s">
        <v>74</v>
      </c>
      <c r="F2743" t="s">
        <v>58</v>
      </c>
      <c r="G2743">
        <v>126.762741088867</v>
      </c>
      <c r="H2743">
        <v>130.94841003418</v>
      </c>
      <c r="I2743">
        <v>-4.1856708526611301</v>
      </c>
      <c r="J2743">
        <v>-3.3019725233316401E-2</v>
      </c>
      <c r="K2743">
        <v>11</v>
      </c>
      <c r="L2743">
        <v>6</v>
      </c>
      <c r="M2743">
        <v>57.478317260742202</v>
      </c>
      <c r="N2743">
        <v>-7.4211573600768999</v>
      </c>
      <c r="O2743">
        <v>-5.5096058845520002</v>
      </c>
      <c r="P2743">
        <v>-4.1856708526611301</v>
      </c>
      <c r="Q2743">
        <v>-2.8617358207702601</v>
      </c>
      <c r="R2743">
        <v>-0.950184166431427</v>
      </c>
      <c r="S2743">
        <v>-8.3383731842040998</v>
      </c>
      <c r="T2743">
        <v>-3.2968629151582697E-2</v>
      </c>
      <c r="U2743">
        <v>2.5246636867523198</v>
      </c>
      <c r="V2743">
        <v>6.3739267312058097</v>
      </c>
      <c r="W2743">
        <v>285</v>
      </c>
    </row>
    <row r="2744" spans="1:23" x14ac:dyDescent="0.25">
      <c r="A2744" t="s">
        <v>71</v>
      </c>
      <c r="B2744" t="s">
        <v>40</v>
      </c>
      <c r="C2744" t="s">
        <v>44</v>
      </c>
      <c r="D2744">
        <v>2012</v>
      </c>
      <c r="E2744" t="s">
        <v>74</v>
      </c>
      <c r="F2744" t="s">
        <v>58</v>
      </c>
      <c r="G2744">
        <v>155.25320434570301</v>
      </c>
      <c r="H2744">
        <v>159.26536560058599</v>
      </c>
      <c r="I2744">
        <v>-4.0121574401855504</v>
      </c>
      <c r="J2744">
        <v>-2.5842670351266899E-2</v>
      </c>
      <c r="K2744">
        <v>11</v>
      </c>
      <c r="L2744">
        <v>7</v>
      </c>
      <c r="M2744">
        <v>56.950630187988303</v>
      </c>
      <c r="N2744">
        <v>-7.23964166641235</v>
      </c>
      <c r="O2744">
        <v>-5.3328180313110396</v>
      </c>
      <c r="P2744">
        <v>-4.0121574401855504</v>
      </c>
      <c r="Q2744">
        <v>-2.6914968490600599</v>
      </c>
      <c r="R2744">
        <v>-0.78467297554016102</v>
      </c>
      <c r="S2744">
        <v>-8.1545886993408203</v>
      </c>
      <c r="T2744">
        <v>0.130274012684822</v>
      </c>
      <c r="U2744">
        <v>2.5184195041656499</v>
      </c>
      <c r="V2744">
        <v>6.3424367989619599</v>
      </c>
      <c r="W2744">
        <v>285</v>
      </c>
    </row>
    <row r="2745" spans="1:23" x14ac:dyDescent="0.25">
      <c r="A2745" t="s">
        <v>71</v>
      </c>
      <c r="B2745" t="s">
        <v>40</v>
      </c>
      <c r="C2745" t="s">
        <v>44</v>
      </c>
      <c r="D2745">
        <v>2012</v>
      </c>
      <c r="E2745" t="s">
        <v>74</v>
      </c>
      <c r="F2745" t="s">
        <v>58</v>
      </c>
      <c r="G2745">
        <v>170.81552124023401</v>
      </c>
      <c r="H2745">
        <v>175.516525268555</v>
      </c>
      <c r="I2745">
        <v>-4.7009987831115696</v>
      </c>
      <c r="J2745">
        <v>-2.7520911768078801E-2</v>
      </c>
      <c r="K2745">
        <v>11</v>
      </c>
      <c r="L2745">
        <v>8</v>
      </c>
      <c r="M2745">
        <v>57.919368743896499</v>
      </c>
      <c r="N2745">
        <v>-8.0142164230346697</v>
      </c>
      <c r="O2745">
        <v>-6.05674076080322</v>
      </c>
      <c r="P2745">
        <v>-4.7009987831115696</v>
      </c>
      <c r="Q2745">
        <v>-3.3452570438385001</v>
      </c>
      <c r="R2745">
        <v>-1.3877812623977701</v>
      </c>
      <c r="S2745">
        <v>-8.9534673690795898</v>
      </c>
      <c r="T2745">
        <v>-0.44853013753891002</v>
      </c>
      <c r="U2745">
        <v>2.5853173732757599</v>
      </c>
      <c r="V2745">
        <v>6.6838659205614599</v>
      </c>
      <c r="W2745">
        <v>285</v>
      </c>
    </row>
    <row r="2746" spans="1:23" x14ac:dyDescent="0.25">
      <c r="A2746" t="s">
        <v>71</v>
      </c>
      <c r="B2746" t="s">
        <v>40</v>
      </c>
      <c r="C2746" t="s">
        <v>44</v>
      </c>
      <c r="D2746">
        <v>2012</v>
      </c>
      <c r="E2746" t="s">
        <v>74</v>
      </c>
      <c r="F2746" t="s">
        <v>58</v>
      </c>
      <c r="G2746">
        <v>190.76211547851599</v>
      </c>
      <c r="H2746">
        <v>194.23741149902301</v>
      </c>
      <c r="I2746">
        <v>-3.4752900600433398</v>
      </c>
      <c r="J2746">
        <v>-1.82179249823093E-2</v>
      </c>
      <c r="K2746">
        <v>11</v>
      </c>
      <c r="L2746">
        <v>9</v>
      </c>
      <c r="M2746">
        <v>62.272422790527301</v>
      </c>
      <c r="N2746">
        <v>-7.0238595008850098</v>
      </c>
      <c r="O2746">
        <v>-4.9273362159729004</v>
      </c>
      <c r="P2746">
        <v>-3.4752900600433398</v>
      </c>
      <c r="Q2746">
        <v>-2.02324414253235</v>
      </c>
      <c r="R2746">
        <v>7.3279544711113004E-2</v>
      </c>
      <c r="S2746">
        <v>-8.0298299789428693</v>
      </c>
      <c r="T2746">
        <v>1.0792497396469101</v>
      </c>
      <c r="U2746">
        <v>2.7689635753631601</v>
      </c>
      <c r="V2746">
        <v>7.6671592816879297</v>
      </c>
      <c r="W2746">
        <v>285</v>
      </c>
    </row>
    <row r="2747" spans="1:23" x14ac:dyDescent="0.25">
      <c r="A2747" t="s">
        <v>71</v>
      </c>
      <c r="B2747" t="s">
        <v>40</v>
      </c>
      <c r="C2747" t="s">
        <v>44</v>
      </c>
      <c r="D2747">
        <v>2012</v>
      </c>
      <c r="E2747" t="s">
        <v>74</v>
      </c>
      <c r="F2747" t="s">
        <v>58</v>
      </c>
      <c r="G2747">
        <v>207.85813903808599</v>
      </c>
      <c r="H2747">
        <v>210.42916870117199</v>
      </c>
      <c r="I2747">
        <v>-2.5710320472717298</v>
      </c>
      <c r="J2747">
        <v>-1.236916705966E-2</v>
      </c>
      <c r="K2747">
        <v>11</v>
      </c>
      <c r="L2747">
        <v>10</v>
      </c>
      <c r="M2747">
        <v>66.080001831054702</v>
      </c>
      <c r="N2747">
        <v>-6.07714891433716</v>
      </c>
      <c r="O2747">
        <v>-4.0057067871093803</v>
      </c>
      <c r="P2747">
        <v>-2.5710320472717298</v>
      </c>
      <c r="Q2747">
        <v>-1.13635742664337</v>
      </c>
      <c r="R2747">
        <v>0.93508476018905595</v>
      </c>
      <c r="S2747">
        <v>-7.07108402252197</v>
      </c>
      <c r="T2747">
        <v>1.9290201663970901</v>
      </c>
      <c r="U2747">
        <v>2.7358374595642099</v>
      </c>
      <c r="V2747">
        <v>7.4848066051547404</v>
      </c>
      <c r="W2747">
        <v>285</v>
      </c>
    </row>
    <row r="2748" spans="1:23" x14ac:dyDescent="0.25">
      <c r="A2748" t="s">
        <v>71</v>
      </c>
      <c r="B2748" t="s">
        <v>40</v>
      </c>
      <c r="C2748" t="s">
        <v>44</v>
      </c>
      <c r="D2748">
        <v>2012</v>
      </c>
      <c r="E2748" t="s">
        <v>74</v>
      </c>
      <c r="F2748" t="s">
        <v>58</v>
      </c>
      <c r="G2748">
        <v>224.10333251953099</v>
      </c>
      <c r="H2748">
        <v>226.72122192382801</v>
      </c>
      <c r="I2748">
        <v>-2.6178839206695601</v>
      </c>
      <c r="J2748">
        <v>-1.1681593023240599E-2</v>
      </c>
      <c r="K2748">
        <v>11</v>
      </c>
      <c r="L2748">
        <v>11</v>
      </c>
      <c r="M2748">
        <v>72.738952636718807</v>
      </c>
      <c r="N2748">
        <v>-6.2268986701965297</v>
      </c>
      <c r="O2748">
        <v>-4.0946636199951199</v>
      </c>
      <c r="P2748">
        <v>-2.6178839206695601</v>
      </c>
      <c r="Q2748">
        <v>-1.1411043405532799</v>
      </c>
      <c r="R2748">
        <v>0.99113088846206698</v>
      </c>
      <c r="S2748">
        <v>-7.2500042915344203</v>
      </c>
      <c r="T2748">
        <v>2.0142364501953098</v>
      </c>
      <c r="U2748">
        <v>2.81612920761108</v>
      </c>
      <c r="V2748">
        <v>7.93058371396023</v>
      </c>
      <c r="W2748">
        <v>285</v>
      </c>
    </row>
    <row r="2749" spans="1:23" x14ac:dyDescent="0.25">
      <c r="A2749" t="s">
        <v>71</v>
      </c>
      <c r="B2749" t="s">
        <v>40</v>
      </c>
      <c r="C2749" t="s">
        <v>44</v>
      </c>
      <c r="D2749">
        <v>2012</v>
      </c>
      <c r="E2749" t="s">
        <v>74</v>
      </c>
      <c r="F2749" t="s">
        <v>58</v>
      </c>
      <c r="G2749">
        <v>227.27798461914099</v>
      </c>
      <c r="H2749">
        <v>229.25091552734401</v>
      </c>
      <c r="I2749">
        <v>-1.9729238748550399</v>
      </c>
      <c r="J2749">
        <v>-8.6806640028953604E-3</v>
      </c>
      <c r="K2749">
        <v>11</v>
      </c>
      <c r="L2749">
        <v>12</v>
      </c>
      <c r="M2749">
        <v>75.038948059082003</v>
      </c>
      <c r="N2749">
        <v>-5.3708982467651403</v>
      </c>
      <c r="O2749">
        <v>-3.3633475303649898</v>
      </c>
      <c r="P2749">
        <v>-1.9729238748550399</v>
      </c>
      <c r="Q2749">
        <v>-0.58250027894973799</v>
      </c>
      <c r="R2749">
        <v>1.4250504970550499</v>
      </c>
      <c r="S2749">
        <v>-6.3341765403747603</v>
      </c>
      <c r="T2749">
        <v>2.3883290290832502</v>
      </c>
      <c r="U2749">
        <v>2.6514534950256299</v>
      </c>
      <c r="V2749">
        <v>7.0302056362836503</v>
      </c>
      <c r="W2749">
        <v>285</v>
      </c>
    </row>
    <row r="2750" spans="1:23" x14ac:dyDescent="0.25">
      <c r="A2750" t="s">
        <v>71</v>
      </c>
      <c r="B2750" t="s">
        <v>40</v>
      </c>
      <c r="C2750" t="s">
        <v>44</v>
      </c>
      <c r="D2750">
        <v>2012</v>
      </c>
      <c r="E2750" t="s">
        <v>74</v>
      </c>
      <c r="F2750" t="s">
        <v>58</v>
      </c>
      <c r="G2750">
        <v>227.965744018555</v>
      </c>
      <c r="H2750">
        <v>228.30094909668</v>
      </c>
      <c r="I2750">
        <v>-0.33520877361297602</v>
      </c>
      <c r="J2750">
        <v>-1.47043482866138E-3</v>
      </c>
      <c r="K2750">
        <v>11</v>
      </c>
      <c r="L2750">
        <v>13</v>
      </c>
      <c r="M2750">
        <v>77.764205932617202</v>
      </c>
      <c r="N2750">
        <v>-3.5761234760284402</v>
      </c>
      <c r="O2750">
        <v>-1.66136479377747</v>
      </c>
      <c r="P2750">
        <v>-0.33520877361297602</v>
      </c>
      <c r="Q2750">
        <v>0.990947246551514</v>
      </c>
      <c r="R2750">
        <v>2.9057059288024898</v>
      </c>
      <c r="S2750">
        <v>-4.4948778152465803</v>
      </c>
      <c r="T2750">
        <v>3.8244602680206299</v>
      </c>
      <c r="U2750">
        <v>2.5288991928100599</v>
      </c>
      <c r="V2750">
        <v>6.3953311273953704</v>
      </c>
      <c r="W2750">
        <v>285</v>
      </c>
    </row>
    <row r="2751" spans="1:23" x14ac:dyDescent="0.25">
      <c r="A2751" t="s">
        <v>71</v>
      </c>
      <c r="B2751" t="s">
        <v>40</v>
      </c>
      <c r="C2751" t="s">
        <v>44</v>
      </c>
      <c r="D2751">
        <v>2012</v>
      </c>
      <c r="E2751" t="s">
        <v>74</v>
      </c>
      <c r="F2751" t="s">
        <v>58</v>
      </c>
      <c r="G2751">
        <v>229.65518188476599</v>
      </c>
      <c r="H2751">
        <v>222.04472351074199</v>
      </c>
      <c r="I2751">
        <v>7.6104607582092303</v>
      </c>
      <c r="J2751">
        <v>3.3138640224933603E-2</v>
      </c>
      <c r="K2751">
        <v>11</v>
      </c>
      <c r="L2751">
        <v>14</v>
      </c>
      <c r="M2751">
        <v>79.131576538085895</v>
      </c>
      <c r="N2751">
        <v>3.7405915260314901</v>
      </c>
      <c r="O2751">
        <v>6.0269417762756303</v>
      </c>
      <c r="P2751">
        <v>7.6104607582092303</v>
      </c>
      <c r="Q2751">
        <v>9.1939802169799805</v>
      </c>
      <c r="R2751">
        <v>11.4803304672241</v>
      </c>
      <c r="S2751">
        <v>2.64353728294373</v>
      </c>
      <c r="T2751">
        <v>12.5773839950562</v>
      </c>
      <c r="U2751">
        <v>3.0196750164032</v>
      </c>
      <c r="V2751">
        <v>9.1184372046896591</v>
      </c>
      <c r="W2751">
        <v>285</v>
      </c>
    </row>
    <row r="2752" spans="1:23" x14ac:dyDescent="0.25">
      <c r="A2752" t="s">
        <v>71</v>
      </c>
      <c r="B2752" t="s">
        <v>40</v>
      </c>
      <c r="C2752" t="s">
        <v>44</v>
      </c>
      <c r="D2752">
        <v>2012</v>
      </c>
      <c r="E2752" t="s">
        <v>74</v>
      </c>
      <c r="F2752" t="s">
        <v>58</v>
      </c>
      <c r="G2752">
        <v>228.033767700195</v>
      </c>
      <c r="H2752">
        <v>221.29286193847699</v>
      </c>
      <c r="I2752">
        <v>6.7409043312072798</v>
      </c>
      <c r="J2752">
        <v>2.9560992494225499E-2</v>
      </c>
      <c r="K2752">
        <v>11</v>
      </c>
      <c r="L2752">
        <v>15</v>
      </c>
      <c r="M2752">
        <v>80.895790100097699</v>
      </c>
      <c r="N2752">
        <v>3.2907345294952401</v>
      </c>
      <c r="O2752">
        <v>5.32912302017212</v>
      </c>
      <c r="P2752">
        <v>6.7409043312072798</v>
      </c>
      <c r="Q2752">
        <v>8.1526861190795898</v>
      </c>
      <c r="R2752">
        <v>10.1910743713379</v>
      </c>
      <c r="S2752">
        <v>2.3126592636108398</v>
      </c>
      <c r="T2752">
        <v>11.1691493988037</v>
      </c>
      <c r="U2752">
        <v>2.69218182563782</v>
      </c>
      <c r="V2752">
        <v>7.2478429822945696</v>
      </c>
      <c r="W2752">
        <v>285</v>
      </c>
    </row>
    <row r="2753" spans="1:23" x14ac:dyDescent="0.25">
      <c r="A2753" t="s">
        <v>71</v>
      </c>
      <c r="B2753" t="s">
        <v>40</v>
      </c>
      <c r="C2753" t="s">
        <v>44</v>
      </c>
      <c r="D2753">
        <v>2012</v>
      </c>
      <c r="E2753" t="s">
        <v>74</v>
      </c>
      <c r="F2753" t="s">
        <v>58</v>
      </c>
      <c r="G2753">
        <v>220.93382263183599</v>
      </c>
      <c r="H2753">
        <v>215.04382324218801</v>
      </c>
      <c r="I2753">
        <v>5.8899979591369602</v>
      </c>
      <c r="J2753">
        <v>2.6659557595848999E-2</v>
      </c>
      <c r="K2753">
        <v>11</v>
      </c>
      <c r="L2753">
        <v>16</v>
      </c>
      <c r="M2753">
        <v>79.831581115722699</v>
      </c>
      <c r="N2753">
        <v>2.57202196121216</v>
      </c>
      <c r="O2753">
        <v>4.53230905532837</v>
      </c>
      <c r="P2753">
        <v>5.8899979591369602</v>
      </c>
      <c r="Q2753">
        <v>7.2476868629455602</v>
      </c>
      <c r="R2753">
        <v>9.2079744338989293</v>
      </c>
      <c r="S2753">
        <v>1.6314216852188099</v>
      </c>
      <c r="T2753">
        <v>10.1485738754272</v>
      </c>
      <c r="U2753">
        <v>2.5890305042266801</v>
      </c>
      <c r="V2753">
        <v>6.7030789518162797</v>
      </c>
      <c r="W2753">
        <v>285</v>
      </c>
    </row>
    <row r="2754" spans="1:23" x14ac:dyDescent="0.25">
      <c r="A2754" t="s">
        <v>71</v>
      </c>
      <c r="B2754" t="s">
        <v>40</v>
      </c>
      <c r="C2754" t="s">
        <v>44</v>
      </c>
      <c r="D2754">
        <v>2012</v>
      </c>
      <c r="E2754" t="s">
        <v>74</v>
      </c>
      <c r="F2754" t="s">
        <v>58</v>
      </c>
      <c r="G2754">
        <v>209.12661743164099</v>
      </c>
      <c r="H2754">
        <v>204.63652038574199</v>
      </c>
      <c r="I2754">
        <v>4.4900965690612802</v>
      </c>
      <c r="J2754">
        <v>2.1470708772540099E-2</v>
      </c>
      <c r="K2754">
        <v>11</v>
      </c>
      <c r="L2754">
        <v>17</v>
      </c>
      <c r="M2754">
        <v>76.860000610351605</v>
      </c>
      <c r="N2754">
        <v>1.47561323642731</v>
      </c>
      <c r="O2754">
        <v>3.2565944194793701</v>
      </c>
      <c r="P2754">
        <v>4.4900965690612802</v>
      </c>
      <c r="Q2754">
        <v>5.7235989570617702</v>
      </c>
      <c r="R2754">
        <v>7.5045800209045401</v>
      </c>
      <c r="S2754">
        <v>0.62104904651641801</v>
      </c>
      <c r="T2754">
        <v>8.3591442108154297</v>
      </c>
      <c r="U2754">
        <v>2.3522138595581099</v>
      </c>
      <c r="V2754">
        <v>5.5329100410972396</v>
      </c>
      <c r="W2754">
        <v>285</v>
      </c>
    </row>
    <row r="2755" spans="1:23" x14ac:dyDescent="0.25">
      <c r="A2755" t="s">
        <v>71</v>
      </c>
      <c r="B2755" t="s">
        <v>40</v>
      </c>
      <c r="C2755" t="s">
        <v>44</v>
      </c>
      <c r="D2755">
        <v>2012</v>
      </c>
      <c r="E2755" t="s">
        <v>74</v>
      </c>
      <c r="F2755" t="s">
        <v>58</v>
      </c>
      <c r="G2755">
        <v>193.49726867675801</v>
      </c>
      <c r="H2755">
        <v>189.52249145507801</v>
      </c>
      <c r="I2755">
        <v>3.9747834205627401</v>
      </c>
      <c r="J2755">
        <v>2.05418057739735E-2</v>
      </c>
      <c r="K2755">
        <v>11</v>
      </c>
      <c r="L2755">
        <v>18</v>
      </c>
      <c r="M2755">
        <v>71.977371215820298</v>
      </c>
      <c r="N2755">
        <v>0.99257391691207897</v>
      </c>
      <c r="O2755">
        <v>2.7544875144958501</v>
      </c>
      <c r="P2755">
        <v>3.9747834205627401</v>
      </c>
      <c r="Q2755">
        <v>5.1950793266296396</v>
      </c>
      <c r="R2755">
        <v>6.9569931030273402</v>
      </c>
      <c r="S2755">
        <v>0.14715899527072901</v>
      </c>
      <c r="T2755">
        <v>7.80240774154663</v>
      </c>
      <c r="U2755">
        <v>2.3270304203033398</v>
      </c>
      <c r="V2755">
        <v>5.4150705770171603</v>
      </c>
      <c r="W2755">
        <v>285</v>
      </c>
    </row>
    <row r="2756" spans="1:23" x14ac:dyDescent="0.25">
      <c r="A2756" t="s">
        <v>71</v>
      </c>
      <c r="B2756" t="s">
        <v>40</v>
      </c>
      <c r="C2756" t="s">
        <v>44</v>
      </c>
      <c r="D2756">
        <v>2012</v>
      </c>
      <c r="E2756" t="s">
        <v>74</v>
      </c>
      <c r="F2756" t="s">
        <v>58</v>
      </c>
      <c r="G2756">
        <v>173.62455749511699</v>
      </c>
      <c r="H2756">
        <v>171.95642089843801</v>
      </c>
      <c r="I2756">
        <v>1.6681318283081099</v>
      </c>
      <c r="J2756">
        <v>9.6076950430870108E-3</v>
      </c>
      <c r="K2756">
        <v>11</v>
      </c>
      <c r="L2756">
        <v>19</v>
      </c>
      <c r="M2756">
        <v>68.028312683105497</v>
      </c>
      <c r="N2756">
        <v>-1.64502584934235</v>
      </c>
      <c r="O2756">
        <v>0.31241458654403698</v>
      </c>
      <c r="P2756">
        <v>1.6681318283081099</v>
      </c>
      <c r="Q2756">
        <v>3.0238490104675302</v>
      </c>
      <c r="R2756">
        <v>4.9812893867492702</v>
      </c>
      <c r="S2756">
        <v>-2.5842599868774401</v>
      </c>
      <c r="T2756">
        <v>5.9205236434936497</v>
      </c>
      <c r="U2756">
        <v>2.5852706432342498</v>
      </c>
      <c r="V2756">
        <v>6.6836242987688497</v>
      </c>
      <c r="W2756">
        <v>285</v>
      </c>
    </row>
    <row r="2757" spans="1:23" x14ac:dyDescent="0.25">
      <c r="A2757" t="s">
        <v>71</v>
      </c>
      <c r="B2757" t="s">
        <v>40</v>
      </c>
      <c r="C2757" t="s">
        <v>44</v>
      </c>
      <c r="D2757">
        <v>2012</v>
      </c>
      <c r="E2757" t="s">
        <v>74</v>
      </c>
      <c r="F2757" t="s">
        <v>58</v>
      </c>
      <c r="G2757">
        <v>162.88514709472699</v>
      </c>
      <c r="H2757">
        <v>162.63418579101599</v>
      </c>
      <c r="I2757">
        <v>0.25095781683921797</v>
      </c>
      <c r="J2757">
        <v>1.54070416465402E-3</v>
      </c>
      <c r="K2757">
        <v>11</v>
      </c>
      <c r="L2757">
        <v>20</v>
      </c>
      <c r="M2757">
        <v>66.819366455078097</v>
      </c>
      <c r="N2757">
        <v>-3.0897264480590798</v>
      </c>
      <c r="O2757">
        <v>-1.11602306365967</v>
      </c>
      <c r="P2757">
        <v>0.25095781683921797</v>
      </c>
      <c r="Q2757">
        <v>1.6179387569427499</v>
      </c>
      <c r="R2757">
        <v>3.59164214134216</v>
      </c>
      <c r="S2757">
        <v>-4.03676414489746</v>
      </c>
      <c r="T2757">
        <v>4.5386795997619602</v>
      </c>
      <c r="U2757">
        <v>2.60674977302551</v>
      </c>
      <c r="V2757">
        <v>6.7951443791685602</v>
      </c>
      <c r="W2757">
        <v>285</v>
      </c>
    </row>
    <row r="2758" spans="1:23" x14ac:dyDescent="0.25">
      <c r="A2758" t="s">
        <v>71</v>
      </c>
      <c r="B2758" t="s">
        <v>40</v>
      </c>
      <c r="C2758" t="s">
        <v>44</v>
      </c>
      <c r="D2758">
        <v>2012</v>
      </c>
      <c r="E2758" t="s">
        <v>74</v>
      </c>
      <c r="F2758" t="s">
        <v>58</v>
      </c>
      <c r="G2758">
        <v>153.17378234863301</v>
      </c>
      <c r="H2758">
        <v>152.81895446777301</v>
      </c>
      <c r="I2758">
        <v>0.35482725501060502</v>
      </c>
      <c r="J2758">
        <v>2.3165012244135098E-3</v>
      </c>
      <c r="K2758">
        <v>11</v>
      </c>
      <c r="L2758">
        <v>21</v>
      </c>
      <c r="M2758">
        <v>65.207260131835895</v>
      </c>
      <c r="N2758">
        <v>-2.8135128021240199</v>
      </c>
      <c r="O2758">
        <v>-0.94163179397582997</v>
      </c>
      <c r="P2758">
        <v>0.35482725501060502</v>
      </c>
      <c r="Q2758">
        <v>1.6512862443923999</v>
      </c>
      <c r="R2758">
        <v>3.5231671333313002</v>
      </c>
      <c r="S2758">
        <v>-3.7116930484771702</v>
      </c>
      <c r="T2758">
        <v>4.42134761810303</v>
      </c>
      <c r="U2758">
        <v>2.47226881980896</v>
      </c>
      <c r="V2758">
        <v>6.1121131173995904</v>
      </c>
      <c r="W2758">
        <v>285</v>
      </c>
    </row>
    <row r="2759" spans="1:23" x14ac:dyDescent="0.25">
      <c r="A2759" t="s">
        <v>71</v>
      </c>
      <c r="B2759" t="s">
        <v>40</v>
      </c>
      <c r="C2759" t="s">
        <v>44</v>
      </c>
      <c r="D2759">
        <v>2012</v>
      </c>
      <c r="E2759" t="s">
        <v>74</v>
      </c>
      <c r="F2759" t="s">
        <v>58</v>
      </c>
      <c r="G2759">
        <v>143.0615234375</v>
      </c>
      <c r="H2759">
        <v>143.165939331055</v>
      </c>
      <c r="I2759">
        <v>-0.104417935013771</v>
      </c>
      <c r="J2759">
        <v>-7.2988134343177102E-4</v>
      </c>
      <c r="K2759">
        <v>11</v>
      </c>
      <c r="L2759">
        <v>22</v>
      </c>
      <c r="M2759">
        <v>64.517997741699205</v>
      </c>
      <c r="N2759">
        <v>-3.1921517848968501</v>
      </c>
      <c r="O2759">
        <v>-1.3678936958312999</v>
      </c>
      <c r="P2759">
        <v>-0.104417935013771</v>
      </c>
      <c r="Q2759">
        <v>1.15905773639679</v>
      </c>
      <c r="R2759">
        <v>2.98331594467163</v>
      </c>
      <c r="S2759">
        <v>-4.0674815177917498</v>
      </c>
      <c r="T2759">
        <v>3.8586456775665301</v>
      </c>
      <c r="U2759">
        <v>2.4093716144561799</v>
      </c>
      <c r="V2759">
        <v>5.8050715765471601</v>
      </c>
      <c r="W2759">
        <v>285</v>
      </c>
    </row>
    <row r="2760" spans="1:23" x14ac:dyDescent="0.25">
      <c r="A2760" t="s">
        <v>71</v>
      </c>
      <c r="B2760" t="s">
        <v>40</v>
      </c>
      <c r="C2760" t="s">
        <v>44</v>
      </c>
      <c r="D2760">
        <v>2012</v>
      </c>
      <c r="E2760" t="s">
        <v>74</v>
      </c>
      <c r="F2760" t="s">
        <v>58</v>
      </c>
      <c r="G2760">
        <v>128.17639160156301</v>
      </c>
      <c r="H2760">
        <v>128.58352661132801</v>
      </c>
      <c r="I2760">
        <v>-0.407140642404556</v>
      </c>
      <c r="J2760">
        <v>-3.1764090526849001E-3</v>
      </c>
      <c r="K2760">
        <v>11</v>
      </c>
      <c r="L2760">
        <v>23</v>
      </c>
      <c r="M2760">
        <v>62.795475006103501</v>
      </c>
      <c r="N2760">
        <v>-3.3163006305694598</v>
      </c>
      <c r="O2760">
        <v>-1.59754526615143</v>
      </c>
      <c r="P2760">
        <v>-0.407140642404556</v>
      </c>
      <c r="Q2760">
        <v>0.78326404094696001</v>
      </c>
      <c r="R2760">
        <v>2.5020191669464098</v>
      </c>
      <c r="S2760">
        <v>-4.1410069465637198</v>
      </c>
      <c r="T2760">
        <v>3.3267257213592498</v>
      </c>
      <c r="U2760">
        <v>2.27002954483032</v>
      </c>
      <c r="V2760">
        <v>5.1530341344025601</v>
      </c>
      <c r="W2760">
        <v>285</v>
      </c>
    </row>
    <row r="2761" spans="1:23" x14ac:dyDescent="0.25">
      <c r="A2761" t="s">
        <v>71</v>
      </c>
      <c r="B2761" t="s">
        <v>40</v>
      </c>
      <c r="C2761" t="s">
        <v>44</v>
      </c>
      <c r="D2761">
        <v>2012</v>
      </c>
      <c r="E2761" t="s">
        <v>74</v>
      </c>
      <c r="F2761" t="s">
        <v>58</v>
      </c>
      <c r="G2761">
        <v>119.34464263916</v>
      </c>
      <c r="H2761">
        <v>120.01361083984401</v>
      </c>
      <c r="I2761">
        <v>-0.668964684009552</v>
      </c>
      <c r="J2761">
        <v>-5.60531811788678E-3</v>
      </c>
      <c r="K2761">
        <v>11</v>
      </c>
      <c r="L2761">
        <v>24</v>
      </c>
      <c r="M2761">
        <v>61.7348442077637</v>
      </c>
      <c r="N2761">
        <v>-3.5064039230346702</v>
      </c>
      <c r="O2761">
        <v>-1.83002173900604</v>
      </c>
      <c r="P2761">
        <v>-0.668964684009552</v>
      </c>
      <c r="Q2761">
        <v>0.49209243059158297</v>
      </c>
      <c r="R2761">
        <v>2.16847443580627</v>
      </c>
      <c r="S2761">
        <v>-4.3107786178588903</v>
      </c>
      <c r="T2761">
        <v>2.9728491306304901</v>
      </c>
      <c r="U2761">
        <v>2.2140655517578098</v>
      </c>
      <c r="V2761">
        <v>4.9020862674806303</v>
      </c>
      <c r="W2761">
        <v>285</v>
      </c>
    </row>
    <row r="2762" spans="1:23" x14ac:dyDescent="0.25">
      <c r="A2762" t="s">
        <v>71</v>
      </c>
      <c r="B2762" t="s">
        <v>40</v>
      </c>
      <c r="C2762" t="s">
        <v>44</v>
      </c>
      <c r="D2762">
        <v>2012</v>
      </c>
      <c r="E2762" t="s">
        <v>74</v>
      </c>
      <c r="F2762" t="s">
        <v>59</v>
      </c>
      <c r="G2762">
        <v>110.86774444580099</v>
      </c>
      <c r="H2762">
        <v>111.657066345215</v>
      </c>
      <c r="I2762">
        <v>-0.78932219743728604</v>
      </c>
      <c r="J2762">
        <v>-7.1194935590028798E-3</v>
      </c>
      <c r="K2762">
        <v>12</v>
      </c>
      <c r="L2762">
        <v>1</v>
      </c>
      <c r="M2762">
        <v>53.878002166747997</v>
      </c>
      <c r="N2762">
        <v>-3.5835037231445299</v>
      </c>
      <c r="O2762">
        <v>-1.93267858028412</v>
      </c>
      <c r="P2762">
        <v>-0.78932219743728604</v>
      </c>
      <c r="Q2762">
        <v>0.35403424501419101</v>
      </c>
      <c r="R2762">
        <v>2.0048594474792498</v>
      </c>
      <c r="S2762">
        <v>-4.3756155967712402</v>
      </c>
      <c r="T2762">
        <v>2.7969710826873802</v>
      </c>
      <c r="U2762">
        <v>2.1803114414215101</v>
      </c>
      <c r="V2762">
        <v>4.75375798159354</v>
      </c>
      <c r="W2762">
        <v>285</v>
      </c>
    </row>
    <row r="2763" spans="1:23" x14ac:dyDescent="0.25">
      <c r="A2763" t="s">
        <v>71</v>
      </c>
      <c r="B2763" t="s">
        <v>40</v>
      </c>
      <c r="C2763" t="s">
        <v>44</v>
      </c>
      <c r="D2763">
        <v>2012</v>
      </c>
      <c r="E2763" t="s">
        <v>74</v>
      </c>
      <c r="F2763" t="s">
        <v>59</v>
      </c>
      <c r="G2763">
        <v>107.704177856445</v>
      </c>
      <c r="H2763">
        <v>108.444549560547</v>
      </c>
      <c r="I2763">
        <v>-0.74037009477615401</v>
      </c>
      <c r="J2763">
        <v>-6.8741072900593298E-3</v>
      </c>
      <c r="K2763">
        <v>12</v>
      </c>
      <c r="L2763">
        <v>2</v>
      </c>
      <c r="M2763">
        <v>53.096843719482401</v>
      </c>
      <c r="N2763">
        <v>-3.60468721389771</v>
      </c>
      <c r="O2763">
        <v>-1.9124253988266</v>
      </c>
      <c r="P2763">
        <v>-0.74037009477615401</v>
      </c>
      <c r="Q2763">
        <v>0.43168523907661399</v>
      </c>
      <c r="R2763">
        <v>2.1239469051361102</v>
      </c>
      <c r="S2763">
        <v>-4.4166812896728498</v>
      </c>
      <c r="T2763">
        <v>2.93594121932983</v>
      </c>
      <c r="U2763">
        <v>2.2350385189056401</v>
      </c>
      <c r="V2763">
        <v>4.9953971809919198</v>
      </c>
      <c r="W2763">
        <v>285</v>
      </c>
    </row>
    <row r="2764" spans="1:23" x14ac:dyDescent="0.25">
      <c r="A2764" t="s">
        <v>71</v>
      </c>
      <c r="B2764" t="s">
        <v>40</v>
      </c>
      <c r="C2764" t="s">
        <v>44</v>
      </c>
      <c r="D2764">
        <v>2012</v>
      </c>
      <c r="E2764" t="s">
        <v>74</v>
      </c>
      <c r="F2764" t="s">
        <v>59</v>
      </c>
      <c r="G2764">
        <v>103.57048797607401</v>
      </c>
      <c r="H2764">
        <v>104.77068328857401</v>
      </c>
      <c r="I2764">
        <v>-1.20019507408142</v>
      </c>
      <c r="J2764">
        <v>-1.15881953388453E-2</v>
      </c>
      <c r="K2764">
        <v>12</v>
      </c>
      <c r="L2764">
        <v>3</v>
      </c>
      <c r="M2764">
        <v>52.521999359130902</v>
      </c>
      <c r="N2764">
        <v>-3.8181915283203098</v>
      </c>
      <c r="O2764">
        <v>-2.2714581489563002</v>
      </c>
      <c r="P2764">
        <v>-1.20019507408142</v>
      </c>
      <c r="Q2764">
        <v>-0.12893210351467099</v>
      </c>
      <c r="R2764">
        <v>1.41780149936676</v>
      </c>
      <c r="S2764">
        <v>-4.5603570938110396</v>
      </c>
      <c r="T2764">
        <v>2.1599671840667698</v>
      </c>
      <c r="U2764">
        <v>2.0428335666656499</v>
      </c>
      <c r="V2764">
        <v>4.1731689810959001</v>
      </c>
      <c r="W2764">
        <v>285</v>
      </c>
    </row>
    <row r="2765" spans="1:23" x14ac:dyDescent="0.25">
      <c r="A2765" t="s">
        <v>71</v>
      </c>
      <c r="B2765" t="s">
        <v>40</v>
      </c>
      <c r="C2765" t="s">
        <v>44</v>
      </c>
      <c r="D2765">
        <v>2012</v>
      </c>
      <c r="E2765" t="s">
        <v>74</v>
      </c>
      <c r="F2765" t="s">
        <v>59</v>
      </c>
      <c r="G2765">
        <v>104.090896606445</v>
      </c>
      <c r="H2765">
        <v>104.635780334473</v>
      </c>
      <c r="I2765">
        <v>-0.54488104581832897</v>
      </c>
      <c r="J2765">
        <v>-5.2346657030284396E-3</v>
      </c>
      <c r="K2765">
        <v>12</v>
      </c>
      <c r="L2765">
        <v>4</v>
      </c>
      <c r="M2765">
        <v>51.815052032470703</v>
      </c>
      <c r="N2765">
        <v>-3.1845066547393799</v>
      </c>
      <c r="O2765">
        <v>-1.62499439716339</v>
      </c>
      <c r="P2765">
        <v>-0.54488104581832897</v>
      </c>
      <c r="Q2765">
        <v>0.53523230552673295</v>
      </c>
      <c r="R2765">
        <v>2.09474444389343</v>
      </c>
      <c r="S2765">
        <v>-3.9328036308288601</v>
      </c>
      <c r="T2765">
        <v>2.8430416584014901</v>
      </c>
      <c r="U2765">
        <v>2.0597107410430899</v>
      </c>
      <c r="V2765">
        <v>4.2424083367682801</v>
      </c>
      <c r="W2765">
        <v>285</v>
      </c>
    </row>
    <row r="2766" spans="1:23" x14ac:dyDescent="0.25">
      <c r="A2766" t="s">
        <v>71</v>
      </c>
      <c r="B2766" t="s">
        <v>40</v>
      </c>
      <c r="C2766" t="s">
        <v>44</v>
      </c>
      <c r="D2766">
        <v>2012</v>
      </c>
      <c r="E2766" t="s">
        <v>74</v>
      </c>
      <c r="F2766" t="s">
        <v>59</v>
      </c>
      <c r="G2766">
        <v>108.02838134765599</v>
      </c>
      <c r="H2766">
        <v>109.644165039063</v>
      </c>
      <c r="I2766">
        <v>-1.6157853603362999</v>
      </c>
      <c r="J2766">
        <v>-1.49570452049375E-2</v>
      </c>
      <c r="K2766">
        <v>12</v>
      </c>
      <c r="L2766">
        <v>5</v>
      </c>
      <c r="M2766">
        <v>51.448841094970703</v>
      </c>
      <c r="N2766">
        <v>-4.4537582397460902</v>
      </c>
      <c r="O2766">
        <v>-2.77706074714661</v>
      </c>
      <c r="P2766">
        <v>-1.6157853603362999</v>
      </c>
      <c r="Q2766">
        <v>-0.45450994372367898</v>
      </c>
      <c r="R2766">
        <v>1.2221872806549099</v>
      </c>
      <c r="S2766">
        <v>-5.2582836151123002</v>
      </c>
      <c r="T2766">
        <v>2.0267131328582799</v>
      </c>
      <c r="U2766">
        <v>2.2144818305969198</v>
      </c>
      <c r="V2766">
        <v>4.9039297780439002</v>
      </c>
      <c r="W2766">
        <v>285</v>
      </c>
    </row>
    <row r="2767" spans="1:23" x14ac:dyDescent="0.25">
      <c r="A2767" t="s">
        <v>71</v>
      </c>
      <c r="B2767" t="s">
        <v>40</v>
      </c>
      <c r="C2767" t="s">
        <v>44</v>
      </c>
      <c r="D2767">
        <v>2012</v>
      </c>
      <c r="E2767" t="s">
        <v>74</v>
      </c>
      <c r="F2767" t="s">
        <v>59</v>
      </c>
      <c r="G2767">
        <v>122.865371704102</v>
      </c>
      <c r="H2767">
        <v>127.861328125</v>
      </c>
      <c r="I2767">
        <v>-4.9959592819213903</v>
      </c>
      <c r="J2767">
        <v>-4.0662061423063299E-2</v>
      </c>
      <c r="K2767">
        <v>12</v>
      </c>
      <c r="L2767">
        <v>6</v>
      </c>
      <c r="M2767">
        <v>50.951053619384801</v>
      </c>
      <c r="N2767">
        <v>-8.23144626617432</v>
      </c>
      <c r="O2767">
        <v>-6.3198943138122603</v>
      </c>
      <c r="P2767">
        <v>-4.9959592819213903</v>
      </c>
      <c r="Q2767">
        <v>-3.6720242500305198</v>
      </c>
      <c r="R2767">
        <v>-1.7604725360870399</v>
      </c>
      <c r="S2767">
        <v>-9.1486616134643608</v>
      </c>
      <c r="T2767">
        <v>-0.84325706958770796</v>
      </c>
      <c r="U2767">
        <v>2.5246636867523198</v>
      </c>
      <c r="V2767">
        <v>6.3739267312058097</v>
      </c>
      <c r="W2767">
        <v>285</v>
      </c>
    </row>
    <row r="2768" spans="1:23" x14ac:dyDescent="0.25">
      <c r="A2768" t="s">
        <v>71</v>
      </c>
      <c r="B2768" t="s">
        <v>40</v>
      </c>
      <c r="C2768" t="s">
        <v>44</v>
      </c>
      <c r="D2768">
        <v>2012</v>
      </c>
      <c r="E2768" t="s">
        <v>74</v>
      </c>
      <c r="F2768" t="s">
        <v>59</v>
      </c>
      <c r="G2768">
        <v>150.02456665039099</v>
      </c>
      <c r="H2768">
        <v>154.64178466796901</v>
      </c>
      <c r="I2768">
        <v>-4.6172151565551802</v>
      </c>
      <c r="J2768">
        <v>-3.0776394531130801E-2</v>
      </c>
      <c r="K2768">
        <v>12</v>
      </c>
      <c r="L2768">
        <v>7</v>
      </c>
      <c r="M2768">
        <v>50.675159454345703</v>
      </c>
      <c r="N2768">
        <v>-7.8446993827819798</v>
      </c>
      <c r="O2768">
        <v>-5.9378757476806596</v>
      </c>
      <c r="P2768">
        <v>-4.6172151565551802</v>
      </c>
      <c r="Q2768">
        <v>-3.2965545654296902</v>
      </c>
      <c r="R2768">
        <v>-1.38973069190979</v>
      </c>
      <c r="S2768">
        <v>-8.7596464157104492</v>
      </c>
      <c r="T2768">
        <v>-0.47478368878364602</v>
      </c>
      <c r="U2768">
        <v>2.5184195041656499</v>
      </c>
      <c r="V2768">
        <v>6.3424367989619599</v>
      </c>
      <c r="W2768">
        <v>285</v>
      </c>
    </row>
    <row r="2769" spans="1:23" x14ac:dyDescent="0.25">
      <c r="A2769" t="s">
        <v>71</v>
      </c>
      <c r="B2769" t="s">
        <v>40</v>
      </c>
      <c r="C2769" t="s">
        <v>44</v>
      </c>
      <c r="D2769">
        <v>2012</v>
      </c>
      <c r="E2769" t="s">
        <v>74</v>
      </c>
      <c r="F2769" t="s">
        <v>59</v>
      </c>
      <c r="G2769">
        <v>164.46029663085901</v>
      </c>
      <c r="H2769">
        <v>169.16670227050801</v>
      </c>
      <c r="I2769">
        <v>-4.7064051628112802</v>
      </c>
      <c r="J2769">
        <v>-2.8617272153496701E-2</v>
      </c>
      <c r="K2769">
        <v>12</v>
      </c>
      <c r="L2769">
        <v>8</v>
      </c>
      <c r="M2769">
        <v>50.534843444824197</v>
      </c>
      <c r="N2769">
        <v>-8.0196228027343803</v>
      </c>
      <c r="O2769">
        <v>-6.0621471405029297</v>
      </c>
      <c r="P2769">
        <v>-4.7064051628112802</v>
      </c>
      <c r="Q2769">
        <v>-3.3506634235382098</v>
      </c>
      <c r="R2769">
        <v>-1.39318764209747</v>
      </c>
      <c r="S2769">
        <v>-8.9588737487793004</v>
      </c>
      <c r="T2769">
        <v>-0.453936517238617</v>
      </c>
      <c r="U2769">
        <v>2.5853173732757599</v>
      </c>
      <c r="V2769">
        <v>6.6838659205614599</v>
      </c>
      <c r="W2769">
        <v>285</v>
      </c>
    </row>
    <row r="2770" spans="1:23" x14ac:dyDescent="0.25">
      <c r="A2770" t="s">
        <v>71</v>
      </c>
      <c r="B2770" t="s">
        <v>40</v>
      </c>
      <c r="C2770" t="s">
        <v>44</v>
      </c>
      <c r="D2770">
        <v>2012</v>
      </c>
      <c r="E2770" t="s">
        <v>74</v>
      </c>
      <c r="F2770" t="s">
        <v>59</v>
      </c>
      <c r="G2770">
        <v>178.05110168457</v>
      </c>
      <c r="H2770">
        <v>180.92445373535199</v>
      </c>
      <c r="I2770">
        <v>-2.8733508586883501</v>
      </c>
      <c r="J2770">
        <v>-1.61377880722284E-2</v>
      </c>
      <c r="K2770">
        <v>12</v>
      </c>
      <c r="L2770">
        <v>9</v>
      </c>
      <c r="M2770">
        <v>50.7238960266113</v>
      </c>
      <c r="N2770">
        <v>-6.4219202995300302</v>
      </c>
      <c r="O2770">
        <v>-4.3253970146179199</v>
      </c>
      <c r="P2770">
        <v>-2.8733508586883501</v>
      </c>
      <c r="Q2770">
        <v>-1.4213049411773699</v>
      </c>
      <c r="R2770">
        <v>0.67521876096725497</v>
      </c>
      <c r="S2770">
        <v>-7.4278907775878897</v>
      </c>
      <c r="T2770">
        <v>1.6811889410018901</v>
      </c>
      <c r="U2770">
        <v>2.7689635753631601</v>
      </c>
      <c r="V2770">
        <v>7.6671592816879297</v>
      </c>
      <c r="W2770">
        <v>285</v>
      </c>
    </row>
    <row r="2771" spans="1:23" x14ac:dyDescent="0.25">
      <c r="A2771" t="s">
        <v>71</v>
      </c>
      <c r="B2771" t="s">
        <v>40</v>
      </c>
      <c r="C2771" t="s">
        <v>44</v>
      </c>
      <c r="D2771">
        <v>2012</v>
      </c>
      <c r="E2771" t="s">
        <v>74</v>
      </c>
      <c r="F2771" t="s">
        <v>59</v>
      </c>
      <c r="G2771">
        <v>188.12481689453099</v>
      </c>
      <c r="H2771">
        <v>190.09072875976599</v>
      </c>
      <c r="I2771">
        <v>-1.96590936183929</v>
      </c>
      <c r="J2771">
        <v>-1.04500269517303E-2</v>
      </c>
      <c r="K2771">
        <v>12</v>
      </c>
      <c r="L2771">
        <v>10</v>
      </c>
      <c r="M2771">
        <v>51.733684539794901</v>
      </c>
      <c r="N2771">
        <v>-5.4720263481140101</v>
      </c>
      <c r="O2771">
        <v>-3.40058398246765</v>
      </c>
      <c r="P2771">
        <v>-1.96590936183929</v>
      </c>
      <c r="Q2771">
        <v>-0.53123480081558205</v>
      </c>
      <c r="R2771">
        <v>1.5402073860168499</v>
      </c>
      <c r="S2771">
        <v>-6.4659614562988299</v>
      </c>
      <c r="T2771">
        <v>2.5341427326202401</v>
      </c>
      <c r="U2771">
        <v>2.7358374595642099</v>
      </c>
      <c r="V2771">
        <v>7.4848066051547404</v>
      </c>
      <c r="W2771">
        <v>285</v>
      </c>
    </row>
    <row r="2772" spans="1:23" x14ac:dyDescent="0.25">
      <c r="A2772" t="s">
        <v>71</v>
      </c>
      <c r="B2772" t="s">
        <v>40</v>
      </c>
      <c r="C2772" t="s">
        <v>44</v>
      </c>
      <c r="D2772">
        <v>2012</v>
      </c>
      <c r="E2772" t="s">
        <v>74</v>
      </c>
      <c r="F2772" t="s">
        <v>59</v>
      </c>
      <c r="G2772">
        <v>193.31066894531301</v>
      </c>
      <c r="H2772">
        <v>195.41539001464801</v>
      </c>
      <c r="I2772">
        <v>-2.10471415519714</v>
      </c>
      <c r="J2772">
        <v>-1.0887729004025499E-2</v>
      </c>
      <c r="K2772">
        <v>12</v>
      </c>
      <c r="L2772">
        <v>11</v>
      </c>
      <c r="M2772">
        <v>52.881580352783203</v>
      </c>
      <c r="N2772">
        <v>-5.7137289047241202</v>
      </c>
      <c r="O2772">
        <v>-3.58149385452271</v>
      </c>
      <c r="P2772">
        <v>-2.10471415519714</v>
      </c>
      <c r="Q2772">
        <v>-0.62793457508087203</v>
      </c>
      <c r="R2772">
        <v>1.50430059432983</v>
      </c>
      <c r="S2772">
        <v>-6.7368345260620099</v>
      </c>
      <c r="T2772">
        <v>2.5274062156677202</v>
      </c>
      <c r="U2772">
        <v>2.81612920761108</v>
      </c>
      <c r="V2772">
        <v>7.93058371396023</v>
      </c>
      <c r="W2772">
        <v>285</v>
      </c>
    </row>
    <row r="2773" spans="1:23" x14ac:dyDescent="0.25">
      <c r="A2773" t="s">
        <v>71</v>
      </c>
      <c r="B2773" t="s">
        <v>40</v>
      </c>
      <c r="C2773" t="s">
        <v>44</v>
      </c>
      <c r="D2773">
        <v>2012</v>
      </c>
      <c r="E2773" t="s">
        <v>74</v>
      </c>
      <c r="F2773" t="s">
        <v>59</v>
      </c>
      <c r="G2773">
        <v>194.43980407714801</v>
      </c>
      <c r="H2773">
        <v>195.892578125</v>
      </c>
      <c r="I2773">
        <v>-1.4527717828750599</v>
      </c>
      <c r="J2773">
        <v>-7.4715758673846704E-3</v>
      </c>
      <c r="K2773">
        <v>12</v>
      </c>
      <c r="L2773">
        <v>12</v>
      </c>
      <c r="M2773">
        <v>54.451789855957003</v>
      </c>
      <c r="N2773">
        <v>-4.8507461547851598</v>
      </c>
      <c r="O2773">
        <v>-2.8431954383850102</v>
      </c>
      <c r="P2773">
        <v>-1.4527717828750599</v>
      </c>
      <c r="Q2773">
        <v>-6.2348209321498899E-2</v>
      </c>
      <c r="R2773">
        <v>1.94520258903503</v>
      </c>
      <c r="S2773">
        <v>-5.8140244483947798</v>
      </c>
      <c r="T2773">
        <v>2.9084811210632302</v>
      </c>
      <c r="U2773">
        <v>2.6514534950256299</v>
      </c>
      <c r="V2773">
        <v>7.0302056362836503</v>
      </c>
      <c r="W2773">
        <v>285</v>
      </c>
    </row>
    <row r="2774" spans="1:23" x14ac:dyDescent="0.25">
      <c r="A2774" t="s">
        <v>71</v>
      </c>
      <c r="B2774" t="s">
        <v>40</v>
      </c>
      <c r="C2774" t="s">
        <v>44</v>
      </c>
      <c r="D2774">
        <v>2012</v>
      </c>
      <c r="E2774" t="s">
        <v>74</v>
      </c>
      <c r="F2774" t="s">
        <v>59</v>
      </c>
      <c r="G2774">
        <v>192.76278686523401</v>
      </c>
      <c r="H2774">
        <v>192.87680053710901</v>
      </c>
      <c r="I2774">
        <v>-0.114014394581318</v>
      </c>
      <c r="J2774">
        <v>-5.9147510910406698E-4</v>
      </c>
      <c r="K2774">
        <v>12</v>
      </c>
      <c r="L2774">
        <v>13</v>
      </c>
      <c r="M2774">
        <v>55.314208984375</v>
      </c>
      <c r="N2774">
        <v>-3.3549292087554901</v>
      </c>
      <c r="O2774">
        <v>-1.4401704072952299</v>
      </c>
      <c r="P2774">
        <v>-0.114014394581318</v>
      </c>
      <c r="Q2774">
        <v>1.21214163303375</v>
      </c>
      <c r="R2774">
        <v>3.1269004344940199</v>
      </c>
      <c r="S2774">
        <v>-4.2736835479736301</v>
      </c>
      <c r="T2774">
        <v>4.04565477371216</v>
      </c>
      <c r="U2774">
        <v>2.5288991928100599</v>
      </c>
      <c r="V2774">
        <v>6.3953311273953704</v>
      </c>
      <c r="W2774">
        <v>285</v>
      </c>
    </row>
    <row r="2775" spans="1:23" x14ac:dyDescent="0.25">
      <c r="A2775" t="s">
        <v>71</v>
      </c>
      <c r="B2775" t="s">
        <v>40</v>
      </c>
      <c r="C2775" t="s">
        <v>44</v>
      </c>
      <c r="D2775">
        <v>2012</v>
      </c>
      <c r="E2775" t="s">
        <v>74</v>
      </c>
      <c r="F2775" t="s">
        <v>59</v>
      </c>
      <c r="G2775">
        <v>192.14994812011699</v>
      </c>
      <c r="H2775">
        <v>182.39924621582</v>
      </c>
      <c r="I2775">
        <v>9.7506971359252894</v>
      </c>
      <c r="J2775">
        <v>5.0745248794555699E-2</v>
      </c>
      <c r="K2775">
        <v>12</v>
      </c>
      <c r="L2775">
        <v>14</v>
      </c>
      <c r="M2775">
        <v>56.451896667480497</v>
      </c>
      <c r="N2775">
        <v>4.7468533515930202</v>
      </c>
      <c r="O2775">
        <v>7.70316505432129</v>
      </c>
      <c r="P2775">
        <v>9.7506971359252894</v>
      </c>
      <c r="Q2775">
        <v>11.7982292175293</v>
      </c>
      <c r="R2775">
        <v>14.754540443420399</v>
      </c>
      <c r="S2775">
        <v>3.3283331394195601</v>
      </c>
      <c r="T2775">
        <v>16.173061370849599</v>
      </c>
      <c r="U2775">
        <v>3.90452003479004</v>
      </c>
      <c r="V2775">
        <v>15.245276702076801</v>
      </c>
      <c r="W2775">
        <v>285</v>
      </c>
    </row>
    <row r="2776" spans="1:23" x14ac:dyDescent="0.25">
      <c r="A2776" t="s">
        <v>71</v>
      </c>
      <c r="B2776" t="s">
        <v>40</v>
      </c>
      <c r="C2776" t="s">
        <v>44</v>
      </c>
      <c r="D2776">
        <v>2012</v>
      </c>
      <c r="E2776" t="s">
        <v>74</v>
      </c>
      <c r="F2776" t="s">
        <v>59</v>
      </c>
      <c r="G2776">
        <v>188.77822875976599</v>
      </c>
      <c r="H2776">
        <v>182.161376953125</v>
      </c>
      <c r="I2776">
        <v>6.6168580055236799</v>
      </c>
      <c r="J2776">
        <v>3.50509583950043E-2</v>
      </c>
      <c r="K2776">
        <v>12</v>
      </c>
      <c r="L2776">
        <v>15</v>
      </c>
      <c r="M2776">
        <v>56.872631072997997</v>
      </c>
      <c r="N2776">
        <v>3.1666882038116499</v>
      </c>
      <c r="O2776">
        <v>5.2050766944885298</v>
      </c>
      <c r="P2776">
        <v>6.6168580055236799</v>
      </c>
      <c r="Q2776">
        <v>8.0286397933959996</v>
      </c>
      <c r="R2776">
        <v>10.0670280456543</v>
      </c>
      <c r="S2776">
        <v>2.1886129379272501</v>
      </c>
      <c r="T2776">
        <v>11.045103073120099</v>
      </c>
      <c r="U2776">
        <v>2.69218182563782</v>
      </c>
      <c r="V2776">
        <v>7.2478429822945696</v>
      </c>
      <c r="W2776">
        <v>285</v>
      </c>
    </row>
    <row r="2777" spans="1:23" x14ac:dyDescent="0.25">
      <c r="A2777" t="s">
        <v>71</v>
      </c>
      <c r="B2777" t="s">
        <v>40</v>
      </c>
      <c r="C2777" t="s">
        <v>44</v>
      </c>
      <c r="D2777">
        <v>2012</v>
      </c>
      <c r="E2777" t="s">
        <v>74</v>
      </c>
      <c r="F2777" t="s">
        <v>59</v>
      </c>
      <c r="G2777">
        <v>184.07693481445301</v>
      </c>
      <c r="H2777">
        <v>178.57702636718801</v>
      </c>
      <c r="I2777">
        <v>5.4999146461486799</v>
      </c>
      <c r="J2777">
        <v>2.9878348112106299E-2</v>
      </c>
      <c r="K2777">
        <v>12</v>
      </c>
      <c r="L2777">
        <v>16</v>
      </c>
      <c r="M2777">
        <v>57.251682281494098</v>
      </c>
      <c r="N2777">
        <v>2.1819386482238801</v>
      </c>
      <c r="O2777">
        <v>4.1422257423400897</v>
      </c>
      <c r="P2777">
        <v>5.4999146461486799</v>
      </c>
      <c r="Q2777">
        <v>6.8576035499572798</v>
      </c>
      <c r="R2777">
        <v>8.8178911209106392</v>
      </c>
      <c r="S2777">
        <v>1.24133837223053</v>
      </c>
      <c r="T2777">
        <v>9.7584905624389595</v>
      </c>
      <c r="U2777">
        <v>2.5890305042266801</v>
      </c>
      <c r="V2777">
        <v>6.7030789518162797</v>
      </c>
      <c r="W2777">
        <v>285</v>
      </c>
    </row>
    <row r="2778" spans="1:23" x14ac:dyDescent="0.25">
      <c r="A2778" t="s">
        <v>71</v>
      </c>
      <c r="B2778" t="s">
        <v>40</v>
      </c>
      <c r="C2778" t="s">
        <v>44</v>
      </c>
      <c r="D2778">
        <v>2012</v>
      </c>
      <c r="E2778" t="s">
        <v>74</v>
      </c>
      <c r="F2778" t="s">
        <v>59</v>
      </c>
      <c r="G2778">
        <v>178.30503845214801</v>
      </c>
      <c r="H2778">
        <v>174.21252441406301</v>
      </c>
      <c r="I2778">
        <v>4.0925202369689897</v>
      </c>
      <c r="J2778">
        <v>2.2952353581786201E-2</v>
      </c>
      <c r="K2778">
        <v>12</v>
      </c>
      <c r="L2778">
        <v>17</v>
      </c>
      <c r="M2778">
        <v>57.735263824462898</v>
      </c>
      <c r="N2778">
        <v>1.07803690433502</v>
      </c>
      <c r="O2778">
        <v>2.8590180873870898</v>
      </c>
      <c r="P2778">
        <v>4.0925202369689897</v>
      </c>
      <c r="Q2778">
        <v>5.3260226249694798</v>
      </c>
      <c r="R2778">
        <v>7.1070036888122603</v>
      </c>
      <c r="S2778">
        <v>0.22347274422645599</v>
      </c>
      <c r="T2778">
        <v>7.9615678787231401</v>
      </c>
      <c r="U2778">
        <v>2.3522138595581099</v>
      </c>
      <c r="V2778">
        <v>5.5329100410972396</v>
      </c>
      <c r="W2778">
        <v>285</v>
      </c>
    </row>
    <row r="2779" spans="1:23" x14ac:dyDescent="0.25">
      <c r="A2779" t="s">
        <v>71</v>
      </c>
      <c r="B2779" t="s">
        <v>40</v>
      </c>
      <c r="C2779" t="s">
        <v>44</v>
      </c>
      <c r="D2779">
        <v>2012</v>
      </c>
      <c r="E2779" t="s">
        <v>74</v>
      </c>
      <c r="F2779" t="s">
        <v>59</v>
      </c>
      <c r="G2779">
        <v>171.61528015136699</v>
      </c>
      <c r="H2779">
        <v>167.73225402832</v>
      </c>
      <c r="I2779">
        <v>3.8830196857452401</v>
      </c>
      <c r="J2779">
        <v>2.2626304998993901E-2</v>
      </c>
      <c r="K2779">
        <v>12</v>
      </c>
      <c r="L2779">
        <v>18</v>
      </c>
      <c r="M2779">
        <v>56.722000122070298</v>
      </c>
      <c r="N2779">
        <v>0.90081018209457397</v>
      </c>
      <c r="O2779">
        <v>2.6627237796783398</v>
      </c>
      <c r="P2779">
        <v>3.8830196857452401</v>
      </c>
      <c r="Q2779">
        <v>5.1033158302307102</v>
      </c>
      <c r="R2779">
        <v>6.8652291297912598</v>
      </c>
      <c r="S2779">
        <v>5.5395260453224203E-2</v>
      </c>
      <c r="T2779">
        <v>7.7106442451477104</v>
      </c>
      <c r="U2779">
        <v>2.3270304203033398</v>
      </c>
      <c r="V2779">
        <v>5.4150705770171603</v>
      </c>
      <c r="W2779">
        <v>285</v>
      </c>
    </row>
    <row r="2780" spans="1:23" x14ac:dyDescent="0.25">
      <c r="A2780" t="s">
        <v>71</v>
      </c>
      <c r="B2780" t="s">
        <v>40</v>
      </c>
      <c r="C2780" t="s">
        <v>44</v>
      </c>
      <c r="D2780">
        <v>2012</v>
      </c>
      <c r="E2780" t="s">
        <v>74</v>
      </c>
      <c r="F2780" t="s">
        <v>59</v>
      </c>
      <c r="G2780">
        <v>159.90515136718801</v>
      </c>
      <c r="H2780">
        <v>158.01931762695301</v>
      </c>
      <c r="I2780">
        <v>1.88582623004913</v>
      </c>
      <c r="J2780">
        <v>1.1793404817581199E-2</v>
      </c>
      <c r="K2780">
        <v>12</v>
      </c>
      <c r="L2780">
        <v>19</v>
      </c>
      <c r="M2780">
        <v>55.4855766296387</v>
      </c>
      <c r="N2780">
        <v>-1.4273314476013199</v>
      </c>
      <c r="O2780">
        <v>0.53010898828506503</v>
      </c>
      <c r="P2780">
        <v>1.88582623004913</v>
      </c>
      <c r="Q2780">
        <v>3.2415435314178498</v>
      </c>
      <c r="R2780">
        <v>5.1989836692810103</v>
      </c>
      <c r="S2780">
        <v>-2.36656546592712</v>
      </c>
      <c r="T2780">
        <v>6.1382179260253897</v>
      </c>
      <c r="U2780">
        <v>2.5852706432342498</v>
      </c>
      <c r="V2780">
        <v>6.6836242987688497</v>
      </c>
      <c r="W2780">
        <v>285</v>
      </c>
    </row>
    <row r="2781" spans="1:23" x14ac:dyDescent="0.25">
      <c r="A2781" t="s">
        <v>71</v>
      </c>
      <c r="B2781" t="s">
        <v>40</v>
      </c>
      <c r="C2781" t="s">
        <v>44</v>
      </c>
      <c r="D2781">
        <v>2012</v>
      </c>
      <c r="E2781" t="s">
        <v>74</v>
      </c>
      <c r="F2781" t="s">
        <v>59</v>
      </c>
      <c r="G2781">
        <v>152.92306518554699</v>
      </c>
      <c r="H2781">
        <v>152.47381591796901</v>
      </c>
      <c r="I2781">
        <v>0.44925385713577298</v>
      </c>
      <c r="J2781">
        <v>2.93777696788311E-3</v>
      </c>
      <c r="K2781">
        <v>12</v>
      </c>
      <c r="L2781">
        <v>20</v>
      </c>
      <c r="M2781">
        <v>54.821788787841797</v>
      </c>
      <c r="N2781">
        <v>-2.89143037796021</v>
      </c>
      <c r="O2781">
        <v>-0.91772705316543601</v>
      </c>
      <c r="P2781">
        <v>0.44925385713577298</v>
      </c>
      <c r="Q2781">
        <v>1.81623482704163</v>
      </c>
      <c r="R2781">
        <v>3.78993821144104</v>
      </c>
      <c r="S2781">
        <v>-3.83846807479858</v>
      </c>
      <c r="T2781">
        <v>4.7369756698608398</v>
      </c>
      <c r="U2781">
        <v>2.60674977302551</v>
      </c>
      <c r="V2781">
        <v>6.7951443791685602</v>
      </c>
      <c r="W2781">
        <v>285</v>
      </c>
    </row>
    <row r="2782" spans="1:23" x14ac:dyDescent="0.25">
      <c r="A2782" t="s">
        <v>71</v>
      </c>
      <c r="B2782" t="s">
        <v>40</v>
      </c>
      <c r="C2782" t="s">
        <v>44</v>
      </c>
      <c r="D2782">
        <v>2012</v>
      </c>
      <c r="E2782" t="s">
        <v>74</v>
      </c>
      <c r="F2782" t="s">
        <v>59</v>
      </c>
      <c r="G2782">
        <v>144.59701538085901</v>
      </c>
      <c r="H2782">
        <v>143.86094665527301</v>
      </c>
      <c r="I2782">
        <v>0.73606252670288097</v>
      </c>
      <c r="J2782">
        <v>5.0904406234622002E-3</v>
      </c>
      <c r="K2782">
        <v>12</v>
      </c>
      <c r="L2782">
        <v>21</v>
      </c>
      <c r="M2782">
        <v>54.124313354492202</v>
      </c>
      <c r="N2782">
        <v>-2.4322774410247798</v>
      </c>
      <c r="O2782">
        <v>-0.56039649248123202</v>
      </c>
      <c r="P2782">
        <v>0.73606252670288097</v>
      </c>
      <c r="Q2782">
        <v>2.03252148628235</v>
      </c>
      <c r="R2782">
        <v>3.9044024944305402</v>
      </c>
      <c r="S2782">
        <v>-3.3304579257965101</v>
      </c>
      <c r="T2782">
        <v>4.8025827407836896</v>
      </c>
      <c r="U2782">
        <v>2.47226881980896</v>
      </c>
      <c r="V2782">
        <v>6.1121131173995904</v>
      </c>
      <c r="W2782">
        <v>285</v>
      </c>
    </row>
    <row r="2783" spans="1:23" x14ac:dyDescent="0.25">
      <c r="A2783" t="s">
        <v>71</v>
      </c>
      <c r="B2783" t="s">
        <v>40</v>
      </c>
      <c r="C2783" t="s">
        <v>44</v>
      </c>
      <c r="D2783">
        <v>2012</v>
      </c>
      <c r="E2783" t="s">
        <v>74</v>
      </c>
      <c r="F2783" t="s">
        <v>59</v>
      </c>
      <c r="G2783">
        <v>136.36291503906301</v>
      </c>
      <c r="H2783">
        <v>136.15222167968801</v>
      </c>
      <c r="I2783">
        <v>0.21068806946277599</v>
      </c>
      <c r="J2783">
        <v>1.5450540231540799E-3</v>
      </c>
      <c r="K2783">
        <v>12</v>
      </c>
      <c r="L2783">
        <v>22</v>
      </c>
      <c r="M2783">
        <v>54.0635795593262</v>
      </c>
      <c r="N2783">
        <v>-2.8770458698272701</v>
      </c>
      <c r="O2783">
        <v>-1.0527876615524301</v>
      </c>
      <c r="P2783">
        <v>0.21068806946277599</v>
      </c>
      <c r="Q2783">
        <v>1.4741637706756601</v>
      </c>
      <c r="R2783">
        <v>3.29842209815979</v>
      </c>
      <c r="S2783">
        <v>-3.7523756027221702</v>
      </c>
      <c r="T2783">
        <v>4.1737518310546902</v>
      </c>
      <c r="U2783">
        <v>2.4093716144561799</v>
      </c>
      <c r="V2783">
        <v>5.8050715765471601</v>
      </c>
      <c r="W2783">
        <v>285</v>
      </c>
    </row>
    <row r="2784" spans="1:23" x14ac:dyDescent="0.25">
      <c r="A2784" t="s">
        <v>71</v>
      </c>
      <c r="B2784" t="s">
        <v>40</v>
      </c>
      <c r="C2784" t="s">
        <v>44</v>
      </c>
      <c r="D2784">
        <v>2012</v>
      </c>
      <c r="E2784" t="s">
        <v>74</v>
      </c>
      <c r="F2784" t="s">
        <v>59</v>
      </c>
      <c r="G2784">
        <v>123.727104187012</v>
      </c>
      <c r="H2784">
        <v>123.779747009277</v>
      </c>
      <c r="I2784">
        <v>-5.2642423659563099E-2</v>
      </c>
      <c r="J2784">
        <v>-4.2547204066067902E-4</v>
      </c>
      <c r="K2784">
        <v>12</v>
      </c>
      <c r="L2784">
        <v>23</v>
      </c>
      <c r="M2784">
        <v>54.072315216064503</v>
      </c>
      <c r="N2784">
        <v>-2.9618022441864</v>
      </c>
      <c r="O2784">
        <v>-1.24304711818695</v>
      </c>
      <c r="P2784">
        <v>-5.2642423659563099E-2</v>
      </c>
      <c r="Q2784">
        <v>1.13776218891144</v>
      </c>
      <c r="R2784">
        <v>2.85651755332947</v>
      </c>
      <c r="S2784">
        <v>-3.7865087985992401</v>
      </c>
      <c r="T2784">
        <v>3.68122386932373</v>
      </c>
      <c r="U2784">
        <v>2.27002954483032</v>
      </c>
      <c r="V2784">
        <v>5.1530341344025601</v>
      </c>
      <c r="W2784">
        <v>285</v>
      </c>
    </row>
    <row r="2785" spans="1:23" x14ac:dyDescent="0.25">
      <c r="A2785" t="s">
        <v>71</v>
      </c>
      <c r="B2785" t="s">
        <v>40</v>
      </c>
      <c r="C2785" t="s">
        <v>44</v>
      </c>
      <c r="D2785">
        <v>2012</v>
      </c>
      <c r="E2785" t="s">
        <v>74</v>
      </c>
      <c r="F2785" t="s">
        <v>59</v>
      </c>
      <c r="G2785">
        <v>115.53001403808599</v>
      </c>
      <c r="H2785">
        <v>115.94435882568401</v>
      </c>
      <c r="I2785">
        <v>-0.41434383392334001</v>
      </c>
      <c r="J2785">
        <v>-3.5864606034010601E-3</v>
      </c>
      <c r="K2785">
        <v>12</v>
      </c>
      <c r="L2785">
        <v>24</v>
      </c>
      <c r="M2785">
        <v>53.658420562744098</v>
      </c>
      <c r="N2785">
        <v>-3.2517828941345202</v>
      </c>
      <c r="O2785">
        <v>-1.57540094852448</v>
      </c>
      <c r="P2785">
        <v>-0.41434383392334001</v>
      </c>
      <c r="Q2785">
        <v>0.74671328067779497</v>
      </c>
      <c r="R2785">
        <v>2.42309522628784</v>
      </c>
      <c r="S2785">
        <v>-4.0561575889587402</v>
      </c>
      <c r="T2785">
        <v>3.2274699211120601</v>
      </c>
      <c r="U2785">
        <v>2.2140655517578098</v>
      </c>
      <c r="V2785">
        <v>4.9020862674806303</v>
      </c>
      <c r="W2785">
        <v>285</v>
      </c>
    </row>
    <row r="2786" spans="1:23" x14ac:dyDescent="0.25">
      <c r="A2786" t="s">
        <v>71</v>
      </c>
      <c r="B2786" t="s">
        <v>40</v>
      </c>
      <c r="C2786" t="s">
        <v>44</v>
      </c>
      <c r="D2786">
        <v>2012</v>
      </c>
      <c r="E2786" t="s">
        <v>75</v>
      </c>
      <c r="F2786" t="s">
        <v>55</v>
      </c>
      <c r="G2786">
        <v>129.61782836914099</v>
      </c>
      <c r="H2786">
        <v>128.64808654785199</v>
      </c>
      <c r="I2786">
        <v>0.96974349021911599</v>
      </c>
      <c r="J2786">
        <v>7.4815596453845501E-3</v>
      </c>
      <c r="K2786">
        <v>8</v>
      </c>
      <c r="L2786">
        <v>1</v>
      </c>
      <c r="M2786">
        <v>66.875968933105497</v>
      </c>
      <c r="N2786">
        <v>-1.8244380950927701</v>
      </c>
      <c r="O2786">
        <v>-0.17361295223236101</v>
      </c>
      <c r="P2786">
        <v>0.96974349021911599</v>
      </c>
      <c r="Q2786">
        <v>2.1130998134613002</v>
      </c>
      <c r="R2786">
        <v>3.7639250755310099</v>
      </c>
      <c r="S2786">
        <v>-2.6165497303009002</v>
      </c>
      <c r="T2786">
        <v>4.5560364723205602</v>
      </c>
      <c r="U2786">
        <v>2.1803114414215101</v>
      </c>
      <c r="V2786">
        <v>4.75375798159354</v>
      </c>
      <c r="W2786">
        <v>285</v>
      </c>
    </row>
    <row r="2787" spans="1:23" x14ac:dyDescent="0.25">
      <c r="A2787" t="s">
        <v>71</v>
      </c>
      <c r="B2787" t="s">
        <v>40</v>
      </c>
      <c r="C2787" t="s">
        <v>44</v>
      </c>
      <c r="D2787">
        <v>2012</v>
      </c>
      <c r="E2787" t="s">
        <v>75</v>
      </c>
      <c r="F2787" t="s">
        <v>55</v>
      </c>
      <c r="G2787">
        <v>126.01987457275401</v>
      </c>
      <c r="H2787">
        <v>125.41561126709</v>
      </c>
      <c r="I2787">
        <v>0.604261934757233</v>
      </c>
      <c r="J2787">
        <v>4.7949734143912801E-3</v>
      </c>
      <c r="K2787">
        <v>8</v>
      </c>
      <c r="L2787">
        <v>2</v>
      </c>
      <c r="M2787">
        <v>66.497367858886705</v>
      </c>
      <c r="N2787">
        <v>-2.2600550651550302</v>
      </c>
      <c r="O2787">
        <v>-0.567793428897858</v>
      </c>
      <c r="P2787">
        <v>0.604261934757233</v>
      </c>
      <c r="Q2787">
        <v>1.77631723880768</v>
      </c>
      <c r="R2787">
        <v>3.4685790538787802</v>
      </c>
      <c r="S2787">
        <v>-3.07204937934875</v>
      </c>
      <c r="T2787">
        <v>4.2805733680725098</v>
      </c>
      <c r="U2787">
        <v>2.2350385189056401</v>
      </c>
      <c r="V2787">
        <v>4.9953971809919198</v>
      </c>
      <c r="W2787">
        <v>285</v>
      </c>
    </row>
    <row r="2788" spans="1:23" x14ac:dyDescent="0.25">
      <c r="A2788" t="s">
        <v>71</v>
      </c>
      <c r="B2788" t="s">
        <v>40</v>
      </c>
      <c r="C2788" t="s">
        <v>44</v>
      </c>
      <c r="D2788">
        <v>2012</v>
      </c>
      <c r="E2788" t="s">
        <v>75</v>
      </c>
      <c r="F2788" t="s">
        <v>55</v>
      </c>
      <c r="G2788">
        <v>121.69309997558599</v>
      </c>
      <c r="H2788">
        <v>121.14804840087901</v>
      </c>
      <c r="I2788">
        <v>0.54505360126495395</v>
      </c>
      <c r="J2788">
        <v>4.4789193198084797E-3</v>
      </c>
      <c r="K2788">
        <v>8</v>
      </c>
      <c r="L2788">
        <v>3</v>
      </c>
      <c r="M2788">
        <v>65.439552307128906</v>
      </c>
      <c r="N2788">
        <v>-2.0729429721832302</v>
      </c>
      <c r="O2788">
        <v>-0.52620935440063499</v>
      </c>
      <c r="P2788">
        <v>0.54505360126495395</v>
      </c>
      <c r="Q2788">
        <v>1.61631655693054</v>
      </c>
      <c r="R2788">
        <v>3.1630501747131299</v>
      </c>
      <c r="S2788">
        <v>-2.8151085376739502</v>
      </c>
      <c r="T2788">
        <v>3.9052157402038601</v>
      </c>
      <c r="U2788">
        <v>2.0428335666656499</v>
      </c>
      <c r="V2788">
        <v>4.1731689810959001</v>
      </c>
      <c r="W2788">
        <v>285</v>
      </c>
    </row>
    <row r="2789" spans="1:23" x14ac:dyDescent="0.25">
      <c r="A2789" t="s">
        <v>71</v>
      </c>
      <c r="B2789" t="s">
        <v>40</v>
      </c>
      <c r="C2789" t="s">
        <v>44</v>
      </c>
      <c r="D2789">
        <v>2012</v>
      </c>
      <c r="E2789" t="s">
        <v>75</v>
      </c>
      <c r="F2789" t="s">
        <v>55</v>
      </c>
      <c r="G2789">
        <v>122.229354858398</v>
      </c>
      <c r="H2789">
        <v>121.776092529297</v>
      </c>
      <c r="I2789">
        <v>0.45326313376426702</v>
      </c>
      <c r="J2789">
        <v>3.7083001807332E-3</v>
      </c>
      <c r="K2789">
        <v>8</v>
      </c>
      <c r="L2789">
        <v>4</v>
      </c>
      <c r="M2789">
        <v>64.551872253417997</v>
      </c>
      <c r="N2789">
        <v>-2.18636250495911</v>
      </c>
      <c r="O2789">
        <v>-0.62685024738311801</v>
      </c>
      <c r="P2789">
        <v>0.45326313376426702</v>
      </c>
      <c r="Q2789">
        <v>1.5333764553070099</v>
      </c>
      <c r="R2789">
        <v>3.0928885936737101</v>
      </c>
      <c r="S2789">
        <v>-2.93465948104858</v>
      </c>
      <c r="T2789">
        <v>3.84118580818176</v>
      </c>
      <c r="U2789">
        <v>2.0597107410430899</v>
      </c>
      <c r="V2789">
        <v>4.2424083367682801</v>
      </c>
      <c r="W2789">
        <v>285</v>
      </c>
    </row>
    <row r="2790" spans="1:23" x14ac:dyDescent="0.25">
      <c r="A2790" t="s">
        <v>71</v>
      </c>
      <c r="B2790" t="s">
        <v>40</v>
      </c>
      <c r="C2790" t="s">
        <v>44</v>
      </c>
      <c r="D2790">
        <v>2012</v>
      </c>
      <c r="E2790" t="s">
        <v>75</v>
      </c>
      <c r="F2790" t="s">
        <v>55</v>
      </c>
      <c r="G2790">
        <v>128.60823059082</v>
      </c>
      <c r="H2790">
        <v>128.82293701171901</v>
      </c>
      <c r="I2790">
        <v>-0.21469980478286699</v>
      </c>
      <c r="J2790">
        <v>-1.66940956842154E-3</v>
      </c>
      <c r="K2790">
        <v>8</v>
      </c>
      <c r="L2790">
        <v>5</v>
      </c>
      <c r="M2790">
        <v>64.009078979492202</v>
      </c>
      <c r="N2790">
        <v>-3.05267238616943</v>
      </c>
      <c r="O2790">
        <v>-1.3759752511978101</v>
      </c>
      <c r="P2790">
        <v>-0.21469980478286699</v>
      </c>
      <c r="Q2790">
        <v>0.94657558202743497</v>
      </c>
      <c r="R2790">
        <v>2.6232728958129901</v>
      </c>
      <c r="S2790">
        <v>-3.8571982383728001</v>
      </c>
      <c r="T2790">
        <v>3.4277987480163601</v>
      </c>
      <c r="U2790">
        <v>2.2144818305969198</v>
      </c>
      <c r="V2790">
        <v>4.9039297780439002</v>
      </c>
      <c r="W2790">
        <v>285</v>
      </c>
    </row>
    <row r="2791" spans="1:23" x14ac:dyDescent="0.25">
      <c r="A2791" t="s">
        <v>71</v>
      </c>
      <c r="B2791" t="s">
        <v>40</v>
      </c>
      <c r="C2791" t="s">
        <v>44</v>
      </c>
      <c r="D2791">
        <v>2012</v>
      </c>
      <c r="E2791" t="s">
        <v>75</v>
      </c>
      <c r="F2791" t="s">
        <v>55</v>
      </c>
      <c r="G2791">
        <v>147.910568237305</v>
      </c>
      <c r="H2791">
        <v>151.23146057128901</v>
      </c>
      <c r="I2791">
        <v>-3.3208920955657999</v>
      </c>
      <c r="J2791">
        <v>-2.24520266056061E-2</v>
      </c>
      <c r="K2791">
        <v>8</v>
      </c>
      <c r="L2791">
        <v>6</v>
      </c>
      <c r="M2791">
        <v>63.750843048095703</v>
      </c>
      <c r="N2791">
        <v>-6.55637884140015</v>
      </c>
      <c r="O2791">
        <v>-4.6448268890380904</v>
      </c>
      <c r="P2791">
        <v>-3.3208920955657999</v>
      </c>
      <c r="Q2791">
        <v>-1.9969571828842201</v>
      </c>
      <c r="R2791">
        <v>-8.5405394434928894E-2</v>
      </c>
      <c r="S2791">
        <v>-7.47359418869019</v>
      </c>
      <c r="T2791">
        <v>0.83181011676788297</v>
      </c>
      <c r="U2791">
        <v>2.5246636867523198</v>
      </c>
      <c r="V2791">
        <v>6.3739267312058097</v>
      </c>
      <c r="W2791">
        <v>285</v>
      </c>
    </row>
    <row r="2792" spans="1:23" x14ac:dyDescent="0.25">
      <c r="A2792" t="s">
        <v>71</v>
      </c>
      <c r="B2792" t="s">
        <v>40</v>
      </c>
      <c r="C2792" t="s">
        <v>44</v>
      </c>
      <c r="D2792">
        <v>2012</v>
      </c>
      <c r="E2792" t="s">
        <v>75</v>
      </c>
      <c r="F2792" t="s">
        <v>55</v>
      </c>
      <c r="G2792">
        <v>180.47378540039099</v>
      </c>
      <c r="H2792">
        <v>183.58688354492199</v>
      </c>
      <c r="I2792">
        <v>-3.1130940914154102</v>
      </c>
      <c r="J2792">
        <v>-1.7249563708901398E-2</v>
      </c>
      <c r="K2792">
        <v>8</v>
      </c>
      <c r="L2792">
        <v>7</v>
      </c>
      <c r="M2792">
        <v>64.5074462890625</v>
      </c>
      <c r="N2792">
        <v>-6.3405785560607901</v>
      </c>
      <c r="O2792">
        <v>-4.43375444412231</v>
      </c>
      <c r="P2792">
        <v>-3.1130940914154102</v>
      </c>
      <c r="Q2792">
        <v>-1.7924336194992101</v>
      </c>
      <c r="R2792">
        <v>0.1143903657794</v>
      </c>
      <c r="S2792">
        <v>-7.2555255889892596</v>
      </c>
      <c r="T2792">
        <v>1.0293374061584499</v>
      </c>
      <c r="U2792">
        <v>2.5184195041656499</v>
      </c>
      <c r="V2792">
        <v>6.3424367989619599</v>
      </c>
      <c r="W2792">
        <v>285</v>
      </c>
    </row>
    <row r="2793" spans="1:23" x14ac:dyDescent="0.25">
      <c r="A2793" t="s">
        <v>71</v>
      </c>
      <c r="B2793" t="s">
        <v>40</v>
      </c>
      <c r="C2793" t="s">
        <v>44</v>
      </c>
      <c r="D2793">
        <v>2012</v>
      </c>
      <c r="E2793" t="s">
        <v>75</v>
      </c>
      <c r="F2793" t="s">
        <v>55</v>
      </c>
      <c r="G2793">
        <v>204.03074645996099</v>
      </c>
      <c r="H2793">
        <v>208.51460266113301</v>
      </c>
      <c r="I2793">
        <v>-4.4838628768920898</v>
      </c>
      <c r="J2793">
        <v>-2.19764076173306E-2</v>
      </c>
      <c r="K2793">
        <v>8</v>
      </c>
      <c r="L2793">
        <v>8</v>
      </c>
      <c r="M2793">
        <v>67.692108154296903</v>
      </c>
      <c r="N2793">
        <v>-7.79708051681519</v>
      </c>
      <c r="O2793">
        <v>-5.8396048545837402</v>
      </c>
      <c r="P2793">
        <v>-4.4838628768920898</v>
      </c>
      <c r="Q2793">
        <v>-3.1281211376190199</v>
      </c>
      <c r="R2793">
        <v>-1.1706453561782799</v>
      </c>
      <c r="S2793">
        <v>-8.7363319396972692</v>
      </c>
      <c r="T2793">
        <v>-0.23139421641826599</v>
      </c>
      <c r="U2793">
        <v>2.5853173732757599</v>
      </c>
      <c r="V2793">
        <v>6.6838659205614599</v>
      </c>
      <c r="W2793">
        <v>285</v>
      </c>
    </row>
    <row r="2794" spans="1:23" x14ac:dyDescent="0.25">
      <c r="A2794" t="s">
        <v>71</v>
      </c>
      <c r="B2794" t="s">
        <v>40</v>
      </c>
      <c r="C2794" t="s">
        <v>44</v>
      </c>
      <c r="D2794">
        <v>2012</v>
      </c>
      <c r="E2794" t="s">
        <v>75</v>
      </c>
      <c r="F2794" t="s">
        <v>55</v>
      </c>
      <c r="G2794">
        <v>225.71707153320301</v>
      </c>
      <c r="H2794">
        <v>230.66290283203099</v>
      </c>
      <c r="I2794">
        <v>-4.9458289146423304</v>
      </c>
      <c r="J2794">
        <v>-2.1911630406975701E-2</v>
      </c>
      <c r="K2794">
        <v>8</v>
      </c>
      <c r="L2794">
        <v>9</v>
      </c>
      <c r="M2794">
        <v>72.248474121093807</v>
      </c>
      <c r="N2794">
        <v>-8.4943981170654297</v>
      </c>
      <c r="O2794">
        <v>-6.3978748321533203</v>
      </c>
      <c r="P2794">
        <v>-4.9458289146423304</v>
      </c>
      <c r="Q2794">
        <v>-3.4937829971313499</v>
      </c>
      <c r="R2794">
        <v>-1.3972593545913701</v>
      </c>
      <c r="S2794">
        <v>-9.5003690719604492</v>
      </c>
      <c r="T2794">
        <v>-0.39128914475441001</v>
      </c>
      <c r="U2794">
        <v>2.7689635753631601</v>
      </c>
      <c r="V2794">
        <v>7.6671592816879297</v>
      </c>
      <c r="W2794">
        <v>285</v>
      </c>
    </row>
    <row r="2795" spans="1:23" x14ac:dyDescent="0.25">
      <c r="A2795" t="s">
        <v>71</v>
      </c>
      <c r="B2795" t="s">
        <v>40</v>
      </c>
      <c r="C2795" t="s">
        <v>44</v>
      </c>
      <c r="D2795">
        <v>2012</v>
      </c>
      <c r="E2795" t="s">
        <v>75</v>
      </c>
      <c r="F2795" t="s">
        <v>55</v>
      </c>
      <c r="G2795">
        <v>244.09704589843801</v>
      </c>
      <c r="H2795">
        <v>248.29763793945301</v>
      </c>
      <c r="I2795">
        <v>-4.2005882263183603</v>
      </c>
      <c r="J2795">
        <v>-1.72086805105209E-2</v>
      </c>
      <c r="K2795">
        <v>8</v>
      </c>
      <c r="L2795">
        <v>10</v>
      </c>
      <c r="M2795">
        <v>76.366127014160199</v>
      </c>
      <c r="N2795">
        <v>-7.70670509338379</v>
      </c>
      <c r="O2795">
        <v>-5.6352629661560103</v>
      </c>
      <c r="P2795">
        <v>-4.2005882263183603</v>
      </c>
      <c r="Q2795">
        <v>-2.7659137248992902</v>
      </c>
      <c r="R2795">
        <v>-0.69447141885757402</v>
      </c>
      <c r="S2795">
        <v>-8.7006406784057599</v>
      </c>
      <c r="T2795">
        <v>0.29946392774581898</v>
      </c>
      <c r="U2795">
        <v>2.7358374595642099</v>
      </c>
      <c r="V2795">
        <v>7.4848066051547404</v>
      </c>
      <c r="W2795">
        <v>285</v>
      </c>
    </row>
    <row r="2796" spans="1:23" x14ac:dyDescent="0.25">
      <c r="A2796" t="s">
        <v>71</v>
      </c>
      <c r="B2796" t="s">
        <v>40</v>
      </c>
      <c r="C2796" t="s">
        <v>44</v>
      </c>
      <c r="D2796">
        <v>2012</v>
      </c>
      <c r="E2796" t="s">
        <v>75</v>
      </c>
      <c r="F2796" t="s">
        <v>55</v>
      </c>
      <c r="G2796">
        <v>256.93789672851602</v>
      </c>
      <c r="H2796">
        <v>261.10406494140602</v>
      </c>
      <c r="I2796">
        <v>-4.1661820411682102</v>
      </c>
      <c r="J2796">
        <v>-1.6214743256568898E-2</v>
      </c>
      <c r="K2796">
        <v>8</v>
      </c>
      <c r="L2796">
        <v>11</v>
      </c>
      <c r="M2796">
        <v>79.336502075195298</v>
      </c>
      <c r="N2796">
        <v>-7.7751970291137704</v>
      </c>
      <c r="O2796">
        <v>-5.6429615020751998</v>
      </c>
      <c r="P2796">
        <v>-4.1661820411682102</v>
      </c>
      <c r="Q2796">
        <v>-2.68940234184265</v>
      </c>
      <c r="R2796">
        <v>-0.55716723203659102</v>
      </c>
      <c r="S2796">
        <v>-8.7983026504516602</v>
      </c>
      <c r="T2796">
        <v>0.465938299894333</v>
      </c>
      <c r="U2796">
        <v>2.81612920761108</v>
      </c>
      <c r="V2796">
        <v>7.93058371396023</v>
      </c>
      <c r="W2796">
        <v>285</v>
      </c>
    </row>
    <row r="2797" spans="1:23" x14ac:dyDescent="0.25">
      <c r="A2797" t="s">
        <v>71</v>
      </c>
      <c r="B2797" t="s">
        <v>40</v>
      </c>
      <c r="C2797" t="s">
        <v>44</v>
      </c>
      <c r="D2797">
        <v>2012</v>
      </c>
      <c r="E2797" t="s">
        <v>75</v>
      </c>
      <c r="F2797" t="s">
        <v>55</v>
      </c>
      <c r="G2797">
        <v>258.740966796875</v>
      </c>
      <c r="H2797">
        <v>261.82717895507801</v>
      </c>
      <c r="I2797">
        <v>-3.0862154960632302</v>
      </c>
      <c r="J2797">
        <v>-1.1927818879485101E-2</v>
      </c>
      <c r="K2797">
        <v>8</v>
      </c>
      <c r="L2797">
        <v>12</v>
      </c>
      <c r="M2797">
        <v>80.805526733398395</v>
      </c>
      <c r="N2797">
        <v>-6.4841899871826199</v>
      </c>
      <c r="O2797">
        <v>-4.4766392707824698</v>
      </c>
      <c r="P2797">
        <v>-3.0862154960632302</v>
      </c>
      <c r="Q2797">
        <v>-1.6957919597625699</v>
      </c>
      <c r="R2797">
        <v>0.31175887584686302</v>
      </c>
      <c r="S2797">
        <v>-7.4474682807922399</v>
      </c>
      <c r="T2797">
        <v>1.2750374078750599</v>
      </c>
      <c r="U2797">
        <v>2.6514534950256299</v>
      </c>
      <c r="V2797">
        <v>7.0302056362836503</v>
      </c>
      <c r="W2797">
        <v>285</v>
      </c>
    </row>
    <row r="2798" spans="1:23" x14ac:dyDescent="0.25">
      <c r="A2798" t="s">
        <v>71</v>
      </c>
      <c r="B2798" t="s">
        <v>40</v>
      </c>
      <c r="C2798" t="s">
        <v>44</v>
      </c>
      <c r="D2798">
        <v>2012</v>
      </c>
      <c r="E2798" t="s">
        <v>75</v>
      </c>
      <c r="F2798" t="s">
        <v>55</v>
      </c>
      <c r="G2798">
        <v>255.03056335449199</v>
      </c>
      <c r="H2798">
        <v>256.05377197265602</v>
      </c>
      <c r="I2798">
        <v>-1.02321553230286</v>
      </c>
      <c r="J2798">
        <v>-4.0121292695403099E-3</v>
      </c>
      <c r="K2798">
        <v>8</v>
      </c>
      <c r="L2798">
        <v>13</v>
      </c>
      <c r="M2798">
        <v>81.896575927734403</v>
      </c>
      <c r="N2798">
        <v>-4.2641301155090297</v>
      </c>
      <c r="O2798">
        <v>-2.3493716716766402</v>
      </c>
      <c r="P2798">
        <v>-1.02321553230286</v>
      </c>
      <c r="Q2798">
        <v>0.30294048786163302</v>
      </c>
      <c r="R2798">
        <v>2.2176992893218999</v>
      </c>
      <c r="S2798">
        <v>-5.1828846931457502</v>
      </c>
      <c r="T2798">
        <v>3.13645339012146</v>
      </c>
      <c r="U2798">
        <v>2.5288991928100599</v>
      </c>
      <c r="V2798">
        <v>6.3953311273953704</v>
      </c>
      <c r="W2798">
        <v>285</v>
      </c>
    </row>
    <row r="2799" spans="1:23" x14ac:dyDescent="0.25">
      <c r="A2799" t="s">
        <v>71</v>
      </c>
      <c r="B2799" t="s">
        <v>40</v>
      </c>
      <c r="C2799" t="s">
        <v>44</v>
      </c>
      <c r="D2799">
        <v>2012</v>
      </c>
      <c r="E2799" t="s">
        <v>75</v>
      </c>
      <c r="F2799" t="s">
        <v>55</v>
      </c>
      <c r="G2799">
        <v>256.44583129882801</v>
      </c>
      <c r="H2799">
        <v>249.06057739257801</v>
      </c>
      <c r="I2799">
        <v>7.3852567672729501</v>
      </c>
      <c r="J2799">
        <v>2.87985056638718E-2</v>
      </c>
      <c r="K2799">
        <v>8</v>
      </c>
      <c r="L2799">
        <v>14</v>
      </c>
      <c r="M2799">
        <v>83.072372436523395</v>
      </c>
      <c r="N2799">
        <v>3.78952932357788</v>
      </c>
      <c r="O2799">
        <v>5.9139142036437997</v>
      </c>
      <c r="P2799">
        <v>7.3852567672729501</v>
      </c>
      <c r="Q2799">
        <v>8.8565988540649396</v>
      </c>
      <c r="R2799">
        <v>10.980984687805201</v>
      </c>
      <c r="S2799">
        <v>2.7701904773712198</v>
      </c>
      <c r="T2799">
        <v>12.000323295593301</v>
      </c>
      <c r="U2799">
        <v>2.8057610988616899</v>
      </c>
      <c r="V2799">
        <v>7.8722953438855798</v>
      </c>
      <c r="W2799">
        <v>285</v>
      </c>
    </row>
    <row r="2800" spans="1:23" x14ac:dyDescent="0.25">
      <c r="A2800" t="s">
        <v>71</v>
      </c>
      <c r="B2800" t="s">
        <v>40</v>
      </c>
      <c r="C2800" t="s">
        <v>44</v>
      </c>
      <c r="D2800">
        <v>2012</v>
      </c>
      <c r="E2800" t="s">
        <v>75</v>
      </c>
      <c r="F2800" t="s">
        <v>55</v>
      </c>
      <c r="G2800">
        <v>253.12472534179699</v>
      </c>
      <c r="H2800">
        <v>246.44058227539099</v>
      </c>
      <c r="I2800">
        <v>6.6841483116149902</v>
      </c>
      <c r="J2800">
        <v>2.6406539604067799E-2</v>
      </c>
      <c r="K2800">
        <v>8</v>
      </c>
      <c r="L2800">
        <v>15</v>
      </c>
      <c r="M2800">
        <v>83.245788574218807</v>
      </c>
      <c r="N2800">
        <v>3.2339785099029501</v>
      </c>
      <c r="O2800">
        <v>5.2723670005798304</v>
      </c>
      <c r="P2800">
        <v>6.6841483116149902</v>
      </c>
      <c r="Q2800">
        <v>8.0959300994872994</v>
      </c>
      <c r="R2800">
        <v>10.1343183517456</v>
      </c>
      <c r="S2800">
        <v>2.2559032440185498</v>
      </c>
      <c r="T2800">
        <v>11.112393379211399</v>
      </c>
      <c r="U2800">
        <v>2.69218182563782</v>
      </c>
      <c r="V2800">
        <v>7.2478429822945696</v>
      </c>
      <c r="W2800">
        <v>285</v>
      </c>
    </row>
    <row r="2801" spans="1:23" x14ac:dyDescent="0.25">
      <c r="A2801" t="s">
        <v>71</v>
      </c>
      <c r="B2801" t="s">
        <v>40</v>
      </c>
      <c r="C2801" t="s">
        <v>44</v>
      </c>
      <c r="D2801">
        <v>2012</v>
      </c>
      <c r="E2801" t="s">
        <v>75</v>
      </c>
      <c r="F2801" t="s">
        <v>55</v>
      </c>
      <c r="G2801">
        <v>248.43704223632801</v>
      </c>
      <c r="H2801">
        <v>242.44325256347699</v>
      </c>
      <c r="I2801">
        <v>5.99379634857178</v>
      </c>
      <c r="J2801">
        <v>2.4126017466187501E-2</v>
      </c>
      <c r="K2801">
        <v>8</v>
      </c>
      <c r="L2801">
        <v>16</v>
      </c>
      <c r="M2801">
        <v>83.495262145996094</v>
      </c>
      <c r="N2801">
        <v>2.67582035064697</v>
      </c>
      <c r="O2801">
        <v>4.63610744476318</v>
      </c>
      <c r="P2801">
        <v>5.99379634857178</v>
      </c>
      <c r="Q2801">
        <v>7.3514852523803702</v>
      </c>
      <c r="R2801">
        <v>9.3117723464965803</v>
      </c>
      <c r="S2801">
        <v>1.7352200746536299</v>
      </c>
      <c r="T2801">
        <v>10.252372741699199</v>
      </c>
      <c r="U2801">
        <v>2.5890305042266801</v>
      </c>
      <c r="V2801">
        <v>6.7030789518162797</v>
      </c>
      <c r="W2801">
        <v>285</v>
      </c>
    </row>
    <row r="2802" spans="1:23" x14ac:dyDescent="0.25">
      <c r="A2802" t="s">
        <v>71</v>
      </c>
      <c r="B2802" t="s">
        <v>40</v>
      </c>
      <c r="C2802" t="s">
        <v>44</v>
      </c>
      <c r="D2802">
        <v>2012</v>
      </c>
      <c r="E2802" t="s">
        <v>75</v>
      </c>
      <c r="F2802" t="s">
        <v>55</v>
      </c>
      <c r="G2802">
        <v>237.30696105957</v>
      </c>
      <c r="H2802">
        <v>232.75312805175801</v>
      </c>
      <c r="I2802">
        <v>4.5538382530212402</v>
      </c>
      <c r="J2802">
        <v>1.9189653918147101E-2</v>
      </c>
      <c r="K2802">
        <v>8</v>
      </c>
      <c r="L2802">
        <v>17</v>
      </c>
      <c r="M2802">
        <v>82.746055603027301</v>
      </c>
      <c r="N2802">
        <v>1.5393549203872701</v>
      </c>
      <c r="O2802">
        <v>3.3203361034393302</v>
      </c>
      <c r="P2802">
        <v>4.5538382530212402</v>
      </c>
      <c r="Q2802">
        <v>5.7873406410217303</v>
      </c>
      <c r="R2802">
        <v>7.5683217048645002</v>
      </c>
      <c r="S2802">
        <v>0.68479073047637895</v>
      </c>
      <c r="T2802">
        <v>8.4228858947753906</v>
      </c>
      <c r="U2802">
        <v>2.3522138595581099</v>
      </c>
      <c r="V2802">
        <v>5.5329100410972396</v>
      </c>
      <c r="W2802">
        <v>285</v>
      </c>
    </row>
    <row r="2803" spans="1:23" x14ac:dyDescent="0.25">
      <c r="A2803" t="s">
        <v>71</v>
      </c>
      <c r="B2803" t="s">
        <v>40</v>
      </c>
      <c r="C2803" t="s">
        <v>44</v>
      </c>
      <c r="D2803">
        <v>2012</v>
      </c>
      <c r="E2803" t="s">
        <v>75</v>
      </c>
      <c r="F2803" t="s">
        <v>55</v>
      </c>
      <c r="G2803">
        <v>219.18850708007801</v>
      </c>
      <c r="H2803">
        <v>216.18540954589801</v>
      </c>
      <c r="I2803">
        <v>3.00309109687805</v>
      </c>
      <c r="J2803">
        <v>1.3700951822102099E-2</v>
      </c>
      <c r="K2803">
        <v>8</v>
      </c>
      <c r="L2803">
        <v>18</v>
      </c>
      <c r="M2803">
        <v>80.812370300292997</v>
      </c>
      <c r="N2803">
        <v>2.0881619304418599E-2</v>
      </c>
      <c r="O2803">
        <v>1.7827951908111599</v>
      </c>
      <c r="P2803">
        <v>3.00309109687805</v>
      </c>
      <c r="Q2803">
        <v>4.2233872413635298</v>
      </c>
      <c r="R2803">
        <v>5.9853005409240696</v>
      </c>
      <c r="S2803">
        <v>-0.82453334331512496</v>
      </c>
      <c r="T2803">
        <v>6.8307156562805202</v>
      </c>
      <c r="U2803">
        <v>2.3270304203033398</v>
      </c>
      <c r="V2803">
        <v>5.4150705770171603</v>
      </c>
      <c r="W2803">
        <v>285</v>
      </c>
    </row>
    <row r="2804" spans="1:23" x14ac:dyDescent="0.25">
      <c r="A2804" t="s">
        <v>71</v>
      </c>
      <c r="B2804" t="s">
        <v>40</v>
      </c>
      <c r="C2804" t="s">
        <v>44</v>
      </c>
      <c r="D2804">
        <v>2012</v>
      </c>
      <c r="E2804" t="s">
        <v>75</v>
      </c>
      <c r="F2804" t="s">
        <v>55</v>
      </c>
      <c r="G2804">
        <v>193.968338012695</v>
      </c>
      <c r="H2804">
        <v>193.30722045898401</v>
      </c>
      <c r="I2804">
        <v>0.66111505031585704</v>
      </c>
      <c r="J2804">
        <v>3.4083658829331398E-3</v>
      </c>
      <c r="K2804">
        <v>8</v>
      </c>
      <c r="L2804">
        <v>19</v>
      </c>
      <c r="M2804">
        <v>78.655685424804702</v>
      </c>
      <c r="N2804">
        <v>-2.6520426273345898</v>
      </c>
      <c r="O2804">
        <v>-0.694602191448212</v>
      </c>
      <c r="P2804">
        <v>0.66111505031585704</v>
      </c>
      <c r="Q2804">
        <v>2.0168323516845699</v>
      </c>
      <c r="R2804">
        <v>3.9742727279663099</v>
      </c>
      <c r="S2804">
        <v>-3.5912766456603999</v>
      </c>
      <c r="T2804">
        <v>4.9135069847106898</v>
      </c>
      <c r="U2804">
        <v>2.5852706432342498</v>
      </c>
      <c r="V2804">
        <v>6.6836242987688497</v>
      </c>
      <c r="W2804">
        <v>285</v>
      </c>
    </row>
    <row r="2805" spans="1:23" x14ac:dyDescent="0.25">
      <c r="A2805" t="s">
        <v>71</v>
      </c>
      <c r="B2805" t="s">
        <v>40</v>
      </c>
      <c r="C2805" t="s">
        <v>44</v>
      </c>
      <c r="D2805">
        <v>2012</v>
      </c>
      <c r="E2805" t="s">
        <v>75</v>
      </c>
      <c r="F2805" t="s">
        <v>55</v>
      </c>
      <c r="G2805">
        <v>182.36273193359401</v>
      </c>
      <c r="H2805">
        <v>182.75633239746099</v>
      </c>
      <c r="I2805">
        <v>-0.39359319210052501</v>
      </c>
      <c r="J2805">
        <v>-2.15829838998616E-3</v>
      </c>
      <c r="K2805">
        <v>8</v>
      </c>
      <c r="L2805">
        <v>20</v>
      </c>
      <c r="M2805">
        <v>75.302238464355497</v>
      </c>
      <c r="N2805">
        <v>-3.7342774868011501</v>
      </c>
      <c r="O2805">
        <v>-1.7605741024017301</v>
      </c>
      <c r="P2805">
        <v>-0.39359319210052501</v>
      </c>
      <c r="Q2805">
        <v>0.97338771820068404</v>
      </c>
      <c r="R2805">
        <v>2.9470911026000999</v>
      </c>
      <c r="S2805">
        <v>-4.6813149452209499</v>
      </c>
      <c r="T2805">
        <v>3.8941285610199001</v>
      </c>
      <c r="U2805">
        <v>2.60674977302551</v>
      </c>
      <c r="V2805">
        <v>6.7951443791685602</v>
      </c>
      <c r="W2805">
        <v>285</v>
      </c>
    </row>
    <row r="2806" spans="1:23" x14ac:dyDescent="0.25">
      <c r="A2806" t="s">
        <v>71</v>
      </c>
      <c r="B2806" t="s">
        <v>40</v>
      </c>
      <c r="C2806" t="s">
        <v>44</v>
      </c>
      <c r="D2806">
        <v>2012</v>
      </c>
      <c r="E2806" t="s">
        <v>75</v>
      </c>
      <c r="F2806" t="s">
        <v>55</v>
      </c>
      <c r="G2806">
        <v>174.71162414550801</v>
      </c>
      <c r="H2806">
        <v>175.17617797851599</v>
      </c>
      <c r="I2806">
        <v>-0.464556604623795</v>
      </c>
      <c r="J2806">
        <v>-2.6589909102767702E-3</v>
      </c>
      <c r="K2806">
        <v>8</v>
      </c>
      <c r="L2806">
        <v>21</v>
      </c>
      <c r="M2806">
        <v>71.819000244140597</v>
      </c>
      <c r="N2806">
        <v>-3.6328966617584202</v>
      </c>
      <c r="O2806">
        <v>-1.7610156536102299</v>
      </c>
      <c r="P2806">
        <v>-0.464556604623795</v>
      </c>
      <c r="Q2806">
        <v>0.83190244436264005</v>
      </c>
      <c r="R2806">
        <v>2.7037832736968999</v>
      </c>
      <c r="S2806">
        <v>-4.5310769081115696</v>
      </c>
      <c r="T2806">
        <v>3.6019637584686302</v>
      </c>
      <c r="U2806">
        <v>2.47226881980896</v>
      </c>
      <c r="V2806">
        <v>6.1121131173995904</v>
      </c>
      <c r="W2806">
        <v>285</v>
      </c>
    </row>
    <row r="2807" spans="1:23" x14ac:dyDescent="0.25">
      <c r="A2807" t="s">
        <v>71</v>
      </c>
      <c r="B2807" t="s">
        <v>40</v>
      </c>
      <c r="C2807" t="s">
        <v>44</v>
      </c>
      <c r="D2807">
        <v>2012</v>
      </c>
      <c r="E2807" t="s">
        <v>75</v>
      </c>
      <c r="F2807" t="s">
        <v>55</v>
      </c>
      <c r="G2807">
        <v>163.14936828613301</v>
      </c>
      <c r="H2807">
        <v>164.02600097656301</v>
      </c>
      <c r="I2807">
        <v>-0.876639664173126</v>
      </c>
      <c r="J2807">
        <v>-5.3732334636151799E-3</v>
      </c>
      <c r="K2807">
        <v>8</v>
      </c>
      <c r="L2807">
        <v>22</v>
      </c>
      <c r="M2807">
        <v>70.277053833007798</v>
      </c>
      <c r="N2807">
        <v>-3.9643735885620099</v>
      </c>
      <c r="O2807">
        <v>-2.14011526107788</v>
      </c>
      <c r="P2807">
        <v>-0.876639664173126</v>
      </c>
      <c r="Q2807">
        <v>0.38683605194091802</v>
      </c>
      <c r="R2807">
        <v>2.2110943794250502</v>
      </c>
      <c r="S2807">
        <v>-4.8397030830383301</v>
      </c>
      <c r="T2807">
        <v>3.0864238739013699</v>
      </c>
      <c r="U2807">
        <v>2.4093716144561799</v>
      </c>
      <c r="V2807">
        <v>5.8050715765471601</v>
      </c>
      <c r="W2807">
        <v>285</v>
      </c>
    </row>
    <row r="2808" spans="1:23" x14ac:dyDescent="0.25">
      <c r="A2808" t="s">
        <v>71</v>
      </c>
      <c r="B2808" t="s">
        <v>40</v>
      </c>
      <c r="C2808" t="s">
        <v>44</v>
      </c>
      <c r="D2808">
        <v>2012</v>
      </c>
      <c r="E2808" t="s">
        <v>75</v>
      </c>
      <c r="F2808" t="s">
        <v>55</v>
      </c>
      <c r="G2808">
        <v>147.04122924804699</v>
      </c>
      <c r="H2808">
        <v>148.15934753418</v>
      </c>
      <c r="I2808">
        <v>-1.1181253194809</v>
      </c>
      <c r="J2808">
        <v>-7.6041617430746599E-3</v>
      </c>
      <c r="K2808">
        <v>8</v>
      </c>
      <c r="L2808">
        <v>23</v>
      </c>
      <c r="M2808">
        <v>69.354972839355497</v>
      </c>
      <c r="N2808">
        <v>-4.0272850990295401</v>
      </c>
      <c r="O2808">
        <v>-2.3085300922393799</v>
      </c>
      <c r="P2808">
        <v>-1.1181253194809</v>
      </c>
      <c r="Q2808">
        <v>7.2279334068298298E-2</v>
      </c>
      <c r="R2808">
        <v>1.7910345792770399</v>
      </c>
      <c r="S2808">
        <v>-4.8519916534423801</v>
      </c>
      <c r="T2808">
        <v>2.6157410144805899</v>
      </c>
      <c r="U2808">
        <v>2.27002954483032</v>
      </c>
      <c r="V2808">
        <v>5.1530341344025601</v>
      </c>
      <c r="W2808">
        <v>285</v>
      </c>
    </row>
    <row r="2809" spans="1:23" x14ac:dyDescent="0.25">
      <c r="A2809" t="s">
        <v>71</v>
      </c>
      <c r="B2809" t="s">
        <v>40</v>
      </c>
      <c r="C2809" t="s">
        <v>44</v>
      </c>
      <c r="D2809">
        <v>2012</v>
      </c>
      <c r="E2809" t="s">
        <v>75</v>
      </c>
      <c r="F2809" t="s">
        <v>55</v>
      </c>
      <c r="G2809">
        <v>137.33360290527301</v>
      </c>
      <c r="H2809">
        <v>138.49830627441401</v>
      </c>
      <c r="I2809">
        <v>-1.1647090911865201</v>
      </c>
      <c r="J2809">
        <v>-8.4808748215436901E-3</v>
      </c>
      <c r="K2809">
        <v>8</v>
      </c>
      <c r="L2809">
        <v>24</v>
      </c>
      <c r="M2809">
        <v>68.208740234375</v>
      </c>
      <c r="N2809">
        <v>-4.0021481513977104</v>
      </c>
      <c r="O2809">
        <v>-2.32576608657837</v>
      </c>
      <c r="P2809">
        <v>-1.1647090911865201</v>
      </c>
      <c r="Q2809">
        <v>-3.6519807763397698E-3</v>
      </c>
      <c r="R2809">
        <v>1.67273008823395</v>
      </c>
      <c r="S2809">
        <v>-4.8065228462219203</v>
      </c>
      <c r="T2809">
        <v>2.4771046638488801</v>
      </c>
      <c r="U2809">
        <v>2.2140655517578098</v>
      </c>
      <c r="V2809">
        <v>4.9020862674806303</v>
      </c>
      <c r="W2809">
        <v>285</v>
      </c>
    </row>
    <row r="2810" spans="1:23" x14ac:dyDescent="0.25">
      <c r="A2810" t="s">
        <v>72</v>
      </c>
      <c r="B2810" t="s">
        <v>40</v>
      </c>
      <c r="C2810" t="s">
        <v>44</v>
      </c>
      <c r="D2810">
        <v>2012</v>
      </c>
      <c r="E2810" t="s">
        <v>74</v>
      </c>
      <c r="F2810" t="s">
        <v>47</v>
      </c>
      <c r="G2810">
        <v>112.530708312988</v>
      </c>
      <c r="H2810">
        <v>112.26609039306599</v>
      </c>
      <c r="I2810">
        <v>0.26461759209632901</v>
      </c>
      <c r="J2810">
        <v>2.3515145294368302E-3</v>
      </c>
      <c r="K2810">
        <v>1</v>
      </c>
      <c r="L2810">
        <v>1</v>
      </c>
      <c r="M2810">
        <v>46.737152099609403</v>
      </c>
      <c r="N2810">
        <v>-1.8922164440155</v>
      </c>
      <c r="O2810">
        <v>-0.61794137954711903</v>
      </c>
      <c r="P2810">
        <v>0.26461759209632901</v>
      </c>
      <c r="Q2810">
        <v>1.1471766233444201</v>
      </c>
      <c r="R2810">
        <v>2.4214515686035201</v>
      </c>
      <c r="S2810">
        <v>-2.5036487579345699</v>
      </c>
      <c r="T2810">
        <v>3.0328841209411599</v>
      </c>
      <c r="U2810">
        <v>1.6829864978790301</v>
      </c>
      <c r="V2810">
        <v>2.8324435520431201</v>
      </c>
      <c r="W2810">
        <v>1748</v>
      </c>
    </row>
    <row r="2811" spans="1:23" x14ac:dyDescent="0.25">
      <c r="A2811" t="s">
        <v>72</v>
      </c>
      <c r="B2811" t="s">
        <v>40</v>
      </c>
      <c r="C2811" t="s">
        <v>44</v>
      </c>
      <c r="D2811">
        <v>2012</v>
      </c>
      <c r="E2811" t="s">
        <v>74</v>
      </c>
      <c r="F2811" t="s">
        <v>47</v>
      </c>
      <c r="G2811">
        <v>109.31854248046901</v>
      </c>
      <c r="H2811">
        <v>109.071174621582</v>
      </c>
      <c r="I2811">
        <v>0.24736885726451899</v>
      </c>
      <c r="J2811">
        <v>2.2628260776400601E-3</v>
      </c>
      <c r="K2811">
        <v>1</v>
      </c>
      <c r="L2811">
        <v>2</v>
      </c>
      <c r="M2811">
        <v>45.806652069091797</v>
      </c>
      <c r="N2811">
        <v>-1.8922711610794101</v>
      </c>
      <c r="O2811">
        <v>-0.628154516220093</v>
      </c>
      <c r="P2811">
        <v>0.24736885726451899</v>
      </c>
      <c r="Q2811">
        <v>1.12289226055145</v>
      </c>
      <c r="R2811">
        <v>2.3870089054107702</v>
      </c>
      <c r="S2811">
        <v>-2.49882936477661</v>
      </c>
      <c r="T2811">
        <v>2.9935669898986799</v>
      </c>
      <c r="U2811">
        <v>1.6695699691772501</v>
      </c>
      <c r="V2811">
        <v>2.78746388197851</v>
      </c>
      <c r="W2811">
        <v>1748</v>
      </c>
    </row>
    <row r="2812" spans="1:23" x14ac:dyDescent="0.25">
      <c r="A2812" t="s">
        <v>72</v>
      </c>
      <c r="B2812" t="s">
        <v>40</v>
      </c>
      <c r="C2812" t="s">
        <v>44</v>
      </c>
      <c r="D2812">
        <v>2012</v>
      </c>
      <c r="E2812" t="s">
        <v>74</v>
      </c>
      <c r="F2812" t="s">
        <v>47</v>
      </c>
      <c r="G2812">
        <v>105.80493927002</v>
      </c>
      <c r="H2812">
        <v>105.533409118652</v>
      </c>
      <c r="I2812">
        <v>0.27153199911117598</v>
      </c>
      <c r="J2812">
        <v>2.5663452688604602E-3</v>
      </c>
      <c r="K2812">
        <v>1</v>
      </c>
      <c r="L2812">
        <v>3</v>
      </c>
      <c r="M2812">
        <v>45.081344604492202</v>
      </c>
      <c r="N2812">
        <v>-1.7812747955322299</v>
      </c>
      <c r="O2812">
        <v>-0.56845992803573597</v>
      </c>
      <c r="P2812">
        <v>0.27153199911117598</v>
      </c>
      <c r="Q2812">
        <v>1.1115238666534399</v>
      </c>
      <c r="R2812">
        <v>2.3243389129638699</v>
      </c>
      <c r="S2812">
        <v>-2.3632171154022199</v>
      </c>
      <c r="T2812">
        <v>2.9062809944152801</v>
      </c>
      <c r="U2812">
        <v>1.6018136739730799</v>
      </c>
      <c r="V2812">
        <v>2.56580704612715</v>
      </c>
      <c r="W2812">
        <v>1748</v>
      </c>
    </row>
    <row r="2813" spans="1:23" x14ac:dyDescent="0.25">
      <c r="A2813" t="s">
        <v>72</v>
      </c>
      <c r="B2813" t="s">
        <v>40</v>
      </c>
      <c r="C2813" t="s">
        <v>44</v>
      </c>
      <c r="D2813">
        <v>2012</v>
      </c>
      <c r="E2813" t="s">
        <v>74</v>
      </c>
      <c r="F2813" t="s">
        <v>47</v>
      </c>
      <c r="G2813">
        <v>104.60743713378901</v>
      </c>
      <c r="H2813">
        <v>103.963050842285</v>
      </c>
      <c r="I2813">
        <v>0.644386947154999</v>
      </c>
      <c r="J2813">
        <v>6.1600492335856004E-3</v>
      </c>
      <c r="K2813">
        <v>1</v>
      </c>
      <c r="L2813">
        <v>4</v>
      </c>
      <c r="M2813">
        <v>44.666191101074197</v>
      </c>
      <c r="N2813">
        <v>-1.46331346035004</v>
      </c>
      <c r="O2813">
        <v>-0.21806697547435799</v>
      </c>
      <c r="P2813">
        <v>0.644386947154999</v>
      </c>
      <c r="Q2813">
        <v>1.50684082508087</v>
      </c>
      <c r="R2813">
        <v>2.7520873546600302</v>
      </c>
      <c r="S2813">
        <v>-2.0608172416686998</v>
      </c>
      <c r="T2813">
        <v>3.3495910167694101</v>
      </c>
      <c r="U2813">
        <v>1.64464735984802</v>
      </c>
      <c r="V2813">
        <v>2.7048649382550698</v>
      </c>
      <c r="W2813">
        <v>1748</v>
      </c>
    </row>
    <row r="2814" spans="1:23" x14ac:dyDescent="0.25">
      <c r="A2814" t="s">
        <v>72</v>
      </c>
      <c r="B2814" t="s">
        <v>40</v>
      </c>
      <c r="C2814" t="s">
        <v>44</v>
      </c>
      <c r="D2814">
        <v>2012</v>
      </c>
      <c r="E2814" t="s">
        <v>74</v>
      </c>
      <c r="F2814" t="s">
        <v>47</v>
      </c>
      <c r="G2814">
        <v>110.145545959473</v>
      </c>
      <c r="H2814">
        <v>108.641250610352</v>
      </c>
      <c r="I2814">
        <v>1.50429463386536</v>
      </c>
      <c r="J2814">
        <v>1.36573351919651E-2</v>
      </c>
      <c r="K2814">
        <v>1</v>
      </c>
      <c r="L2814">
        <v>5</v>
      </c>
      <c r="M2814">
        <v>44.325634002685497</v>
      </c>
      <c r="N2814">
        <v>-0.64349472522735596</v>
      </c>
      <c r="O2814">
        <v>0.62543660402297996</v>
      </c>
      <c r="P2814">
        <v>1.50429463386536</v>
      </c>
      <c r="Q2814">
        <v>2.3831527233123802</v>
      </c>
      <c r="R2814">
        <v>3.6520841121673602</v>
      </c>
      <c r="S2814">
        <v>-1.25236320495605</v>
      </c>
      <c r="T2814">
        <v>4.2609524726867702</v>
      </c>
      <c r="U2814">
        <v>1.6759289503097501</v>
      </c>
      <c r="V2814">
        <v>2.8087378464863502</v>
      </c>
      <c r="W2814">
        <v>1748</v>
      </c>
    </row>
    <row r="2815" spans="1:23" x14ac:dyDescent="0.25">
      <c r="A2815" t="s">
        <v>72</v>
      </c>
      <c r="B2815" t="s">
        <v>40</v>
      </c>
      <c r="C2815" t="s">
        <v>44</v>
      </c>
      <c r="D2815">
        <v>2012</v>
      </c>
      <c r="E2815" t="s">
        <v>74</v>
      </c>
      <c r="F2815" t="s">
        <v>47</v>
      </c>
      <c r="G2815">
        <v>125.99578094482401</v>
      </c>
      <c r="H2815">
        <v>124.95018005371099</v>
      </c>
      <c r="I2815">
        <v>1.04560458660126</v>
      </c>
      <c r="J2815">
        <v>8.2987267524004E-3</v>
      </c>
      <c r="K2815">
        <v>1</v>
      </c>
      <c r="L2815">
        <v>6</v>
      </c>
      <c r="M2815">
        <v>43.879192352294901</v>
      </c>
      <c r="N2815">
        <v>-1.17056083679199</v>
      </c>
      <c r="O2815">
        <v>0.138767644762993</v>
      </c>
      <c r="P2815">
        <v>1.04560458660126</v>
      </c>
      <c r="Q2815">
        <v>1.95244157314301</v>
      </c>
      <c r="R2815">
        <v>3.2617700099945099</v>
      </c>
      <c r="S2815">
        <v>-1.7988129854202299</v>
      </c>
      <c r="T2815">
        <v>3.8900220394134499</v>
      </c>
      <c r="U2815">
        <v>1.7292830944061299</v>
      </c>
      <c r="V2815">
        <v>2.9904200205988301</v>
      </c>
      <c r="W2815">
        <v>1748</v>
      </c>
    </row>
    <row r="2816" spans="1:23" x14ac:dyDescent="0.25">
      <c r="A2816" t="s">
        <v>72</v>
      </c>
      <c r="B2816" t="s">
        <v>40</v>
      </c>
      <c r="C2816" t="s">
        <v>44</v>
      </c>
      <c r="D2816">
        <v>2012</v>
      </c>
      <c r="E2816" t="s">
        <v>74</v>
      </c>
      <c r="F2816" t="s">
        <v>47</v>
      </c>
      <c r="G2816">
        <v>146.69323730468801</v>
      </c>
      <c r="H2816">
        <v>145.98254394531301</v>
      </c>
      <c r="I2816">
        <v>0.71068811416625999</v>
      </c>
      <c r="J2816">
        <v>4.8447232693433796E-3</v>
      </c>
      <c r="K2816">
        <v>1</v>
      </c>
      <c r="L2816">
        <v>7</v>
      </c>
      <c r="M2816">
        <v>43.583347320556598</v>
      </c>
      <c r="N2816">
        <v>-1.4833523035049401</v>
      </c>
      <c r="O2816">
        <v>-0.18709544837474801</v>
      </c>
      <c r="P2816">
        <v>0.71068811416625999</v>
      </c>
      <c r="Q2816">
        <v>1.60847163200378</v>
      </c>
      <c r="R2816">
        <v>2.9047286510467498</v>
      </c>
      <c r="S2816">
        <v>-2.1053323745727499</v>
      </c>
      <c r="T2816">
        <v>3.5267086029052699</v>
      </c>
      <c r="U2816">
        <v>1.71201884746552</v>
      </c>
      <c r="V2816">
        <v>2.9310085340771499</v>
      </c>
      <c r="W2816">
        <v>1748</v>
      </c>
    </row>
    <row r="2817" spans="1:23" x14ac:dyDescent="0.25">
      <c r="A2817" t="s">
        <v>72</v>
      </c>
      <c r="B2817" t="s">
        <v>40</v>
      </c>
      <c r="C2817" t="s">
        <v>44</v>
      </c>
      <c r="D2817">
        <v>2012</v>
      </c>
      <c r="E2817" t="s">
        <v>74</v>
      </c>
      <c r="F2817" t="s">
        <v>47</v>
      </c>
      <c r="G2817">
        <v>161.81156921386699</v>
      </c>
      <c r="H2817">
        <v>159.39315795898401</v>
      </c>
      <c r="I2817">
        <v>2.4184157848358199</v>
      </c>
      <c r="J2817">
        <v>1.49458767846227E-2</v>
      </c>
      <c r="K2817">
        <v>1</v>
      </c>
      <c r="L2817">
        <v>8</v>
      </c>
      <c r="M2817">
        <v>43.7556762695313</v>
      </c>
      <c r="N2817">
        <v>0.143271759152412</v>
      </c>
      <c r="O2817">
        <v>1.4874452352523799</v>
      </c>
      <c r="P2817">
        <v>2.4184157848358199</v>
      </c>
      <c r="Q2817">
        <v>3.34938621520996</v>
      </c>
      <c r="R2817">
        <v>4.6935596466064498</v>
      </c>
      <c r="S2817">
        <v>-0.50169998407363903</v>
      </c>
      <c r="T2817">
        <v>5.3385314941406303</v>
      </c>
      <c r="U2817">
        <v>1.7753043174743699</v>
      </c>
      <c r="V2817">
        <v>3.15170541964312</v>
      </c>
      <c r="W2817">
        <v>1748</v>
      </c>
    </row>
    <row r="2818" spans="1:23" x14ac:dyDescent="0.25">
      <c r="A2818" t="s">
        <v>72</v>
      </c>
      <c r="B2818" t="s">
        <v>40</v>
      </c>
      <c r="C2818" t="s">
        <v>44</v>
      </c>
      <c r="D2818">
        <v>2012</v>
      </c>
      <c r="E2818" t="s">
        <v>74</v>
      </c>
      <c r="F2818" t="s">
        <v>47</v>
      </c>
      <c r="G2818">
        <v>170.84657287597699</v>
      </c>
      <c r="H2818">
        <v>167.64817810058599</v>
      </c>
      <c r="I2818">
        <v>3.1984019279479998</v>
      </c>
      <c r="J2818">
        <v>1.8720902502536801E-2</v>
      </c>
      <c r="K2818">
        <v>1</v>
      </c>
      <c r="L2818">
        <v>9</v>
      </c>
      <c r="M2818">
        <v>44.4373588562012</v>
      </c>
      <c r="N2818">
        <v>0.92265290021896396</v>
      </c>
      <c r="O2818">
        <v>2.26718378067017</v>
      </c>
      <c r="P2818">
        <v>3.1984019279479998</v>
      </c>
      <c r="Q2818">
        <v>4.1296200752258301</v>
      </c>
      <c r="R2818">
        <v>5.4741511344909703</v>
      </c>
      <c r="S2818">
        <v>0.27750968933105502</v>
      </c>
      <c r="T2818">
        <v>6.1192941665649396</v>
      </c>
      <c r="U2818">
        <v>1.7757763862609901</v>
      </c>
      <c r="V2818">
        <v>3.1533817740021299</v>
      </c>
      <c r="W2818">
        <v>1748</v>
      </c>
    </row>
    <row r="2819" spans="1:23" x14ac:dyDescent="0.25">
      <c r="A2819" t="s">
        <v>72</v>
      </c>
      <c r="B2819" t="s">
        <v>40</v>
      </c>
      <c r="C2819" t="s">
        <v>44</v>
      </c>
      <c r="D2819">
        <v>2012</v>
      </c>
      <c r="E2819" t="s">
        <v>74</v>
      </c>
      <c r="F2819" t="s">
        <v>47</v>
      </c>
      <c r="G2819">
        <v>173.28164672851599</v>
      </c>
      <c r="H2819">
        <v>168.96499633789099</v>
      </c>
      <c r="I2819">
        <v>4.3166542053222701</v>
      </c>
      <c r="J2819">
        <v>2.4911202490329701E-2</v>
      </c>
      <c r="K2819">
        <v>1</v>
      </c>
      <c r="L2819">
        <v>10</v>
      </c>
      <c r="M2819">
        <v>47.265636444091797</v>
      </c>
      <c r="N2819">
        <v>2.05228543281555</v>
      </c>
      <c r="O2819">
        <v>3.3900928497314502</v>
      </c>
      <c r="P2819">
        <v>4.3166542053222701</v>
      </c>
      <c r="Q2819">
        <v>5.2432155609130904</v>
      </c>
      <c r="R2819">
        <v>6.5810232162475604</v>
      </c>
      <c r="S2819">
        <v>1.41036832332611</v>
      </c>
      <c r="T2819">
        <v>7.22293996810913</v>
      </c>
      <c r="U2819">
        <v>1.76689636707306</v>
      </c>
      <c r="V2819">
        <v>3.1219227719759699</v>
      </c>
      <c r="W2819">
        <v>1748</v>
      </c>
    </row>
    <row r="2820" spans="1:23" x14ac:dyDescent="0.25">
      <c r="A2820" t="s">
        <v>72</v>
      </c>
      <c r="B2820" t="s">
        <v>40</v>
      </c>
      <c r="C2820" t="s">
        <v>44</v>
      </c>
      <c r="D2820">
        <v>2012</v>
      </c>
      <c r="E2820" t="s">
        <v>74</v>
      </c>
      <c r="F2820" t="s">
        <v>47</v>
      </c>
      <c r="G2820">
        <v>175.79298400878901</v>
      </c>
      <c r="H2820">
        <v>170.97206115722699</v>
      </c>
      <c r="I2820">
        <v>4.8209161758422896</v>
      </c>
      <c r="J2820">
        <v>2.7423825114965401E-2</v>
      </c>
      <c r="K2820">
        <v>1</v>
      </c>
      <c r="L2820">
        <v>11</v>
      </c>
      <c r="M2820">
        <v>50.146114349365199</v>
      </c>
      <c r="N2820">
        <v>2.3096132278442401</v>
      </c>
      <c r="O2820">
        <v>3.7933113574981698</v>
      </c>
      <c r="P2820">
        <v>4.8209161758422896</v>
      </c>
      <c r="Q2820">
        <v>5.8485207557678196</v>
      </c>
      <c r="R2820">
        <v>7.3322191238403303</v>
      </c>
      <c r="S2820">
        <v>1.5976938009262101</v>
      </c>
      <c r="T2820">
        <v>8.0441389083862305</v>
      </c>
      <c r="U2820">
        <v>1.9595800638198899</v>
      </c>
      <c r="V2820">
        <v>3.83995402652035</v>
      </c>
      <c r="W2820">
        <v>1748</v>
      </c>
    </row>
    <row r="2821" spans="1:23" x14ac:dyDescent="0.25">
      <c r="A2821" t="s">
        <v>72</v>
      </c>
      <c r="B2821" t="s">
        <v>40</v>
      </c>
      <c r="C2821" t="s">
        <v>44</v>
      </c>
      <c r="D2821">
        <v>2012</v>
      </c>
      <c r="E2821" t="s">
        <v>74</v>
      </c>
      <c r="F2821" t="s">
        <v>47</v>
      </c>
      <c r="G2821">
        <v>174.42259216308599</v>
      </c>
      <c r="H2821">
        <v>169.73854064941401</v>
      </c>
      <c r="I2821">
        <v>4.6840515136718803</v>
      </c>
      <c r="J2821">
        <v>2.6854615658521701E-2</v>
      </c>
      <c r="K2821">
        <v>1</v>
      </c>
      <c r="L2821">
        <v>12</v>
      </c>
      <c r="M2821">
        <v>52.5371284484863</v>
      </c>
      <c r="N2821">
        <v>2.1361851692199698</v>
      </c>
      <c r="O2821">
        <v>3.6414852142334002</v>
      </c>
      <c r="P2821">
        <v>4.6840515136718803</v>
      </c>
      <c r="Q2821">
        <v>5.7266178131103498</v>
      </c>
      <c r="R2821">
        <v>7.2319178581237802</v>
      </c>
      <c r="S2821">
        <v>1.4139004945755</v>
      </c>
      <c r="T2821">
        <v>7.95420265197754</v>
      </c>
      <c r="U2821">
        <v>1.9881106615066499</v>
      </c>
      <c r="V2821">
        <v>3.9525840023964198</v>
      </c>
      <c r="W2821">
        <v>1748</v>
      </c>
    </row>
    <row r="2822" spans="1:23" x14ac:dyDescent="0.25">
      <c r="A2822" t="s">
        <v>72</v>
      </c>
      <c r="B2822" t="s">
        <v>40</v>
      </c>
      <c r="C2822" t="s">
        <v>44</v>
      </c>
      <c r="D2822">
        <v>2012</v>
      </c>
      <c r="E2822" t="s">
        <v>74</v>
      </c>
      <c r="F2822" t="s">
        <v>47</v>
      </c>
      <c r="G2822">
        <v>170.48173522949199</v>
      </c>
      <c r="H2822">
        <v>166.663330078125</v>
      </c>
      <c r="I2822">
        <v>3.81839895248413</v>
      </c>
      <c r="J2822">
        <v>2.2397700697183599E-2</v>
      </c>
      <c r="K2822">
        <v>1</v>
      </c>
      <c r="L2822">
        <v>13</v>
      </c>
      <c r="M2822">
        <v>54.243118286132798</v>
      </c>
      <c r="N2822">
        <v>1.41295170783997</v>
      </c>
      <c r="O2822">
        <v>2.8341095447540301</v>
      </c>
      <c r="P2822">
        <v>3.81839895248413</v>
      </c>
      <c r="Q2822">
        <v>4.8026885986328098</v>
      </c>
      <c r="R2822">
        <v>6.2238459587097203</v>
      </c>
      <c r="S2822">
        <v>0.73104089498519897</v>
      </c>
      <c r="T2822">
        <v>6.9057569503784197</v>
      </c>
      <c r="U2822">
        <v>1.87698042392731</v>
      </c>
      <c r="V2822">
        <v>3.52305551180633</v>
      </c>
      <c r="W2822">
        <v>1748</v>
      </c>
    </row>
    <row r="2823" spans="1:23" x14ac:dyDescent="0.25">
      <c r="A2823" t="s">
        <v>72</v>
      </c>
      <c r="B2823" t="s">
        <v>40</v>
      </c>
      <c r="C2823" t="s">
        <v>44</v>
      </c>
      <c r="D2823">
        <v>2012</v>
      </c>
      <c r="E2823" t="s">
        <v>74</v>
      </c>
      <c r="F2823" t="s">
        <v>47</v>
      </c>
      <c r="G2823">
        <v>172.775146484375</v>
      </c>
      <c r="H2823">
        <v>161.29681396484401</v>
      </c>
      <c r="I2823">
        <v>11.4783315658569</v>
      </c>
      <c r="J2823">
        <v>6.6435083746910095E-2</v>
      </c>
      <c r="K2823">
        <v>1</v>
      </c>
      <c r="L2823">
        <v>14</v>
      </c>
      <c r="M2823">
        <v>54.171474456787102</v>
      </c>
      <c r="N2823">
        <v>8.2488203048706108</v>
      </c>
      <c r="O2823">
        <v>10.156842231750501</v>
      </c>
      <c r="P2823">
        <v>11.4783315658569</v>
      </c>
      <c r="Q2823">
        <v>12.7998208999634</v>
      </c>
      <c r="R2823">
        <v>14.707842826843301</v>
      </c>
      <c r="S2823">
        <v>7.3332991600036603</v>
      </c>
      <c r="T2823">
        <v>15.623363494873001</v>
      </c>
      <c r="U2823">
        <v>2.5200006961822501</v>
      </c>
      <c r="V2823">
        <v>6.3504035087590296</v>
      </c>
      <c r="W2823">
        <v>1745</v>
      </c>
    </row>
    <row r="2824" spans="1:23" x14ac:dyDescent="0.25">
      <c r="A2824" t="s">
        <v>72</v>
      </c>
      <c r="B2824" t="s">
        <v>40</v>
      </c>
      <c r="C2824" t="s">
        <v>44</v>
      </c>
      <c r="D2824">
        <v>2012</v>
      </c>
      <c r="E2824" t="s">
        <v>74</v>
      </c>
      <c r="F2824" t="s">
        <v>47</v>
      </c>
      <c r="G2824">
        <v>168.815505981445</v>
      </c>
      <c r="H2824">
        <v>159.38961791992199</v>
      </c>
      <c r="I2824">
        <v>9.4258804321289098</v>
      </c>
      <c r="J2824">
        <v>5.5835396051406902E-2</v>
      </c>
      <c r="K2824">
        <v>1</v>
      </c>
      <c r="L2824">
        <v>15</v>
      </c>
      <c r="M2824">
        <v>53.694549560546903</v>
      </c>
      <c r="N2824">
        <v>6.7912240028381303</v>
      </c>
      <c r="O2824">
        <v>8.3478002548217791</v>
      </c>
      <c r="P2824">
        <v>9.4258804321289098</v>
      </c>
      <c r="Q2824">
        <v>10.503960609436</v>
      </c>
      <c r="R2824">
        <v>12.0605373382568</v>
      </c>
      <c r="S2824">
        <v>6.0443353652954102</v>
      </c>
      <c r="T2824">
        <v>12.807425498962401</v>
      </c>
      <c r="U2824">
        <v>2.0558333396911599</v>
      </c>
      <c r="V2824">
        <v>4.2264507205857198</v>
      </c>
      <c r="W2824">
        <v>1748</v>
      </c>
    </row>
    <row r="2825" spans="1:23" x14ac:dyDescent="0.25">
      <c r="A2825" t="s">
        <v>72</v>
      </c>
      <c r="B2825" t="s">
        <v>40</v>
      </c>
      <c r="C2825" t="s">
        <v>44</v>
      </c>
      <c r="D2825">
        <v>2012</v>
      </c>
      <c r="E2825" t="s">
        <v>74</v>
      </c>
      <c r="F2825" t="s">
        <v>47</v>
      </c>
      <c r="G2825">
        <v>161.44058227539099</v>
      </c>
      <c r="H2825">
        <v>153.39584350585901</v>
      </c>
      <c r="I2825">
        <v>8.04473876953125</v>
      </c>
      <c r="J2825">
        <v>4.9830958247184802E-2</v>
      </c>
      <c r="K2825">
        <v>1</v>
      </c>
      <c r="L2825">
        <v>16</v>
      </c>
      <c r="M2825">
        <v>52.959300994872997</v>
      </c>
      <c r="N2825">
        <v>5.46549272537231</v>
      </c>
      <c r="O2825">
        <v>6.9893321990966797</v>
      </c>
      <c r="P2825">
        <v>8.04473876953125</v>
      </c>
      <c r="Q2825">
        <v>9.1001453399658203</v>
      </c>
      <c r="R2825">
        <v>10.623984336853001</v>
      </c>
      <c r="S2825">
        <v>4.7343125343322798</v>
      </c>
      <c r="T2825">
        <v>11.355165481567401</v>
      </c>
      <c r="U2825">
        <v>2.0125963687896702</v>
      </c>
      <c r="V2825">
        <v>4.0505441436653804</v>
      </c>
      <c r="W2825">
        <v>1748</v>
      </c>
    </row>
    <row r="2826" spans="1:23" x14ac:dyDescent="0.25">
      <c r="A2826" t="s">
        <v>72</v>
      </c>
      <c r="B2826" t="s">
        <v>40</v>
      </c>
      <c r="C2826" t="s">
        <v>44</v>
      </c>
      <c r="D2826">
        <v>2012</v>
      </c>
      <c r="E2826" t="s">
        <v>74</v>
      </c>
      <c r="F2826" t="s">
        <v>47</v>
      </c>
      <c r="G2826">
        <v>151.94259643554699</v>
      </c>
      <c r="H2826">
        <v>145.66923522949199</v>
      </c>
      <c r="I2826">
        <v>6.2733650207519496</v>
      </c>
      <c r="J2826">
        <v>4.1287731379270602E-2</v>
      </c>
      <c r="K2826">
        <v>1</v>
      </c>
      <c r="L2826">
        <v>17</v>
      </c>
      <c r="M2826">
        <v>50.389457702636697</v>
      </c>
      <c r="N2826">
        <v>3.81125140190125</v>
      </c>
      <c r="O2826">
        <v>5.2658882141113299</v>
      </c>
      <c r="P2826">
        <v>6.2733650207519496</v>
      </c>
      <c r="Q2826">
        <v>7.2808418273925799</v>
      </c>
      <c r="R2826">
        <v>8.7354784011840803</v>
      </c>
      <c r="S2826">
        <v>3.1132762432098402</v>
      </c>
      <c r="T2826">
        <v>9.4334535598754901</v>
      </c>
      <c r="U2826">
        <v>1.92119753360748</v>
      </c>
      <c r="V2826">
        <v>3.6909999631394799</v>
      </c>
      <c r="W2826">
        <v>1748</v>
      </c>
    </row>
    <row r="2827" spans="1:23" x14ac:dyDescent="0.25">
      <c r="A2827" t="s">
        <v>72</v>
      </c>
      <c r="B2827" t="s">
        <v>40</v>
      </c>
      <c r="C2827" t="s">
        <v>44</v>
      </c>
      <c r="D2827">
        <v>2012</v>
      </c>
      <c r="E2827" t="s">
        <v>74</v>
      </c>
      <c r="F2827" t="s">
        <v>47</v>
      </c>
      <c r="G2827">
        <v>148.74237060546901</v>
      </c>
      <c r="H2827">
        <v>143.38171386718801</v>
      </c>
      <c r="I2827">
        <v>5.3606529235839799</v>
      </c>
      <c r="J2827">
        <v>3.6039851605892202E-2</v>
      </c>
      <c r="K2827">
        <v>1</v>
      </c>
      <c r="L2827">
        <v>18</v>
      </c>
      <c r="M2827">
        <v>48.405433654785199</v>
      </c>
      <c r="N2827">
        <v>3.0055971145629901</v>
      </c>
      <c r="O2827">
        <v>4.3969831466674796</v>
      </c>
      <c r="P2827">
        <v>5.3606529235839799</v>
      </c>
      <c r="Q2827">
        <v>6.3243227005004901</v>
      </c>
      <c r="R2827">
        <v>7.7157087326049796</v>
      </c>
      <c r="S2827">
        <v>2.3379714488983199</v>
      </c>
      <c r="T2827">
        <v>8.3833341598510707</v>
      </c>
      <c r="U2827">
        <v>1.8376598358154299</v>
      </c>
      <c r="V2827">
        <v>3.3769936721691902</v>
      </c>
      <c r="W2827">
        <v>1748</v>
      </c>
    </row>
    <row r="2828" spans="1:23" x14ac:dyDescent="0.25">
      <c r="A2828" t="s">
        <v>72</v>
      </c>
      <c r="B2828" t="s">
        <v>40</v>
      </c>
      <c r="C2828" t="s">
        <v>44</v>
      </c>
      <c r="D2828">
        <v>2012</v>
      </c>
      <c r="E2828" t="s">
        <v>74</v>
      </c>
      <c r="F2828" t="s">
        <v>47</v>
      </c>
      <c r="G2828">
        <v>145.16052246093801</v>
      </c>
      <c r="H2828">
        <v>142.79440307617199</v>
      </c>
      <c r="I2828">
        <v>2.3661129474639901</v>
      </c>
      <c r="J2828">
        <v>1.6299976035952599E-2</v>
      </c>
      <c r="K2828">
        <v>1</v>
      </c>
      <c r="L2828">
        <v>19</v>
      </c>
      <c r="M2828">
        <v>46.9717407226563</v>
      </c>
      <c r="N2828">
        <v>-0.113601565361023</v>
      </c>
      <c r="O2828">
        <v>1.35143387317657</v>
      </c>
      <c r="P2828">
        <v>2.3661129474639901</v>
      </c>
      <c r="Q2828">
        <v>3.3807921409606898</v>
      </c>
      <c r="R2828">
        <v>4.8458275794982901</v>
      </c>
      <c r="S2828">
        <v>-0.81656616926193204</v>
      </c>
      <c r="T2828">
        <v>5.5487918853759801</v>
      </c>
      <c r="U2828">
        <v>1.93493151664734</v>
      </c>
      <c r="V2828">
        <v>3.7439599741151701</v>
      </c>
      <c r="W2828">
        <v>1748</v>
      </c>
    </row>
    <row r="2829" spans="1:23" x14ac:dyDescent="0.25">
      <c r="A2829" t="s">
        <v>72</v>
      </c>
      <c r="B2829" t="s">
        <v>40</v>
      </c>
      <c r="C2829" t="s">
        <v>44</v>
      </c>
      <c r="D2829">
        <v>2012</v>
      </c>
      <c r="E2829" t="s">
        <v>74</v>
      </c>
      <c r="F2829" t="s">
        <v>47</v>
      </c>
      <c r="G2829">
        <v>141.865646362305</v>
      </c>
      <c r="H2829">
        <v>141.31532287597699</v>
      </c>
      <c r="I2829">
        <v>0.55032795667648304</v>
      </c>
      <c r="J2829">
        <v>3.8792192935943599E-3</v>
      </c>
      <c r="K2829">
        <v>1</v>
      </c>
      <c r="L2829">
        <v>20</v>
      </c>
      <c r="M2829">
        <v>44.785453796386697</v>
      </c>
      <c r="N2829">
        <v>-2.0401661396026598</v>
      </c>
      <c r="O2829">
        <v>-0.50968122482299805</v>
      </c>
      <c r="P2829">
        <v>0.55032795667648304</v>
      </c>
      <c r="Q2829">
        <v>1.6103371381759599</v>
      </c>
      <c r="R2829">
        <v>3.1408219337463401</v>
      </c>
      <c r="S2829">
        <v>-2.77453517913818</v>
      </c>
      <c r="T2829">
        <v>3.8751912117004399</v>
      </c>
      <c r="U2829">
        <v>2.02137327194214</v>
      </c>
      <c r="V2829">
        <v>4.08594990452207</v>
      </c>
      <c r="W2829">
        <v>1748</v>
      </c>
    </row>
    <row r="2830" spans="1:23" x14ac:dyDescent="0.25">
      <c r="A2830" t="s">
        <v>72</v>
      </c>
      <c r="B2830" t="s">
        <v>40</v>
      </c>
      <c r="C2830" t="s">
        <v>44</v>
      </c>
      <c r="D2830">
        <v>2012</v>
      </c>
      <c r="E2830" t="s">
        <v>74</v>
      </c>
      <c r="F2830" t="s">
        <v>47</v>
      </c>
      <c r="G2830">
        <v>136.871505737305</v>
      </c>
      <c r="H2830">
        <v>136.77653503418</v>
      </c>
      <c r="I2830">
        <v>9.4963222742080702E-2</v>
      </c>
      <c r="J2830">
        <v>6.9381296634674105E-4</v>
      </c>
      <c r="K2830">
        <v>1</v>
      </c>
      <c r="L2830">
        <v>21</v>
      </c>
      <c r="M2830">
        <v>44.271156311035199</v>
      </c>
      <c r="N2830">
        <v>-2.2050230503082302</v>
      </c>
      <c r="O2830">
        <v>-0.84617251157760598</v>
      </c>
      <c r="P2830">
        <v>9.4963222742080702E-2</v>
      </c>
      <c r="Q2830">
        <v>1.03609895706177</v>
      </c>
      <c r="R2830">
        <v>2.3949494361877401</v>
      </c>
      <c r="S2830">
        <v>-2.8570373058319101</v>
      </c>
      <c r="T2830">
        <v>3.0469636917114298</v>
      </c>
      <c r="U2830">
        <v>1.79468882083893</v>
      </c>
      <c r="V2830">
        <v>3.2209079636442199</v>
      </c>
      <c r="W2830">
        <v>1748</v>
      </c>
    </row>
    <row r="2831" spans="1:23" x14ac:dyDescent="0.25">
      <c r="A2831" t="s">
        <v>72</v>
      </c>
      <c r="B2831" t="s">
        <v>40</v>
      </c>
      <c r="C2831" t="s">
        <v>44</v>
      </c>
      <c r="D2831">
        <v>2012</v>
      </c>
      <c r="E2831" t="s">
        <v>74</v>
      </c>
      <c r="F2831" t="s">
        <v>47</v>
      </c>
      <c r="G2831">
        <v>130.31733703613301</v>
      </c>
      <c r="H2831">
        <v>130.48439025878901</v>
      </c>
      <c r="I2831">
        <v>-0.16705560684204099</v>
      </c>
      <c r="J2831">
        <v>-1.2819139519706401E-3</v>
      </c>
      <c r="K2831">
        <v>1</v>
      </c>
      <c r="L2831">
        <v>22</v>
      </c>
      <c r="M2831">
        <v>44.132129669189503</v>
      </c>
      <c r="N2831">
        <v>-2.5256540775299099</v>
      </c>
      <c r="O2831">
        <v>-1.13217496871948</v>
      </c>
      <c r="P2831">
        <v>-0.16705560684204099</v>
      </c>
      <c r="Q2831">
        <v>0.79806375503539995</v>
      </c>
      <c r="R2831">
        <v>2.1915428638458301</v>
      </c>
      <c r="S2831">
        <v>-3.1942839622497599</v>
      </c>
      <c r="T2831">
        <v>2.8601727485656698</v>
      </c>
      <c r="U2831">
        <v>1.8404241800308201</v>
      </c>
      <c r="V2831">
        <v>3.3871611624421298</v>
      </c>
      <c r="W2831">
        <v>1748</v>
      </c>
    </row>
    <row r="2832" spans="1:23" x14ac:dyDescent="0.25">
      <c r="A2832" t="s">
        <v>72</v>
      </c>
      <c r="B2832" t="s">
        <v>40</v>
      </c>
      <c r="C2832" t="s">
        <v>44</v>
      </c>
      <c r="D2832">
        <v>2012</v>
      </c>
      <c r="E2832" t="s">
        <v>74</v>
      </c>
      <c r="F2832" t="s">
        <v>47</v>
      </c>
      <c r="G2832">
        <v>121.89695739746099</v>
      </c>
      <c r="H2832">
        <v>120.696830749512</v>
      </c>
      <c r="I2832">
        <v>1.2001246213912999</v>
      </c>
      <c r="J2832">
        <v>9.84540302306414E-3</v>
      </c>
      <c r="K2832">
        <v>1</v>
      </c>
      <c r="L2832">
        <v>23</v>
      </c>
      <c r="M2832">
        <v>44.298694610595703</v>
      </c>
      <c r="N2832">
        <v>-0.85124218463897705</v>
      </c>
      <c r="O2832">
        <v>0.360721975564957</v>
      </c>
      <c r="P2832">
        <v>1.2001246213912999</v>
      </c>
      <c r="Q2832">
        <v>2.0395271778106698</v>
      </c>
      <c r="R2832">
        <v>3.2514913082122798</v>
      </c>
      <c r="S2832">
        <v>-1.4327760934829701</v>
      </c>
      <c r="T2832">
        <v>3.83302545547485</v>
      </c>
      <c r="U2832">
        <v>1.6006900072097801</v>
      </c>
      <c r="V2832">
        <v>2.5622084991812399</v>
      </c>
      <c r="W2832">
        <v>1748</v>
      </c>
    </row>
    <row r="2833" spans="1:23" x14ac:dyDescent="0.25">
      <c r="A2833" t="s">
        <v>72</v>
      </c>
      <c r="B2833" t="s">
        <v>40</v>
      </c>
      <c r="C2833" t="s">
        <v>44</v>
      </c>
      <c r="D2833">
        <v>2012</v>
      </c>
      <c r="E2833" t="s">
        <v>74</v>
      </c>
      <c r="F2833" t="s">
        <v>47</v>
      </c>
      <c r="G2833">
        <v>119.15453338623</v>
      </c>
      <c r="H2833">
        <v>118.24204254150401</v>
      </c>
      <c r="I2833">
        <v>0.91248756647109996</v>
      </c>
      <c r="J2833">
        <v>7.6580182649195203E-3</v>
      </c>
      <c r="K2833">
        <v>1</v>
      </c>
      <c r="L2833">
        <v>24</v>
      </c>
      <c r="M2833">
        <v>44.219688415527301</v>
      </c>
      <c r="N2833">
        <v>-1.2091537714004501</v>
      </c>
      <c r="O2833">
        <v>4.4329110532998997E-2</v>
      </c>
      <c r="P2833">
        <v>0.91248756647109996</v>
      </c>
      <c r="Q2833">
        <v>1.78064596652985</v>
      </c>
      <c r="R2833">
        <v>3.03412890434265</v>
      </c>
      <c r="S2833">
        <v>-1.8106096982955899</v>
      </c>
      <c r="T2833">
        <v>3.6355848312377899</v>
      </c>
      <c r="U2833">
        <v>1.6555255651473999</v>
      </c>
      <c r="V2833">
        <v>2.7407648968566201</v>
      </c>
      <c r="W2833">
        <v>1748</v>
      </c>
    </row>
    <row r="2834" spans="1:23" x14ac:dyDescent="0.25">
      <c r="A2834" t="s">
        <v>72</v>
      </c>
      <c r="B2834" t="s">
        <v>40</v>
      </c>
      <c r="C2834" t="s">
        <v>44</v>
      </c>
      <c r="D2834">
        <v>2012</v>
      </c>
      <c r="E2834" t="s">
        <v>74</v>
      </c>
      <c r="F2834" t="s">
        <v>48</v>
      </c>
      <c r="G2834">
        <v>114.341506958008</v>
      </c>
      <c r="H2834">
        <v>113.950241088867</v>
      </c>
      <c r="I2834">
        <v>0.39126497507095298</v>
      </c>
      <c r="J2834">
        <v>3.4218979999423001E-3</v>
      </c>
      <c r="K2834">
        <v>2</v>
      </c>
      <c r="L2834">
        <v>1</v>
      </c>
      <c r="M2834">
        <v>53.764678955078097</v>
      </c>
      <c r="N2834">
        <v>-1.76556897163391</v>
      </c>
      <c r="O2834">
        <v>-0.49129399657249501</v>
      </c>
      <c r="P2834">
        <v>0.39126497507095298</v>
      </c>
      <c r="Q2834">
        <v>1.2738239765167201</v>
      </c>
      <c r="R2834">
        <v>2.5480990409851101</v>
      </c>
      <c r="S2834">
        <v>-2.3770015239715598</v>
      </c>
      <c r="T2834">
        <v>3.1595313549041699</v>
      </c>
      <c r="U2834">
        <v>1.6829864978790301</v>
      </c>
      <c r="V2834">
        <v>2.8324435520431201</v>
      </c>
      <c r="W2834">
        <v>1748</v>
      </c>
    </row>
    <row r="2835" spans="1:23" x14ac:dyDescent="0.25">
      <c r="A2835" t="s">
        <v>72</v>
      </c>
      <c r="B2835" t="s">
        <v>40</v>
      </c>
      <c r="C2835" t="s">
        <v>44</v>
      </c>
      <c r="D2835">
        <v>2012</v>
      </c>
      <c r="E2835" t="s">
        <v>74</v>
      </c>
      <c r="F2835" t="s">
        <v>48</v>
      </c>
      <c r="G2835">
        <v>111.225288391113</v>
      </c>
      <c r="H2835">
        <v>110.839981079102</v>
      </c>
      <c r="I2835">
        <v>0.38530781865119901</v>
      </c>
      <c r="J2835">
        <v>3.4642105456441602E-3</v>
      </c>
      <c r="K2835">
        <v>2</v>
      </c>
      <c r="L2835">
        <v>2</v>
      </c>
      <c r="M2835">
        <v>53.059444427490199</v>
      </c>
      <c r="N2835">
        <v>-1.7543321847915601</v>
      </c>
      <c r="O2835">
        <v>-0.49021553993225098</v>
      </c>
      <c r="P2835">
        <v>0.38530781865119901</v>
      </c>
      <c r="Q2835">
        <v>1.26083111763</v>
      </c>
      <c r="R2835">
        <v>2.5249478816986102</v>
      </c>
      <c r="S2835">
        <v>-2.36089038848877</v>
      </c>
      <c r="T2835">
        <v>3.1315059661865199</v>
      </c>
      <c r="U2835">
        <v>1.6695699691772501</v>
      </c>
      <c r="V2835">
        <v>2.78746388197851</v>
      </c>
      <c r="W2835">
        <v>1748</v>
      </c>
    </row>
    <row r="2836" spans="1:23" x14ac:dyDescent="0.25">
      <c r="A2836" t="s">
        <v>72</v>
      </c>
      <c r="B2836" t="s">
        <v>40</v>
      </c>
      <c r="C2836" t="s">
        <v>44</v>
      </c>
      <c r="D2836">
        <v>2012</v>
      </c>
      <c r="E2836" t="s">
        <v>74</v>
      </c>
      <c r="F2836" t="s">
        <v>48</v>
      </c>
      <c r="G2836">
        <v>107.732009887695</v>
      </c>
      <c r="H2836">
        <v>107.371307373047</v>
      </c>
      <c r="I2836">
        <v>0.36070275306701699</v>
      </c>
      <c r="J2836">
        <v>3.34814842790365E-3</v>
      </c>
      <c r="K2836">
        <v>2</v>
      </c>
      <c r="L2836">
        <v>3</v>
      </c>
      <c r="M2836">
        <v>51.566085815429702</v>
      </c>
      <c r="N2836">
        <v>-1.6921041011810301</v>
      </c>
      <c r="O2836">
        <v>-0.47928914427757302</v>
      </c>
      <c r="P2836">
        <v>0.36070275306701699</v>
      </c>
      <c r="Q2836">
        <v>1.20069468021393</v>
      </c>
      <c r="R2836">
        <v>2.4135096073150599</v>
      </c>
      <c r="S2836">
        <v>-2.2740461826324498</v>
      </c>
      <c r="T2836">
        <v>2.9954516887664799</v>
      </c>
      <c r="U2836">
        <v>1.6018136739730799</v>
      </c>
      <c r="V2836">
        <v>2.56580704612715</v>
      </c>
      <c r="W2836">
        <v>1748</v>
      </c>
    </row>
    <row r="2837" spans="1:23" x14ac:dyDescent="0.25">
      <c r="A2837" t="s">
        <v>72</v>
      </c>
      <c r="B2837" t="s">
        <v>40</v>
      </c>
      <c r="C2837" t="s">
        <v>44</v>
      </c>
      <c r="D2837">
        <v>2012</v>
      </c>
      <c r="E2837" t="s">
        <v>74</v>
      </c>
      <c r="F2837" t="s">
        <v>48</v>
      </c>
      <c r="G2837">
        <v>106.510055541992</v>
      </c>
      <c r="H2837">
        <v>105.65813446044901</v>
      </c>
      <c r="I2837">
        <v>0.85191994905471802</v>
      </c>
      <c r="J2837">
        <v>7.9984935000538809E-3</v>
      </c>
      <c r="K2837">
        <v>2</v>
      </c>
      <c r="L2837">
        <v>4</v>
      </c>
      <c r="M2837">
        <v>50.866828918457003</v>
      </c>
      <c r="N2837">
        <v>-1.25578045845032</v>
      </c>
      <c r="O2837">
        <v>-1.0533969849348099E-2</v>
      </c>
      <c r="P2837">
        <v>0.85191994905471802</v>
      </c>
      <c r="Q2837">
        <v>1.7143738269805899</v>
      </c>
      <c r="R2837">
        <v>2.9596202373504599</v>
      </c>
      <c r="S2837">
        <v>-1.8532842397689799</v>
      </c>
      <c r="T2837">
        <v>3.5571241378784202</v>
      </c>
      <c r="U2837">
        <v>1.64464735984802</v>
      </c>
      <c r="V2837">
        <v>2.7048649382550698</v>
      </c>
      <c r="W2837">
        <v>1748</v>
      </c>
    </row>
    <row r="2838" spans="1:23" x14ac:dyDescent="0.25">
      <c r="A2838" t="s">
        <v>72</v>
      </c>
      <c r="B2838" t="s">
        <v>40</v>
      </c>
      <c r="C2838" t="s">
        <v>44</v>
      </c>
      <c r="D2838">
        <v>2012</v>
      </c>
      <c r="E2838" t="s">
        <v>74</v>
      </c>
      <c r="F2838" t="s">
        <v>48</v>
      </c>
      <c r="G2838">
        <v>111.793495178223</v>
      </c>
      <c r="H2838">
        <v>110.329132080078</v>
      </c>
      <c r="I2838">
        <v>1.4643635749816899</v>
      </c>
      <c r="J2838">
        <v>1.30988266319036E-2</v>
      </c>
      <c r="K2838">
        <v>2</v>
      </c>
      <c r="L2838">
        <v>5</v>
      </c>
      <c r="M2838">
        <v>51.180461883544901</v>
      </c>
      <c r="N2838">
        <v>-0.68342578411102295</v>
      </c>
      <c r="O2838">
        <v>0.58550554513931297</v>
      </c>
      <c r="P2838">
        <v>1.4643635749816899</v>
      </c>
      <c r="Q2838">
        <v>2.34322166442871</v>
      </c>
      <c r="R2838">
        <v>3.6121530532836901</v>
      </c>
      <c r="S2838">
        <v>-1.2922942638397199</v>
      </c>
      <c r="T2838">
        <v>4.2210211753845197</v>
      </c>
      <c r="U2838">
        <v>1.6759289503097501</v>
      </c>
      <c r="V2838">
        <v>2.8087378464863502</v>
      </c>
      <c r="W2838">
        <v>1748</v>
      </c>
    </row>
    <row r="2839" spans="1:23" x14ac:dyDescent="0.25">
      <c r="A2839" t="s">
        <v>72</v>
      </c>
      <c r="B2839" t="s">
        <v>40</v>
      </c>
      <c r="C2839" t="s">
        <v>44</v>
      </c>
      <c r="D2839">
        <v>2012</v>
      </c>
      <c r="E2839" t="s">
        <v>74</v>
      </c>
      <c r="F2839" t="s">
        <v>48</v>
      </c>
      <c r="G2839">
        <v>127.83349609375</v>
      </c>
      <c r="H2839">
        <v>126.92970275878901</v>
      </c>
      <c r="I2839">
        <v>0.90379691123962402</v>
      </c>
      <c r="J2839">
        <v>7.0701101794838897E-3</v>
      </c>
      <c r="K2839">
        <v>2</v>
      </c>
      <c r="L2839">
        <v>6</v>
      </c>
      <c r="M2839">
        <v>50.115909576416001</v>
      </c>
      <c r="N2839">
        <v>-1.3123685121536299</v>
      </c>
      <c r="O2839">
        <v>-3.0400301329791498E-3</v>
      </c>
      <c r="P2839">
        <v>0.90379691123962402</v>
      </c>
      <c r="Q2839">
        <v>1.8106338977813701</v>
      </c>
      <c r="R2839">
        <v>3.11996245384216</v>
      </c>
      <c r="S2839">
        <v>-1.9406206607818599</v>
      </c>
      <c r="T2839">
        <v>3.7482144832611102</v>
      </c>
      <c r="U2839">
        <v>1.7292830944061299</v>
      </c>
      <c r="V2839">
        <v>2.9904200205988301</v>
      </c>
      <c r="W2839">
        <v>1748</v>
      </c>
    </row>
    <row r="2840" spans="1:23" x14ac:dyDescent="0.25">
      <c r="A2840" t="s">
        <v>72</v>
      </c>
      <c r="B2840" t="s">
        <v>40</v>
      </c>
      <c r="C2840" t="s">
        <v>44</v>
      </c>
      <c r="D2840">
        <v>2012</v>
      </c>
      <c r="E2840" t="s">
        <v>74</v>
      </c>
      <c r="F2840" t="s">
        <v>48</v>
      </c>
      <c r="G2840">
        <v>148.67330932617199</v>
      </c>
      <c r="H2840">
        <v>148.16184997558599</v>
      </c>
      <c r="I2840">
        <v>0.51145380735397294</v>
      </c>
      <c r="J2840">
        <v>3.4401186276227201E-3</v>
      </c>
      <c r="K2840">
        <v>2</v>
      </c>
      <c r="L2840">
        <v>7</v>
      </c>
      <c r="M2840">
        <v>49.873741149902301</v>
      </c>
      <c r="N2840">
        <v>-1.6825866699218801</v>
      </c>
      <c r="O2840">
        <v>-0.38632974028587302</v>
      </c>
      <c r="P2840">
        <v>0.51145380735397294</v>
      </c>
      <c r="Q2840">
        <v>1.4092373847961399</v>
      </c>
      <c r="R2840">
        <v>2.70549416542053</v>
      </c>
      <c r="S2840">
        <v>-2.3045666217803999</v>
      </c>
      <c r="T2840">
        <v>3.3274741172790501</v>
      </c>
      <c r="U2840">
        <v>1.71201884746552</v>
      </c>
      <c r="V2840">
        <v>2.9310085340771499</v>
      </c>
      <c r="W2840">
        <v>1748</v>
      </c>
    </row>
    <row r="2841" spans="1:23" x14ac:dyDescent="0.25">
      <c r="A2841" t="s">
        <v>72</v>
      </c>
      <c r="B2841" t="s">
        <v>40</v>
      </c>
      <c r="C2841" t="s">
        <v>44</v>
      </c>
      <c r="D2841">
        <v>2012</v>
      </c>
      <c r="E2841" t="s">
        <v>74</v>
      </c>
      <c r="F2841" t="s">
        <v>48</v>
      </c>
      <c r="G2841">
        <v>165.10014343261699</v>
      </c>
      <c r="H2841">
        <v>162.97929382324199</v>
      </c>
      <c r="I2841">
        <v>2.12084293365479</v>
      </c>
      <c r="J2841">
        <v>1.2845797464251499E-2</v>
      </c>
      <c r="K2841">
        <v>2</v>
      </c>
      <c r="L2841">
        <v>8</v>
      </c>
      <c r="M2841">
        <v>49.864223480224602</v>
      </c>
      <c r="N2841">
        <v>-0.154301092028618</v>
      </c>
      <c r="O2841">
        <v>1.1898723840713501</v>
      </c>
      <c r="P2841">
        <v>2.12084293365479</v>
      </c>
      <c r="Q2841">
        <v>3.0518133640289302</v>
      </c>
      <c r="R2841">
        <v>4.3959870338439897</v>
      </c>
      <c r="S2841">
        <v>-0.79927283525466897</v>
      </c>
      <c r="T2841">
        <v>5.0409588813781703</v>
      </c>
      <c r="U2841">
        <v>1.7753043174743699</v>
      </c>
      <c r="V2841">
        <v>3.15170541964312</v>
      </c>
      <c r="W2841">
        <v>1748</v>
      </c>
    </row>
    <row r="2842" spans="1:23" x14ac:dyDescent="0.25">
      <c r="A2842" t="s">
        <v>72</v>
      </c>
      <c r="B2842" t="s">
        <v>40</v>
      </c>
      <c r="C2842" t="s">
        <v>44</v>
      </c>
      <c r="D2842">
        <v>2012</v>
      </c>
      <c r="E2842" t="s">
        <v>74</v>
      </c>
      <c r="F2842" t="s">
        <v>48</v>
      </c>
      <c r="G2842">
        <v>175.147537231445</v>
      </c>
      <c r="H2842">
        <v>172.21865844726599</v>
      </c>
      <c r="I2842">
        <v>2.9288711547851598</v>
      </c>
      <c r="J2842">
        <v>1.67223084717989E-2</v>
      </c>
      <c r="K2842">
        <v>2</v>
      </c>
      <c r="L2842">
        <v>9</v>
      </c>
      <c r="M2842">
        <v>50.676181793212898</v>
      </c>
      <c r="N2842">
        <v>0.65312212705612205</v>
      </c>
      <c r="O2842">
        <v>1.99765312671661</v>
      </c>
      <c r="P2842">
        <v>2.9288711547851598</v>
      </c>
      <c r="Q2842">
        <v>3.8600893020629901</v>
      </c>
      <c r="R2842">
        <v>5.2046203613281303</v>
      </c>
      <c r="S2842">
        <v>7.9789254814386402E-3</v>
      </c>
      <c r="T2842">
        <v>5.8497633934020996</v>
      </c>
      <c r="U2842">
        <v>1.7757763862609901</v>
      </c>
      <c r="V2842">
        <v>3.1533817740021299</v>
      </c>
      <c r="W2842">
        <v>1748</v>
      </c>
    </row>
    <row r="2843" spans="1:23" x14ac:dyDescent="0.25">
      <c r="A2843" t="s">
        <v>72</v>
      </c>
      <c r="B2843" t="s">
        <v>40</v>
      </c>
      <c r="C2843" t="s">
        <v>44</v>
      </c>
      <c r="D2843">
        <v>2012</v>
      </c>
      <c r="E2843" t="s">
        <v>74</v>
      </c>
      <c r="F2843" t="s">
        <v>48</v>
      </c>
      <c r="G2843">
        <v>178.46678161621099</v>
      </c>
      <c r="H2843">
        <v>174.37959289550801</v>
      </c>
      <c r="I2843">
        <v>4.0871849060058603</v>
      </c>
      <c r="J2843">
        <v>2.2901656106114401E-2</v>
      </c>
      <c r="K2843">
        <v>2</v>
      </c>
      <c r="L2843">
        <v>10</v>
      </c>
      <c r="M2843">
        <v>52.0330200195313</v>
      </c>
      <c r="N2843">
        <v>1.8228161334991499</v>
      </c>
      <c r="O2843">
        <v>3.16062355041504</v>
      </c>
      <c r="P2843">
        <v>4.0871849060058603</v>
      </c>
      <c r="Q2843">
        <v>5.0137462615966797</v>
      </c>
      <c r="R2843">
        <v>6.3515539169311497</v>
      </c>
      <c r="S2843">
        <v>1.1808990240096999</v>
      </c>
      <c r="T2843">
        <v>6.9934706687927202</v>
      </c>
      <c r="U2843">
        <v>1.76689636707306</v>
      </c>
      <c r="V2843">
        <v>3.1219227719759699</v>
      </c>
      <c r="W2843">
        <v>1748</v>
      </c>
    </row>
    <row r="2844" spans="1:23" x14ac:dyDescent="0.25">
      <c r="A2844" t="s">
        <v>72</v>
      </c>
      <c r="B2844" t="s">
        <v>40</v>
      </c>
      <c r="C2844" t="s">
        <v>44</v>
      </c>
      <c r="D2844">
        <v>2012</v>
      </c>
      <c r="E2844" t="s">
        <v>74</v>
      </c>
      <c r="F2844" t="s">
        <v>48</v>
      </c>
      <c r="G2844">
        <v>181.48066711425801</v>
      </c>
      <c r="H2844">
        <v>177.22030639648401</v>
      </c>
      <c r="I2844">
        <v>4.2603554725646999</v>
      </c>
      <c r="J2844">
        <v>2.3475533351302098E-2</v>
      </c>
      <c r="K2844">
        <v>2</v>
      </c>
      <c r="L2844">
        <v>11</v>
      </c>
      <c r="M2844">
        <v>53.818157196044901</v>
      </c>
      <c r="N2844">
        <v>1.7490525245666499</v>
      </c>
      <c r="O2844">
        <v>3.2327506542205802</v>
      </c>
      <c r="P2844">
        <v>4.2603554725646999</v>
      </c>
      <c r="Q2844">
        <v>5.2879600524902299</v>
      </c>
      <c r="R2844">
        <v>6.7716584205627397</v>
      </c>
      <c r="S2844">
        <v>1.0371330976486199</v>
      </c>
      <c r="T2844">
        <v>7.4835777282714799</v>
      </c>
      <c r="U2844">
        <v>1.9595800638198899</v>
      </c>
      <c r="V2844">
        <v>3.83995402652035</v>
      </c>
      <c r="W2844">
        <v>1748</v>
      </c>
    </row>
    <row r="2845" spans="1:23" x14ac:dyDescent="0.25">
      <c r="A2845" t="s">
        <v>72</v>
      </c>
      <c r="B2845" t="s">
        <v>40</v>
      </c>
      <c r="C2845" t="s">
        <v>44</v>
      </c>
      <c r="D2845">
        <v>2012</v>
      </c>
      <c r="E2845" t="s">
        <v>74</v>
      </c>
      <c r="F2845" t="s">
        <v>48</v>
      </c>
      <c r="G2845">
        <v>179.97846984863301</v>
      </c>
      <c r="H2845">
        <v>175.87335205078099</v>
      </c>
      <c r="I2845">
        <v>4.1051106452941903</v>
      </c>
      <c r="J2845">
        <v>2.28088982403278E-2</v>
      </c>
      <c r="K2845">
        <v>2</v>
      </c>
      <c r="L2845">
        <v>12</v>
      </c>
      <c r="M2845">
        <v>54.882255554199197</v>
      </c>
      <c r="N2845">
        <v>1.55724430084229</v>
      </c>
      <c r="O2845">
        <v>3.0625443458557098</v>
      </c>
      <c r="P2845">
        <v>4.1051106452941903</v>
      </c>
      <c r="Q2845">
        <v>5.1476769447326696</v>
      </c>
      <c r="R2845">
        <v>6.6529769897460902</v>
      </c>
      <c r="S2845">
        <v>0.83495962619781505</v>
      </c>
      <c r="T2845">
        <v>7.37526178359985</v>
      </c>
      <c r="U2845">
        <v>1.9881106615066499</v>
      </c>
      <c r="V2845">
        <v>3.9525840023964198</v>
      </c>
      <c r="W2845">
        <v>1748</v>
      </c>
    </row>
    <row r="2846" spans="1:23" x14ac:dyDescent="0.25">
      <c r="A2846" t="s">
        <v>72</v>
      </c>
      <c r="B2846" t="s">
        <v>40</v>
      </c>
      <c r="C2846" t="s">
        <v>44</v>
      </c>
      <c r="D2846">
        <v>2012</v>
      </c>
      <c r="E2846" t="s">
        <v>74</v>
      </c>
      <c r="F2846" t="s">
        <v>48</v>
      </c>
      <c r="G2846">
        <v>176.025390625</v>
      </c>
      <c r="H2846">
        <v>172.74066162109401</v>
      </c>
      <c r="I2846">
        <v>3.2847352027893102</v>
      </c>
      <c r="J2846">
        <v>1.8660577014088599E-2</v>
      </c>
      <c r="K2846">
        <v>2</v>
      </c>
      <c r="L2846">
        <v>13</v>
      </c>
      <c r="M2846">
        <v>56.2901611328125</v>
      </c>
      <c r="N2846">
        <v>0.87928801774978604</v>
      </c>
      <c r="O2846">
        <v>2.3004457950592001</v>
      </c>
      <c r="P2846">
        <v>3.2847352027893102</v>
      </c>
      <c r="Q2846">
        <v>4.2690248489379901</v>
      </c>
      <c r="R2846">
        <v>5.6901822090148899</v>
      </c>
      <c r="S2846">
        <v>0.19737714529037501</v>
      </c>
      <c r="T2846">
        <v>6.3720932006835902</v>
      </c>
      <c r="U2846">
        <v>1.87698042392731</v>
      </c>
      <c r="V2846">
        <v>3.52305551180633</v>
      </c>
      <c r="W2846">
        <v>1748</v>
      </c>
    </row>
    <row r="2847" spans="1:23" x14ac:dyDescent="0.25">
      <c r="A2847" t="s">
        <v>72</v>
      </c>
      <c r="B2847" t="s">
        <v>40</v>
      </c>
      <c r="C2847" t="s">
        <v>44</v>
      </c>
      <c r="D2847">
        <v>2012</v>
      </c>
      <c r="E2847" t="s">
        <v>74</v>
      </c>
      <c r="F2847" t="s">
        <v>48</v>
      </c>
      <c r="G2847">
        <v>178.57637023925801</v>
      </c>
      <c r="H2847">
        <v>167.79010009765599</v>
      </c>
      <c r="I2847">
        <v>10.7862749099731</v>
      </c>
      <c r="J2847">
        <v>6.04014694690704E-2</v>
      </c>
      <c r="K2847">
        <v>2</v>
      </c>
      <c r="L2847">
        <v>14</v>
      </c>
      <c r="M2847">
        <v>56.551643371582003</v>
      </c>
      <c r="N2847">
        <v>7.52178907394409</v>
      </c>
      <c r="O2847">
        <v>9.4504737854003906</v>
      </c>
      <c r="P2847">
        <v>10.7862749099731</v>
      </c>
      <c r="Q2847">
        <v>12.1220760345459</v>
      </c>
      <c r="R2847">
        <v>14.050760269165</v>
      </c>
      <c r="S2847">
        <v>6.59635305404663</v>
      </c>
      <c r="T2847">
        <v>14.9761972427368</v>
      </c>
      <c r="U2847">
        <v>2.54729175567627</v>
      </c>
      <c r="V2847">
        <v>6.4886952885362899</v>
      </c>
      <c r="W2847">
        <v>1745</v>
      </c>
    </row>
    <row r="2848" spans="1:23" x14ac:dyDescent="0.25">
      <c r="A2848" t="s">
        <v>72</v>
      </c>
      <c r="B2848" t="s">
        <v>40</v>
      </c>
      <c r="C2848" t="s">
        <v>44</v>
      </c>
      <c r="D2848">
        <v>2012</v>
      </c>
      <c r="E2848" t="s">
        <v>74</v>
      </c>
      <c r="F2848" t="s">
        <v>48</v>
      </c>
      <c r="G2848">
        <v>174.18690490722699</v>
      </c>
      <c r="H2848">
        <v>165.356689453125</v>
      </c>
      <c r="I2848">
        <v>8.8302145004272496</v>
      </c>
      <c r="J2848">
        <v>5.0693906843662297E-2</v>
      </c>
      <c r="K2848">
        <v>2</v>
      </c>
      <c r="L2848">
        <v>15</v>
      </c>
      <c r="M2848">
        <v>55.930633544921903</v>
      </c>
      <c r="N2848">
        <v>6.1955580711364702</v>
      </c>
      <c r="O2848">
        <v>7.7521343231201199</v>
      </c>
      <c r="P2848">
        <v>8.8302145004272496</v>
      </c>
      <c r="Q2848">
        <v>9.9082946777343803</v>
      </c>
      <c r="R2848">
        <v>11.464871406555201</v>
      </c>
      <c r="S2848">
        <v>5.44866943359375</v>
      </c>
      <c r="T2848">
        <v>12.2117595672607</v>
      </c>
      <c r="U2848">
        <v>2.0558333396911599</v>
      </c>
      <c r="V2848">
        <v>4.2264507205857198</v>
      </c>
      <c r="W2848">
        <v>1748</v>
      </c>
    </row>
    <row r="2849" spans="1:23" x14ac:dyDescent="0.25">
      <c r="A2849" t="s">
        <v>72</v>
      </c>
      <c r="B2849" t="s">
        <v>40</v>
      </c>
      <c r="C2849" t="s">
        <v>44</v>
      </c>
      <c r="D2849">
        <v>2012</v>
      </c>
      <c r="E2849" t="s">
        <v>74</v>
      </c>
      <c r="F2849" t="s">
        <v>48</v>
      </c>
      <c r="G2849">
        <v>166.17697143554699</v>
      </c>
      <c r="H2849">
        <v>158.59085083007801</v>
      </c>
      <c r="I2849">
        <v>7.58612060546875</v>
      </c>
      <c r="J2849">
        <v>4.56508547067642E-2</v>
      </c>
      <c r="K2849">
        <v>2</v>
      </c>
      <c r="L2849">
        <v>16</v>
      </c>
      <c r="M2849">
        <v>53.710056304931598</v>
      </c>
      <c r="N2849">
        <v>5.00687456130981</v>
      </c>
      <c r="O2849">
        <v>6.5307140350341797</v>
      </c>
      <c r="P2849">
        <v>7.58612060546875</v>
      </c>
      <c r="Q2849">
        <v>8.6415271759033203</v>
      </c>
      <c r="R2849">
        <v>10.165366172790501</v>
      </c>
      <c r="S2849">
        <v>4.2756943702697798</v>
      </c>
      <c r="T2849">
        <v>10.896547317504901</v>
      </c>
      <c r="U2849">
        <v>2.0125963687896702</v>
      </c>
      <c r="V2849">
        <v>4.0505441436653804</v>
      </c>
      <c r="W2849">
        <v>1748</v>
      </c>
    </row>
    <row r="2850" spans="1:23" x14ac:dyDescent="0.25">
      <c r="A2850" t="s">
        <v>72</v>
      </c>
      <c r="B2850" t="s">
        <v>40</v>
      </c>
      <c r="C2850" t="s">
        <v>44</v>
      </c>
      <c r="D2850">
        <v>2012</v>
      </c>
      <c r="E2850" t="s">
        <v>74</v>
      </c>
      <c r="F2850" t="s">
        <v>48</v>
      </c>
      <c r="G2850">
        <v>155.78164672851599</v>
      </c>
      <c r="H2850">
        <v>149.80242919921901</v>
      </c>
      <c r="I2850">
        <v>5.9792213439941397</v>
      </c>
      <c r="J2850">
        <v>3.8382064551115001E-2</v>
      </c>
      <c r="K2850">
        <v>2</v>
      </c>
      <c r="L2850">
        <v>17</v>
      </c>
      <c r="M2850">
        <v>52.382408142089801</v>
      </c>
      <c r="N2850">
        <v>3.51710772514343</v>
      </c>
      <c r="O2850">
        <v>4.9717445373535201</v>
      </c>
      <c r="P2850">
        <v>5.9792213439941397</v>
      </c>
      <c r="Q2850">
        <v>6.9866981506347701</v>
      </c>
      <c r="R2850">
        <v>8.4413347244262695</v>
      </c>
      <c r="S2850">
        <v>2.8191325664520299</v>
      </c>
      <c r="T2850">
        <v>9.1393098831176793</v>
      </c>
      <c r="U2850">
        <v>1.92119753360748</v>
      </c>
      <c r="V2850">
        <v>3.6909999631394799</v>
      </c>
      <c r="W2850">
        <v>1748</v>
      </c>
    </row>
    <row r="2851" spans="1:23" x14ac:dyDescent="0.25">
      <c r="A2851" t="s">
        <v>72</v>
      </c>
      <c r="B2851" t="s">
        <v>40</v>
      </c>
      <c r="C2851" t="s">
        <v>44</v>
      </c>
      <c r="D2851">
        <v>2012</v>
      </c>
      <c r="E2851" t="s">
        <v>74</v>
      </c>
      <c r="F2851" t="s">
        <v>48</v>
      </c>
      <c r="G2851">
        <v>150.55819702148401</v>
      </c>
      <c r="H2851">
        <v>145.42373657226599</v>
      </c>
      <c r="I2851">
        <v>5.1344618797302202</v>
      </c>
      <c r="J2851">
        <v>3.4102838486433001E-2</v>
      </c>
      <c r="K2851">
        <v>2</v>
      </c>
      <c r="L2851">
        <v>18</v>
      </c>
      <c r="M2851">
        <v>51.902698516845703</v>
      </c>
      <c r="N2851">
        <v>2.7794060707092298</v>
      </c>
      <c r="O2851">
        <v>4.1707921028137198</v>
      </c>
      <c r="P2851">
        <v>5.1344618797302202</v>
      </c>
      <c r="Q2851">
        <v>6.0981316566467303</v>
      </c>
      <c r="R2851">
        <v>7.4895176887512198</v>
      </c>
      <c r="S2851">
        <v>2.1117804050445601</v>
      </c>
      <c r="T2851">
        <v>8.1571435928344709</v>
      </c>
      <c r="U2851">
        <v>1.8376598358154299</v>
      </c>
      <c r="V2851">
        <v>3.3769936721691902</v>
      </c>
      <c r="W2851">
        <v>1748</v>
      </c>
    </row>
    <row r="2852" spans="1:23" x14ac:dyDescent="0.25">
      <c r="A2852" t="s">
        <v>72</v>
      </c>
      <c r="B2852" t="s">
        <v>40</v>
      </c>
      <c r="C2852" t="s">
        <v>44</v>
      </c>
      <c r="D2852">
        <v>2012</v>
      </c>
      <c r="E2852" t="s">
        <v>74</v>
      </c>
      <c r="F2852" t="s">
        <v>48</v>
      </c>
      <c r="G2852">
        <v>148.28991699218801</v>
      </c>
      <c r="H2852">
        <v>146.17388916015599</v>
      </c>
      <c r="I2852">
        <v>2.11602759361267</v>
      </c>
      <c r="J2852">
        <v>1.42695307731628E-2</v>
      </c>
      <c r="K2852">
        <v>2</v>
      </c>
      <c r="L2852">
        <v>19</v>
      </c>
      <c r="M2852">
        <v>52.293994903564503</v>
      </c>
      <c r="N2852">
        <v>-0.36368691921234098</v>
      </c>
      <c r="O2852">
        <v>1.1013485193252599</v>
      </c>
      <c r="P2852">
        <v>2.11602759361267</v>
      </c>
      <c r="Q2852">
        <v>3.1307067871093799</v>
      </c>
      <c r="R2852">
        <v>4.59574222564697</v>
      </c>
      <c r="S2852">
        <v>-1.0666515827178999</v>
      </c>
      <c r="T2852">
        <v>5.29870653152466</v>
      </c>
      <c r="U2852">
        <v>1.93493151664734</v>
      </c>
      <c r="V2852">
        <v>3.7439599741151701</v>
      </c>
      <c r="W2852">
        <v>1748</v>
      </c>
    </row>
    <row r="2853" spans="1:23" x14ac:dyDescent="0.25">
      <c r="A2853" t="s">
        <v>72</v>
      </c>
      <c r="B2853" t="s">
        <v>40</v>
      </c>
      <c r="C2853" t="s">
        <v>44</v>
      </c>
      <c r="D2853">
        <v>2012</v>
      </c>
      <c r="E2853" t="s">
        <v>74</v>
      </c>
      <c r="F2853" t="s">
        <v>48</v>
      </c>
      <c r="G2853">
        <v>145.22210693359401</v>
      </c>
      <c r="H2853">
        <v>144.772216796875</v>
      </c>
      <c r="I2853">
        <v>0.44989484548568698</v>
      </c>
      <c r="J2853">
        <v>3.0979777220636602E-3</v>
      </c>
      <c r="K2853">
        <v>2</v>
      </c>
      <c r="L2853">
        <v>20</v>
      </c>
      <c r="M2853">
        <v>52.220340728759801</v>
      </c>
      <c r="N2853">
        <v>-2.1405992507934601</v>
      </c>
      <c r="O2853">
        <v>-0.61011433601379395</v>
      </c>
      <c r="P2853">
        <v>0.44989484548568698</v>
      </c>
      <c r="Q2853">
        <v>1.50990402698517</v>
      </c>
      <c r="R2853">
        <v>3.0403888225555402</v>
      </c>
      <c r="S2853">
        <v>-2.8749682903289799</v>
      </c>
      <c r="T2853">
        <v>3.77475810050964</v>
      </c>
      <c r="U2853">
        <v>2.02137327194214</v>
      </c>
      <c r="V2853">
        <v>4.08594990452207</v>
      </c>
      <c r="W2853">
        <v>1748</v>
      </c>
    </row>
    <row r="2854" spans="1:23" x14ac:dyDescent="0.25">
      <c r="A2854" t="s">
        <v>72</v>
      </c>
      <c r="B2854" t="s">
        <v>40</v>
      </c>
      <c r="C2854" t="s">
        <v>44</v>
      </c>
      <c r="D2854">
        <v>2012</v>
      </c>
      <c r="E2854" t="s">
        <v>74</v>
      </c>
      <c r="F2854" t="s">
        <v>48</v>
      </c>
      <c r="G2854">
        <v>140.23350524902301</v>
      </c>
      <c r="H2854">
        <v>139.98851013183599</v>
      </c>
      <c r="I2854">
        <v>0.244997918605804</v>
      </c>
      <c r="J2854">
        <v>1.74707116093487E-3</v>
      </c>
      <c r="K2854">
        <v>2</v>
      </c>
      <c r="L2854">
        <v>21</v>
      </c>
      <c r="M2854">
        <v>51.8297729492188</v>
      </c>
      <c r="N2854">
        <v>-2.0549883842468302</v>
      </c>
      <c r="O2854">
        <v>-0.69613784551620495</v>
      </c>
      <c r="P2854">
        <v>0.244997918605804</v>
      </c>
      <c r="Q2854">
        <v>1.1861336231231701</v>
      </c>
      <c r="R2854">
        <v>2.5449841022491499</v>
      </c>
      <c r="S2854">
        <v>-2.70700240135193</v>
      </c>
      <c r="T2854">
        <v>3.1969983577728298</v>
      </c>
      <c r="U2854">
        <v>1.79468882083893</v>
      </c>
      <c r="V2854">
        <v>3.2209079636442199</v>
      </c>
      <c r="W2854">
        <v>1748</v>
      </c>
    </row>
    <row r="2855" spans="1:23" x14ac:dyDescent="0.25">
      <c r="A2855" t="s">
        <v>72</v>
      </c>
      <c r="B2855" t="s">
        <v>40</v>
      </c>
      <c r="C2855" t="s">
        <v>44</v>
      </c>
      <c r="D2855">
        <v>2012</v>
      </c>
      <c r="E2855" t="s">
        <v>74</v>
      </c>
      <c r="F2855" t="s">
        <v>48</v>
      </c>
      <c r="G2855">
        <v>133.11407470703099</v>
      </c>
      <c r="H2855">
        <v>132.80024719238301</v>
      </c>
      <c r="I2855">
        <v>0.31382587552070601</v>
      </c>
      <c r="J2855">
        <v>2.3575709201395499E-3</v>
      </c>
      <c r="K2855">
        <v>2</v>
      </c>
      <c r="L2855">
        <v>22</v>
      </c>
      <c r="M2855">
        <v>51.782958984375</v>
      </c>
      <c r="N2855">
        <v>-2.0447726249694802</v>
      </c>
      <c r="O2855">
        <v>-0.65129351615905795</v>
      </c>
      <c r="P2855">
        <v>0.31382587552070601</v>
      </c>
      <c r="Q2855">
        <v>1.2789452075958301</v>
      </c>
      <c r="R2855">
        <v>2.67242431640625</v>
      </c>
      <c r="S2855">
        <v>-2.7134025096893302</v>
      </c>
      <c r="T2855">
        <v>3.3410542011261</v>
      </c>
      <c r="U2855">
        <v>1.8404241800308201</v>
      </c>
      <c r="V2855">
        <v>3.3871611624421298</v>
      </c>
      <c r="W2855">
        <v>1748</v>
      </c>
    </row>
    <row r="2856" spans="1:23" x14ac:dyDescent="0.25">
      <c r="A2856" t="s">
        <v>72</v>
      </c>
      <c r="B2856" t="s">
        <v>40</v>
      </c>
      <c r="C2856" t="s">
        <v>44</v>
      </c>
      <c r="D2856">
        <v>2012</v>
      </c>
      <c r="E2856" t="s">
        <v>74</v>
      </c>
      <c r="F2856" t="s">
        <v>48</v>
      </c>
      <c r="G2856">
        <v>124.089279174805</v>
      </c>
      <c r="H2856">
        <v>122.513862609863</v>
      </c>
      <c r="I2856">
        <v>1.5754140615463299</v>
      </c>
      <c r="J2856">
        <v>1.26958107575774E-2</v>
      </c>
      <c r="K2856">
        <v>2</v>
      </c>
      <c r="L2856">
        <v>23</v>
      </c>
      <c r="M2856">
        <v>51.434829711914098</v>
      </c>
      <c r="N2856">
        <v>-0.47595271468162498</v>
      </c>
      <c r="O2856">
        <v>0.73601138591766402</v>
      </c>
      <c r="P2856">
        <v>1.5754140615463299</v>
      </c>
      <c r="Q2856">
        <v>2.4148166179657</v>
      </c>
      <c r="R2856">
        <v>3.62678074836731</v>
      </c>
      <c r="S2856">
        <v>-1.0574866533279399</v>
      </c>
      <c r="T2856">
        <v>4.2083148956298801</v>
      </c>
      <c r="U2856">
        <v>1.6006900072097801</v>
      </c>
      <c r="V2856">
        <v>2.5622084991812399</v>
      </c>
      <c r="W2856">
        <v>1748</v>
      </c>
    </row>
    <row r="2857" spans="1:23" x14ac:dyDescent="0.25">
      <c r="A2857" t="s">
        <v>72</v>
      </c>
      <c r="B2857" t="s">
        <v>40</v>
      </c>
      <c r="C2857" t="s">
        <v>44</v>
      </c>
      <c r="D2857">
        <v>2012</v>
      </c>
      <c r="E2857" t="s">
        <v>74</v>
      </c>
      <c r="F2857" t="s">
        <v>48</v>
      </c>
      <c r="G2857">
        <v>121.044960021973</v>
      </c>
      <c r="H2857">
        <v>119.94162750244099</v>
      </c>
      <c r="I2857">
        <v>1.1033291816711399</v>
      </c>
      <c r="J2857">
        <v>9.11503564566374E-3</v>
      </c>
      <c r="K2857">
        <v>2</v>
      </c>
      <c r="L2857">
        <v>24</v>
      </c>
      <c r="M2857">
        <v>51.162734985351598</v>
      </c>
      <c r="N2857">
        <v>-1.0183122158050499</v>
      </c>
      <c r="O2857">
        <v>0.23517072200775099</v>
      </c>
      <c r="P2857">
        <v>1.1033291816711399</v>
      </c>
      <c r="Q2857">
        <v>1.9714876413345299</v>
      </c>
      <c r="R2857">
        <v>3.2249705791473402</v>
      </c>
      <c r="S2857">
        <v>-1.61976802349091</v>
      </c>
      <c r="T2857">
        <v>3.82642650604248</v>
      </c>
      <c r="U2857">
        <v>1.6555255651473999</v>
      </c>
      <c r="V2857">
        <v>2.7407648968566201</v>
      </c>
      <c r="W2857">
        <v>1748</v>
      </c>
    </row>
    <row r="2858" spans="1:23" x14ac:dyDescent="0.25">
      <c r="A2858" t="s">
        <v>72</v>
      </c>
      <c r="B2858" t="s">
        <v>40</v>
      </c>
      <c r="C2858" t="s">
        <v>44</v>
      </c>
      <c r="D2858">
        <v>2012</v>
      </c>
      <c r="E2858" t="s">
        <v>74</v>
      </c>
      <c r="F2858" t="s">
        <v>49</v>
      </c>
      <c r="G2858">
        <v>113.728630065918</v>
      </c>
      <c r="H2858">
        <v>113.46401214599599</v>
      </c>
      <c r="I2858">
        <v>0.26461759209632901</v>
      </c>
      <c r="J2858">
        <v>2.3267455399036399E-3</v>
      </c>
      <c r="K2858">
        <v>3</v>
      </c>
      <c r="L2858">
        <v>1</v>
      </c>
      <c r="M2858">
        <v>47.883552551269503</v>
      </c>
      <c r="N2858">
        <v>-1.8922164440155</v>
      </c>
      <c r="O2858">
        <v>-0.61794137954711903</v>
      </c>
      <c r="P2858">
        <v>0.26461759209632901</v>
      </c>
      <c r="Q2858">
        <v>1.1471766233444201</v>
      </c>
      <c r="R2858">
        <v>2.4214515686035201</v>
      </c>
      <c r="S2858">
        <v>-2.5036487579345699</v>
      </c>
      <c r="T2858">
        <v>3.0328841209411599</v>
      </c>
      <c r="U2858">
        <v>1.6829864978790301</v>
      </c>
      <c r="V2858">
        <v>2.8324435520431201</v>
      </c>
      <c r="W2858">
        <v>1748</v>
      </c>
    </row>
    <row r="2859" spans="1:23" x14ac:dyDescent="0.25">
      <c r="A2859" t="s">
        <v>72</v>
      </c>
      <c r="B2859" t="s">
        <v>40</v>
      </c>
      <c r="C2859" t="s">
        <v>44</v>
      </c>
      <c r="D2859">
        <v>2012</v>
      </c>
      <c r="E2859" t="s">
        <v>74</v>
      </c>
      <c r="F2859" t="s">
        <v>49</v>
      </c>
      <c r="G2859">
        <v>110.462753295898</v>
      </c>
      <c r="H2859">
        <v>110.215385437012</v>
      </c>
      <c r="I2859">
        <v>0.24736885726451899</v>
      </c>
      <c r="J2859">
        <v>2.2393870167434198E-3</v>
      </c>
      <c r="K2859">
        <v>3</v>
      </c>
      <c r="L2859">
        <v>2</v>
      </c>
      <c r="M2859">
        <v>47.016059875488303</v>
      </c>
      <c r="N2859">
        <v>-1.8922711610794101</v>
      </c>
      <c r="O2859">
        <v>-0.628154516220093</v>
      </c>
      <c r="P2859">
        <v>0.24736885726451899</v>
      </c>
      <c r="Q2859">
        <v>1.12289226055145</v>
      </c>
      <c r="R2859">
        <v>2.3870089054107702</v>
      </c>
      <c r="S2859">
        <v>-2.49882936477661</v>
      </c>
      <c r="T2859">
        <v>2.9935669898986799</v>
      </c>
      <c r="U2859">
        <v>1.6695699691772501</v>
      </c>
      <c r="V2859">
        <v>2.78746388197851</v>
      </c>
      <c r="W2859">
        <v>1748</v>
      </c>
    </row>
    <row r="2860" spans="1:23" x14ac:dyDescent="0.25">
      <c r="A2860" t="s">
        <v>72</v>
      </c>
      <c r="B2860" t="s">
        <v>40</v>
      </c>
      <c r="C2860" t="s">
        <v>44</v>
      </c>
      <c r="D2860">
        <v>2012</v>
      </c>
      <c r="E2860" t="s">
        <v>74</v>
      </c>
      <c r="F2860" t="s">
        <v>49</v>
      </c>
      <c r="G2860">
        <v>106.81094360351599</v>
      </c>
      <c r="H2860">
        <v>106.539413452148</v>
      </c>
      <c r="I2860">
        <v>0.27153199911117598</v>
      </c>
      <c r="J2860">
        <v>2.5421739555895298E-3</v>
      </c>
      <c r="K2860">
        <v>3</v>
      </c>
      <c r="L2860">
        <v>3</v>
      </c>
      <c r="M2860">
        <v>46.258426666259801</v>
      </c>
      <c r="N2860">
        <v>-1.7812747955322299</v>
      </c>
      <c r="O2860">
        <v>-0.56845992803573597</v>
      </c>
      <c r="P2860">
        <v>0.27153199911117598</v>
      </c>
      <c r="Q2860">
        <v>1.1115238666534399</v>
      </c>
      <c r="R2860">
        <v>2.3243389129638699</v>
      </c>
      <c r="S2860">
        <v>-2.3632171154022199</v>
      </c>
      <c r="T2860">
        <v>2.9062809944152801</v>
      </c>
      <c r="U2860">
        <v>1.6018136739730799</v>
      </c>
      <c r="V2860">
        <v>2.56580704612715</v>
      </c>
      <c r="W2860">
        <v>1748</v>
      </c>
    </row>
    <row r="2861" spans="1:23" x14ac:dyDescent="0.25">
      <c r="A2861" t="s">
        <v>72</v>
      </c>
      <c r="B2861" t="s">
        <v>40</v>
      </c>
      <c r="C2861" t="s">
        <v>44</v>
      </c>
      <c r="D2861">
        <v>2012</v>
      </c>
      <c r="E2861" t="s">
        <v>74</v>
      </c>
      <c r="F2861" t="s">
        <v>49</v>
      </c>
      <c r="G2861">
        <v>105.422470092773</v>
      </c>
      <c r="H2861">
        <v>104.77808380127</v>
      </c>
      <c r="I2861">
        <v>0.644386947154999</v>
      </c>
      <c r="J2861">
        <v>6.1124251224100598E-3</v>
      </c>
      <c r="K2861">
        <v>3</v>
      </c>
      <c r="L2861">
        <v>4</v>
      </c>
      <c r="M2861">
        <v>45.782276153564503</v>
      </c>
      <c r="N2861">
        <v>-1.46331346035004</v>
      </c>
      <c r="O2861">
        <v>-0.21806697547435799</v>
      </c>
      <c r="P2861">
        <v>0.644386947154999</v>
      </c>
      <c r="Q2861">
        <v>1.50684082508087</v>
      </c>
      <c r="R2861">
        <v>2.7520873546600302</v>
      </c>
      <c r="S2861">
        <v>-2.0608172416686998</v>
      </c>
      <c r="T2861">
        <v>3.3495910167694101</v>
      </c>
      <c r="U2861">
        <v>1.64464735984802</v>
      </c>
      <c r="V2861">
        <v>2.7048649382550698</v>
      </c>
      <c r="W2861">
        <v>1748</v>
      </c>
    </row>
    <row r="2862" spans="1:23" x14ac:dyDescent="0.25">
      <c r="A2862" t="s">
        <v>72</v>
      </c>
      <c r="B2862" t="s">
        <v>40</v>
      </c>
      <c r="C2862" t="s">
        <v>44</v>
      </c>
      <c r="D2862">
        <v>2012</v>
      </c>
      <c r="E2862" t="s">
        <v>74</v>
      </c>
      <c r="F2862" t="s">
        <v>49</v>
      </c>
      <c r="G2862">
        <v>110.683967590332</v>
      </c>
      <c r="H2862">
        <v>109.17967224121099</v>
      </c>
      <c r="I2862">
        <v>1.50429463386536</v>
      </c>
      <c r="J2862">
        <v>1.3590899296104899E-2</v>
      </c>
      <c r="K2862">
        <v>3</v>
      </c>
      <c r="L2862">
        <v>5</v>
      </c>
      <c r="M2862">
        <v>45.390968322753899</v>
      </c>
      <c r="N2862">
        <v>-0.64349472522735596</v>
      </c>
      <c r="O2862">
        <v>0.62543660402297996</v>
      </c>
      <c r="P2862">
        <v>1.50429463386536</v>
      </c>
      <c r="Q2862">
        <v>2.3831527233123802</v>
      </c>
      <c r="R2862">
        <v>3.6520841121673602</v>
      </c>
      <c r="S2862">
        <v>-1.25236320495605</v>
      </c>
      <c r="T2862">
        <v>4.2609524726867702</v>
      </c>
      <c r="U2862">
        <v>1.6759289503097501</v>
      </c>
      <c r="V2862">
        <v>2.8087378464863502</v>
      </c>
      <c r="W2862">
        <v>1748</v>
      </c>
    </row>
    <row r="2863" spans="1:23" x14ac:dyDescent="0.25">
      <c r="A2863" t="s">
        <v>72</v>
      </c>
      <c r="B2863" t="s">
        <v>40</v>
      </c>
      <c r="C2863" t="s">
        <v>44</v>
      </c>
      <c r="D2863">
        <v>2012</v>
      </c>
      <c r="E2863" t="s">
        <v>74</v>
      </c>
      <c r="F2863" t="s">
        <v>49</v>
      </c>
      <c r="G2863">
        <v>126.39226531982401</v>
      </c>
      <c r="H2863">
        <v>125.34666442871099</v>
      </c>
      <c r="I2863">
        <v>1.04560458660126</v>
      </c>
      <c r="J2863">
        <v>8.2726944237947499E-3</v>
      </c>
      <c r="K2863">
        <v>3</v>
      </c>
      <c r="L2863">
        <v>6</v>
      </c>
      <c r="M2863">
        <v>44.777297973632798</v>
      </c>
      <c r="N2863">
        <v>-1.17056083679199</v>
      </c>
      <c r="O2863">
        <v>0.138767644762993</v>
      </c>
      <c r="P2863">
        <v>1.04560458660126</v>
      </c>
      <c r="Q2863">
        <v>1.95244157314301</v>
      </c>
      <c r="R2863">
        <v>3.2617700099945099</v>
      </c>
      <c r="S2863">
        <v>-1.7988129854202299</v>
      </c>
      <c r="T2863">
        <v>3.8900220394134499</v>
      </c>
      <c r="U2863">
        <v>1.7292830944061299</v>
      </c>
      <c r="V2863">
        <v>2.9904200205988301</v>
      </c>
      <c r="W2863">
        <v>1748</v>
      </c>
    </row>
    <row r="2864" spans="1:23" x14ac:dyDescent="0.25">
      <c r="A2864" t="s">
        <v>72</v>
      </c>
      <c r="B2864" t="s">
        <v>40</v>
      </c>
      <c r="C2864" t="s">
        <v>44</v>
      </c>
      <c r="D2864">
        <v>2012</v>
      </c>
      <c r="E2864" t="s">
        <v>74</v>
      </c>
      <c r="F2864" t="s">
        <v>49</v>
      </c>
      <c r="G2864">
        <v>147.05503845214801</v>
      </c>
      <c r="H2864">
        <v>146.34434509277301</v>
      </c>
      <c r="I2864">
        <v>0.71068811416625999</v>
      </c>
      <c r="J2864">
        <v>4.83280373737216E-3</v>
      </c>
      <c r="K2864">
        <v>3</v>
      </c>
      <c r="L2864">
        <v>7</v>
      </c>
      <c r="M2864">
        <v>44.539360046386697</v>
      </c>
      <c r="N2864">
        <v>-1.4833523035049401</v>
      </c>
      <c r="O2864">
        <v>-0.18709544837474801</v>
      </c>
      <c r="P2864">
        <v>0.71068811416625999</v>
      </c>
      <c r="Q2864">
        <v>1.60847163200378</v>
      </c>
      <c r="R2864">
        <v>2.9047286510467498</v>
      </c>
      <c r="S2864">
        <v>-2.1053323745727499</v>
      </c>
      <c r="T2864">
        <v>3.5267086029052699</v>
      </c>
      <c r="U2864">
        <v>1.71201884746552</v>
      </c>
      <c r="V2864">
        <v>2.9310085340771499</v>
      </c>
      <c r="W2864">
        <v>1748</v>
      </c>
    </row>
    <row r="2865" spans="1:23" x14ac:dyDescent="0.25">
      <c r="A2865" t="s">
        <v>72</v>
      </c>
      <c r="B2865" t="s">
        <v>40</v>
      </c>
      <c r="C2865" t="s">
        <v>44</v>
      </c>
      <c r="D2865">
        <v>2012</v>
      </c>
      <c r="E2865" t="s">
        <v>74</v>
      </c>
      <c r="F2865" t="s">
        <v>49</v>
      </c>
      <c r="G2865">
        <v>163.07940673828099</v>
      </c>
      <c r="H2865">
        <v>160.66099548339801</v>
      </c>
      <c r="I2865">
        <v>2.4184157848358199</v>
      </c>
      <c r="J2865">
        <v>1.4829682186245899E-2</v>
      </c>
      <c r="K2865">
        <v>3</v>
      </c>
      <c r="L2865">
        <v>8</v>
      </c>
      <c r="M2865">
        <v>44.706333160400398</v>
      </c>
      <c r="N2865">
        <v>0.143271759152412</v>
      </c>
      <c r="O2865">
        <v>1.4874452352523799</v>
      </c>
      <c r="P2865">
        <v>2.4184157848358199</v>
      </c>
      <c r="Q2865">
        <v>3.34938621520996</v>
      </c>
      <c r="R2865">
        <v>4.6935596466064498</v>
      </c>
      <c r="S2865">
        <v>-0.50169998407363903</v>
      </c>
      <c r="T2865">
        <v>5.3385314941406303</v>
      </c>
      <c r="U2865">
        <v>1.7753043174743699</v>
      </c>
      <c r="V2865">
        <v>3.15170541964312</v>
      </c>
      <c r="W2865">
        <v>1748</v>
      </c>
    </row>
    <row r="2866" spans="1:23" x14ac:dyDescent="0.25">
      <c r="A2866" t="s">
        <v>72</v>
      </c>
      <c r="B2866" t="s">
        <v>40</v>
      </c>
      <c r="C2866" t="s">
        <v>44</v>
      </c>
      <c r="D2866">
        <v>2012</v>
      </c>
      <c r="E2866" t="s">
        <v>74</v>
      </c>
      <c r="F2866" t="s">
        <v>49</v>
      </c>
      <c r="G2866">
        <v>172.21446228027301</v>
      </c>
      <c r="H2866">
        <v>169.01606750488301</v>
      </c>
      <c r="I2866">
        <v>3.1984019279479998</v>
      </c>
      <c r="J2866">
        <v>1.8572201952338201E-2</v>
      </c>
      <c r="K2866">
        <v>3</v>
      </c>
      <c r="L2866">
        <v>9</v>
      </c>
      <c r="M2866">
        <v>46.063011169433601</v>
      </c>
      <c r="N2866">
        <v>0.92265290021896396</v>
      </c>
      <c r="O2866">
        <v>2.26718378067017</v>
      </c>
      <c r="P2866">
        <v>3.1984019279479998</v>
      </c>
      <c r="Q2866">
        <v>4.1296200752258301</v>
      </c>
      <c r="R2866">
        <v>5.4741511344909703</v>
      </c>
      <c r="S2866">
        <v>0.27750968933105502</v>
      </c>
      <c r="T2866">
        <v>6.1192941665649396</v>
      </c>
      <c r="U2866">
        <v>1.7757763862609901</v>
      </c>
      <c r="V2866">
        <v>3.1533817740021299</v>
      </c>
      <c r="W2866">
        <v>1748</v>
      </c>
    </row>
    <row r="2867" spans="1:23" x14ac:dyDescent="0.25">
      <c r="A2867" t="s">
        <v>72</v>
      </c>
      <c r="B2867" t="s">
        <v>40</v>
      </c>
      <c r="C2867" t="s">
        <v>44</v>
      </c>
      <c r="D2867">
        <v>2012</v>
      </c>
      <c r="E2867" t="s">
        <v>74</v>
      </c>
      <c r="F2867" t="s">
        <v>49</v>
      </c>
      <c r="G2867">
        <v>175.41589355468801</v>
      </c>
      <c r="H2867">
        <v>171.09924316406301</v>
      </c>
      <c r="I2867">
        <v>4.3166542053222701</v>
      </c>
      <c r="J2867">
        <v>2.4608112871646898E-2</v>
      </c>
      <c r="K2867">
        <v>3</v>
      </c>
      <c r="L2867">
        <v>10</v>
      </c>
      <c r="M2867">
        <v>47.853073120117202</v>
      </c>
      <c r="N2867">
        <v>2.05228543281555</v>
      </c>
      <c r="O2867">
        <v>3.3900928497314502</v>
      </c>
      <c r="P2867">
        <v>4.3166542053222701</v>
      </c>
      <c r="Q2867">
        <v>5.2432155609130904</v>
      </c>
      <c r="R2867">
        <v>6.5810232162475604</v>
      </c>
      <c r="S2867">
        <v>1.41036832332611</v>
      </c>
      <c r="T2867">
        <v>7.22293996810913</v>
      </c>
      <c r="U2867">
        <v>1.76689636707306</v>
      </c>
      <c r="V2867">
        <v>3.1219227719759699</v>
      </c>
      <c r="W2867">
        <v>1748</v>
      </c>
    </row>
    <row r="2868" spans="1:23" x14ac:dyDescent="0.25">
      <c r="A2868" t="s">
        <v>72</v>
      </c>
      <c r="B2868" t="s">
        <v>40</v>
      </c>
      <c r="C2868" t="s">
        <v>44</v>
      </c>
      <c r="D2868">
        <v>2012</v>
      </c>
      <c r="E2868" t="s">
        <v>74</v>
      </c>
      <c r="F2868" t="s">
        <v>49</v>
      </c>
      <c r="G2868">
        <v>178.68511962890599</v>
      </c>
      <c r="H2868">
        <v>173.86419677734401</v>
      </c>
      <c r="I2868">
        <v>4.8209161758422896</v>
      </c>
      <c r="J2868">
        <v>2.69799530506134E-2</v>
      </c>
      <c r="K2868">
        <v>3</v>
      </c>
      <c r="L2868">
        <v>11</v>
      </c>
      <c r="M2868">
        <v>49.093387603759801</v>
      </c>
      <c r="N2868">
        <v>2.3096132278442401</v>
      </c>
      <c r="O2868">
        <v>3.7933113574981698</v>
      </c>
      <c r="P2868">
        <v>4.8209161758422896</v>
      </c>
      <c r="Q2868">
        <v>5.8485207557678196</v>
      </c>
      <c r="R2868">
        <v>7.3322191238403303</v>
      </c>
      <c r="S2868">
        <v>1.5976938009262101</v>
      </c>
      <c r="T2868">
        <v>8.0441389083862305</v>
      </c>
      <c r="U2868">
        <v>1.9595800638198899</v>
      </c>
      <c r="V2868">
        <v>3.83995402652035</v>
      </c>
      <c r="W2868">
        <v>1748</v>
      </c>
    </row>
    <row r="2869" spans="1:23" x14ac:dyDescent="0.25">
      <c r="A2869" t="s">
        <v>72</v>
      </c>
      <c r="B2869" t="s">
        <v>40</v>
      </c>
      <c r="C2869" t="s">
        <v>44</v>
      </c>
      <c r="D2869">
        <v>2012</v>
      </c>
      <c r="E2869" t="s">
        <v>74</v>
      </c>
      <c r="F2869" t="s">
        <v>49</v>
      </c>
      <c r="G2869">
        <v>178.18833923339801</v>
      </c>
      <c r="H2869">
        <v>173.50428771972699</v>
      </c>
      <c r="I2869">
        <v>4.6840515136718803</v>
      </c>
      <c r="J2869">
        <v>2.6287082582712201E-2</v>
      </c>
      <c r="K2869">
        <v>3</v>
      </c>
      <c r="L2869">
        <v>12</v>
      </c>
      <c r="M2869">
        <v>49.474266052246101</v>
      </c>
      <c r="N2869">
        <v>2.1361851692199698</v>
      </c>
      <c r="O2869">
        <v>3.6414852142334002</v>
      </c>
      <c r="P2869">
        <v>4.6840515136718803</v>
      </c>
      <c r="Q2869">
        <v>5.7266178131103498</v>
      </c>
      <c r="R2869">
        <v>7.2319178581237802</v>
      </c>
      <c r="S2869">
        <v>1.4139004945755</v>
      </c>
      <c r="T2869">
        <v>7.95420265197754</v>
      </c>
      <c r="U2869">
        <v>1.9881106615066499</v>
      </c>
      <c r="V2869">
        <v>3.9525840023964198</v>
      </c>
      <c r="W2869">
        <v>1748</v>
      </c>
    </row>
    <row r="2870" spans="1:23" x14ac:dyDescent="0.25">
      <c r="A2870" t="s">
        <v>72</v>
      </c>
      <c r="B2870" t="s">
        <v>40</v>
      </c>
      <c r="C2870" t="s">
        <v>44</v>
      </c>
      <c r="D2870">
        <v>2012</v>
      </c>
      <c r="E2870" t="s">
        <v>74</v>
      </c>
      <c r="F2870" t="s">
        <v>49</v>
      </c>
      <c r="G2870">
        <v>174.37086486816401</v>
      </c>
      <c r="H2870">
        <v>170.55245971679699</v>
      </c>
      <c r="I2870">
        <v>3.81839895248413</v>
      </c>
      <c r="J2870">
        <v>2.1898148581385599E-2</v>
      </c>
      <c r="K2870">
        <v>3</v>
      </c>
      <c r="L2870">
        <v>13</v>
      </c>
      <c r="M2870">
        <v>48.936248779296903</v>
      </c>
      <c r="N2870">
        <v>1.41295170783997</v>
      </c>
      <c r="O2870">
        <v>2.8341095447540301</v>
      </c>
      <c r="P2870">
        <v>3.81839895248413</v>
      </c>
      <c r="Q2870">
        <v>4.8026885986328098</v>
      </c>
      <c r="R2870">
        <v>6.2238459587097203</v>
      </c>
      <c r="S2870">
        <v>0.73104089498519897</v>
      </c>
      <c r="T2870">
        <v>6.9057569503784197</v>
      </c>
      <c r="U2870">
        <v>1.87698042392731</v>
      </c>
      <c r="V2870">
        <v>3.52305551180633</v>
      </c>
      <c r="W2870">
        <v>1748</v>
      </c>
    </row>
    <row r="2871" spans="1:23" x14ac:dyDescent="0.25">
      <c r="A2871" t="s">
        <v>72</v>
      </c>
      <c r="B2871" t="s">
        <v>40</v>
      </c>
      <c r="C2871" t="s">
        <v>44</v>
      </c>
      <c r="D2871">
        <v>2012</v>
      </c>
      <c r="E2871" t="s">
        <v>74</v>
      </c>
      <c r="F2871" t="s">
        <v>49</v>
      </c>
      <c r="G2871">
        <v>176.90353393554699</v>
      </c>
      <c r="H2871">
        <v>165.89050292968801</v>
      </c>
      <c r="I2871">
        <v>11.013038635253899</v>
      </c>
      <c r="J2871">
        <v>6.2254484742879902E-2</v>
      </c>
      <c r="K2871">
        <v>3</v>
      </c>
      <c r="L2871">
        <v>14</v>
      </c>
      <c r="M2871">
        <v>48.760280609130902</v>
      </c>
      <c r="N2871">
        <v>7.9825634956359899</v>
      </c>
      <c r="O2871">
        <v>9.7729930877685494</v>
      </c>
      <c r="P2871">
        <v>11.013038635253899</v>
      </c>
      <c r="Q2871">
        <v>12.2530841827393</v>
      </c>
      <c r="R2871">
        <v>14.043514251709</v>
      </c>
      <c r="S2871">
        <v>7.1234655380248997</v>
      </c>
      <c r="T2871">
        <v>14.902611732482899</v>
      </c>
      <c r="U2871">
        <v>2.3646924495696999</v>
      </c>
      <c r="V2871">
        <v>5.5917703810519601</v>
      </c>
      <c r="W2871">
        <v>1745</v>
      </c>
    </row>
    <row r="2872" spans="1:23" x14ac:dyDescent="0.25">
      <c r="A2872" t="s">
        <v>72</v>
      </c>
      <c r="B2872" t="s">
        <v>40</v>
      </c>
      <c r="C2872" t="s">
        <v>44</v>
      </c>
      <c r="D2872">
        <v>2012</v>
      </c>
      <c r="E2872" t="s">
        <v>74</v>
      </c>
      <c r="F2872" t="s">
        <v>49</v>
      </c>
      <c r="G2872">
        <v>172.92639160156301</v>
      </c>
      <c r="H2872">
        <v>163.50051879882801</v>
      </c>
      <c r="I2872">
        <v>9.4258804321289098</v>
      </c>
      <c r="J2872">
        <v>5.4508049041032798E-2</v>
      </c>
      <c r="K2872">
        <v>3</v>
      </c>
      <c r="L2872">
        <v>15</v>
      </c>
      <c r="M2872">
        <v>50.0159912109375</v>
      </c>
      <c r="N2872">
        <v>6.7912240028381303</v>
      </c>
      <c r="O2872">
        <v>8.3478002548217791</v>
      </c>
      <c r="P2872">
        <v>9.4258804321289098</v>
      </c>
      <c r="Q2872">
        <v>10.503960609436</v>
      </c>
      <c r="R2872">
        <v>12.0605373382568</v>
      </c>
      <c r="S2872">
        <v>6.0443353652954102</v>
      </c>
      <c r="T2872">
        <v>12.807425498962401</v>
      </c>
      <c r="U2872">
        <v>2.0558333396911599</v>
      </c>
      <c r="V2872">
        <v>4.2264507205857198</v>
      </c>
      <c r="W2872">
        <v>1748</v>
      </c>
    </row>
    <row r="2873" spans="1:23" x14ac:dyDescent="0.25">
      <c r="A2873" t="s">
        <v>72</v>
      </c>
      <c r="B2873" t="s">
        <v>40</v>
      </c>
      <c r="C2873" t="s">
        <v>44</v>
      </c>
      <c r="D2873">
        <v>2012</v>
      </c>
      <c r="E2873" t="s">
        <v>74</v>
      </c>
      <c r="F2873" t="s">
        <v>49</v>
      </c>
      <c r="G2873">
        <v>164.99028015136699</v>
      </c>
      <c r="H2873">
        <v>156.94554138183599</v>
      </c>
      <c r="I2873">
        <v>8.04473876953125</v>
      </c>
      <c r="J2873">
        <v>4.8758864402771003E-2</v>
      </c>
      <c r="K2873">
        <v>3</v>
      </c>
      <c r="L2873">
        <v>16</v>
      </c>
      <c r="M2873">
        <v>50.114280700683601</v>
      </c>
      <c r="N2873">
        <v>5.46549272537231</v>
      </c>
      <c r="O2873">
        <v>6.9893321990966797</v>
      </c>
      <c r="P2873">
        <v>8.04473876953125</v>
      </c>
      <c r="Q2873">
        <v>9.1001453399658203</v>
      </c>
      <c r="R2873">
        <v>10.623984336853001</v>
      </c>
      <c r="S2873">
        <v>4.7343125343322798</v>
      </c>
      <c r="T2873">
        <v>11.355165481567401</v>
      </c>
      <c r="U2873">
        <v>2.0125963687896702</v>
      </c>
      <c r="V2873">
        <v>4.0505441436653804</v>
      </c>
      <c r="W2873">
        <v>1748</v>
      </c>
    </row>
    <row r="2874" spans="1:23" x14ac:dyDescent="0.25">
      <c r="A2874" t="s">
        <v>72</v>
      </c>
      <c r="B2874" t="s">
        <v>40</v>
      </c>
      <c r="C2874" t="s">
        <v>44</v>
      </c>
      <c r="D2874">
        <v>2012</v>
      </c>
      <c r="E2874" t="s">
        <v>74</v>
      </c>
      <c r="F2874" t="s">
        <v>49</v>
      </c>
      <c r="G2874">
        <v>154.07383728027301</v>
      </c>
      <c r="H2874">
        <v>147.80047607421901</v>
      </c>
      <c r="I2874">
        <v>6.2733650207519496</v>
      </c>
      <c r="J2874">
        <v>4.0716614574194003E-2</v>
      </c>
      <c r="K2874">
        <v>3</v>
      </c>
      <c r="L2874">
        <v>17</v>
      </c>
      <c r="M2874">
        <v>49.955226898193402</v>
      </c>
      <c r="N2874">
        <v>3.81125140190125</v>
      </c>
      <c r="O2874">
        <v>5.2658882141113299</v>
      </c>
      <c r="P2874">
        <v>6.2733650207519496</v>
      </c>
      <c r="Q2874">
        <v>7.2808418273925799</v>
      </c>
      <c r="R2874">
        <v>8.7354784011840803</v>
      </c>
      <c r="S2874">
        <v>3.1132762432098402</v>
      </c>
      <c r="T2874">
        <v>9.4334535598754901</v>
      </c>
      <c r="U2874">
        <v>1.92119753360748</v>
      </c>
      <c r="V2874">
        <v>3.6909999631394799</v>
      </c>
      <c r="W2874">
        <v>1748</v>
      </c>
    </row>
    <row r="2875" spans="1:23" x14ac:dyDescent="0.25">
      <c r="A2875" t="s">
        <v>72</v>
      </c>
      <c r="B2875" t="s">
        <v>40</v>
      </c>
      <c r="C2875" t="s">
        <v>44</v>
      </c>
      <c r="D2875">
        <v>2012</v>
      </c>
      <c r="E2875" t="s">
        <v>74</v>
      </c>
      <c r="F2875" t="s">
        <v>49</v>
      </c>
      <c r="G2875">
        <v>146.71797180175801</v>
      </c>
      <c r="H2875">
        <v>141.35731506347699</v>
      </c>
      <c r="I2875">
        <v>5.3606529235839799</v>
      </c>
      <c r="J2875">
        <v>3.6537125706672703E-2</v>
      </c>
      <c r="K2875">
        <v>3</v>
      </c>
      <c r="L2875">
        <v>18</v>
      </c>
      <c r="M2875">
        <v>49.234626770019503</v>
      </c>
      <c r="N2875">
        <v>3.0055971145629901</v>
      </c>
      <c r="O2875">
        <v>4.3969831466674796</v>
      </c>
      <c r="P2875">
        <v>5.3606529235839799</v>
      </c>
      <c r="Q2875">
        <v>6.3243227005004901</v>
      </c>
      <c r="R2875">
        <v>7.7157087326049796</v>
      </c>
      <c r="S2875">
        <v>2.3379714488983199</v>
      </c>
      <c r="T2875">
        <v>8.3833341598510707</v>
      </c>
      <c r="U2875">
        <v>1.8376598358154299</v>
      </c>
      <c r="V2875">
        <v>3.3769936721691902</v>
      </c>
      <c r="W2875">
        <v>1748</v>
      </c>
    </row>
    <row r="2876" spans="1:23" x14ac:dyDescent="0.25">
      <c r="A2876" t="s">
        <v>72</v>
      </c>
      <c r="B2876" t="s">
        <v>40</v>
      </c>
      <c r="C2876" t="s">
        <v>44</v>
      </c>
      <c r="D2876">
        <v>2012</v>
      </c>
      <c r="E2876" t="s">
        <v>74</v>
      </c>
      <c r="F2876" t="s">
        <v>49</v>
      </c>
      <c r="G2876">
        <v>143.97877502441401</v>
      </c>
      <c r="H2876">
        <v>141.61265563964801</v>
      </c>
      <c r="I2876">
        <v>2.3661129474639901</v>
      </c>
      <c r="J2876">
        <v>1.64337623864412E-2</v>
      </c>
      <c r="K2876">
        <v>3</v>
      </c>
      <c r="L2876">
        <v>19</v>
      </c>
      <c r="M2876">
        <v>48.060783386230497</v>
      </c>
      <c r="N2876">
        <v>-0.113601565361023</v>
      </c>
      <c r="O2876">
        <v>1.35143387317657</v>
      </c>
      <c r="P2876">
        <v>2.3661129474639901</v>
      </c>
      <c r="Q2876">
        <v>3.3807921409606898</v>
      </c>
      <c r="R2876">
        <v>4.8458275794982901</v>
      </c>
      <c r="S2876">
        <v>-0.81656616926193204</v>
      </c>
      <c r="T2876">
        <v>5.5487918853759801</v>
      </c>
      <c r="U2876">
        <v>1.93493151664734</v>
      </c>
      <c r="V2876">
        <v>3.7439599741151701</v>
      </c>
      <c r="W2876">
        <v>1748</v>
      </c>
    </row>
    <row r="2877" spans="1:23" x14ac:dyDescent="0.25">
      <c r="A2877" t="s">
        <v>72</v>
      </c>
      <c r="B2877" t="s">
        <v>40</v>
      </c>
      <c r="C2877" t="s">
        <v>44</v>
      </c>
      <c r="D2877">
        <v>2012</v>
      </c>
      <c r="E2877" t="s">
        <v>74</v>
      </c>
      <c r="F2877" t="s">
        <v>49</v>
      </c>
      <c r="G2877">
        <v>143.96607971191401</v>
      </c>
      <c r="H2877">
        <v>143.41575622558599</v>
      </c>
      <c r="I2877">
        <v>0.55032795667648304</v>
      </c>
      <c r="J2877">
        <v>3.82262235507369E-3</v>
      </c>
      <c r="K2877">
        <v>3</v>
      </c>
      <c r="L2877">
        <v>20</v>
      </c>
      <c r="M2877">
        <v>46.835811614990199</v>
      </c>
      <c r="N2877">
        <v>-2.0401661396026598</v>
      </c>
      <c r="O2877">
        <v>-0.50968122482299805</v>
      </c>
      <c r="P2877">
        <v>0.55032795667648304</v>
      </c>
      <c r="Q2877">
        <v>1.6103371381759599</v>
      </c>
      <c r="R2877">
        <v>3.1408219337463401</v>
      </c>
      <c r="S2877">
        <v>-2.77453517913818</v>
      </c>
      <c r="T2877">
        <v>3.8751912117004399</v>
      </c>
      <c r="U2877">
        <v>2.02137327194214</v>
      </c>
      <c r="V2877">
        <v>4.08594990452207</v>
      </c>
      <c r="W2877">
        <v>1748</v>
      </c>
    </row>
    <row r="2878" spans="1:23" x14ac:dyDescent="0.25">
      <c r="A2878" t="s">
        <v>72</v>
      </c>
      <c r="B2878" t="s">
        <v>40</v>
      </c>
      <c r="C2878" t="s">
        <v>44</v>
      </c>
      <c r="D2878">
        <v>2012</v>
      </c>
      <c r="E2878" t="s">
        <v>74</v>
      </c>
      <c r="F2878" t="s">
        <v>49</v>
      </c>
      <c r="G2878">
        <v>139.51037597656301</v>
      </c>
      <c r="H2878">
        <v>139.41540527343801</v>
      </c>
      <c r="I2878">
        <v>9.4963222742080702E-2</v>
      </c>
      <c r="J2878">
        <v>6.8068929249420795E-4</v>
      </c>
      <c r="K2878">
        <v>3</v>
      </c>
      <c r="L2878">
        <v>21</v>
      </c>
      <c r="M2878">
        <v>46.379581451416001</v>
      </c>
      <c r="N2878">
        <v>-2.2050230503082302</v>
      </c>
      <c r="O2878">
        <v>-0.84617251157760598</v>
      </c>
      <c r="P2878">
        <v>9.4963222742080702E-2</v>
      </c>
      <c r="Q2878">
        <v>1.03609895706177</v>
      </c>
      <c r="R2878">
        <v>2.3949494361877401</v>
      </c>
      <c r="S2878">
        <v>-2.8570373058319101</v>
      </c>
      <c r="T2878">
        <v>3.0469636917114298</v>
      </c>
      <c r="U2878">
        <v>1.79468882083893</v>
      </c>
      <c r="V2878">
        <v>3.2209079636442199</v>
      </c>
      <c r="W2878">
        <v>1748</v>
      </c>
    </row>
    <row r="2879" spans="1:23" x14ac:dyDescent="0.25">
      <c r="A2879" t="s">
        <v>72</v>
      </c>
      <c r="B2879" t="s">
        <v>40</v>
      </c>
      <c r="C2879" t="s">
        <v>44</v>
      </c>
      <c r="D2879">
        <v>2012</v>
      </c>
      <c r="E2879" t="s">
        <v>74</v>
      </c>
      <c r="F2879" t="s">
        <v>49</v>
      </c>
      <c r="G2879">
        <v>132.99911499023401</v>
      </c>
      <c r="H2879">
        <v>133.16616821289099</v>
      </c>
      <c r="I2879">
        <v>-0.16705560684204099</v>
      </c>
      <c r="J2879">
        <v>-1.25606555957347E-3</v>
      </c>
      <c r="K2879">
        <v>3</v>
      </c>
      <c r="L2879">
        <v>22</v>
      </c>
      <c r="M2879">
        <v>45.424514770507798</v>
      </c>
      <c r="N2879">
        <v>-2.5256540775299099</v>
      </c>
      <c r="O2879">
        <v>-1.13217496871948</v>
      </c>
      <c r="P2879">
        <v>-0.16705560684204099</v>
      </c>
      <c r="Q2879">
        <v>0.79806375503539995</v>
      </c>
      <c r="R2879">
        <v>2.1915428638458301</v>
      </c>
      <c r="S2879">
        <v>-3.1942839622497599</v>
      </c>
      <c r="T2879">
        <v>2.8601727485656698</v>
      </c>
      <c r="U2879">
        <v>1.8404241800308201</v>
      </c>
      <c r="V2879">
        <v>3.3871611624421298</v>
      </c>
      <c r="W2879">
        <v>1748</v>
      </c>
    </row>
    <row r="2880" spans="1:23" x14ac:dyDescent="0.25">
      <c r="A2880" t="s">
        <v>72</v>
      </c>
      <c r="B2880" t="s">
        <v>40</v>
      </c>
      <c r="C2880" t="s">
        <v>44</v>
      </c>
      <c r="D2880">
        <v>2012</v>
      </c>
      <c r="E2880" t="s">
        <v>74</v>
      </c>
      <c r="F2880" t="s">
        <v>49</v>
      </c>
      <c r="G2880">
        <v>124.06616973877</v>
      </c>
      <c r="H2880">
        <v>122.86604309082</v>
      </c>
      <c r="I2880">
        <v>1.2001246213912999</v>
      </c>
      <c r="J2880">
        <v>9.6732620149850793E-3</v>
      </c>
      <c r="K2880">
        <v>3</v>
      </c>
      <c r="L2880">
        <v>23</v>
      </c>
      <c r="M2880">
        <v>44.476921081542997</v>
      </c>
      <c r="N2880">
        <v>-0.85124218463897705</v>
      </c>
      <c r="O2880">
        <v>0.360721975564957</v>
      </c>
      <c r="P2880">
        <v>1.2001246213912999</v>
      </c>
      <c r="Q2880">
        <v>2.0395271778106698</v>
      </c>
      <c r="R2880">
        <v>3.2514913082122798</v>
      </c>
      <c r="S2880">
        <v>-1.4327760934829701</v>
      </c>
      <c r="T2880">
        <v>3.83302545547485</v>
      </c>
      <c r="U2880">
        <v>1.6006900072097801</v>
      </c>
      <c r="V2880">
        <v>2.5622084991812399</v>
      </c>
      <c r="W2880">
        <v>1748</v>
      </c>
    </row>
    <row r="2881" spans="1:23" x14ac:dyDescent="0.25">
      <c r="A2881" t="s">
        <v>72</v>
      </c>
      <c r="B2881" t="s">
        <v>40</v>
      </c>
      <c r="C2881" t="s">
        <v>44</v>
      </c>
      <c r="D2881">
        <v>2012</v>
      </c>
      <c r="E2881" t="s">
        <v>74</v>
      </c>
      <c r="F2881" t="s">
        <v>49</v>
      </c>
      <c r="G2881">
        <v>120.883918762207</v>
      </c>
      <c r="H2881">
        <v>119.97142791748</v>
      </c>
      <c r="I2881">
        <v>0.91248756647109996</v>
      </c>
      <c r="J2881">
        <v>7.5484612025320504E-3</v>
      </c>
      <c r="K2881">
        <v>3</v>
      </c>
      <c r="L2881">
        <v>24</v>
      </c>
      <c r="M2881">
        <v>43.540050506591797</v>
      </c>
      <c r="N2881">
        <v>-1.2091537714004501</v>
      </c>
      <c r="O2881">
        <v>4.4329110532998997E-2</v>
      </c>
      <c r="P2881">
        <v>0.91248756647109996</v>
      </c>
      <c r="Q2881">
        <v>1.78064596652985</v>
      </c>
      <c r="R2881">
        <v>3.03412890434265</v>
      </c>
      <c r="S2881">
        <v>-1.8106096982955899</v>
      </c>
      <c r="T2881">
        <v>3.6355848312377899</v>
      </c>
      <c r="U2881">
        <v>1.6555255651473999</v>
      </c>
      <c r="V2881">
        <v>2.7407648968566201</v>
      </c>
      <c r="W2881">
        <v>1748</v>
      </c>
    </row>
    <row r="2882" spans="1:23" x14ac:dyDescent="0.25">
      <c r="A2882" t="s">
        <v>72</v>
      </c>
      <c r="B2882" t="s">
        <v>40</v>
      </c>
      <c r="C2882" t="s">
        <v>44</v>
      </c>
      <c r="D2882">
        <v>2012</v>
      </c>
      <c r="E2882" t="s">
        <v>74</v>
      </c>
      <c r="F2882" t="s">
        <v>50</v>
      </c>
      <c r="G2882">
        <v>117.100303649902</v>
      </c>
      <c r="H2882">
        <v>116.42301940918</v>
      </c>
      <c r="I2882">
        <v>0.67728620767593395</v>
      </c>
      <c r="J2882">
        <v>5.7838126085698596E-3</v>
      </c>
      <c r="K2882">
        <v>4</v>
      </c>
      <c r="L2882">
        <v>1</v>
      </c>
      <c r="M2882">
        <v>60.866016387939503</v>
      </c>
      <c r="N2882">
        <v>-1.47954773902893</v>
      </c>
      <c r="O2882">
        <v>-0.20527277886867501</v>
      </c>
      <c r="P2882">
        <v>0.67728620767593395</v>
      </c>
      <c r="Q2882">
        <v>1.5598452091217001</v>
      </c>
      <c r="R2882">
        <v>2.8341202735900901</v>
      </c>
      <c r="S2882">
        <v>-2.0909802913665798</v>
      </c>
      <c r="T2882">
        <v>3.4455525875091602</v>
      </c>
      <c r="U2882">
        <v>1.6829864978790301</v>
      </c>
      <c r="V2882">
        <v>2.8324435520431201</v>
      </c>
      <c r="W2882">
        <v>1748</v>
      </c>
    </row>
    <row r="2883" spans="1:23" x14ac:dyDescent="0.25">
      <c r="A2883" t="s">
        <v>72</v>
      </c>
      <c r="B2883" t="s">
        <v>40</v>
      </c>
      <c r="C2883" t="s">
        <v>44</v>
      </c>
      <c r="D2883">
        <v>2012</v>
      </c>
      <c r="E2883" t="s">
        <v>74</v>
      </c>
      <c r="F2883" t="s">
        <v>50</v>
      </c>
      <c r="G2883">
        <v>113.503204345703</v>
      </c>
      <c r="H2883">
        <v>112.91502380371099</v>
      </c>
      <c r="I2883">
        <v>0.58818143606185902</v>
      </c>
      <c r="J2883">
        <v>5.1820687949657397E-3</v>
      </c>
      <c r="K2883">
        <v>4</v>
      </c>
      <c r="L2883">
        <v>2</v>
      </c>
      <c r="M2883">
        <v>59.622364044189503</v>
      </c>
      <c r="N2883">
        <v>-1.55145859718323</v>
      </c>
      <c r="O2883">
        <v>-0.28734192252159102</v>
      </c>
      <c r="P2883">
        <v>0.58818143606185902</v>
      </c>
      <c r="Q2883">
        <v>1.4637048244476301</v>
      </c>
      <c r="R2883">
        <v>2.7278213500976598</v>
      </c>
      <c r="S2883">
        <v>-2.1580166816711399</v>
      </c>
      <c r="T2883">
        <v>3.3343796730041499</v>
      </c>
      <c r="U2883">
        <v>1.6695699691772501</v>
      </c>
      <c r="V2883">
        <v>2.78746388197851</v>
      </c>
      <c r="W2883">
        <v>1748</v>
      </c>
    </row>
    <row r="2884" spans="1:23" x14ac:dyDescent="0.25">
      <c r="A2884" t="s">
        <v>72</v>
      </c>
      <c r="B2884" t="s">
        <v>40</v>
      </c>
      <c r="C2884" t="s">
        <v>44</v>
      </c>
      <c r="D2884">
        <v>2012</v>
      </c>
      <c r="E2884" t="s">
        <v>74</v>
      </c>
      <c r="F2884" t="s">
        <v>50</v>
      </c>
      <c r="G2884">
        <v>109.506805419922</v>
      </c>
      <c r="H2884">
        <v>108.92942047119099</v>
      </c>
      <c r="I2884">
        <v>0.57738387584686302</v>
      </c>
      <c r="J2884">
        <v>5.2725845016539097E-3</v>
      </c>
      <c r="K2884">
        <v>4</v>
      </c>
      <c r="L2884">
        <v>3</v>
      </c>
      <c r="M2884">
        <v>58.703739166259801</v>
      </c>
      <c r="N2884">
        <v>-1.4754229784011801</v>
      </c>
      <c r="O2884">
        <v>-0.262608021497726</v>
      </c>
      <c r="P2884">
        <v>0.57738387584686302</v>
      </c>
      <c r="Q2884">
        <v>1.41737580299377</v>
      </c>
      <c r="R2884">
        <v>2.6301906108856201</v>
      </c>
      <c r="S2884">
        <v>-2.0573651790618901</v>
      </c>
      <c r="T2884">
        <v>3.2121329307556201</v>
      </c>
      <c r="U2884">
        <v>1.6018136739730799</v>
      </c>
      <c r="V2884">
        <v>2.56580704612715</v>
      </c>
      <c r="W2884">
        <v>1748</v>
      </c>
    </row>
    <row r="2885" spans="1:23" x14ac:dyDescent="0.25">
      <c r="A2885" t="s">
        <v>72</v>
      </c>
      <c r="B2885" t="s">
        <v>40</v>
      </c>
      <c r="C2885" t="s">
        <v>44</v>
      </c>
      <c r="D2885">
        <v>2012</v>
      </c>
      <c r="E2885" t="s">
        <v>74</v>
      </c>
      <c r="F2885" t="s">
        <v>50</v>
      </c>
      <c r="G2885">
        <v>107.896835327148</v>
      </c>
      <c r="H2885">
        <v>107.005973815918</v>
      </c>
      <c r="I2885">
        <v>0.89085912704467796</v>
      </c>
      <c r="J2885">
        <v>8.2565825432539004E-3</v>
      </c>
      <c r="K2885">
        <v>4</v>
      </c>
      <c r="L2885">
        <v>4</v>
      </c>
      <c r="M2885">
        <v>57.174686431884801</v>
      </c>
      <c r="N2885">
        <v>-1.21684122085571</v>
      </c>
      <c r="O2885">
        <v>2.84052081406116E-2</v>
      </c>
      <c r="P2885">
        <v>0.89085912704467796</v>
      </c>
      <c r="Q2885">
        <v>1.7533130645752</v>
      </c>
      <c r="R2885">
        <v>2.9985594749450701</v>
      </c>
      <c r="S2885">
        <v>-1.8143450021743801</v>
      </c>
      <c r="T2885">
        <v>3.5960633754730198</v>
      </c>
      <c r="U2885">
        <v>1.64464735984802</v>
      </c>
      <c r="V2885">
        <v>2.7048649382550698</v>
      </c>
      <c r="W2885">
        <v>1748</v>
      </c>
    </row>
    <row r="2886" spans="1:23" x14ac:dyDescent="0.25">
      <c r="A2886" t="s">
        <v>72</v>
      </c>
      <c r="B2886" t="s">
        <v>40</v>
      </c>
      <c r="C2886" t="s">
        <v>44</v>
      </c>
      <c r="D2886">
        <v>2012</v>
      </c>
      <c r="E2886" t="s">
        <v>74</v>
      </c>
      <c r="F2886" t="s">
        <v>50</v>
      </c>
      <c r="G2886">
        <v>113.34636688232401</v>
      </c>
      <c r="H2886">
        <v>111.670135498047</v>
      </c>
      <c r="I2886">
        <v>1.6762293577194201</v>
      </c>
      <c r="J2886">
        <v>1.4788558706641201E-2</v>
      </c>
      <c r="K2886">
        <v>4</v>
      </c>
      <c r="L2886">
        <v>5</v>
      </c>
      <c r="M2886">
        <v>55.874198913574197</v>
      </c>
      <c r="N2886">
        <v>-0.47156000137329102</v>
      </c>
      <c r="O2886">
        <v>0.79737132787704501</v>
      </c>
      <c r="P2886">
        <v>1.6762293577194201</v>
      </c>
      <c r="Q2886">
        <v>2.5550873279571502</v>
      </c>
      <c r="R2886">
        <v>3.8240187168121298</v>
      </c>
      <c r="S2886">
        <v>-1.08042848110199</v>
      </c>
      <c r="T2886">
        <v>4.4328870773315403</v>
      </c>
      <c r="U2886">
        <v>1.6759289503097501</v>
      </c>
      <c r="V2886">
        <v>2.8087378464863502</v>
      </c>
      <c r="W2886">
        <v>1748</v>
      </c>
    </row>
    <row r="2887" spans="1:23" x14ac:dyDescent="0.25">
      <c r="A2887" t="s">
        <v>72</v>
      </c>
      <c r="B2887" t="s">
        <v>40</v>
      </c>
      <c r="C2887" t="s">
        <v>44</v>
      </c>
      <c r="D2887">
        <v>2012</v>
      </c>
      <c r="E2887" t="s">
        <v>74</v>
      </c>
      <c r="F2887" t="s">
        <v>50</v>
      </c>
      <c r="G2887">
        <v>128.88287353515599</v>
      </c>
      <c r="H2887">
        <v>127.77610015869099</v>
      </c>
      <c r="I2887">
        <v>1.10677361488342</v>
      </c>
      <c r="J2887">
        <v>8.5874376818537695E-3</v>
      </c>
      <c r="K2887">
        <v>4</v>
      </c>
      <c r="L2887">
        <v>6</v>
      </c>
      <c r="M2887">
        <v>54.6794242858887</v>
      </c>
      <c r="N2887">
        <v>-1.10939180850983</v>
      </c>
      <c r="O2887">
        <v>0.199936673045158</v>
      </c>
      <c r="P2887">
        <v>1.10677361488342</v>
      </c>
      <c r="Q2887">
        <v>2.01361060142517</v>
      </c>
      <c r="R2887">
        <v>3.3229391574859601</v>
      </c>
      <c r="S2887">
        <v>-1.73764395713806</v>
      </c>
      <c r="T2887">
        <v>3.9511911869049099</v>
      </c>
      <c r="U2887">
        <v>1.7292830944061299</v>
      </c>
      <c r="V2887">
        <v>2.9904200205988301</v>
      </c>
      <c r="W2887">
        <v>1748</v>
      </c>
    </row>
    <row r="2888" spans="1:23" x14ac:dyDescent="0.25">
      <c r="A2888" t="s">
        <v>72</v>
      </c>
      <c r="B2888" t="s">
        <v>40</v>
      </c>
      <c r="C2888" t="s">
        <v>44</v>
      </c>
      <c r="D2888">
        <v>2012</v>
      </c>
      <c r="E2888" t="s">
        <v>74</v>
      </c>
      <c r="F2888" t="s">
        <v>50</v>
      </c>
      <c r="G2888">
        <v>147.59587097168</v>
      </c>
      <c r="H2888">
        <v>146.89891052246099</v>
      </c>
      <c r="I2888">
        <v>0.69695913791656505</v>
      </c>
      <c r="J2888">
        <v>4.7220773994922603E-3</v>
      </c>
      <c r="K2888">
        <v>4</v>
      </c>
      <c r="L2888">
        <v>7</v>
      </c>
      <c r="M2888">
        <v>54.232658386230497</v>
      </c>
      <c r="N2888">
        <v>-1.49708127975464</v>
      </c>
      <c r="O2888">
        <v>-0.200824424624443</v>
      </c>
      <c r="P2888">
        <v>0.69695913791656505</v>
      </c>
      <c r="Q2888">
        <v>1.59474265575409</v>
      </c>
      <c r="R2888">
        <v>2.8909995555877699</v>
      </c>
      <c r="S2888">
        <v>-2.1190612316131601</v>
      </c>
      <c r="T2888">
        <v>3.51297950744629</v>
      </c>
      <c r="U2888">
        <v>1.71201884746552</v>
      </c>
      <c r="V2888">
        <v>2.9310085340771499</v>
      </c>
      <c r="W2888">
        <v>1748</v>
      </c>
    </row>
    <row r="2889" spans="1:23" x14ac:dyDescent="0.25">
      <c r="A2889" t="s">
        <v>72</v>
      </c>
      <c r="B2889" t="s">
        <v>40</v>
      </c>
      <c r="C2889" t="s">
        <v>44</v>
      </c>
      <c r="D2889">
        <v>2012</v>
      </c>
      <c r="E2889" t="s">
        <v>74</v>
      </c>
      <c r="F2889" t="s">
        <v>50</v>
      </c>
      <c r="G2889">
        <v>163.04322814941401</v>
      </c>
      <c r="H2889">
        <v>160.88798522949199</v>
      </c>
      <c r="I2889">
        <v>2.1552441120147701</v>
      </c>
      <c r="J2889">
        <v>1.3218850828707201E-2</v>
      </c>
      <c r="K2889">
        <v>4</v>
      </c>
      <c r="L2889">
        <v>8</v>
      </c>
      <c r="M2889">
        <v>56.5981636047363</v>
      </c>
      <c r="N2889">
        <v>-0.11989991366863301</v>
      </c>
      <c r="O2889">
        <v>1.2242735624313399</v>
      </c>
      <c r="P2889">
        <v>2.1552441120147701</v>
      </c>
      <c r="Q2889">
        <v>3.08621454238892</v>
      </c>
      <c r="R2889">
        <v>4.4303879737854004</v>
      </c>
      <c r="S2889">
        <v>-0.76487165689468395</v>
      </c>
      <c r="T2889">
        <v>5.0753598213195801</v>
      </c>
      <c r="U2889">
        <v>1.7753043174743699</v>
      </c>
      <c r="V2889">
        <v>3.15170541964312</v>
      </c>
      <c r="W2889">
        <v>1748</v>
      </c>
    </row>
    <row r="2890" spans="1:23" x14ac:dyDescent="0.25">
      <c r="A2890" t="s">
        <v>72</v>
      </c>
      <c r="B2890" t="s">
        <v>40</v>
      </c>
      <c r="C2890" t="s">
        <v>44</v>
      </c>
      <c r="D2890">
        <v>2012</v>
      </c>
      <c r="E2890" t="s">
        <v>74</v>
      </c>
      <c r="F2890" t="s">
        <v>50</v>
      </c>
      <c r="G2890">
        <v>173.20932006835901</v>
      </c>
      <c r="H2890">
        <v>170.46466064453099</v>
      </c>
      <c r="I2890">
        <v>2.7446606159210201</v>
      </c>
      <c r="J2890">
        <v>1.5845917165279399E-2</v>
      </c>
      <c r="K2890">
        <v>4</v>
      </c>
      <c r="L2890">
        <v>9</v>
      </c>
      <c r="M2890">
        <v>61.9058227539063</v>
      </c>
      <c r="N2890">
        <v>0.46891161799430803</v>
      </c>
      <c r="O2890">
        <v>1.81344258785248</v>
      </c>
      <c r="P2890">
        <v>2.7446606159210201</v>
      </c>
      <c r="Q2890">
        <v>3.6758787631988499</v>
      </c>
      <c r="R2890">
        <v>5.0204095840454102</v>
      </c>
      <c r="S2890">
        <v>-0.17623160779476199</v>
      </c>
      <c r="T2890">
        <v>5.6655526161193803</v>
      </c>
      <c r="U2890">
        <v>1.7757763862609901</v>
      </c>
      <c r="V2890">
        <v>3.1533817740021299</v>
      </c>
      <c r="W2890">
        <v>1748</v>
      </c>
    </row>
    <row r="2891" spans="1:23" x14ac:dyDescent="0.25">
      <c r="A2891" t="s">
        <v>72</v>
      </c>
      <c r="B2891" t="s">
        <v>40</v>
      </c>
      <c r="C2891" t="s">
        <v>44</v>
      </c>
      <c r="D2891">
        <v>2012</v>
      </c>
      <c r="E2891" t="s">
        <v>74</v>
      </c>
      <c r="F2891" t="s">
        <v>50</v>
      </c>
      <c r="G2891">
        <v>180.09573364257801</v>
      </c>
      <c r="H2891">
        <v>176.40559387207</v>
      </c>
      <c r="I2891">
        <v>3.6901335716247599</v>
      </c>
      <c r="J2891">
        <v>2.04898435622454E-2</v>
      </c>
      <c r="K2891">
        <v>4</v>
      </c>
      <c r="L2891">
        <v>10</v>
      </c>
      <c r="M2891">
        <v>66.679656982421903</v>
      </c>
      <c r="N2891">
        <v>1.42576479911804</v>
      </c>
      <c r="O2891">
        <v>2.76357221603394</v>
      </c>
      <c r="P2891">
        <v>3.6901335716247599</v>
      </c>
      <c r="Q2891">
        <v>4.6166949272155797</v>
      </c>
      <c r="R2891">
        <v>5.9545025825500497</v>
      </c>
      <c r="S2891">
        <v>0.78384768962860096</v>
      </c>
      <c r="T2891">
        <v>6.5964193344116202</v>
      </c>
      <c r="U2891">
        <v>1.76689636707306</v>
      </c>
      <c r="V2891">
        <v>3.1219227719759699</v>
      </c>
      <c r="W2891">
        <v>1748</v>
      </c>
    </row>
    <row r="2892" spans="1:23" x14ac:dyDescent="0.25">
      <c r="A2892" t="s">
        <v>72</v>
      </c>
      <c r="B2892" t="s">
        <v>40</v>
      </c>
      <c r="C2892" t="s">
        <v>44</v>
      </c>
      <c r="D2892">
        <v>2012</v>
      </c>
      <c r="E2892" t="s">
        <v>74</v>
      </c>
      <c r="F2892" t="s">
        <v>50</v>
      </c>
      <c r="G2892">
        <v>187.14695739746099</v>
      </c>
      <c r="H2892">
        <v>183.03822326660199</v>
      </c>
      <c r="I2892">
        <v>4.1087303161621103</v>
      </c>
      <c r="J2892">
        <v>2.19545662403107E-2</v>
      </c>
      <c r="K2892">
        <v>4</v>
      </c>
      <c r="L2892">
        <v>11</v>
      </c>
      <c r="M2892">
        <v>70.687850952148395</v>
      </c>
      <c r="N2892">
        <v>1.5974273681640601</v>
      </c>
      <c r="O2892">
        <v>3.0811254978179901</v>
      </c>
      <c r="P2892">
        <v>4.1087303161621103</v>
      </c>
      <c r="Q2892">
        <v>5.13633489608765</v>
      </c>
      <c r="R2892">
        <v>6.6200332641601598</v>
      </c>
      <c r="S2892">
        <v>0.88550794124603305</v>
      </c>
      <c r="T2892">
        <v>7.3319525718689</v>
      </c>
      <c r="U2892">
        <v>1.9595800638198899</v>
      </c>
      <c r="V2892">
        <v>3.83995402652035</v>
      </c>
      <c r="W2892">
        <v>1748</v>
      </c>
    </row>
    <row r="2893" spans="1:23" x14ac:dyDescent="0.25">
      <c r="A2893" t="s">
        <v>72</v>
      </c>
      <c r="B2893" t="s">
        <v>40</v>
      </c>
      <c r="C2893" t="s">
        <v>44</v>
      </c>
      <c r="D2893">
        <v>2012</v>
      </c>
      <c r="E2893" t="s">
        <v>74</v>
      </c>
      <c r="F2893" t="s">
        <v>50</v>
      </c>
      <c r="G2893">
        <v>189.30419921875</v>
      </c>
      <c r="H2893">
        <v>185.31939697265599</v>
      </c>
      <c r="I2893">
        <v>3.9847986698150599</v>
      </c>
      <c r="J2893">
        <v>2.1049709990620599E-2</v>
      </c>
      <c r="K2893">
        <v>4</v>
      </c>
      <c r="L2893">
        <v>12</v>
      </c>
      <c r="M2893">
        <v>73.731986999511705</v>
      </c>
      <c r="N2893">
        <v>1.4369323253631601</v>
      </c>
      <c r="O2893">
        <v>2.94223237037659</v>
      </c>
      <c r="P2893">
        <v>3.9847986698150599</v>
      </c>
      <c r="Q2893">
        <v>5.02736473083496</v>
      </c>
      <c r="R2893">
        <v>6.5326647758483896</v>
      </c>
      <c r="S2893">
        <v>0.71464765071868896</v>
      </c>
      <c r="T2893">
        <v>7.2549495697021502</v>
      </c>
      <c r="U2893">
        <v>1.9881106615066499</v>
      </c>
      <c r="V2893">
        <v>3.9525840023964198</v>
      </c>
      <c r="W2893">
        <v>1748</v>
      </c>
    </row>
    <row r="2894" spans="1:23" x14ac:dyDescent="0.25">
      <c r="A2894" t="s">
        <v>72</v>
      </c>
      <c r="B2894" t="s">
        <v>40</v>
      </c>
      <c r="C2894" t="s">
        <v>44</v>
      </c>
      <c r="D2894">
        <v>2012</v>
      </c>
      <c r="E2894" t="s">
        <v>74</v>
      </c>
      <c r="F2894" t="s">
        <v>50</v>
      </c>
      <c r="G2894">
        <v>187.56819152832</v>
      </c>
      <c r="H2894">
        <v>184.38909912109401</v>
      </c>
      <c r="I2894">
        <v>3.1790847778320299</v>
      </c>
      <c r="J2894">
        <v>1.6948955133557299E-2</v>
      </c>
      <c r="K2894">
        <v>4</v>
      </c>
      <c r="L2894">
        <v>13</v>
      </c>
      <c r="M2894">
        <v>76.178878784179702</v>
      </c>
      <c r="N2894">
        <v>0.77363759279251099</v>
      </c>
      <c r="O2894">
        <v>2.19479537010193</v>
      </c>
      <c r="P2894">
        <v>3.1790847778320299</v>
      </c>
      <c r="Q2894">
        <v>4.1633744239807102</v>
      </c>
      <c r="R2894">
        <v>5.5845317840576199</v>
      </c>
      <c r="S2894">
        <v>9.1726720333099407E-2</v>
      </c>
      <c r="T2894">
        <v>6.2664427757263201</v>
      </c>
      <c r="U2894">
        <v>1.87698042392731</v>
      </c>
      <c r="V2894">
        <v>3.52305551180633</v>
      </c>
      <c r="W2894">
        <v>1748</v>
      </c>
    </row>
    <row r="2895" spans="1:23" x14ac:dyDescent="0.25">
      <c r="A2895" t="s">
        <v>72</v>
      </c>
      <c r="B2895" t="s">
        <v>40</v>
      </c>
      <c r="C2895" t="s">
        <v>44</v>
      </c>
      <c r="D2895">
        <v>2012</v>
      </c>
      <c r="E2895" t="s">
        <v>74</v>
      </c>
      <c r="F2895" t="s">
        <v>50</v>
      </c>
      <c r="G2895">
        <v>192.03430175781301</v>
      </c>
      <c r="H2895">
        <v>181.81289672851599</v>
      </c>
      <c r="I2895">
        <v>10.2214088439941</v>
      </c>
      <c r="J2895">
        <v>5.3226996213197701E-2</v>
      </c>
      <c r="K2895">
        <v>4</v>
      </c>
      <c r="L2895">
        <v>14</v>
      </c>
      <c r="M2895">
        <v>77.918525695800795</v>
      </c>
      <c r="N2895">
        <v>7.1439614295959499</v>
      </c>
      <c r="O2895">
        <v>8.9621419906616193</v>
      </c>
      <c r="P2895">
        <v>10.2214088439941</v>
      </c>
      <c r="Q2895">
        <v>11.480675697326699</v>
      </c>
      <c r="R2895">
        <v>13.298856735229499</v>
      </c>
      <c r="S2895">
        <v>6.2715477943420401</v>
      </c>
      <c r="T2895">
        <v>14.1712703704834</v>
      </c>
      <c r="U2895">
        <v>2.40134501457214</v>
      </c>
      <c r="V2895">
        <v>5.7664578790104901</v>
      </c>
      <c r="W2895">
        <v>1745</v>
      </c>
    </row>
    <row r="2896" spans="1:23" x14ac:dyDescent="0.25">
      <c r="A2896" t="s">
        <v>72</v>
      </c>
      <c r="B2896" t="s">
        <v>40</v>
      </c>
      <c r="C2896" t="s">
        <v>44</v>
      </c>
      <c r="D2896">
        <v>2012</v>
      </c>
      <c r="E2896" t="s">
        <v>74</v>
      </c>
      <c r="F2896" t="s">
        <v>50</v>
      </c>
      <c r="G2896">
        <v>189.36117553710901</v>
      </c>
      <c r="H2896">
        <v>180.29179382324199</v>
      </c>
      <c r="I2896">
        <v>9.0693845748901403</v>
      </c>
      <c r="J2896">
        <v>4.7894634306430803E-2</v>
      </c>
      <c r="K2896">
        <v>4</v>
      </c>
      <c r="L2896">
        <v>15</v>
      </c>
      <c r="M2896">
        <v>78.866302490234403</v>
      </c>
      <c r="N2896">
        <v>6.4347281455993697</v>
      </c>
      <c r="O2896">
        <v>7.9913043975830096</v>
      </c>
      <c r="P2896">
        <v>9.0693845748901403</v>
      </c>
      <c r="Q2896">
        <v>10.147464752197299</v>
      </c>
      <c r="R2896">
        <v>11.7040414810181</v>
      </c>
      <c r="S2896">
        <v>5.6878395080566397</v>
      </c>
      <c r="T2896">
        <v>12.450929641723601</v>
      </c>
      <c r="U2896">
        <v>2.0558333396911599</v>
      </c>
      <c r="V2896">
        <v>4.2264507205857198</v>
      </c>
      <c r="W2896">
        <v>1748</v>
      </c>
    </row>
    <row r="2897" spans="1:23" x14ac:dyDescent="0.25">
      <c r="A2897" t="s">
        <v>72</v>
      </c>
      <c r="B2897" t="s">
        <v>40</v>
      </c>
      <c r="C2897" t="s">
        <v>44</v>
      </c>
      <c r="D2897">
        <v>2012</v>
      </c>
      <c r="E2897" t="s">
        <v>74</v>
      </c>
      <c r="F2897" t="s">
        <v>50</v>
      </c>
      <c r="G2897">
        <v>180.84942626953099</v>
      </c>
      <c r="H2897">
        <v>173.08486938476599</v>
      </c>
      <c r="I2897">
        <v>7.7645554542541504</v>
      </c>
      <c r="J2897">
        <v>4.2933814227581003E-2</v>
      </c>
      <c r="K2897">
        <v>4</v>
      </c>
      <c r="L2897">
        <v>16</v>
      </c>
      <c r="M2897">
        <v>79.186813354492202</v>
      </c>
      <c r="N2897">
        <v>5.1853094100952104</v>
      </c>
      <c r="O2897">
        <v>6.7091488838195801</v>
      </c>
      <c r="P2897">
        <v>7.7645554542541504</v>
      </c>
      <c r="Q2897">
        <v>8.8199615478515607</v>
      </c>
      <c r="R2897">
        <v>10.3438014984131</v>
      </c>
      <c r="S2897">
        <v>4.4541292190551802</v>
      </c>
      <c r="T2897">
        <v>11.0749816894531</v>
      </c>
      <c r="U2897">
        <v>2.0125963687896702</v>
      </c>
      <c r="V2897">
        <v>4.0505441436653804</v>
      </c>
      <c r="W2897">
        <v>1748</v>
      </c>
    </row>
    <row r="2898" spans="1:23" x14ac:dyDescent="0.25">
      <c r="A2898" t="s">
        <v>72</v>
      </c>
      <c r="B2898" t="s">
        <v>40</v>
      </c>
      <c r="C2898" t="s">
        <v>44</v>
      </c>
      <c r="D2898">
        <v>2012</v>
      </c>
      <c r="E2898" t="s">
        <v>74</v>
      </c>
      <c r="F2898" t="s">
        <v>50</v>
      </c>
      <c r="G2898">
        <v>168.765625</v>
      </c>
      <c r="H2898">
        <v>162.69055175781301</v>
      </c>
      <c r="I2898">
        <v>6.0750784873962402</v>
      </c>
      <c r="J2898">
        <v>3.5997133702039698E-2</v>
      </c>
      <c r="K2898">
        <v>4</v>
      </c>
      <c r="L2898">
        <v>17</v>
      </c>
      <c r="M2898">
        <v>78.4449462890625</v>
      </c>
      <c r="N2898">
        <v>3.61296486854553</v>
      </c>
      <c r="O2898">
        <v>5.0676016807556197</v>
      </c>
      <c r="P2898">
        <v>6.0750784873962402</v>
      </c>
      <c r="Q2898">
        <v>7.0825552940368697</v>
      </c>
      <c r="R2898">
        <v>8.5371923446655291</v>
      </c>
      <c r="S2898">
        <v>2.91498970985413</v>
      </c>
      <c r="T2898">
        <v>9.23516750335693</v>
      </c>
      <c r="U2898">
        <v>1.92119753360748</v>
      </c>
      <c r="V2898">
        <v>3.6909999631394799</v>
      </c>
      <c r="W2898">
        <v>1748</v>
      </c>
    </row>
    <row r="2899" spans="1:23" x14ac:dyDescent="0.25">
      <c r="A2899" t="s">
        <v>72</v>
      </c>
      <c r="B2899" t="s">
        <v>40</v>
      </c>
      <c r="C2899" t="s">
        <v>44</v>
      </c>
      <c r="D2899">
        <v>2012</v>
      </c>
      <c r="E2899" t="s">
        <v>74</v>
      </c>
      <c r="F2899" t="s">
        <v>50</v>
      </c>
      <c r="G2899">
        <v>158.37612915039099</v>
      </c>
      <c r="H2899">
        <v>153.12907409668</v>
      </c>
      <c r="I2899">
        <v>5.2470512390136701</v>
      </c>
      <c r="J2899">
        <v>3.3130317926406902E-2</v>
      </c>
      <c r="K2899">
        <v>4</v>
      </c>
      <c r="L2899">
        <v>18</v>
      </c>
      <c r="M2899">
        <v>77.556976318359403</v>
      </c>
      <c r="N2899">
        <v>2.8919954299926798</v>
      </c>
      <c r="O2899">
        <v>4.2833814620971697</v>
      </c>
      <c r="P2899">
        <v>5.2470512390136701</v>
      </c>
      <c r="Q2899">
        <v>6.2107210159301802</v>
      </c>
      <c r="R2899">
        <v>7.6021070480346697</v>
      </c>
      <c r="S2899">
        <v>2.2243697643279998</v>
      </c>
      <c r="T2899">
        <v>8.2697324752807599</v>
      </c>
      <c r="U2899">
        <v>1.8376598358154299</v>
      </c>
      <c r="V2899">
        <v>3.3769936721691902</v>
      </c>
      <c r="W2899">
        <v>1748</v>
      </c>
    </row>
    <row r="2900" spans="1:23" x14ac:dyDescent="0.25">
      <c r="A2900" t="s">
        <v>72</v>
      </c>
      <c r="B2900" t="s">
        <v>40</v>
      </c>
      <c r="C2900" t="s">
        <v>44</v>
      </c>
      <c r="D2900">
        <v>2012</v>
      </c>
      <c r="E2900" t="s">
        <v>74</v>
      </c>
      <c r="F2900" t="s">
        <v>50</v>
      </c>
      <c r="G2900">
        <v>151.52015686035199</v>
      </c>
      <c r="H2900">
        <v>149.18508911132801</v>
      </c>
      <c r="I2900">
        <v>2.3350646495819101</v>
      </c>
      <c r="J2900">
        <v>1.5410917811095701E-2</v>
      </c>
      <c r="K2900">
        <v>4</v>
      </c>
      <c r="L2900">
        <v>19</v>
      </c>
      <c r="M2900">
        <v>75.219230651855497</v>
      </c>
      <c r="N2900">
        <v>-0.144649863243103</v>
      </c>
      <c r="O2900">
        <v>1.32038557529449</v>
      </c>
      <c r="P2900">
        <v>2.3350646495819101</v>
      </c>
      <c r="Q2900">
        <v>3.3497438430786102</v>
      </c>
      <c r="R2900">
        <v>4.81477928161621</v>
      </c>
      <c r="S2900">
        <v>-0.84761446714401201</v>
      </c>
      <c r="T2900">
        <v>5.5177435874939</v>
      </c>
      <c r="U2900">
        <v>1.93493151664734</v>
      </c>
      <c r="V2900">
        <v>3.7439599741151701</v>
      </c>
      <c r="W2900">
        <v>1748</v>
      </c>
    </row>
    <row r="2901" spans="1:23" x14ac:dyDescent="0.25">
      <c r="A2901" t="s">
        <v>72</v>
      </c>
      <c r="B2901" t="s">
        <v>40</v>
      </c>
      <c r="C2901" t="s">
        <v>44</v>
      </c>
      <c r="D2901">
        <v>2012</v>
      </c>
      <c r="E2901" t="s">
        <v>74</v>
      </c>
      <c r="F2901" t="s">
        <v>50</v>
      </c>
      <c r="G2901">
        <v>150.21774291992199</v>
      </c>
      <c r="H2901">
        <v>149.70783996582</v>
      </c>
      <c r="I2901">
        <v>0.50989764928817705</v>
      </c>
      <c r="J2901">
        <v>3.3943902235478202E-3</v>
      </c>
      <c r="K2901">
        <v>4</v>
      </c>
      <c r="L2901">
        <v>20</v>
      </c>
      <c r="M2901">
        <v>69.778564453125</v>
      </c>
      <c r="N2901">
        <v>-2.0805964469909699</v>
      </c>
      <c r="O2901">
        <v>-0.55011153221130404</v>
      </c>
      <c r="P2901">
        <v>0.50989764928817705</v>
      </c>
      <c r="Q2901">
        <v>1.56990683078766</v>
      </c>
      <c r="R2901">
        <v>3.10039162635803</v>
      </c>
      <c r="S2901">
        <v>-2.8149654865264901</v>
      </c>
      <c r="T2901">
        <v>3.8347609043121298</v>
      </c>
      <c r="U2901">
        <v>2.02137327194214</v>
      </c>
      <c r="V2901">
        <v>4.08594990452207</v>
      </c>
      <c r="W2901">
        <v>1748</v>
      </c>
    </row>
    <row r="2902" spans="1:23" x14ac:dyDescent="0.25">
      <c r="A2902" t="s">
        <v>72</v>
      </c>
      <c r="B2902" t="s">
        <v>40</v>
      </c>
      <c r="C2902" t="s">
        <v>44</v>
      </c>
      <c r="D2902">
        <v>2012</v>
      </c>
      <c r="E2902" t="s">
        <v>74</v>
      </c>
      <c r="F2902" t="s">
        <v>50</v>
      </c>
      <c r="G2902">
        <v>146.52227783203099</v>
      </c>
      <c r="H2902">
        <v>146.38442993164099</v>
      </c>
      <c r="I2902">
        <v>0.13784478604793499</v>
      </c>
      <c r="J2902">
        <v>9.4077695393934803E-4</v>
      </c>
      <c r="K2902">
        <v>4</v>
      </c>
      <c r="L2902">
        <v>21</v>
      </c>
      <c r="M2902">
        <v>66.531410217285199</v>
      </c>
      <c r="N2902">
        <v>-2.16214156150818</v>
      </c>
      <c r="O2902">
        <v>-0.80329096317291304</v>
      </c>
      <c r="P2902">
        <v>0.13784478604793499</v>
      </c>
      <c r="Q2902">
        <v>1.07898056507111</v>
      </c>
      <c r="R2902">
        <v>2.4378311634063698</v>
      </c>
      <c r="S2902">
        <v>-2.8141555786132799</v>
      </c>
      <c r="T2902">
        <v>3.0898451805114702</v>
      </c>
      <c r="U2902">
        <v>1.79468882083893</v>
      </c>
      <c r="V2902">
        <v>3.2209079636442199</v>
      </c>
      <c r="W2902">
        <v>1748</v>
      </c>
    </row>
    <row r="2903" spans="1:23" x14ac:dyDescent="0.25">
      <c r="A2903" t="s">
        <v>72</v>
      </c>
      <c r="B2903" t="s">
        <v>40</v>
      </c>
      <c r="C2903" t="s">
        <v>44</v>
      </c>
      <c r="D2903">
        <v>2012</v>
      </c>
      <c r="E2903" t="s">
        <v>74</v>
      </c>
      <c r="F2903" t="s">
        <v>50</v>
      </c>
      <c r="G2903">
        <v>139.22673034668</v>
      </c>
      <c r="H2903">
        <v>139.31825256347699</v>
      </c>
      <c r="I2903">
        <v>-9.1514624655246707E-2</v>
      </c>
      <c r="J2903">
        <v>-6.5730640199035395E-4</v>
      </c>
      <c r="K2903">
        <v>4</v>
      </c>
      <c r="L2903">
        <v>22</v>
      </c>
      <c r="M2903">
        <v>64.706970214843807</v>
      </c>
      <c r="N2903">
        <v>-2.45011305809021</v>
      </c>
      <c r="O2903">
        <v>-1.05663394927979</v>
      </c>
      <c r="P2903">
        <v>-9.1514624655246707E-2</v>
      </c>
      <c r="Q2903">
        <v>0.87360477447509799</v>
      </c>
      <c r="R2903">
        <v>2.2670838832855198</v>
      </c>
      <c r="S2903">
        <v>-3.1187429428100599</v>
      </c>
      <c r="T2903">
        <v>2.9357137680053702</v>
      </c>
      <c r="U2903">
        <v>1.8404241800308201</v>
      </c>
      <c r="V2903">
        <v>3.3871611624421298</v>
      </c>
      <c r="W2903">
        <v>1748</v>
      </c>
    </row>
    <row r="2904" spans="1:23" x14ac:dyDescent="0.25">
      <c r="A2904" t="s">
        <v>72</v>
      </c>
      <c r="B2904" t="s">
        <v>40</v>
      </c>
      <c r="C2904" t="s">
        <v>44</v>
      </c>
      <c r="D2904">
        <v>2012</v>
      </c>
      <c r="E2904" t="s">
        <v>74</v>
      </c>
      <c r="F2904" t="s">
        <v>50</v>
      </c>
      <c r="G2904">
        <v>129.29267883300801</v>
      </c>
      <c r="H2904">
        <v>128.07189941406301</v>
      </c>
      <c r="I2904">
        <v>1.2207769155502299</v>
      </c>
      <c r="J2904">
        <v>9.4419643282890302E-3</v>
      </c>
      <c r="K2904">
        <v>4</v>
      </c>
      <c r="L2904">
        <v>23</v>
      </c>
      <c r="M2904">
        <v>62.9581909179688</v>
      </c>
      <c r="N2904">
        <v>-0.83058989048004195</v>
      </c>
      <c r="O2904">
        <v>0.38137426972389199</v>
      </c>
      <c r="P2904">
        <v>1.2207769155502299</v>
      </c>
      <c r="Q2904">
        <v>2.0601794719696001</v>
      </c>
      <c r="R2904">
        <v>3.2721436023712198</v>
      </c>
      <c r="S2904">
        <v>-1.4121237993240401</v>
      </c>
      <c r="T2904">
        <v>3.85367774963379</v>
      </c>
      <c r="U2904">
        <v>1.6006900072097801</v>
      </c>
      <c r="V2904">
        <v>2.5622084991812399</v>
      </c>
      <c r="W2904">
        <v>1748</v>
      </c>
    </row>
    <row r="2905" spans="1:23" x14ac:dyDescent="0.25">
      <c r="A2905" t="s">
        <v>72</v>
      </c>
      <c r="B2905" t="s">
        <v>40</v>
      </c>
      <c r="C2905" t="s">
        <v>44</v>
      </c>
      <c r="D2905">
        <v>2012</v>
      </c>
      <c r="E2905" t="s">
        <v>74</v>
      </c>
      <c r="F2905" t="s">
        <v>50</v>
      </c>
      <c r="G2905">
        <v>125.48244476318401</v>
      </c>
      <c r="H2905">
        <v>124.539604187012</v>
      </c>
      <c r="I2905">
        <v>0.94283962249755904</v>
      </c>
      <c r="J2905">
        <v>7.5137172825634497E-3</v>
      </c>
      <c r="K2905">
        <v>4</v>
      </c>
      <c r="L2905">
        <v>24</v>
      </c>
      <c r="M2905">
        <v>61.277042388916001</v>
      </c>
      <c r="N2905">
        <v>-1.1788017749786399</v>
      </c>
      <c r="O2905">
        <v>7.4681170284748105E-2</v>
      </c>
      <c r="P2905">
        <v>0.94283962249755904</v>
      </c>
      <c r="Q2905">
        <v>1.8109980821609499</v>
      </c>
      <c r="R2905">
        <v>3.06448101997375</v>
      </c>
      <c r="S2905">
        <v>-1.78025758266449</v>
      </c>
      <c r="T2905">
        <v>3.6659369468689</v>
      </c>
      <c r="U2905">
        <v>1.6555255651473999</v>
      </c>
      <c r="V2905">
        <v>2.7407648968566201</v>
      </c>
      <c r="W2905">
        <v>1748</v>
      </c>
    </row>
    <row r="2906" spans="1:23" x14ac:dyDescent="0.25">
      <c r="A2906" t="s">
        <v>72</v>
      </c>
      <c r="B2906" t="s">
        <v>40</v>
      </c>
      <c r="C2906" t="s">
        <v>44</v>
      </c>
      <c r="D2906">
        <v>2012</v>
      </c>
      <c r="E2906" t="s">
        <v>74</v>
      </c>
      <c r="F2906" t="s">
        <v>51</v>
      </c>
      <c r="G2906">
        <v>125.19898223877</v>
      </c>
      <c r="H2906">
        <v>123.42195892334</v>
      </c>
      <c r="I2906">
        <v>1.7770209312439</v>
      </c>
      <c r="J2906">
        <v>1.4193573035299801E-2</v>
      </c>
      <c r="K2906">
        <v>5</v>
      </c>
      <c r="L2906">
        <v>1</v>
      </c>
      <c r="M2906">
        <v>64.360694885253906</v>
      </c>
      <c r="N2906">
        <v>-0.37981304526329002</v>
      </c>
      <c r="O2906">
        <v>0.894461929798126</v>
      </c>
      <c r="P2906">
        <v>1.7770209312439</v>
      </c>
      <c r="Q2906">
        <v>2.6595799922943102</v>
      </c>
      <c r="R2906">
        <v>3.9338548183441202</v>
      </c>
      <c r="S2906">
        <v>-0.99124550819396995</v>
      </c>
      <c r="T2906">
        <v>4.54528760910034</v>
      </c>
      <c r="U2906">
        <v>1.6829864978790301</v>
      </c>
      <c r="V2906">
        <v>2.8324435520431201</v>
      </c>
      <c r="W2906">
        <v>1748</v>
      </c>
    </row>
    <row r="2907" spans="1:23" x14ac:dyDescent="0.25">
      <c r="A2907" t="s">
        <v>72</v>
      </c>
      <c r="B2907" t="s">
        <v>40</v>
      </c>
      <c r="C2907" t="s">
        <v>44</v>
      </c>
      <c r="D2907">
        <v>2012</v>
      </c>
      <c r="E2907" t="s">
        <v>74</v>
      </c>
      <c r="F2907" t="s">
        <v>51</v>
      </c>
      <c r="G2907">
        <v>121.404052734375</v>
      </c>
      <c r="H2907">
        <v>119.92798614502</v>
      </c>
      <c r="I2907">
        <v>1.47606360912323</v>
      </c>
      <c r="J2907">
        <v>1.21582727879286E-2</v>
      </c>
      <c r="K2907">
        <v>5</v>
      </c>
      <c r="L2907">
        <v>2</v>
      </c>
      <c r="M2907">
        <v>63.171566009521499</v>
      </c>
      <c r="N2907">
        <v>-0.66357642412185702</v>
      </c>
      <c r="O2907">
        <v>0.60054028034210205</v>
      </c>
      <c r="P2907">
        <v>1.47606360912323</v>
      </c>
      <c r="Q2907">
        <v>2.3515870571136501</v>
      </c>
      <c r="R2907">
        <v>3.6157035827636701</v>
      </c>
      <c r="S2907">
        <v>-1.2701345682144201</v>
      </c>
      <c r="T2907">
        <v>4.2222619056701696</v>
      </c>
      <c r="U2907">
        <v>1.6695699691772501</v>
      </c>
      <c r="V2907">
        <v>2.78746388197851</v>
      </c>
      <c r="W2907">
        <v>1748</v>
      </c>
    </row>
    <row r="2908" spans="1:23" x14ac:dyDescent="0.25">
      <c r="A2908" t="s">
        <v>72</v>
      </c>
      <c r="B2908" t="s">
        <v>40</v>
      </c>
      <c r="C2908" t="s">
        <v>44</v>
      </c>
      <c r="D2908">
        <v>2012</v>
      </c>
      <c r="E2908" t="s">
        <v>74</v>
      </c>
      <c r="F2908" t="s">
        <v>51</v>
      </c>
      <c r="G2908">
        <v>116.82106018066401</v>
      </c>
      <c r="H2908">
        <v>115.488800048828</v>
      </c>
      <c r="I2908">
        <v>1.3322625160217301</v>
      </c>
      <c r="J2908">
        <v>1.1404301039874601E-2</v>
      </c>
      <c r="K2908">
        <v>5</v>
      </c>
      <c r="L2908">
        <v>3</v>
      </c>
      <c r="M2908">
        <v>61.920578002929702</v>
      </c>
      <c r="N2908">
        <v>-0.72054427862167403</v>
      </c>
      <c r="O2908">
        <v>0.492270618677139</v>
      </c>
      <c r="P2908">
        <v>1.3322625160217301</v>
      </c>
      <c r="Q2908">
        <v>2.1722543239593501</v>
      </c>
      <c r="R2908">
        <v>3.3850693702697798</v>
      </c>
      <c r="S2908">
        <v>-1.3024865388870199</v>
      </c>
      <c r="T2908">
        <v>3.9670114517211901</v>
      </c>
      <c r="U2908">
        <v>1.6018136739730799</v>
      </c>
      <c r="V2908">
        <v>2.56580704612715</v>
      </c>
      <c r="W2908">
        <v>1748</v>
      </c>
    </row>
    <row r="2909" spans="1:23" x14ac:dyDescent="0.25">
      <c r="A2909" t="s">
        <v>72</v>
      </c>
      <c r="B2909" t="s">
        <v>40</v>
      </c>
      <c r="C2909" t="s">
        <v>44</v>
      </c>
      <c r="D2909">
        <v>2012</v>
      </c>
      <c r="E2909" t="s">
        <v>74</v>
      </c>
      <c r="F2909" t="s">
        <v>51</v>
      </c>
      <c r="G2909">
        <v>115.11092376709</v>
      </c>
      <c r="H2909">
        <v>113.662925720215</v>
      </c>
      <c r="I2909">
        <v>1.4479955434799201</v>
      </c>
      <c r="J2909">
        <v>1.25791318714619E-2</v>
      </c>
      <c r="K2909">
        <v>5</v>
      </c>
      <c r="L2909">
        <v>4</v>
      </c>
      <c r="M2909">
        <v>60.918724060058601</v>
      </c>
      <c r="N2909">
        <v>-0.65970486402511597</v>
      </c>
      <c r="O2909">
        <v>0.58554160594940197</v>
      </c>
      <c r="P2909">
        <v>1.4479955434799201</v>
      </c>
      <c r="Q2909">
        <v>2.3104493618011501</v>
      </c>
      <c r="R2909">
        <v>3.5556960105896001</v>
      </c>
      <c r="S2909">
        <v>-1.25720858573914</v>
      </c>
      <c r="T2909">
        <v>4.1531996726989702</v>
      </c>
      <c r="U2909">
        <v>1.64464735984802</v>
      </c>
      <c r="V2909">
        <v>2.7048649382550698</v>
      </c>
      <c r="W2909">
        <v>1748</v>
      </c>
    </row>
    <row r="2910" spans="1:23" x14ac:dyDescent="0.25">
      <c r="A2910" t="s">
        <v>72</v>
      </c>
      <c r="B2910" t="s">
        <v>40</v>
      </c>
      <c r="C2910" t="s">
        <v>44</v>
      </c>
      <c r="D2910">
        <v>2012</v>
      </c>
      <c r="E2910" t="s">
        <v>74</v>
      </c>
      <c r="F2910" t="s">
        <v>51</v>
      </c>
      <c r="G2910">
        <v>120.956245422363</v>
      </c>
      <c r="H2910">
        <v>119.177032470703</v>
      </c>
      <c r="I2910">
        <v>1.77921330928802</v>
      </c>
      <c r="J2910">
        <v>1.4709561131894601E-2</v>
      </c>
      <c r="K2910">
        <v>5</v>
      </c>
      <c r="L2910">
        <v>5</v>
      </c>
      <c r="M2910">
        <v>60.114051818847699</v>
      </c>
      <c r="N2910">
        <v>-0.368576049804688</v>
      </c>
      <c r="O2910">
        <v>0.90035527944564797</v>
      </c>
      <c r="P2910">
        <v>1.77921330928802</v>
      </c>
      <c r="Q2910">
        <v>2.6580712795257599</v>
      </c>
      <c r="R2910">
        <v>3.92700266838074</v>
      </c>
      <c r="S2910">
        <v>-0.97744452953338601</v>
      </c>
      <c r="T2910">
        <v>4.53587102890015</v>
      </c>
      <c r="U2910">
        <v>1.6759289503097501</v>
      </c>
      <c r="V2910">
        <v>2.8087378464863502</v>
      </c>
      <c r="W2910">
        <v>1748</v>
      </c>
    </row>
    <row r="2911" spans="1:23" x14ac:dyDescent="0.25">
      <c r="A2911" t="s">
        <v>72</v>
      </c>
      <c r="B2911" t="s">
        <v>40</v>
      </c>
      <c r="C2911" t="s">
        <v>44</v>
      </c>
      <c r="D2911">
        <v>2012</v>
      </c>
      <c r="E2911" t="s">
        <v>74</v>
      </c>
      <c r="F2911" t="s">
        <v>51</v>
      </c>
      <c r="G2911">
        <v>137.06272888183599</v>
      </c>
      <c r="H2911">
        <v>136.41627502441401</v>
      </c>
      <c r="I2911">
        <v>0.64645284414291404</v>
      </c>
      <c r="J2911">
        <v>4.7164745628833797E-3</v>
      </c>
      <c r="K2911">
        <v>5</v>
      </c>
      <c r="L2911">
        <v>6</v>
      </c>
      <c r="M2911">
        <v>59.136631011962898</v>
      </c>
      <c r="N2911">
        <v>-1.56971263885498</v>
      </c>
      <c r="O2911">
        <v>-0.26038408279418901</v>
      </c>
      <c r="P2911">
        <v>0.64645284414291404</v>
      </c>
      <c r="Q2911">
        <v>1.55328977108002</v>
      </c>
      <c r="R2911">
        <v>2.8626182079315199</v>
      </c>
      <c r="S2911">
        <v>-2.1979646682739298</v>
      </c>
      <c r="T2911">
        <v>3.4908704757690399</v>
      </c>
      <c r="U2911">
        <v>1.7292830944061299</v>
      </c>
      <c r="V2911">
        <v>2.9904200205988301</v>
      </c>
      <c r="W2911">
        <v>1748</v>
      </c>
    </row>
    <row r="2912" spans="1:23" x14ac:dyDescent="0.25">
      <c r="A2912" t="s">
        <v>72</v>
      </c>
      <c r="B2912" t="s">
        <v>40</v>
      </c>
      <c r="C2912" t="s">
        <v>44</v>
      </c>
      <c r="D2912">
        <v>2012</v>
      </c>
      <c r="E2912" t="s">
        <v>74</v>
      </c>
      <c r="F2912" t="s">
        <v>51</v>
      </c>
      <c r="G2912">
        <v>155.52940368652301</v>
      </c>
      <c r="H2912">
        <v>155.67317199707</v>
      </c>
      <c r="I2912">
        <v>-0.14376540482044201</v>
      </c>
      <c r="J2912">
        <v>-9.2436157865449797E-4</v>
      </c>
      <c r="K2912">
        <v>5</v>
      </c>
      <c r="L2912">
        <v>7</v>
      </c>
      <c r="M2912">
        <v>60.237991333007798</v>
      </c>
      <c r="N2912">
        <v>-2.3378057479858398</v>
      </c>
      <c r="O2912">
        <v>-1.04154896736145</v>
      </c>
      <c r="P2912">
        <v>-0.14376540482044201</v>
      </c>
      <c r="Q2912">
        <v>0.75401812791824296</v>
      </c>
      <c r="R2912">
        <v>2.05027508735657</v>
      </c>
      <c r="S2912">
        <v>-2.9597856998443599</v>
      </c>
      <c r="T2912">
        <v>2.6722550392150901</v>
      </c>
      <c r="U2912">
        <v>1.71201884746552</v>
      </c>
      <c r="V2912">
        <v>2.9310085340771499</v>
      </c>
      <c r="W2912">
        <v>1748</v>
      </c>
    </row>
    <row r="2913" spans="1:23" x14ac:dyDescent="0.25">
      <c r="A2913" t="s">
        <v>72</v>
      </c>
      <c r="B2913" t="s">
        <v>40</v>
      </c>
      <c r="C2913" t="s">
        <v>44</v>
      </c>
      <c r="D2913">
        <v>2012</v>
      </c>
      <c r="E2913" t="s">
        <v>74</v>
      </c>
      <c r="F2913" t="s">
        <v>51</v>
      </c>
      <c r="G2913">
        <v>175.92485046386699</v>
      </c>
      <c r="H2913">
        <v>175.80831909179699</v>
      </c>
      <c r="I2913">
        <v>0.116532757878304</v>
      </c>
      <c r="J2913">
        <v>6.6240079468116197E-4</v>
      </c>
      <c r="K2913">
        <v>5</v>
      </c>
      <c r="L2913">
        <v>8</v>
      </c>
      <c r="M2913">
        <v>64.138824462890597</v>
      </c>
      <c r="N2913">
        <v>-2.1586112976074201</v>
      </c>
      <c r="O2913">
        <v>-0.81443774700164795</v>
      </c>
      <c r="P2913">
        <v>0.116532757878304</v>
      </c>
      <c r="Q2913">
        <v>1.04750323295593</v>
      </c>
      <c r="R2913">
        <v>2.3916769027710001</v>
      </c>
      <c r="S2913">
        <v>-2.8035829067230198</v>
      </c>
      <c r="T2913">
        <v>3.0366485118865998</v>
      </c>
      <c r="U2913">
        <v>1.7753043174743699</v>
      </c>
      <c r="V2913">
        <v>3.15170541964312</v>
      </c>
      <c r="W2913">
        <v>1748</v>
      </c>
    </row>
    <row r="2914" spans="1:23" x14ac:dyDescent="0.25">
      <c r="A2914" t="s">
        <v>72</v>
      </c>
      <c r="B2914" t="s">
        <v>40</v>
      </c>
      <c r="C2914" t="s">
        <v>44</v>
      </c>
      <c r="D2914">
        <v>2012</v>
      </c>
      <c r="E2914" t="s">
        <v>74</v>
      </c>
      <c r="F2914" t="s">
        <v>51</v>
      </c>
      <c r="G2914">
        <v>191.19320678710901</v>
      </c>
      <c r="H2914">
        <v>191.105880737305</v>
      </c>
      <c r="I2914">
        <v>8.7327621877193506E-2</v>
      </c>
      <c r="J2914">
        <v>4.5675065484829198E-4</v>
      </c>
      <c r="K2914">
        <v>5</v>
      </c>
      <c r="L2914">
        <v>9</v>
      </c>
      <c r="M2914">
        <v>69.236091613769503</v>
      </c>
      <c r="N2914">
        <v>-2.1884214878082302</v>
      </c>
      <c r="O2914">
        <v>-0.84389042854309104</v>
      </c>
      <c r="P2914">
        <v>8.7327621877193506E-2</v>
      </c>
      <c r="Q2914">
        <v>1.0185456275939899</v>
      </c>
      <c r="R2914">
        <v>2.36307668685913</v>
      </c>
      <c r="S2914">
        <v>-2.8335645198821999</v>
      </c>
      <c r="T2914">
        <v>3.0082199573516801</v>
      </c>
      <c r="U2914">
        <v>1.7757763862609901</v>
      </c>
      <c r="V2914">
        <v>3.1533817740021299</v>
      </c>
      <c r="W2914">
        <v>1748</v>
      </c>
    </row>
    <row r="2915" spans="1:23" x14ac:dyDescent="0.25">
      <c r="A2915" t="s">
        <v>72</v>
      </c>
      <c r="B2915" t="s">
        <v>40</v>
      </c>
      <c r="C2915" t="s">
        <v>44</v>
      </c>
      <c r="D2915">
        <v>2012</v>
      </c>
      <c r="E2915" t="s">
        <v>74</v>
      </c>
      <c r="F2915" t="s">
        <v>51</v>
      </c>
      <c r="G2915">
        <v>200.59405517578099</v>
      </c>
      <c r="H2915">
        <v>199.96414184570301</v>
      </c>
      <c r="I2915">
        <v>0.62991309165954601</v>
      </c>
      <c r="J2915">
        <v>3.1402381137013401E-3</v>
      </c>
      <c r="K2915">
        <v>5</v>
      </c>
      <c r="L2915">
        <v>10</v>
      </c>
      <c r="M2915">
        <v>74.040130615234403</v>
      </c>
      <c r="N2915">
        <v>-1.63445568084717</v>
      </c>
      <c r="O2915">
        <v>-0.29664826393127403</v>
      </c>
      <c r="P2915">
        <v>0.62991309165954601</v>
      </c>
      <c r="Q2915">
        <v>1.55647444725037</v>
      </c>
      <c r="R2915">
        <v>2.8942818641662602</v>
      </c>
      <c r="S2915">
        <v>-2.2763729095459002</v>
      </c>
      <c r="T2915">
        <v>3.5361990928649898</v>
      </c>
      <c r="U2915">
        <v>1.76689636707306</v>
      </c>
      <c r="V2915">
        <v>3.1219227719759699</v>
      </c>
      <c r="W2915">
        <v>1748</v>
      </c>
    </row>
    <row r="2916" spans="1:23" x14ac:dyDescent="0.25">
      <c r="A2916" t="s">
        <v>72</v>
      </c>
      <c r="B2916" t="s">
        <v>40</v>
      </c>
      <c r="C2916" t="s">
        <v>44</v>
      </c>
      <c r="D2916">
        <v>2012</v>
      </c>
      <c r="E2916" t="s">
        <v>74</v>
      </c>
      <c r="F2916" t="s">
        <v>51</v>
      </c>
      <c r="G2916">
        <v>209.10939025878901</v>
      </c>
      <c r="H2916">
        <v>208.50471496582</v>
      </c>
      <c r="I2916">
        <v>0.60467416048049905</v>
      </c>
      <c r="J2916">
        <v>2.89166439324617E-3</v>
      </c>
      <c r="K2916">
        <v>5</v>
      </c>
      <c r="L2916">
        <v>11</v>
      </c>
      <c r="M2916">
        <v>78.005638122558594</v>
      </c>
      <c r="N2916">
        <v>-1.9066287279128999</v>
      </c>
      <c r="O2916">
        <v>-0.422930628061295</v>
      </c>
      <c r="P2916">
        <v>0.60467416048049905</v>
      </c>
      <c r="Q2916">
        <v>1.63227891921997</v>
      </c>
      <c r="R2916">
        <v>3.1159770488739</v>
      </c>
      <c r="S2916">
        <v>-2.61854815483093</v>
      </c>
      <c r="T2916">
        <v>3.8278965950012198</v>
      </c>
      <c r="U2916">
        <v>1.9595800638198899</v>
      </c>
      <c r="V2916">
        <v>3.83995402652035</v>
      </c>
      <c r="W2916">
        <v>1748</v>
      </c>
    </row>
    <row r="2917" spans="1:23" x14ac:dyDescent="0.25">
      <c r="A2917" t="s">
        <v>72</v>
      </c>
      <c r="B2917" t="s">
        <v>40</v>
      </c>
      <c r="C2917" t="s">
        <v>44</v>
      </c>
      <c r="D2917">
        <v>2012</v>
      </c>
      <c r="E2917" t="s">
        <v>74</v>
      </c>
      <c r="F2917" t="s">
        <v>51</v>
      </c>
      <c r="G2917">
        <v>212.340087890625</v>
      </c>
      <c r="H2917">
        <v>211.35275268554699</v>
      </c>
      <c r="I2917">
        <v>0.98733901977539096</v>
      </c>
      <c r="J2917">
        <v>4.6498002484440804E-3</v>
      </c>
      <c r="K2917">
        <v>5</v>
      </c>
      <c r="L2917">
        <v>12</v>
      </c>
      <c r="M2917">
        <v>81.161781311035199</v>
      </c>
      <c r="N2917">
        <v>-1.5605273246765099</v>
      </c>
      <c r="O2917">
        <v>-5.5227231234312099E-2</v>
      </c>
      <c r="P2917">
        <v>0.98733901977539096</v>
      </c>
      <c r="Q2917">
        <v>2.0299053192138699</v>
      </c>
      <c r="R2917">
        <v>3.53520536422729</v>
      </c>
      <c r="S2917">
        <v>-2.2828121185302699</v>
      </c>
      <c r="T2917">
        <v>4.2574901580810502</v>
      </c>
      <c r="U2917">
        <v>1.9881106615066499</v>
      </c>
      <c r="V2917">
        <v>3.9525840023964198</v>
      </c>
      <c r="W2917">
        <v>1748</v>
      </c>
    </row>
    <row r="2918" spans="1:23" x14ac:dyDescent="0.25">
      <c r="A2918" t="s">
        <v>72</v>
      </c>
      <c r="B2918" t="s">
        <v>40</v>
      </c>
      <c r="C2918" t="s">
        <v>44</v>
      </c>
      <c r="D2918">
        <v>2012</v>
      </c>
      <c r="E2918" t="s">
        <v>74</v>
      </c>
      <c r="F2918" t="s">
        <v>51</v>
      </c>
      <c r="G2918">
        <v>209.91635131835901</v>
      </c>
      <c r="H2918">
        <v>209.14102172851599</v>
      </c>
      <c r="I2918">
        <v>0.77532279491424605</v>
      </c>
      <c r="J2918">
        <v>3.6934844683855798E-3</v>
      </c>
      <c r="K2918">
        <v>5</v>
      </c>
      <c r="L2918">
        <v>13</v>
      </c>
      <c r="M2918">
        <v>83.394744873046903</v>
      </c>
      <c r="N2918">
        <v>-1.6301244497299201</v>
      </c>
      <c r="O2918">
        <v>-0.20896670222282401</v>
      </c>
      <c r="P2918">
        <v>0.77532279491424605</v>
      </c>
      <c r="Q2918">
        <v>1.7596123218536399</v>
      </c>
      <c r="R2918">
        <v>3.1807699203491202</v>
      </c>
      <c r="S2918">
        <v>-2.3120353221893302</v>
      </c>
      <c r="T2918">
        <v>3.86268091201782</v>
      </c>
      <c r="U2918">
        <v>1.87698042392731</v>
      </c>
      <c r="V2918">
        <v>3.52305551180633</v>
      </c>
      <c r="W2918">
        <v>1748</v>
      </c>
    </row>
    <row r="2919" spans="1:23" x14ac:dyDescent="0.25">
      <c r="A2919" t="s">
        <v>72</v>
      </c>
      <c r="B2919" t="s">
        <v>40</v>
      </c>
      <c r="C2919" t="s">
        <v>44</v>
      </c>
      <c r="D2919">
        <v>2012</v>
      </c>
      <c r="E2919" t="s">
        <v>74</v>
      </c>
      <c r="F2919" t="s">
        <v>51</v>
      </c>
      <c r="G2919">
        <v>214.66061401367199</v>
      </c>
      <c r="H2919">
        <v>206.84924316406301</v>
      </c>
      <c r="I2919">
        <v>7.8113770484924299</v>
      </c>
      <c r="J2919">
        <v>3.63894291222095E-2</v>
      </c>
      <c r="K2919">
        <v>5</v>
      </c>
      <c r="L2919">
        <v>14</v>
      </c>
      <c r="M2919">
        <v>84.491744995117202</v>
      </c>
      <c r="N2919">
        <v>4.8622961044311497</v>
      </c>
      <c r="O2919">
        <v>6.6046371459960902</v>
      </c>
      <c r="P2919">
        <v>7.8113770484924299</v>
      </c>
      <c r="Q2919">
        <v>9.0181169509887695</v>
      </c>
      <c r="R2919">
        <v>10.7604579925537</v>
      </c>
      <c r="S2919">
        <v>4.0262727737426802</v>
      </c>
      <c r="T2919">
        <v>11.5964813232422</v>
      </c>
      <c r="U2919">
        <v>2.30118012428284</v>
      </c>
      <c r="V2919">
        <v>5.2954299643943701</v>
      </c>
      <c r="W2919">
        <v>1744</v>
      </c>
    </row>
    <row r="2920" spans="1:23" x14ac:dyDescent="0.25">
      <c r="A2920" t="s">
        <v>72</v>
      </c>
      <c r="B2920" t="s">
        <v>40</v>
      </c>
      <c r="C2920" t="s">
        <v>44</v>
      </c>
      <c r="D2920">
        <v>2012</v>
      </c>
      <c r="E2920" t="s">
        <v>74</v>
      </c>
      <c r="F2920" t="s">
        <v>51</v>
      </c>
      <c r="G2920">
        <v>210.97567749023401</v>
      </c>
      <c r="H2920">
        <v>203.68331909179699</v>
      </c>
      <c r="I2920">
        <v>7.2923536300659197</v>
      </c>
      <c r="J2920">
        <v>3.4564901143312503E-2</v>
      </c>
      <c r="K2920">
        <v>5</v>
      </c>
      <c r="L2920">
        <v>15</v>
      </c>
      <c r="M2920">
        <v>84.677398681640597</v>
      </c>
      <c r="N2920">
        <v>4.65769720077515</v>
      </c>
      <c r="O2920">
        <v>6.21427345275879</v>
      </c>
      <c r="P2920">
        <v>7.2923536300659197</v>
      </c>
      <c r="Q2920">
        <v>8.3704338073730504</v>
      </c>
      <c r="R2920">
        <v>9.9270105361938494</v>
      </c>
      <c r="S2920">
        <v>3.9108088016510001</v>
      </c>
      <c r="T2920">
        <v>10.6738986968994</v>
      </c>
      <c r="U2920">
        <v>2.0558333396911599</v>
      </c>
      <c r="V2920">
        <v>4.2264507205857198</v>
      </c>
      <c r="W2920">
        <v>1748</v>
      </c>
    </row>
    <row r="2921" spans="1:23" x14ac:dyDescent="0.25">
      <c r="A2921" t="s">
        <v>72</v>
      </c>
      <c r="B2921" t="s">
        <v>40</v>
      </c>
      <c r="C2921" t="s">
        <v>44</v>
      </c>
      <c r="D2921">
        <v>2012</v>
      </c>
      <c r="E2921" t="s">
        <v>74</v>
      </c>
      <c r="F2921" t="s">
        <v>51</v>
      </c>
      <c r="G2921">
        <v>199.59495544433599</v>
      </c>
      <c r="H2921">
        <v>192.90394592285199</v>
      </c>
      <c r="I2921">
        <v>6.6910109519958496</v>
      </c>
      <c r="J2921">
        <v>3.3522944897413302E-2</v>
      </c>
      <c r="K2921">
        <v>5</v>
      </c>
      <c r="L2921">
        <v>16</v>
      </c>
      <c r="M2921">
        <v>84.295982360839801</v>
      </c>
      <c r="N2921">
        <v>4.1117649078369096</v>
      </c>
      <c r="O2921">
        <v>5.6356043815612802</v>
      </c>
      <c r="P2921">
        <v>6.6910109519958496</v>
      </c>
      <c r="Q2921">
        <v>7.7464175224304199</v>
      </c>
      <c r="R2921">
        <v>9.2702569961547905</v>
      </c>
      <c r="S2921">
        <v>3.3805844783782999</v>
      </c>
      <c r="T2921">
        <v>10.001437187194799</v>
      </c>
      <c r="U2921">
        <v>2.0125963687896702</v>
      </c>
      <c r="V2921">
        <v>4.0505441436653804</v>
      </c>
      <c r="W2921">
        <v>1748</v>
      </c>
    </row>
    <row r="2922" spans="1:23" x14ac:dyDescent="0.25">
      <c r="A2922" t="s">
        <v>72</v>
      </c>
      <c r="B2922" t="s">
        <v>40</v>
      </c>
      <c r="C2922" t="s">
        <v>44</v>
      </c>
      <c r="D2922">
        <v>2012</v>
      </c>
      <c r="E2922" t="s">
        <v>74</v>
      </c>
      <c r="F2922" t="s">
        <v>51</v>
      </c>
      <c r="G2922">
        <v>185.33250427246099</v>
      </c>
      <c r="H2922">
        <v>179.75445556640599</v>
      </c>
      <c r="I2922">
        <v>5.5780563354492196</v>
      </c>
      <c r="J2922">
        <v>3.00975609570742E-2</v>
      </c>
      <c r="K2922">
        <v>5</v>
      </c>
      <c r="L2922">
        <v>17</v>
      </c>
      <c r="M2922">
        <v>83.636749267578097</v>
      </c>
      <c r="N2922">
        <v>3.1159427165985099</v>
      </c>
      <c r="O2922">
        <v>4.5705795288085902</v>
      </c>
      <c r="P2922">
        <v>5.5780563354492196</v>
      </c>
      <c r="Q2922">
        <v>6.5855331420898402</v>
      </c>
      <c r="R2922">
        <v>8.0401697158813494</v>
      </c>
      <c r="S2922">
        <v>2.4179675579071001</v>
      </c>
      <c r="T2922">
        <v>8.7381448745727504</v>
      </c>
      <c r="U2922">
        <v>1.92119753360748</v>
      </c>
      <c r="V2922">
        <v>3.6909999631394799</v>
      </c>
      <c r="W2922">
        <v>1748</v>
      </c>
    </row>
    <row r="2923" spans="1:23" x14ac:dyDescent="0.25">
      <c r="A2923" t="s">
        <v>72</v>
      </c>
      <c r="B2923" t="s">
        <v>40</v>
      </c>
      <c r="C2923" t="s">
        <v>44</v>
      </c>
      <c r="D2923">
        <v>2012</v>
      </c>
      <c r="E2923" t="s">
        <v>74</v>
      </c>
      <c r="F2923" t="s">
        <v>51</v>
      </c>
      <c r="G2923">
        <v>172.00688171386699</v>
      </c>
      <c r="H2923">
        <v>167.03175354003901</v>
      </c>
      <c r="I2923">
        <v>4.9751267433166504</v>
      </c>
      <c r="J2923">
        <v>2.8923997655510899E-2</v>
      </c>
      <c r="K2923">
        <v>5</v>
      </c>
      <c r="L2923">
        <v>18</v>
      </c>
      <c r="M2923">
        <v>83.133819580078097</v>
      </c>
      <c r="N2923">
        <v>2.6200709342956499</v>
      </c>
      <c r="O2923">
        <v>4.01145696640015</v>
      </c>
      <c r="P2923">
        <v>4.9751267433166504</v>
      </c>
      <c r="Q2923">
        <v>5.9387965202331499</v>
      </c>
      <c r="R2923">
        <v>7.33018255233765</v>
      </c>
      <c r="S2923">
        <v>1.9524452686309799</v>
      </c>
      <c r="T2923">
        <v>7.9978079795837402</v>
      </c>
      <c r="U2923">
        <v>1.8376598358154299</v>
      </c>
      <c r="V2923">
        <v>3.3769936721691902</v>
      </c>
      <c r="W2923">
        <v>1748</v>
      </c>
    </row>
    <row r="2924" spans="1:23" x14ac:dyDescent="0.25">
      <c r="A2924" t="s">
        <v>72</v>
      </c>
      <c r="B2924" t="s">
        <v>40</v>
      </c>
      <c r="C2924" t="s">
        <v>44</v>
      </c>
      <c r="D2924">
        <v>2012</v>
      </c>
      <c r="E2924" t="s">
        <v>74</v>
      </c>
      <c r="F2924" t="s">
        <v>51</v>
      </c>
      <c r="G2924">
        <v>163.49053955078099</v>
      </c>
      <c r="H2924">
        <v>161.55366516113301</v>
      </c>
      <c r="I2924">
        <v>1.9368766546249401</v>
      </c>
      <c r="J2924">
        <v>1.1847025714814699E-2</v>
      </c>
      <c r="K2924">
        <v>5</v>
      </c>
      <c r="L2924">
        <v>19</v>
      </c>
      <c r="M2924">
        <v>80.448974609375</v>
      </c>
      <c r="N2924">
        <v>-0.54283785820007302</v>
      </c>
      <c r="O2924">
        <v>0.92219758033752397</v>
      </c>
      <c r="P2924">
        <v>1.9368766546249401</v>
      </c>
      <c r="Q2924">
        <v>2.95155572891235</v>
      </c>
      <c r="R2924">
        <v>4.4165911674499503</v>
      </c>
      <c r="S2924">
        <v>-1.2458025217056301</v>
      </c>
      <c r="T2924">
        <v>5.1195559501647896</v>
      </c>
      <c r="U2924">
        <v>1.93493151664734</v>
      </c>
      <c r="V2924">
        <v>3.7439599741151701</v>
      </c>
      <c r="W2924">
        <v>1748</v>
      </c>
    </row>
    <row r="2925" spans="1:23" x14ac:dyDescent="0.25">
      <c r="A2925" t="s">
        <v>72</v>
      </c>
      <c r="B2925" t="s">
        <v>40</v>
      </c>
      <c r="C2925" t="s">
        <v>44</v>
      </c>
      <c r="D2925">
        <v>2012</v>
      </c>
      <c r="E2925" t="s">
        <v>74</v>
      </c>
      <c r="F2925" t="s">
        <v>51</v>
      </c>
      <c r="G2925">
        <v>160.08135986328099</v>
      </c>
      <c r="H2925">
        <v>160.23202514648401</v>
      </c>
      <c r="I2925">
        <v>-0.15066432952880901</v>
      </c>
      <c r="J2925">
        <v>-9.41173464525491E-4</v>
      </c>
      <c r="K2925">
        <v>5</v>
      </c>
      <c r="L2925">
        <v>20</v>
      </c>
      <c r="M2925">
        <v>75.628829956054702</v>
      </c>
      <c r="N2925">
        <v>-2.7411584854125999</v>
      </c>
      <c r="O2925">
        <v>-1.2106734514236499</v>
      </c>
      <c r="P2925">
        <v>-0.15066432952880901</v>
      </c>
      <c r="Q2925">
        <v>0.90934485197067305</v>
      </c>
      <c r="R2925">
        <v>2.43982982635498</v>
      </c>
      <c r="S2925">
        <v>-3.4755275249481201</v>
      </c>
      <c r="T2925">
        <v>3.1741988658904998</v>
      </c>
      <c r="U2925">
        <v>2.02137327194214</v>
      </c>
      <c r="V2925">
        <v>4.08594990452207</v>
      </c>
      <c r="W2925">
        <v>1748</v>
      </c>
    </row>
    <row r="2926" spans="1:23" x14ac:dyDescent="0.25">
      <c r="A2926" t="s">
        <v>72</v>
      </c>
      <c r="B2926" t="s">
        <v>40</v>
      </c>
      <c r="C2926" t="s">
        <v>44</v>
      </c>
      <c r="D2926">
        <v>2012</v>
      </c>
      <c r="E2926" t="s">
        <v>74</v>
      </c>
      <c r="F2926" t="s">
        <v>51</v>
      </c>
      <c r="G2926">
        <v>157.96498107910199</v>
      </c>
      <c r="H2926">
        <v>157.658126831055</v>
      </c>
      <c r="I2926">
        <v>0.30686014890670799</v>
      </c>
      <c r="J2926">
        <v>1.94258335977793E-3</v>
      </c>
      <c r="K2926">
        <v>5</v>
      </c>
      <c r="L2926">
        <v>21</v>
      </c>
      <c r="M2926">
        <v>71.517509460449205</v>
      </c>
      <c r="N2926">
        <v>-1.99312615394592</v>
      </c>
      <c r="O2926">
        <v>-0.63427561521530196</v>
      </c>
      <c r="P2926">
        <v>0.30686014890670799</v>
      </c>
      <c r="Q2926">
        <v>1.24799585342407</v>
      </c>
      <c r="R2926">
        <v>2.6068463325500502</v>
      </c>
      <c r="S2926">
        <v>-2.6451401710510298</v>
      </c>
      <c r="T2926">
        <v>3.25886058807373</v>
      </c>
      <c r="U2926">
        <v>1.79468882083893</v>
      </c>
      <c r="V2926">
        <v>3.2209079636442199</v>
      </c>
      <c r="W2926">
        <v>1748</v>
      </c>
    </row>
    <row r="2927" spans="1:23" x14ac:dyDescent="0.25">
      <c r="A2927" t="s">
        <v>72</v>
      </c>
      <c r="B2927" t="s">
        <v>40</v>
      </c>
      <c r="C2927" t="s">
        <v>44</v>
      </c>
      <c r="D2927">
        <v>2012</v>
      </c>
      <c r="E2927" t="s">
        <v>74</v>
      </c>
      <c r="F2927" t="s">
        <v>51</v>
      </c>
      <c r="G2927">
        <v>149.95121765136699</v>
      </c>
      <c r="H2927">
        <v>149.40846252441401</v>
      </c>
      <c r="I2927">
        <v>0.542760670185089</v>
      </c>
      <c r="J2927">
        <v>3.6195816937833998E-3</v>
      </c>
      <c r="K2927">
        <v>5</v>
      </c>
      <c r="L2927">
        <v>22</v>
      </c>
      <c r="M2927">
        <v>69.196342468261705</v>
      </c>
      <c r="N2927">
        <v>-1.8158378601074201</v>
      </c>
      <c r="O2927">
        <v>-0.42235872149467502</v>
      </c>
      <c r="P2927">
        <v>0.542760670185089</v>
      </c>
      <c r="Q2927">
        <v>1.50788009166718</v>
      </c>
      <c r="R2927">
        <v>2.9013590812683101</v>
      </c>
      <c r="S2927">
        <v>-2.4844677448272701</v>
      </c>
      <c r="T2927">
        <v>3.5699889659881601</v>
      </c>
      <c r="U2927">
        <v>1.8404241800308201</v>
      </c>
      <c r="V2927">
        <v>3.3871611624421298</v>
      </c>
      <c r="W2927">
        <v>1748</v>
      </c>
    </row>
    <row r="2928" spans="1:23" x14ac:dyDescent="0.25">
      <c r="A2928" t="s">
        <v>72</v>
      </c>
      <c r="B2928" t="s">
        <v>40</v>
      </c>
      <c r="C2928" t="s">
        <v>44</v>
      </c>
      <c r="D2928">
        <v>2012</v>
      </c>
      <c r="E2928" t="s">
        <v>74</v>
      </c>
      <c r="F2928" t="s">
        <v>51</v>
      </c>
      <c r="G2928">
        <v>139.169677734375</v>
      </c>
      <c r="H2928">
        <v>137.70477294921901</v>
      </c>
      <c r="I2928">
        <v>1.4649119377136199</v>
      </c>
      <c r="J2928">
        <v>1.05260852724314E-2</v>
      </c>
      <c r="K2928">
        <v>5</v>
      </c>
      <c r="L2928">
        <v>23</v>
      </c>
      <c r="M2928">
        <v>67.855941772460895</v>
      </c>
      <c r="N2928">
        <v>-0.58645486831664995</v>
      </c>
      <c r="O2928">
        <v>0.62550926208496105</v>
      </c>
      <c r="P2928">
        <v>1.4649119377136199</v>
      </c>
      <c r="Q2928">
        <v>2.30431461334229</v>
      </c>
      <c r="R2928">
        <v>3.5162787437439</v>
      </c>
      <c r="S2928">
        <v>-1.1679887771606401</v>
      </c>
      <c r="T2928">
        <v>4.0978126525878897</v>
      </c>
      <c r="U2928">
        <v>1.6006900072097801</v>
      </c>
      <c r="V2928">
        <v>2.5622084991812399</v>
      </c>
      <c r="W2928">
        <v>1748</v>
      </c>
    </row>
    <row r="2929" spans="1:23" x14ac:dyDescent="0.25">
      <c r="A2929" t="s">
        <v>72</v>
      </c>
      <c r="B2929" t="s">
        <v>40</v>
      </c>
      <c r="C2929" t="s">
        <v>44</v>
      </c>
      <c r="D2929">
        <v>2012</v>
      </c>
      <c r="E2929" t="s">
        <v>74</v>
      </c>
      <c r="F2929" t="s">
        <v>51</v>
      </c>
      <c r="G2929">
        <v>134.46519470214801</v>
      </c>
      <c r="H2929">
        <v>133.40948486328099</v>
      </c>
      <c r="I2929">
        <v>1.0557069778442401</v>
      </c>
      <c r="J2929">
        <v>7.8511545434594206E-3</v>
      </c>
      <c r="K2929">
        <v>5</v>
      </c>
      <c r="L2929">
        <v>24</v>
      </c>
      <c r="M2929">
        <v>66.675643920898395</v>
      </c>
      <c r="N2929">
        <v>-1.06593441963196</v>
      </c>
      <c r="O2929">
        <v>0.187548518180847</v>
      </c>
      <c r="P2929">
        <v>1.0557069778442401</v>
      </c>
      <c r="Q2929">
        <v>1.9238654375076301</v>
      </c>
      <c r="R2929">
        <v>3.1773483753204301</v>
      </c>
      <c r="S2929">
        <v>-1.6673902273178101</v>
      </c>
      <c r="T2929">
        <v>3.7788043022155802</v>
      </c>
      <c r="U2929">
        <v>1.6555255651473999</v>
      </c>
      <c r="V2929">
        <v>2.7407648968566201</v>
      </c>
      <c r="W2929">
        <v>1748</v>
      </c>
    </row>
    <row r="2930" spans="1:23" x14ac:dyDescent="0.25">
      <c r="A2930" t="s">
        <v>72</v>
      </c>
      <c r="B2930" t="s">
        <v>40</v>
      </c>
      <c r="C2930" t="s">
        <v>44</v>
      </c>
      <c r="D2930">
        <v>2012</v>
      </c>
      <c r="E2930" t="s">
        <v>74</v>
      </c>
      <c r="F2930" t="s">
        <v>52</v>
      </c>
      <c r="G2930">
        <v>125.31137847900401</v>
      </c>
      <c r="H2930">
        <v>123.93758392334</v>
      </c>
      <c r="I2930">
        <v>1.3737980127334599</v>
      </c>
      <c r="J2930">
        <v>1.0963074862957001E-2</v>
      </c>
      <c r="K2930">
        <v>6</v>
      </c>
      <c r="L2930">
        <v>1</v>
      </c>
      <c r="M2930">
        <v>65.172409057617202</v>
      </c>
      <c r="N2930">
        <v>-0.78303599357605003</v>
      </c>
      <c r="O2930">
        <v>0.49123904109001199</v>
      </c>
      <c r="P2930">
        <v>1.3737980127334599</v>
      </c>
      <c r="Q2930">
        <v>2.2563569545745898</v>
      </c>
      <c r="R2930">
        <v>3.5306320190429701</v>
      </c>
      <c r="S2930">
        <v>-1.3944684267044101</v>
      </c>
      <c r="T2930">
        <v>4.1420645713806197</v>
      </c>
      <c r="U2930">
        <v>1.6829864978790301</v>
      </c>
      <c r="V2930">
        <v>2.8324435520431201</v>
      </c>
      <c r="W2930">
        <v>1748</v>
      </c>
    </row>
    <row r="2931" spans="1:23" x14ac:dyDescent="0.25">
      <c r="A2931" t="s">
        <v>72</v>
      </c>
      <c r="B2931" t="s">
        <v>40</v>
      </c>
      <c r="C2931" t="s">
        <v>44</v>
      </c>
      <c r="D2931">
        <v>2012</v>
      </c>
      <c r="E2931" t="s">
        <v>74</v>
      </c>
      <c r="F2931" t="s">
        <v>52</v>
      </c>
      <c r="G2931">
        <v>121.469604492188</v>
      </c>
      <c r="H2931">
        <v>120.33171081543</v>
      </c>
      <c r="I2931">
        <v>1.13789594173431</v>
      </c>
      <c r="J2931">
        <v>9.3677425757050497E-3</v>
      </c>
      <c r="K2931">
        <v>6</v>
      </c>
      <c r="L2931">
        <v>2</v>
      </c>
      <c r="M2931">
        <v>63.770359039306598</v>
      </c>
      <c r="N2931">
        <v>-1.0017440319061299</v>
      </c>
      <c r="O2931">
        <v>0.26237258315086398</v>
      </c>
      <c r="P2931">
        <v>1.13789594173431</v>
      </c>
      <c r="Q2931">
        <v>2.0134193897247301</v>
      </c>
      <c r="R2931">
        <v>3.2775359153747599</v>
      </c>
      <c r="S2931">
        <v>-1.6083022356033301</v>
      </c>
      <c r="T2931">
        <v>3.88409423828125</v>
      </c>
      <c r="U2931">
        <v>1.6695699691772501</v>
      </c>
      <c r="V2931">
        <v>2.78746388197851</v>
      </c>
      <c r="W2931">
        <v>1748</v>
      </c>
    </row>
    <row r="2932" spans="1:23" x14ac:dyDescent="0.25">
      <c r="A2932" t="s">
        <v>72</v>
      </c>
      <c r="B2932" t="s">
        <v>40</v>
      </c>
      <c r="C2932" t="s">
        <v>44</v>
      </c>
      <c r="D2932">
        <v>2012</v>
      </c>
      <c r="E2932" t="s">
        <v>74</v>
      </c>
      <c r="F2932" t="s">
        <v>52</v>
      </c>
      <c r="G2932">
        <v>117.152641296387</v>
      </c>
      <c r="H2932">
        <v>116.227577209473</v>
      </c>
      <c r="I2932">
        <v>0.92506128549575795</v>
      </c>
      <c r="J2932">
        <v>7.89620541036129E-3</v>
      </c>
      <c r="K2932">
        <v>6</v>
      </c>
      <c r="L2932">
        <v>3</v>
      </c>
      <c r="M2932">
        <v>62.880905151367202</v>
      </c>
      <c r="N2932">
        <v>-1.12774550914764</v>
      </c>
      <c r="O2932">
        <v>8.5069373250007602E-2</v>
      </c>
      <c r="P2932">
        <v>0.92506128549575795</v>
      </c>
      <c r="Q2932">
        <v>1.76505315303802</v>
      </c>
      <c r="R2932">
        <v>2.9778680801391602</v>
      </c>
      <c r="S2932">
        <v>-1.7096877098083501</v>
      </c>
      <c r="T2932">
        <v>3.5598104000091602</v>
      </c>
      <c r="U2932">
        <v>1.6018136739730799</v>
      </c>
      <c r="V2932">
        <v>2.56580704612715</v>
      </c>
      <c r="W2932">
        <v>1748</v>
      </c>
    </row>
    <row r="2933" spans="1:23" x14ac:dyDescent="0.25">
      <c r="A2933" t="s">
        <v>72</v>
      </c>
      <c r="B2933" t="s">
        <v>40</v>
      </c>
      <c r="C2933" t="s">
        <v>44</v>
      </c>
      <c r="D2933">
        <v>2012</v>
      </c>
      <c r="E2933" t="s">
        <v>74</v>
      </c>
      <c r="F2933" t="s">
        <v>52</v>
      </c>
      <c r="G2933">
        <v>115.535293579102</v>
      </c>
      <c r="H2933">
        <v>114.50942230224599</v>
      </c>
      <c r="I2933">
        <v>1.0258699655532799</v>
      </c>
      <c r="J2933">
        <v>8.8792778551578504E-3</v>
      </c>
      <c r="K2933">
        <v>6</v>
      </c>
      <c r="L2933">
        <v>4</v>
      </c>
      <c r="M2933">
        <v>61.988838195800803</v>
      </c>
      <c r="N2933">
        <v>-1.08183038234711</v>
      </c>
      <c r="O2933">
        <v>0.163416042923927</v>
      </c>
      <c r="P2933">
        <v>1.0258699655532799</v>
      </c>
      <c r="Q2933">
        <v>1.8883239030837999</v>
      </c>
      <c r="R2933">
        <v>3.1335704326629599</v>
      </c>
      <c r="S2933">
        <v>-1.6793341636657699</v>
      </c>
      <c r="T2933">
        <v>3.7310740947723402</v>
      </c>
      <c r="U2933">
        <v>1.64464735984802</v>
      </c>
      <c r="V2933">
        <v>2.7048649382550698</v>
      </c>
      <c r="W2933">
        <v>1748</v>
      </c>
    </row>
    <row r="2934" spans="1:23" x14ac:dyDescent="0.25">
      <c r="A2934" t="s">
        <v>72</v>
      </c>
      <c r="B2934" t="s">
        <v>40</v>
      </c>
      <c r="C2934" t="s">
        <v>44</v>
      </c>
      <c r="D2934">
        <v>2012</v>
      </c>
      <c r="E2934" t="s">
        <v>74</v>
      </c>
      <c r="F2934" t="s">
        <v>52</v>
      </c>
      <c r="G2934">
        <v>121.339004516602</v>
      </c>
      <c r="H2934">
        <v>119.67506408691401</v>
      </c>
      <c r="I2934">
        <v>1.6639426946639999</v>
      </c>
      <c r="J2934">
        <v>1.37131726369262E-2</v>
      </c>
      <c r="K2934">
        <v>6</v>
      </c>
      <c r="L2934">
        <v>5</v>
      </c>
      <c r="M2934">
        <v>61.069450378417997</v>
      </c>
      <c r="N2934">
        <v>-0.48384666442871099</v>
      </c>
      <c r="O2934">
        <v>0.78508466482162498</v>
      </c>
      <c r="P2934">
        <v>1.6639426946639999</v>
      </c>
      <c r="Q2934">
        <v>2.5428006649017298</v>
      </c>
      <c r="R2934">
        <v>3.8117320537567099</v>
      </c>
      <c r="S2934">
        <v>-1.0927151441574099</v>
      </c>
      <c r="T2934">
        <v>4.4206004142761204</v>
      </c>
      <c r="U2934">
        <v>1.6759289503097501</v>
      </c>
      <c r="V2934">
        <v>2.8087378464863502</v>
      </c>
      <c r="W2934">
        <v>1748</v>
      </c>
    </row>
    <row r="2935" spans="1:23" x14ac:dyDescent="0.25">
      <c r="A2935" t="s">
        <v>72</v>
      </c>
      <c r="B2935" t="s">
        <v>40</v>
      </c>
      <c r="C2935" t="s">
        <v>44</v>
      </c>
      <c r="D2935">
        <v>2012</v>
      </c>
      <c r="E2935" t="s">
        <v>74</v>
      </c>
      <c r="F2935" t="s">
        <v>52</v>
      </c>
      <c r="G2935">
        <v>137.09283447265599</v>
      </c>
      <c r="H2935">
        <v>136.48098754882801</v>
      </c>
      <c r="I2935">
        <v>0.61184698343277</v>
      </c>
      <c r="J2935">
        <v>4.4630123302340499E-3</v>
      </c>
      <c r="K2935">
        <v>6</v>
      </c>
      <c r="L2935">
        <v>6</v>
      </c>
      <c r="M2935">
        <v>60.3362007141113</v>
      </c>
      <c r="N2935">
        <v>-1.6043184995651201</v>
      </c>
      <c r="O2935">
        <v>-0.294989943504334</v>
      </c>
      <c r="P2935">
        <v>0.61184698343277</v>
      </c>
      <c r="Q2935">
        <v>1.5186839103698699</v>
      </c>
      <c r="R2935">
        <v>2.8280124664306601</v>
      </c>
      <c r="S2935">
        <v>-2.2325706481933598</v>
      </c>
      <c r="T2935">
        <v>3.4562644958496098</v>
      </c>
      <c r="U2935">
        <v>1.7292830944061299</v>
      </c>
      <c r="V2935">
        <v>2.9904200205988301</v>
      </c>
      <c r="W2935">
        <v>1748</v>
      </c>
    </row>
    <row r="2936" spans="1:23" x14ac:dyDescent="0.25">
      <c r="A2936" t="s">
        <v>72</v>
      </c>
      <c r="B2936" t="s">
        <v>40</v>
      </c>
      <c r="C2936" t="s">
        <v>44</v>
      </c>
      <c r="D2936">
        <v>2012</v>
      </c>
      <c r="E2936" t="s">
        <v>74</v>
      </c>
      <c r="F2936" t="s">
        <v>52</v>
      </c>
      <c r="G2936">
        <v>155.34281921386699</v>
      </c>
      <c r="H2936">
        <v>155.33206176757801</v>
      </c>
      <c r="I2936">
        <v>1.07622537761927E-2</v>
      </c>
      <c r="J2936">
        <v>6.9280664320103797E-5</v>
      </c>
      <c r="K2936">
        <v>6</v>
      </c>
      <c r="L2936">
        <v>7</v>
      </c>
      <c r="M2936">
        <v>61.238082885742202</v>
      </c>
      <c r="N2936">
        <v>-2.18327808380127</v>
      </c>
      <c r="O2936">
        <v>-0.88702130317687999</v>
      </c>
      <c r="P2936">
        <v>1.07622537761927E-2</v>
      </c>
      <c r="Q2936">
        <v>0.90854579210281405</v>
      </c>
      <c r="R2936">
        <v>2.2048027515411399</v>
      </c>
      <c r="S2936">
        <v>-2.80525827407837</v>
      </c>
      <c r="T2936">
        <v>2.82678270339966</v>
      </c>
      <c r="U2936">
        <v>1.71201884746552</v>
      </c>
      <c r="V2936">
        <v>2.9310085340771499</v>
      </c>
      <c r="W2936">
        <v>1748</v>
      </c>
    </row>
    <row r="2937" spans="1:23" x14ac:dyDescent="0.25">
      <c r="A2937" t="s">
        <v>72</v>
      </c>
      <c r="B2937" t="s">
        <v>40</v>
      </c>
      <c r="C2937" t="s">
        <v>44</v>
      </c>
      <c r="D2937">
        <v>2012</v>
      </c>
      <c r="E2937" t="s">
        <v>74</v>
      </c>
      <c r="F2937" t="s">
        <v>52</v>
      </c>
      <c r="G2937">
        <v>174.096115112305</v>
      </c>
      <c r="H2937">
        <v>173.89418029785199</v>
      </c>
      <c r="I2937">
        <v>0.20193314552307101</v>
      </c>
      <c r="J2937">
        <v>1.1598946293816001E-3</v>
      </c>
      <c r="K2937">
        <v>6</v>
      </c>
      <c r="L2937">
        <v>8</v>
      </c>
      <c r="M2937">
        <v>64.745735168457003</v>
      </c>
      <c r="N2937">
        <v>-2.0732109546661399</v>
      </c>
      <c r="O2937">
        <v>-0.72903734445571899</v>
      </c>
      <c r="P2937">
        <v>0.20193314552307101</v>
      </c>
      <c r="Q2937">
        <v>1.1329036951065099</v>
      </c>
      <c r="R2937">
        <v>2.4770772457122798</v>
      </c>
      <c r="S2937">
        <v>-2.7181825637817401</v>
      </c>
      <c r="T2937">
        <v>3.12204885482788</v>
      </c>
      <c r="U2937">
        <v>1.7753043174743699</v>
      </c>
      <c r="V2937">
        <v>3.15170541964312</v>
      </c>
      <c r="W2937">
        <v>1748</v>
      </c>
    </row>
    <row r="2938" spans="1:23" x14ac:dyDescent="0.25">
      <c r="A2938" t="s">
        <v>72</v>
      </c>
      <c r="B2938" t="s">
        <v>40</v>
      </c>
      <c r="C2938" t="s">
        <v>44</v>
      </c>
      <c r="D2938">
        <v>2012</v>
      </c>
      <c r="E2938" t="s">
        <v>74</v>
      </c>
      <c r="F2938" t="s">
        <v>52</v>
      </c>
      <c r="G2938">
        <v>186.957275390625</v>
      </c>
      <c r="H2938">
        <v>186.90754699707</v>
      </c>
      <c r="I2938">
        <v>4.9723386764526402E-2</v>
      </c>
      <c r="J2938">
        <v>2.6596122188493599E-4</v>
      </c>
      <c r="K2938">
        <v>6</v>
      </c>
      <c r="L2938">
        <v>9</v>
      </c>
      <c r="M2938">
        <v>69.191543579101605</v>
      </c>
      <c r="N2938">
        <v>-2.2260255813598602</v>
      </c>
      <c r="O2938">
        <v>-0.881494641304016</v>
      </c>
      <c r="P2938">
        <v>4.9723386764526402E-2</v>
      </c>
      <c r="Q2938">
        <v>0.98094141483306896</v>
      </c>
      <c r="R2938">
        <v>2.32547235488892</v>
      </c>
      <c r="S2938">
        <v>-2.8711688518524201</v>
      </c>
      <c r="T2938">
        <v>2.9706156253814702</v>
      </c>
      <c r="U2938">
        <v>1.7757763862609901</v>
      </c>
      <c r="V2938">
        <v>3.1533817740021299</v>
      </c>
      <c r="W2938">
        <v>1748</v>
      </c>
    </row>
    <row r="2939" spans="1:23" x14ac:dyDescent="0.25">
      <c r="A2939" t="s">
        <v>72</v>
      </c>
      <c r="B2939" t="s">
        <v>40</v>
      </c>
      <c r="C2939" t="s">
        <v>44</v>
      </c>
      <c r="D2939">
        <v>2012</v>
      </c>
      <c r="E2939" t="s">
        <v>74</v>
      </c>
      <c r="F2939" t="s">
        <v>52</v>
      </c>
      <c r="G2939">
        <v>195.12382507324199</v>
      </c>
      <c r="H2939">
        <v>194.74674987793</v>
      </c>
      <c r="I2939">
        <v>0.37706786394119302</v>
      </c>
      <c r="J2939">
        <v>1.9324542954564101E-3</v>
      </c>
      <c r="K2939">
        <v>6</v>
      </c>
      <c r="L2939">
        <v>10</v>
      </c>
      <c r="M2939">
        <v>73.297386169433594</v>
      </c>
      <c r="N2939">
        <v>-1.88730096817017</v>
      </c>
      <c r="O2939">
        <v>-0.54949349164962802</v>
      </c>
      <c r="P2939">
        <v>0.37706786394119302</v>
      </c>
      <c r="Q2939">
        <v>1.3036292791366599</v>
      </c>
      <c r="R2939">
        <v>2.6414365768432599</v>
      </c>
      <c r="S2939">
        <v>-2.52921795845032</v>
      </c>
      <c r="T2939">
        <v>3.28335380554199</v>
      </c>
      <c r="U2939">
        <v>1.76689636707306</v>
      </c>
      <c r="V2939">
        <v>3.1219227719759699</v>
      </c>
      <c r="W2939">
        <v>1748</v>
      </c>
    </row>
    <row r="2940" spans="1:23" x14ac:dyDescent="0.25">
      <c r="A2940" t="s">
        <v>72</v>
      </c>
      <c r="B2940" t="s">
        <v>40</v>
      </c>
      <c r="C2940" t="s">
        <v>44</v>
      </c>
      <c r="D2940">
        <v>2012</v>
      </c>
      <c r="E2940" t="s">
        <v>74</v>
      </c>
      <c r="F2940" t="s">
        <v>52</v>
      </c>
      <c r="G2940">
        <v>202.87001037597699</v>
      </c>
      <c r="H2940">
        <v>202.23645019531301</v>
      </c>
      <c r="I2940">
        <v>0.63355761766433705</v>
      </c>
      <c r="J2940">
        <v>3.1229732558131201E-3</v>
      </c>
      <c r="K2940">
        <v>6</v>
      </c>
      <c r="L2940">
        <v>11</v>
      </c>
      <c r="M2940">
        <v>76.799644470214801</v>
      </c>
      <c r="N2940">
        <v>-1.8777452707290601</v>
      </c>
      <c r="O2940">
        <v>-0.394047170877457</v>
      </c>
      <c r="P2940">
        <v>0.63355761766433705</v>
      </c>
      <c r="Q2940">
        <v>1.6611623764038099</v>
      </c>
      <c r="R2940">
        <v>3.1448605060577401</v>
      </c>
      <c r="S2940">
        <v>-2.5896646976470898</v>
      </c>
      <c r="T2940">
        <v>3.8567800521850599</v>
      </c>
      <c r="U2940">
        <v>1.9595800638198899</v>
      </c>
      <c r="V2940">
        <v>3.83995402652035</v>
      </c>
      <c r="W2940">
        <v>1748</v>
      </c>
    </row>
    <row r="2941" spans="1:23" x14ac:dyDescent="0.25">
      <c r="A2941" t="s">
        <v>72</v>
      </c>
      <c r="B2941" t="s">
        <v>40</v>
      </c>
      <c r="C2941" t="s">
        <v>44</v>
      </c>
      <c r="D2941">
        <v>2012</v>
      </c>
      <c r="E2941" t="s">
        <v>74</v>
      </c>
      <c r="F2941" t="s">
        <v>52</v>
      </c>
      <c r="G2941">
        <v>204.49197387695301</v>
      </c>
      <c r="H2941">
        <v>203.68504333496099</v>
      </c>
      <c r="I2941">
        <v>0.80692428350448597</v>
      </c>
      <c r="J2941">
        <v>3.9459946565330003E-3</v>
      </c>
      <c r="K2941">
        <v>6</v>
      </c>
      <c r="L2941">
        <v>12</v>
      </c>
      <c r="M2941">
        <v>79.925582885742202</v>
      </c>
      <c r="N2941">
        <v>-1.7409420013427701</v>
      </c>
      <c r="O2941">
        <v>-0.23564197123050701</v>
      </c>
      <c r="P2941">
        <v>0.80692428350448597</v>
      </c>
      <c r="Q2941">
        <v>1.8494905233383201</v>
      </c>
      <c r="R2941">
        <v>3.35479068756104</v>
      </c>
      <c r="S2941">
        <v>-2.4632267951965301</v>
      </c>
      <c r="T2941">
        <v>4.0770754814147896</v>
      </c>
      <c r="U2941">
        <v>1.9881106615066499</v>
      </c>
      <c r="V2941">
        <v>3.9525840023964198</v>
      </c>
      <c r="W2941">
        <v>1748</v>
      </c>
    </row>
    <row r="2942" spans="1:23" x14ac:dyDescent="0.25">
      <c r="A2942" t="s">
        <v>72</v>
      </c>
      <c r="B2942" t="s">
        <v>40</v>
      </c>
      <c r="C2942" t="s">
        <v>44</v>
      </c>
      <c r="D2942">
        <v>2012</v>
      </c>
      <c r="E2942" t="s">
        <v>74</v>
      </c>
      <c r="F2942" t="s">
        <v>52</v>
      </c>
      <c r="G2942">
        <v>200.15203857421901</v>
      </c>
      <c r="H2942">
        <v>199.956466674805</v>
      </c>
      <c r="I2942">
        <v>0.19557049870491</v>
      </c>
      <c r="J2942">
        <v>9.7710965201258703E-4</v>
      </c>
      <c r="K2942">
        <v>6</v>
      </c>
      <c r="L2942">
        <v>13</v>
      </c>
      <c r="M2942">
        <v>82.625450134277301</v>
      </c>
      <c r="N2942">
        <v>-2.2098767757415798</v>
      </c>
      <c r="O2942">
        <v>-0.78871899843215898</v>
      </c>
      <c r="P2942">
        <v>0.19557049870491</v>
      </c>
      <c r="Q2942">
        <v>1.17985999584198</v>
      </c>
      <c r="R2942">
        <v>2.6010177135467498</v>
      </c>
      <c r="S2942">
        <v>-2.8917875289917001</v>
      </c>
      <c r="T2942">
        <v>3.2829284667968799</v>
      </c>
      <c r="U2942">
        <v>1.87698042392731</v>
      </c>
      <c r="V2942">
        <v>3.52305551180633</v>
      </c>
      <c r="W2942">
        <v>1748</v>
      </c>
    </row>
    <row r="2943" spans="1:23" x14ac:dyDescent="0.25">
      <c r="A2943" t="s">
        <v>72</v>
      </c>
      <c r="B2943" t="s">
        <v>40</v>
      </c>
      <c r="C2943" t="s">
        <v>44</v>
      </c>
      <c r="D2943">
        <v>2012</v>
      </c>
      <c r="E2943" t="s">
        <v>74</v>
      </c>
      <c r="F2943" t="s">
        <v>52</v>
      </c>
      <c r="G2943">
        <v>204.45687866210901</v>
      </c>
      <c r="H2943">
        <v>196.694747924805</v>
      </c>
      <c r="I2943">
        <v>7.7621283531189</v>
      </c>
      <c r="J2943">
        <v>3.7964623421430602E-2</v>
      </c>
      <c r="K2943">
        <v>6</v>
      </c>
      <c r="L2943">
        <v>14</v>
      </c>
      <c r="M2943">
        <v>84.326980590820298</v>
      </c>
      <c r="N2943">
        <v>4.8252229690551802</v>
      </c>
      <c r="O2943">
        <v>6.5603704452514604</v>
      </c>
      <c r="P2943">
        <v>7.7621283531189</v>
      </c>
      <c r="Q2943">
        <v>8.9638862609863299</v>
      </c>
      <c r="R2943">
        <v>10.699033737182599</v>
      </c>
      <c r="S2943">
        <v>3.9926507472991899</v>
      </c>
      <c r="T2943">
        <v>11.53160572052</v>
      </c>
      <c r="U2943">
        <v>2.2916796207428001</v>
      </c>
      <c r="V2943">
        <v>5.2517954841278502</v>
      </c>
      <c r="W2943">
        <v>1744</v>
      </c>
    </row>
    <row r="2944" spans="1:23" x14ac:dyDescent="0.25">
      <c r="A2944" t="s">
        <v>72</v>
      </c>
      <c r="B2944" t="s">
        <v>40</v>
      </c>
      <c r="C2944" t="s">
        <v>44</v>
      </c>
      <c r="D2944">
        <v>2012</v>
      </c>
      <c r="E2944" t="s">
        <v>74</v>
      </c>
      <c r="F2944" t="s">
        <v>52</v>
      </c>
      <c r="G2944">
        <v>201.72401428222699</v>
      </c>
      <c r="H2944">
        <v>194.889083862305</v>
      </c>
      <c r="I2944">
        <v>6.8349251747131303</v>
      </c>
      <c r="J2944">
        <v>3.38825546205044E-2</v>
      </c>
      <c r="K2944">
        <v>6</v>
      </c>
      <c r="L2944">
        <v>15</v>
      </c>
      <c r="M2944">
        <v>85.752998352050795</v>
      </c>
      <c r="N2944">
        <v>4.2002687454223597</v>
      </c>
      <c r="O2944">
        <v>5.7568449974060103</v>
      </c>
      <c r="P2944">
        <v>6.8349251747131303</v>
      </c>
      <c r="Q2944">
        <v>7.9130053520202601</v>
      </c>
      <c r="R2944">
        <v>9.4695816040039098</v>
      </c>
      <c r="S2944">
        <v>3.45338034629822</v>
      </c>
      <c r="T2944">
        <v>10.216469764709499</v>
      </c>
      <c r="U2944">
        <v>2.0558333396911599</v>
      </c>
      <c r="V2944">
        <v>4.2264507205857198</v>
      </c>
      <c r="W2944">
        <v>1748</v>
      </c>
    </row>
    <row r="2945" spans="1:23" x14ac:dyDescent="0.25">
      <c r="A2945" t="s">
        <v>72</v>
      </c>
      <c r="B2945" t="s">
        <v>40</v>
      </c>
      <c r="C2945" t="s">
        <v>44</v>
      </c>
      <c r="D2945">
        <v>2012</v>
      </c>
      <c r="E2945" t="s">
        <v>74</v>
      </c>
      <c r="F2945" t="s">
        <v>52</v>
      </c>
      <c r="G2945">
        <v>194.19616699218801</v>
      </c>
      <c r="H2945">
        <v>187.94662475585901</v>
      </c>
      <c r="I2945">
        <v>6.2495379447937003</v>
      </c>
      <c r="J2945">
        <v>3.2181572169065503E-2</v>
      </c>
      <c r="K2945">
        <v>6</v>
      </c>
      <c r="L2945">
        <v>16</v>
      </c>
      <c r="M2945">
        <v>86.538032531738295</v>
      </c>
      <c r="N2945">
        <v>3.6702919006347701</v>
      </c>
      <c r="O2945">
        <v>5.19413137435913</v>
      </c>
      <c r="P2945">
        <v>6.2495379447937003</v>
      </c>
      <c r="Q2945">
        <v>7.3049445152282697</v>
      </c>
      <c r="R2945">
        <v>8.8287839889526403</v>
      </c>
      <c r="S2945">
        <v>2.9391114711761501</v>
      </c>
      <c r="T2945">
        <v>9.5599641799926793</v>
      </c>
      <c r="U2945">
        <v>2.0125963687896702</v>
      </c>
      <c r="V2945">
        <v>4.0505441436653804</v>
      </c>
      <c r="W2945">
        <v>1748</v>
      </c>
    </row>
    <row r="2946" spans="1:23" x14ac:dyDescent="0.25">
      <c r="A2946" t="s">
        <v>72</v>
      </c>
      <c r="B2946" t="s">
        <v>40</v>
      </c>
      <c r="C2946" t="s">
        <v>44</v>
      </c>
      <c r="D2946">
        <v>2012</v>
      </c>
      <c r="E2946" t="s">
        <v>74</v>
      </c>
      <c r="F2946" t="s">
        <v>52</v>
      </c>
      <c r="G2946">
        <v>181.88325500488301</v>
      </c>
      <c r="H2946">
        <v>176.58332824707</v>
      </c>
      <c r="I2946">
        <v>5.29992723464966</v>
      </c>
      <c r="J2946">
        <v>2.9139170423150101E-2</v>
      </c>
      <c r="K2946">
        <v>6</v>
      </c>
      <c r="L2946">
        <v>17</v>
      </c>
      <c r="M2946">
        <v>86.244422912597699</v>
      </c>
      <c r="N2946">
        <v>2.8378136157989502</v>
      </c>
      <c r="O2946">
        <v>4.2924504280090297</v>
      </c>
      <c r="P2946">
        <v>5.29992723464966</v>
      </c>
      <c r="Q2946">
        <v>6.3074040412902797</v>
      </c>
      <c r="R2946">
        <v>7.7620410919189498</v>
      </c>
      <c r="S2946">
        <v>2.1398384571075399</v>
      </c>
      <c r="T2946">
        <v>8.4600162506103498</v>
      </c>
      <c r="U2946">
        <v>1.92119753360748</v>
      </c>
      <c r="V2946">
        <v>3.6909999631394799</v>
      </c>
      <c r="W2946">
        <v>1748</v>
      </c>
    </row>
    <row r="2947" spans="1:23" x14ac:dyDescent="0.25">
      <c r="A2947" t="s">
        <v>72</v>
      </c>
      <c r="B2947" t="s">
        <v>40</v>
      </c>
      <c r="C2947" t="s">
        <v>44</v>
      </c>
      <c r="D2947">
        <v>2012</v>
      </c>
      <c r="E2947" t="s">
        <v>74</v>
      </c>
      <c r="F2947" t="s">
        <v>52</v>
      </c>
      <c r="G2947">
        <v>168.71659851074199</v>
      </c>
      <c r="H2947">
        <v>163.92158508300801</v>
      </c>
      <c r="I2947">
        <v>4.7950143814086896</v>
      </c>
      <c r="J2947">
        <v>2.8420524671673799E-2</v>
      </c>
      <c r="K2947">
        <v>6</v>
      </c>
      <c r="L2947">
        <v>18</v>
      </c>
      <c r="M2947">
        <v>84.682960510253906</v>
      </c>
      <c r="N2947">
        <v>2.4399585723877002</v>
      </c>
      <c r="O2947">
        <v>3.8313446044921902</v>
      </c>
      <c r="P2947">
        <v>4.7950143814086896</v>
      </c>
      <c r="Q2947">
        <v>5.7586841583251998</v>
      </c>
      <c r="R2947">
        <v>7.1500701904296902</v>
      </c>
      <c r="S2947">
        <v>1.77233290672302</v>
      </c>
      <c r="T2947">
        <v>7.8176956176757804</v>
      </c>
      <c r="U2947">
        <v>1.8376598358154299</v>
      </c>
      <c r="V2947">
        <v>3.3769936721691902</v>
      </c>
      <c r="W2947">
        <v>1748</v>
      </c>
    </row>
    <row r="2948" spans="1:23" x14ac:dyDescent="0.25">
      <c r="A2948" t="s">
        <v>72</v>
      </c>
      <c r="B2948" t="s">
        <v>40</v>
      </c>
      <c r="C2948" t="s">
        <v>44</v>
      </c>
      <c r="D2948">
        <v>2012</v>
      </c>
      <c r="E2948" t="s">
        <v>74</v>
      </c>
      <c r="F2948" t="s">
        <v>52</v>
      </c>
      <c r="G2948">
        <v>160.75199890136699</v>
      </c>
      <c r="H2948">
        <v>159.23182678222699</v>
      </c>
      <c r="I2948">
        <v>1.5201787948608401</v>
      </c>
      <c r="J2948">
        <v>9.4566708430647902E-3</v>
      </c>
      <c r="K2948">
        <v>6</v>
      </c>
      <c r="L2948">
        <v>19</v>
      </c>
      <c r="M2948">
        <v>81.475212097167997</v>
      </c>
      <c r="N2948">
        <v>-0.95953571796417203</v>
      </c>
      <c r="O2948">
        <v>0.50549972057342496</v>
      </c>
      <c r="P2948">
        <v>1.5201787948608401</v>
      </c>
      <c r="Q2948">
        <v>2.5348579883575399</v>
      </c>
      <c r="R2948">
        <v>3.9998934268951398</v>
      </c>
      <c r="S2948">
        <v>-1.6625003814697299</v>
      </c>
      <c r="T2948">
        <v>4.7028579711914098</v>
      </c>
      <c r="U2948">
        <v>1.93493151664734</v>
      </c>
      <c r="V2948">
        <v>3.7439599741151701</v>
      </c>
      <c r="W2948">
        <v>1748</v>
      </c>
    </row>
    <row r="2949" spans="1:23" x14ac:dyDescent="0.25">
      <c r="A2949" t="s">
        <v>72</v>
      </c>
      <c r="B2949" t="s">
        <v>40</v>
      </c>
      <c r="C2949" t="s">
        <v>44</v>
      </c>
      <c r="D2949">
        <v>2012</v>
      </c>
      <c r="E2949" t="s">
        <v>74</v>
      </c>
      <c r="F2949" t="s">
        <v>52</v>
      </c>
      <c r="G2949">
        <v>157.07623291015599</v>
      </c>
      <c r="H2949">
        <v>157.69396972656301</v>
      </c>
      <c r="I2949">
        <v>-0.61774063110351596</v>
      </c>
      <c r="J2949">
        <v>-3.9327442646026603E-3</v>
      </c>
      <c r="K2949">
        <v>6</v>
      </c>
      <c r="L2949">
        <v>20</v>
      </c>
      <c r="M2949">
        <v>77.769233703613295</v>
      </c>
      <c r="N2949">
        <v>-3.2082347869872998</v>
      </c>
      <c r="O2949">
        <v>-1.6777497529983501</v>
      </c>
      <c r="P2949">
        <v>-0.61774063110351596</v>
      </c>
      <c r="Q2949">
        <v>0.44226855039596602</v>
      </c>
      <c r="R2949">
        <v>1.9727534055709799</v>
      </c>
      <c r="S2949">
        <v>-3.9426038265228298</v>
      </c>
      <c r="T2949">
        <v>2.7071225643157999</v>
      </c>
      <c r="U2949">
        <v>2.02137327194214</v>
      </c>
      <c r="V2949">
        <v>4.08594990452207</v>
      </c>
      <c r="W2949">
        <v>1748</v>
      </c>
    </row>
    <row r="2950" spans="1:23" x14ac:dyDescent="0.25">
      <c r="A2950" t="s">
        <v>72</v>
      </c>
      <c r="B2950" t="s">
        <v>40</v>
      </c>
      <c r="C2950" t="s">
        <v>44</v>
      </c>
      <c r="D2950">
        <v>2012</v>
      </c>
      <c r="E2950" t="s">
        <v>74</v>
      </c>
      <c r="F2950" t="s">
        <v>52</v>
      </c>
      <c r="G2950">
        <v>155.453201293945</v>
      </c>
      <c r="H2950">
        <v>155.95730590820301</v>
      </c>
      <c r="I2950">
        <v>-0.50409847497940097</v>
      </c>
      <c r="J2950">
        <v>-3.2427667174488302E-3</v>
      </c>
      <c r="K2950">
        <v>6</v>
      </c>
      <c r="L2950">
        <v>21</v>
      </c>
      <c r="M2950">
        <v>73.395698547363295</v>
      </c>
      <c r="N2950">
        <v>-2.8040847778320299</v>
      </c>
      <c r="O2950">
        <v>-1.44523417949677</v>
      </c>
      <c r="P2950">
        <v>-0.50409847497940097</v>
      </c>
      <c r="Q2950">
        <v>0.43703725934028598</v>
      </c>
      <c r="R2950">
        <v>1.79588782787323</v>
      </c>
      <c r="S2950">
        <v>-3.4560987949371298</v>
      </c>
      <c r="T2950">
        <v>2.4479019641876198</v>
      </c>
      <c r="U2950">
        <v>1.79468882083893</v>
      </c>
      <c r="V2950">
        <v>3.2209079636442199</v>
      </c>
      <c r="W2950">
        <v>1748</v>
      </c>
    </row>
    <row r="2951" spans="1:23" x14ac:dyDescent="0.25">
      <c r="A2951" t="s">
        <v>72</v>
      </c>
      <c r="B2951" t="s">
        <v>40</v>
      </c>
      <c r="C2951" t="s">
        <v>44</v>
      </c>
      <c r="D2951">
        <v>2012</v>
      </c>
      <c r="E2951" t="s">
        <v>74</v>
      </c>
      <c r="F2951" t="s">
        <v>52</v>
      </c>
      <c r="G2951">
        <v>148.88981628418</v>
      </c>
      <c r="H2951">
        <v>149.49952697753901</v>
      </c>
      <c r="I2951">
        <v>-0.609707832336426</v>
      </c>
      <c r="J2951">
        <v>-4.09502722322941E-3</v>
      </c>
      <c r="K2951">
        <v>6</v>
      </c>
      <c r="L2951">
        <v>22</v>
      </c>
      <c r="M2951">
        <v>71.190460205078097</v>
      </c>
      <c r="N2951">
        <v>-2.9683063030242902</v>
      </c>
      <c r="O2951">
        <v>-1.5748271942138701</v>
      </c>
      <c r="P2951">
        <v>-0.609707832336426</v>
      </c>
      <c r="Q2951">
        <v>0.35541155934333801</v>
      </c>
      <c r="R2951">
        <v>1.74889063835144</v>
      </c>
      <c r="S2951">
        <v>-3.6369361877441402</v>
      </c>
      <c r="T2951">
        <v>2.41752052307129</v>
      </c>
      <c r="U2951">
        <v>1.8404241800308201</v>
      </c>
      <c r="V2951">
        <v>3.3871611624421298</v>
      </c>
      <c r="W2951">
        <v>1748</v>
      </c>
    </row>
    <row r="2952" spans="1:23" x14ac:dyDescent="0.25">
      <c r="A2952" t="s">
        <v>72</v>
      </c>
      <c r="B2952" t="s">
        <v>40</v>
      </c>
      <c r="C2952" t="s">
        <v>44</v>
      </c>
      <c r="D2952">
        <v>2012</v>
      </c>
      <c r="E2952" t="s">
        <v>74</v>
      </c>
      <c r="F2952" t="s">
        <v>52</v>
      </c>
      <c r="G2952">
        <v>138.54351806640599</v>
      </c>
      <c r="H2952">
        <v>137.97428894043</v>
      </c>
      <c r="I2952">
        <v>0.56923389434814498</v>
      </c>
      <c r="J2952">
        <v>4.1087009012699101E-3</v>
      </c>
      <c r="K2952">
        <v>6</v>
      </c>
      <c r="L2952">
        <v>23</v>
      </c>
      <c r="M2952">
        <v>69.578758239746094</v>
      </c>
      <c r="N2952">
        <v>-1.48213291168213</v>
      </c>
      <c r="O2952">
        <v>-0.27016875147819502</v>
      </c>
      <c r="P2952">
        <v>0.56923389434814498</v>
      </c>
      <c r="Q2952">
        <v>1.40863656997681</v>
      </c>
      <c r="R2952">
        <v>2.6206007003784202</v>
      </c>
      <c r="S2952">
        <v>-2.0636668205261199</v>
      </c>
      <c r="T2952">
        <v>3.2021346092224099</v>
      </c>
      <c r="U2952">
        <v>1.6006900072097801</v>
      </c>
      <c r="V2952">
        <v>2.5622084991812399</v>
      </c>
      <c r="W2952">
        <v>1748</v>
      </c>
    </row>
    <row r="2953" spans="1:23" x14ac:dyDescent="0.25">
      <c r="A2953" t="s">
        <v>72</v>
      </c>
      <c r="B2953" t="s">
        <v>40</v>
      </c>
      <c r="C2953" t="s">
        <v>44</v>
      </c>
      <c r="D2953">
        <v>2012</v>
      </c>
      <c r="E2953" t="s">
        <v>74</v>
      </c>
      <c r="F2953" t="s">
        <v>52</v>
      </c>
      <c r="G2953">
        <v>134.46406555175801</v>
      </c>
      <c r="H2953">
        <v>133.97061157226599</v>
      </c>
      <c r="I2953">
        <v>0.49344918131828303</v>
      </c>
      <c r="J2953">
        <v>3.6697476170957101E-3</v>
      </c>
      <c r="K2953">
        <v>6</v>
      </c>
      <c r="L2953">
        <v>24</v>
      </c>
      <c r="M2953">
        <v>67.829818725585895</v>
      </c>
      <c r="N2953">
        <v>-1.6281921863555899</v>
      </c>
      <c r="O2953">
        <v>-0.37470927834510798</v>
      </c>
      <c r="P2953">
        <v>0.49344918131828303</v>
      </c>
      <c r="Q2953">
        <v>1.3616076707839999</v>
      </c>
      <c r="R2953">
        <v>2.6150906085968</v>
      </c>
      <c r="S2953">
        <v>-2.2296481132507302</v>
      </c>
      <c r="T2953">
        <v>3.2165462970733598</v>
      </c>
      <c r="U2953">
        <v>1.6555255651473999</v>
      </c>
      <c r="V2953">
        <v>2.7407648968566201</v>
      </c>
      <c r="W2953">
        <v>1748</v>
      </c>
    </row>
    <row r="2954" spans="1:23" x14ac:dyDescent="0.25">
      <c r="A2954" t="s">
        <v>72</v>
      </c>
      <c r="B2954" t="s">
        <v>40</v>
      </c>
      <c r="C2954" t="s">
        <v>44</v>
      </c>
      <c r="D2954">
        <v>2012</v>
      </c>
      <c r="E2954" t="s">
        <v>74</v>
      </c>
      <c r="F2954" t="s">
        <v>53</v>
      </c>
      <c r="G2954">
        <v>129.647537231445</v>
      </c>
      <c r="H2954">
        <v>126.61911773681599</v>
      </c>
      <c r="I2954">
        <v>3.0284173488616899</v>
      </c>
      <c r="J2954">
        <v>2.3358849808573699E-2</v>
      </c>
      <c r="K2954">
        <v>7</v>
      </c>
      <c r="L2954">
        <v>1</v>
      </c>
      <c r="M2954">
        <v>70.830871582031307</v>
      </c>
      <c r="N2954">
        <v>0.87158334255218495</v>
      </c>
      <c r="O2954">
        <v>2.1458582878112802</v>
      </c>
      <c r="P2954">
        <v>3.0284173488616899</v>
      </c>
      <c r="Q2954">
        <v>3.9109764099121098</v>
      </c>
      <c r="R2954">
        <v>5.1852512359619096</v>
      </c>
      <c r="S2954">
        <v>0.26015090942382801</v>
      </c>
      <c r="T2954">
        <v>5.7966837882995597</v>
      </c>
      <c r="U2954">
        <v>1.6829864978790301</v>
      </c>
      <c r="V2954">
        <v>2.8324435520431201</v>
      </c>
      <c r="W2954">
        <v>1748</v>
      </c>
    </row>
    <row r="2955" spans="1:23" x14ac:dyDescent="0.25">
      <c r="A2955" t="s">
        <v>72</v>
      </c>
      <c r="B2955" t="s">
        <v>40</v>
      </c>
      <c r="C2955" t="s">
        <v>44</v>
      </c>
      <c r="D2955">
        <v>2012</v>
      </c>
      <c r="E2955" t="s">
        <v>74</v>
      </c>
      <c r="F2955" t="s">
        <v>53</v>
      </c>
      <c r="G2955">
        <v>125.69618988037099</v>
      </c>
      <c r="H2955">
        <v>123.07497406005901</v>
      </c>
      <c r="I2955">
        <v>2.62121653556824</v>
      </c>
      <c r="J2955">
        <v>2.0853588357567801E-2</v>
      </c>
      <c r="K2955">
        <v>7</v>
      </c>
      <c r="L2955">
        <v>2</v>
      </c>
      <c r="M2955">
        <v>69.063926696777301</v>
      </c>
      <c r="N2955">
        <v>0.48157653212547302</v>
      </c>
      <c r="O2955">
        <v>1.74569320678711</v>
      </c>
      <c r="P2955">
        <v>2.62121653556824</v>
      </c>
      <c r="Q2955">
        <v>3.4967398643493701</v>
      </c>
      <c r="R2955">
        <v>4.7608566284179696</v>
      </c>
      <c r="S2955">
        <v>-0.124981686472893</v>
      </c>
      <c r="T2955">
        <v>5.3674149513244602</v>
      </c>
      <c r="U2955">
        <v>1.6695699691772501</v>
      </c>
      <c r="V2955">
        <v>2.78746388197851</v>
      </c>
      <c r="W2955">
        <v>1748</v>
      </c>
    </row>
    <row r="2956" spans="1:23" x14ac:dyDescent="0.25">
      <c r="A2956" t="s">
        <v>72</v>
      </c>
      <c r="B2956" t="s">
        <v>40</v>
      </c>
      <c r="C2956" t="s">
        <v>44</v>
      </c>
      <c r="D2956">
        <v>2012</v>
      </c>
      <c r="E2956" t="s">
        <v>74</v>
      </c>
      <c r="F2956" t="s">
        <v>53</v>
      </c>
      <c r="G2956">
        <v>121.31199645996099</v>
      </c>
      <c r="H2956">
        <v>119.126838684082</v>
      </c>
      <c r="I2956">
        <v>2.1851577758789098</v>
      </c>
      <c r="J2956">
        <v>1.8012709915638001E-2</v>
      </c>
      <c r="K2956">
        <v>7</v>
      </c>
      <c r="L2956">
        <v>3</v>
      </c>
      <c r="M2956">
        <v>67.777091979980497</v>
      </c>
      <c r="N2956">
        <v>0.13235095143318201</v>
      </c>
      <c r="O2956">
        <v>1.34516584873199</v>
      </c>
      <c r="P2956">
        <v>2.1851577758789098</v>
      </c>
      <c r="Q2956">
        <v>3.0251495838165301</v>
      </c>
      <c r="R2956">
        <v>4.2379646301269496</v>
      </c>
      <c r="S2956">
        <v>-0.44959124922752403</v>
      </c>
      <c r="T2956">
        <v>4.81990671157837</v>
      </c>
      <c r="U2956">
        <v>1.6018136739730799</v>
      </c>
      <c r="V2956">
        <v>2.56580704612715</v>
      </c>
      <c r="W2956">
        <v>1748</v>
      </c>
    </row>
    <row r="2957" spans="1:23" x14ac:dyDescent="0.25">
      <c r="A2957" t="s">
        <v>72</v>
      </c>
      <c r="B2957" t="s">
        <v>40</v>
      </c>
      <c r="C2957" t="s">
        <v>44</v>
      </c>
      <c r="D2957">
        <v>2012</v>
      </c>
      <c r="E2957" t="s">
        <v>74</v>
      </c>
      <c r="F2957" t="s">
        <v>53</v>
      </c>
      <c r="G2957">
        <v>119.60573577880901</v>
      </c>
      <c r="H2957">
        <v>117.489700317383</v>
      </c>
      <c r="I2957">
        <v>2.11603903770447</v>
      </c>
      <c r="J2957">
        <v>1.7691785469651201E-2</v>
      </c>
      <c r="K2957">
        <v>7</v>
      </c>
      <c r="L2957">
        <v>4</v>
      </c>
      <c r="M2957">
        <v>66.913116455078097</v>
      </c>
      <c r="N2957">
        <v>8.3386385813355394E-3</v>
      </c>
      <c r="O2957">
        <v>1.25358510017395</v>
      </c>
      <c r="P2957">
        <v>2.11603903770447</v>
      </c>
      <c r="Q2957">
        <v>2.9784929752349898</v>
      </c>
      <c r="R2957">
        <v>4.2237396240234402</v>
      </c>
      <c r="S2957">
        <v>-0.58916515111923196</v>
      </c>
      <c r="T2957">
        <v>4.8212432861328098</v>
      </c>
      <c r="U2957">
        <v>1.64464735984802</v>
      </c>
      <c r="V2957">
        <v>2.7048649382550698</v>
      </c>
      <c r="W2957">
        <v>1748</v>
      </c>
    </row>
    <row r="2958" spans="1:23" x14ac:dyDescent="0.25">
      <c r="A2958" t="s">
        <v>72</v>
      </c>
      <c r="B2958" t="s">
        <v>40</v>
      </c>
      <c r="C2958" t="s">
        <v>44</v>
      </c>
      <c r="D2958">
        <v>2012</v>
      </c>
      <c r="E2958" t="s">
        <v>74</v>
      </c>
      <c r="F2958" t="s">
        <v>53</v>
      </c>
      <c r="G2958">
        <v>125.93678283691401</v>
      </c>
      <c r="H2958">
        <v>123.80340576171901</v>
      </c>
      <c r="I2958">
        <v>2.1333749294281001</v>
      </c>
      <c r="J2958">
        <v>1.6940046101808499E-2</v>
      </c>
      <c r="K2958">
        <v>7</v>
      </c>
      <c r="L2958">
        <v>5</v>
      </c>
      <c r="M2958">
        <v>66.113494873046903</v>
      </c>
      <c r="N2958">
        <v>-1.44144408404827E-2</v>
      </c>
      <c r="O2958">
        <v>1.25451695919037</v>
      </c>
      <c r="P2958">
        <v>2.1333749294281001</v>
      </c>
      <c r="Q2958">
        <v>3.0122330188751198</v>
      </c>
      <c r="R2958">
        <v>4.2811641693115199</v>
      </c>
      <c r="S2958">
        <v>-0.62328290939331099</v>
      </c>
      <c r="T2958">
        <v>4.8900327682495099</v>
      </c>
      <c r="U2958">
        <v>1.6759289503097501</v>
      </c>
      <c r="V2958">
        <v>2.8087378464863502</v>
      </c>
      <c r="W2958">
        <v>1748</v>
      </c>
    </row>
    <row r="2959" spans="1:23" x14ac:dyDescent="0.25">
      <c r="A2959" t="s">
        <v>72</v>
      </c>
      <c r="B2959" t="s">
        <v>40</v>
      </c>
      <c r="C2959" t="s">
        <v>44</v>
      </c>
      <c r="D2959">
        <v>2012</v>
      </c>
      <c r="E2959" t="s">
        <v>74</v>
      </c>
      <c r="F2959" t="s">
        <v>53</v>
      </c>
      <c r="G2959">
        <v>142.42411804199199</v>
      </c>
      <c r="H2959">
        <v>141.88052368164099</v>
      </c>
      <c r="I2959">
        <v>0.54359656572341897</v>
      </c>
      <c r="J2959">
        <v>3.8167452439665799E-3</v>
      </c>
      <c r="K2959">
        <v>7</v>
      </c>
      <c r="L2959">
        <v>6</v>
      </c>
      <c r="M2959">
        <v>65.526603698730497</v>
      </c>
      <c r="N2959">
        <v>-1.67256891727448</v>
      </c>
      <c r="O2959">
        <v>-0.36324036121368403</v>
      </c>
      <c r="P2959">
        <v>0.54359656572341897</v>
      </c>
      <c r="Q2959">
        <v>1.45043349266052</v>
      </c>
      <c r="R2959">
        <v>2.7597620487213099</v>
      </c>
      <c r="S2959">
        <v>-2.30082106590271</v>
      </c>
      <c r="T2959">
        <v>3.3880140781402601</v>
      </c>
      <c r="U2959">
        <v>1.7292830944061299</v>
      </c>
      <c r="V2959">
        <v>2.9904200205988301</v>
      </c>
      <c r="W2959">
        <v>1748</v>
      </c>
    </row>
    <row r="2960" spans="1:23" x14ac:dyDescent="0.25">
      <c r="A2960" t="s">
        <v>72</v>
      </c>
      <c r="B2960" t="s">
        <v>40</v>
      </c>
      <c r="C2960" t="s">
        <v>44</v>
      </c>
      <c r="D2960">
        <v>2012</v>
      </c>
      <c r="E2960" t="s">
        <v>74</v>
      </c>
      <c r="F2960" t="s">
        <v>53</v>
      </c>
      <c r="G2960">
        <v>160.11366271972699</v>
      </c>
      <c r="H2960">
        <v>160.50085449218801</v>
      </c>
      <c r="I2960">
        <v>-0.38718438148498502</v>
      </c>
      <c r="J2960">
        <v>-2.4181844200938901E-3</v>
      </c>
      <c r="K2960">
        <v>7</v>
      </c>
      <c r="L2960">
        <v>7</v>
      </c>
      <c r="M2960">
        <v>66.337875366210895</v>
      </c>
      <c r="N2960">
        <v>-2.5812249183654798</v>
      </c>
      <c r="O2960">
        <v>-1.28496789932251</v>
      </c>
      <c r="P2960">
        <v>-0.38718438148498502</v>
      </c>
      <c r="Q2960">
        <v>0.51059919595718395</v>
      </c>
      <c r="R2960">
        <v>1.80685603618622</v>
      </c>
      <c r="S2960">
        <v>-3.2032048702239999</v>
      </c>
      <c r="T2960">
        <v>2.4288361072540301</v>
      </c>
      <c r="U2960">
        <v>1.71201884746552</v>
      </c>
      <c r="V2960">
        <v>2.9310085340771499</v>
      </c>
      <c r="W2960">
        <v>1748</v>
      </c>
    </row>
    <row r="2961" spans="1:23" x14ac:dyDescent="0.25">
      <c r="A2961" t="s">
        <v>72</v>
      </c>
      <c r="B2961" t="s">
        <v>40</v>
      </c>
      <c r="C2961" t="s">
        <v>44</v>
      </c>
      <c r="D2961">
        <v>2012</v>
      </c>
      <c r="E2961" t="s">
        <v>74</v>
      </c>
      <c r="F2961" t="s">
        <v>53</v>
      </c>
      <c r="G2961">
        <v>178.45768737793</v>
      </c>
      <c r="H2961">
        <v>179.9052734375</v>
      </c>
      <c r="I2961">
        <v>-1.4475896358489999</v>
      </c>
      <c r="J2961">
        <v>-8.1116687506437302E-3</v>
      </c>
      <c r="K2961">
        <v>7</v>
      </c>
      <c r="L2961">
        <v>8</v>
      </c>
      <c r="M2961">
        <v>70.4478759765625</v>
      </c>
      <c r="N2961">
        <v>-3.7227337360382098</v>
      </c>
      <c r="O2961">
        <v>-2.3785600662231401</v>
      </c>
      <c r="P2961">
        <v>-1.4475896358489999</v>
      </c>
      <c r="Q2961">
        <v>-0.51661914587020896</v>
      </c>
      <c r="R2961">
        <v>0.82755440473556496</v>
      </c>
      <c r="S2961">
        <v>-4.3677053451538104</v>
      </c>
      <c r="T2961">
        <v>1.4725260734558101</v>
      </c>
      <c r="U2961">
        <v>1.7753043174743699</v>
      </c>
      <c r="V2961">
        <v>3.15170541964312</v>
      </c>
      <c r="W2961">
        <v>1748</v>
      </c>
    </row>
    <row r="2962" spans="1:23" x14ac:dyDescent="0.25">
      <c r="A2962" t="s">
        <v>72</v>
      </c>
      <c r="B2962" t="s">
        <v>40</v>
      </c>
      <c r="C2962" t="s">
        <v>44</v>
      </c>
      <c r="D2962">
        <v>2012</v>
      </c>
      <c r="E2962" t="s">
        <v>74</v>
      </c>
      <c r="F2962" t="s">
        <v>53</v>
      </c>
      <c r="G2962">
        <v>190.74903869628901</v>
      </c>
      <c r="H2962">
        <v>192.80781555175801</v>
      </c>
      <c r="I2962">
        <v>-2.0587828159332302</v>
      </c>
      <c r="J2962">
        <v>-1.0793149471283001E-2</v>
      </c>
      <c r="K2962">
        <v>7</v>
      </c>
      <c r="L2962">
        <v>9</v>
      </c>
      <c r="M2962">
        <v>75.665390014648395</v>
      </c>
      <c r="N2962">
        <v>-4.3345317840576199</v>
      </c>
      <c r="O2962">
        <v>-2.99000096321106</v>
      </c>
      <c r="P2962">
        <v>-2.0587828159332302</v>
      </c>
      <c r="Q2962">
        <v>-1.1275647878646899</v>
      </c>
      <c r="R2962">
        <v>0.216966196894646</v>
      </c>
      <c r="S2962">
        <v>-4.97967481613159</v>
      </c>
      <c r="T2962">
        <v>0.86210942268371604</v>
      </c>
      <c r="U2962">
        <v>1.7757763862609901</v>
      </c>
      <c r="V2962">
        <v>3.1533817740021299</v>
      </c>
      <c r="W2962">
        <v>1748</v>
      </c>
    </row>
    <row r="2963" spans="1:23" x14ac:dyDescent="0.25">
      <c r="A2963" t="s">
        <v>72</v>
      </c>
      <c r="B2963" t="s">
        <v>40</v>
      </c>
      <c r="C2963" t="s">
        <v>44</v>
      </c>
      <c r="D2963">
        <v>2012</v>
      </c>
      <c r="E2963" t="s">
        <v>74</v>
      </c>
      <c r="F2963" t="s">
        <v>53</v>
      </c>
      <c r="G2963">
        <v>198.94462585449199</v>
      </c>
      <c r="H2963">
        <v>201.14581298828099</v>
      </c>
      <c r="I2963">
        <v>-2.2011916637420699</v>
      </c>
      <c r="J2963">
        <v>-1.10643431544304E-2</v>
      </c>
      <c r="K2963">
        <v>7</v>
      </c>
      <c r="L2963">
        <v>10</v>
      </c>
      <c r="M2963">
        <v>79.678947448730497</v>
      </c>
      <c r="N2963">
        <v>-4.4655604362487802</v>
      </c>
      <c r="O2963">
        <v>-3.1277530193328902</v>
      </c>
      <c r="P2963">
        <v>-2.2011916637420699</v>
      </c>
      <c r="Q2963">
        <v>-1.27463030815125</v>
      </c>
      <c r="R2963">
        <v>6.3177138566970797E-2</v>
      </c>
      <c r="S2963">
        <v>-5.1074776649475098</v>
      </c>
      <c r="T2963">
        <v>0.70509421825408902</v>
      </c>
      <c r="U2963">
        <v>1.76689636707306</v>
      </c>
      <c r="V2963">
        <v>3.1219227719759699</v>
      </c>
      <c r="W2963">
        <v>1748</v>
      </c>
    </row>
    <row r="2964" spans="1:23" x14ac:dyDescent="0.25">
      <c r="A2964" t="s">
        <v>72</v>
      </c>
      <c r="B2964" t="s">
        <v>40</v>
      </c>
      <c r="C2964" t="s">
        <v>44</v>
      </c>
      <c r="D2964">
        <v>2012</v>
      </c>
      <c r="E2964" t="s">
        <v>74</v>
      </c>
      <c r="F2964" t="s">
        <v>53</v>
      </c>
      <c r="G2964">
        <v>205.96420288085901</v>
      </c>
      <c r="H2964">
        <v>208.41844177246099</v>
      </c>
      <c r="I2964">
        <v>-2.4542405605316202</v>
      </c>
      <c r="J2964">
        <v>-1.19158597663045E-2</v>
      </c>
      <c r="K2964">
        <v>7</v>
      </c>
      <c r="L2964">
        <v>11</v>
      </c>
      <c r="M2964">
        <v>82.333808898925795</v>
      </c>
      <c r="N2964">
        <v>-4.9655432701110804</v>
      </c>
      <c r="O2964">
        <v>-3.4818453788757302</v>
      </c>
      <c r="P2964">
        <v>-2.4542405605316202</v>
      </c>
      <c r="Q2964">
        <v>-1.4266357421875</v>
      </c>
      <c r="R2964">
        <v>5.7062339037656798E-2</v>
      </c>
      <c r="S2964">
        <v>-5.6774630546569798</v>
      </c>
      <c r="T2964">
        <v>0.76898181438446001</v>
      </c>
      <c r="U2964">
        <v>1.9595800638198899</v>
      </c>
      <c r="V2964">
        <v>3.83995402652035</v>
      </c>
      <c r="W2964">
        <v>1748</v>
      </c>
    </row>
    <row r="2965" spans="1:23" x14ac:dyDescent="0.25">
      <c r="A2965" t="s">
        <v>72</v>
      </c>
      <c r="B2965" t="s">
        <v>40</v>
      </c>
      <c r="C2965" t="s">
        <v>44</v>
      </c>
      <c r="D2965">
        <v>2012</v>
      </c>
      <c r="E2965" t="s">
        <v>74</v>
      </c>
      <c r="F2965" t="s">
        <v>53</v>
      </c>
      <c r="G2965">
        <v>206.55485534668</v>
      </c>
      <c r="H2965">
        <v>208.48162841796901</v>
      </c>
      <c r="I2965">
        <v>-1.9267776012420701</v>
      </c>
      <c r="J2965">
        <v>-9.3281641602516192E-3</v>
      </c>
      <c r="K2965">
        <v>7</v>
      </c>
      <c r="L2965">
        <v>12</v>
      </c>
      <c r="M2965">
        <v>84.414932250976605</v>
      </c>
      <c r="N2965">
        <v>-4.4746437072753897</v>
      </c>
      <c r="O2965">
        <v>-2.9693439006805402</v>
      </c>
      <c r="P2965">
        <v>-1.9267776012420701</v>
      </c>
      <c r="Q2965">
        <v>-0.88421136140823398</v>
      </c>
      <c r="R2965">
        <v>0.62108874320983898</v>
      </c>
      <c r="S2965">
        <v>-5.1969285011291504</v>
      </c>
      <c r="T2965">
        <v>1.34337341785431</v>
      </c>
      <c r="U2965">
        <v>1.9881106615066499</v>
      </c>
      <c r="V2965">
        <v>3.9525840023964198</v>
      </c>
      <c r="W2965">
        <v>1748</v>
      </c>
    </row>
    <row r="2966" spans="1:23" x14ac:dyDescent="0.25">
      <c r="A2966" t="s">
        <v>72</v>
      </c>
      <c r="B2966" t="s">
        <v>40</v>
      </c>
      <c r="C2966" t="s">
        <v>44</v>
      </c>
      <c r="D2966">
        <v>2012</v>
      </c>
      <c r="E2966" t="s">
        <v>74</v>
      </c>
      <c r="F2966" t="s">
        <v>53</v>
      </c>
      <c r="G2966">
        <v>202.00468444824199</v>
      </c>
      <c r="H2966">
        <v>203.92681884765599</v>
      </c>
      <c r="I2966">
        <v>-1.9221289157867401</v>
      </c>
      <c r="J2966">
        <v>-9.5152687281370198E-3</v>
      </c>
      <c r="K2966">
        <v>7</v>
      </c>
      <c r="L2966">
        <v>13</v>
      </c>
      <c r="M2966">
        <v>86.731407165527301</v>
      </c>
      <c r="N2966">
        <v>-4.32757616043091</v>
      </c>
      <c r="O2966">
        <v>-2.9064183235168501</v>
      </c>
      <c r="P2966">
        <v>-1.9221289157867401</v>
      </c>
      <c r="Q2966">
        <v>-0.93783944845199596</v>
      </c>
      <c r="R2966">
        <v>0.48331829905509899</v>
      </c>
      <c r="S2966">
        <v>-5.0094871520996103</v>
      </c>
      <c r="T2966">
        <v>1.1652292013168299</v>
      </c>
      <c r="U2966">
        <v>1.87698042392731</v>
      </c>
      <c r="V2966">
        <v>3.52305551180633</v>
      </c>
      <c r="W2966">
        <v>1748</v>
      </c>
    </row>
    <row r="2967" spans="1:23" x14ac:dyDescent="0.25">
      <c r="A2967" t="s">
        <v>72</v>
      </c>
      <c r="B2967" t="s">
        <v>40</v>
      </c>
      <c r="C2967" t="s">
        <v>44</v>
      </c>
      <c r="D2967">
        <v>2012</v>
      </c>
      <c r="E2967" t="s">
        <v>74</v>
      </c>
      <c r="F2967" t="s">
        <v>53</v>
      </c>
      <c r="G2967">
        <v>205.98553466796901</v>
      </c>
      <c r="H2967">
        <v>200.09910583496099</v>
      </c>
      <c r="I2967">
        <v>5.88643550872803</v>
      </c>
      <c r="J2967">
        <v>2.8576936572790101E-2</v>
      </c>
      <c r="K2967">
        <v>7</v>
      </c>
      <c r="L2967">
        <v>14</v>
      </c>
      <c r="M2967">
        <v>88.552978515625</v>
      </c>
      <c r="N2967">
        <v>2.3629350662231401</v>
      </c>
      <c r="O2967">
        <v>4.4446477890014604</v>
      </c>
      <c r="P2967">
        <v>5.88643550872803</v>
      </c>
      <c r="Q2967">
        <v>7.3282232284545898</v>
      </c>
      <c r="R2967">
        <v>9.4099359512329102</v>
      </c>
      <c r="S2967">
        <v>1.3640716075897199</v>
      </c>
      <c r="T2967">
        <v>10.4087991714478</v>
      </c>
      <c r="U2967">
        <v>2.7494020462036102</v>
      </c>
      <c r="V2967">
        <v>7.5592116116686201</v>
      </c>
      <c r="W2967">
        <v>1744</v>
      </c>
    </row>
    <row r="2968" spans="1:23" x14ac:dyDescent="0.25">
      <c r="A2968" t="s">
        <v>72</v>
      </c>
      <c r="B2968" t="s">
        <v>40</v>
      </c>
      <c r="C2968" t="s">
        <v>44</v>
      </c>
      <c r="D2968">
        <v>2012</v>
      </c>
      <c r="E2968" t="s">
        <v>74</v>
      </c>
      <c r="F2968" t="s">
        <v>53</v>
      </c>
      <c r="G2968">
        <v>203.14860534668</v>
      </c>
      <c r="H2968">
        <v>198.12269592285199</v>
      </c>
      <c r="I2968">
        <v>5.0259141921997097</v>
      </c>
      <c r="J2968">
        <v>2.47400868684053E-2</v>
      </c>
      <c r="K2968">
        <v>7</v>
      </c>
      <c r="L2968">
        <v>15</v>
      </c>
      <c r="M2968">
        <v>89.145881652832003</v>
      </c>
      <c r="N2968">
        <v>2.39125776290894</v>
      </c>
      <c r="O2968">
        <v>3.9478342533111599</v>
      </c>
      <c r="P2968">
        <v>5.0259141921997097</v>
      </c>
      <c r="Q2968">
        <v>6.1039943695068404</v>
      </c>
      <c r="R2968">
        <v>7.6605706214904803</v>
      </c>
      <c r="S2968">
        <v>1.6443692445755</v>
      </c>
      <c r="T2968">
        <v>8.4074592590331996</v>
      </c>
      <c r="U2968">
        <v>2.0558333396911599</v>
      </c>
      <c r="V2968">
        <v>4.2264507205857198</v>
      </c>
      <c r="W2968">
        <v>1748</v>
      </c>
    </row>
    <row r="2969" spans="1:23" x14ac:dyDescent="0.25">
      <c r="A2969" t="s">
        <v>72</v>
      </c>
      <c r="B2969" t="s">
        <v>40</v>
      </c>
      <c r="C2969" t="s">
        <v>44</v>
      </c>
      <c r="D2969">
        <v>2012</v>
      </c>
      <c r="E2969" t="s">
        <v>74</v>
      </c>
      <c r="F2969" t="s">
        <v>53</v>
      </c>
      <c r="G2969">
        <v>197.33529663085901</v>
      </c>
      <c r="H2969">
        <v>192.35966491699199</v>
      </c>
      <c r="I2969">
        <v>4.97562551498413</v>
      </c>
      <c r="J2969">
        <v>2.5214066728949502E-2</v>
      </c>
      <c r="K2969">
        <v>7</v>
      </c>
      <c r="L2969">
        <v>16</v>
      </c>
      <c r="M2969">
        <v>89.419906616210895</v>
      </c>
      <c r="N2969">
        <v>2.3963794708252002</v>
      </c>
      <c r="O2969">
        <v>3.9202189445495601</v>
      </c>
      <c r="P2969">
        <v>4.97562551498413</v>
      </c>
      <c r="Q2969">
        <v>6.0310320854187003</v>
      </c>
      <c r="R2969">
        <v>7.55487155914307</v>
      </c>
      <c r="S2969">
        <v>1.66519904136658</v>
      </c>
      <c r="T2969">
        <v>8.2860517501831108</v>
      </c>
      <c r="U2969">
        <v>2.0125963687896702</v>
      </c>
      <c r="V2969">
        <v>4.0505441436653804</v>
      </c>
      <c r="W2969">
        <v>1748</v>
      </c>
    </row>
    <row r="2970" spans="1:23" x14ac:dyDescent="0.25">
      <c r="A2970" t="s">
        <v>72</v>
      </c>
      <c r="B2970" t="s">
        <v>40</v>
      </c>
      <c r="C2970" t="s">
        <v>44</v>
      </c>
      <c r="D2970">
        <v>2012</v>
      </c>
      <c r="E2970" t="s">
        <v>74</v>
      </c>
      <c r="F2970" t="s">
        <v>53</v>
      </c>
      <c r="G2970">
        <v>186.19607543945301</v>
      </c>
      <c r="H2970">
        <v>181.50189208984401</v>
      </c>
      <c r="I2970">
        <v>4.6941900253295898</v>
      </c>
      <c r="J2970">
        <v>2.5211004540324201E-2</v>
      </c>
      <c r="K2970">
        <v>7</v>
      </c>
      <c r="L2970">
        <v>17</v>
      </c>
      <c r="M2970">
        <v>89.179634094238295</v>
      </c>
      <c r="N2970">
        <v>2.2320764064788801</v>
      </c>
      <c r="O2970">
        <v>3.6867129802703902</v>
      </c>
      <c r="P2970">
        <v>4.6941900253295898</v>
      </c>
      <c r="Q2970">
        <v>5.7016668319702104</v>
      </c>
      <c r="R2970">
        <v>7.1563038825988796</v>
      </c>
      <c r="S2970">
        <v>1.53410124778748</v>
      </c>
      <c r="T2970">
        <v>7.8542785644531303</v>
      </c>
      <c r="U2970">
        <v>1.92119753360748</v>
      </c>
      <c r="V2970">
        <v>3.6909999631394799</v>
      </c>
      <c r="W2970">
        <v>1748</v>
      </c>
    </row>
    <row r="2971" spans="1:23" x14ac:dyDescent="0.25">
      <c r="A2971" t="s">
        <v>72</v>
      </c>
      <c r="B2971" t="s">
        <v>40</v>
      </c>
      <c r="C2971" t="s">
        <v>44</v>
      </c>
      <c r="D2971">
        <v>2012</v>
      </c>
      <c r="E2971" t="s">
        <v>74</v>
      </c>
      <c r="F2971" t="s">
        <v>53</v>
      </c>
      <c r="G2971">
        <v>173.96452331543</v>
      </c>
      <c r="H2971">
        <v>169.54975891113301</v>
      </c>
      <c r="I2971">
        <v>4.4147615432739302</v>
      </c>
      <c r="J2971">
        <v>2.5377366691827798E-2</v>
      </c>
      <c r="K2971">
        <v>7</v>
      </c>
      <c r="L2971">
        <v>18</v>
      </c>
      <c r="M2971">
        <v>88.504859924316406</v>
      </c>
      <c r="N2971">
        <v>2.0597057342529301</v>
      </c>
      <c r="O2971">
        <v>3.4510917663574201</v>
      </c>
      <c r="P2971">
        <v>4.4147615432739302</v>
      </c>
      <c r="Q2971">
        <v>5.3784313201904297</v>
      </c>
      <c r="R2971">
        <v>6.7698173522949201</v>
      </c>
      <c r="S2971">
        <v>1.3920800685882599</v>
      </c>
      <c r="T2971">
        <v>7.4374427795410201</v>
      </c>
      <c r="U2971">
        <v>1.8376598358154299</v>
      </c>
      <c r="V2971">
        <v>3.3769936721691902</v>
      </c>
      <c r="W2971">
        <v>1748</v>
      </c>
    </row>
    <row r="2972" spans="1:23" x14ac:dyDescent="0.25">
      <c r="A2972" t="s">
        <v>72</v>
      </c>
      <c r="B2972" t="s">
        <v>40</v>
      </c>
      <c r="C2972" t="s">
        <v>44</v>
      </c>
      <c r="D2972">
        <v>2012</v>
      </c>
      <c r="E2972" t="s">
        <v>74</v>
      </c>
      <c r="F2972" t="s">
        <v>53</v>
      </c>
      <c r="G2972">
        <v>166.00454711914099</v>
      </c>
      <c r="H2972">
        <v>164.91737365722699</v>
      </c>
      <c r="I2972">
        <v>1.0871679782867401</v>
      </c>
      <c r="J2972">
        <v>6.5490254200995003E-3</v>
      </c>
      <c r="K2972">
        <v>7</v>
      </c>
      <c r="L2972">
        <v>19</v>
      </c>
      <c r="M2972">
        <v>87.003890991210895</v>
      </c>
      <c r="N2972">
        <v>-1.3925465345382699</v>
      </c>
      <c r="O2972">
        <v>7.2488896548748002E-2</v>
      </c>
      <c r="P2972">
        <v>1.0871679782867401</v>
      </c>
      <c r="Q2972">
        <v>2.1018471717834499</v>
      </c>
      <c r="R2972">
        <v>3.56688261032104</v>
      </c>
      <c r="S2972">
        <v>-2.0955111980438201</v>
      </c>
      <c r="T2972">
        <v>4.2698469161987296</v>
      </c>
      <c r="U2972">
        <v>1.93493151664734</v>
      </c>
      <c r="V2972">
        <v>3.7439599741151701</v>
      </c>
      <c r="W2972">
        <v>1748</v>
      </c>
    </row>
    <row r="2973" spans="1:23" x14ac:dyDescent="0.25">
      <c r="A2973" t="s">
        <v>72</v>
      </c>
      <c r="B2973" t="s">
        <v>40</v>
      </c>
      <c r="C2973" t="s">
        <v>44</v>
      </c>
      <c r="D2973">
        <v>2012</v>
      </c>
      <c r="E2973" t="s">
        <v>74</v>
      </c>
      <c r="F2973" t="s">
        <v>53</v>
      </c>
      <c r="G2973">
        <v>161.87272644043</v>
      </c>
      <c r="H2973">
        <v>163.07162475585901</v>
      </c>
      <c r="I2973">
        <v>-1.19890224933624</v>
      </c>
      <c r="J2973">
        <v>-7.4064498767256702E-3</v>
      </c>
      <c r="K2973">
        <v>7</v>
      </c>
      <c r="L2973">
        <v>20</v>
      </c>
      <c r="M2973">
        <v>84.145889282226605</v>
      </c>
      <c r="N2973">
        <v>-3.78939628601074</v>
      </c>
      <c r="O2973">
        <v>-2.25891137123108</v>
      </c>
      <c r="P2973">
        <v>-1.19890224933624</v>
      </c>
      <c r="Q2973">
        <v>-0.138893067836761</v>
      </c>
      <c r="R2973">
        <v>1.3915917873382599</v>
      </c>
      <c r="S2973">
        <v>-4.5237655639648402</v>
      </c>
      <c r="T2973">
        <v>2.1259608268737802</v>
      </c>
      <c r="U2973">
        <v>2.02137327194214</v>
      </c>
      <c r="V2973">
        <v>4.08594990452207</v>
      </c>
      <c r="W2973">
        <v>1748</v>
      </c>
    </row>
    <row r="2974" spans="1:23" x14ac:dyDescent="0.25">
      <c r="A2974" t="s">
        <v>72</v>
      </c>
      <c r="B2974" t="s">
        <v>40</v>
      </c>
      <c r="C2974" t="s">
        <v>44</v>
      </c>
      <c r="D2974">
        <v>2012</v>
      </c>
      <c r="E2974" t="s">
        <v>74</v>
      </c>
      <c r="F2974" t="s">
        <v>53</v>
      </c>
      <c r="G2974">
        <v>160.01490783691401</v>
      </c>
      <c r="H2974">
        <v>160.34222412109401</v>
      </c>
      <c r="I2974">
        <v>-0.32732370495796198</v>
      </c>
      <c r="J2974">
        <v>-2.0455825142562398E-3</v>
      </c>
      <c r="K2974">
        <v>7</v>
      </c>
      <c r="L2974">
        <v>21</v>
      </c>
      <c r="M2974">
        <v>79.307159423828097</v>
      </c>
      <c r="N2974">
        <v>-2.6273100376129199</v>
      </c>
      <c r="O2974">
        <v>-1.26845943927765</v>
      </c>
      <c r="P2974">
        <v>-0.32732370495796198</v>
      </c>
      <c r="Q2974">
        <v>0.61381202936172496</v>
      </c>
      <c r="R2974">
        <v>1.97266256809235</v>
      </c>
      <c r="S2974">
        <v>-3.2793240547180198</v>
      </c>
      <c r="T2974">
        <v>2.6246767044067401</v>
      </c>
      <c r="U2974">
        <v>1.79468882083893</v>
      </c>
      <c r="V2974">
        <v>3.2209079636442199</v>
      </c>
      <c r="W2974">
        <v>1748</v>
      </c>
    </row>
    <row r="2975" spans="1:23" x14ac:dyDescent="0.25">
      <c r="A2975" t="s">
        <v>72</v>
      </c>
      <c r="B2975" t="s">
        <v>40</v>
      </c>
      <c r="C2975" t="s">
        <v>44</v>
      </c>
      <c r="D2975">
        <v>2012</v>
      </c>
      <c r="E2975" t="s">
        <v>74</v>
      </c>
      <c r="F2975" t="s">
        <v>53</v>
      </c>
      <c r="G2975">
        <v>152.58145141601599</v>
      </c>
      <c r="H2975">
        <v>152.40269470214801</v>
      </c>
      <c r="I2975">
        <v>0.178751066327095</v>
      </c>
      <c r="J2975">
        <v>1.17151241283864E-3</v>
      </c>
      <c r="K2975">
        <v>7</v>
      </c>
      <c r="L2975">
        <v>22</v>
      </c>
      <c r="M2975">
        <v>75.614898681640597</v>
      </c>
      <c r="N2975">
        <v>-2.1798474788665798</v>
      </c>
      <c r="O2975">
        <v>-0.78636831045150801</v>
      </c>
      <c r="P2975">
        <v>0.178751066327095</v>
      </c>
      <c r="Q2975">
        <v>1.14387047290802</v>
      </c>
      <c r="R2975">
        <v>2.5373494625091602</v>
      </c>
      <c r="S2975">
        <v>-2.8484773635864298</v>
      </c>
      <c r="T2975">
        <v>3.2059793472289999</v>
      </c>
      <c r="U2975">
        <v>1.8404241800308201</v>
      </c>
      <c r="V2975">
        <v>3.3871611624421298</v>
      </c>
      <c r="W2975">
        <v>1748</v>
      </c>
    </row>
    <row r="2976" spans="1:23" x14ac:dyDescent="0.25">
      <c r="A2976" t="s">
        <v>72</v>
      </c>
      <c r="B2976" t="s">
        <v>40</v>
      </c>
      <c r="C2976" t="s">
        <v>44</v>
      </c>
      <c r="D2976">
        <v>2012</v>
      </c>
      <c r="E2976" t="s">
        <v>74</v>
      </c>
      <c r="F2976" t="s">
        <v>53</v>
      </c>
      <c r="G2976">
        <v>141.81965637207</v>
      </c>
      <c r="H2976">
        <v>140.83096313476599</v>
      </c>
      <c r="I2976">
        <v>0.98869913816452004</v>
      </c>
      <c r="J2976">
        <v>6.9715240970253901E-3</v>
      </c>
      <c r="K2976">
        <v>7</v>
      </c>
      <c r="L2976">
        <v>23</v>
      </c>
      <c r="M2976">
        <v>73.106460571289105</v>
      </c>
      <c r="N2976">
        <v>-1.06266760826111</v>
      </c>
      <c r="O2976">
        <v>0.14929647743701899</v>
      </c>
      <c r="P2976">
        <v>0.98869913816452004</v>
      </c>
      <c r="Q2976">
        <v>1.82810175418854</v>
      </c>
      <c r="R2976">
        <v>3.0400660037994398</v>
      </c>
      <c r="S2976">
        <v>-1.6442016363143901</v>
      </c>
      <c r="T2976">
        <v>3.62159991264343</v>
      </c>
      <c r="U2976">
        <v>1.6006900072097801</v>
      </c>
      <c r="V2976">
        <v>2.5622084991812399</v>
      </c>
      <c r="W2976">
        <v>1748</v>
      </c>
    </row>
    <row r="2977" spans="1:23" x14ac:dyDescent="0.25">
      <c r="A2977" t="s">
        <v>72</v>
      </c>
      <c r="B2977" t="s">
        <v>40</v>
      </c>
      <c r="C2977" t="s">
        <v>44</v>
      </c>
      <c r="D2977">
        <v>2012</v>
      </c>
      <c r="E2977" t="s">
        <v>74</v>
      </c>
      <c r="F2977" t="s">
        <v>53</v>
      </c>
      <c r="G2977">
        <v>137.46112060546901</v>
      </c>
      <c r="H2977">
        <v>136.668045043945</v>
      </c>
      <c r="I2977">
        <v>0.79307669401168801</v>
      </c>
      <c r="J2977">
        <v>5.7694618590176097E-3</v>
      </c>
      <c r="K2977">
        <v>7</v>
      </c>
      <c r="L2977">
        <v>24</v>
      </c>
      <c r="M2977">
        <v>71.6795654296875</v>
      </c>
      <c r="N2977">
        <v>-1.32856464385986</v>
      </c>
      <c r="O2977">
        <v>-7.5081758201122298E-2</v>
      </c>
      <c r="P2977">
        <v>0.79307669401168801</v>
      </c>
      <c r="Q2977">
        <v>1.6612350940704299</v>
      </c>
      <c r="R2977">
        <v>2.9147181510925302</v>
      </c>
      <c r="S2977">
        <v>-1.930020570755</v>
      </c>
      <c r="T2977">
        <v>3.51617383956909</v>
      </c>
      <c r="U2977">
        <v>1.6555255651473999</v>
      </c>
      <c r="V2977">
        <v>2.7407648968566201</v>
      </c>
      <c r="W2977">
        <v>1748</v>
      </c>
    </row>
    <row r="2978" spans="1:23" x14ac:dyDescent="0.25">
      <c r="A2978" t="s">
        <v>72</v>
      </c>
      <c r="B2978" t="s">
        <v>40</v>
      </c>
      <c r="C2978" t="s">
        <v>44</v>
      </c>
      <c r="D2978">
        <v>2012</v>
      </c>
      <c r="E2978" t="s">
        <v>74</v>
      </c>
      <c r="F2978" t="s">
        <v>54</v>
      </c>
      <c r="G2978">
        <v>131.36000061035199</v>
      </c>
      <c r="H2978">
        <v>127.862586975098</v>
      </c>
      <c r="I2978">
        <v>3.4974157810211199</v>
      </c>
      <c r="J2978">
        <v>2.6624662801623299E-2</v>
      </c>
      <c r="K2978">
        <v>8</v>
      </c>
      <c r="L2978">
        <v>1</v>
      </c>
      <c r="M2978">
        <v>70.688499450683594</v>
      </c>
      <c r="N2978">
        <v>1.34058177471161</v>
      </c>
      <c r="O2978">
        <v>2.6148567199707</v>
      </c>
      <c r="P2978">
        <v>3.4974157810211199</v>
      </c>
      <c r="Q2978">
        <v>4.3799748420715297</v>
      </c>
      <c r="R2978">
        <v>5.6542496681213397</v>
      </c>
      <c r="S2978">
        <v>0.72914934158325195</v>
      </c>
      <c r="T2978">
        <v>6.2656822204589799</v>
      </c>
      <c r="U2978">
        <v>1.6829864978790301</v>
      </c>
      <c r="V2978">
        <v>2.8324435520431201</v>
      </c>
      <c r="W2978">
        <v>1748</v>
      </c>
    </row>
    <row r="2979" spans="1:23" x14ac:dyDescent="0.25">
      <c r="A2979" t="s">
        <v>72</v>
      </c>
      <c r="B2979" t="s">
        <v>40</v>
      </c>
      <c r="C2979" t="s">
        <v>44</v>
      </c>
      <c r="D2979">
        <v>2012</v>
      </c>
      <c r="E2979" t="s">
        <v>74</v>
      </c>
      <c r="F2979" t="s">
        <v>54</v>
      </c>
      <c r="G2979">
        <v>127.497604370117</v>
      </c>
      <c r="H2979">
        <v>124.512733459473</v>
      </c>
      <c r="I2979">
        <v>2.9848678112029998</v>
      </c>
      <c r="J2979">
        <v>2.3411167785525301E-2</v>
      </c>
      <c r="K2979">
        <v>8</v>
      </c>
      <c r="L2979">
        <v>2</v>
      </c>
      <c r="M2979">
        <v>69.526870727539105</v>
      </c>
      <c r="N2979">
        <v>0.84522777795791604</v>
      </c>
      <c r="O2979">
        <v>2.1093444824218799</v>
      </c>
      <c r="P2979">
        <v>2.9848678112029998</v>
      </c>
      <c r="Q2979">
        <v>3.86039113998413</v>
      </c>
      <c r="R2979">
        <v>5.1245079040527299</v>
      </c>
      <c r="S2979">
        <v>0.238669589161873</v>
      </c>
      <c r="T2979">
        <v>5.7310662269592303</v>
      </c>
      <c r="U2979">
        <v>1.6695699691772501</v>
      </c>
      <c r="V2979">
        <v>2.78746388197851</v>
      </c>
      <c r="W2979">
        <v>1748</v>
      </c>
    </row>
    <row r="2980" spans="1:23" x14ac:dyDescent="0.25">
      <c r="A2980" t="s">
        <v>72</v>
      </c>
      <c r="B2980" t="s">
        <v>40</v>
      </c>
      <c r="C2980" t="s">
        <v>44</v>
      </c>
      <c r="D2980">
        <v>2012</v>
      </c>
      <c r="E2980" t="s">
        <v>74</v>
      </c>
      <c r="F2980" t="s">
        <v>54</v>
      </c>
      <c r="G2980">
        <v>123.22534942627</v>
      </c>
      <c r="H2980">
        <v>120.5517578125</v>
      </c>
      <c r="I2980">
        <v>2.6735897064209002</v>
      </c>
      <c r="J2980">
        <v>2.1696750074625001E-2</v>
      </c>
      <c r="K2980">
        <v>8</v>
      </c>
      <c r="L2980">
        <v>3</v>
      </c>
      <c r="M2980">
        <v>68.096862792968807</v>
      </c>
      <c r="N2980">
        <v>0.620782911777496</v>
      </c>
      <c r="O2980">
        <v>1.8335977792739899</v>
      </c>
      <c r="P2980">
        <v>2.6735897064209002</v>
      </c>
      <c r="Q2980">
        <v>3.5135815143585201</v>
      </c>
      <c r="R2980">
        <v>4.7263965606689498</v>
      </c>
      <c r="S2980">
        <v>3.8840673863887801E-2</v>
      </c>
      <c r="T2980">
        <v>5.3083386421203604</v>
      </c>
      <c r="U2980">
        <v>1.6018136739730799</v>
      </c>
      <c r="V2980">
        <v>2.56580704612715</v>
      </c>
      <c r="W2980">
        <v>1748</v>
      </c>
    </row>
    <row r="2981" spans="1:23" x14ac:dyDescent="0.25">
      <c r="A2981" t="s">
        <v>72</v>
      </c>
      <c r="B2981" t="s">
        <v>40</v>
      </c>
      <c r="C2981" t="s">
        <v>44</v>
      </c>
      <c r="D2981">
        <v>2012</v>
      </c>
      <c r="E2981" t="s">
        <v>74</v>
      </c>
      <c r="F2981" t="s">
        <v>54</v>
      </c>
      <c r="G2981">
        <v>121.589729309082</v>
      </c>
      <c r="H2981">
        <v>119.140419006348</v>
      </c>
      <c r="I2981">
        <v>2.44930768013</v>
      </c>
      <c r="J2981">
        <v>2.0144034177064899E-2</v>
      </c>
      <c r="K2981">
        <v>8</v>
      </c>
      <c r="L2981">
        <v>4</v>
      </c>
      <c r="M2981">
        <v>67.470413208007798</v>
      </c>
      <c r="N2981">
        <v>0.34160727262496898</v>
      </c>
      <c r="O2981">
        <v>1.58685374259949</v>
      </c>
      <c r="P2981">
        <v>2.44930768013</v>
      </c>
      <c r="Q2981">
        <v>3.3117616176605198</v>
      </c>
      <c r="R2981">
        <v>4.5570082664489702</v>
      </c>
      <c r="S2981">
        <v>-0.25589650869369501</v>
      </c>
      <c r="T2981">
        <v>5.1545119285583496</v>
      </c>
      <c r="U2981">
        <v>1.64464735984802</v>
      </c>
      <c r="V2981">
        <v>2.7048649382550698</v>
      </c>
      <c r="W2981">
        <v>1748</v>
      </c>
    </row>
    <row r="2982" spans="1:23" x14ac:dyDescent="0.25">
      <c r="A2982" t="s">
        <v>72</v>
      </c>
      <c r="B2982" t="s">
        <v>40</v>
      </c>
      <c r="C2982" t="s">
        <v>44</v>
      </c>
      <c r="D2982">
        <v>2012</v>
      </c>
      <c r="E2982" t="s">
        <v>74</v>
      </c>
      <c r="F2982" t="s">
        <v>54</v>
      </c>
      <c r="G2982">
        <v>127.86790466308599</v>
      </c>
      <c r="H2982">
        <v>125.42717742919901</v>
      </c>
      <c r="I2982">
        <v>2.4407286643981898</v>
      </c>
      <c r="J2982">
        <v>1.9087892025709201E-2</v>
      </c>
      <c r="K2982">
        <v>8</v>
      </c>
      <c r="L2982">
        <v>5</v>
      </c>
      <c r="M2982">
        <v>66.253852844238295</v>
      </c>
      <c r="N2982">
        <v>0.29293930530548101</v>
      </c>
      <c r="O2982">
        <v>1.5618706941604601</v>
      </c>
      <c r="P2982">
        <v>2.4407286643981898</v>
      </c>
      <c r="Q2982">
        <v>3.31958675384521</v>
      </c>
      <c r="R2982">
        <v>4.5885181427001998</v>
      </c>
      <c r="S2982">
        <v>-0.315929144620895</v>
      </c>
      <c r="T2982">
        <v>5.1973862648010298</v>
      </c>
      <c r="U2982">
        <v>1.6759289503097501</v>
      </c>
      <c r="V2982">
        <v>2.8087378464863502</v>
      </c>
      <c r="W2982">
        <v>1748</v>
      </c>
    </row>
    <row r="2983" spans="1:23" x14ac:dyDescent="0.25">
      <c r="A2983" t="s">
        <v>72</v>
      </c>
      <c r="B2983" t="s">
        <v>40</v>
      </c>
      <c r="C2983" t="s">
        <v>44</v>
      </c>
      <c r="D2983">
        <v>2012</v>
      </c>
      <c r="E2983" t="s">
        <v>74</v>
      </c>
      <c r="F2983" t="s">
        <v>54</v>
      </c>
      <c r="G2983">
        <v>144.98669433593801</v>
      </c>
      <c r="H2983">
        <v>144.33703613281301</v>
      </c>
      <c r="I2983">
        <v>0.64966553449630704</v>
      </c>
      <c r="J2983">
        <v>4.48086299002171E-3</v>
      </c>
      <c r="K2983">
        <v>8</v>
      </c>
      <c r="L2983">
        <v>6</v>
      </c>
      <c r="M2983">
        <v>65.456726074218807</v>
      </c>
      <c r="N2983">
        <v>-1.56649994850159</v>
      </c>
      <c r="O2983">
        <v>-0.25717139244079601</v>
      </c>
      <c r="P2983">
        <v>0.64966553449630704</v>
      </c>
      <c r="Q2983">
        <v>1.55650246143341</v>
      </c>
      <c r="R2983">
        <v>2.8658308982849099</v>
      </c>
      <c r="S2983">
        <v>-2.19475197792053</v>
      </c>
      <c r="T2983">
        <v>3.4940831661224401</v>
      </c>
      <c r="U2983">
        <v>1.7292830944061299</v>
      </c>
      <c r="V2983">
        <v>2.9904200205988301</v>
      </c>
      <c r="W2983">
        <v>1748</v>
      </c>
    </row>
    <row r="2984" spans="1:23" x14ac:dyDescent="0.25">
      <c r="A2984" t="s">
        <v>72</v>
      </c>
      <c r="B2984" t="s">
        <v>40</v>
      </c>
      <c r="C2984" t="s">
        <v>44</v>
      </c>
      <c r="D2984">
        <v>2012</v>
      </c>
      <c r="E2984" t="s">
        <v>74</v>
      </c>
      <c r="F2984" t="s">
        <v>54</v>
      </c>
      <c r="G2984">
        <v>164.97229003906301</v>
      </c>
      <c r="H2984">
        <v>165.53689575195301</v>
      </c>
      <c r="I2984">
        <v>-0.56460970640182495</v>
      </c>
      <c r="J2984">
        <v>-3.4224516712129099E-3</v>
      </c>
      <c r="K2984">
        <v>8</v>
      </c>
      <c r="L2984">
        <v>7</v>
      </c>
      <c r="M2984">
        <v>65.539230346679702</v>
      </c>
      <c r="N2984">
        <v>-2.7586500644683798</v>
      </c>
      <c r="O2984">
        <v>-1.4623932838439899</v>
      </c>
      <c r="P2984">
        <v>-0.56460970640182495</v>
      </c>
      <c r="Q2984">
        <v>0.33317384123802202</v>
      </c>
      <c r="R2984">
        <v>1.6294307708740201</v>
      </c>
      <c r="S2984">
        <v>-3.3806300163268999</v>
      </c>
      <c r="T2984">
        <v>2.2514107227325399</v>
      </c>
      <c r="U2984">
        <v>1.71201884746552</v>
      </c>
      <c r="V2984">
        <v>2.9310085340771499</v>
      </c>
      <c r="W2984">
        <v>1748</v>
      </c>
    </row>
    <row r="2985" spans="1:23" x14ac:dyDescent="0.25">
      <c r="A2985" t="s">
        <v>72</v>
      </c>
      <c r="B2985" t="s">
        <v>40</v>
      </c>
      <c r="C2985" t="s">
        <v>44</v>
      </c>
      <c r="D2985">
        <v>2012</v>
      </c>
      <c r="E2985" t="s">
        <v>74</v>
      </c>
      <c r="F2985" t="s">
        <v>54</v>
      </c>
      <c r="G2985">
        <v>184.85426330566401</v>
      </c>
      <c r="H2985">
        <v>186.87438964843801</v>
      </c>
      <c r="I2985">
        <v>-2.02012419700623</v>
      </c>
      <c r="J2985">
        <v>-1.09281986951828E-2</v>
      </c>
      <c r="K2985">
        <v>8</v>
      </c>
      <c r="L2985">
        <v>8</v>
      </c>
      <c r="M2985">
        <v>69.218429565429702</v>
      </c>
      <c r="N2985">
        <v>-4.2952680587768599</v>
      </c>
      <c r="O2985">
        <v>-2.9510946273803702</v>
      </c>
      <c r="P2985">
        <v>-2.02012419700623</v>
      </c>
      <c r="Q2985">
        <v>-1.0891536474227901</v>
      </c>
      <c r="R2985">
        <v>0.25501984357833901</v>
      </c>
      <c r="S2985">
        <v>-4.9402399063110396</v>
      </c>
      <c r="T2985">
        <v>0.89999157190322898</v>
      </c>
      <c r="U2985">
        <v>1.7753043174743699</v>
      </c>
      <c r="V2985">
        <v>3.15170541964312</v>
      </c>
      <c r="W2985">
        <v>1748</v>
      </c>
    </row>
    <row r="2986" spans="1:23" x14ac:dyDescent="0.25">
      <c r="A2986" t="s">
        <v>72</v>
      </c>
      <c r="B2986" t="s">
        <v>40</v>
      </c>
      <c r="C2986" t="s">
        <v>44</v>
      </c>
      <c r="D2986">
        <v>2012</v>
      </c>
      <c r="E2986" t="s">
        <v>74</v>
      </c>
      <c r="F2986" t="s">
        <v>54</v>
      </c>
      <c r="G2986">
        <v>199.096923828125</v>
      </c>
      <c r="H2986">
        <v>202.05078125</v>
      </c>
      <c r="I2986">
        <v>-2.9538559913635298</v>
      </c>
      <c r="J2986">
        <v>-1.48362712934613E-2</v>
      </c>
      <c r="K2986">
        <v>8</v>
      </c>
      <c r="L2986">
        <v>9</v>
      </c>
      <c r="M2986">
        <v>75.308082580566406</v>
      </c>
      <c r="N2986">
        <v>-5.2296051979064897</v>
      </c>
      <c r="O2986">
        <v>-3.8850741386413601</v>
      </c>
      <c r="P2986">
        <v>-2.9538559913635298</v>
      </c>
      <c r="Q2986">
        <v>-2.0226378440856898</v>
      </c>
      <c r="R2986">
        <v>-0.67810696363449097</v>
      </c>
      <c r="S2986">
        <v>-5.8747482299804696</v>
      </c>
      <c r="T2986">
        <v>-3.29637601971626E-2</v>
      </c>
      <c r="U2986">
        <v>1.7757763862609901</v>
      </c>
      <c r="V2986">
        <v>3.1533817740021299</v>
      </c>
      <c r="W2986">
        <v>1748</v>
      </c>
    </row>
    <row r="2987" spans="1:23" x14ac:dyDescent="0.25">
      <c r="A2987" t="s">
        <v>72</v>
      </c>
      <c r="B2987" t="s">
        <v>40</v>
      </c>
      <c r="C2987" t="s">
        <v>44</v>
      </c>
      <c r="D2987">
        <v>2012</v>
      </c>
      <c r="E2987" t="s">
        <v>74</v>
      </c>
      <c r="F2987" t="s">
        <v>54</v>
      </c>
      <c r="G2987">
        <v>208.74014282226599</v>
      </c>
      <c r="H2987">
        <v>212.05276489257801</v>
      </c>
      <c r="I2987">
        <v>-3.31262230873108</v>
      </c>
      <c r="J2987">
        <v>-1.58695988357067E-2</v>
      </c>
      <c r="K2987">
        <v>8</v>
      </c>
      <c r="L2987">
        <v>10</v>
      </c>
      <c r="M2987">
        <v>80.142532348632798</v>
      </c>
      <c r="N2987">
        <v>-5.5769910812377903</v>
      </c>
      <c r="O2987">
        <v>-4.2391839027404803</v>
      </c>
      <c r="P2987">
        <v>-3.31262230873108</v>
      </c>
      <c r="Q2987">
        <v>-2.3860609531402601</v>
      </c>
      <c r="R2987">
        <v>-1.0482535362243699</v>
      </c>
      <c r="S2987">
        <v>-6.2189083099365199</v>
      </c>
      <c r="T2987">
        <v>-0.40633639693260198</v>
      </c>
      <c r="U2987">
        <v>1.76689636707306</v>
      </c>
      <c r="V2987">
        <v>3.1219227719759699</v>
      </c>
      <c r="W2987">
        <v>1748</v>
      </c>
    </row>
    <row r="2988" spans="1:23" x14ac:dyDescent="0.25">
      <c r="A2988" t="s">
        <v>72</v>
      </c>
      <c r="B2988" t="s">
        <v>40</v>
      </c>
      <c r="C2988" t="s">
        <v>44</v>
      </c>
      <c r="D2988">
        <v>2012</v>
      </c>
      <c r="E2988" t="s">
        <v>74</v>
      </c>
      <c r="F2988" t="s">
        <v>54</v>
      </c>
      <c r="G2988">
        <v>217.80888366699199</v>
      </c>
      <c r="H2988">
        <v>221.502197265625</v>
      </c>
      <c r="I2988">
        <v>-3.69330930709839</v>
      </c>
      <c r="J2988">
        <v>-1.69566515833139E-2</v>
      </c>
      <c r="K2988">
        <v>8</v>
      </c>
      <c r="L2988">
        <v>11</v>
      </c>
      <c r="M2988">
        <v>84.562316894531307</v>
      </c>
      <c r="N2988">
        <v>-6.20461225509644</v>
      </c>
      <c r="O2988">
        <v>-4.7209138870239302</v>
      </c>
      <c r="P2988">
        <v>-3.69330930709839</v>
      </c>
      <c r="Q2988">
        <v>-2.6657044887542698</v>
      </c>
      <c r="R2988">
        <v>-1.18200635910034</v>
      </c>
      <c r="S2988">
        <v>-6.9165315628051802</v>
      </c>
      <c r="T2988">
        <v>-0.47008693218231201</v>
      </c>
      <c r="U2988">
        <v>1.9595800638198899</v>
      </c>
      <c r="V2988">
        <v>3.83995402652035</v>
      </c>
      <c r="W2988">
        <v>1748</v>
      </c>
    </row>
    <row r="2989" spans="1:23" x14ac:dyDescent="0.25">
      <c r="A2989" t="s">
        <v>72</v>
      </c>
      <c r="B2989" t="s">
        <v>40</v>
      </c>
      <c r="C2989" t="s">
        <v>44</v>
      </c>
      <c r="D2989">
        <v>2012</v>
      </c>
      <c r="E2989" t="s">
        <v>74</v>
      </c>
      <c r="F2989" t="s">
        <v>54</v>
      </c>
      <c r="G2989">
        <v>220.09147644043</v>
      </c>
      <c r="H2989">
        <v>222.89619445800801</v>
      </c>
      <c r="I2989">
        <v>-2.8047106266021702</v>
      </c>
      <c r="J2989">
        <v>-1.27433855086565E-2</v>
      </c>
      <c r="K2989">
        <v>8</v>
      </c>
      <c r="L2989">
        <v>12</v>
      </c>
      <c r="M2989">
        <v>87.5155029296875</v>
      </c>
      <c r="N2989">
        <v>-5.3525767326354998</v>
      </c>
      <c r="O2989">
        <v>-3.8472769260406499</v>
      </c>
      <c r="P2989">
        <v>-2.8047106266021702</v>
      </c>
      <c r="Q2989">
        <v>-1.7621443271637001</v>
      </c>
      <c r="R2989">
        <v>-0.256844282150269</v>
      </c>
      <c r="S2989">
        <v>-6.0748615264892596</v>
      </c>
      <c r="T2989">
        <v>0.46544039249420199</v>
      </c>
      <c r="U2989">
        <v>1.9881106615066499</v>
      </c>
      <c r="V2989">
        <v>3.9525840023964198</v>
      </c>
      <c r="W2989">
        <v>1748</v>
      </c>
    </row>
    <row r="2990" spans="1:23" x14ac:dyDescent="0.25">
      <c r="A2990" t="s">
        <v>72</v>
      </c>
      <c r="B2990" t="s">
        <v>40</v>
      </c>
      <c r="C2990" t="s">
        <v>44</v>
      </c>
      <c r="D2990">
        <v>2012</v>
      </c>
      <c r="E2990" t="s">
        <v>74</v>
      </c>
      <c r="F2990" t="s">
        <v>54</v>
      </c>
      <c r="G2990">
        <v>216.80125427246099</v>
      </c>
      <c r="H2990">
        <v>219.25296020507801</v>
      </c>
      <c r="I2990">
        <v>-2.4517133235931401</v>
      </c>
      <c r="J2990">
        <v>-1.13085750490427E-2</v>
      </c>
      <c r="K2990">
        <v>8</v>
      </c>
      <c r="L2990">
        <v>13</v>
      </c>
      <c r="M2990">
        <v>90.276374816894503</v>
      </c>
      <c r="N2990">
        <v>-4.8571605682373002</v>
      </c>
      <c r="O2990">
        <v>-3.43600273132324</v>
      </c>
      <c r="P2990">
        <v>-2.4517133235931401</v>
      </c>
      <c r="Q2990">
        <v>-1.46742379665375</v>
      </c>
      <c r="R2990">
        <v>-4.6266123652458198E-2</v>
      </c>
      <c r="S2990">
        <v>-5.5390715599060103</v>
      </c>
      <c r="T2990">
        <v>0.63564473390579201</v>
      </c>
      <c r="U2990">
        <v>1.87698042392731</v>
      </c>
      <c r="V2990">
        <v>3.52305551180633</v>
      </c>
      <c r="W2990">
        <v>1748</v>
      </c>
    </row>
    <row r="2991" spans="1:23" x14ac:dyDescent="0.25">
      <c r="A2991" t="s">
        <v>72</v>
      </c>
      <c r="B2991" t="s">
        <v>40</v>
      </c>
      <c r="C2991" t="s">
        <v>44</v>
      </c>
      <c r="D2991">
        <v>2012</v>
      </c>
      <c r="E2991" t="s">
        <v>74</v>
      </c>
      <c r="F2991" t="s">
        <v>54</v>
      </c>
      <c r="G2991">
        <v>222.21170043945301</v>
      </c>
      <c r="H2991">
        <v>217.12490844726599</v>
      </c>
      <c r="I2991">
        <v>5.0867958068847701</v>
      </c>
      <c r="J2991">
        <v>2.2891664877533899E-2</v>
      </c>
      <c r="K2991">
        <v>8</v>
      </c>
      <c r="L2991">
        <v>14</v>
      </c>
      <c r="M2991">
        <v>92.666168212890597</v>
      </c>
      <c r="N2991">
        <v>1.45760190486908</v>
      </c>
      <c r="O2991">
        <v>3.6017589569091801</v>
      </c>
      <c r="P2991">
        <v>5.0867958068847701</v>
      </c>
      <c r="Q2991">
        <v>6.5718326568603498</v>
      </c>
      <c r="R2991">
        <v>8.7159900665283203</v>
      </c>
      <c r="S2991">
        <v>0.42877578735351601</v>
      </c>
      <c r="T2991">
        <v>9.7448158264160192</v>
      </c>
      <c r="U2991">
        <v>2.8318750858306898</v>
      </c>
      <c r="V2991">
        <v>8.0195165017485692</v>
      </c>
      <c r="W2991">
        <v>1744</v>
      </c>
    </row>
    <row r="2992" spans="1:23" x14ac:dyDescent="0.25">
      <c r="A2992" t="s">
        <v>72</v>
      </c>
      <c r="B2992" t="s">
        <v>40</v>
      </c>
      <c r="C2992" t="s">
        <v>44</v>
      </c>
      <c r="D2992">
        <v>2012</v>
      </c>
      <c r="E2992" t="s">
        <v>74</v>
      </c>
      <c r="F2992" t="s">
        <v>54</v>
      </c>
      <c r="G2992">
        <v>218.948318481445</v>
      </c>
      <c r="H2992">
        <v>214.22470092773401</v>
      </c>
      <c r="I2992">
        <v>4.7236251831054696</v>
      </c>
      <c r="J2992">
        <v>2.1574156358838099E-2</v>
      </c>
      <c r="K2992">
        <v>8</v>
      </c>
      <c r="L2992">
        <v>15</v>
      </c>
      <c r="M2992">
        <v>93.217216491699205</v>
      </c>
      <c r="N2992">
        <v>2.0889687538146999</v>
      </c>
      <c r="O2992">
        <v>3.6455452442169198</v>
      </c>
      <c r="P2992">
        <v>4.7236251831054696</v>
      </c>
      <c r="Q2992">
        <v>5.8017053604126003</v>
      </c>
      <c r="R2992">
        <v>7.3582816123962402</v>
      </c>
      <c r="S2992">
        <v>1.34208023548126</v>
      </c>
      <c r="T2992">
        <v>8.1051702499389595</v>
      </c>
      <c r="U2992">
        <v>2.0558333396911599</v>
      </c>
      <c r="V2992">
        <v>4.2264507205857198</v>
      </c>
      <c r="W2992">
        <v>1748</v>
      </c>
    </row>
    <row r="2993" spans="1:23" x14ac:dyDescent="0.25">
      <c r="A2993" t="s">
        <v>72</v>
      </c>
      <c r="B2993" t="s">
        <v>40</v>
      </c>
      <c r="C2993" t="s">
        <v>44</v>
      </c>
      <c r="D2993">
        <v>2012</v>
      </c>
      <c r="E2993" t="s">
        <v>74</v>
      </c>
      <c r="F2993" t="s">
        <v>54</v>
      </c>
      <c r="G2993">
        <v>210.18836975097699</v>
      </c>
      <c r="H2993">
        <v>205.19833374023401</v>
      </c>
      <c r="I2993">
        <v>4.9900369644165004</v>
      </c>
      <c r="J2993">
        <v>2.3740785196423499E-2</v>
      </c>
      <c r="K2993">
        <v>8</v>
      </c>
      <c r="L2993">
        <v>16</v>
      </c>
      <c r="M2993">
        <v>93.307266235351605</v>
      </c>
      <c r="N2993">
        <v>2.4107909202575701</v>
      </c>
      <c r="O2993">
        <v>3.93463039398193</v>
      </c>
      <c r="P2993">
        <v>4.9900369644165004</v>
      </c>
      <c r="Q2993">
        <v>6.0454435348510698</v>
      </c>
      <c r="R2993">
        <v>7.5692830085754403</v>
      </c>
      <c r="S2993">
        <v>1.67961049079895</v>
      </c>
      <c r="T2993">
        <v>8.3004636764526403</v>
      </c>
      <c r="U2993">
        <v>2.0125963687896702</v>
      </c>
      <c r="V2993">
        <v>4.0505441436653804</v>
      </c>
      <c r="W2993">
        <v>1748</v>
      </c>
    </row>
    <row r="2994" spans="1:23" x14ac:dyDescent="0.25">
      <c r="A2994" t="s">
        <v>72</v>
      </c>
      <c r="B2994" t="s">
        <v>40</v>
      </c>
      <c r="C2994" t="s">
        <v>44</v>
      </c>
      <c r="D2994">
        <v>2012</v>
      </c>
      <c r="E2994" t="s">
        <v>74</v>
      </c>
      <c r="F2994" t="s">
        <v>54</v>
      </c>
      <c r="G2994">
        <v>195.32855224609401</v>
      </c>
      <c r="H2994">
        <v>190.63116455078099</v>
      </c>
      <c r="I2994">
        <v>4.6973900794982901</v>
      </c>
      <c r="J2994">
        <v>2.4048659950494801E-2</v>
      </c>
      <c r="K2994">
        <v>8</v>
      </c>
      <c r="L2994">
        <v>17</v>
      </c>
      <c r="M2994">
        <v>91.992218017578097</v>
      </c>
      <c r="N2994">
        <v>2.2352764606475799</v>
      </c>
      <c r="O2994">
        <v>3.68991303443909</v>
      </c>
      <c r="P2994">
        <v>4.6973900794982901</v>
      </c>
      <c r="Q2994">
        <v>5.7048668861389196</v>
      </c>
      <c r="R2994">
        <v>7.1595039367675799</v>
      </c>
      <c r="S2994">
        <v>1.5373013019561801</v>
      </c>
      <c r="T2994">
        <v>7.8574786186218297</v>
      </c>
      <c r="U2994">
        <v>1.92119753360748</v>
      </c>
      <c r="V2994">
        <v>3.6909999631394799</v>
      </c>
      <c r="W2994">
        <v>1748</v>
      </c>
    </row>
    <row r="2995" spans="1:23" x14ac:dyDescent="0.25">
      <c r="A2995" t="s">
        <v>72</v>
      </c>
      <c r="B2995" t="s">
        <v>40</v>
      </c>
      <c r="C2995" t="s">
        <v>44</v>
      </c>
      <c r="D2995">
        <v>2012</v>
      </c>
      <c r="E2995" t="s">
        <v>74</v>
      </c>
      <c r="F2995" t="s">
        <v>54</v>
      </c>
      <c r="G2995">
        <v>180.48661804199199</v>
      </c>
      <c r="H2995">
        <v>176.12956237793</v>
      </c>
      <c r="I2995">
        <v>4.3570575714111301</v>
      </c>
      <c r="J2995">
        <v>2.4140613153576899E-2</v>
      </c>
      <c r="K2995">
        <v>8</v>
      </c>
      <c r="L2995">
        <v>18</v>
      </c>
      <c r="M2995">
        <v>89.909919738769503</v>
      </c>
      <c r="N2995">
        <v>2.0020017623901398</v>
      </c>
      <c r="O2995">
        <v>3.3933877944946298</v>
      </c>
      <c r="P2995">
        <v>4.3570575714111301</v>
      </c>
      <c r="Q2995">
        <v>5.3207273483276403</v>
      </c>
      <c r="R2995">
        <v>6.7121133804321298</v>
      </c>
      <c r="S2995">
        <v>1.3343760967254601</v>
      </c>
      <c r="T2995">
        <v>7.37973880767822</v>
      </c>
      <c r="U2995">
        <v>1.8376598358154299</v>
      </c>
      <c r="V2995">
        <v>3.3769936721691902</v>
      </c>
      <c r="W2995">
        <v>1748</v>
      </c>
    </row>
    <row r="2996" spans="1:23" x14ac:dyDescent="0.25">
      <c r="A2996" t="s">
        <v>72</v>
      </c>
      <c r="B2996" t="s">
        <v>40</v>
      </c>
      <c r="C2996" t="s">
        <v>44</v>
      </c>
      <c r="D2996">
        <v>2012</v>
      </c>
      <c r="E2996" t="s">
        <v>74</v>
      </c>
      <c r="F2996" t="s">
        <v>54</v>
      </c>
      <c r="G2996">
        <v>170.75112915039099</v>
      </c>
      <c r="H2996">
        <v>169.65850830078099</v>
      </c>
      <c r="I2996">
        <v>1.0926219224929801</v>
      </c>
      <c r="J2996">
        <v>6.3989148475229697E-3</v>
      </c>
      <c r="K2996">
        <v>8</v>
      </c>
      <c r="L2996">
        <v>19</v>
      </c>
      <c r="M2996">
        <v>87.319511413574205</v>
      </c>
      <c r="N2996">
        <v>-1.3870925903320299</v>
      </c>
      <c r="O2996">
        <v>7.7942840754985795E-2</v>
      </c>
      <c r="P2996">
        <v>1.0926219224929801</v>
      </c>
      <c r="Q2996">
        <v>2.1073009967803999</v>
      </c>
      <c r="R2996">
        <v>3.5723364353179901</v>
      </c>
      <c r="S2996">
        <v>-2.0900571346282999</v>
      </c>
      <c r="T2996">
        <v>4.2753009796142596</v>
      </c>
      <c r="U2996">
        <v>1.93493151664734</v>
      </c>
      <c r="V2996">
        <v>3.7439599741151701</v>
      </c>
      <c r="W2996">
        <v>1748</v>
      </c>
    </row>
    <row r="2997" spans="1:23" x14ac:dyDescent="0.25">
      <c r="A2997" t="s">
        <v>72</v>
      </c>
      <c r="B2997" t="s">
        <v>40</v>
      </c>
      <c r="C2997" t="s">
        <v>44</v>
      </c>
      <c r="D2997">
        <v>2012</v>
      </c>
      <c r="E2997" t="s">
        <v>74</v>
      </c>
      <c r="F2997" t="s">
        <v>54</v>
      </c>
      <c r="G2997">
        <v>166.86416625976599</v>
      </c>
      <c r="H2997">
        <v>168.31858825683599</v>
      </c>
      <c r="I2997">
        <v>-1.4544243812561</v>
      </c>
      <c r="J2997">
        <v>-8.7162172421812994E-3</v>
      </c>
      <c r="K2997">
        <v>8</v>
      </c>
      <c r="L2997">
        <v>20</v>
      </c>
      <c r="M2997">
        <v>82.945610046386705</v>
      </c>
      <c r="N2997">
        <v>-4.0449185371398899</v>
      </c>
      <c r="O2997">
        <v>-2.5144336223602299</v>
      </c>
      <c r="P2997">
        <v>-1.4544243812561</v>
      </c>
      <c r="Q2997">
        <v>-0.39441519975662198</v>
      </c>
      <c r="R2997">
        <v>1.1360696554184</v>
      </c>
      <c r="S2997">
        <v>-4.7792873382568404</v>
      </c>
      <c r="T2997">
        <v>1.87043881416321</v>
      </c>
      <c r="U2997">
        <v>2.02137327194214</v>
      </c>
      <c r="V2997">
        <v>4.08594990452207</v>
      </c>
      <c r="W2997">
        <v>1748</v>
      </c>
    </row>
    <row r="2998" spans="1:23" x14ac:dyDescent="0.25">
      <c r="A2998" t="s">
        <v>72</v>
      </c>
      <c r="B2998" t="s">
        <v>40</v>
      </c>
      <c r="C2998" t="s">
        <v>44</v>
      </c>
      <c r="D2998">
        <v>2012</v>
      </c>
      <c r="E2998" t="s">
        <v>74</v>
      </c>
      <c r="F2998" t="s">
        <v>54</v>
      </c>
      <c r="G2998">
        <v>164.00325012207</v>
      </c>
      <c r="H2998">
        <v>164.19889831543</v>
      </c>
      <c r="I2998">
        <v>-0.19564902782440199</v>
      </c>
      <c r="J2998">
        <v>-1.1929582105949499E-3</v>
      </c>
      <c r="K2998">
        <v>8</v>
      </c>
      <c r="L2998">
        <v>21</v>
      </c>
      <c r="M2998">
        <v>78.807823181152301</v>
      </c>
      <c r="N2998">
        <v>-2.4956352710723899</v>
      </c>
      <c r="O2998">
        <v>-1.13678479194641</v>
      </c>
      <c r="P2998">
        <v>-0.19564902782440199</v>
      </c>
      <c r="Q2998">
        <v>0.74548673629760698</v>
      </c>
      <c r="R2998">
        <v>2.10433721542358</v>
      </c>
      <c r="S2998">
        <v>-3.1476495265960698</v>
      </c>
      <c r="T2998">
        <v>2.7563514709472701</v>
      </c>
      <c r="U2998">
        <v>1.79468882083893</v>
      </c>
      <c r="V2998">
        <v>3.2209079636442199</v>
      </c>
      <c r="W2998">
        <v>1748</v>
      </c>
    </row>
    <row r="2999" spans="1:23" x14ac:dyDescent="0.25">
      <c r="A2999" t="s">
        <v>72</v>
      </c>
      <c r="B2999" t="s">
        <v>40</v>
      </c>
      <c r="C2999" t="s">
        <v>44</v>
      </c>
      <c r="D2999">
        <v>2012</v>
      </c>
      <c r="E2999" t="s">
        <v>74</v>
      </c>
      <c r="F2999" t="s">
        <v>54</v>
      </c>
      <c r="G2999">
        <v>155.64756774902301</v>
      </c>
      <c r="H2999">
        <v>155.22805786132801</v>
      </c>
      <c r="I2999">
        <v>0.41951054334640497</v>
      </c>
      <c r="J2999">
        <v>2.6952591724693801E-3</v>
      </c>
      <c r="K2999">
        <v>8</v>
      </c>
      <c r="L2999">
        <v>22</v>
      </c>
      <c r="M2999">
        <v>76.390960693359403</v>
      </c>
      <c r="N2999">
        <v>-1.93908798694611</v>
      </c>
      <c r="O2999">
        <v>-0.54560881853103604</v>
      </c>
      <c r="P2999">
        <v>0.41951054334640497</v>
      </c>
      <c r="Q2999">
        <v>1.3846299648284901</v>
      </c>
      <c r="R2999">
        <v>2.77810907363892</v>
      </c>
      <c r="S2999">
        <v>-2.6077177524566699</v>
      </c>
      <c r="T2999">
        <v>3.4467389583587602</v>
      </c>
      <c r="U2999">
        <v>1.8404241800308201</v>
      </c>
      <c r="V2999">
        <v>3.3871611624421298</v>
      </c>
      <c r="W2999">
        <v>1748</v>
      </c>
    </row>
    <row r="3000" spans="1:23" x14ac:dyDescent="0.25">
      <c r="A3000" t="s">
        <v>72</v>
      </c>
      <c r="B3000" t="s">
        <v>40</v>
      </c>
      <c r="C3000" t="s">
        <v>44</v>
      </c>
      <c r="D3000">
        <v>2012</v>
      </c>
      <c r="E3000" t="s">
        <v>74</v>
      </c>
      <c r="F3000" t="s">
        <v>54</v>
      </c>
      <c r="G3000">
        <v>144.28601074218801</v>
      </c>
      <c r="H3000">
        <v>143.18026733398401</v>
      </c>
      <c r="I3000">
        <v>1.10573601722717</v>
      </c>
      <c r="J3000">
        <v>7.6635014265775698E-3</v>
      </c>
      <c r="K3000">
        <v>8</v>
      </c>
      <c r="L3000">
        <v>23</v>
      </c>
      <c r="M3000">
        <v>74.042770385742202</v>
      </c>
      <c r="N3000">
        <v>-0.94563078880310103</v>
      </c>
      <c r="O3000">
        <v>0.26633337140083302</v>
      </c>
      <c r="P3000">
        <v>1.10573601722717</v>
      </c>
      <c r="Q3000">
        <v>1.9451386928558401</v>
      </c>
      <c r="R3000">
        <v>3.1571028232574498</v>
      </c>
      <c r="S3000">
        <v>-1.5271646976470901</v>
      </c>
      <c r="T3000">
        <v>3.73863673210144</v>
      </c>
      <c r="U3000">
        <v>1.6006900072097801</v>
      </c>
      <c r="V3000">
        <v>2.5622084991812399</v>
      </c>
      <c r="W3000">
        <v>1748</v>
      </c>
    </row>
    <row r="3001" spans="1:23" x14ac:dyDescent="0.25">
      <c r="A3001" t="s">
        <v>72</v>
      </c>
      <c r="B3001" t="s">
        <v>40</v>
      </c>
      <c r="C3001" t="s">
        <v>44</v>
      </c>
      <c r="D3001">
        <v>2012</v>
      </c>
      <c r="E3001" t="s">
        <v>74</v>
      </c>
      <c r="F3001" t="s">
        <v>54</v>
      </c>
      <c r="G3001">
        <v>139.08975219726599</v>
      </c>
      <c r="H3001">
        <v>138.17025756835901</v>
      </c>
      <c r="I3001">
        <v>0.91949236392974898</v>
      </c>
      <c r="J3001">
        <v>6.6107842139899696E-3</v>
      </c>
      <c r="K3001">
        <v>8</v>
      </c>
      <c r="L3001">
        <v>24</v>
      </c>
      <c r="M3001">
        <v>71.733238220214801</v>
      </c>
      <c r="N3001">
        <v>-1.20214903354645</v>
      </c>
      <c r="O3001">
        <v>5.13339079916477E-2</v>
      </c>
      <c r="P3001">
        <v>0.91949236392974898</v>
      </c>
      <c r="Q3001">
        <v>1.7876508235931401</v>
      </c>
      <c r="R3001">
        <v>3.0411336421966602</v>
      </c>
      <c r="S3001">
        <v>-1.8036048412323</v>
      </c>
      <c r="T3001">
        <v>3.6425895690918</v>
      </c>
      <c r="U3001">
        <v>1.6555255651473999</v>
      </c>
      <c r="V3001">
        <v>2.7407648968566201</v>
      </c>
      <c r="W3001">
        <v>1748</v>
      </c>
    </row>
    <row r="3002" spans="1:23" x14ac:dyDescent="0.25">
      <c r="A3002" t="s">
        <v>72</v>
      </c>
      <c r="B3002" t="s">
        <v>40</v>
      </c>
      <c r="C3002" t="s">
        <v>44</v>
      </c>
      <c r="D3002">
        <v>2012</v>
      </c>
      <c r="E3002" t="s">
        <v>74</v>
      </c>
      <c r="F3002" t="s">
        <v>56</v>
      </c>
      <c r="G3002">
        <v>130.89108276367199</v>
      </c>
      <c r="H3002">
        <v>126.994842529297</v>
      </c>
      <c r="I3002">
        <v>3.89624118804932</v>
      </c>
      <c r="J3002">
        <v>2.9767047613859201E-2</v>
      </c>
      <c r="K3002">
        <v>9</v>
      </c>
      <c r="L3002">
        <v>1</v>
      </c>
      <c r="M3002">
        <v>68.839263916015597</v>
      </c>
      <c r="N3002">
        <v>1.73940718173981</v>
      </c>
      <c r="O3002">
        <v>3.0136821269989</v>
      </c>
      <c r="P3002">
        <v>3.89624118804932</v>
      </c>
      <c r="Q3002">
        <v>4.7788000106811497</v>
      </c>
      <c r="R3002">
        <v>6.0530753135681197</v>
      </c>
      <c r="S3002">
        <v>1.12797474861145</v>
      </c>
      <c r="T3002">
        <v>6.6645078659057599</v>
      </c>
      <c r="U3002">
        <v>1.6829864978790301</v>
      </c>
      <c r="V3002">
        <v>2.8324435520431201</v>
      </c>
      <c r="W3002">
        <v>1748</v>
      </c>
    </row>
    <row r="3003" spans="1:23" x14ac:dyDescent="0.25">
      <c r="A3003" t="s">
        <v>72</v>
      </c>
      <c r="B3003" t="s">
        <v>40</v>
      </c>
      <c r="C3003" t="s">
        <v>44</v>
      </c>
      <c r="D3003">
        <v>2012</v>
      </c>
      <c r="E3003" t="s">
        <v>74</v>
      </c>
      <c r="F3003" t="s">
        <v>56</v>
      </c>
      <c r="G3003">
        <v>126.96678161621099</v>
      </c>
      <c r="H3003">
        <v>123.599082946777</v>
      </c>
      <c r="I3003">
        <v>3.3677005767822301</v>
      </c>
      <c r="J3003">
        <v>2.6524264365434602E-2</v>
      </c>
      <c r="K3003">
        <v>9</v>
      </c>
      <c r="L3003">
        <v>2</v>
      </c>
      <c r="M3003">
        <v>68.103073120117202</v>
      </c>
      <c r="N3003">
        <v>1.22806060314178</v>
      </c>
      <c r="O3003">
        <v>2.4921772480011</v>
      </c>
      <c r="P3003">
        <v>3.3677005767822301</v>
      </c>
      <c r="Q3003">
        <v>4.24322414398193</v>
      </c>
      <c r="R3003">
        <v>5.5073404312133798</v>
      </c>
      <c r="S3003">
        <v>0.62150233983993497</v>
      </c>
      <c r="T3003">
        <v>6.1138987541198704</v>
      </c>
      <c r="U3003">
        <v>1.6695699691772501</v>
      </c>
      <c r="V3003">
        <v>2.78746388197851</v>
      </c>
      <c r="W3003">
        <v>1748</v>
      </c>
    </row>
    <row r="3004" spans="1:23" x14ac:dyDescent="0.25">
      <c r="A3004" t="s">
        <v>72</v>
      </c>
      <c r="B3004" t="s">
        <v>40</v>
      </c>
      <c r="C3004" t="s">
        <v>44</v>
      </c>
      <c r="D3004">
        <v>2012</v>
      </c>
      <c r="E3004" t="s">
        <v>74</v>
      </c>
      <c r="F3004" t="s">
        <v>56</v>
      </c>
      <c r="G3004">
        <v>122.82277679443401</v>
      </c>
      <c r="H3004">
        <v>119.76946258544901</v>
      </c>
      <c r="I3004">
        <v>3.0533142089843799</v>
      </c>
      <c r="J3004">
        <v>2.4859512224793399E-2</v>
      </c>
      <c r="K3004">
        <v>9</v>
      </c>
      <c r="L3004">
        <v>3</v>
      </c>
      <c r="M3004">
        <v>66.854232788085895</v>
      </c>
      <c r="N3004">
        <v>1.0005073547363299</v>
      </c>
      <c r="O3004">
        <v>2.2133224010467498</v>
      </c>
      <c r="P3004">
        <v>3.0533142089843799</v>
      </c>
      <c r="Q3004">
        <v>3.8933060169220002</v>
      </c>
      <c r="R3004">
        <v>5.1061210632324201</v>
      </c>
      <c r="S3004">
        <v>0.418565183877945</v>
      </c>
      <c r="T3004">
        <v>5.6880631446838397</v>
      </c>
      <c r="U3004">
        <v>1.6018136739730799</v>
      </c>
      <c r="V3004">
        <v>2.56580704612715</v>
      </c>
      <c r="W3004">
        <v>1748</v>
      </c>
    </row>
    <row r="3005" spans="1:23" x14ac:dyDescent="0.25">
      <c r="A3005" t="s">
        <v>72</v>
      </c>
      <c r="B3005" t="s">
        <v>40</v>
      </c>
      <c r="C3005" t="s">
        <v>44</v>
      </c>
      <c r="D3005">
        <v>2012</v>
      </c>
      <c r="E3005" t="s">
        <v>74</v>
      </c>
      <c r="F3005" t="s">
        <v>56</v>
      </c>
      <c r="G3005">
        <v>121.34259033203099</v>
      </c>
      <c r="H3005">
        <v>118.49220275878901</v>
      </c>
      <c r="I3005">
        <v>2.8503897190093999</v>
      </c>
      <c r="J3005">
        <v>2.34904307872057E-2</v>
      </c>
      <c r="K3005">
        <v>9</v>
      </c>
      <c r="L3005">
        <v>4</v>
      </c>
      <c r="M3005">
        <v>66.619453430175795</v>
      </c>
      <c r="N3005">
        <v>0.74268931150436401</v>
      </c>
      <c r="O3005">
        <v>1.9879357814788801</v>
      </c>
      <c r="P3005">
        <v>2.8503897190093999</v>
      </c>
      <c r="Q3005">
        <v>3.7128436565399201</v>
      </c>
      <c r="R3005">
        <v>4.95809030532837</v>
      </c>
      <c r="S3005">
        <v>0.14518554508686099</v>
      </c>
      <c r="T3005">
        <v>5.5555939674377397</v>
      </c>
      <c r="U3005">
        <v>1.64464735984802</v>
      </c>
      <c r="V3005">
        <v>2.7048649382550698</v>
      </c>
      <c r="W3005">
        <v>1748</v>
      </c>
    </row>
    <row r="3006" spans="1:23" x14ac:dyDescent="0.25">
      <c r="A3006" t="s">
        <v>72</v>
      </c>
      <c r="B3006" t="s">
        <v>40</v>
      </c>
      <c r="C3006" t="s">
        <v>44</v>
      </c>
      <c r="D3006">
        <v>2012</v>
      </c>
      <c r="E3006" t="s">
        <v>74</v>
      </c>
      <c r="F3006" t="s">
        <v>56</v>
      </c>
      <c r="G3006">
        <v>127.66593170166</v>
      </c>
      <c r="H3006">
        <v>124.925247192383</v>
      </c>
      <c r="I3006">
        <v>2.7406814098358199</v>
      </c>
      <c r="J3006">
        <v>2.14676018804312E-2</v>
      </c>
      <c r="K3006">
        <v>9</v>
      </c>
      <c r="L3006">
        <v>5</v>
      </c>
      <c r="M3006">
        <v>66.020797729492202</v>
      </c>
      <c r="N3006">
        <v>0.59289205074310303</v>
      </c>
      <c r="O3006">
        <v>1.8618234395980799</v>
      </c>
      <c r="P3006">
        <v>2.7406814098358199</v>
      </c>
      <c r="Q3006">
        <v>3.61953949928284</v>
      </c>
      <c r="R3006">
        <v>4.8884706497192401</v>
      </c>
      <c r="S3006">
        <v>-1.59764029085636E-2</v>
      </c>
      <c r="T3006">
        <v>5.4973392486572301</v>
      </c>
      <c r="U3006">
        <v>1.6759289503097501</v>
      </c>
      <c r="V3006">
        <v>2.8087378464863502</v>
      </c>
      <c r="W3006">
        <v>1748</v>
      </c>
    </row>
    <row r="3007" spans="1:23" x14ac:dyDescent="0.25">
      <c r="A3007" t="s">
        <v>72</v>
      </c>
      <c r="B3007" t="s">
        <v>40</v>
      </c>
      <c r="C3007" t="s">
        <v>44</v>
      </c>
      <c r="D3007">
        <v>2012</v>
      </c>
      <c r="E3007" t="s">
        <v>74</v>
      </c>
      <c r="F3007" t="s">
        <v>56</v>
      </c>
      <c r="G3007">
        <v>145.21044921875</v>
      </c>
      <c r="H3007">
        <v>144.20245361328099</v>
      </c>
      <c r="I3007">
        <v>1.0080029964446999</v>
      </c>
      <c r="J3007">
        <v>6.9416696205735198E-3</v>
      </c>
      <c r="K3007">
        <v>9</v>
      </c>
      <c r="L3007">
        <v>6</v>
      </c>
      <c r="M3007">
        <v>65.810958862304702</v>
      </c>
      <c r="N3007">
        <v>-1.20816242694855</v>
      </c>
      <c r="O3007">
        <v>0.101166054606438</v>
      </c>
      <c r="P3007">
        <v>1.0080029964446999</v>
      </c>
      <c r="Q3007">
        <v>1.91483998298645</v>
      </c>
      <c r="R3007">
        <v>3.2241685390472399</v>
      </c>
      <c r="S3007">
        <v>-1.83641457557678</v>
      </c>
      <c r="T3007">
        <v>3.8524205684661901</v>
      </c>
      <c r="U3007">
        <v>1.7292830944061299</v>
      </c>
      <c r="V3007">
        <v>2.9904200205988301</v>
      </c>
      <c r="W3007">
        <v>1748</v>
      </c>
    </row>
    <row r="3008" spans="1:23" x14ac:dyDescent="0.25">
      <c r="A3008" t="s">
        <v>72</v>
      </c>
      <c r="B3008" t="s">
        <v>40</v>
      </c>
      <c r="C3008" t="s">
        <v>44</v>
      </c>
      <c r="D3008">
        <v>2012</v>
      </c>
      <c r="E3008" t="s">
        <v>74</v>
      </c>
      <c r="F3008" t="s">
        <v>56</v>
      </c>
      <c r="G3008">
        <v>167.68943786621099</v>
      </c>
      <c r="H3008">
        <v>168.02348327636699</v>
      </c>
      <c r="I3008">
        <v>-0.33405166864395103</v>
      </c>
      <c r="J3008">
        <v>-1.9920852500945299E-3</v>
      </c>
      <c r="K3008">
        <v>9</v>
      </c>
      <c r="L3008">
        <v>7</v>
      </c>
      <c r="M3008">
        <v>65.696456909179702</v>
      </c>
      <c r="N3008">
        <v>-2.5280921459197998</v>
      </c>
      <c r="O3008">
        <v>-1.2318352460861199</v>
      </c>
      <c r="P3008">
        <v>-0.33405166864395103</v>
      </c>
      <c r="Q3008">
        <v>0.563731908798218</v>
      </c>
      <c r="R3008">
        <v>1.8599888086319001</v>
      </c>
      <c r="S3008">
        <v>-3.1500720977783199</v>
      </c>
      <c r="T3008">
        <v>2.4819686412811302</v>
      </c>
      <c r="U3008">
        <v>1.71201884746552</v>
      </c>
      <c r="V3008">
        <v>2.9310085340771499</v>
      </c>
      <c r="W3008">
        <v>1748</v>
      </c>
    </row>
    <row r="3009" spans="1:23" x14ac:dyDescent="0.25">
      <c r="A3009" t="s">
        <v>72</v>
      </c>
      <c r="B3009" t="s">
        <v>40</v>
      </c>
      <c r="C3009" t="s">
        <v>44</v>
      </c>
      <c r="D3009">
        <v>2012</v>
      </c>
      <c r="E3009" t="s">
        <v>74</v>
      </c>
      <c r="F3009" t="s">
        <v>56</v>
      </c>
      <c r="G3009">
        <v>188.46592712402301</v>
      </c>
      <c r="H3009">
        <v>190.13716125488301</v>
      </c>
      <c r="I3009">
        <v>-1.6712292432785001</v>
      </c>
      <c r="J3009">
        <v>-8.8675403967499698E-3</v>
      </c>
      <c r="K3009">
        <v>9</v>
      </c>
      <c r="L3009">
        <v>8</v>
      </c>
      <c r="M3009">
        <v>68.189224243164105</v>
      </c>
      <c r="N3009">
        <v>-3.9463732242584202</v>
      </c>
      <c r="O3009">
        <v>-2.6021997928619398</v>
      </c>
      <c r="P3009">
        <v>-1.6712292432785001</v>
      </c>
      <c r="Q3009">
        <v>-0.74025875329971302</v>
      </c>
      <c r="R3009">
        <v>0.60391479730606101</v>
      </c>
      <c r="S3009">
        <v>-4.5913448333740199</v>
      </c>
      <c r="T3009">
        <v>1.2488864660263099</v>
      </c>
      <c r="U3009">
        <v>1.7753043174743699</v>
      </c>
      <c r="V3009">
        <v>3.15170541964312</v>
      </c>
      <c r="W3009">
        <v>1748</v>
      </c>
    </row>
    <row r="3010" spans="1:23" x14ac:dyDescent="0.25">
      <c r="A3010" t="s">
        <v>72</v>
      </c>
      <c r="B3010" t="s">
        <v>40</v>
      </c>
      <c r="C3010" t="s">
        <v>44</v>
      </c>
      <c r="D3010">
        <v>2012</v>
      </c>
      <c r="E3010" t="s">
        <v>74</v>
      </c>
      <c r="F3010" t="s">
        <v>56</v>
      </c>
      <c r="G3010">
        <v>206.78347778320301</v>
      </c>
      <c r="H3010">
        <v>209.24851989746099</v>
      </c>
      <c r="I3010">
        <v>-2.4650361537933398</v>
      </c>
      <c r="J3010">
        <v>-1.19208563119173E-2</v>
      </c>
      <c r="K3010">
        <v>9</v>
      </c>
      <c r="L3010">
        <v>9</v>
      </c>
      <c r="M3010">
        <v>74.524162292480497</v>
      </c>
      <c r="N3010">
        <v>-4.7407851219177202</v>
      </c>
      <c r="O3010">
        <v>-3.3962543010711701</v>
      </c>
      <c r="P3010">
        <v>-2.4650361537933398</v>
      </c>
      <c r="Q3010">
        <v>-1.53381812572479</v>
      </c>
      <c r="R3010">
        <v>-0.18928714096546201</v>
      </c>
      <c r="S3010">
        <v>-5.3859281539917001</v>
      </c>
      <c r="T3010">
        <v>0.45585608482360801</v>
      </c>
      <c r="U3010">
        <v>1.7757763862609901</v>
      </c>
      <c r="V3010">
        <v>3.1533817740021299</v>
      </c>
      <c r="W3010">
        <v>1748</v>
      </c>
    </row>
    <row r="3011" spans="1:23" x14ac:dyDescent="0.25">
      <c r="A3011" t="s">
        <v>72</v>
      </c>
      <c r="B3011" t="s">
        <v>40</v>
      </c>
      <c r="C3011" t="s">
        <v>44</v>
      </c>
      <c r="D3011">
        <v>2012</v>
      </c>
      <c r="E3011" t="s">
        <v>74</v>
      </c>
      <c r="F3011" t="s">
        <v>56</v>
      </c>
      <c r="G3011">
        <v>218.37351989746099</v>
      </c>
      <c r="H3011">
        <v>221.12994384765599</v>
      </c>
      <c r="I3011">
        <v>-2.7564282417297399</v>
      </c>
      <c r="J3011">
        <v>-1.26225389540195E-2</v>
      </c>
      <c r="K3011">
        <v>9</v>
      </c>
      <c r="L3011">
        <v>10</v>
      </c>
      <c r="M3011">
        <v>81.001358032226605</v>
      </c>
      <c r="N3011">
        <v>-5.0207972526550302</v>
      </c>
      <c r="O3011">
        <v>-3.6829895973205602</v>
      </c>
      <c r="P3011">
        <v>-2.7564282417297399</v>
      </c>
      <c r="Q3011">
        <v>-1.82986688613892</v>
      </c>
      <c r="R3011">
        <v>-0.49205943942070002</v>
      </c>
      <c r="S3011">
        <v>-5.6627140045165998</v>
      </c>
      <c r="T3011">
        <v>0.14985765516758001</v>
      </c>
      <c r="U3011">
        <v>1.76689636707306</v>
      </c>
      <c r="V3011">
        <v>3.1219227719759699</v>
      </c>
      <c r="W3011">
        <v>1748</v>
      </c>
    </row>
    <row r="3012" spans="1:23" x14ac:dyDescent="0.25">
      <c r="A3012" t="s">
        <v>72</v>
      </c>
      <c r="B3012" t="s">
        <v>40</v>
      </c>
      <c r="C3012" t="s">
        <v>44</v>
      </c>
      <c r="D3012">
        <v>2012</v>
      </c>
      <c r="E3012" t="s">
        <v>74</v>
      </c>
      <c r="F3012" t="s">
        <v>56</v>
      </c>
      <c r="G3012">
        <v>228.85952758789099</v>
      </c>
      <c r="H3012">
        <v>232.10501098632801</v>
      </c>
      <c r="I3012">
        <v>-3.2454814910888699</v>
      </c>
      <c r="J3012">
        <v>-1.41811072826386E-2</v>
      </c>
      <c r="K3012">
        <v>9</v>
      </c>
      <c r="L3012">
        <v>11</v>
      </c>
      <c r="M3012">
        <v>86.9296875</v>
      </c>
      <c r="N3012">
        <v>-5.7567844390869096</v>
      </c>
      <c r="O3012">
        <v>-4.2730860710143999</v>
      </c>
      <c r="P3012">
        <v>-3.2454814910888699</v>
      </c>
      <c r="Q3012">
        <v>-2.2178766727447501</v>
      </c>
      <c r="R3012">
        <v>-0.73417860269546498</v>
      </c>
      <c r="S3012">
        <v>-6.4687037467956499</v>
      </c>
      <c r="T3012">
        <v>-2.22591161727905E-2</v>
      </c>
      <c r="U3012">
        <v>1.9595800638198899</v>
      </c>
      <c r="V3012">
        <v>3.83995402652035</v>
      </c>
      <c r="W3012">
        <v>1748</v>
      </c>
    </row>
    <row r="3013" spans="1:23" x14ac:dyDescent="0.25">
      <c r="A3013" t="s">
        <v>72</v>
      </c>
      <c r="B3013" t="s">
        <v>40</v>
      </c>
      <c r="C3013" t="s">
        <v>44</v>
      </c>
      <c r="D3013">
        <v>2012</v>
      </c>
      <c r="E3013" t="s">
        <v>74</v>
      </c>
      <c r="F3013" t="s">
        <v>56</v>
      </c>
      <c r="G3013">
        <v>231.49736022949199</v>
      </c>
      <c r="H3013">
        <v>233.99844360351599</v>
      </c>
      <c r="I3013">
        <v>-2.5010814666747998</v>
      </c>
      <c r="J3013">
        <v>-1.0803930461406701E-2</v>
      </c>
      <c r="K3013">
        <v>9</v>
      </c>
      <c r="L3013">
        <v>12</v>
      </c>
      <c r="M3013">
        <v>90.422920227050795</v>
      </c>
      <c r="N3013">
        <v>-5.0489478111267099</v>
      </c>
      <c r="O3013">
        <v>-3.5436477661132799</v>
      </c>
      <c r="P3013">
        <v>-2.5010814666747998</v>
      </c>
      <c r="Q3013">
        <v>-1.4585151672363299</v>
      </c>
      <c r="R3013">
        <v>4.6784862875938402E-2</v>
      </c>
      <c r="S3013">
        <v>-5.7712326049804696</v>
      </c>
      <c r="T3013">
        <v>0.76906955242157005</v>
      </c>
      <c r="U3013">
        <v>1.9881106615066499</v>
      </c>
      <c r="V3013">
        <v>3.9525840023964198</v>
      </c>
      <c r="W3013">
        <v>1748</v>
      </c>
    </row>
    <row r="3014" spans="1:23" x14ac:dyDescent="0.25">
      <c r="A3014" t="s">
        <v>72</v>
      </c>
      <c r="B3014" t="s">
        <v>40</v>
      </c>
      <c r="C3014" t="s">
        <v>44</v>
      </c>
      <c r="D3014">
        <v>2012</v>
      </c>
      <c r="E3014" t="s">
        <v>74</v>
      </c>
      <c r="F3014" t="s">
        <v>56</v>
      </c>
      <c r="G3014">
        <v>228.20960998535199</v>
      </c>
      <c r="H3014">
        <v>230.37925720214801</v>
      </c>
      <c r="I3014">
        <v>-2.1696524620056201</v>
      </c>
      <c r="J3014">
        <v>-9.5072789117693901E-3</v>
      </c>
      <c r="K3014">
        <v>9</v>
      </c>
      <c r="L3014">
        <v>13</v>
      </c>
      <c r="M3014">
        <v>92.345024108886705</v>
      </c>
      <c r="N3014">
        <v>-4.5750994682312003</v>
      </c>
      <c r="O3014">
        <v>-3.15394186973572</v>
      </c>
      <c r="P3014">
        <v>-2.1696524620056201</v>
      </c>
      <c r="Q3014">
        <v>-1.18536293506622</v>
      </c>
      <c r="R3014">
        <v>0.235794737935066</v>
      </c>
      <c r="S3014">
        <v>-5.2570104598998997</v>
      </c>
      <c r="T3014">
        <v>0.91770559549331698</v>
      </c>
      <c r="U3014">
        <v>1.87698042392731</v>
      </c>
      <c r="V3014">
        <v>3.52305551180633</v>
      </c>
      <c r="W3014">
        <v>1748</v>
      </c>
    </row>
    <row r="3015" spans="1:23" x14ac:dyDescent="0.25">
      <c r="A3015" t="s">
        <v>72</v>
      </c>
      <c r="B3015" t="s">
        <v>40</v>
      </c>
      <c r="C3015" t="s">
        <v>44</v>
      </c>
      <c r="D3015">
        <v>2012</v>
      </c>
      <c r="E3015" t="s">
        <v>74</v>
      </c>
      <c r="F3015" t="s">
        <v>56</v>
      </c>
      <c r="G3015">
        <v>233.28445434570301</v>
      </c>
      <c r="H3015">
        <v>227.40806579589801</v>
      </c>
      <c r="I3015">
        <v>5.8763856887817401</v>
      </c>
      <c r="J3015">
        <v>2.51897871494293E-2</v>
      </c>
      <c r="K3015">
        <v>9</v>
      </c>
      <c r="L3015">
        <v>14</v>
      </c>
      <c r="M3015">
        <v>92.742599487304702</v>
      </c>
      <c r="N3015">
        <v>2.88802933692932</v>
      </c>
      <c r="O3015">
        <v>4.6535744667053196</v>
      </c>
      <c r="P3015">
        <v>5.8763856887817401</v>
      </c>
      <c r="Q3015">
        <v>7.0991969108581499</v>
      </c>
      <c r="R3015">
        <v>8.8647422790527308</v>
      </c>
      <c r="S3015">
        <v>2.04087162017822</v>
      </c>
      <c r="T3015">
        <v>9.7118997573852504</v>
      </c>
      <c r="U3015">
        <v>2.33182692527771</v>
      </c>
      <c r="V3015">
        <v>5.4374168094500996</v>
      </c>
      <c r="W3015">
        <v>1744</v>
      </c>
    </row>
    <row r="3016" spans="1:23" x14ac:dyDescent="0.25">
      <c r="A3016" t="s">
        <v>72</v>
      </c>
      <c r="B3016" t="s">
        <v>40</v>
      </c>
      <c r="C3016" t="s">
        <v>44</v>
      </c>
      <c r="D3016">
        <v>2012</v>
      </c>
      <c r="E3016" t="s">
        <v>74</v>
      </c>
      <c r="F3016" t="s">
        <v>56</v>
      </c>
      <c r="G3016">
        <v>228.955078125</v>
      </c>
      <c r="H3016">
        <v>224.043380737305</v>
      </c>
      <c r="I3016">
        <v>4.9116930961608896</v>
      </c>
      <c r="J3016">
        <v>2.1452650427818298E-2</v>
      </c>
      <c r="K3016">
        <v>9</v>
      </c>
      <c r="L3016">
        <v>15</v>
      </c>
      <c r="M3016">
        <v>92.796165466308594</v>
      </c>
      <c r="N3016">
        <v>2.2770366668701199</v>
      </c>
      <c r="O3016">
        <v>3.8336131572723402</v>
      </c>
      <c r="P3016">
        <v>4.9116930961608896</v>
      </c>
      <c r="Q3016">
        <v>5.9897732734680202</v>
      </c>
      <c r="R3016">
        <v>7.5463495254516602</v>
      </c>
      <c r="S3016">
        <v>1.5301481485366799</v>
      </c>
      <c r="T3016">
        <v>8.2932376861572301</v>
      </c>
      <c r="U3016">
        <v>2.0558333396911599</v>
      </c>
      <c r="V3016">
        <v>4.2264507205857198</v>
      </c>
      <c r="W3016">
        <v>1748</v>
      </c>
    </row>
    <row r="3017" spans="1:23" x14ac:dyDescent="0.25">
      <c r="A3017" t="s">
        <v>72</v>
      </c>
      <c r="B3017" t="s">
        <v>40</v>
      </c>
      <c r="C3017" t="s">
        <v>44</v>
      </c>
      <c r="D3017">
        <v>2012</v>
      </c>
      <c r="E3017" t="s">
        <v>74</v>
      </c>
      <c r="F3017" t="s">
        <v>56</v>
      </c>
      <c r="G3017">
        <v>216.45860290527301</v>
      </c>
      <c r="H3017">
        <v>211.44496154785199</v>
      </c>
      <c r="I3017">
        <v>5.0136365890502903</v>
      </c>
      <c r="J3017">
        <v>2.3162104189395901E-2</v>
      </c>
      <c r="K3017">
        <v>9</v>
      </c>
      <c r="L3017">
        <v>16</v>
      </c>
      <c r="M3017">
        <v>91.942520141601605</v>
      </c>
      <c r="N3017">
        <v>2.4343905448913601</v>
      </c>
      <c r="O3017">
        <v>3.95823001861572</v>
      </c>
      <c r="P3017">
        <v>5.0136365890502903</v>
      </c>
      <c r="Q3017">
        <v>6.0690431594848597</v>
      </c>
      <c r="R3017">
        <v>7.5928826332092303</v>
      </c>
      <c r="S3017">
        <v>1.7032101154327399</v>
      </c>
      <c r="T3017">
        <v>8.3240633010864293</v>
      </c>
      <c r="U3017">
        <v>2.0125963687896702</v>
      </c>
      <c r="V3017">
        <v>4.0505441436653804</v>
      </c>
      <c r="W3017">
        <v>1748</v>
      </c>
    </row>
    <row r="3018" spans="1:23" x14ac:dyDescent="0.25">
      <c r="A3018" t="s">
        <v>72</v>
      </c>
      <c r="B3018" t="s">
        <v>40</v>
      </c>
      <c r="C3018" t="s">
        <v>44</v>
      </c>
      <c r="D3018">
        <v>2012</v>
      </c>
      <c r="E3018" t="s">
        <v>74</v>
      </c>
      <c r="F3018" t="s">
        <v>56</v>
      </c>
      <c r="G3018">
        <v>199.03015136718801</v>
      </c>
      <c r="H3018">
        <v>194.45196533203099</v>
      </c>
      <c r="I3018">
        <v>4.5781893730163601</v>
      </c>
      <c r="J3018">
        <v>2.30024922639132E-2</v>
      </c>
      <c r="K3018">
        <v>9</v>
      </c>
      <c r="L3018">
        <v>17</v>
      </c>
      <c r="M3018">
        <v>90.752502441406307</v>
      </c>
      <c r="N3018">
        <v>2.1160757541656499</v>
      </c>
      <c r="O3018">
        <v>3.5707123279571502</v>
      </c>
      <c r="P3018">
        <v>4.5781893730163601</v>
      </c>
      <c r="Q3018">
        <v>5.5856661796569798</v>
      </c>
      <c r="R3018">
        <v>7.0403032302856401</v>
      </c>
      <c r="S3018">
        <v>1.4181005954742401</v>
      </c>
      <c r="T3018">
        <v>7.7382779121398899</v>
      </c>
      <c r="U3018">
        <v>1.92119753360748</v>
      </c>
      <c r="V3018">
        <v>3.6909999631394799</v>
      </c>
      <c r="W3018">
        <v>1748</v>
      </c>
    </row>
    <row r="3019" spans="1:23" x14ac:dyDescent="0.25">
      <c r="A3019" t="s">
        <v>72</v>
      </c>
      <c r="B3019" t="s">
        <v>40</v>
      </c>
      <c r="C3019" t="s">
        <v>44</v>
      </c>
      <c r="D3019">
        <v>2012</v>
      </c>
      <c r="E3019" t="s">
        <v>74</v>
      </c>
      <c r="F3019" t="s">
        <v>56</v>
      </c>
      <c r="G3019">
        <v>182.53813171386699</v>
      </c>
      <c r="H3019">
        <v>178.33924865722699</v>
      </c>
      <c r="I3019">
        <v>4.1988878250122097</v>
      </c>
      <c r="J3019">
        <v>2.3002797737717601E-2</v>
      </c>
      <c r="K3019">
        <v>9</v>
      </c>
      <c r="L3019">
        <v>18</v>
      </c>
      <c r="M3019">
        <v>87.4403076171875</v>
      </c>
      <c r="N3019">
        <v>1.84383201599121</v>
      </c>
      <c r="O3019">
        <v>3.2352180480957</v>
      </c>
      <c r="P3019">
        <v>4.1988878250122097</v>
      </c>
      <c r="Q3019">
        <v>5.16255760192871</v>
      </c>
      <c r="R3019">
        <v>6.5539436340331996</v>
      </c>
      <c r="S3019">
        <v>1.1762063503265401</v>
      </c>
      <c r="T3019">
        <v>7.2215690612793004</v>
      </c>
      <c r="U3019">
        <v>1.8376598358154299</v>
      </c>
      <c r="V3019">
        <v>3.3769936721691902</v>
      </c>
      <c r="W3019">
        <v>1748</v>
      </c>
    </row>
    <row r="3020" spans="1:23" x14ac:dyDescent="0.25">
      <c r="A3020" t="s">
        <v>72</v>
      </c>
      <c r="B3020" t="s">
        <v>40</v>
      </c>
      <c r="C3020" t="s">
        <v>44</v>
      </c>
      <c r="D3020">
        <v>2012</v>
      </c>
      <c r="E3020" t="s">
        <v>74</v>
      </c>
      <c r="F3020" t="s">
        <v>56</v>
      </c>
      <c r="G3020">
        <v>172.51962280273401</v>
      </c>
      <c r="H3020">
        <v>171.30798339843801</v>
      </c>
      <c r="I3020">
        <v>1.21164214611053</v>
      </c>
      <c r="J3020">
        <v>7.0232134312391298E-3</v>
      </c>
      <c r="K3020">
        <v>9</v>
      </c>
      <c r="L3020">
        <v>19</v>
      </c>
      <c r="M3020">
        <v>83.274436950683594</v>
      </c>
      <c r="N3020">
        <v>-1.26807236671448</v>
      </c>
      <c r="O3020">
        <v>0.19696307182312001</v>
      </c>
      <c r="P3020">
        <v>1.21164214611053</v>
      </c>
      <c r="Q3020">
        <v>2.2263212203979501</v>
      </c>
      <c r="R3020">
        <v>3.69135665893555</v>
      </c>
      <c r="S3020">
        <v>-1.97103703022003</v>
      </c>
      <c r="T3020">
        <v>4.3943214416503897</v>
      </c>
      <c r="U3020">
        <v>1.93493151664734</v>
      </c>
      <c r="V3020">
        <v>3.7439599741151701</v>
      </c>
      <c r="W3020">
        <v>1748</v>
      </c>
    </row>
    <row r="3021" spans="1:23" x14ac:dyDescent="0.25">
      <c r="A3021" t="s">
        <v>72</v>
      </c>
      <c r="B3021" t="s">
        <v>40</v>
      </c>
      <c r="C3021" t="s">
        <v>44</v>
      </c>
      <c r="D3021">
        <v>2012</v>
      </c>
      <c r="E3021" t="s">
        <v>74</v>
      </c>
      <c r="F3021" t="s">
        <v>56</v>
      </c>
      <c r="G3021">
        <v>170.76535034179699</v>
      </c>
      <c r="H3021">
        <v>172.01612854003901</v>
      </c>
      <c r="I3021">
        <v>-1.25077068805695</v>
      </c>
      <c r="J3021">
        <v>-7.3244990780949601E-3</v>
      </c>
      <c r="K3021">
        <v>9</v>
      </c>
      <c r="L3021">
        <v>20</v>
      </c>
      <c r="M3021">
        <v>79.862678527832003</v>
      </c>
      <c r="N3021">
        <v>-3.8412647247314502</v>
      </c>
      <c r="O3021">
        <v>-2.31077980995178</v>
      </c>
      <c r="P3021">
        <v>-1.25077068805695</v>
      </c>
      <c r="Q3021">
        <v>-0.19076150655746499</v>
      </c>
      <c r="R3021">
        <v>1.3397233486175499</v>
      </c>
      <c r="S3021">
        <v>-4.5756340026855504</v>
      </c>
      <c r="T3021">
        <v>2.0740923881530802</v>
      </c>
      <c r="U3021">
        <v>2.02137327194214</v>
      </c>
      <c r="V3021">
        <v>4.08594990452207</v>
      </c>
      <c r="W3021">
        <v>1748</v>
      </c>
    </row>
    <row r="3022" spans="1:23" x14ac:dyDescent="0.25">
      <c r="A3022" t="s">
        <v>72</v>
      </c>
      <c r="B3022" t="s">
        <v>40</v>
      </c>
      <c r="C3022" t="s">
        <v>44</v>
      </c>
      <c r="D3022">
        <v>2012</v>
      </c>
      <c r="E3022" t="s">
        <v>74</v>
      </c>
      <c r="F3022" t="s">
        <v>56</v>
      </c>
      <c r="G3022">
        <v>165.05328369140599</v>
      </c>
      <c r="H3022">
        <v>165.08590698242199</v>
      </c>
      <c r="I3022">
        <v>-3.2629422843456303E-2</v>
      </c>
      <c r="J3022">
        <v>-1.9769024220295299E-4</v>
      </c>
      <c r="K3022">
        <v>9</v>
      </c>
      <c r="L3022">
        <v>21</v>
      </c>
      <c r="M3022">
        <v>77.541702270507798</v>
      </c>
      <c r="N3022">
        <v>-2.3326156139373802</v>
      </c>
      <c r="O3022">
        <v>-0.97376513481140103</v>
      </c>
      <c r="P3022">
        <v>-3.2629422843456303E-2</v>
      </c>
      <c r="Q3022">
        <v>0.90850633382797197</v>
      </c>
      <c r="R3022">
        <v>2.2673568725585902</v>
      </c>
      <c r="S3022">
        <v>-2.98462986946106</v>
      </c>
      <c r="T3022">
        <v>2.9193708896636998</v>
      </c>
      <c r="U3022">
        <v>1.79468882083893</v>
      </c>
      <c r="V3022">
        <v>3.2209079636442199</v>
      </c>
      <c r="W3022">
        <v>1748</v>
      </c>
    </row>
    <row r="3023" spans="1:23" x14ac:dyDescent="0.25">
      <c r="A3023" t="s">
        <v>72</v>
      </c>
      <c r="B3023" t="s">
        <v>40</v>
      </c>
      <c r="C3023" t="s">
        <v>44</v>
      </c>
      <c r="D3023">
        <v>2012</v>
      </c>
      <c r="E3023" t="s">
        <v>74</v>
      </c>
      <c r="F3023" t="s">
        <v>56</v>
      </c>
      <c r="G3023">
        <v>156.59094238281301</v>
      </c>
      <c r="H3023">
        <v>155.90870666503901</v>
      </c>
      <c r="I3023">
        <v>0.68223500251769997</v>
      </c>
      <c r="J3023">
        <v>4.3567973189055902E-3</v>
      </c>
      <c r="K3023">
        <v>9</v>
      </c>
      <c r="L3023">
        <v>22</v>
      </c>
      <c r="M3023">
        <v>76.303352355957003</v>
      </c>
      <c r="N3023">
        <v>-1.67636346817017</v>
      </c>
      <c r="O3023">
        <v>-0.28288438916206399</v>
      </c>
      <c r="P3023">
        <v>0.68223500251769997</v>
      </c>
      <c r="Q3023">
        <v>1.64735436439514</v>
      </c>
      <c r="R3023">
        <v>3.04083347320557</v>
      </c>
      <c r="S3023">
        <v>-2.3449933528900102</v>
      </c>
      <c r="T3023">
        <v>3.7094633579254199</v>
      </c>
      <c r="U3023">
        <v>1.8404241800308201</v>
      </c>
      <c r="V3023">
        <v>3.3871611624421298</v>
      </c>
      <c r="W3023">
        <v>1748</v>
      </c>
    </row>
    <row r="3024" spans="1:23" x14ac:dyDescent="0.25">
      <c r="A3024" t="s">
        <v>72</v>
      </c>
      <c r="B3024" t="s">
        <v>40</v>
      </c>
      <c r="C3024" t="s">
        <v>44</v>
      </c>
      <c r="D3024">
        <v>2012</v>
      </c>
      <c r="E3024" t="s">
        <v>74</v>
      </c>
      <c r="F3024" t="s">
        <v>56</v>
      </c>
      <c r="G3024">
        <v>145.17625427246099</v>
      </c>
      <c r="H3024">
        <v>143.87023925781301</v>
      </c>
      <c r="I3024">
        <v>1.3060210943221999</v>
      </c>
      <c r="J3024">
        <v>8.9961066842079197E-3</v>
      </c>
      <c r="K3024">
        <v>9</v>
      </c>
      <c r="L3024">
        <v>23</v>
      </c>
      <c r="M3024">
        <v>75.210899353027301</v>
      </c>
      <c r="N3024">
        <v>-0.74534571170806896</v>
      </c>
      <c r="O3024">
        <v>0.46661844849586498</v>
      </c>
      <c r="P3024">
        <v>1.3060210943221999</v>
      </c>
      <c r="Q3024">
        <v>2.1454236507415798</v>
      </c>
      <c r="R3024">
        <v>3.3573877811431898</v>
      </c>
      <c r="S3024">
        <v>-1.3268796205520601</v>
      </c>
      <c r="T3024">
        <v>3.9389219284057599</v>
      </c>
      <c r="U3024">
        <v>1.6006900072097801</v>
      </c>
      <c r="V3024">
        <v>2.5622084991812399</v>
      </c>
      <c r="W3024">
        <v>1748</v>
      </c>
    </row>
    <row r="3025" spans="1:23" x14ac:dyDescent="0.25">
      <c r="A3025" t="s">
        <v>72</v>
      </c>
      <c r="B3025" t="s">
        <v>40</v>
      </c>
      <c r="C3025" t="s">
        <v>44</v>
      </c>
      <c r="D3025">
        <v>2012</v>
      </c>
      <c r="E3025" t="s">
        <v>74</v>
      </c>
      <c r="F3025" t="s">
        <v>56</v>
      </c>
      <c r="G3025">
        <v>139.75416564941401</v>
      </c>
      <c r="H3025">
        <v>138.63504028320301</v>
      </c>
      <c r="I3025">
        <v>1.1191260814666699</v>
      </c>
      <c r="J3025">
        <v>8.0078188329935109E-3</v>
      </c>
      <c r="K3025">
        <v>9</v>
      </c>
      <c r="L3025">
        <v>24</v>
      </c>
      <c r="M3025">
        <v>73.931007385253906</v>
      </c>
      <c r="N3025">
        <v>-1.0025153160095199</v>
      </c>
      <c r="O3025">
        <v>0.25096762180328402</v>
      </c>
      <c r="P3025">
        <v>1.1191260814666699</v>
      </c>
      <c r="Q3025">
        <v>1.9872845411300699</v>
      </c>
      <c r="R3025">
        <v>3.2407674789428702</v>
      </c>
      <c r="S3025">
        <v>-1.60397112369537</v>
      </c>
      <c r="T3025">
        <v>3.84222340583801</v>
      </c>
      <c r="U3025">
        <v>1.6555255651473999</v>
      </c>
      <c r="V3025">
        <v>2.7407648968566201</v>
      </c>
      <c r="W3025">
        <v>1748</v>
      </c>
    </row>
    <row r="3026" spans="1:23" x14ac:dyDescent="0.25">
      <c r="A3026" t="s">
        <v>72</v>
      </c>
      <c r="B3026" t="s">
        <v>40</v>
      </c>
      <c r="C3026" t="s">
        <v>44</v>
      </c>
      <c r="D3026">
        <v>2012</v>
      </c>
      <c r="E3026" t="s">
        <v>74</v>
      </c>
      <c r="F3026" t="s">
        <v>57</v>
      </c>
      <c r="G3026">
        <v>127.346267700195</v>
      </c>
      <c r="H3026">
        <v>123.671501159668</v>
      </c>
      <c r="I3026">
        <v>3.6747691631317099</v>
      </c>
      <c r="J3026">
        <v>2.8856512159109102E-2</v>
      </c>
      <c r="K3026">
        <v>10</v>
      </c>
      <c r="L3026">
        <v>1</v>
      </c>
      <c r="M3026">
        <v>70.045738220214801</v>
      </c>
      <c r="N3026">
        <v>1.5179351568221999</v>
      </c>
      <c r="O3026">
        <v>2.7922101020813002</v>
      </c>
      <c r="P3026">
        <v>3.6747691631317099</v>
      </c>
      <c r="Q3026">
        <v>4.5573282241821298</v>
      </c>
      <c r="R3026">
        <v>5.83160305023193</v>
      </c>
      <c r="S3026">
        <v>0.90650272369384799</v>
      </c>
      <c r="T3026">
        <v>6.4430356025695801</v>
      </c>
      <c r="U3026">
        <v>1.6829864978790301</v>
      </c>
      <c r="V3026">
        <v>2.8324435520431201</v>
      </c>
      <c r="W3026">
        <v>1748</v>
      </c>
    </row>
    <row r="3027" spans="1:23" x14ac:dyDescent="0.25">
      <c r="A3027" t="s">
        <v>72</v>
      </c>
      <c r="B3027" t="s">
        <v>40</v>
      </c>
      <c r="C3027" t="s">
        <v>44</v>
      </c>
      <c r="D3027">
        <v>2012</v>
      </c>
      <c r="E3027" t="s">
        <v>74</v>
      </c>
      <c r="F3027" t="s">
        <v>57</v>
      </c>
      <c r="G3027">
        <v>123.32204437255901</v>
      </c>
      <c r="H3027">
        <v>120.23388671875</v>
      </c>
      <c r="I3027">
        <v>3.0881538391113299</v>
      </c>
      <c r="J3027">
        <v>2.5041377171874001E-2</v>
      </c>
      <c r="K3027">
        <v>10</v>
      </c>
      <c r="L3027">
        <v>2</v>
      </c>
      <c r="M3027">
        <v>68.371955871582003</v>
      </c>
      <c r="N3027">
        <v>0.94851380586624101</v>
      </c>
      <c r="O3027">
        <v>2.2126305103302002</v>
      </c>
      <c r="P3027">
        <v>3.0881538391113299</v>
      </c>
      <c r="Q3027">
        <v>3.9636771678924601</v>
      </c>
      <c r="R3027">
        <v>5.2277936935424796</v>
      </c>
      <c r="S3027">
        <v>0.34195563197135898</v>
      </c>
      <c r="T3027">
        <v>5.8343520164489702</v>
      </c>
      <c r="U3027">
        <v>1.6695699691772501</v>
      </c>
      <c r="V3027">
        <v>2.78746388197851</v>
      </c>
      <c r="W3027">
        <v>1748</v>
      </c>
    </row>
    <row r="3028" spans="1:23" x14ac:dyDescent="0.25">
      <c r="A3028" t="s">
        <v>72</v>
      </c>
      <c r="B3028" t="s">
        <v>40</v>
      </c>
      <c r="C3028" t="s">
        <v>44</v>
      </c>
      <c r="D3028">
        <v>2012</v>
      </c>
      <c r="E3028" t="s">
        <v>74</v>
      </c>
      <c r="F3028" t="s">
        <v>57</v>
      </c>
      <c r="G3028">
        <v>119.065376281738</v>
      </c>
      <c r="H3028">
        <v>116.20841217041</v>
      </c>
      <c r="I3028">
        <v>2.8569650650024401</v>
      </c>
      <c r="J3028">
        <v>2.3994928225874901E-2</v>
      </c>
      <c r="K3028">
        <v>10</v>
      </c>
      <c r="L3028">
        <v>3</v>
      </c>
      <c r="M3028">
        <v>66.774032592773395</v>
      </c>
      <c r="N3028">
        <v>0.80415827035903897</v>
      </c>
      <c r="O3028">
        <v>2.0169732570648198</v>
      </c>
      <c r="P3028">
        <v>2.8569650650024401</v>
      </c>
      <c r="Q3028">
        <v>3.6969568729400599</v>
      </c>
      <c r="R3028">
        <v>4.9097719192504901</v>
      </c>
      <c r="S3028">
        <v>0.22221603989601099</v>
      </c>
      <c r="T3028">
        <v>5.4917140007018999</v>
      </c>
      <c r="U3028">
        <v>1.6018136739730799</v>
      </c>
      <c r="V3028">
        <v>2.56580704612715</v>
      </c>
      <c r="W3028">
        <v>1748</v>
      </c>
    </row>
    <row r="3029" spans="1:23" x14ac:dyDescent="0.25">
      <c r="A3029" t="s">
        <v>72</v>
      </c>
      <c r="B3029" t="s">
        <v>40</v>
      </c>
      <c r="C3029" t="s">
        <v>44</v>
      </c>
      <c r="D3029">
        <v>2012</v>
      </c>
      <c r="E3029" t="s">
        <v>74</v>
      </c>
      <c r="F3029" t="s">
        <v>57</v>
      </c>
      <c r="G3029">
        <v>117.544761657715</v>
      </c>
      <c r="H3029">
        <v>114.61179351806599</v>
      </c>
      <c r="I3029">
        <v>2.9329710006713898</v>
      </c>
      <c r="J3029">
        <v>2.4951949715614302E-2</v>
      </c>
      <c r="K3029">
        <v>10</v>
      </c>
      <c r="L3029">
        <v>4</v>
      </c>
      <c r="M3029">
        <v>64.785148620605497</v>
      </c>
      <c r="N3029">
        <v>0.82527059316635099</v>
      </c>
      <c r="O3029">
        <v>2.07051706314087</v>
      </c>
      <c r="P3029">
        <v>2.9329710006713898</v>
      </c>
      <c r="Q3029">
        <v>3.7954249382018999</v>
      </c>
      <c r="R3029">
        <v>5.04067134857178</v>
      </c>
      <c r="S3029">
        <v>0.22776682674884799</v>
      </c>
      <c r="T3029">
        <v>5.6381750106811497</v>
      </c>
      <c r="U3029">
        <v>1.64464735984802</v>
      </c>
      <c r="V3029">
        <v>2.7048649382550698</v>
      </c>
      <c r="W3029">
        <v>1748</v>
      </c>
    </row>
    <row r="3030" spans="1:23" x14ac:dyDescent="0.25">
      <c r="A3030" t="s">
        <v>72</v>
      </c>
      <c r="B3030" t="s">
        <v>40</v>
      </c>
      <c r="C3030" t="s">
        <v>44</v>
      </c>
      <c r="D3030">
        <v>2012</v>
      </c>
      <c r="E3030" t="s">
        <v>74</v>
      </c>
      <c r="F3030" t="s">
        <v>57</v>
      </c>
      <c r="G3030">
        <v>123.627883911133</v>
      </c>
      <c r="H3030">
        <v>121.049766540527</v>
      </c>
      <c r="I3030">
        <v>2.5781180858612101</v>
      </c>
      <c r="J3030">
        <v>2.0853856578469301E-2</v>
      </c>
      <c r="K3030">
        <v>10</v>
      </c>
      <c r="L3030">
        <v>5</v>
      </c>
      <c r="M3030">
        <v>64.018630981445298</v>
      </c>
      <c r="N3030">
        <v>0.43032872676849399</v>
      </c>
      <c r="O3030">
        <v>1.6992601156234699</v>
      </c>
      <c r="P3030">
        <v>2.5781180858612101</v>
      </c>
      <c r="Q3030">
        <v>3.4569761753082302</v>
      </c>
      <c r="R3030">
        <v>4.7259073257446298</v>
      </c>
      <c r="S3030">
        <v>-0.178539723157883</v>
      </c>
      <c r="T3030">
        <v>5.3347759246826199</v>
      </c>
      <c r="U3030">
        <v>1.6759289503097501</v>
      </c>
      <c r="V3030">
        <v>2.8087378464863502</v>
      </c>
      <c r="W3030">
        <v>1748</v>
      </c>
    </row>
    <row r="3031" spans="1:23" x14ac:dyDescent="0.25">
      <c r="A3031" t="s">
        <v>72</v>
      </c>
      <c r="B3031" t="s">
        <v>40</v>
      </c>
      <c r="C3031" t="s">
        <v>44</v>
      </c>
      <c r="D3031">
        <v>2012</v>
      </c>
      <c r="E3031" t="s">
        <v>74</v>
      </c>
      <c r="F3031" t="s">
        <v>57</v>
      </c>
      <c r="G3031">
        <v>140.72503662109401</v>
      </c>
      <c r="H3031">
        <v>139.72019958496099</v>
      </c>
      <c r="I3031">
        <v>1.0048418045043901</v>
      </c>
      <c r="J3031">
        <v>7.1404622867703403E-3</v>
      </c>
      <c r="K3031">
        <v>10</v>
      </c>
      <c r="L3031">
        <v>6</v>
      </c>
      <c r="M3031">
        <v>62.872184753417997</v>
      </c>
      <c r="N3031">
        <v>-1.2113236188888601</v>
      </c>
      <c r="O3031">
        <v>9.8004862666130094E-2</v>
      </c>
      <c r="P3031">
        <v>1.0048418045043901</v>
      </c>
      <c r="Q3031">
        <v>1.9116787910461399</v>
      </c>
      <c r="R3031">
        <v>3.22100734710693</v>
      </c>
      <c r="S3031">
        <v>-1.8395757675170901</v>
      </c>
      <c r="T3031">
        <v>3.8492593765258798</v>
      </c>
      <c r="U3031">
        <v>1.7292830944061299</v>
      </c>
      <c r="V3031">
        <v>2.9904200205988301</v>
      </c>
      <c r="W3031">
        <v>1748</v>
      </c>
    </row>
    <row r="3032" spans="1:23" x14ac:dyDescent="0.25">
      <c r="A3032" t="s">
        <v>72</v>
      </c>
      <c r="B3032" t="s">
        <v>40</v>
      </c>
      <c r="C3032" t="s">
        <v>44</v>
      </c>
      <c r="D3032">
        <v>2012</v>
      </c>
      <c r="E3032" t="s">
        <v>74</v>
      </c>
      <c r="F3032" t="s">
        <v>57</v>
      </c>
      <c r="G3032">
        <v>163.54173278808599</v>
      </c>
      <c r="H3032">
        <v>163.83857727050801</v>
      </c>
      <c r="I3032">
        <v>-0.29684183001518299</v>
      </c>
      <c r="J3032">
        <v>-1.81508308742195E-3</v>
      </c>
      <c r="K3032">
        <v>10</v>
      </c>
      <c r="L3032">
        <v>7</v>
      </c>
      <c r="M3032">
        <v>62.5916938781738</v>
      </c>
      <c r="N3032">
        <v>-2.4908821582794198</v>
      </c>
      <c r="O3032">
        <v>-1.19462537765503</v>
      </c>
      <c r="P3032">
        <v>-0.29684183001518299</v>
      </c>
      <c r="Q3032">
        <v>0.60094171762466397</v>
      </c>
      <c r="R3032">
        <v>1.8971985578537001</v>
      </c>
      <c r="S3032">
        <v>-3.1128623485565199</v>
      </c>
      <c r="T3032">
        <v>2.5191786289215101</v>
      </c>
      <c r="U3032">
        <v>1.71201884746552</v>
      </c>
      <c r="V3032">
        <v>2.9310085340771499</v>
      </c>
      <c r="W3032">
        <v>1748</v>
      </c>
    </row>
    <row r="3033" spans="1:23" x14ac:dyDescent="0.25">
      <c r="A3033" t="s">
        <v>72</v>
      </c>
      <c r="B3033" t="s">
        <v>40</v>
      </c>
      <c r="C3033" t="s">
        <v>44</v>
      </c>
      <c r="D3033">
        <v>2012</v>
      </c>
      <c r="E3033" t="s">
        <v>74</v>
      </c>
      <c r="F3033" t="s">
        <v>57</v>
      </c>
      <c r="G3033">
        <v>181.79145812988301</v>
      </c>
      <c r="H3033">
        <v>182.65386962890599</v>
      </c>
      <c r="I3033">
        <v>-0.862410187721252</v>
      </c>
      <c r="J3033">
        <v>-4.7439532354474102E-3</v>
      </c>
      <c r="K3033">
        <v>10</v>
      </c>
      <c r="L3033">
        <v>8</v>
      </c>
      <c r="M3033">
        <v>63.745693206787102</v>
      </c>
      <c r="N3033">
        <v>-3.1375541687011701</v>
      </c>
      <c r="O3033">
        <v>-1.7933807373046899</v>
      </c>
      <c r="P3033">
        <v>-0.862410187721252</v>
      </c>
      <c r="Q3033">
        <v>6.8560309708118397E-2</v>
      </c>
      <c r="R3033">
        <v>1.4127337932586701</v>
      </c>
      <c r="S3033">
        <v>-3.7825260162353498</v>
      </c>
      <c r="T3033">
        <v>2.0577056407928498</v>
      </c>
      <c r="U3033">
        <v>1.7753043174743699</v>
      </c>
      <c r="V3033">
        <v>3.15170541964312</v>
      </c>
      <c r="W3033">
        <v>1748</v>
      </c>
    </row>
    <row r="3034" spans="1:23" x14ac:dyDescent="0.25">
      <c r="A3034" t="s">
        <v>72</v>
      </c>
      <c r="B3034" t="s">
        <v>40</v>
      </c>
      <c r="C3034" t="s">
        <v>44</v>
      </c>
      <c r="D3034">
        <v>2012</v>
      </c>
      <c r="E3034" t="s">
        <v>74</v>
      </c>
      <c r="F3034" t="s">
        <v>57</v>
      </c>
      <c r="G3034">
        <v>195.15791320800801</v>
      </c>
      <c r="H3034">
        <v>196.33850097656301</v>
      </c>
      <c r="I3034">
        <v>-1.18059134483337</v>
      </c>
      <c r="J3034">
        <v>-6.0494155623018698E-3</v>
      </c>
      <c r="K3034">
        <v>10</v>
      </c>
      <c r="L3034">
        <v>9</v>
      </c>
      <c r="M3034">
        <v>68.290443420410199</v>
      </c>
      <c r="N3034">
        <v>-3.4563403129577601</v>
      </c>
      <c r="O3034">
        <v>-2.1118094921112101</v>
      </c>
      <c r="P3034">
        <v>-1.18059134483337</v>
      </c>
      <c r="Q3034">
        <v>-0.24937330186366999</v>
      </c>
      <c r="R3034">
        <v>1.0951576232910201</v>
      </c>
      <c r="S3034">
        <v>-4.1014833450317401</v>
      </c>
      <c r="T3034">
        <v>1.74030089378357</v>
      </c>
      <c r="U3034">
        <v>1.7757763862609901</v>
      </c>
      <c r="V3034">
        <v>3.1533817740021299</v>
      </c>
      <c r="W3034">
        <v>1748</v>
      </c>
    </row>
    <row r="3035" spans="1:23" x14ac:dyDescent="0.25">
      <c r="A3035" t="s">
        <v>72</v>
      </c>
      <c r="B3035" t="s">
        <v>40</v>
      </c>
      <c r="C3035" t="s">
        <v>44</v>
      </c>
      <c r="D3035">
        <v>2012</v>
      </c>
      <c r="E3035" t="s">
        <v>74</v>
      </c>
      <c r="F3035" t="s">
        <v>57</v>
      </c>
      <c r="G3035">
        <v>204.696533203125</v>
      </c>
      <c r="H3035">
        <v>205.68862915039099</v>
      </c>
      <c r="I3035">
        <v>-0.99210017919540405</v>
      </c>
      <c r="J3035">
        <v>-4.8466878943145301E-3</v>
      </c>
      <c r="K3035">
        <v>10</v>
      </c>
      <c r="L3035">
        <v>10</v>
      </c>
      <c r="M3035">
        <v>74.408317565917997</v>
      </c>
      <c r="N3035">
        <v>-3.25646901130676</v>
      </c>
      <c r="O3035">
        <v>-1.91866159439087</v>
      </c>
      <c r="P3035">
        <v>-0.99210017919540405</v>
      </c>
      <c r="Q3035">
        <v>-6.5538816154003102E-2</v>
      </c>
      <c r="R3035">
        <v>1.2722686529159499</v>
      </c>
      <c r="S3035">
        <v>-3.8983860015869101</v>
      </c>
      <c r="T3035">
        <v>1.9141857624053999</v>
      </c>
      <c r="U3035">
        <v>1.76689636707306</v>
      </c>
      <c r="V3035">
        <v>3.1219227719759699</v>
      </c>
      <c r="W3035">
        <v>1748</v>
      </c>
    </row>
    <row r="3036" spans="1:23" x14ac:dyDescent="0.25">
      <c r="A3036" t="s">
        <v>72</v>
      </c>
      <c r="B3036" t="s">
        <v>40</v>
      </c>
      <c r="C3036" t="s">
        <v>44</v>
      </c>
      <c r="D3036">
        <v>2012</v>
      </c>
      <c r="E3036" t="s">
        <v>74</v>
      </c>
      <c r="F3036" t="s">
        <v>57</v>
      </c>
      <c r="G3036">
        <v>214.82336425781301</v>
      </c>
      <c r="H3036">
        <v>216.44354248046901</v>
      </c>
      <c r="I3036">
        <v>-1.62017166614532</v>
      </c>
      <c r="J3036">
        <v>-7.54187814891338E-3</v>
      </c>
      <c r="K3036">
        <v>10</v>
      </c>
      <c r="L3036">
        <v>11</v>
      </c>
      <c r="M3036">
        <v>79.856842041015597</v>
      </c>
      <c r="N3036">
        <v>-4.1314744949340803</v>
      </c>
      <c r="O3036">
        <v>-2.64777636528015</v>
      </c>
      <c r="P3036">
        <v>-1.62017166614532</v>
      </c>
      <c r="Q3036">
        <v>-0.59256684780120905</v>
      </c>
      <c r="R3036">
        <v>0.89113122224807695</v>
      </c>
      <c r="S3036">
        <v>-4.8433942794799796</v>
      </c>
      <c r="T3036">
        <v>1.60305070877075</v>
      </c>
      <c r="U3036">
        <v>1.9595800638198899</v>
      </c>
      <c r="V3036">
        <v>3.83995402652035</v>
      </c>
      <c r="W3036">
        <v>1748</v>
      </c>
    </row>
    <row r="3037" spans="1:23" x14ac:dyDescent="0.25">
      <c r="A3037" t="s">
        <v>72</v>
      </c>
      <c r="B3037" t="s">
        <v>40</v>
      </c>
      <c r="C3037" t="s">
        <v>44</v>
      </c>
      <c r="D3037">
        <v>2012</v>
      </c>
      <c r="E3037" t="s">
        <v>74</v>
      </c>
      <c r="F3037" t="s">
        <v>57</v>
      </c>
      <c r="G3037">
        <v>218.65159606933599</v>
      </c>
      <c r="H3037">
        <v>219.59733581543</v>
      </c>
      <c r="I3037">
        <v>-0.94574433565139804</v>
      </c>
      <c r="J3037">
        <v>-4.32534841820598E-3</v>
      </c>
      <c r="K3037">
        <v>10</v>
      </c>
      <c r="L3037">
        <v>12</v>
      </c>
      <c r="M3037">
        <v>83.766929626464801</v>
      </c>
      <c r="N3037">
        <v>-3.4936106204986599</v>
      </c>
      <c r="O3037">
        <v>-1.9883105754852299</v>
      </c>
      <c r="P3037">
        <v>-0.94574433565139804</v>
      </c>
      <c r="Q3037">
        <v>9.6821911633014707E-2</v>
      </c>
      <c r="R3037">
        <v>1.60212194919586</v>
      </c>
      <c r="S3037">
        <v>-4.2158951759338397</v>
      </c>
      <c r="T3037">
        <v>2.3244066238403298</v>
      </c>
      <c r="U3037">
        <v>1.9881106615066499</v>
      </c>
      <c r="V3037">
        <v>3.9525840023964198</v>
      </c>
      <c r="W3037">
        <v>1748</v>
      </c>
    </row>
    <row r="3038" spans="1:23" x14ac:dyDescent="0.25">
      <c r="A3038" t="s">
        <v>72</v>
      </c>
      <c r="B3038" t="s">
        <v>40</v>
      </c>
      <c r="C3038" t="s">
        <v>44</v>
      </c>
      <c r="D3038">
        <v>2012</v>
      </c>
      <c r="E3038" t="s">
        <v>74</v>
      </c>
      <c r="F3038" t="s">
        <v>57</v>
      </c>
      <c r="G3038">
        <v>216.558517456055</v>
      </c>
      <c r="H3038">
        <v>217.01792907714801</v>
      </c>
      <c r="I3038">
        <v>-0.45941537618637102</v>
      </c>
      <c r="J3038">
        <v>-2.1214375738054501E-3</v>
      </c>
      <c r="K3038">
        <v>10</v>
      </c>
      <c r="L3038">
        <v>13</v>
      </c>
      <c r="M3038">
        <v>85.682357788085895</v>
      </c>
      <c r="N3038">
        <v>-2.8648626804351802</v>
      </c>
      <c r="O3038">
        <v>-1.4437048435211199</v>
      </c>
      <c r="P3038">
        <v>-0.45941537618637102</v>
      </c>
      <c r="Q3038">
        <v>0.52487409114837602</v>
      </c>
      <c r="R3038">
        <v>1.9460318088531501</v>
      </c>
      <c r="S3038">
        <v>-3.5467734336853001</v>
      </c>
      <c r="T3038">
        <v>2.6279428005218501</v>
      </c>
      <c r="U3038">
        <v>1.87698042392731</v>
      </c>
      <c r="V3038">
        <v>3.52305551180633</v>
      </c>
      <c r="W3038">
        <v>1748</v>
      </c>
    </row>
    <row r="3039" spans="1:23" x14ac:dyDescent="0.25">
      <c r="A3039" t="s">
        <v>72</v>
      </c>
      <c r="B3039" t="s">
        <v>40</v>
      </c>
      <c r="C3039" t="s">
        <v>44</v>
      </c>
      <c r="D3039">
        <v>2012</v>
      </c>
      <c r="E3039" t="s">
        <v>74</v>
      </c>
      <c r="F3039" t="s">
        <v>57</v>
      </c>
      <c r="G3039">
        <v>221.53950500488301</v>
      </c>
      <c r="H3039">
        <v>214.44079589843801</v>
      </c>
      <c r="I3039">
        <v>7.0987062454223597</v>
      </c>
      <c r="J3039">
        <v>3.2042618840932797E-2</v>
      </c>
      <c r="K3039">
        <v>10</v>
      </c>
      <c r="L3039">
        <v>14</v>
      </c>
      <c r="M3039">
        <v>86.946235656738295</v>
      </c>
      <c r="N3039">
        <v>4.0373406410217303</v>
      </c>
      <c r="O3039">
        <v>5.8460202217102104</v>
      </c>
      <c r="P3039">
        <v>7.0987062454223597</v>
      </c>
      <c r="Q3039">
        <v>8.3513917922973597</v>
      </c>
      <c r="R3039">
        <v>10.160072326660201</v>
      </c>
      <c r="S3039">
        <v>3.1694860458374001</v>
      </c>
      <c r="T3039">
        <v>11.027926445007299</v>
      </c>
      <c r="U3039">
        <v>2.3887963294982901</v>
      </c>
      <c r="V3039">
        <v>5.7063479038245104</v>
      </c>
      <c r="W3039">
        <v>1744</v>
      </c>
    </row>
    <row r="3040" spans="1:23" x14ac:dyDescent="0.25">
      <c r="A3040" t="s">
        <v>72</v>
      </c>
      <c r="B3040" t="s">
        <v>40</v>
      </c>
      <c r="C3040" t="s">
        <v>44</v>
      </c>
      <c r="D3040">
        <v>2012</v>
      </c>
      <c r="E3040" t="s">
        <v>74</v>
      </c>
      <c r="F3040" t="s">
        <v>57</v>
      </c>
      <c r="G3040">
        <v>218.035568237305</v>
      </c>
      <c r="H3040">
        <v>211.74775695800801</v>
      </c>
      <c r="I3040">
        <v>6.2878079414367702</v>
      </c>
      <c r="J3040">
        <v>2.8838450089096999E-2</v>
      </c>
      <c r="K3040">
        <v>10</v>
      </c>
      <c r="L3040">
        <v>15</v>
      </c>
      <c r="M3040">
        <v>87.874458312988295</v>
      </c>
      <c r="N3040">
        <v>3.6531515121460001</v>
      </c>
      <c r="O3040">
        <v>5.2097277641296396</v>
      </c>
      <c r="P3040">
        <v>6.2878079414367702</v>
      </c>
      <c r="Q3040">
        <v>7.3658881187439</v>
      </c>
      <c r="R3040">
        <v>8.9224643707275408</v>
      </c>
      <c r="S3040">
        <v>2.9062631130218501</v>
      </c>
      <c r="T3040">
        <v>9.6693525314331108</v>
      </c>
      <c r="U3040">
        <v>2.0558333396911599</v>
      </c>
      <c r="V3040">
        <v>4.2264507205857198</v>
      </c>
      <c r="W3040">
        <v>1748</v>
      </c>
    </row>
    <row r="3041" spans="1:23" x14ac:dyDescent="0.25">
      <c r="A3041" t="s">
        <v>72</v>
      </c>
      <c r="B3041" t="s">
        <v>40</v>
      </c>
      <c r="C3041" t="s">
        <v>44</v>
      </c>
      <c r="D3041">
        <v>2012</v>
      </c>
      <c r="E3041" t="s">
        <v>74</v>
      </c>
      <c r="F3041" t="s">
        <v>57</v>
      </c>
      <c r="G3041">
        <v>207.121826171875</v>
      </c>
      <c r="H3041">
        <v>201.15501403808599</v>
      </c>
      <c r="I3041">
        <v>5.9668054580688503</v>
      </c>
      <c r="J3041">
        <v>2.8808193281292901E-2</v>
      </c>
      <c r="K3041">
        <v>10</v>
      </c>
      <c r="L3041">
        <v>16</v>
      </c>
      <c r="M3041">
        <v>87.638854980468807</v>
      </c>
      <c r="N3041">
        <v>3.3875594139099099</v>
      </c>
      <c r="O3041">
        <v>4.91139888763428</v>
      </c>
      <c r="P3041">
        <v>5.9668054580688503</v>
      </c>
      <c r="Q3041">
        <v>7.0222120285034197</v>
      </c>
      <c r="R3041">
        <v>8.5460510253906303</v>
      </c>
      <c r="S3041">
        <v>2.6563789844512899</v>
      </c>
      <c r="T3041">
        <v>9.2772321701049805</v>
      </c>
      <c r="U3041">
        <v>2.0125963687896702</v>
      </c>
      <c r="V3041">
        <v>4.0505441436653804</v>
      </c>
      <c r="W3041">
        <v>1748</v>
      </c>
    </row>
    <row r="3042" spans="1:23" x14ac:dyDescent="0.25">
      <c r="A3042" t="s">
        <v>72</v>
      </c>
      <c r="B3042" t="s">
        <v>40</v>
      </c>
      <c r="C3042" t="s">
        <v>44</v>
      </c>
      <c r="D3042">
        <v>2012</v>
      </c>
      <c r="E3042" t="s">
        <v>74</v>
      </c>
      <c r="F3042" t="s">
        <v>57</v>
      </c>
      <c r="G3042">
        <v>191.16836547851599</v>
      </c>
      <c r="H3042">
        <v>186.03317260742199</v>
      </c>
      <c r="I3042">
        <v>5.1352005004882804</v>
      </c>
      <c r="J3042">
        <v>2.68621873110533E-2</v>
      </c>
      <c r="K3042">
        <v>10</v>
      </c>
      <c r="L3042">
        <v>17</v>
      </c>
      <c r="M3042">
        <v>86.397491455078097</v>
      </c>
      <c r="N3042">
        <v>2.6730868816375701</v>
      </c>
      <c r="O3042">
        <v>4.1277236938476598</v>
      </c>
      <c r="P3042">
        <v>5.1352005004882804</v>
      </c>
      <c r="Q3042">
        <v>6.1426773071289098</v>
      </c>
      <c r="R3042">
        <v>7.5973143577575701</v>
      </c>
      <c r="S3042">
        <v>1.9751117229461701</v>
      </c>
      <c r="T3042">
        <v>8.29528903961182</v>
      </c>
      <c r="U3042">
        <v>1.92119753360748</v>
      </c>
      <c r="V3042">
        <v>3.6909999631394799</v>
      </c>
      <c r="W3042">
        <v>1748</v>
      </c>
    </row>
    <row r="3043" spans="1:23" x14ac:dyDescent="0.25">
      <c r="A3043" t="s">
        <v>72</v>
      </c>
      <c r="B3043" t="s">
        <v>40</v>
      </c>
      <c r="C3043" t="s">
        <v>44</v>
      </c>
      <c r="D3043">
        <v>2012</v>
      </c>
      <c r="E3043" t="s">
        <v>74</v>
      </c>
      <c r="F3043" t="s">
        <v>57</v>
      </c>
      <c r="G3043">
        <v>177.16911315918</v>
      </c>
      <c r="H3043">
        <v>172.54106140136699</v>
      </c>
      <c r="I3043">
        <v>4.62805271148682</v>
      </c>
      <c r="J3043">
        <v>2.61222328990698E-2</v>
      </c>
      <c r="K3043">
        <v>10</v>
      </c>
      <c r="L3043">
        <v>18</v>
      </c>
      <c r="M3043">
        <v>84.348884582519503</v>
      </c>
      <c r="N3043">
        <v>2.2729969024658199</v>
      </c>
      <c r="O3043">
        <v>3.6643829345703098</v>
      </c>
      <c r="P3043">
        <v>4.62805271148682</v>
      </c>
      <c r="Q3043">
        <v>5.5917224884033203</v>
      </c>
      <c r="R3043">
        <v>6.9831085205078098</v>
      </c>
      <c r="S3043">
        <v>1.6053712368011499</v>
      </c>
      <c r="T3043">
        <v>7.6507339477539098</v>
      </c>
      <c r="U3043">
        <v>1.8376598358154299</v>
      </c>
      <c r="V3043">
        <v>3.3769936721691902</v>
      </c>
      <c r="W3043">
        <v>1748</v>
      </c>
    </row>
    <row r="3044" spans="1:23" x14ac:dyDescent="0.25">
      <c r="A3044" t="s">
        <v>72</v>
      </c>
      <c r="B3044" t="s">
        <v>40</v>
      </c>
      <c r="C3044" t="s">
        <v>44</v>
      </c>
      <c r="D3044">
        <v>2012</v>
      </c>
      <c r="E3044" t="s">
        <v>74</v>
      </c>
      <c r="F3044" t="s">
        <v>57</v>
      </c>
      <c r="G3044">
        <v>171.15011596679699</v>
      </c>
      <c r="H3044">
        <v>169.427734375</v>
      </c>
      <c r="I3044">
        <v>1.72237813472748</v>
      </c>
      <c r="J3044">
        <v>1.0063552297651801E-2</v>
      </c>
      <c r="K3044">
        <v>10</v>
      </c>
      <c r="L3044">
        <v>19</v>
      </c>
      <c r="M3044">
        <v>80.413825988769503</v>
      </c>
      <c r="N3044">
        <v>-0.75733637809753396</v>
      </c>
      <c r="O3044">
        <v>0.70769906044006303</v>
      </c>
      <c r="P3044">
        <v>1.72237813472748</v>
      </c>
      <c r="Q3044">
        <v>2.7370572090148899</v>
      </c>
      <c r="R3044">
        <v>4.2020926475524902</v>
      </c>
      <c r="S3044">
        <v>-1.4603010416030899</v>
      </c>
      <c r="T3044">
        <v>4.9050574302673304</v>
      </c>
      <c r="U3044">
        <v>1.93493151664734</v>
      </c>
      <c r="V3044">
        <v>3.7439599741151701</v>
      </c>
      <c r="W3044">
        <v>1748</v>
      </c>
    </row>
    <row r="3045" spans="1:23" x14ac:dyDescent="0.25">
      <c r="A3045" t="s">
        <v>72</v>
      </c>
      <c r="B3045" t="s">
        <v>40</v>
      </c>
      <c r="C3045" t="s">
        <v>44</v>
      </c>
      <c r="D3045">
        <v>2012</v>
      </c>
      <c r="E3045" t="s">
        <v>74</v>
      </c>
      <c r="F3045" t="s">
        <v>57</v>
      </c>
      <c r="G3045">
        <v>166.57363891601599</v>
      </c>
      <c r="H3045">
        <v>167.10346984863301</v>
      </c>
      <c r="I3045">
        <v>-0.52983027696609497</v>
      </c>
      <c r="J3045">
        <v>-3.18075716495514E-3</v>
      </c>
      <c r="K3045">
        <v>10</v>
      </c>
      <c r="L3045">
        <v>20</v>
      </c>
      <c r="M3045">
        <v>76.240547180175795</v>
      </c>
      <c r="N3045">
        <v>-3.1203243732452401</v>
      </c>
      <c r="O3045">
        <v>-1.5898394584655799</v>
      </c>
      <c r="P3045">
        <v>-0.52983027696609497</v>
      </c>
      <c r="Q3045">
        <v>0.53017890453338601</v>
      </c>
      <c r="R3045">
        <v>2.0606637001037602</v>
      </c>
      <c r="S3045">
        <v>-3.8546934127807599</v>
      </c>
      <c r="T3045">
        <v>2.79503297805786</v>
      </c>
      <c r="U3045">
        <v>2.02137327194214</v>
      </c>
      <c r="V3045">
        <v>4.08594990452207</v>
      </c>
      <c r="W3045">
        <v>1748</v>
      </c>
    </row>
    <row r="3046" spans="1:23" x14ac:dyDescent="0.25">
      <c r="A3046" t="s">
        <v>72</v>
      </c>
      <c r="B3046" t="s">
        <v>40</v>
      </c>
      <c r="C3046" t="s">
        <v>44</v>
      </c>
      <c r="D3046">
        <v>2012</v>
      </c>
      <c r="E3046" t="s">
        <v>74</v>
      </c>
      <c r="F3046" t="s">
        <v>57</v>
      </c>
      <c r="G3046">
        <v>159.45184326171901</v>
      </c>
      <c r="H3046">
        <v>158.74691772460901</v>
      </c>
      <c r="I3046">
        <v>0.70492523908615101</v>
      </c>
      <c r="J3046">
        <v>4.4209286570549003E-3</v>
      </c>
      <c r="K3046">
        <v>10</v>
      </c>
      <c r="L3046">
        <v>21</v>
      </c>
      <c r="M3046">
        <v>73.059288024902301</v>
      </c>
      <c r="N3046">
        <v>-1.5950610637664799</v>
      </c>
      <c r="O3046">
        <v>-0.23621049523353599</v>
      </c>
      <c r="P3046">
        <v>0.70492523908615101</v>
      </c>
      <c r="Q3046">
        <v>1.6460609436035201</v>
      </c>
      <c r="R3046">
        <v>3.00491142272949</v>
      </c>
      <c r="S3046">
        <v>-2.2470750808715798</v>
      </c>
      <c r="T3046">
        <v>3.6569256782531698</v>
      </c>
      <c r="U3046">
        <v>1.79468882083893</v>
      </c>
      <c r="V3046">
        <v>3.2209079636442199</v>
      </c>
      <c r="W3046">
        <v>1748</v>
      </c>
    </row>
    <row r="3047" spans="1:23" x14ac:dyDescent="0.25">
      <c r="A3047" t="s">
        <v>72</v>
      </c>
      <c r="B3047" t="s">
        <v>40</v>
      </c>
      <c r="C3047" t="s">
        <v>44</v>
      </c>
      <c r="D3047">
        <v>2012</v>
      </c>
      <c r="E3047" t="s">
        <v>74</v>
      </c>
      <c r="F3047" t="s">
        <v>57</v>
      </c>
      <c r="G3047">
        <v>151.29008483886699</v>
      </c>
      <c r="H3047">
        <v>149.69212341308599</v>
      </c>
      <c r="I3047">
        <v>1.5979657173156701</v>
      </c>
      <c r="J3047">
        <v>1.05622634291649E-2</v>
      </c>
      <c r="K3047">
        <v>10</v>
      </c>
      <c r="L3047">
        <v>22</v>
      </c>
      <c r="M3047">
        <v>70.290359497070298</v>
      </c>
      <c r="N3047">
        <v>-0.76063275337219205</v>
      </c>
      <c r="O3047">
        <v>0.63284635543823198</v>
      </c>
      <c r="P3047">
        <v>1.5979657173156701</v>
      </c>
      <c r="Q3047">
        <v>2.5630850791931201</v>
      </c>
      <c r="R3047">
        <v>3.95656418800354</v>
      </c>
      <c r="S3047">
        <v>-1.4292626380920399</v>
      </c>
      <c r="T3047">
        <v>4.6251940727233896</v>
      </c>
      <c r="U3047">
        <v>1.8404241800308201</v>
      </c>
      <c r="V3047">
        <v>3.3871611624421298</v>
      </c>
      <c r="W3047">
        <v>1748</v>
      </c>
    </row>
    <row r="3048" spans="1:23" x14ac:dyDescent="0.25">
      <c r="A3048" t="s">
        <v>72</v>
      </c>
      <c r="B3048" t="s">
        <v>40</v>
      </c>
      <c r="C3048" t="s">
        <v>44</v>
      </c>
      <c r="D3048">
        <v>2012</v>
      </c>
      <c r="E3048" t="s">
        <v>74</v>
      </c>
      <c r="F3048" t="s">
        <v>57</v>
      </c>
      <c r="G3048">
        <v>140.13099670410199</v>
      </c>
      <c r="H3048">
        <v>138.07138061523401</v>
      </c>
      <c r="I3048">
        <v>2.0596129894256601</v>
      </c>
      <c r="J3048">
        <v>1.46977687254548E-2</v>
      </c>
      <c r="K3048">
        <v>10</v>
      </c>
      <c r="L3048">
        <v>23</v>
      </c>
      <c r="M3048">
        <v>68.126014709472699</v>
      </c>
      <c r="N3048">
        <v>8.2462048158049601E-3</v>
      </c>
      <c r="O3048">
        <v>1.220210313797</v>
      </c>
      <c r="P3048">
        <v>2.0596129894256601</v>
      </c>
      <c r="Q3048">
        <v>2.89901566505432</v>
      </c>
      <c r="R3048">
        <v>4.11097955703735</v>
      </c>
      <c r="S3048">
        <v>-0.57328778505325295</v>
      </c>
      <c r="T3048">
        <v>4.6925139427185103</v>
      </c>
      <c r="U3048">
        <v>1.6006900072097801</v>
      </c>
      <c r="V3048">
        <v>2.5622084991812399</v>
      </c>
      <c r="W3048">
        <v>1748</v>
      </c>
    </row>
    <row r="3049" spans="1:23" x14ac:dyDescent="0.25">
      <c r="A3049" t="s">
        <v>72</v>
      </c>
      <c r="B3049" t="s">
        <v>40</v>
      </c>
      <c r="C3049" t="s">
        <v>44</v>
      </c>
      <c r="D3049">
        <v>2012</v>
      </c>
      <c r="E3049" t="s">
        <v>74</v>
      </c>
      <c r="F3049" t="s">
        <v>57</v>
      </c>
      <c r="G3049">
        <v>134.84518432617199</v>
      </c>
      <c r="H3049">
        <v>133.43226623535199</v>
      </c>
      <c r="I3049">
        <v>1.4129239320755</v>
      </c>
      <c r="J3049">
        <v>1.0478119365870999E-2</v>
      </c>
      <c r="K3049">
        <v>10</v>
      </c>
      <c r="L3049">
        <v>24</v>
      </c>
      <c r="M3049">
        <v>66.445465087890597</v>
      </c>
      <c r="N3049">
        <v>-0.70871746540069602</v>
      </c>
      <c r="O3049">
        <v>0.54476547241210904</v>
      </c>
      <c r="P3049">
        <v>1.4129239320755</v>
      </c>
      <c r="Q3049">
        <v>2.2810823917388898</v>
      </c>
      <c r="R3049">
        <v>3.5345652103424099</v>
      </c>
      <c r="S3049">
        <v>-1.3101732730865501</v>
      </c>
      <c r="T3049">
        <v>4.1360211372375497</v>
      </c>
      <c r="U3049">
        <v>1.6555255651473999</v>
      </c>
      <c r="V3049">
        <v>2.7407648968566201</v>
      </c>
      <c r="W3049">
        <v>1748</v>
      </c>
    </row>
    <row r="3050" spans="1:23" x14ac:dyDescent="0.25">
      <c r="A3050" t="s">
        <v>72</v>
      </c>
      <c r="B3050" t="s">
        <v>40</v>
      </c>
      <c r="C3050" t="s">
        <v>44</v>
      </c>
      <c r="D3050">
        <v>2012</v>
      </c>
      <c r="E3050" t="s">
        <v>74</v>
      </c>
      <c r="F3050" t="s">
        <v>58</v>
      </c>
      <c r="G3050">
        <v>115.856498718262</v>
      </c>
      <c r="H3050">
        <v>114.612167358398</v>
      </c>
      <c r="I3050">
        <v>1.2443345785141</v>
      </c>
      <c r="J3050">
        <v>1.0740309022367001E-2</v>
      </c>
      <c r="K3050">
        <v>11</v>
      </c>
      <c r="L3050">
        <v>1</v>
      </c>
      <c r="M3050">
        <v>61.298049926757798</v>
      </c>
      <c r="N3050">
        <v>-0.91249942779541005</v>
      </c>
      <c r="O3050">
        <v>0.36177560687065102</v>
      </c>
      <c r="P3050">
        <v>1.2443345785141</v>
      </c>
      <c r="Q3050">
        <v>2.1268935203552202</v>
      </c>
      <c r="R3050">
        <v>3.4011685848236102</v>
      </c>
      <c r="S3050">
        <v>-1.52393186092377</v>
      </c>
      <c r="T3050">
        <v>4.0126008987426802</v>
      </c>
      <c r="U3050">
        <v>1.6829864978790301</v>
      </c>
      <c r="V3050">
        <v>2.8324435520431201</v>
      </c>
      <c r="W3050">
        <v>1748</v>
      </c>
    </row>
    <row r="3051" spans="1:23" x14ac:dyDescent="0.25">
      <c r="A3051" t="s">
        <v>72</v>
      </c>
      <c r="B3051" t="s">
        <v>40</v>
      </c>
      <c r="C3051" t="s">
        <v>44</v>
      </c>
      <c r="D3051">
        <v>2012</v>
      </c>
      <c r="E3051" t="s">
        <v>74</v>
      </c>
      <c r="F3051" t="s">
        <v>58</v>
      </c>
      <c r="G3051">
        <v>112.577796936035</v>
      </c>
      <c r="H3051">
        <v>111.52708435058599</v>
      </c>
      <c r="I3051">
        <v>1.0507112741470299</v>
      </c>
      <c r="J3051">
        <v>9.3332016840577108E-3</v>
      </c>
      <c r="K3051">
        <v>11</v>
      </c>
      <c r="L3051">
        <v>2</v>
      </c>
      <c r="M3051">
        <v>60.185630798339801</v>
      </c>
      <c r="N3051">
        <v>-1.08892869949341</v>
      </c>
      <c r="O3051">
        <v>0.17518793046474501</v>
      </c>
      <c r="P3051">
        <v>1.0507112741470299</v>
      </c>
      <c r="Q3051">
        <v>1.9262346029281601</v>
      </c>
      <c r="R3051">
        <v>3.19035124778748</v>
      </c>
      <c r="S3051">
        <v>-1.6954869031906099</v>
      </c>
      <c r="T3051">
        <v>3.7969095706939702</v>
      </c>
      <c r="U3051">
        <v>1.6695699691772501</v>
      </c>
      <c r="V3051">
        <v>2.78746388197851</v>
      </c>
      <c r="W3051">
        <v>1748</v>
      </c>
    </row>
    <row r="3052" spans="1:23" x14ac:dyDescent="0.25">
      <c r="A3052" t="s">
        <v>72</v>
      </c>
      <c r="B3052" t="s">
        <v>40</v>
      </c>
      <c r="C3052" t="s">
        <v>44</v>
      </c>
      <c r="D3052">
        <v>2012</v>
      </c>
      <c r="E3052" t="s">
        <v>74</v>
      </c>
      <c r="F3052" t="s">
        <v>58</v>
      </c>
      <c r="G3052">
        <v>108.783988952637</v>
      </c>
      <c r="H3052">
        <v>107.80860900878901</v>
      </c>
      <c r="I3052">
        <v>0.97538244724273704</v>
      </c>
      <c r="J3052">
        <v>8.9662317186593992E-3</v>
      </c>
      <c r="K3052">
        <v>11</v>
      </c>
      <c r="L3052">
        <v>3</v>
      </c>
      <c r="M3052">
        <v>59.4259033203125</v>
      </c>
      <c r="N3052">
        <v>-1.0774244070053101</v>
      </c>
      <c r="O3052">
        <v>0.135390534996986</v>
      </c>
      <c r="P3052">
        <v>0.97538244724273704</v>
      </c>
      <c r="Q3052">
        <v>1.81537437438965</v>
      </c>
      <c r="R3052">
        <v>3.0281891822814901</v>
      </c>
      <c r="S3052">
        <v>-1.6593666076660201</v>
      </c>
      <c r="T3052">
        <v>3.6101315021514901</v>
      </c>
      <c r="U3052">
        <v>1.6018136739730799</v>
      </c>
      <c r="V3052">
        <v>2.56580704612715</v>
      </c>
      <c r="W3052">
        <v>1748</v>
      </c>
    </row>
    <row r="3053" spans="1:23" x14ac:dyDescent="0.25">
      <c r="A3053" t="s">
        <v>72</v>
      </c>
      <c r="B3053" t="s">
        <v>40</v>
      </c>
      <c r="C3053" t="s">
        <v>44</v>
      </c>
      <c r="D3053">
        <v>2012</v>
      </c>
      <c r="E3053" t="s">
        <v>74</v>
      </c>
      <c r="F3053" t="s">
        <v>58</v>
      </c>
      <c r="G3053">
        <v>107.81301116943401</v>
      </c>
      <c r="H3053">
        <v>106.529502868652</v>
      </c>
      <c r="I3053">
        <v>1.2835071086883501</v>
      </c>
      <c r="J3053">
        <v>1.1904937215149399E-2</v>
      </c>
      <c r="K3053">
        <v>11</v>
      </c>
      <c r="L3053">
        <v>4</v>
      </c>
      <c r="M3053">
        <v>58.733180999755902</v>
      </c>
      <c r="N3053">
        <v>-0.82419329881668102</v>
      </c>
      <c r="O3053">
        <v>0.42105320096015902</v>
      </c>
      <c r="P3053">
        <v>1.2835071086883501</v>
      </c>
      <c r="Q3053">
        <v>2.1459610462188698</v>
      </c>
      <c r="R3053">
        <v>3.39120745658875</v>
      </c>
      <c r="S3053">
        <v>-1.4216970205307</v>
      </c>
      <c r="T3053">
        <v>3.9887113571167001</v>
      </c>
      <c r="U3053">
        <v>1.64464735984802</v>
      </c>
      <c r="V3053">
        <v>2.7048649382550698</v>
      </c>
      <c r="W3053">
        <v>1748</v>
      </c>
    </row>
    <row r="3054" spans="1:23" x14ac:dyDescent="0.25">
      <c r="A3054" t="s">
        <v>72</v>
      </c>
      <c r="B3054" t="s">
        <v>40</v>
      </c>
      <c r="C3054" t="s">
        <v>44</v>
      </c>
      <c r="D3054">
        <v>2012</v>
      </c>
      <c r="E3054" t="s">
        <v>74</v>
      </c>
      <c r="F3054" t="s">
        <v>58</v>
      </c>
      <c r="G3054">
        <v>113.47145080566401</v>
      </c>
      <c r="H3054">
        <v>111.718139648438</v>
      </c>
      <c r="I3054">
        <v>1.7533146142959599</v>
      </c>
      <c r="J3054">
        <v>1.54515923932195E-2</v>
      </c>
      <c r="K3054">
        <v>11</v>
      </c>
      <c r="L3054">
        <v>5</v>
      </c>
      <c r="M3054">
        <v>57.307979583740199</v>
      </c>
      <c r="N3054">
        <v>-0.39447474479675299</v>
      </c>
      <c r="O3054">
        <v>0.87445658445358299</v>
      </c>
      <c r="P3054">
        <v>1.7533146142959599</v>
      </c>
      <c r="Q3054">
        <v>2.6321725845336901</v>
      </c>
      <c r="R3054">
        <v>3.9011039733886701</v>
      </c>
      <c r="S3054">
        <v>-1.0033432245254501</v>
      </c>
      <c r="T3054">
        <v>4.5099725723266602</v>
      </c>
      <c r="U3054">
        <v>1.6759289503097501</v>
      </c>
      <c r="V3054">
        <v>2.8087378464863502</v>
      </c>
      <c r="W3054">
        <v>1748</v>
      </c>
    </row>
    <row r="3055" spans="1:23" x14ac:dyDescent="0.25">
      <c r="A3055" t="s">
        <v>72</v>
      </c>
      <c r="B3055" t="s">
        <v>40</v>
      </c>
      <c r="C3055" t="s">
        <v>44</v>
      </c>
      <c r="D3055">
        <v>2012</v>
      </c>
      <c r="E3055" t="s">
        <v>74</v>
      </c>
      <c r="F3055" t="s">
        <v>58</v>
      </c>
      <c r="G3055">
        <v>128.98680114746099</v>
      </c>
      <c r="H3055">
        <v>128.03617858886699</v>
      </c>
      <c r="I3055">
        <v>0.950628101825714</v>
      </c>
      <c r="J3055">
        <v>7.3699643835425403E-3</v>
      </c>
      <c r="K3055">
        <v>11</v>
      </c>
      <c r="L3055">
        <v>6</v>
      </c>
      <c r="M3055">
        <v>56.6870307922363</v>
      </c>
      <c r="N3055">
        <v>-1.26553738117218</v>
      </c>
      <c r="O3055">
        <v>4.3791159987449597E-2</v>
      </c>
      <c r="P3055">
        <v>0.950628101825714</v>
      </c>
      <c r="Q3055">
        <v>1.85746502876282</v>
      </c>
      <c r="R3055">
        <v>3.1667935848236102</v>
      </c>
      <c r="S3055">
        <v>-1.8937894105911299</v>
      </c>
      <c r="T3055">
        <v>3.7950456142425502</v>
      </c>
      <c r="U3055">
        <v>1.7292830944061299</v>
      </c>
      <c r="V3055">
        <v>2.9904200205988301</v>
      </c>
      <c r="W3055">
        <v>1748</v>
      </c>
    </row>
    <row r="3056" spans="1:23" x14ac:dyDescent="0.25">
      <c r="A3056" t="s">
        <v>72</v>
      </c>
      <c r="B3056" t="s">
        <v>40</v>
      </c>
      <c r="C3056" t="s">
        <v>44</v>
      </c>
      <c r="D3056">
        <v>2012</v>
      </c>
      <c r="E3056" t="s">
        <v>74</v>
      </c>
      <c r="F3056" t="s">
        <v>58</v>
      </c>
      <c r="G3056">
        <v>148.37240600585901</v>
      </c>
      <c r="H3056">
        <v>148.04046630859401</v>
      </c>
      <c r="I3056">
        <v>0.33193817734718301</v>
      </c>
      <c r="J3056">
        <v>2.2371960803866399E-3</v>
      </c>
      <c r="K3056">
        <v>11</v>
      </c>
      <c r="L3056">
        <v>7</v>
      </c>
      <c r="M3056">
        <v>56.408798217773402</v>
      </c>
      <c r="N3056">
        <v>-1.8621022701263401</v>
      </c>
      <c r="O3056">
        <v>-0.56584537029266402</v>
      </c>
      <c r="P3056">
        <v>0.33193817734718301</v>
      </c>
      <c r="Q3056">
        <v>1.2297217845916699</v>
      </c>
      <c r="R3056">
        <v>2.52597856521606</v>
      </c>
      <c r="S3056">
        <v>-2.4840822219848602</v>
      </c>
      <c r="T3056">
        <v>3.1479585170745898</v>
      </c>
      <c r="U3056">
        <v>1.71201884746552</v>
      </c>
      <c r="V3056">
        <v>2.9310085340771499</v>
      </c>
      <c r="W3056">
        <v>1748</v>
      </c>
    </row>
    <row r="3057" spans="1:23" x14ac:dyDescent="0.25">
      <c r="A3057" t="s">
        <v>72</v>
      </c>
      <c r="B3057" t="s">
        <v>40</v>
      </c>
      <c r="C3057" t="s">
        <v>44</v>
      </c>
      <c r="D3057">
        <v>2012</v>
      </c>
      <c r="E3057" t="s">
        <v>74</v>
      </c>
      <c r="F3057" t="s">
        <v>58</v>
      </c>
      <c r="G3057">
        <v>163.066162109375</v>
      </c>
      <c r="H3057">
        <v>161.76986694335901</v>
      </c>
      <c r="I3057">
        <v>1.2962957620620701</v>
      </c>
      <c r="J3057">
        <v>7.9495077952742594E-3</v>
      </c>
      <c r="K3057">
        <v>11</v>
      </c>
      <c r="L3057">
        <v>8</v>
      </c>
      <c r="M3057">
        <v>56.386234283447301</v>
      </c>
      <c r="N3057">
        <v>-0.97884827852249101</v>
      </c>
      <c r="O3057">
        <v>0.36532527208328203</v>
      </c>
      <c r="P3057">
        <v>1.2962957620620701</v>
      </c>
      <c r="Q3057">
        <v>2.22726631164551</v>
      </c>
      <c r="R3057">
        <v>3.57143974304199</v>
      </c>
      <c r="S3057">
        <v>-1.6238199472427399</v>
      </c>
      <c r="T3057">
        <v>4.2164115905761701</v>
      </c>
      <c r="U3057">
        <v>1.7753043174743699</v>
      </c>
      <c r="V3057">
        <v>3.15170541964312</v>
      </c>
      <c r="W3057">
        <v>1748</v>
      </c>
    </row>
    <row r="3058" spans="1:23" x14ac:dyDescent="0.25">
      <c r="A3058" t="s">
        <v>72</v>
      </c>
      <c r="B3058" t="s">
        <v>40</v>
      </c>
      <c r="C3058" t="s">
        <v>44</v>
      </c>
      <c r="D3058">
        <v>2012</v>
      </c>
      <c r="E3058" t="s">
        <v>74</v>
      </c>
      <c r="F3058" t="s">
        <v>58</v>
      </c>
      <c r="G3058">
        <v>173.31842041015599</v>
      </c>
      <c r="H3058">
        <v>171.524337768555</v>
      </c>
      <c r="I3058">
        <v>1.7940802574157699</v>
      </c>
      <c r="J3058">
        <v>1.03513533249497E-2</v>
      </c>
      <c r="K3058">
        <v>11</v>
      </c>
      <c r="L3058">
        <v>9</v>
      </c>
      <c r="M3058">
        <v>60.325531005859403</v>
      </c>
      <c r="N3058">
        <v>-0.481668740510941</v>
      </c>
      <c r="O3058">
        <v>0.862862229347229</v>
      </c>
      <c r="P3058">
        <v>1.7940802574157699</v>
      </c>
      <c r="Q3058">
        <v>2.7252984046936</v>
      </c>
      <c r="R3058">
        <v>4.0698294639587402</v>
      </c>
      <c r="S3058">
        <v>-1.1268119812011701</v>
      </c>
      <c r="T3058">
        <v>4.7149724960327104</v>
      </c>
      <c r="U3058">
        <v>1.7757763862609901</v>
      </c>
      <c r="V3058">
        <v>3.1533817740021299</v>
      </c>
      <c r="W3058">
        <v>1748</v>
      </c>
    </row>
    <row r="3059" spans="1:23" x14ac:dyDescent="0.25">
      <c r="A3059" t="s">
        <v>72</v>
      </c>
      <c r="B3059" t="s">
        <v>40</v>
      </c>
      <c r="C3059" t="s">
        <v>44</v>
      </c>
      <c r="D3059">
        <v>2012</v>
      </c>
      <c r="E3059" t="s">
        <v>74</v>
      </c>
      <c r="F3059" t="s">
        <v>58</v>
      </c>
      <c r="G3059">
        <v>180.11445617675801</v>
      </c>
      <c r="H3059">
        <v>177.38960266113301</v>
      </c>
      <c r="I3059">
        <v>2.7248506546020499</v>
      </c>
      <c r="J3059">
        <v>1.51284392923117E-2</v>
      </c>
      <c r="K3059">
        <v>11</v>
      </c>
      <c r="L3059">
        <v>10</v>
      </c>
      <c r="M3059">
        <v>65.544128417968807</v>
      </c>
      <c r="N3059">
        <v>0.46048185229301503</v>
      </c>
      <c r="O3059">
        <v>1.79828929901123</v>
      </c>
      <c r="P3059">
        <v>2.7248506546020499</v>
      </c>
      <c r="Q3059">
        <v>3.6514120101928702</v>
      </c>
      <c r="R3059">
        <v>4.9892196655273402</v>
      </c>
      <c r="S3059">
        <v>-0.181435242295265</v>
      </c>
      <c r="T3059">
        <v>5.6311364173889196</v>
      </c>
      <c r="U3059">
        <v>1.76689636707306</v>
      </c>
      <c r="V3059">
        <v>3.1219227719759699</v>
      </c>
      <c r="W3059">
        <v>1748</v>
      </c>
    </row>
    <row r="3060" spans="1:23" x14ac:dyDescent="0.25">
      <c r="A3060" t="s">
        <v>72</v>
      </c>
      <c r="B3060" t="s">
        <v>40</v>
      </c>
      <c r="C3060" t="s">
        <v>44</v>
      </c>
      <c r="D3060">
        <v>2012</v>
      </c>
      <c r="E3060" t="s">
        <v>74</v>
      </c>
      <c r="F3060" t="s">
        <v>58</v>
      </c>
      <c r="G3060">
        <v>187.39497375488301</v>
      </c>
      <c r="H3060">
        <v>184.629150390625</v>
      </c>
      <c r="I3060">
        <v>2.7658288478851301</v>
      </c>
      <c r="J3060">
        <v>1.47593542933464E-2</v>
      </c>
      <c r="K3060">
        <v>11</v>
      </c>
      <c r="L3060">
        <v>11</v>
      </c>
      <c r="M3060">
        <v>71.263458251953097</v>
      </c>
      <c r="N3060">
        <v>0.25452595949173001</v>
      </c>
      <c r="O3060">
        <v>1.7382240295410201</v>
      </c>
      <c r="P3060">
        <v>2.7658288478851301</v>
      </c>
      <c r="Q3060">
        <v>3.7934336662292498</v>
      </c>
      <c r="R3060">
        <v>5.2771315574645996</v>
      </c>
      <c r="S3060">
        <v>-0.45739352703094499</v>
      </c>
      <c r="T3060">
        <v>5.9890513420104998</v>
      </c>
      <c r="U3060">
        <v>1.9595800638198899</v>
      </c>
      <c r="V3060">
        <v>3.83995402652035</v>
      </c>
      <c r="W3060">
        <v>1748</v>
      </c>
    </row>
    <row r="3061" spans="1:23" x14ac:dyDescent="0.25">
      <c r="A3061" t="s">
        <v>72</v>
      </c>
      <c r="B3061" t="s">
        <v>40</v>
      </c>
      <c r="C3061" t="s">
        <v>44</v>
      </c>
      <c r="D3061">
        <v>2012</v>
      </c>
      <c r="E3061" t="s">
        <v>74</v>
      </c>
      <c r="F3061" t="s">
        <v>58</v>
      </c>
      <c r="G3061">
        <v>189.87864685058599</v>
      </c>
      <c r="H3061">
        <v>187.05145263671901</v>
      </c>
      <c r="I3061">
        <v>2.8271965980529798</v>
      </c>
      <c r="J3061">
        <v>1.48894917219877E-2</v>
      </c>
      <c r="K3061">
        <v>11</v>
      </c>
      <c r="L3061">
        <v>12</v>
      </c>
      <c r="M3061">
        <v>75.834945678710895</v>
      </c>
      <c r="N3061">
        <v>0.279330253601074</v>
      </c>
      <c r="O3061">
        <v>1.7846302986145</v>
      </c>
      <c r="P3061">
        <v>2.8271965980529798</v>
      </c>
      <c r="Q3061">
        <v>3.86976289749146</v>
      </c>
      <c r="R3061">
        <v>5.3750629425048801</v>
      </c>
      <c r="S3061">
        <v>-0.442954421043396</v>
      </c>
      <c r="T3061">
        <v>6.0973477363586399</v>
      </c>
      <c r="U3061">
        <v>1.9881106615066499</v>
      </c>
      <c r="V3061">
        <v>3.9525840023964198</v>
      </c>
      <c r="W3061">
        <v>1748</v>
      </c>
    </row>
    <row r="3062" spans="1:23" x14ac:dyDescent="0.25">
      <c r="A3062" t="s">
        <v>72</v>
      </c>
      <c r="B3062" t="s">
        <v>40</v>
      </c>
      <c r="C3062" t="s">
        <v>44</v>
      </c>
      <c r="D3062">
        <v>2012</v>
      </c>
      <c r="E3062" t="s">
        <v>74</v>
      </c>
      <c r="F3062" t="s">
        <v>58</v>
      </c>
      <c r="G3062">
        <v>188.10221862793</v>
      </c>
      <c r="H3062">
        <v>185.62065124511699</v>
      </c>
      <c r="I3062">
        <v>2.4815704822540301</v>
      </c>
      <c r="J3062">
        <v>1.31926694884896E-2</v>
      </c>
      <c r="K3062">
        <v>11</v>
      </c>
      <c r="L3062">
        <v>13</v>
      </c>
      <c r="M3062">
        <v>78.619377136230497</v>
      </c>
      <c r="N3062">
        <v>7.6123282313346904E-2</v>
      </c>
      <c r="O3062">
        <v>1.49728095531464</v>
      </c>
      <c r="P3062">
        <v>2.4815704822540301</v>
      </c>
      <c r="Q3062">
        <v>3.46585988998413</v>
      </c>
      <c r="R3062">
        <v>4.8870177268981898</v>
      </c>
      <c r="S3062">
        <v>-0.60578757524490401</v>
      </c>
      <c r="T3062">
        <v>5.5689287185668901</v>
      </c>
      <c r="U3062">
        <v>1.87698042392731</v>
      </c>
      <c r="V3062">
        <v>3.52305551180633</v>
      </c>
      <c r="W3062">
        <v>1748</v>
      </c>
    </row>
    <row r="3063" spans="1:23" x14ac:dyDescent="0.25">
      <c r="A3063" t="s">
        <v>72</v>
      </c>
      <c r="B3063" t="s">
        <v>40</v>
      </c>
      <c r="C3063" t="s">
        <v>44</v>
      </c>
      <c r="D3063">
        <v>2012</v>
      </c>
      <c r="E3063" t="s">
        <v>74</v>
      </c>
      <c r="F3063" t="s">
        <v>58</v>
      </c>
      <c r="G3063">
        <v>192.09011840820301</v>
      </c>
      <c r="H3063">
        <v>181.83622741699199</v>
      </c>
      <c r="I3063">
        <v>10.2538900375366</v>
      </c>
      <c r="J3063">
        <v>5.3380623459816E-2</v>
      </c>
      <c r="K3063">
        <v>11</v>
      </c>
      <c r="L3063">
        <v>14</v>
      </c>
      <c r="M3063">
        <v>80.141197204589801</v>
      </c>
      <c r="N3063">
        <v>7.14394235610962</v>
      </c>
      <c r="O3063">
        <v>8.98132419586182</v>
      </c>
      <c r="P3063">
        <v>10.2538900375366</v>
      </c>
      <c r="Q3063">
        <v>11.526455879211399</v>
      </c>
      <c r="R3063">
        <v>13.363838195800801</v>
      </c>
      <c r="S3063">
        <v>6.2623152732849103</v>
      </c>
      <c r="T3063">
        <v>14.2454643249512</v>
      </c>
      <c r="U3063">
        <v>2.4267051219940199</v>
      </c>
      <c r="V3063">
        <v>5.888897749112</v>
      </c>
      <c r="W3063">
        <v>1745</v>
      </c>
    </row>
    <row r="3064" spans="1:23" x14ac:dyDescent="0.25">
      <c r="A3064" t="s">
        <v>72</v>
      </c>
      <c r="B3064" t="s">
        <v>40</v>
      </c>
      <c r="C3064" t="s">
        <v>44</v>
      </c>
      <c r="D3064">
        <v>2012</v>
      </c>
      <c r="E3064" t="s">
        <v>74</v>
      </c>
      <c r="F3064" t="s">
        <v>58</v>
      </c>
      <c r="G3064">
        <v>188.852951049805</v>
      </c>
      <c r="H3064">
        <v>180.32415771484401</v>
      </c>
      <c r="I3064">
        <v>8.5288009643554705</v>
      </c>
      <c r="J3064">
        <v>4.5161068439483601E-2</v>
      </c>
      <c r="K3064">
        <v>11</v>
      </c>
      <c r="L3064">
        <v>15</v>
      </c>
      <c r="M3064">
        <v>81.162254333496094</v>
      </c>
      <c r="N3064">
        <v>5.8941445350646999</v>
      </c>
      <c r="O3064">
        <v>7.4507207870483398</v>
      </c>
      <c r="P3064">
        <v>8.5288009643554705</v>
      </c>
      <c r="Q3064">
        <v>9.6068811416625994</v>
      </c>
      <c r="R3064">
        <v>11.1634578704834</v>
      </c>
      <c r="S3064">
        <v>5.14725589752197</v>
      </c>
      <c r="T3064">
        <v>11.910346031189</v>
      </c>
      <c r="U3064">
        <v>2.0558333396911599</v>
      </c>
      <c r="V3064">
        <v>4.2264507205857198</v>
      </c>
      <c r="W3064">
        <v>1748</v>
      </c>
    </row>
    <row r="3065" spans="1:23" x14ac:dyDescent="0.25">
      <c r="A3065" t="s">
        <v>72</v>
      </c>
      <c r="B3065" t="s">
        <v>40</v>
      </c>
      <c r="C3065" t="s">
        <v>44</v>
      </c>
      <c r="D3065">
        <v>2012</v>
      </c>
      <c r="E3065" t="s">
        <v>74</v>
      </c>
      <c r="F3065" t="s">
        <v>58</v>
      </c>
      <c r="G3065">
        <v>179.94728088378901</v>
      </c>
      <c r="H3065">
        <v>172.45193481445301</v>
      </c>
      <c r="I3065">
        <v>7.49534034729004</v>
      </c>
      <c r="J3065">
        <v>4.1652977466583301E-2</v>
      </c>
      <c r="K3065">
        <v>11</v>
      </c>
      <c r="L3065">
        <v>16</v>
      </c>
      <c r="M3065">
        <v>80.861595153808594</v>
      </c>
      <c r="N3065">
        <v>4.9160943031311</v>
      </c>
      <c r="O3065">
        <v>6.4399337768554696</v>
      </c>
      <c r="P3065">
        <v>7.49534034729004</v>
      </c>
      <c r="Q3065">
        <v>8.5507469177246094</v>
      </c>
      <c r="R3065">
        <v>10.0745859146118</v>
      </c>
      <c r="S3065">
        <v>4.18491411209106</v>
      </c>
      <c r="T3065">
        <v>10.8057670593262</v>
      </c>
      <c r="U3065">
        <v>2.0125963687896702</v>
      </c>
      <c r="V3065">
        <v>4.0505441436653804</v>
      </c>
      <c r="W3065">
        <v>1748</v>
      </c>
    </row>
    <row r="3066" spans="1:23" x14ac:dyDescent="0.25">
      <c r="A3066" t="s">
        <v>72</v>
      </c>
      <c r="B3066" t="s">
        <v>40</v>
      </c>
      <c r="C3066" t="s">
        <v>44</v>
      </c>
      <c r="D3066">
        <v>2012</v>
      </c>
      <c r="E3066" t="s">
        <v>74</v>
      </c>
      <c r="F3066" t="s">
        <v>58</v>
      </c>
      <c r="G3066">
        <v>168.125900268555</v>
      </c>
      <c r="H3066">
        <v>162.12599182128901</v>
      </c>
      <c r="I3066">
        <v>5.9999036788940403</v>
      </c>
      <c r="J3066">
        <v>3.5686969757080099E-2</v>
      </c>
      <c r="K3066">
        <v>11</v>
      </c>
      <c r="L3066">
        <v>17</v>
      </c>
      <c r="M3066">
        <v>78.249649047851605</v>
      </c>
      <c r="N3066">
        <v>3.5377900600433398</v>
      </c>
      <c r="O3066">
        <v>4.9924268722534197</v>
      </c>
      <c r="P3066">
        <v>5.9999036788940403</v>
      </c>
      <c r="Q3066">
        <v>7.0073804855346697</v>
      </c>
      <c r="R3066">
        <v>8.4620170593261701</v>
      </c>
      <c r="S3066">
        <v>2.83981490135193</v>
      </c>
      <c r="T3066">
        <v>9.1599922180175799</v>
      </c>
      <c r="U3066">
        <v>1.92119753360748</v>
      </c>
      <c r="V3066">
        <v>3.6909999631394799</v>
      </c>
      <c r="W3066">
        <v>1748</v>
      </c>
    </row>
    <row r="3067" spans="1:23" x14ac:dyDescent="0.25">
      <c r="A3067" t="s">
        <v>72</v>
      </c>
      <c r="B3067" t="s">
        <v>40</v>
      </c>
      <c r="C3067" t="s">
        <v>44</v>
      </c>
      <c r="D3067">
        <v>2012</v>
      </c>
      <c r="E3067" t="s">
        <v>74</v>
      </c>
      <c r="F3067" t="s">
        <v>58</v>
      </c>
      <c r="G3067">
        <v>161.115310668945</v>
      </c>
      <c r="H3067">
        <v>155.83615112304699</v>
      </c>
      <c r="I3067">
        <v>5.2791595458984402</v>
      </c>
      <c r="J3067">
        <v>3.2766342163085903E-2</v>
      </c>
      <c r="K3067">
        <v>11</v>
      </c>
      <c r="L3067">
        <v>18</v>
      </c>
      <c r="M3067">
        <v>74.712516784667997</v>
      </c>
      <c r="N3067">
        <v>2.9241037368774401</v>
      </c>
      <c r="O3067">
        <v>4.31548976898193</v>
      </c>
      <c r="P3067">
        <v>5.2791595458984402</v>
      </c>
      <c r="Q3067">
        <v>6.2428293228149396</v>
      </c>
      <c r="R3067">
        <v>7.63421535491943</v>
      </c>
      <c r="S3067">
        <v>2.2564780712127699</v>
      </c>
      <c r="T3067">
        <v>8.3018407821655291</v>
      </c>
      <c r="U3067">
        <v>1.8376598358154299</v>
      </c>
      <c r="V3067">
        <v>3.3769936721691902</v>
      </c>
      <c r="W3067">
        <v>1748</v>
      </c>
    </row>
    <row r="3068" spans="1:23" x14ac:dyDescent="0.25">
      <c r="A3068" t="s">
        <v>72</v>
      </c>
      <c r="B3068" t="s">
        <v>40</v>
      </c>
      <c r="C3068" t="s">
        <v>44</v>
      </c>
      <c r="D3068">
        <v>2012</v>
      </c>
      <c r="E3068" t="s">
        <v>74</v>
      </c>
      <c r="F3068" t="s">
        <v>58</v>
      </c>
      <c r="G3068">
        <v>154.767822265625</v>
      </c>
      <c r="H3068">
        <v>152.33158874511699</v>
      </c>
      <c r="I3068">
        <v>2.43622899055481</v>
      </c>
      <c r="J3068">
        <v>1.57411862164736E-2</v>
      </c>
      <c r="K3068">
        <v>11</v>
      </c>
      <c r="L3068">
        <v>19</v>
      </c>
      <c r="M3068">
        <v>70.732032775878906</v>
      </c>
      <c r="N3068">
        <v>-4.3485522270202602E-2</v>
      </c>
      <c r="O3068">
        <v>1.4215499162673999</v>
      </c>
      <c r="P3068">
        <v>2.43622899055481</v>
      </c>
      <c r="Q3068">
        <v>3.4509081840515101</v>
      </c>
      <c r="R3068">
        <v>4.9159436225891104</v>
      </c>
      <c r="S3068">
        <v>-0.74645012617111195</v>
      </c>
      <c r="T3068">
        <v>5.6189079284668004</v>
      </c>
      <c r="U3068">
        <v>1.93493151664734</v>
      </c>
      <c r="V3068">
        <v>3.7439599741151701</v>
      </c>
      <c r="W3068">
        <v>1748</v>
      </c>
    </row>
    <row r="3069" spans="1:23" x14ac:dyDescent="0.25">
      <c r="A3069" t="s">
        <v>72</v>
      </c>
      <c r="B3069" t="s">
        <v>40</v>
      </c>
      <c r="C3069" t="s">
        <v>44</v>
      </c>
      <c r="D3069">
        <v>2012</v>
      </c>
      <c r="E3069" t="s">
        <v>74</v>
      </c>
      <c r="F3069" t="s">
        <v>58</v>
      </c>
      <c r="G3069">
        <v>150.3740234375</v>
      </c>
      <c r="H3069">
        <v>149.90966796875</v>
      </c>
      <c r="I3069">
        <v>0.46435394883155801</v>
      </c>
      <c r="J3069">
        <v>3.0879930127412098E-3</v>
      </c>
      <c r="K3069">
        <v>11</v>
      </c>
      <c r="L3069">
        <v>20</v>
      </c>
      <c r="M3069">
        <v>67.900619506835895</v>
      </c>
      <c r="N3069">
        <v>-2.1261401176452601</v>
      </c>
      <c r="O3069">
        <v>-0.59565520286560103</v>
      </c>
      <c r="P3069">
        <v>0.46435394883155801</v>
      </c>
      <c r="Q3069">
        <v>1.52436316013336</v>
      </c>
      <c r="R3069">
        <v>3.0548479557037398</v>
      </c>
      <c r="S3069">
        <v>-2.8605091571807901</v>
      </c>
      <c r="T3069">
        <v>3.78921699523926</v>
      </c>
      <c r="U3069">
        <v>2.02137327194214</v>
      </c>
      <c r="V3069">
        <v>4.08594990452207</v>
      </c>
      <c r="W3069">
        <v>1748</v>
      </c>
    </row>
    <row r="3070" spans="1:23" x14ac:dyDescent="0.25">
      <c r="A3070" t="s">
        <v>72</v>
      </c>
      <c r="B3070" t="s">
        <v>40</v>
      </c>
      <c r="C3070" t="s">
        <v>44</v>
      </c>
      <c r="D3070">
        <v>2012</v>
      </c>
      <c r="E3070" t="s">
        <v>74</v>
      </c>
      <c r="F3070" t="s">
        <v>58</v>
      </c>
      <c r="G3070">
        <v>143.96900939941401</v>
      </c>
      <c r="H3070">
        <v>143.37765502929699</v>
      </c>
      <c r="I3070">
        <v>0.59135711193084695</v>
      </c>
      <c r="J3070">
        <v>4.1075306944549101E-3</v>
      </c>
      <c r="K3070">
        <v>11</v>
      </c>
      <c r="L3070">
        <v>21</v>
      </c>
      <c r="M3070">
        <v>65.170059204101605</v>
      </c>
      <c r="N3070">
        <v>-1.70862913131714</v>
      </c>
      <c r="O3070">
        <v>-0.34977862238884</v>
      </c>
      <c r="P3070">
        <v>0.59135711193084695</v>
      </c>
      <c r="Q3070">
        <v>1.53249287605286</v>
      </c>
      <c r="R3070">
        <v>2.8913433551788299</v>
      </c>
      <c r="S3070">
        <v>-2.3606433868408199</v>
      </c>
      <c r="T3070">
        <v>3.5433576107025102</v>
      </c>
      <c r="U3070">
        <v>1.79468882083893</v>
      </c>
      <c r="V3070">
        <v>3.2209079636442199</v>
      </c>
      <c r="W3070">
        <v>1748</v>
      </c>
    </row>
    <row r="3071" spans="1:23" x14ac:dyDescent="0.25">
      <c r="A3071" t="s">
        <v>72</v>
      </c>
      <c r="B3071" t="s">
        <v>40</v>
      </c>
      <c r="C3071" t="s">
        <v>44</v>
      </c>
      <c r="D3071">
        <v>2012</v>
      </c>
      <c r="E3071" t="s">
        <v>74</v>
      </c>
      <c r="F3071" t="s">
        <v>58</v>
      </c>
      <c r="G3071">
        <v>136.00343322753901</v>
      </c>
      <c r="H3071">
        <v>135.28683471679699</v>
      </c>
      <c r="I3071">
        <v>0.71659970283508301</v>
      </c>
      <c r="J3071">
        <v>5.26898261159658E-3</v>
      </c>
      <c r="K3071">
        <v>11</v>
      </c>
      <c r="L3071">
        <v>22</v>
      </c>
      <c r="M3071">
        <v>63.064250946044901</v>
      </c>
      <c r="N3071">
        <v>-1.6419987678527801</v>
      </c>
      <c r="O3071">
        <v>-0.24851967394352001</v>
      </c>
      <c r="P3071">
        <v>0.71659970283508301</v>
      </c>
      <c r="Q3071">
        <v>1.68171906471252</v>
      </c>
      <c r="R3071">
        <v>3.0751981735229501</v>
      </c>
      <c r="S3071">
        <v>-2.3106286525726301</v>
      </c>
      <c r="T3071">
        <v>3.7438280582428001</v>
      </c>
      <c r="U3071">
        <v>1.8404241800308201</v>
      </c>
      <c r="V3071">
        <v>3.3871611624421298</v>
      </c>
      <c r="W3071">
        <v>1748</v>
      </c>
    </row>
    <row r="3072" spans="1:23" x14ac:dyDescent="0.25">
      <c r="A3072" t="s">
        <v>72</v>
      </c>
      <c r="B3072" t="s">
        <v>40</v>
      </c>
      <c r="C3072" t="s">
        <v>44</v>
      </c>
      <c r="D3072">
        <v>2012</v>
      </c>
      <c r="E3072" t="s">
        <v>74</v>
      </c>
      <c r="F3072" t="s">
        <v>58</v>
      </c>
      <c r="G3072">
        <v>126.702392578125</v>
      </c>
      <c r="H3072">
        <v>125.01715850830099</v>
      </c>
      <c r="I3072">
        <v>1.6852325201034499</v>
      </c>
      <c r="J3072">
        <v>1.3300715945661099E-2</v>
      </c>
      <c r="K3072">
        <v>11</v>
      </c>
      <c r="L3072">
        <v>23</v>
      </c>
      <c r="M3072">
        <v>61.619846343994098</v>
      </c>
      <c r="N3072">
        <v>-0.36613425612449602</v>
      </c>
      <c r="O3072">
        <v>0.84582984447479204</v>
      </c>
      <c r="P3072">
        <v>1.6852325201034499</v>
      </c>
      <c r="Q3072">
        <v>2.5246350765228298</v>
      </c>
      <c r="R3072">
        <v>3.7365992069244398</v>
      </c>
      <c r="S3072">
        <v>-0.94766825437545799</v>
      </c>
      <c r="T3072">
        <v>4.3181333541870099</v>
      </c>
      <c r="U3072">
        <v>1.6006900072097801</v>
      </c>
      <c r="V3072">
        <v>2.5622084991812399</v>
      </c>
      <c r="W3072">
        <v>1748</v>
      </c>
    </row>
    <row r="3073" spans="1:23" x14ac:dyDescent="0.25">
      <c r="A3073" t="s">
        <v>72</v>
      </c>
      <c r="B3073" t="s">
        <v>40</v>
      </c>
      <c r="C3073" t="s">
        <v>44</v>
      </c>
      <c r="D3073">
        <v>2012</v>
      </c>
      <c r="E3073" t="s">
        <v>74</v>
      </c>
      <c r="F3073" t="s">
        <v>58</v>
      </c>
      <c r="G3073">
        <v>123.26121520996099</v>
      </c>
      <c r="H3073">
        <v>122.043701171875</v>
      </c>
      <c r="I3073">
        <v>1.21751248836517</v>
      </c>
      <c r="J3073">
        <v>9.8774982616305403E-3</v>
      </c>
      <c r="K3073">
        <v>11</v>
      </c>
      <c r="L3073">
        <v>24</v>
      </c>
      <c r="M3073">
        <v>59.849678039550803</v>
      </c>
      <c r="N3073">
        <v>-0.90412890911102295</v>
      </c>
      <c r="O3073">
        <v>0.349354028701782</v>
      </c>
      <c r="P3073">
        <v>1.21751248836517</v>
      </c>
      <c r="Q3073">
        <v>2.08567094802856</v>
      </c>
      <c r="R3073">
        <v>3.3391537666320801</v>
      </c>
      <c r="S3073">
        <v>-1.5055847167968801</v>
      </c>
      <c r="T3073">
        <v>3.9406096935272199</v>
      </c>
      <c r="U3073">
        <v>1.6555255651473999</v>
      </c>
      <c r="V3073">
        <v>2.7407648968566201</v>
      </c>
      <c r="W3073">
        <v>1748</v>
      </c>
    </row>
    <row r="3074" spans="1:23" x14ac:dyDescent="0.25">
      <c r="A3074" t="s">
        <v>72</v>
      </c>
      <c r="B3074" t="s">
        <v>40</v>
      </c>
      <c r="C3074" t="s">
        <v>44</v>
      </c>
      <c r="D3074">
        <v>2012</v>
      </c>
      <c r="E3074" t="s">
        <v>74</v>
      </c>
      <c r="F3074" t="s">
        <v>59</v>
      </c>
      <c r="G3074">
        <v>113.24543762207</v>
      </c>
      <c r="H3074">
        <v>112.980819702148</v>
      </c>
      <c r="I3074">
        <v>0.26461759209632901</v>
      </c>
      <c r="J3074">
        <v>2.3366732057183998E-3</v>
      </c>
      <c r="K3074">
        <v>12</v>
      </c>
      <c r="L3074">
        <v>1</v>
      </c>
      <c r="M3074">
        <v>45.180271148681598</v>
      </c>
      <c r="N3074">
        <v>-1.8922164440155</v>
      </c>
      <c r="O3074">
        <v>-0.61794137954711903</v>
      </c>
      <c r="P3074">
        <v>0.26461759209632901</v>
      </c>
      <c r="Q3074">
        <v>1.1471766233444201</v>
      </c>
      <c r="R3074">
        <v>2.4214515686035201</v>
      </c>
      <c r="S3074">
        <v>-2.5036487579345699</v>
      </c>
      <c r="T3074">
        <v>3.0328841209411599</v>
      </c>
      <c r="U3074">
        <v>1.6829864978790301</v>
      </c>
      <c r="V3074">
        <v>2.8324435520431201</v>
      </c>
      <c r="W3074">
        <v>1748</v>
      </c>
    </row>
    <row r="3075" spans="1:23" x14ac:dyDescent="0.25">
      <c r="A3075" t="s">
        <v>72</v>
      </c>
      <c r="B3075" t="s">
        <v>40</v>
      </c>
      <c r="C3075" t="s">
        <v>44</v>
      </c>
      <c r="D3075">
        <v>2012</v>
      </c>
      <c r="E3075" t="s">
        <v>74</v>
      </c>
      <c r="F3075" t="s">
        <v>59</v>
      </c>
      <c r="G3075">
        <v>110.26560974121099</v>
      </c>
      <c r="H3075">
        <v>110.01824188232401</v>
      </c>
      <c r="I3075">
        <v>0.24736885726451899</v>
      </c>
      <c r="J3075">
        <v>2.24339077249169E-3</v>
      </c>
      <c r="K3075">
        <v>12</v>
      </c>
      <c r="L3075">
        <v>2</v>
      </c>
      <c r="M3075">
        <v>45.594074249267599</v>
      </c>
      <c r="N3075">
        <v>-1.8922711610794101</v>
      </c>
      <c r="O3075">
        <v>-0.628154516220093</v>
      </c>
      <c r="P3075">
        <v>0.24736885726451899</v>
      </c>
      <c r="Q3075">
        <v>1.12289226055145</v>
      </c>
      <c r="R3075">
        <v>2.3870089054107702</v>
      </c>
      <c r="S3075">
        <v>-2.49882936477661</v>
      </c>
      <c r="T3075">
        <v>2.9935669898986799</v>
      </c>
      <c r="U3075">
        <v>1.6695699691772501</v>
      </c>
      <c r="V3075">
        <v>2.78746388197851</v>
      </c>
      <c r="W3075">
        <v>1748</v>
      </c>
    </row>
    <row r="3076" spans="1:23" x14ac:dyDescent="0.25">
      <c r="A3076" t="s">
        <v>72</v>
      </c>
      <c r="B3076" t="s">
        <v>40</v>
      </c>
      <c r="C3076" t="s">
        <v>44</v>
      </c>
      <c r="D3076">
        <v>2012</v>
      </c>
      <c r="E3076" t="s">
        <v>74</v>
      </c>
      <c r="F3076" t="s">
        <v>59</v>
      </c>
      <c r="G3076">
        <v>106.74127197265599</v>
      </c>
      <c r="H3076">
        <v>106.46974182128901</v>
      </c>
      <c r="I3076">
        <v>0.27153199911117598</v>
      </c>
      <c r="J3076">
        <v>2.5438333395868501E-3</v>
      </c>
      <c r="K3076">
        <v>12</v>
      </c>
      <c r="L3076">
        <v>3</v>
      </c>
      <c r="M3076">
        <v>45.333049774169901</v>
      </c>
      <c r="N3076">
        <v>-1.7812747955322299</v>
      </c>
      <c r="O3076">
        <v>-0.56845992803573597</v>
      </c>
      <c r="P3076">
        <v>0.27153199911117598</v>
      </c>
      <c r="Q3076">
        <v>1.1115238666534399</v>
      </c>
      <c r="R3076">
        <v>2.3243389129638699</v>
      </c>
      <c r="S3076">
        <v>-2.3632171154022199</v>
      </c>
      <c r="T3076">
        <v>2.9062809944152801</v>
      </c>
      <c r="U3076">
        <v>1.6018136739730799</v>
      </c>
      <c r="V3076">
        <v>2.56580704612715</v>
      </c>
      <c r="W3076">
        <v>1748</v>
      </c>
    </row>
    <row r="3077" spans="1:23" x14ac:dyDescent="0.25">
      <c r="A3077" t="s">
        <v>72</v>
      </c>
      <c r="B3077" t="s">
        <v>40</v>
      </c>
      <c r="C3077" t="s">
        <v>44</v>
      </c>
      <c r="D3077">
        <v>2012</v>
      </c>
      <c r="E3077" t="s">
        <v>74</v>
      </c>
      <c r="F3077" t="s">
        <v>59</v>
      </c>
      <c r="G3077">
        <v>105.683563232422</v>
      </c>
      <c r="H3077">
        <v>105.039176940918</v>
      </c>
      <c r="I3077">
        <v>0.644386947154999</v>
      </c>
      <c r="J3077">
        <v>6.0973241925239598E-3</v>
      </c>
      <c r="K3077">
        <v>12</v>
      </c>
      <c r="L3077">
        <v>4</v>
      </c>
      <c r="M3077">
        <v>44.407638549804702</v>
      </c>
      <c r="N3077">
        <v>-1.46331346035004</v>
      </c>
      <c r="O3077">
        <v>-0.21806697547435799</v>
      </c>
      <c r="P3077">
        <v>0.644386947154999</v>
      </c>
      <c r="Q3077">
        <v>1.50684082508087</v>
      </c>
      <c r="R3077">
        <v>2.7520873546600302</v>
      </c>
      <c r="S3077">
        <v>-2.0608172416686998</v>
      </c>
      <c r="T3077">
        <v>3.3495910167694101</v>
      </c>
      <c r="U3077">
        <v>1.64464735984802</v>
      </c>
      <c r="V3077">
        <v>2.7048649382550698</v>
      </c>
      <c r="W3077">
        <v>1748</v>
      </c>
    </row>
    <row r="3078" spans="1:23" x14ac:dyDescent="0.25">
      <c r="A3078" t="s">
        <v>72</v>
      </c>
      <c r="B3078" t="s">
        <v>40</v>
      </c>
      <c r="C3078" t="s">
        <v>44</v>
      </c>
      <c r="D3078">
        <v>2012</v>
      </c>
      <c r="E3078" t="s">
        <v>74</v>
      </c>
      <c r="F3078" t="s">
        <v>59</v>
      </c>
      <c r="G3078">
        <v>111.513046264648</v>
      </c>
      <c r="H3078">
        <v>110.008750915527</v>
      </c>
      <c r="I3078">
        <v>1.50429463386536</v>
      </c>
      <c r="J3078">
        <v>1.3489853590726899E-2</v>
      </c>
      <c r="K3078">
        <v>12</v>
      </c>
      <c r="L3078">
        <v>5</v>
      </c>
      <c r="M3078">
        <v>43.776725769042997</v>
      </c>
      <c r="N3078">
        <v>-0.64349472522735596</v>
      </c>
      <c r="O3078">
        <v>0.62543660402297996</v>
      </c>
      <c r="P3078">
        <v>1.50429463386536</v>
      </c>
      <c r="Q3078">
        <v>2.3831527233123802</v>
      </c>
      <c r="R3078">
        <v>3.6520841121673602</v>
      </c>
      <c r="S3078">
        <v>-1.25236320495605</v>
      </c>
      <c r="T3078">
        <v>4.2609524726867702</v>
      </c>
      <c r="U3078">
        <v>1.6759289503097501</v>
      </c>
      <c r="V3078">
        <v>2.8087378464863502</v>
      </c>
      <c r="W3078">
        <v>1748</v>
      </c>
    </row>
    <row r="3079" spans="1:23" x14ac:dyDescent="0.25">
      <c r="A3079" t="s">
        <v>72</v>
      </c>
      <c r="B3079" t="s">
        <v>40</v>
      </c>
      <c r="C3079" t="s">
        <v>44</v>
      </c>
      <c r="D3079">
        <v>2012</v>
      </c>
      <c r="E3079" t="s">
        <v>74</v>
      </c>
      <c r="F3079" t="s">
        <v>59</v>
      </c>
      <c r="G3079">
        <v>126.639434814453</v>
      </c>
      <c r="H3079">
        <v>125.59383392334</v>
      </c>
      <c r="I3079">
        <v>1.04560458660126</v>
      </c>
      <c r="J3079">
        <v>8.2565480843186396E-3</v>
      </c>
      <c r="K3079">
        <v>12</v>
      </c>
      <c r="L3079">
        <v>6</v>
      </c>
      <c r="M3079">
        <v>43.471649169921903</v>
      </c>
      <c r="N3079">
        <v>-1.17056083679199</v>
      </c>
      <c r="O3079">
        <v>0.138767644762993</v>
      </c>
      <c r="P3079">
        <v>1.04560458660126</v>
      </c>
      <c r="Q3079">
        <v>1.95244157314301</v>
      </c>
      <c r="R3079">
        <v>3.2617700099945099</v>
      </c>
      <c r="S3079">
        <v>-1.7988129854202299</v>
      </c>
      <c r="T3079">
        <v>3.8900220394134499</v>
      </c>
      <c r="U3079">
        <v>1.7292830944061299</v>
      </c>
      <c r="V3079">
        <v>2.9904200205988301</v>
      </c>
      <c r="W3079">
        <v>1748</v>
      </c>
    </row>
    <row r="3080" spans="1:23" x14ac:dyDescent="0.25">
      <c r="A3080" t="s">
        <v>72</v>
      </c>
      <c r="B3080" t="s">
        <v>40</v>
      </c>
      <c r="C3080" t="s">
        <v>44</v>
      </c>
      <c r="D3080">
        <v>2012</v>
      </c>
      <c r="E3080" t="s">
        <v>74</v>
      </c>
      <c r="F3080" t="s">
        <v>59</v>
      </c>
      <c r="G3080">
        <v>146.21919250488301</v>
      </c>
      <c r="H3080">
        <v>145.50849914550801</v>
      </c>
      <c r="I3080">
        <v>0.71068811416625999</v>
      </c>
      <c r="J3080">
        <v>4.8604295589029798E-3</v>
      </c>
      <c r="K3080">
        <v>12</v>
      </c>
      <c r="L3080">
        <v>7</v>
      </c>
      <c r="M3080">
        <v>42.880519866943402</v>
      </c>
      <c r="N3080">
        <v>-1.4833523035049401</v>
      </c>
      <c r="O3080">
        <v>-0.18709544837474801</v>
      </c>
      <c r="P3080">
        <v>0.71068811416625999</v>
      </c>
      <c r="Q3080">
        <v>1.60847163200378</v>
      </c>
      <c r="R3080">
        <v>2.9047286510467498</v>
      </c>
      <c r="S3080">
        <v>-2.1053323745727499</v>
      </c>
      <c r="T3080">
        <v>3.5267086029052699</v>
      </c>
      <c r="U3080">
        <v>1.71201884746552</v>
      </c>
      <c r="V3080">
        <v>2.9310085340771499</v>
      </c>
      <c r="W3080">
        <v>1748</v>
      </c>
    </row>
    <row r="3081" spans="1:23" x14ac:dyDescent="0.25">
      <c r="A3081" t="s">
        <v>72</v>
      </c>
      <c r="B3081" t="s">
        <v>40</v>
      </c>
      <c r="C3081" t="s">
        <v>44</v>
      </c>
      <c r="D3081">
        <v>2012</v>
      </c>
      <c r="E3081" t="s">
        <v>74</v>
      </c>
      <c r="F3081" t="s">
        <v>59</v>
      </c>
      <c r="G3081">
        <v>159.77716064453099</v>
      </c>
      <c r="H3081">
        <v>157.35874938964801</v>
      </c>
      <c r="I3081">
        <v>2.4184157848358199</v>
      </c>
      <c r="J3081">
        <v>1.5136179514229299E-2</v>
      </c>
      <c r="K3081">
        <v>12</v>
      </c>
      <c r="L3081">
        <v>8</v>
      </c>
      <c r="M3081">
        <v>41.792976379394503</v>
      </c>
      <c r="N3081">
        <v>0.143271759152412</v>
      </c>
      <c r="O3081">
        <v>1.4874452352523799</v>
      </c>
      <c r="P3081">
        <v>2.4184157848358199</v>
      </c>
      <c r="Q3081">
        <v>3.34938621520996</v>
      </c>
      <c r="R3081">
        <v>4.6935596466064498</v>
      </c>
      <c r="S3081">
        <v>-0.50169998407363903</v>
      </c>
      <c r="T3081">
        <v>5.3385314941406303</v>
      </c>
      <c r="U3081">
        <v>1.7753043174743699</v>
      </c>
      <c r="V3081">
        <v>3.15170541964312</v>
      </c>
      <c r="W3081">
        <v>1748</v>
      </c>
    </row>
    <row r="3082" spans="1:23" x14ac:dyDescent="0.25">
      <c r="A3082" t="s">
        <v>72</v>
      </c>
      <c r="B3082" t="s">
        <v>40</v>
      </c>
      <c r="C3082" t="s">
        <v>44</v>
      </c>
      <c r="D3082">
        <v>2012</v>
      </c>
      <c r="E3082" t="s">
        <v>74</v>
      </c>
      <c r="F3082" t="s">
        <v>59</v>
      </c>
      <c r="G3082">
        <v>167.76365661621099</v>
      </c>
      <c r="H3082">
        <v>164.56526184082</v>
      </c>
      <c r="I3082">
        <v>3.1984019279479998</v>
      </c>
      <c r="J3082">
        <v>1.9064927473664301E-2</v>
      </c>
      <c r="K3082">
        <v>12</v>
      </c>
      <c r="L3082">
        <v>9</v>
      </c>
      <c r="M3082">
        <v>42.496623992919901</v>
      </c>
      <c r="N3082">
        <v>0.92265290021896396</v>
      </c>
      <c r="O3082">
        <v>2.26718378067017</v>
      </c>
      <c r="P3082">
        <v>3.1984019279479998</v>
      </c>
      <c r="Q3082">
        <v>4.1296200752258301</v>
      </c>
      <c r="R3082">
        <v>5.4741511344909703</v>
      </c>
      <c r="S3082">
        <v>0.27750968933105502</v>
      </c>
      <c r="T3082">
        <v>6.1192941665649396</v>
      </c>
      <c r="U3082">
        <v>1.7757763862609901</v>
      </c>
      <c r="V3082">
        <v>3.1533817740021299</v>
      </c>
      <c r="W3082">
        <v>1748</v>
      </c>
    </row>
    <row r="3083" spans="1:23" x14ac:dyDescent="0.25">
      <c r="A3083" t="s">
        <v>72</v>
      </c>
      <c r="B3083" t="s">
        <v>40</v>
      </c>
      <c r="C3083" t="s">
        <v>44</v>
      </c>
      <c r="D3083">
        <v>2012</v>
      </c>
      <c r="E3083" t="s">
        <v>74</v>
      </c>
      <c r="F3083" t="s">
        <v>59</v>
      </c>
      <c r="G3083">
        <v>170.08219909668</v>
      </c>
      <c r="H3083">
        <v>165.765548706055</v>
      </c>
      <c r="I3083">
        <v>4.3166542053222701</v>
      </c>
      <c r="J3083">
        <v>2.53798123449087E-2</v>
      </c>
      <c r="K3083">
        <v>12</v>
      </c>
      <c r="L3083">
        <v>10</v>
      </c>
      <c r="M3083">
        <v>44.927219390869098</v>
      </c>
      <c r="N3083">
        <v>2.05228543281555</v>
      </c>
      <c r="O3083">
        <v>3.3900928497314502</v>
      </c>
      <c r="P3083">
        <v>4.3166542053222701</v>
      </c>
      <c r="Q3083">
        <v>5.2432155609130904</v>
      </c>
      <c r="R3083">
        <v>6.5810232162475604</v>
      </c>
      <c r="S3083">
        <v>1.41036832332611</v>
      </c>
      <c r="T3083">
        <v>7.22293996810913</v>
      </c>
      <c r="U3083">
        <v>1.76689636707306</v>
      </c>
      <c r="V3083">
        <v>3.1219227719759699</v>
      </c>
      <c r="W3083">
        <v>1748</v>
      </c>
    </row>
    <row r="3084" spans="1:23" x14ac:dyDescent="0.25">
      <c r="A3084" t="s">
        <v>72</v>
      </c>
      <c r="B3084" t="s">
        <v>40</v>
      </c>
      <c r="C3084" t="s">
        <v>44</v>
      </c>
      <c r="D3084">
        <v>2012</v>
      </c>
      <c r="E3084" t="s">
        <v>74</v>
      </c>
      <c r="F3084" t="s">
        <v>59</v>
      </c>
      <c r="G3084">
        <v>172.66947937011699</v>
      </c>
      <c r="H3084">
        <v>167.848556518555</v>
      </c>
      <c r="I3084">
        <v>4.8209161758422896</v>
      </c>
      <c r="J3084">
        <v>2.7919908985495599E-2</v>
      </c>
      <c r="K3084">
        <v>12</v>
      </c>
      <c r="L3084">
        <v>11</v>
      </c>
      <c r="M3084">
        <v>47.856037139892599</v>
      </c>
      <c r="N3084">
        <v>2.3096132278442401</v>
      </c>
      <c r="O3084">
        <v>3.7933113574981698</v>
      </c>
      <c r="P3084">
        <v>4.8209161758422896</v>
      </c>
      <c r="Q3084">
        <v>5.8485207557678196</v>
      </c>
      <c r="R3084">
        <v>7.3322191238403303</v>
      </c>
      <c r="S3084">
        <v>1.5976938009262101</v>
      </c>
      <c r="T3084">
        <v>8.0441389083862305</v>
      </c>
      <c r="U3084">
        <v>1.9595800638198899</v>
      </c>
      <c r="V3084">
        <v>3.83995402652035</v>
      </c>
      <c r="W3084">
        <v>1748</v>
      </c>
    </row>
    <row r="3085" spans="1:23" x14ac:dyDescent="0.25">
      <c r="A3085" t="s">
        <v>72</v>
      </c>
      <c r="B3085" t="s">
        <v>40</v>
      </c>
      <c r="C3085" t="s">
        <v>44</v>
      </c>
      <c r="D3085">
        <v>2012</v>
      </c>
      <c r="E3085" t="s">
        <v>74</v>
      </c>
      <c r="F3085" t="s">
        <v>59</v>
      </c>
      <c r="G3085">
        <v>171.443359375</v>
      </c>
      <c r="H3085">
        <v>166.75930786132801</v>
      </c>
      <c r="I3085">
        <v>4.6840515136718803</v>
      </c>
      <c r="J3085">
        <v>2.7321277186274501E-2</v>
      </c>
      <c r="K3085">
        <v>12</v>
      </c>
      <c r="L3085">
        <v>12</v>
      </c>
      <c r="M3085">
        <v>50.081710815429702</v>
      </c>
      <c r="N3085">
        <v>2.1361851692199698</v>
      </c>
      <c r="O3085">
        <v>3.6414852142334002</v>
      </c>
      <c r="P3085">
        <v>4.6840515136718803</v>
      </c>
      <c r="Q3085">
        <v>5.7266178131103498</v>
      </c>
      <c r="R3085">
        <v>7.2319178581237802</v>
      </c>
      <c r="S3085">
        <v>1.4139004945755</v>
      </c>
      <c r="T3085">
        <v>7.95420265197754</v>
      </c>
      <c r="U3085">
        <v>1.9881106615066499</v>
      </c>
      <c r="V3085">
        <v>3.9525840023964198</v>
      </c>
      <c r="W3085">
        <v>1748</v>
      </c>
    </row>
    <row r="3086" spans="1:23" x14ac:dyDescent="0.25">
      <c r="A3086" t="s">
        <v>72</v>
      </c>
      <c r="B3086" t="s">
        <v>40</v>
      </c>
      <c r="C3086" t="s">
        <v>44</v>
      </c>
      <c r="D3086">
        <v>2012</v>
      </c>
      <c r="E3086" t="s">
        <v>74</v>
      </c>
      <c r="F3086" t="s">
        <v>59</v>
      </c>
      <c r="G3086">
        <v>167.29653930664099</v>
      </c>
      <c r="H3086">
        <v>163.47813415527301</v>
      </c>
      <c r="I3086">
        <v>3.81839895248413</v>
      </c>
      <c r="J3086">
        <v>2.28241365402937E-2</v>
      </c>
      <c r="K3086">
        <v>12</v>
      </c>
      <c r="L3086">
        <v>13</v>
      </c>
      <c r="M3086">
        <v>51.731311798095703</v>
      </c>
      <c r="N3086">
        <v>1.41295170783997</v>
      </c>
      <c r="O3086">
        <v>2.8341095447540301</v>
      </c>
      <c r="P3086">
        <v>3.81839895248413</v>
      </c>
      <c r="Q3086">
        <v>4.8026885986328098</v>
      </c>
      <c r="R3086">
        <v>6.2238459587097203</v>
      </c>
      <c r="S3086">
        <v>0.73104089498519897</v>
      </c>
      <c r="T3086">
        <v>6.9057569503784197</v>
      </c>
      <c r="U3086">
        <v>1.87698042392731</v>
      </c>
      <c r="V3086">
        <v>3.52305551180633</v>
      </c>
      <c r="W3086">
        <v>1748</v>
      </c>
    </row>
    <row r="3087" spans="1:23" x14ac:dyDescent="0.25">
      <c r="A3087" t="s">
        <v>72</v>
      </c>
      <c r="B3087" t="s">
        <v>40</v>
      </c>
      <c r="C3087" t="s">
        <v>44</v>
      </c>
      <c r="D3087">
        <v>2012</v>
      </c>
      <c r="E3087" t="s">
        <v>74</v>
      </c>
      <c r="F3087" t="s">
        <v>59</v>
      </c>
      <c r="G3087">
        <v>169.14292907714801</v>
      </c>
      <c r="H3087">
        <v>157.50836181640599</v>
      </c>
      <c r="I3087">
        <v>11.6345682144165</v>
      </c>
      <c r="J3087">
        <v>6.8785421550273895E-2</v>
      </c>
      <c r="K3087">
        <v>12</v>
      </c>
      <c r="L3087">
        <v>14</v>
      </c>
      <c r="M3087">
        <v>52.913692474365199</v>
      </c>
      <c r="N3087">
        <v>8.4059286117553693</v>
      </c>
      <c r="O3087">
        <v>10.313434600830099</v>
      </c>
      <c r="P3087">
        <v>11.6345682144165</v>
      </c>
      <c r="Q3087">
        <v>12.955701828002899</v>
      </c>
      <c r="R3087">
        <v>14.863207817077599</v>
      </c>
      <c r="S3087">
        <v>7.4906539916992196</v>
      </c>
      <c r="T3087">
        <v>15.7784824371338</v>
      </c>
      <c r="U3087">
        <v>2.5193209648132302</v>
      </c>
      <c r="V3087">
        <v>6.3469781237474798</v>
      </c>
      <c r="W3087">
        <v>1745</v>
      </c>
    </row>
    <row r="3088" spans="1:23" x14ac:dyDescent="0.25">
      <c r="A3088" t="s">
        <v>72</v>
      </c>
      <c r="B3088" t="s">
        <v>40</v>
      </c>
      <c r="C3088" t="s">
        <v>44</v>
      </c>
      <c r="D3088">
        <v>2012</v>
      </c>
      <c r="E3088" t="s">
        <v>74</v>
      </c>
      <c r="F3088" t="s">
        <v>59</v>
      </c>
      <c r="G3088">
        <v>165.24708557128901</v>
      </c>
      <c r="H3088">
        <v>155.82119750976599</v>
      </c>
      <c r="I3088">
        <v>9.4258804321289098</v>
      </c>
      <c r="J3088">
        <v>5.7041130959987599E-2</v>
      </c>
      <c r="K3088">
        <v>12</v>
      </c>
      <c r="L3088">
        <v>15</v>
      </c>
      <c r="M3088">
        <v>53.910709381103501</v>
      </c>
      <c r="N3088">
        <v>6.7912240028381303</v>
      </c>
      <c r="O3088">
        <v>8.3478002548217791</v>
      </c>
      <c r="P3088">
        <v>9.4258804321289098</v>
      </c>
      <c r="Q3088">
        <v>10.503960609436</v>
      </c>
      <c r="R3088">
        <v>12.0605373382568</v>
      </c>
      <c r="S3088">
        <v>6.0443353652954102</v>
      </c>
      <c r="T3088">
        <v>12.807425498962401</v>
      </c>
      <c r="U3088">
        <v>2.0558333396911599</v>
      </c>
      <c r="V3088">
        <v>4.2264507205857198</v>
      </c>
      <c r="W3088">
        <v>1748</v>
      </c>
    </row>
    <row r="3089" spans="1:23" x14ac:dyDescent="0.25">
      <c r="A3089" t="s">
        <v>72</v>
      </c>
      <c r="B3089" t="s">
        <v>40</v>
      </c>
      <c r="C3089" t="s">
        <v>44</v>
      </c>
      <c r="D3089">
        <v>2012</v>
      </c>
      <c r="E3089" t="s">
        <v>74</v>
      </c>
      <c r="F3089" t="s">
        <v>59</v>
      </c>
      <c r="G3089">
        <v>158.75173950195301</v>
      </c>
      <c r="H3089">
        <v>150.70700073242199</v>
      </c>
      <c r="I3089">
        <v>8.04473876953125</v>
      </c>
      <c r="J3089">
        <v>5.0674963742494597E-2</v>
      </c>
      <c r="K3089">
        <v>12</v>
      </c>
      <c r="L3089">
        <v>16</v>
      </c>
      <c r="M3089">
        <v>54.559612274169901</v>
      </c>
      <c r="N3089">
        <v>5.46549272537231</v>
      </c>
      <c r="O3089">
        <v>6.9893321990966797</v>
      </c>
      <c r="P3089">
        <v>8.04473876953125</v>
      </c>
      <c r="Q3089">
        <v>9.1001453399658203</v>
      </c>
      <c r="R3089">
        <v>10.623984336853001</v>
      </c>
      <c r="S3089">
        <v>4.7343125343322798</v>
      </c>
      <c r="T3089">
        <v>11.355165481567401</v>
      </c>
      <c r="U3089">
        <v>2.0125963687896702</v>
      </c>
      <c r="V3089">
        <v>4.0505441436653804</v>
      </c>
      <c r="W3089">
        <v>1748</v>
      </c>
    </row>
    <row r="3090" spans="1:23" x14ac:dyDescent="0.25">
      <c r="A3090" t="s">
        <v>72</v>
      </c>
      <c r="B3090" t="s">
        <v>40</v>
      </c>
      <c r="C3090" t="s">
        <v>44</v>
      </c>
      <c r="D3090">
        <v>2012</v>
      </c>
      <c r="E3090" t="s">
        <v>74</v>
      </c>
      <c r="F3090" t="s">
        <v>59</v>
      </c>
      <c r="G3090">
        <v>150.79701232910199</v>
      </c>
      <c r="H3090">
        <v>144.52365112304699</v>
      </c>
      <c r="I3090">
        <v>6.2733650207519496</v>
      </c>
      <c r="J3090">
        <v>4.16013896465302E-2</v>
      </c>
      <c r="K3090">
        <v>12</v>
      </c>
      <c r="L3090">
        <v>17</v>
      </c>
      <c r="M3090">
        <v>54.637413024902301</v>
      </c>
      <c r="N3090">
        <v>3.81125140190125</v>
      </c>
      <c r="O3090">
        <v>5.2658882141113299</v>
      </c>
      <c r="P3090">
        <v>6.2733650207519496</v>
      </c>
      <c r="Q3090">
        <v>7.2808418273925799</v>
      </c>
      <c r="R3090">
        <v>8.7354784011840803</v>
      </c>
      <c r="S3090">
        <v>3.1132762432098402</v>
      </c>
      <c r="T3090">
        <v>9.4334535598754901</v>
      </c>
      <c r="U3090">
        <v>1.92119753360748</v>
      </c>
      <c r="V3090">
        <v>3.6909999631394799</v>
      </c>
      <c r="W3090">
        <v>1748</v>
      </c>
    </row>
    <row r="3091" spans="1:23" x14ac:dyDescent="0.25">
      <c r="A3091" t="s">
        <v>72</v>
      </c>
      <c r="B3091" t="s">
        <v>40</v>
      </c>
      <c r="C3091" t="s">
        <v>44</v>
      </c>
      <c r="D3091">
        <v>2012</v>
      </c>
      <c r="E3091" t="s">
        <v>74</v>
      </c>
      <c r="F3091" t="s">
        <v>59</v>
      </c>
      <c r="G3091">
        <v>148.15493774414099</v>
      </c>
      <c r="H3091">
        <v>142.79428100585901</v>
      </c>
      <c r="I3091">
        <v>5.3606529235839799</v>
      </c>
      <c r="J3091">
        <v>3.6182750016450903E-2</v>
      </c>
      <c r="K3091">
        <v>12</v>
      </c>
      <c r="L3091">
        <v>18</v>
      </c>
      <c r="M3091">
        <v>53.095424652099602</v>
      </c>
      <c r="N3091">
        <v>3.0055971145629901</v>
      </c>
      <c r="O3091">
        <v>4.3969831466674796</v>
      </c>
      <c r="P3091">
        <v>5.3606529235839799</v>
      </c>
      <c r="Q3091">
        <v>6.3243227005004901</v>
      </c>
      <c r="R3091">
        <v>7.7157087326049796</v>
      </c>
      <c r="S3091">
        <v>2.3379714488983199</v>
      </c>
      <c r="T3091">
        <v>8.3833341598510707</v>
      </c>
      <c r="U3091">
        <v>1.8376598358154299</v>
      </c>
      <c r="V3091">
        <v>3.3769936721691902</v>
      </c>
      <c r="W3091">
        <v>1748</v>
      </c>
    </row>
    <row r="3092" spans="1:23" x14ac:dyDescent="0.25">
      <c r="A3092" t="s">
        <v>72</v>
      </c>
      <c r="B3092" t="s">
        <v>40</v>
      </c>
      <c r="C3092" t="s">
        <v>44</v>
      </c>
      <c r="D3092">
        <v>2012</v>
      </c>
      <c r="E3092" t="s">
        <v>74</v>
      </c>
      <c r="F3092" t="s">
        <v>59</v>
      </c>
      <c r="G3092">
        <v>144.21624755859401</v>
      </c>
      <c r="H3092">
        <v>141.85012817382801</v>
      </c>
      <c r="I3092">
        <v>2.3661129474639901</v>
      </c>
      <c r="J3092">
        <v>1.64067018777132E-2</v>
      </c>
      <c r="K3092">
        <v>12</v>
      </c>
      <c r="L3092">
        <v>19</v>
      </c>
      <c r="M3092">
        <v>50.6994438171387</v>
      </c>
      <c r="N3092">
        <v>-0.113601565361023</v>
      </c>
      <c r="O3092">
        <v>1.35143387317657</v>
      </c>
      <c r="P3092">
        <v>2.3661129474639901</v>
      </c>
      <c r="Q3092">
        <v>3.3807921409606898</v>
      </c>
      <c r="R3092">
        <v>4.8458275794982901</v>
      </c>
      <c r="S3092">
        <v>-0.81656616926193204</v>
      </c>
      <c r="T3092">
        <v>5.5487918853759801</v>
      </c>
      <c r="U3092">
        <v>1.93493151664734</v>
      </c>
      <c r="V3092">
        <v>3.7439599741151701</v>
      </c>
      <c r="W3092">
        <v>1748</v>
      </c>
    </row>
    <row r="3093" spans="1:23" x14ac:dyDescent="0.25">
      <c r="A3093" t="s">
        <v>72</v>
      </c>
      <c r="B3093" t="s">
        <v>40</v>
      </c>
      <c r="C3093" t="s">
        <v>44</v>
      </c>
      <c r="D3093">
        <v>2012</v>
      </c>
      <c r="E3093" t="s">
        <v>74</v>
      </c>
      <c r="F3093" t="s">
        <v>59</v>
      </c>
      <c r="G3093">
        <v>140.90837097168</v>
      </c>
      <c r="H3093">
        <v>140.35804748535199</v>
      </c>
      <c r="I3093">
        <v>0.55032795667648304</v>
      </c>
      <c r="J3093">
        <v>3.9055731613188999E-3</v>
      </c>
      <c r="K3093">
        <v>12</v>
      </c>
      <c r="L3093">
        <v>20</v>
      </c>
      <c r="M3093">
        <v>49.001091003417997</v>
      </c>
      <c r="N3093">
        <v>-2.0401661396026598</v>
      </c>
      <c r="O3093">
        <v>-0.50968122482299805</v>
      </c>
      <c r="P3093">
        <v>0.55032795667648304</v>
      </c>
      <c r="Q3093">
        <v>1.6103371381759599</v>
      </c>
      <c r="R3093">
        <v>3.1408219337463401</v>
      </c>
      <c r="S3093">
        <v>-2.77453517913818</v>
      </c>
      <c r="T3093">
        <v>3.8751912117004399</v>
      </c>
      <c r="U3093">
        <v>2.02137327194214</v>
      </c>
      <c r="V3093">
        <v>4.08594990452207</v>
      </c>
      <c r="W3093">
        <v>1748</v>
      </c>
    </row>
    <row r="3094" spans="1:23" x14ac:dyDescent="0.25">
      <c r="A3094" t="s">
        <v>72</v>
      </c>
      <c r="B3094" t="s">
        <v>40</v>
      </c>
      <c r="C3094" t="s">
        <v>44</v>
      </c>
      <c r="D3094">
        <v>2012</v>
      </c>
      <c r="E3094" t="s">
        <v>74</v>
      </c>
      <c r="F3094" t="s">
        <v>59</v>
      </c>
      <c r="G3094">
        <v>136.06611633300801</v>
      </c>
      <c r="H3094">
        <v>135.97114562988301</v>
      </c>
      <c r="I3094">
        <v>9.4963222742080702E-2</v>
      </c>
      <c r="J3094">
        <v>6.9791969144716902E-4</v>
      </c>
      <c r="K3094">
        <v>12</v>
      </c>
      <c r="L3094">
        <v>21</v>
      </c>
      <c r="M3094">
        <v>47.591121673583999</v>
      </c>
      <c r="N3094">
        <v>-2.2050230503082302</v>
      </c>
      <c r="O3094">
        <v>-0.84617251157760598</v>
      </c>
      <c r="P3094">
        <v>9.4963222742080702E-2</v>
      </c>
      <c r="Q3094">
        <v>1.03609895706177</v>
      </c>
      <c r="R3094">
        <v>2.3949494361877401</v>
      </c>
      <c r="S3094">
        <v>-2.8570373058319101</v>
      </c>
      <c r="T3094">
        <v>3.0469636917114298</v>
      </c>
      <c r="U3094">
        <v>1.79468882083893</v>
      </c>
      <c r="V3094">
        <v>3.2209079636442199</v>
      </c>
      <c r="W3094">
        <v>1748</v>
      </c>
    </row>
    <row r="3095" spans="1:23" x14ac:dyDescent="0.25">
      <c r="A3095" t="s">
        <v>72</v>
      </c>
      <c r="B3095" t="s">
        <v>40</v>
      </c>
      <c r="C3095" t="s">
        <v>44</v>
      </c>
      <c r="D3095">
        <v>2012</v>
      </c>
      <c r="E3095" t="s">
        <v>74</v>
      </c>
      <c r="F3095" t="s">
        <v>59</v>
      </c>
      <c r="G3095">
        <v>129.81770324707</v>
      </c>
      <c r="H3095">
        <v>129.98475646972699</v>
      </c>
      <c r="I3095">
        <v>-0.16705560684204099</v>
      </c>
      <c r="J3095">
        <v>-1.28684763330966E-3</v>
      </c>
      <c r="K3095">
        <v>12</v>
      </c>
      <c r="L3095">
        <v>22</v>
      </c>
      <c r="M3095">
        <v>46.126598358154297</v>
      </c>
      <c r="N3095">
        <v>-2.5256540775299099</v>
      </c>
      <c r="O3095">
        <v>-1.13217496871948</v>
      </c>
      <c r="P3095">
        <v>-0.16705560684204099</v>
      </c>
      <c r="Q3095">
        <v>0.79806375503539995</v>
      </c>
      <c r="R3095">
        <v>2.1915428638458301</v>
      </c>
      <c r="S3095">
        <v>-3.1942839622497599</v>
      </c>
      <c r="T3095">
        <v>2.8601727485656698</v>
      </c>
      <c r="U3095">
        <v>1.8404241800308201</v>
      </c>
      <c r="V3095">
        <v>3.3871611624421298</v>
      </c>
      <c r="W3095">
        <v>1748</v>
      </c>
    </row>
    <row r="3096" spans="1:23" x14ac:dyDescent="0.25">
      <c r="A3096" t="s">
        <v>72</v>
      </c>
      <c r="B3096" t="s">
        <v>40</v>
      </c>
      <c r="C3096" t="s">
        <v>44</v>
      </c>
      <c r="D3096">
        <v>2012</v>
      </c>
      <c r="E3096" t="s">
        <v>74</v>
      </c>
      <c r="F3096" t="s">
        <v>59</v>
      </c>
      <c r="G3096">
        <v>121.625160217285</v>
      </c>
      <c r="H3096">
        <v>120.42503356933599</v>
      </c>
      <c r="I3096">
        <v>1.2001246213912999</v>
      </c>
      <c r="J3096">
        <v>9.8674045875668508E-3</v>
      </c>
      <c r="K3096">
        <v>12</v>
      </c>
      <c r="L3096">
        <v>23</v>
      </c>
      <c r="M3096">
        <v>44.514572143554702</v>
      </c>
      <c r="N3096">
        <v>-0.85124218463897705</v>
      </c>
      <c r="O3096">
        <v>0.360721975564957</v>
      </c>
      <c r="P3096">
        <v>1.2001246213912999</v>
      </c>
      <c r="Q3096">
        <v>2.0395271778106698</v>
      </c>
      <c r="R3096">
        <v>3.2514913082122798</v>
      </c>
      <c r="S3096">
        <v>-1.4327760934829701</v>
      </c>
      <c r="T3096">
        <v>3.83302545547485</v>
      </c>
      <c r="U3096">
        <v>1.6006900072097801</v>
      </c>
      <c r="V3096">
        <v>2.5622084991812399</v>
      </c>
      <c r="W3096">
        <v>1748</v>
      </c>
    </row>
    <row r="3097" spans="1:23" x14ac:dyDescent="0.25">
      <c r="A3097" t="s">
        <v>72</v>
      </c>
      <c r="B3097" t="s">
        <v>40</v>
      </c>
      <c r="C3097" t="s">
        <v>44</v>
      </c>
      <c r="D3097">
        <v>2012</v>
      </c>
      <c r="E3097" t="s">
        <v>74</v>
      </c>
      <c r="F3097" t="s">
        <v>59</v>
      </c>
      <c r="G3097">
        <v>118.754959106445</v>
      </c>
      <c r="H3097">
        <v>117.84246826171901</v>
      </c>
      <c r="I3097">
        <v>0.91248756647109996</v>
      </c>
      <c r="J3097">
        <v>7.6837851665914102E-3</v>
      </c>
      <c r="K3097">
        <v>12</v>
      </c>
      <c r="L3097">
        <v>24</v>
      </c>
      <c r="M3097">
        <v>43.694000244140597</v>
      </c>
      <c r="N3097">
        <v>-1.2091537714004501</v>
      </c>
      <c r="O3097">
        <v>4.4329110532998997E-2</v>
      </c>
      <c r="P3097">
        <v>0.91248756647109996</v>
      </c>
      <c r="Q3097">
        <v>1.78064596652985</v>
      </c>
      <c r="R3097">
        <v>3.03412890434265</v>
      </c>
      <c r="S3097">
        <v>-1.8106096982955899</v>
      </c>
      <c r="T3097">
        <v>3.6355848312377899</v>
      </c>
      <c r="U3097">
        <v>1.6555255651473999</v>
      </c>
      <c r="V3097">
        <v>2.7407648968566201</v>
      </c>
      <c r="W3097">
        <v>1748</v>
      </c>
    </row>
    <row r="3098" spans="1:23" x14ac:dyDescent="0.25">
      <c r="A3098" t="s">
        <v>72</v>
      </c>
      <c r="B3098" t="s">
        <v>40</v>
      </c>
      <c r="C3098" t="s">
        <v>44</v>
      </c>
      <c r="D3098">
        <v>2012</v>
      </c>
      <c r="E3098" t="s">
        <v>75</v>
      </c>
      <c r="F3098" t="s">
        <v>55</v>
      </c>
      <c r="G3098">
        <v>130.13467407226599</v>
      </c>
      <c r="H3098">
        <v>127.20516967773401</v>
      </c>
      <c r="I3098">
        <v>2.9295005798339799</v>
      </c>
      <c r="J3098">
        <v>2.25112996995449E-2</v>
      </c>
      <c r="K3098">
        <v>8</v>
      </c>
      <c r="L3098">
        <v>1</v>
      </c>
      <c r="M3098">
        <v>68.882759094238295</v>
      </c>
      <c r="N3098">
        <v>0.77266657352447499</v>
      </c>
      <c r="O3098">
        <v>2.0469415187835698</v>
      </c>
      <c r="P3098">
        <v>2.9295005798339799</v>
      </c>
      <c r="Q3098">
        <v>3.8120596408843999</v>
      </c>
      <c r="R3098">
        <v>5.0863347053527797</v>
      </c>
      <c r="S3098">
        <v>0.161234140396118</v>
      </c>
      <c r="T3098">
        <v>5.6977672576904297</v>
      </c>
      <c r="U3098">
        <v>1.6829864978790301</v>
      </c>
      <c r="V3098">
        <v>2.8324435520431201</v>
      </c>
      <c r="W3098">
        <v>1748</v>
      </c>
    </row>
    <row r="3099" spans="1:23" x14ac:dyDescent="0.25">
      <c r="A3099" t="s">
        <v>72</v>
      </c>
      <c r="B3099" t="s">
        <v>40</v>
      </c>
      <c r="C3099" t="s">
        <v>44</v>
      </c>
      <c r="D3099">
        <v>2012</v>
      </c>
      <c r="E3099" t="s">
        <v>75</v>
      </c>
      <c r="F3099" t="s">
        <v>55</v>
      </c>
      <c r="G3099">
        <v>126.282234191895</v>
      </c>
      <c r="H3099">
        <v>123.775680541992</v>
      </c>
      <c r="I3099">
        <v>2.5065550804138201</v>
      </c>
      <c r="J3099">
        <v>1.9848834723234201E-2</v>
      </c>
      <c r="K3099">
        <v>8</v>
      </c>
      <c r="L3099">
        <v>2</v>
      </c>
      <c r="M3099">
        <v>67.616058349609403</v>
      </c>
      <c r="N3099">
        <v>0.36691507697105402</v>
      </c>
      <c r="O3099">
        <v>1.63103175163269</v>
      </c>
      <c r="P3099">
        <v>2.5065550804138201</v>
      </c>
      <c r="Q3099">
        <v>3.3820784091949498</v>
      </c>
      <c r="R3099">
        <v>4.6461949348449698</v>
      </c>
      <c r="S3099">
        <v>-0.23964314162731201</v>
      </c>
      <c r="T3099">
        <v>5.2527532577514604</v>
      </c>
      <c r="U3099">
        <v>1.6695699691772501</v>
      </c>
      <c r="V3099">
        <v>2.78746388197851</v>
      </c>
      <c r="W3099">
        <v>1748</v>
      </c>
    </row>
    <row r="3100" spans="1:23" x14ac:dyDescent="0.25">
      <c r="A3100" t="s">
        <v>72</v>
      </c>
      <c r="B3100" t="s">
        <v>40</v>
      </c>
      <c r="C3100" t="s">
        <v>44</v>
      </c>
      <c r="D3100">
        <v>2012</v>
      </c>
      <c r="E3100" t="s">
        <v>75</v>
      </c>
      <c r="F3100" t="s">
        <v>55</v>
      </c>
      <c r="G3100">
        <v>122.069366455078</v>
      </c>
      <c r="H3100">
        <v>119.87973022460901</v>
      </c>
      <c r="I3100">
        <v>2.1896324157714799</v>
      </c>
      <c r="J3100">
        <v>1.7937608063220999E-2</v>
      </c>
      <c r="K3100">
        <v>8</v>
      </c>
      <c r="L3100">
        <v>3</v>
      </c>
      <c r="M3100">
        <v>66.402267456054702</v>
      </c>
      <c r="N3100">
        <v>0.13682559132576</v>
      </c>
      <c r="O3100">
        <v>1.3496404886245701</v>
      </c>
      <c r="P3100">
        <v>2.1896324157714799</v>
      </c>
      <c r="Q3100">
        <v>3.02962422370911</v>
      </c>
      <c r="R3100">
        <v>4.2424392700195304</v>
      </c>
      <c r="S3100">
        <v>-0.44511660933494601</v>
      </c>
      <c r="T3100">
        <v>4.8243813514709499</v>
      </c>
      <c r="U3100">
        <v>1.6018136739730799</v>
      </c>
      <c r="V3100">
        <v>2.56580704612715</v>
      </c>
      <c r="W3100">
        <v>1748</v>
      </c>
    </row>
    <row r="3101" spans="1:23" x14ac:dyDescent="0.25">
      <c r="A3101" t="s">
        <v>72</v>
      </c>
      <c r="B3101" t="s">
        <v>40</v>
      </c>
      <c r="C3101" t="s">
        <v>44</v>
      </c>
      <c r="D3101">
        <v>2012</v>
      </c>
      <c r="E3101" t="s">
        <v>75</v>
      </c>
      <c r="F3101" t="s">
        <v>55</v>
      </c>
      <c r="G3101">
        <v>120.38336181640599</v>
      </c>
      <c r="H3101">
        <v>118.289176940918</v>
      </c>
      <c r="I3101">
        <v>2.0941846370696999</v>
      </c>
      <c r="J3101">
        <v>1.7395963892340702E-2</v>
      </c>
      <c r="K3101">
        <v>8</v>
      </c>
      <c r="L3101">
        <v>4</v>
      </c>
      <c r="M3101">
        <v>65.747955322265597</v>
      </c>
      <c r="N3101">
        <v>-1.3515762053430099E-2</v>
      </c>
      <c r="O3101">
        <v>1.2317306995391799</v>
      </c>
      <c r="P3101">
        <v>2.0941846370696999</v>
      </c>
      <c r="Q3101">
        <v>2.9566385746002202</v>
      </c>
      <c r="R3101">
        <v>4.2018852233886701</v>
      </c>
      <c r="S3101">
        <v>-0.61101955175399802</v>
      </c>
      <c r="T3101">
        <v>4.7993888854980504</v>
      </c>
      <c r="U3101">
        <v>1.64464735984802</v>
      </c>
      <c r="V3101">
        <v>2.7048649382550698</v>
      </c>
      <c r="W3101">
        <v>1748</v>
      </c>
    </row>
    <row r="3102" spans="1:23" x14ac:dyDescent="0.25">
      <c r="A3102" t="s">
        <v>72</v>
      </c>
      <c r="B3102" t="s">
        <v>40</v>
      </c>
      <c r="C3102" t="s">
        <v>44</v>
      </c>
      <c r="D3102">
        <v>2012</v>
      </c>
      <c r="E3102" t="s">
        <v>75</v>
      </c>
      <c r="F3102" t="s">
        <v>55</v>
      </c>
      <c r="G3102">
        <v>126.61326599121099</v>
      </c>
      <c r="H3102">
        <v>124.382530212402</v>
      </c>
      <c r="I3102">
        <v>2.2307386398315399</v>
      </c>
      <c r="J3102">
        <v>1.76185220479965E-2</v>
      </c>
      <c r="K3102">
        <v>8</v>
      </c>
      <c r="L3102">
        <v>5</v>
      </c>
      <c r="M3102">
        <v>64.864395141601605</v>
      </c>
      <c r="N3102">
        <v>8.2949273288249997E-2</v>
      </c>
      <c r="O3102">
        <v>1.3518806695938099</v>
      </c>
      <c r="P3102">
        <v>2.2307386398315399</v>
      </c>
      <c r="Q3102">
        <v>3.10959672927856</v>
      </c>
      <c r="R3102">
        <v>4.3785281181335396</v>
      </c>
      <c r="S3102">
        <v>-0.52591919898986805</v>
      </c>
      <c r="T3102">
        <v>4.9873962402343803</v>
      </c>
      <c r="U3102">
        <v>1.6759289503097501</v>
      </c>
      <c r="V3102">
        <v>2.8087378464863502</v>
      </c>
      <c r="W3102">
        <v>1748</v>
      </c>
    </row>
    <row r="3103" spans="1:23" x14ac:dyDescent="0.25">
      <c r="A3103" t="s">
        <v>72</v>
      </c>
      <c r="B3103" t="s">
        <v>40</v>
      </c>
      <c r="C3103" t="s">
        <v>44</v>
      </c>
      <c r="D3103">
        <v>2012</v>
      </c>
      <c r="E3103" t="s">
        <v>75</v>
      </c>
      <c r="F3103" t="s">
        <v>55</v>
      </c>
      <c r="G3103">
        <v>143.62512207031301</v>
      </c>
      <c r="H3103">
        <v>142.933837890625</v>
      </c>
      <c r="I3103">
        <v>0.69128793478012096</v>
      </c>
      <c r="J3103">
        <v>4.8131407238542999E-3</v>
      </c>
      <c r="K3103">
        <v>8</v>
      </c>
      <c r="L3103">
        <v>6</v>
      </c>
      <c r="M3103">
        <v>64.282623291015597</v>
      </c>
      <c r="N3103">
        <v>-1.5248775482177701</v>
      </c>
      <c r="O3103">
        <v>-0.215549007058144</v>
      </c>
      <c r="P3103">
        <v>0.69128793478012096</v>
      </c>
      <c r="Q3103">
        <v>1.5981248617172199</v>
      </c>
      <c r="R3103">
        <v>2.90745329856873</v>
      </c>
      <c r="S3103">
        <v>-2.1531295776367201</v>
      </c>
      <c r="T3103">
        <v>3.53570556640625</v>
      </c>
      <c r="U3103">
        <v>1.7292830944061299</v>
      </c>
      <c r="V3103">
        <v>2.9904200205988301</v>
      </c>
      <c r="W3103">
        <v>1748</v>
      </c>
    </row>
    <row r="3104" spans="1:23" x14ac:dyDescent="0.25">
      <c r="A3104" t="s">
        <v>72</v>
      </c>
      <c r="B3104" t="s">
        <v>40</v>
      </c>
      <c r="C3104" t="s">
        <v>44</v>
      </c>
      <c r="D3104">
        <v>2012</v>
      </c>
      <c r="E3104" t="s">
        <v>75</v>
      </c>
      <c r="F3104" t="s">
        <v>55</v>
      </c>
      <c r="G3104">
        <v>163.48089599609401</v>
      </c>
      <c r="H3104">
        <v>163.81187438964801</v>
      </c>
      <c r="I3104">
        <v>-0.33097729086875899</v>
      </c>
      <c r="J3104">
        <v>-2.0245625637471702E-3</v>
      </c>
      <c r="K3104">
        <v>8</v>
      </c>
      <c r="L3104">
        <v>7</v>
      </c>
      <c r="M3104">
        <v>64.702911376953097</v>
      </c>
      <c r="N3104">
        <v>-2.52501773834229</v>
      </c>
      <c r="O3104">
        <v>-1.22876083850861</v>
      </c>
      <c r="P3104">
        <v>-0.33097729086875899</v>
      </c>
      <c r="Q3104">
        <v>0.56680625677108798</v>
      </c>
      <c r="R3104">
        <v>1.8630630970001201</v>
      </c>
      <c r="S3104">
        <v>-3.1469976902008101</v>
      </c>
      <c r="T3104">
        <v>2.4850430488586399</v>
      </c>
      <c r="U3104">
        <v>1.71201884746552</v>
      </c>
      <c r="V3104">
        <v>2.9310085340771499</v>
      </c>
      <c r="W3104">
        <v>1748</v>
      </c>
    </row>
    <row r="3105" spans="1:23" x14ac:dyDescent="0.25">
      <c r="A3105" t="s">
        <v>72</v>
      </c>
      <c r="B3105" t="s">
        <v>40</v>
      </c>
      <c r="C3105" t="s">
        <v>44</v>
      </c>
      <c r="D3105">
        <v>2012</v>
      </c>
      <c r="E3105" t="s">
        <v>75</v>
      </c>
      <c r="F3105" t="s">
        <v>55</v>
      </c>
      <c r="G3105">
        <v>182.55683898925801</v>
      </c>
      <c r="H3105">
        <v>183.80140686035199</v>
      </c>
      <c r="I3105">
        <v>-1.24456238746643</v>
      </c>
      <c r="J3105">
        <v>-6.8173967301845603E-3</v>
      </c>
      <c r="K3105">
        <v>8</v>
      </c>
      <c r="L3105">
        <v>8</v>
      </c>
      <c r="M3105">
        <v>68.150314331054702</v>
      </c>
      <c r="N3105">
        <v>-3.5197064876556401</v>
      </c>
      <c r="O3105">
        <v>-2.1755328178405802</v>
      </c>
      <c r="P3105">
        <v>-1.24456238746643</v>
      </c>
      <c r="Q3105">
        <v>-0.31359189748763999</v>
      </c>
      <c r="R3105">
        <v>1.0305815935134901</v>
      </c>
      <c r="S3105">
        <v>-4.1646780967712402</v>
      </c>
      <c r="T3105">
        <v>1.67555332183838</v>
      </c>
      <c r="U3105">
        <v>1.7753043174743699</v>
      </c>
      <c r="V3105">
        <v>3.15170541964312</v>
      </c>
      <c r="W3105">
        <v>1748</v>
      </c>
    </row>
    <row r="3106" spans="1:23" x14ac:dyDescent="0.25">
      <c r="A3106" t="s">
        <v>72</v>
      </c>
      <c r="B3106" t="s">
        <v>40</v>
      </c>
      <c r="C3106" t="s">
        <v>44</v>
      </c>
      <c r="D3106">
        <v>2012</v>
      </c>
      <c r="E3106" t="s">
        <v>75</v>
      </c>
      <c r="F3106" t="s">
        <v>55</v>
      </c>
      <c r="G3106">
        <v>196.45384216308599</v>
      </c>
      <c r="H3106">
        <v>198.33427429199199</v>
      </c>
      <c r="I3106">
        <v>-1.8804355859756501</v>
      </c>
      <c r="J3106">
        <v>-9.5718950033187901E-3</v>
      </c>
      <c r="K3106">
        <v>8</v>
      </c>
      <c r="L3106">
        <v>9</v>
      </c>
      <c r="M3106">
        <v>73.672294616699205</v>
      </c>
      <c r="N3106">
        <v>-4.1561846733093297</v>
      </c>
      <c r="O3106">
        <v>-2.8116536140441899</v>
      </c>
      <c r="P3106">
        <v>-1.8804355859756501</v>
      </c>
      <c r="Q3106">
        <v>-0.94921755790710405</v>
      </c>
      <c r="R3106">
        <v>0.39531341195106501</v>
      </c>
      <c r="S3106">
        <v>-4.8013277053832999</v>
      </c>
      <c r="T3106">
        <v>1.0404566526412999</v>
      </c>
      <c r="U3106">
        <v>1.7757763862609901</v>
      </c>
      <c r="V3106">
        <v>3.1533817740021299</v>
      </c>
      <c r="W3106">
        <v>1748</v>
      </c>
    </row>
    <row r="3107" spans="1:23" x14ac:dyDescent="0.25">
      <c r="A3107" t="s">
        <v>72</v>
      </c>
      <c r="B3107" t="s">
        <v>40</v>
      </c>
      <c r="C3107" t="s">
        <v>44</v>
      </c>
      <c r="D3107">
        <v>2012</v>
      </c>
      <c r="E3107" t="s">
        <v>75</v>
      </c>
      <c r="F3107" t="s">
        <v>55</v>
      </c>
      <c r="G3107">
        <v>205.85176086425801</v>
      </c>
      <c r="H3107">
        <v>207.83973693847699</v>
      </c>
      <c r="I3107">
        <v>-1.98798263072968</v>
      </c>
      <c r="J3107">
        <v>-9.6573503687977808E-3</v>
      </c>
      <c r="K3107">
        <v>8</v>
      </c>
      <c r="L3107">
        <v>10</v>
      </c>
      <c r="M3107">
        <v>78.530052185058594</v>
      </c>
      <c r="N3107">
        <v>-4.2523512840270996</v>
      </c>
      <c r="O3107">
        <v>-2.91454410552979</v>
      </c>
      <c r="P3107">
        <v>-1.98798263072968</v>
      </c>
      <c r="Q3107">
        <v>-1.0614212751388601</v>
      </c>
      <c r="R3107">
        <v>0.27638617157936102</v>
      </c>
      <c r="S3107">
        <v>-4.8942685127258301</v>
      </c>
      <c r="T3107">
        <v>0.91830325126647905</v>
      </c>
      <c r="U3107">
        <v>1.76689636707306</v>
      </c>
      <c r="V3107">
        <v>3.1219227719759699</v>
      </c>
      <c r="W3107">
        <v>1748</v>
      </c>
    </row>
    <row r="3108" spans="1:23" x14ac:dyDescent="0.25">
      <c r="A3108" t="s">
        <v>72</v>
      </c>
      <c r="B3108" t="s">
        <v>40</v>
      </c>
      <c r="C3108" t="s">
        <v>44</v>
      </c>
      <c r="D3108">
        <v>2012</v>
      </c>
      <c r="E3108" t="s">
        <v>75</v>
      </c>
      <c r="F3108" t="s">
        <v>55</v>
      </c>
      <c r="G3108">
        <v>214.64016723632801</v>
      </c>
      <c r="H3108">
        <v>216.84918212890599</v>
      </c>
      <c r="I3108">
        <v>-2.2090113162994398</v>
      </c>
      <c r="J3108">
        <v>-1.0291695594787599E-2</v>
      </c>
      <c r="K3108">
        <v>8</v>
      </c>
      <c r="L3108">
        <v>11</v>
      </c>
      <c r="M3108">
        <v>82.656364440917997</v>
      </c>
      <c r="N3108">
        <v>-4.7203140258789098</v>
      </c>
      <c r="O3108">
        <v>-3.2366161346435498</v>
      </c>
      <c r="P3108">
        <v>-2.2090113162994398</v>
      </c>
      <c r="Q3108">
        <v>-1.18140649795532</v>
      </c>
      <c r="R3108">
        <v>0.30229157209396401</v>
      </c>
      <c r="S3108">
        <v>-5.4322338104248002</v>
      </c>
      <c r="T3108">
        <v>1.01421105861664</v>
      </c>
      <c r="U3108">
        <v>1.9595800638198899</v>
      </c>
      <c r="V3108">
        <v>3.83995402652035</v>
      </c>
      <c r="W3108">
        <v>1748</v>
      </c>
    </row>
    <row r="3109" spans="1:23" x14ac:dyDescent="0.25">
      <c r="A3109" t="s">
        <v>72</v>
      </c>
      <c r="B3109" t="s">
        <v>40</v>
      </c>
      <c r="C3109" t="s">
        <v>44</v>
      </c>
      <c r="D3109">
        <v>2012</v>
      </c>
      <c r="E3109" t="s">
        <v>75</v>
      </c>
      <c r="F3109" t="s">
        <v>55</v>
      </c>
      <c r="G3109">
        <v>216.61186218261699</v>
      </c>
      <c r="H3109">
        <v>218.24664306640599</v>
      </c>
      <c r="I3109">
        <v>-1.6347754001617401</v>
      </c>
      <c r="J3109">
        <v>-7.5470260344445697E-3</v>
      </c>
      <c r="K3109">
        <v>8</v>
      </c>
      <c r="L3109">
        <v>12</v>
      </c>
      <c r="M3109">
        <v>85.569732666015597</v>
      </c>
      <c r="N3109">
        <v>-4.1826415061950701</v>
      </c>
      <c r="O3109">
        <v>-2.6773416996002202</v>
      </c>
      <c r="P3109">
        <v>-1.6347754001617401</v>
      </c>
      <c r="Q3109">
        <v>-0.59220916032791104</v>
      </c>
      <c r="R3109">
        <v>0.91309094429016102</v>
      </c>
      <c r="S3109">
        <v>-4.9049263000488299</v>
      </c>
      <c r="T3109">
        <v>1.63537561893463</v>
      </c>
      <c r="U3109">
        <v>1.9881106615066499</v>
      </c>
      <c r="V3109">
        <v>3.9525840023964198</v>
      </c>
      <c r="W3109">
        <v>1748</v>
      </c>
    </row>
    <row r="3110" spans="1:23" x14ac:dyDescent="0.25">
      <c r="A3110" t="s">
        <v>72</v>
      </c>
      <c r="B3110" t="s">
        <v>40</v>
      </c>
      <c r="C3110" t="s">
        <v>44</v>
      </c>
      <c r="D3110">
        <v>2012</v>
      </c>
      <c r="E3110" t="s">
        <v>75</v>
      </c>
      <c r="F3110" t="s">
        <v>55</v>
      </c>
      <c r="G3110">
        <v>212.7373046875</v>
      </c>
      <c r="H3110">
        <v>214.33882141113301</v>
      </c>
      <c r="I3110">
        <v>-1.60152280330658</v>
      </c>
      <c r="J3110">
        <v>-7.5281709432601903E-3</v>
      </c>
      <c r="K3110">
        <v>8</v>
      </c>
      <c r="L3110">
        <v>13</v>
      </c>
      <c r="M3110">
        <v>87.994560241699205</v>
      </c>
      <c r="N3110">
        <v>-4.0069699287414604</v>
      </c>
      <c r="O3110">
        <v>-2.5858123302459699</v>
      </c>
      <c r="P3110">
        <v>-1.60152280330658</v>
      </c>
      <c r="Q3110">
        <v>-0.61723333597183205</v>
      </c>
      <c r="R3110">
        <v>0.80392438173294101</v>
      </c>
      <c r="S3110">
        <v>-4.6888809204101598</v>
      </c>
      <c r="T3110">
        <v>1.485835313797</v>
      </c>
      <c r="U3110">
        <v>1.87698042392731</v>
      </c>
      <c r="V3110">
        <v>3.52305551180633</v>
      </c>
      <c r="W3110">
        <v>1748</v>
      </c>
    </row>
    <row r="3111" spans="1:23" x14ac:dyDescent="0.25">
      <c r="A3111" t="s">
        <v>72</v>
      </c>
      <c r="B3111" t="s">
        <v>40</v>
      </c>
      <c r="C3111" t="s">
        <v>44</v>
      </c>
      <c r="D3111">
        <v>2012</v>
      </c>
      <c r="E3111" t="s">
        <v>75</v>
      </c>
      <c r="F3111" t="s">
        <v>55</v>
      </c>
      <c r="G3111">
        <v>217.72341918945301</v>
      </c>
      <c r="H3111">
        <v>212.06410217285199</v>
      </c>
      <c r="I3111">
        <v>5.6593174934387198</v>
      </c>
      <c r="J3111">
        <v>2.59931497275829E-2</v>
      </c>
      <c r="K3111">
        <v>8</v>
      </c>
      <c r="L3111">
        <v>14</v>
      </c>
      <c r="M3111">
        <v>89.572181701660199</v>
      </c>
      <c r="N3111">
        <v>2.5952045917511</v>
      </c>
      <c r="O3111">
        <v>4.4055075645446804</v>
      </c>
      <c r="P3111">
        <v>5.6593174934387198</v>
      </c>
      <c r="Q3111">
        <v>6.9131274223327601</v>
      </c>
      <c r="R3111">
        <v>8.7234306335449201</v>
      </c>
      <c r="S3111">
        <v>1.7265712022781401</v>
      </c>
      <c r="T3111">
        <v>9.5920639038085902</v>
      </c>
      <c r="U3111">
        <v>2.3909399509429901</v>
      </c>
      <c r="V3111">
        <v>5.7165938490152799</v>
      </c>
      <c r="W3111">
        <v>1744</v>
      </c>
    </row>
    <row r="3112" spans="1:23" x14ac:dyDescent="0.25">
      <c r="A3112" t="s">
        <v>72</v>
      </c>
      <c r="B3112" t="s">
        <v>40</v>
      </c>
      <c r="C3112" t="s">
        <v>44</v>
      </c>
      <c r="D3112">
        <v>2012</v>
      </c>
      <c r="E3112" t="s">
        <v>75</v>
      </c>
      <c r="F3112" t="s">
        <v>55</v>
      </c>
      <c r="G3112">
        <v>214.56587219238301</v>
      </c>
      <c r="H3112">
        <v>209.20298767089801</v>
      </c>
      <c r="I3112">
        <v>5.3628859519958496</v>
      </c>
      <c r="J3112">
        <v>2.4994123727083199E-2</v>
      </c>
      <c r="K3112">
        <v>8</v>
      </c>
      <c r="L3112">
        <v>15</v>
      </c>
      <c r="M3112">
        <v>90.228065490722699</v>
      </c>
      <c r="N3112">
        <v>2.7282295227050799</v>
      </c>
      <c r="O3112">
        <v>4.2848057746887198</v>
      </c>
      <c r="P3112">
        <v>5.3628859519958496</v>
      </c>
      <c r="Q3112">
        <v>6.4409661293029803</v>
      </c>
      <c r="R3112">
        <v>7.9975423812866202</v>
      </c>
      <c r="S3112">
        <v>1.98134100437164</v>
      </c>
      <c r="T3112">
        <v>8.7444305419921893</v>
      </c>
      <c r="U3112">
        <v>2.0558333396911599</v>
      </c>
      <c r="V3112">
        <v>4.2264507205857198</v>
      </c>
      <c r="W3112">
        <v>1748</v>
      </c>
    </row>
    <row r="3113" spans="1:23" x14ac:dyDescent="0.25">
      <c r="A3113" t="s">
        <v>72</v>
      </c>
      <c r="B3113" t="s">
        <v>40</v>
      </c>
      <c r="C3113" t="s">
        <v>44</v>
      </c>
      <c r="D3113">
        <v>2012</v>
      </c>
      <c r="E3113" t="s">
        <v>75</v>
      </c>
      <c r="F3113" t="s">
        <v>55</v>
      </c>
      <c r="G3113">
        <v>205.87065124511699</v>
      </c>
      <c r="H3113">
        <v>200.58235168457</v>
      </c>
      <c r="I3113">
        <v>5.2883043289184597</v>
      </c>
      <c r="J3113">
        <v>2.5687510147690801E-2</v>
      </c>
      <c r="K3113">
        <v>8</v>
      </c>
      <c r="L3113">
        <v>16</v>
      </c>
      <c r="M3113">
        <v>90.301933288574205</v>
      </c>
      <c r="N3113">
        <v>2.7090582847595202</v>
      </c>
      <c r="O3113">
        <v>4.2328977584838903</v>
      </c>
      <c r="P3113">
        <v>5.2883043289184597</v>
      </c>
      <c r="Q3113">
        <v>6.34371089935303</v>
      </c>
      <c r="R3113">
        <v>7.8675503730773899</v>
      </c>
      <c r="S3113">
        <v>1.9778778553009</v>
      </c>
      <c r="T3113">
        <v>8.5987310409545898</v>
      </c>
      <c r="U3113">
        <v>2.0125963687896702</v>
      </c>
      <c r="V3113">
        <v>4.0505441436653804</v>
      </c>
      <c r="W3113">
        <v>1748</v>
      </c>
    </row>
    <row r="3114" spans="1:23" x14ac:dyDescent="0.25">
      <c r="A3114" t="s">
        <v>72</v>
      </c>
      <c r="B3114" t="s">
        <v>40</v>
      </c>
      <c r="C3114" t="s">
        <v>44</v>
      </c>
      <c r="D3114">
        <v>2012</v>
      </c>
      <c r="E3114" t="s">
        <v>75</v>
      </c>
      <c r="F3114" t="s">
        <v>55</v>
      </c>
      <c r="G3114">
        <v>191.68989562988301</v>
      </c>
      <c r="H3114">
        <v>186.88102722168</v>
      </c>
      <c r="I3114">
        <v>4.8088707923889196</v>
      </c>
      <c r="J3114">
        <v>2.50867195427418E-2</v>
      </c>
      <c r="K3114">
        <v>8</v>
      </c>
      <c r="L3114">
        <v>17</v>
      </c>
      <c r="M3114">
        <v>89.542198181152301</v>
      </c>
      <c r="N3114">
        <v>2.3467571735382098</v>
      </c>
      <c r="O3114">
        <v>3.8013937473297101</v>
      </c>
      <c r="P3114">
        <v>4.8088707923889196</v>
      </c>
      <c r="Q3114">
        <v>5.8163475990295401</v>
      </c>
      <c r="R3114">
        <v>7.2709846496581996</v>
      </c>
      <c r="S3114">
        <v>1.6487820148468</v>
      </c>
      <c r="T3114">
        <v>7.9689593315124503</v>
      </c>
      <c r="U3114">
        <v>1.92119753360748</v>
      </c>
      <c r="V3114">
        <v>3.6909999631394799</v>
      </c>
      <c r="W3114">
        <v>1748</v>
      </c>
    </row>
    <row r="3115" spans="1:23" x14ac:dyDescent="0.25">
      <c r="A3115" t="s">
        <v>72</v>
      </c>
      <c r="B3115" t="s">
        <v>40</v>
      </c>
      <c r="C3115" t="s">
        <v>44</v>
      </c>
      <c r="D3115">
        <v>2012</v>
      </c>
      <c r="E3115" t="s">
        <v>75</v>
      </c>
      <c r="F3115" t="s">
        <v>55</v>
      </c>
      <c r="G3115">
        <v>177.14846801757801</v>
      </c>
      <c r="H3115">
        <v>172.72953796386699</v>
      </c>
      <c r="I3115">
        <v>4.41892385482788</v>
      </c>
      <c r="J3115">
        <v>2.4944746866822201E-2</v>
      </c>
      <c r="K3115">
        <v>8</v>
      </c>
      <c r="L3115">
        <v>18</v>
      </c>
      <c r="M3115">
        <v>87.634513854980497</v>
      </c>
      <c r="N3115">
        <v>2.0638680458068799</v>
      </c>
      <c r="O3115">
        <v>3.4552540779113801</v>
      </c>
      <c r="P3115">
        <v>4.41892385482788</v>
      </c>
      <c r="Q3115">
        <v>5.3825936317443803</v>
      </c>
      <c r="R3115">
        <v>6.7739796638488796</v>
      </c>
      <c r="S3115">
        <v>1.3962423801422099</v>
      </c>
      <c r="T3115">
        <v>7.4416050910949698</v>
      </c>
      <c r="U3115">
        <v>1.8376598358154299</v>
      </c>
      <c r="V3115">
        <v>3.3769936721691902</v>
      </c>
      <c r="W3115">
        <v>1748</v>
      </c>
    </row>
    <row r="3116" spans="1:23" x14ac:dyDescent="0.25">
      <c r="A3116" t="s">
        <v>72</v>
      </c>
      <c r="B3116" t="s">
        <v>40</v>
      </c>
      <c r="C3116" t="s">
        <v>44</v>
      </c>
      <c r="D3116">
        <v>2012</v>
      </c>
      <c r="E3116" t="s">
        <v>75</v>
      </c>
      <c r="F3116" t="s">
        <v>55</v>
      </c>
      <c r="G3116">
        <v>167.79342651367199</v>
      </c>
      <c r="H3116">
        <v>166.57914733886699</v>
      </c>
      <c r="I3116">
        <v>1.2142763137817401</v>
      </c>
      <c r="J3116">
        <v>7.2367335669696296E-3</v>
      </c>
      <c r="K3116">
        <v>8</v>
      </c>
      <c r="L3116">
        <v>19</v>
      </c>
      <c r="M3116">
        <v>84.768257141113295</v>
      </c>
      <c r="N3116">
        <v>-1.2654381990432699</v>
      </c>
      <c r="O3116">
        <v>0.19959723949432401</v>
      </c>
      <c r="P3116">
        <v>1.2142763137817401</v>
      </c>
      <c r="Q3116">
        <v>2.2289555072784402</v>
      </c>
      <c r="R3116">
        <v>3.69399094581604</v>
      </c>
      <c r="S3116">
        <v>-1.9684028625488299</v>
      </c>
      <c r="T3116">
        <v>4.3969554901123002</v>
      </c>
      <c r="U3116">
        <v>1.93493151664734</v>
      </c>
      <c r="V3116">
        <v>3.7439599741151701</v>
      </c>
      <c r="W3116">
        <v>1748</v>
      </c>
    </row>
    <row r="3117" spans="1:23" x14ac:dyDescent="0.25">
      <c r="A3117" t="s">
        <v>72</v>
      </c>
      <c r="B3117" t="s">
        <v>40</v>
      </c>
      <c r="C3117" t="s">
        <v>44</v>
      </c>
      <c r="D3117">
        <v>2012</v>
      </c>
      <c r="E3117" t="s">
        <v>75</v>
      </c>
      <c r="F3117" t="s">
        <v>55</v>
      </c>
      <c r="G3117">
        <v>164.60984802246099</v>
      </c>
      <c r="H3117">
        <v>165.75132751464801</v>
      </c>
      <c r="I3117">
        <v>-1.1414780616760301</v>
      </c>
      <c r="J3117">
        <v>-6.93444581702352E-3</v>
      </c>
      <c r="K3117">
        <v>8</v>
      </c>
      <c r="L3117">
        <v>20</v>
      </c>
      <c r="M3117">
        <v>81.180854797363295</v>
      </c>
      <c r="N3117">
        <v>-3.73197221755981</v>
      </c>
      <c r="O3117">
        <v>-2.20148730278015</v>
      </c>
      <c r="P3117">
        <v>-1.1414780616760301</v>
      </c>
      <c r="Q3117">
        <v>-8.1468880176544203E-2</v>
      </c>
      <c r="R3117">
        <v>1.4490159749984699</v>
      </c>
      <c r="S3117">
        <v>-4.4663410186767596</v>
      </c>
      <c r="T3117">
        <v>2.1833851337432901</v>
      </c>
      <c r="U3117">
        <v>2.02137327194214</v>
      </c>
      <c r="V3117">
        <v>4.08594990452207</v>
      </c>
      <c r="W3117">
        <v>1748</v>
      </c>
    </row>
    <row r="3118" spans="1:23" x14ac:dyDescent="0.25">
      <c r="A3118" t="s">
        <v>72</v>
      </c>
      <c r="B3118" t="s">
        <v>40</v>
      </c>
      <c r="C3118" t="s">
        <v>44</v>
      </c>
      <c r="D3118">
        <v>2012</v>
      </c>
      <c r="E3118" t="s">
        <v>75</v>
      </c>
      <c r="F3118" t="s">
        <v>55</v>
      </c>
      <c r="G3118">
        <v>162.02697753906301</v>
      </c>
      <c r="H3118">
        <v>162.29513549804699</v>
      </c>
      <c r="I3118">
        <v>-0.26815843582153298</v>
      </c>
      <c r="J3118">
        <v>-1.6550234286114599E-3</v>
      </c>
      <c r="K3118">
        <v>8</v>
      </c>
      <c r="L3118">
        <v>21</v>
      </c>
      <c r="M3118">
        <v>77.263092041015597</v>
      </c>
      <c r="N3118">
        <v>-2.5681447982788099</v>
      </c>
      <c r="O3118">
        <v>-1.20929419994354</v>
      </c>
      <c r="P3118">
        <v>-0.26815843582153298</v>
      </c>
      <c r="Q3118">
        <v>0.67297732830047596</v>
      </c>
      <c r="R3118">
        <v>2.03182792663574</v>
      </c>
      <c r="S3118">
        <v>-3.2201588153839098</v>
      </c>
      <c r="T3118">
        <v>2.6838419437408398</v>
      </c>
      <c r="U3118">
        <v>1.79468882083893</v>
      </c>
      <c r="V3118">
        <v>3.2209079636442199</v>
      </c>
      <c r="W3118">
        <v>1748</v>
      </c>
    </row>
    <row r="3119" spans="1:23" x14ac:dyDescent="0.25">
      <c r="A3119" t="s">
        <v>72</v>
      </c>
      <c r="B3119" t="s">
        <v>40</v>
      </c>
      <c r="C3119" t="s">
        <v>44</v>
      </c>
      <c r="D3119">
        <v>2012</v>
      </c>
      <c r="E3119" t="s">
        <v>75</v>
      </c>
      <c r="F3119" t="s">
        <v>55</v>
      </c>
      <c r="G3119">
        <v>153.79676818847699</v>
      </c>
      <c r="H3119">
        <v>153.639724731445</v>
      </c>
      <c r="I3119">
        <v>0.15705075860023501</v>
      </c>
      <c r="J3119">
        <v>1.02115771733224E-3</v>
      </c>
      <c r="K3119">
        <v>8</v>
      </c>
      <c r="L3119">
        <v>22</v>
      </c>
      <c r="M3119">
        <v>74.874916076660199</v>
      </c>
      <c r="N3119">
        <v>-2.2015476226806601</v>
      </c>
      <c r="O3119">
        <v>-0.80806863307952903</v>
      </c>
      <c r="P3119">
        <v>0.15705075860023501</v>
      </c>
      <c r="Q3119">
        <v>1.12217009067535</v>
      </c>
      <c r="R3119">
        <v>2.5156493186950701</v>
      </c>
      <c r="S3119">
        <v>-2.87017774581909</v>
      </c>
      <c r="T3119">
        <v>3.1842792034149201</v>
      </c>
      <c r="U3119">
        <v>1.8404241800308201</v>
      </c>
      <c r="V3119">
        <v>3.3871611624421298</v>
      </c>
      <c r="W3119">
        <v>1748</v>
      </c>
    </row>
    <row r="3120" spans="1:23" x14ac:dyDescent="0.25">
      <c r="A3120" t="s">
        <v>72</v>
      </c>
      <c r="B3120" t="s">
        <v>40</v>
      </c>
      <c r="C3120" t="s">
        <v>44</v>
      </c>
      <c r="D3120">
        <v>2012</v>
      </c>
      <c r="E3120" t="s">
        <v>75</v>
      </c>
      <c r="F3120" t="s">
        <v>55</v>
      </c>
      <c r="G3120">
        <v>142.84654235839801</v>
      </c>
      <c r="H3120">
        <v>141.86518859863301</v>
      </c>
      <c r="I3120">
        <v>0.98135834932327304</v>
      </c>
      <c r="J3120">
        <v>6.8700183182954797E-3</v>
      </c>
      <c r="K3120">
        <v>8</v>
      </c>
      <c r="L3120">
        <v>23</v>
      </c>
      <c r="M3120">
        <v>72.984718322753906</v>
      </c>
      <c r="N3120">
        <v>-1.07000839710236</v>
      </c>
      <c r="O3120">
        <v>0.14195568859577201</v>
      </c>
      <c r="P3120">
        <v>0.98135834932327304</v>
      </c>
      <c r="Q3120">
        <v>1.82076096534729</v>
      </c>
      <c r="R3120">
        <v>3.0327250957489</v>
      </c>
      <c r="S3120">
        <v>-1.6515424251556401</v>
      </c>
      <c r="T3120">
        <v>3.6142590045928999</v>
      </c>
      <c r="U3120">
        <v>1.6006900072097801</v>
      </c>
      <c r="V3120">
        <v>2.5622084991812399</v>
      </c>
      <c r="W3120">
        <v>1748</v>
      </c>
    </row>
    <row r="3121" spans="1:23" x14ac:dyDescent="0.25">
      <c r="A3121" t="s">
        <v>72</v>
      </c>
      <c r="B3121" t="s">
        <v>40</v>
      </c>
      <c r="C3121" t="s">
        <v>44</v>
      </c>
      <c r="D3121">
        <v>2012</v>
      </c>
      <c r="E3121" t="s">
        <v>75</v>
      </c>
      <c r="F3121" t="s">
        <v>55</v>
      </c>
      <c r="G3121">
        <v>138.108154296875</v>
      </c>
      <c r="H3121">
        <v>137.28158569335901</v>
      </c>
      <c r="I3121">
        <v>0.82657450437545799</v>
      </c>
      <c r="J3121">
        <v>5.9849796816706701E-3</v>
      </c>
      <c r="K3121">
        <v>8</v>
      </c>
      <c r="L3121">
        <v>24</v>
      </c>
      <c r="M3121">
        <v>71.293411254882798</v>
      </c>
      <c r="N3121">
        <v>-1.29506683349609</v>
      </c>
      <c r="O3121">
        <v>-4.15839515626431E-2</v>
      </c>
      <c r="P3121">
        <v>0.82657450437545799</v>
      </c>
      <c r="Q3121">
        <v>1.6947329044342001</v>
      </c>
      <c r="R3121">
        <v>2.9482159614563002</v>
      </c>
      <c r="S3121">
        <v>-1.89652276039124</v>
      </c>
      <c r="T3121">
        <v>3.54967164993286</v>
      </c>
      <c r="U3121">
        <v>1.6555255651473999</v>
      </c>
      <c r="V3121">
        <v>2.7407648968566201</v>
      </c>
      <c r="W3121">
        <v>1748</v>
      </c>
    </row>
    <row r="3122" spans="1:23" x14ac:dyDescent="0.25">
      <c r="A3122" t="s">
        <v>70</v>
      </c>
      <c r="B3122" t="s">
        <v>41</v>
      </c>
      <c r="C3122" t="s">
        <v>43</v>
      </c>
      <c r="D3122">
        <v>2012</v>
      </c>
      <c r="E3122" t="s">
        <v>74</v>
      </c>
      <c r="F3122" t="s">
        <v>47</v>
      </c>
      <c r="G3122">
        <v>111.953826904297</v>
      </c>
      <c r="H3122">
        <v>117.058868408203</v>
      </c>
      <c r="I3122">
        <v>-5.10504150390625</v>
      </c>
      <c r="J3122">
        <v>-4.5599527657031999E-2</v>
      </c>
      <c r="K3122">
        <v>1</v>
      </c>
      <c r="L3122">
        <v>1</v>
      </c>
      <c r="M3122">
        <v>42.102264404296903</v>
      </c>
      <c r="N3122">
        <v>-7.3605818748474103</v>
      </c>
      <c r="O3122">
        <v>-6.0279903411865199</v>
      </c>
      <c r="P3122">
        <v>-5.10504150390625</v>
      </c>
      <c r="Q3122">
        <v>-4.1820926666259801</v>
      </c>
      <c r="R3122">
        <v>-2.8495008945465101</v>
      </c>
      <c r="S3122">
        <v>-7.9999961853027299</v>
      </c>
      <c r="T3122">
        <v>-2.2100865840911901</v>
      </c>
      <c r="U3122">
        <v>1.7600076198577901</v>
      </c>
      <c r="V3122">
        <v>3.0976268219574798</v>
      </c>
      <c r="W3122">
        <v>932</v>
      </c>
    </row>
    <row r="3123" spans="1:23" x14ac:dyDescent="0.25">
      <c r="A3123" t="s">
        <v>70</v>
      </c>
      <c r="B3123" t="s">
        <v>41</v>
      </c>
      <c r="C3123" t="s">
        <v>43</v>
      </c>
      <c r="D3123">
        <v>2012</v>
      </c>
      <c r="E3123" t="s">
        <v>74</v>
      </c>
      <c r="F3123" t="s">
        <v>47</v>
      </c>
      <c r="G3123">
        <v>107.764205932617</v>
      </c>
      <c r="H3123">
        <v>112.65155029296901</v>
      </c>
      <c r="I3123">
        <v>-4.8873443603515598</v>
      </c>
      <c r="J3123">
        <v>-4.5352205634117099E-2</v>
      </c>
      <c r="K3123">
        <v>1</v>
      </c>
      <c r="L3123">
        <v>2</v>
      </c>
      <c r="M3123">
        <v>41.502769470214801</v>
      </c>
      <c r="N3123">
        <v>-7.10367774963379</v>
      </c>
      <c r="O3123">
        <v>-5.79425001144409</v>
      </c>
      <c r="P3123">
        <v>-4.8873443603515598</v>
      </c>
      <c r="Q3123">
        <v>-3.9804387092590301</v>
      </c>
      <c r="R3123">
        <v>-2.6710112094879199</v>
      </c>
      <c r="S3123">
        <v>-7.7319774627685502</v>
      </c>
      <c r="T3123">
        <v>-2.0427114963531499</v>
      </c>
      <c r="U3123">
        <v>1.72941398620605</v>
      </c>
      <c r="V3123">
        <v>2.9908727356851199</v>
      </c>
      <c r="W3123">
        <v>932</v>
      </c>
    </row>
    <row r="3124" spans="1:23" x14ac:dyDescent="0.25">
      <c r="A3124" t="s">
        <v>70</v>
      </c>
      <c r="B3124" t="s">
        <v>41</v>
      </c>
      <c r="C3124" t="s">
        <v>43</v>
      </c>
      <c r="D3124">
        <v>2012</v>
      </c>
      <c r="E3124" t="s">
        <v>74</v>
      </c>
      <c r="F3124" t="s">
        <v>47</v>
      </c>
      <c r="G3124">
        <v>103.98688507080099</v>
      </c>
      <c r="H3124">
        <v>108.895538330078</v>
      </c>
      <c r="I3124">
        <v>-4.90865230560303</v>
      </c>
      <c r="J3124">
        <v>-4.7204531729221302E-2</v>
      </c>
      <c r="K3124">
        <v>1</v>
      </c>
      <c r="L3124">
        <v>3</v>
      </c>
      <c r="M3124">
        <v>40.777198791503899</v>
      </c>
      <c r="N3124">
        <v>-7.07814741134644</v>
      </c>
      <c r="O3124">
        <v>-5.7963919639587402</v>
      </c>
      <c r="P3124">
        <v>-4.90865230560303</v>
      </c>
      <c r="Q3124">
        <v>-4.02091264724731</v>
      </c>
      <c r="R3124">
        <v>-2.7391574382782</v>
      </c>
      <c r="S3124">
        <v>-7.6931686401367196</v>
      </c>
      <c r="T3124">
        <v>-2.1241357326507599</v>
      </c>
      <c r="U3124">
        <v>1.69286584854126</v>
      </c>
      <c r="V3124">
        <v>2.8657947811573199</v>
      </c>
      <c r="W3124">
        <v>932</v>
      </c>
    </row>
    <row r="3125" spans="1:23" x14ac:dyDescent="0.25">
      <c r="A3125" t="s">
        <v>70</v>
      </c>
      <c r="B3125" t="s">
        <v>41</v>
      </c>
      <c r="C3125" t="s">
        <v>43</v>
      </c>
      <c r="D3125">
        <v>2012</v>
      </c>
      <c r="E3125" t="s">
        <v>74</v>
      </c>
      <c r="F3125" t="s">
        <v>47</v>
      </c>
      <c r="G3125">
        <v>104.975311279297</v>
      </c>
      <c r="H3125">
        <v>109.997802734375</v>
      </c>
      <c r="I3125">
        <v>-5.0224947929382298</v>
      </c>
      <c r="J3125">
        <v>-4.7844532877206802E-2</v>
      </c>
      <c r="K3125">
        <v>1</v>
      </c>
      <c r="L3125">
        <v>4</v>
      </c>
      <c r="M3125">
        <v>40.1347846984863</v>
      </c>
      <c r="N3125">
        <v>-7.1360883712768599</v>
      </c>
      <c r="O3125">
        <v>-5.8873600959777797</v>
      </c>
      <c r="P3125">
        <v>-5.0224947929382298</v>
      </c>
      <c r="Q3125">
        <v>-4.1576294898986799</v>
      </c>
      <c r="R3125">
        <v>-2.9089012145996098</v>
      </c>
      <c r="S3125">
        <v>-7.7352628707885698</v>
      </c>
      <c r="T3125">
        <v>-2.3097267150878902</v>
      </c>
      <c r="U3125">
        <v>1.6492458581924401</v>
      </c>
      <c r="V3125">
        <v>2.7200119007649302</v>
      </c>
      <c r="W3125">
        <v>932</v>
      </c>
    </row>
    <row r="3126" spans="1:23" x14ac:dyDescent="0.25">
      <c r="A3126" t="s">
        <v>70</v>
      </c>
      <c r="B3126" t="s">
        <v>41</v>
      </c>
      <c r="C3126" t="s">
        <v>43</v>
      </c>
      <c r="D3126">
        <v>2012</v>
      </c>
      <c r="E3126" t="s">
        <v>74</v>
      </c>
      <c r="F3126" t="s">
        <v>47</v>
      </c>
      <c r="G3126">
        <v>114.92897033691401</v>
      </c>
      <c r="H3126">
        <v>120.702140808105</v>
      </c>
      <c r="I3126">
        <v>-5.7731695175170898</v>
      </c>
      <c r="J3126">
        <v>-5.0232499837875401E-2</v>
      </c>
      <c r="K3126">
        <v>1</v>
      </c>
      <c r="L3126">
        <v>5</v>
      </c>
      <c r="M3126">
        <v>39.900974273681598</v>
      </c>
      <c r="N3126">
        <v>-7.9677457809448198</v>
      </c>
      <c r="O3126">
        <v>-6.6711721420288104</v>
      </c>
      <c r="P3126">
        <v>-5.7731695175170898</v>
      </c>
      <c r="Q3126">
        <v>-4.8751668930053702</v>
      </c>
      <c r="R3126">
        <v>-3.5785932540893599</v>
      </c>
      <c r="S3126">
        <v>-8.5898780822753906</v>
      </c>
      <c r="T3126">
        <v>-2.9564611911773699</v>
      </c>
      <c r="U3126">
        <v>1.7124370336532599</v>
      </c>
      <c r="V3126">
        <v>2.9324405942271698</v>
      </c>
      <c r="W3126">
        <v>932</v>
      </c>
    </row>
    <row r="3127" spans="1:23" x14ac:dyDescent="0.25">
      <c r="A3127" t="s">
        <v>70</v>
      </c>
      <c r="B3127" t="s">
        <v>41</v>
      </c>
      <c r="C3127" t="s">
        <v>43</v>
      </c>
      <c r="D3127">
        <v>2012</v>
      </c>
      <c r="E3127" t="s">
        <v>74</v>
      </c>
      <c r="F3127" t="s">
        <v>47</v>
      </c>
      <c r="G3127">
        <v>140.78414916992199</v>
      </c>
      <c r="H3127">
        <v>146.80990600585901</v>
      </c>
      <c r="I3127">
        <v>-6.0257554054260298</v>
      </c>
      <c r="J3127">
        <v>-4.2801376432180398E-2</v>
      </c>
      <c r="K3127">
        <v>1</v>
      </c>
      <c r="L3127">
        <v>6</v>
      </c>
      <c r="M3127">
        <v>39.900634765625</v>
      </c>
      <c r="N3127">
        <v>-8.2479763031005895</v>
      </c>
      <c r="O3127">
        <v>-6.9350700378418004</v>
      </c>
      <c r="P3127">
        <v>-6.0257554054260298</v>
      </c>
      <c r="Q3127">
        <v>-5.1164407730102504</v>
      </c>
      <c r="R3127">
        <v>-3.8035342693328902</v>
      </c>
      <c r="S3127">
        <v>-8.8779449462890607</v>
      </c>
      <c r="T3127">
        <v>-3.1735656261444101</v>
      </c>
      <c r="U3127">
        <v>1.73400831222534</v>
      </c>
      <c r="V3127">
        <v>3.0067848268665802</v>
      </c>
      <c r="W3127">
        <v>932</v>
      </c>
    </row>
    <row r="3128" spans="1:23" x14ac:dyDescent="0.25">
      <c r="A3128" t="s">
        <v>70</v>
      </c>
      <c r="B3128" t="s">
        <v>41</v>
      </c>
      <c r="C3128" t="s">
        <v>43</v>
      </c>
      <c r="D3128">
        <v>2012</v>
      </c>
      <c r="E3128" t="s">
        <v>74</v>
      </c>
      <c r="F3128" t="s">
        <v>47</v>
      </c>
      <c r="G3128">
        <v>165.602127075195</v>
      </c>
      <c r="H3128">
        <v>170.540283203125</v>
      </c>
      <c r="I3128">
        <v>-4.9381628036498997</v>
      </c>
      <c r="J3128">
        <v>-2.98194400966167E-2</v>
      </c>
      <c r="K3128">
        <v>1</v>
      </c>
      <c r="L3128">
        <v>7</v>
      </c>
      <c r="M3128">
        <v>39.760688781738303</v>
      </c>
      <c r="N3128">
        <v>-7.3209257125854501</v>
      </c>
      <c r="O3128">
        <v>-5.9131698608398402</v>
      </c>
      <c r="P3128">
        <v>-4.9381628036498997</v>
      </c>
      <c r="Q3128">
        <v>-3.9631555080413801</v>
      </c>
      <c r="R3128">
        <v>-2.5553998947143599</v>
      </c>
      <c r="S3128">
        <v>-7.9964060783386204</v>
      </c>
      <c r="T3128">
        <v>-1.8799197673797601</v>
      </c>
      <c r="U3128">
        <v>1.85927975177765</v>
      </c>
      <c r="V3128">
        <v>3.4569211953703598</v>
      </c>
      <c r="W3128">
        <v>932</v>
      </c>
    </row>
    <row r="3129" spans="1:23" x14ac:dyDescent="0.25">
      <c r="A3129" t="s">
        <v>70</v>
      </c>
      <c r="B3129" t="s">
        <v>41</v>
      </c>
      <c r="C3129" t="s">
        <v>43</v>
      </c>
      <c r="D3129">
        <v>2012</v>
      </c>
      <c r="E3129" t="s">
        <v>74</v>
      </c>
      <c r="F3129" t="s">
        <v>47</v>
      </c>
      <c r="G3129">
        <v>183.81742858886699</v>
      </c>
      <c r="H3129">
        <v>187.43812561035199</v>
      </c>
      <c r="I3129">
        <v>-3.6206939220428498</v>
      </c>
      <c r="J3129">
        <v>-1.9697228446602801E-2</v>
      </c>
      <c r="K3129">
        <v>1</v>
      </c>
      <c r="L3129">
        <v>8</v>
      </c>
      <c r="M3129">
        <v>39.7730712890625</v>
      </c>
      <c r="N3129">
        <v>-6.16031789779663</v>
      </c>
      <c r="O3129">
        <v>-4.6598873138427699</v>
      </c>
      <c r="P3129">
        <v>-3.6206939220428498</v>
      </c>
      <c r="Q3129">
        <v>-2.5815005302429199</v>
      </c>
      <c r="R3129">
        <v>-1.08107018470764</v>
      </c>
      <c r="S3129">
        <v>-6.8802657127380398</v>
      </c>
      <c r="T3129">
        <v>-0.36112210154533397</v>
      </c>
      <c r="U3129">
        <v>1.98167896270752</v>
      </c>
      <c r="V3129">
        <v>3.9270515112375501</v>
      </c>
      <c r="W3129">
        <v>932</v>
      </c>
    </row>
    <row r="3130" spans="1:23" x14ac:dyDescent="0.25">
      <c r="A3130" t="s">
        <v>70</v>
      </c>
      <c r="B3130" t="s">
        <v>41</v>
      </c>
      <c r="C3130" t="s">
        <v>43</v>
      </c>
      <c r="D3130">
        <v>2012</v>
      </c>
      <c r="E3130" t="s">
        <v>74</v>
      </c>
      <c r="F3130" t="s">
        <v>47</v>
      </c>
      <c r="G3130">
        <v>193.61015319824199</v>
      </c>
      <c r="H3130">
        <v>196.435470581055</v>
      </c>
      <c r="I3130">
        <v>-2.8253154754638699</v>
      </c>
      <c r="J3130">
        <v>-1.4592806808650501E-2</v>
      </c>
      <c r="K3130">
        <v>1</v>
      </c>
      <c r="L3130">
        <v>9</v>
      </c>
      <c r="M3130">
        <v>39.976051330566399</v>
      </c>
      <c r="N3130">
        <v>-5.4101524353027299</v>
      </c>
      <c r="O3130">
        <v>-3.8830096721649201</v>
      </c>
      <c r="P3130">
        <v>-2.8253154754638699</v>
      </c>
      <c r="Q3130">
        <v>-1.7676211595535301</v>
      </c>
      <c r="R3130">
        <v>-0.240478575229645</v>
      </c>
      <c r="S3130">
        <v>-6.1429176330566397</v>
      </c>
      <c r="T3130">
        <v>0.49228677153587302</v>
      </c>
      <c r="U3130">
        <v>2.0169589519500701</v>
      </c>
      <c r="V3130">
        <v>4.0681234138515396</v>
      </c>
      <c r="W3130">
        <v>932</v>
      </c>
    </row>
    <row r="3131" spans="1:23" x14ac:dyDescent="0.25">
      <c r="A3131" t="s">
        <v>70</v>
      </c>
      <c r="B3131" t="s">
        <v>41</v>
      </c>
      <c r="C3131" t="s">
        <v>43</v>
      </c>
      <c r="D3131">
        <v>2012</v>
      </c>
      <c r="E3131" t="s">
        <v>74</v>
      </c>
      <c r="F3131" t="s">
        <v>47</v>
      </c>
      <c r="G3131">
        <v>196.28985595703099</v>
      </c>
      <c r="H3131">
        <v>199.53152465820301</v>
      </c>
      <c r="I3131">
        <v>-3.2416725158691402</v>
      </c>
      <c r="J3131">
        <v>-1.6514722257852599E-2</v>
      </c>
      <c r="K3131">
        <v>1</v>
      </c>
      <c r="L3131">
        <v>10</v>
      </c>
      <c r="M3131">
        <v>41.135955810546903</v>
      </c>
      <c r="N3131">
        <v>-5.8846545219421396</v>
      </c>
      <c r="O3131">
        <v>-4.32315921783447</v>
      </c>
      <c r="P3131">
        <v>-3.2416725158691402</v>
      </c>
      <c r="Q3131">
        <v>-2.1601858139038099</v>
      </c>
      <c r="R3131">
        <v>-0.59869056940078702</v>
      </c>
      <c r="S3131">
        <v>-6.6339030265808097</v>
      </c>
      <c r="T3131">
        <v>0.15055808424949599</v>
      </c>
      <c r="U3131">
        <v>2.0623297691345202</v>
      </c>
      <c r="V3131">
        <v>4.2532040766584496</v>
      </c>
      <c r="W3131">
        <v>932</v>
      </c>
    </row>
    <row r="3132" spans="1:23" x14ac:dyDescent="0.25">
      <c r="A3132" t="s">
        <v>70</v>
      </c>
      <c r="B3132" t="s">
        <v>41</v>
      </c>
      <c r="C3132" t="s">
        <v>43</v>
      </c>
      <c r="D3132">
        <v>2012</v>
      </c>
      <c r="E3132" t="s">
        <v>74</v>
      </c>
      <c r="F3132" t="s">
        <v>47</v>
      </c>
      <c r="G3132">
        <v>198.28630065918</v>
      </c>
      <c r="H3132">
        <v>201.51887512207</v>
      </c>
      <c r="I3132">
        <v>-3.2325685024261501</v>
      </c>
      <c r="J3132">
        <v>-1.6302531585097299E-2</v>
      </c>
      <c r="K3132">
        <v>1</v>
      </c>
      <c r="L3132">
        <v>11</v>
      </c>
      <c r="M3132">
        <v>43.9208793640137</v>
      </c>
      <c r="N3132">
        <v>-5.9244332313537598</v>
      </c>
      <c r="O3132">
        <v>-4.3340578079223597</v>
      </c>
      <c r="P3132">
        <v>-3.2325685024261501</v>
      </c>
      <c r="Q3132">
        <v>-2.1310791969299299</v>
      </c>
      <c r="R3132">
        <v>-0.54070383310318004</v>
      </c>
      <c r="S3132">
        <v>-6.68753957748413</v>
      </c>
      <c r="T3132">
        <v>0.222402408719063</v>
      </c>
      <c r="U3132">
        <v>2.1004731655120898</v>
      </c>
      <c r="V3132">
        <v>4.4119875190363604</v>
      </c>
      <c r="W3132">
        <v>932</v>
      </c>
    </row>
    <row r="3133" spans="1:23" x14ac:dyDescent="0.25">
      <c r="A3133" t="s">
        <v>70</v>
      </c>
      <c r="B3133" t="s">
        <v>41</v>
      </c>
      <c r="C3133" t="s">
        <v>43</v>
      </c>
      <c r="D3133">
        <v>2012</v>
      </c>
      <c r="E3133" t="s">
        <v>74</v>
      </c>
      <c r="F3133" t="s">
        <v>47</v>
      </c>
      <c r="G3133">
        <v>197.97393798828099</v>
      </c>
      <c r="H3133">
        <v>201.15249633789099</v>
      </c>
      <c r="I3133">
        <v>-3.1785540580749498</v>
      </c>
      <c r="J3133">
        <v>-1.6055416315794001E-2</v>
      </c>
      <c r="K3133">
        <v>1</v>
      </c>
      <c r="L3133">
        <v>12</v>
      </c>
      <c r="M3133">
        <v>43.843830108642599</v>
      </c>
      <c r="N3133">
        <v>-5.8612780570983896</v>
      </c>
      <c r="O3133">
        <v>-4.2763028144836399</v>
      </c>
      <c r="P3133">
        <v>-3.1785540580749498</v>
      </c>
      <c r="Q3133">
        <v>-2.0808050632476802</v>
      </c>
      <c r="R3133">
        <v>-0.495830088853836</v>
      </c>
      <c r="S3133">
        <v>-6.6217927932739302</v>
      </c>
      <c r="T3133">
        <v>0.26468488574027998</v>
      </c>
      <c r="U3133">
        <v>2.09334063529968</v>
      </c>
      <c r="V3133">
        <v>4.3820750153968797</v>
      </c>
      <c r="W3133">
        <v>932</v>
      </c>
    </row>
    <row r="3134" spans="1:23" x14ac:dyDescent="0.25">
      <c r="A3134" t="s">
        <v>70</v>
      </c>
      <c r="B3134" t="s">
        <v>41</v>
      </c>
      <c r="C3134" t="s">
        <v>43</v>
      </c>
      <c r="D3134">
        <v>2012</v>
      </c>
      <c r="E3134" t="s">
        <v>74</v>
      </c>
      <c r="F3134" t="s">
        <v>47</v>
      </c>
      <c r="G3134">
        <v>197.76475524902301</v>
      </c>
      <c r="H3134">
        <v>199.05662536621099</v>
      </c>
      <c r="I3134">
        <v>-1.2918771505355799</v>
      </c>
      <c r="J3134">
        <v>-6.5323933959007298E-3</v>
      </c>
      <c r="K3134">
        <v>1</v>
      </c>
      <c r="L3134">
        <v>13</v>
      </c>
      <c r="M3134">
        <v>45.606834411621101</v>
      </c>
      <c r="N3134">
        <v>-3.9496428966522199</v>
      </c>
      <c r="O3134">
        <v>-2.3794133663177499</v>
      </c>
      <c r="P3134">
        <v>-1.2918771505355799</v>
      </c>
      <c r="Q3134">
        <v>-0.204340934753418</v>
      </c>
      <c r="R3134">
        <v>1.36588859558105</v>
      </c>
      <c r="S3134">
        <v>-4.7030825614929199</v>
      </c>
      <c r="T3134">
        <v>2.1193282604217498</v>
      </c>
      <c r="U3134">
        <v>2.0738656520843501</v>
      </c>
      <c r="V3134">
        <v>4.3009187428952496</v>
      </c>
      <c r="W3134">
        <v>932</v>
      </c>
    </row>
    <row r="3135" spans="1:23" x14ac:dyDescent="0.25">
      <c r="A3135" t="s">
        <v>70</v>
      </c>
      <c r="B3135" t="s">
        <v>41</v>
      </c>
      <c r="C3135" t="s">
        <v>43</v>
      </c>
      <c r="D3135">
        <v>2012</v>
      </c>
      <c r="E3135" t="s">
        <v>74</v>
      </c>
      <c r="F3135" t="s">
        <v>47</v>
      </c>
      <c r="G3135">
        <v>196.34085083007801</v>
      </c>
      <c r="H3135">
        <v>178.68539428710901</v>
      </c>
      <c r="I3135">
        <v>17.655464172363299</v>
      </c>
      <c r="J3135">
        <v>8.9922517538070706E-2</v>
      </c>
      <c r="K3135">
        <v>1</v>
      </c>
      <c r="L3135">
        <v>14</v>
      </c>
      <c r="M3135">
        <v>47.195056915283203</v>
      </c>
      <c r="N3135">
        <v>14.6975297927856</v>
      </c>
      <c r="O3135">
        <v>16.4451007843018</v>
      </c>
      <c r="P3135">
        <v>17.655464172363299</v>
      </c>
      <c r="Q3135">
        <v>18.865827560424801</v>
      </c>
      <c r="R3135">
        <v>20.613397598266602</v>
      </c>
      <c r="S3135">
        <v>13.858996391296399</v>
      </c>
      <c r="T3135">
        <v>21.451930999755898</v>
      </c>
      <c r="U3135">
        <v>2.3080883026122998</v>
      </c>
      <c r="V3135">
        <v>5.3272716126557498</v>
      </c>
      <c r="W3135">
        <v>931</v>
      </c>
    </row>
    <row r="3136" spans="1:23" x14ac:dyDescent="0.25">
      <c r="A3136" t="s">
        <v>70</v>
      </c>
      <c r="B3136" t="s">
        <v>41</v>
      </c>
      <c r="C3136" t="s">
        <v>43</v>
      </c>
      <c r="D3136">
        <v>2012</v>
      </c>
      <c r="E3136" t="s">
        <v>74</v>
      </c>
      <c r="F3136" t="s">
        <v>47</v>
      </c>
      <c r="G3136">
        <v>190.52311706543</v>
      </c>
      <c r="H3136">
        <v>173.14025878906301</v>
      </c>
      <c r="I3136">
        <v>17.382862091064499</v>
      </c>
      <c r="J3136">
        <v>9.1237545013427707E-2</v>
      </c>
      <c r="K3136">
        <v>1</v>
      </c>
      <c r="L3136">
        <v>15</v>
      </c>
      <c r="M3136">
        <v>48.698272705078097</v>
      </c>
      <c r="N3136">
        <v>14.8830509185791</v>
      </c>
      <c r="O3136">
        <v>16.359958648681602</v>
      </c>
      <c r="P3136">
        <v>17.382862091064499</v>
      </c>
      <c r="Q3136">
        <v>18.405765533447301</v>
      </c>
      <c r="R3136">
        <v>19.882673263549801</v>
      </c>
      <c r="S3136">
        <v>14.174388885498001</v>
      </c>
      <c r="T3136">
        <v>20.591335296630898</v>
      </c>
      <c r="U3136">
        <v>1.9506131410598799</v>
      </c>
      <c r="V3136">
        <v>3.8048916260754702</v>
      </c>
      <c r="W3136">
        <v>932</v>
      </c>
    </row>
    <row r="3137" spans="1:23" x14ac:dyDescent="0.25">
      <c r="A3137" t="s">
        <v>70</v>
      </c>
      <c r="B3137" t="s">
        <v>41</v>
      </c>
      <c r="C3137" t="s">
        <v>43</v>
      </c>
      <c r="D3137">
        <v>2012</v>
      </c>
      <c r="E3137" t="s">
        <v>74</v>
      </c>
      <c r="F3137" t="s">
        <v>47</v>
      </c>
      <c r="G3137">
        <v>178.88351440429699</v>
      </c>
      <c r="H3137">
        <v>162.11456298828099</v>
      </c>
      <c r="I3137">
        <v>16.768947601318398</v>
      </c>
      <c r="J3137">
        <v>9.3742273747921004E-2</v>
      </c>
      <c r="K3137">
        <v>1</v>
      </c>
      <c r="L3137">
        <v>16</v>
      </c>
      <c r="M3137">
        <v>49.805877685546903</v>
      </c>
      <c r="N3137">
        <v>14.399147033691399</v>
      </c>
      <c r="O3137">
        <v>15.799243927001999</v>
      </c>
      <c r="P3137">
        <v>16.768947601318398</v>
      </c>
      <c r="Q3137">
        <v>17.738651275634801</v>
      </c>
      <c r="R3137">
        <v>19.138748168945298</v>
      </c>
      <c r="S3137">
        <v>13.7273406982422</v>
      </c>
      <c r="T3137">
        <v>19.810554504394499</v>
      </c>
      <c r="U3137">
        <v>1.84916543960571</v>
      </c>
      <c r="V3137">
        <v>3.4194128230321899</v>
      </c>
      <c r="W3137">
        <v>932</v>
      </c>
    </row>
    <row r="3138" spans="1:23" x14ac:dyDescent="0.25">
      <c r="A3138" t="s">
        <v>70</v>
      </c>
      <c r="B3138" t="s">
        <v>41</v>
      </c>
      <c r="C3138" t="s">
        <v>43</v>
      </c>
      <c r="D3138">
        <v>2012</v>
      </c>
      <c r="E3138" t="s">
        <v>74</v>
      </c>
      <c r="F3138" t="s">
        <v>47</v>
      </c>
      <c r="G3138">
        <v>166.45129394531301</v>
      </c>
      <c r="H3138">
        <v>152.69984436035199</v>
      </c>
      <c r="I3138">
        <v>13.7514543533325</v>
      </c>
      <c r="J3138">
        <v>8.2615487277507796E-2</v>
      </c>
      <c r="K3138">
        <v>1</v>
      </c>
      <c r="L3138">
        <v>17</v>
      </c>
      <c r="M3138">
        <v>49.458660125732401</v>
      </c>
      <c r="N3138">
        <v>11.500291824340801</v>
      </c>
      <c r="O3138">
        <v>12.8302965164185</v>
      </c>
      <c r="P3138">
        <v>13.7514543533325</v>
      </c>
      <c r="Q3138">
        <v>14.6726121902466</v>
      </c>
      <c r="R3138">
        <v>16.002616882324201</v>
      </c>
      <c r="S3138">
        <v>10.862118721008301</v>
      </c>
      <c r="T3138">
        <v>16.640790939331101</v>
      </c>
      <c r="U3138">
        <v>1.75659155845642</v>
      </c>
      <c r="V3138">
        <v>3.0856139032403598</v>
      </c>
      <c r="W3138">
        <v>932</v>
      </c>
    </row>
    <row r="3139" spans="1:23" x14ac:dyDescent="0.25">
      <c r="A3139" t="s">
        <v>70</v>
      </c>
      <c r="B3139" t="s">
        <v>41</v>
      </c>
      <c r="C3139" t="s">
        <v>43</v>
      </c>
      <c r="D3139">
        <v>2012</v>
      </c>
      <c r="E3139" t="s">
        <v>74</v>
      </c>
      <c r="F3139" t="s">
        <v>47</v>
      </c>
      <c r="G3139">
        <v>161.69267272949199</v>
      </c>
      <c r="H3139">
        <v>148.99183654785199</v>
      </c>
      <c r="I3139">
        <v>12.700837135314901</v>
      </c>
      <c r="J3139">
        <v>7.8549243509769398E-2</v>
      </c>
      <c r="K3139">
        <v>1</v>
      </c>
      <c r="L3139">
        <v>18</v>
      </c>
      <c r="M3139">
        <v>47.215053558349602</v>
      </c>
      <c r="N3139">
        <v>10.532962799072299</v>
      </c>
      <c r="O3139">
        <v>11.8137607574463</v>
      </c>
      <c r="P3139">
        <v>12.700837135314901</v>
      </c>
      <c r="Q3139">
        <v>13.587913513183601</v>
      </c>
      <c r="R3139">
        <v>14.868711471557599</v>
      </c>
      <c r="S3139">
        <v>9.9184007644653303</v>
      </c>
      <c r="T3139">
        <v>15.483273506164601</v>
      </c>
      <c r="U3139">
        <v>1.69160127639771</v>
      </c>
      <c r="V3139">
        <v>2.8615148783103499</v>
      </c>
      <c r="W3139">
        <v>932</v>
      </c>
    </row>
    <row r="3140" spans="1:23" x14ac:dyDescent="0.25">
      <c r="A3140" t="s">
        <v>70</v>
      </c>
      <c r="B3140" t="s">
        <v>41</v>
      </c>
      <c r="C3140" t="s">
        <v>43</v>
      </c>
      <c r="D3140">
        <v>2012</v>
      </c>
      <c r="E3140" t="s">
        <v>74</v>
      </c>
      <c r="F3140" t="s">
        <v>47</v>
      </c>
      <c r="G3140">
        <v>154.885330200195</v>
      </c>
      <c r="H3140">
        <v>152.90953063964801</v>
      </c>
      <c r="I3140">
        <v>1.97580695152283</v>
      </c>
      <c r="J3140">
        <v>1.2756578624248499E-2</v>
      </c>
      <c r="K3140">
        <v>1</v>
      </c>
      <c r="L3140">
        <v>19</v>
      </c>
      <c r="M3140">
        <v>45.176952362060497</v>
      </c>
      <c r="N3140">
        <v>-0.29542717337608299</v>
      </c>
      <c r="O3140">
        <v>1.04643630981445</v>
      </c>
      <c r="P3140">
        <v>1.97580695152283</v>
      </c>
      <c r="Q3140">
        <v>2.9051775932311998</v>
      </c>
      <c r="R3140">
        <v>4.2470412254333496</v>
      </c>
      <c r="S3140">
        <v>-0.93929046392440796</v>
      </c>
      <c r="T3140">
        <v>4.8909044265747097</v>
      </c>
      <c r="U3140">
        <v>1.7722533941268901</v>
      </c>
      <c r="V3140">
        <v>3.14088209299429</v>
      </c>
      <c r="W3140">
        <v>932</v>
      </c>
    </row>
    <row r="3141" spans="1:23" x14ac:dyDescent="0.25">
      <c r="A3141" t="s">
        <v>70</v>
      </c>
      <c r="B3141" t="s">
        <v>41</v>
      </c>
      <c r="C3141" t="s">
        <v>43</v>
      </c>
      <c r="D3141">
        <v>2012</v>
      </c>
      <c r="E3141" t="s">
        <v>74</v>
      </c>
      <c r="F3141" t="s">
        <v>47</v>
      </c>
      <c r="G3141">
        <v>150.85987854003901</v>
      </c>
      <c r="H3141">
        <v>153.85397338867199</v>
      </c>
      <c r="I3141">
        <v>-2.9940884113311799</v>
      </c>
      <c r="J3141">
        <v>-1.9846817478537601E-2</v>
      </c>
      <c r="K3141">
        <v>1</v>
      </c>
      <c r="L3141">
        <v>20</v>
      </c>
      <c r="M3141">
        <v>43.503334045410199</v>
      </c>
      <c r="N3141">
        <v>-5.3076925277709996</v>
      </c>
      <c r="O3141">
        <v>-3.94079637527466</v>
      </c>
      <c r="P3141">
        <v>-2.9940884113311799</v>
      </c>
      <c r="Q3141">
        <v>-2.0473804473877002</v>
      </c>
      <c r="R3141">
        <v>-0.68048429489135698</v>
      </c>
      <c r="S3141">
        <v>-5.9635672569274902</v>
      </c>
      <c r="T3141">
        <v>-2.4609653279185299E-2</v>
      </c>
      <c r="U3141">
        <v>1.80531489849091</v>
      </c>
      <c r="V3141">
        <v>3.2591618827132298</v>
      </c>
      <c r="W3141">
        <v>932</v>
      </c>
    </row>
    <row r="3142" spans="1:23" x14ac:dyDescent="0.25">
      <c r="A3142" t="s">
        <v>70</v>
      </c>
      <c r="B3142" t="s">
        <v>41</v>
      </c>
      <c r="C3142" t="s">
        <v>43</v>
      </c>
      <c r="D3142">
        <v>2012</v>
      </c>
      <c r="E3142" t="s">
        <v>74</v>
      </c>
      <c r="F3142" t="s">
        <v>47</v>
      </c>
      <c r="G3142">
        <v>145.56503295898401</v>
      </c>
      <c r="H3142">
        <v>148.81936645507801</v>
      </c>
      <c r="I3142">
        <v>-3.2543385028839098</v>
      </c>
      <c r="J3142">
        <v>-2.2356595844030401E-2</v>
      </c>
      <c r="K3142">
        <v>1</v>
      </c>
      <c r="L3142">
        <v>21</v>
      </c>
      <c r="M3142">
        <v>42.182285308837898</v>
      </c>
      <c r="N3142">
        <v>-5.5473484992981001</v>
      </c>
      <c r="O3142">
        <v>-4.1926198005676296</v>
      </c>
      <c r="P3142">
        <v>-3.2543385028839098</v>
      </c>
      <c r="Q3142">
        <v>-2.31605744361877</v>
      </c>
      <c r="R3142">
        <v>-0.96132844686508201</v>
      </c>
      <c r="S3142">
        <v>-6.1973848342895499</v>
      </c>
      <c r="T3142">
        <v>-0.31129196286201499</v>
      </c>
      <c r="U3142">
        <v>1.78924524784088</v>
      </c>
      <c r="V3142">
        <v>3.20139855692118</v>
      </c>
      <c r="W3142">
        <v>932</v>
      </c>
    </row>
    <row r="3143" spans="1:23" x14ac:dyDescent="0.25">
      <c r="A3143" t="s">
        <v>70</v>
      </c>
      <c r="B3143" t="s">
        <v>41</v>
      </c>
      <c r="C3143" t="s">
        <v>43</v>
      </c>
      <c r="D3143">
        <v>2012</v>
      </c>
      <c r="E3143" t="s">
        <v>74</v>
      </c>
      <c r="F3143" t="s">
        <v>47</v>
      </c>
      <c r="G3143">
        <v>136.955001831055</v>
      </c>
      <c r="H3143">
        <v>140.64189147949199</v>
      </c>
      <c r="I3143">
        <v>-3.6868958473205602</v>
      </c>
      <c r="J3143">
        <v>-2.6920489966869399E-2</v>
      </c>
      <c r="K3143">
        <v>1</v>
      </c>
      <c r="L3143">
        <v>22</v>
      </c>
      <c r="M3143">
        <v>41.744537353515597</v>
      </c>
      <c r="N3143">
        <v>-5.8834466934204102</v>
      </c>
      <c r="O3143">
        <v>-4.5857067108154297</v>
      </c>
      <c r="P3143">
        <v>-3.6868958473205602</v>
      </c>
      <c r="Q3143">
        <v>-2.78808498382568</v>
      </c>
      <c r="R3143">
        <v>-1.4903450012207</v>
      </c>
      <c r="S3143">
        <v>-6.5061383247375497</v>
      </c>
      <c r="T3143">
        <v>-0.86765342950820901</v>
      </c>
      <c r="U3143">
        <v>1.71397769451141</v>
      </c>
      <c r="V3143">
        <v>2.9377195372826601</v>
      </c>
      <c r="W3143">
        <v>932</v>
      </c>
    </row>
    <row r="3144" spans="1:23" x14ac:dyDescent="0.25">
      <c r="A3144" t="s">
        <v>70</v>
      </c>
      <c r="B3144" t="s">
        <v>41</v>
      </c>
      <c r="C3144" t="s">
        <v>43</v>
      </c>
      <c r="D3144">
        <v>2012</v>
      </c>
      <c r="E3144" t="s">
        <v>74</v>
      </c>
      <c r="F3144" t="s">
        <v>47</v>
      </c>
      <c r="G3144">
        <v>126.36638641357401</v>
      </c>
      <c r="H3144">
        <v>129.99449157714801</v>
      </c>
      <c r="I3144">
        <v>-3.6281113624572798</v>
      </c>
      <c r="J3144">
        <v>-2.8711047023534799E-2</v>
      </c>
      <c r="K3144">
        <v>1</v>
      </c>
      <c r="L3144">
        <v>23</v>
      </c>
      <c r="M3144">
        <v>41.411415100097699</v>
      </c>
      <c r="N3144">
        <v>-5.7498831748962402</v>
      </c>
      <c r="O3144">
        <v>-4.4963231086731001</v>
      </c>
      <c r="P3144">
        <v>-3.6281113624572798</v>
      </c>
      <c r="Q3144">
        <v>-2.75989961624146</v>
      </c>
      <c r="R3144">
        <v>-1.5063396692276001</v>
      </c>
      <c r="S3144">
        <v>-6.3513760566711399</v>
      </c>
      <c r="T3144">
        <v>-0.90484684705734297</v>
      </c>
      <c r="U3144">
        <v>1.65562725067139</v>
      </c>
      <c r="V3144">
        <v>2.7411015931656899</v>
      </c>
      <c r="W3144">
        <v>932</v>
      </c>
    </row>
    <row r="3145" spans="1:23" x14ac:dyDescent="0.25">
      <c r="A3145" t="s">
        <v>70</v>
      </c>
      <c r="B3145" t="s">
        <v>41</v>
      </c>
      <c r="C3145" t="s">
        <v>43</v>
      </c>
      <c r="D3145">
        <v>2012</v>
      </c>
      <c r="E3145" t="s">
        <v>74</v>
      </c>
      <c r="F3145" t="s">
        <v>47</v>
      </c>
      <c r="G3145">
        <v>119.66391754150401</v>
      </c>
      <c r="H3145">
        <v>124.015830993652</v>
      </c>
      <c r="I3145">
        <v>-4.3519105911254901</v>
      </c>
      <c r="J3145">
        <v>-3.6367777734994902E-2</v>
      </c>
      <c r="K3145">
        <v>1</v>
      </c>
      <c r="L3145">
        <v>24</v>
      </c>
      <c r="M3145">
        <v>41.324733734130902</v>
      </c>
      <c r="N3145">
        <v>-6.4208927154540998</v>
      </c>
      <c r="O3145">
        <v>-5.1985211372375497</v>
      </c>
      <c r="P3145">
        <v>-4.3519105911254901</v>
      </c>
      <c r="Q3145">
        <v>-3.50529980659485</v>
      </c>
      <c r="R3145">
        <v>-2.2829284667968799</v>
      </c>
      <c r="S3145">
        <v>-7.0074205398559597</v>
      </c>
      <c r="T3145">
        <v>-1.69640076160431</v>
      </c>
      <c r="U3145">
        <v>1.61443531513214</v>
      </c>
      <c r="V3145">
        <v>2.6064013867458198</v>
      </c>
      <c r="W3145">
        <v>932</v>
      </c>
    </row>
    <row r="3146" spans="1:23" x14ac:dyDescent="0.25">
      <c r="A3146" t="s">
        <v>70</v>
      </c>
      <c r="B3146" t="s">
        <v>41</v>
      </c>
      <c r="C3146" t="s">
        <v>43</v>
      </c>
      <c r="D3146">
        <v>2012</v>
      </c>
      <c r="E3146" t="s">
        <v>74</v>
      </c>
      <c r="F3146" t="s">
        <v>48</v>
      </c>
      <c r="G3146">
        <v>118.377197265625</v>
      </c>
      <c r="H3146">
        <v>121.965469360352</v>
      </c>
      <c r="I3146">
        <v>-3.5882716178893999</v>
      </c>
      <c r="J3146">
        <v>-3.03121861070395E-2</v>
      </c>
      <c r="K3146">
        <v>2</v>
      </c>
      <c r="L3146">
        <v>1</v>
      </c>
      <c r="M3146">
        <v>65.815452575683594</v>
      </c>
      <c r="N3146">
        <v>-5.84381198883057</v>
      </c>
      <c r="O3146">
        <v>-4.5112204551696804</v>
      </c>
      <c r="P3146">
        <v>-3.5882716178893999</v>
      </c>
      <c r="Q3146">
        <v>-2.66532278060913</v>
      </c>
      <c r="R3146">
        <v>-1.33273112773895</v>
      </c>
      <c r="S3146">
        <v>-6.4832262992858896</v>
      </c>
      <c r="T3146">
        <v>-0.69331669807434104</v>
      </c>
      <c r="U3146">
        <v>1.7600076198577901</v>
      </c>
      <c r="V3146">
        <v>3.0976268219574798</v>
      </c>
      <c r="W3146">
        <v>932</v>
      </c>
    </row>
    <row r="3147" spans="1:23" x14ac:dyDescent="0.25">
      <c r="A3147" t="s">
        <v>70</v>
      </c>
      <c r="B3147" t="s">
        <v>41</v>
      </c>
      <c r="C3147" t="s">
        <v>43</v>
      </c>
      <c r="D3147">
        <v>2012</v>
      </c>
      <c r="E3147" t="s">
        <v>74</v>
      </c>
      <c r="F3147" t="s">
        <v>48</v>
      </c>
      <c r="G3147">
        <v>113.75383758544901</v>
      </c>
      <c r="H3147">
        <v>117.18268585205099</v>
      </c>
      <c r="I3147">
        <v>-3.4288468360900901</v>
      </c>
      <c r="J3147">
        <v>-3.01426909863949E-2</v>
      </c>
      <c r="K3147">
        <v>2</v>
      </c>
      <c r="L3147">
        <v>2</v>
      </c>
      <c r="M3147">
        <v>65.659805297851605</v>
      </c>
      <c r="N3147">
        <v>-5.64518022537231</v>
      </c>
      <c r="O3147">
        <v>-4.3357524871826199</v>
      </c>
      <c r="P3147">
        <v>-3.4288468360900901</v>
      </c>
      <c r="Q3147">
        <v>-2.5219411849975599</v>
      </c>
      <c r="R3147">
        <v>-1.21251368522644</v>
      </c>
      <c r="S3147">
        <v>-6.2734799385070801</v>
      </c>
      <c r="T3147">
        <v>-0.58421397209167503</v>
      </c>
      <c r="U3147">
        <v>1.72941398620605</v>
      </c>
      <c r="V3147">
        <v>2.9908727356851199</v>
      </c>
      <c r="W3147">
        <v>932</v>
      </c>
    </row>
    <row r="3148" spans="1:23" x14ac:dyDescent="0.25">
      <c r="A3148" t="s">
        <v>70</v>
      </c>
      <c r="B3148" t="s">
        <v>41</v>
      </c>
      <c r="C3148" t="s">
        <v>43</v>
      </c>
      <c r="D3148">
        <v>2012</v>
      </c>
      <c r="E3148" t="s">
        <v>74</v>
      </c>
      <c r="F3148" t="s">
        <v>48</v>
      </c>
      <c r="G3148">
        <v>109.92165374755901</v>
      </c>
      <c r="H3148">
        <v>113.313758850098</v>
      </c>
      <c r="I3148">
        <v>-3.3921070098877002</v>
      </c>
      <c r="J3148">
        <v>-3.08593157678843E-2</v>
      </c>
      <c r="K3148">
        <v>2</v>
      </c>
      <c r="L3148">
        <v>3</v>
      </c>
      <c r="M3148">
        <v>64.852203369140597</v>
      </c>
      <c r="N3148">
        <v>-5.5616021156311</v>
      </c>
      <c r="O3148">
        <v>-4.27984666824341</v>
      </c>
      <c r="P3148">
        <v>-3.3921070098877002</v>
      </c>
      <c r="Q3148">
        <v>-2.5043673515319802</v>
      </c>
      <c r="R3148">
        <v>-1.22261214256287</v>
      </c>
      <c r="S3148">
        <v>-6.1766233444213903</v>
      </c>
      <c r="T3148">
        <v>-0.60759049654007002</v>
      </c>
      <c r="U3148">
        <v>1.69286584854126</v>
      </c>
      <c r="V3148">
        <v>2.8657947811573199</v>
      </c>
      <c r="W3148">
        <v>932</v>
      </c>
    </row>
    <row r="3149" spans="1:23" x14ac:dyDescent="0.25">
      <c r="A3149" t="s">
        <v>70</v>
      </c>
      <c r="B3149" t="s">
        <v>41</v>
      </c>
      <c r="C3149" t="s">
        <v>43</v>
      </c>
      <c r="D3149">
        <v>2012</v>
      </c>
      <c r="E3149" t="s">
        <v>74</v>
      </c>
      <c r="F3149" t="s">
        <v>48</v>
      </c>
      <c r="G3149">
        <v>111.098007202148</v>
      </c>
      <c r="H3149">
        <v>114.981964111328</v>
      </c>
      <c r="I3149">
        <v>-3.8839564323425302</v>
      </c>
      <c r="J3149">
        <v>-3.4959729760885197E-2</v>
      </c>
      <c r="K3149">
        <v>2</v>
      </c>
      <c r="L3149">
        <v>4</v>
      </c>
      <c r="M3149">
        <v>64.558486938476605</v>
      </c>
      <c r="N3149">
        <v>-5.9975500106811497</v>
      </c>
      <c r="O3149">
        <v>-4.7488217353820801</v>
      </c>
      <c r="P3149">
        <v>-3.8839564323425302</v>
      </c>
      <c r="Q3149">
        <v>-3.0190911293029798</v>
      </c>
      <c r="R3149">
        <v>-1.77036285400391</v>
      </c>
      <c r="S3149">
        <v>-6.5967245101928702</v>
      </c>
      <c r="T3149">
        <v>-1.1711883544921899</v>
      </c>
      <c r="U3149">
        <v>1.6492458581924401</v>
      </c>
      <c r="V3149">
        <v>2.7200119007649302</v>
      </c>
      <c r="W3149">
        <v>932</v>
      </c>
    </row>
    <row r="3150" spans="1:23" x14ac:dyDescent="0.25">
      <c r="A3150" t="s">
        <v>70</v>
      </c>
      <c r="B3150" t="s">
        <v>41</v>
      </c>
      <c r="C3150" t="s">
        <v>43</v>
      </c>
      <c r="D3150">
        <v>2012</v>
      </c>
      <c r="E3150" t="s">
        <v>74</v>
      </c>
      <c r="F3150" t="s">
        <v>48</v>
      </c>
      <c r="G3150">
        <v>122.08985900878901</v>
      </c>
      <c r="H3150">
        <v>126.94408416748</v>
      </c>
      <c r="I3150">
        <v>-4.8542275428771999</v>
      </c>
      <c r="J3150">
        <v>-3.9759464561939198E-2</v>
      </c>
      <c r="K3150">
        <v>2</v>
      </c>
      <c r="L3150">
        <v>5</v>
      </c>
      <c r="M3150">
        <v>63.538806915283203</v>
      </c>
      <c r="N3150">
        <v>-7.0488038063049299</v>
      </c>
      <c r="O3150">
        <v>-5.7522301673889196</v>
      </c>
      <c r="P3150">
        <v>-4.8542275428771999</v>
      </c>
      <c r="Q3150">
        <v>-3.9562246799468999</v>
      </c>
      <c r="R3150">
        <v>-2.6596512794494598</v>
      </c>
      <c r="S3150">
        <v>-7.6709356307983398</v>
      </c>
      <c r="T3150">
        <v>-2.03751921653748</v>
      </c>
      <c r="U3150">
        <v>1.7124370336532599</v>
      </c>
      <c r="V3150">
        <v>2.9324405942271698</v>
      </c>
      <c r="W3150">
        <v>932</v>
      </c>
    </row>
    <row r="3151" spans="1:23" x14ac:dyDescent="0.25">
      <c r="A3151" t="s">
        <v>70</v>
      </c>
      <c r="B3151" t="s">
        <v>41</v>
      </c>
      <c r="C3151" t="s">
        <v>43</v>
      </c>
      <c r="D3151">
        <v>2012</v>
      </c>
      <c r="E3151" t="s">
        <v>74</v>
      </c>
      <c r="F3151" t="s">
        <v>48</v>
      </c>
      <c r="G3151">
        <v>150.71382141113301</v>
      </c>
      <c r="H3151">
        <v>155.95225524902301</v>
      </c>
      <c r="I3151">
        <v>-5.2384309768676802</v>
      </c>
      <c r="J3151">
        <v>-3.4757468849420499E-2</v>
      </c>
      <c r="K3151">
        <v>2</v>
      </c>
      <c r="L3151">
        <v>6</v>
      </c>
      <c r="M3151">
        <v>63.793102264404297</v>
      </c>
      <c r="N3151">
        <v>-7.4606518745422399</v>
      </c>
      <c r="O3151">
        <v>-6.1477456092834499</v>
      </c>
      <c r="P3151">
        <v>-5.2384309768676802</v>
      </c>
      <c r="Q3151">
        <v>-4.3291163444518999</v>
      </c>
      <c r="R3151">
        <v>-3.0162098407745401</v>
      </c>
      <c r="S3151">
        <v>-8.0906209945678693</v>
      </c>
      <c r="T3151">
        <v>-2.38624119758606</v>
      </c>
      <c r="U3151">
        <v>1.73400831222534</v>
      </c>
      <c r="V3151">
        <v>3.0067848268665802</v>
      </c>
      <c r="W3151">
        <v>932</v>
      </c>
    </row>
    <row r="3152" spans="1:23" x14ac:dyDescent="0.25">
      <c r="A3152" t="s">
        <v>70</v>
      </c>
      <c r="B3152" t="s">
        <v>41</v>
      </c>
      <c r="C3152" t="s">
        <v>43</v>
      </c>
      <c r="D3152">
        <v>2012</v>
      </c>
      <c r="E3152" t="s">
        <v>74</v>
      </c>
      <c r="F3152" t="s">
        <v>48</v>
      </c>
      <c r="G3152">
        <v>177.34323120117199</v>
      </c>
      <c r="H3152">
        <v>181.63919067382801</v>
      </c>
      <c r="I3152">
        <v>-4.2959661483764604</v>
      </c>
      <c r="J3152">
        <v>-2.4224020540714299E-2</v>
      </c>
      <c r="K3152">
        <v>2</v>
      </c>
      <c r="L3152">
        <v>7</v>
      </c>
      <c r="M3152">
        <v>62.540828704833999</v>
      </c>
      <c r="N3152">
        <v>-6.6787290573120099</v>
      </c>
      <c r="O3152">
        <v>-5.2709732055664098</v>
      </c>
      <c r="P3152">
        <v>-4.2959661483764604</v>
      </c>
      <c r="Q3152">
        <v>-3.3209588527679399</v>
      </c>
      <c r="R3152">
        <v>-1.91320323944092</v>
      </c>
      <c r="S3152">
        <v>-7.35420942306519</v>
      </c>
      <c r="T3152">
        <v>-1.2377231121063199</v>
      </c>
      <c r="U3152">
        <v>1.85927975177765</v>
      </c>
      <c r="V3152">
        <v>3.4569211953703598</v>
      </c>
      <c r="W3152">
        <v>932</v>
      </c>
    </row>
    <row r="3153" spans="1:23" x14ac:dyDescent="0.25">
      <c r="A3153" t="s">
        <v>70</v>
      </c>
      <c r="B3153" t="s">
        <v>41</v>
      </c>
      <c r="C3153" t="s">
        <v>43</v>
      </c>
      <c r="D3153">
        <v>2012</v>
      </c>
      <c r="E3153" t="s">
        <v>74</v>
      </c>
      <c r="F3153" t="s">
        <v>48</v>
      </c>
      <c r="G3153">
        <v>196.43212890625</v>
      </c>
      <c r="H3153">
        <v>199.80223083496099</v>
      </c>
      <c r="I3153">
        <v>-3.3700971603393599</v>
      </c>
      <c r="J3153">
        <v>-1.7156546935439099E-2</v>
      </c>
      <c r="K3153">
        <v>2</v>
      </c>
      <c r="L3153">
        <v>8</v>
      </c>
      <c r="M3153">
        <v>60.946868896484403</v>
      </c>
      <c r="N3153">
        <v>-5.9097208976745597</v>
      </c>
      <c r="O3153">
        <v>-4.4092907905578604</v>
      </c>
      <c r="P3153">
        <v>-3.3700971603393599</v>
      </c>
      <c r="Q3153">
        <v>-2.33090376853943</v>
      </c>
      <c r="R3153">
        <v>-0.83047336339950595</v>
      </c>
      <c r="S3153">
        <v>-6.6296691894531303</v>
      </c>
      <c r="T3153">
        <v>-0.110525332391262</v>
      </c>
      <c r="U3153">
        <v>1.98167896270752</v>
      </c>
      <c r="V3153">
        <v>3.9270515112375501</v>
      </c>
      <c r="W3153">
        <v>932</v>
      </c>
    </row>
    <row r="3154" spans="1:23" x14ac:dyDescent="0.25">
      <c r="A3154" t="s">
        <v>70</v>
      </c>
      <c r="B3154" t="s">
        <v>41</v>
      </c>
      <c r="C3154" t="s">
        <v>43</v>
      </c>
      <c r="D3154">
        <v>2012</v>
      </c>
      <c r="E3154" t="s">
        <v>74</v>
      </c>
      <c r="F3154" t="s">
        <v>48</v>
      </c>
      <c r="G3154">
        <v>208.83326721191401</v>
      </c>
      <c r="H3154">
        <v>211.83773803710901</v>
      </c>
      <c r="I3154">
        <v>-3.00446605682373</v>
      </c>
      <c r="J3154">
        <v>-1.43869128078222E-2</v>
      </c>
      <c r="K3154">
        <v>2</v>
      </c>
      <c r="L3154">
        <v>9</v>
      </c>
      <c r="M3154">
        <v>64.528335571289105</v>
      </c>
      <c r="N3154">
        <v>-5.5893030166626003</v>
      </c>
      <c r="O3154">
        <v>-4.0621604919433603</v>
      </c>
      <c r="P3154">
        <v>-3.00446605682373</v>
      </c>
      <c r="Q3154">
        <v>-1.94677174091339</v>
      </c>
      <c r="R3154">
        <v>-0.419629156589508</v>
      </c>
      <c r="S3154">
        <v>-6.3220682144165004</v>
      </c>
      <c r="T3154">
        <v>0.31313619017601002</v>
      </c>
      <c r="U3154">
        <v>2.0169589519500701</v>
      </c>
      <c r="V3154">
        <v>4.0681234138515396</v>
      </c>
      <c r="W3154">
        <v>932</v>
      </c>
    </row>
    <row r="3155" spans="1:23" x14ac:dyDescent="0.25">
      <c r="A3155" t="s">
        <v>70</v>
      </c>
      <c r="B3155" t="s">
        <v>41</v>
      </c>
      <c r="C3155" t="s">
        <v>43</v>
      </c>
      <c r="D3155">
        <v>2012</v>
      </c>
      <c r="E3155" t="s">
        <v>74</v>
      </c>
      <c r="F3155" t="s">
        <v>48</v>
      </c>
      <c r="G3155">
        <v>214.24723815918</v>
      </c>
      <c r="H3155">
        <v>217.68640136718801</v>
      </c>
      <c r="I3155">
        <v>-3.4391679763793901</v>
      </c>
      <c r="J3155">
        <v>-1.6052333638072E-2</v>
      </c>
      <c r="K3155">
        <v>2</v>
      </c>
      <c r="L3155">
        <v>10</v>
      </c>
      <c r="M3155">
        <v>68.740943908691406</v>
      </c>
      <c r="N3155">
        <v>-6.0821499824523899</v>
      </c>
      <c r="O3155">
        <v>-4.5206546783447301</v>
      </c>
      <c r="P3155">
        <v>-3.4391679763793901</v>
      </c>
      <c r="Q3155">
        <v>-2.3576812744140598</v>
      </c>
      <c r="R3155">
        <v>-0.79618602991104104</v>
      </c>
      <c r="S3155">
        <v>-6.83139848709106</v>
      </c>
      <c r="T3155">
        <v>-4.6937376260757398E-2</v>
      </c>
      <c r="U3155">
        <v>2.0623297691345202</v>
      </c>
      <c r="V3155">
        <v>4.2532040766584496</v>
      </c>
      <c r="W3155">
        <v>932</v>
      </c>
    </row>
    <row r="3156" spans="1:23" x14ac:dyDescent="0.25">
      <c r="A3156" t="s">
        <v>70</v>
      </c>
      <c r="B3156" t="s">
        <v>41</v>
      </c>
      <c r="C3156" t="s">
        <v>43</v>
      </c>
      <c r="D3156">
        <v>2012</v>
      </c>
      <c r="E3156" t="s">
        <v>74</v>
      </c>
      <c r="F3156" t="s">
        <v>48</v>
      </c>
      <c r="G3156">
        <v>219.31953430175801</v>
      </c>
      <c r="H3156">
        <v>222.62429809570301</v>
      </c>
      <c r="I3156">
        <v>-3.3047609329223602</v>
      </c>
      <c r="J3156">
        <v>-1.5068246982991701E-2</v>
      </c>
      <c r="K3156">
        <v>2</v>
      </c>
      <c r="L3156">
        <v>11</v>
      </c>
      <c r="M3156">
        <v>72.372337341308594</v>
      </c>
      <c r="N3156">
        <v>-5.9966254234314</v>
      </c>
      <c r="O3156">
        <v>-4.40625</v>
      </c>
      <c r="P3156">
        <v>-3.3047609329223602</v>
      </c>
      <c r="Q3156">
        <v>-2.2032716274261501</v>
      </c>
      <c r="R3156">
        <v>-0.61289626359939597</v>
      </c>
      <c r="S3156">
        <v>-6.7597317695617702</v>
      </c>
      <c r="T3156">
        <v>0.15020997822284701</v>
      </c>
      <c r="U3156">
        <v>2.1004731655120898</v>
      </c>
      <c r="V3156">
        <v>4.4119875190363604</v>
      </c>
      <c r="W3156">
        <v>932</v>
      </c>
    </row>
    <row r="3157" spans="1:23" x14ac:dyDescent="0.25">
      <c r="A3157" t="s">
        <v>70</v>
      </c>
      <c r="B3157" t="s">
        <v>41</v>
      </c>
      <c r="C3157" t="s">
        <v>43</v>
      </c>
      <c r="D3157">
        <v>2012</v>
      </c>
      <c r="E3157" t="s">
        <v>74</v>
      </c>
      <c r="F3157" t="s">
        <v>48</v>
      </c>
      <c r="G3157">
        <v>222.71113586425801</v>
      </c>
      <c r="H3157">
        <v>225.96461486816401</v>
      </c>
      <c r="I3157">
        <v>-3.2534763813018799</v>
      </c>
      <c r="J3157">
        <v>-1.4608503319323099E-2</v>
      </c>
      <c r="K3157">
        <v>2</v>
      </c>
      <c r="L3157">
        <v>12</v>
      </c>
      <c r="M3157">
        <v>76.136756896972699</v>
      </c>
      <c r="N3157">
        <v>-5.9362001419067401</v>
      </c>
      <c r="O3157">
        <v>-4.3512253761291504</v>
      </c>
      <c r="P3157">
        <v>-3.2534763813018799</v>
      </c>
      <c r="Q3157">
        <v>-2.1557273864746098</v>
      </c>
      <c r="R3157">
        <v>-0.57075244188308705</v>
      </c>
      <c r="S3157">
        <v>-6.69671535491943</v>
      </c>
      <c r="T3157">
        <v>0.189762562513351</v>
      </c>
      <c r="U3157">
        <v>2.09334063529968</v>
      </c>
      <c r="V3157">
        <v>4.3820750153968797</v>
      </c>
      <c r="W3157">
        <v>932</v>
      </c>
    </row>
    <row r="3158" spans="1:23" x14ac:dyDescent="0.25">
      <c r="A3158" t="s">
        <v>70</v>
      </c>
      <c r="B3158" t="s">
        <v>41</v>
      </c>
      <c r="C3158" t="s">
        <v>43</v>
      </c>
      <c r="D3158">
        <v>2012</v>
      </c>
      <c r="E3158" t="s">
        <v>74</v>
      </c>
      <c r="F3158" t="s">
        <v>48</v>
      </c>
      <c r="G3158">
        <v>224.64622497558599</v>
      </c>
      <c r="H3158">
        <v>226.40870666503901</v>
      </c>
      <c r="I3158">
        <v>-1.76248908042908</v>
      </c>
      <c r="J3158">
        <v>-7.8456206247210503E-3</v>
      </c>
      <c r="K3158">
        <v>2</v>
      </c>
      <c r="L3158">
        <v>13</v>
      </c>
      <c r="M3158">
        <v>78.810066223144503</v>
      </c>
      <c r="N3158">
        <v>-4.4202547073364302</v>
      </c>
      <c r="O3158">
        <v>-2.85002517700195</v>
      </c>
      <c r="P3158">
        <v>-1.76248908042908</v>
      </c>
      <c r="Q3158">
        <v>-0.67495286464691195</v>
      </c>
      <c r="R3158">
        <v>0.89527666568756104</v>
      </c>
      <c r="S3158">
        <v>-5.1736946105956996</v>
      </c>
      <c r="T3158">
        <v>1.6487163305282599</v>
      </c>
      <c r="U3158">
        <v>2.0738656520843501</v>
      </c>
      <c r="V3158">
        <v>4.3009187428952496</v>
      </c>
      <c r="W3158">
        <v>932</v>
      </c>
    </row>
    <row r="3159" spans="1:23" x14ac:dyDescent="0.25">
      <c r="A3159" t="s">
        <v>70</v>
      </c>
      <c r="B3159" t="s">
        <v>41</v>
      </c>
      <c r="C3159" t="s">
        <v>43</v>
      </c>
      <c r="D3159">
        <v>2012</v>
      </c>
      <c r="E3159" t="s">
        <v>74</v>
      </c>
      <c r="F3159" t="s">
        <v>48</v>
      </c>
      <c r="G3159">
        <v>223.97804260253901</v>
      </c>
      <c r="H3159">
        <v>206.62197875976599</v>
      </c>
      <c r="I3159">
        <v>17.3560676574707</v>
      </c>
      <c r="J3159">
        <v>7.7490039169788402E-2</v>
      </c>
      <c r="K3159">
        <v>2</v>
      </c>
      <c r="L3159">
        <v>14</v>
      </c>
      <c r="M3159">
        <v>80.299568176269503</v>
      </c>
      <c r="N3159">
        <v>14.6133260726929</v>
      </c>
      <c r="O3159">
        <v>16.233758926391602</v>
      </c>
      <c r="P3159">
        <v>17.3560676574707</v>
      </c>
      <c r="Q3159">
        <v>18.478376388549801</v>
      </c>
      <c r="R3159">
        <v>20.098810195922901</v>
      </c>
      <c r="S3159">
        <v>13.8357963562012</v>
      </c>
      <c r="T3159">
        <v>20.876338958740199</v>
      </c>
      <c r="U3159">
        <v>2.1401729583740199</v>
      </c>
      <c r="V3159">
        <v>4.5803402917554203</v>
      </c>
      <c r="W3159">
        <v>931</v>
      </c>
    </row>
    <row r="3160" spans="1:23" x14ac:dyDescent="0.25">
      <c r="A3160" t="s">
        <v>70</v>
      </c>
      <c r="B3160" t="s">
        <v>41</v>
      </c>
      <c r="C3160" t="s">
        <v>43</v>
      </c>
      <c r="D3160">
        <v>2012</v>
      </c>
      <c r="E3160" t="s">
        <v>74</v>
      </c>
      <c r="F3160" t="s">
        <v>48</v>
      </c>
      <c r="G3160">
        <v>217.98321533203099</v>
      </c>
      <c r="H3160">
        <v>200.47813415527301</v>
      </c>
      <c r="I3160">
        <v>17.505084991455099</v>
      </c>
      <c r="J3160">
        <v>8.0304734408855397E-2</v>
      </c>
      <c r="K3160">
        <v>2</v>
      </c>
      <c r="L3160">
        <v>15</v>
      </c>
      <c r="M3160">
        <v>81.3345947265625</v>
      </c>
      <c r="N3160">
        <v>15.0052738189697</v>
      </c>
      <c r="O3160">
        <v>16.482181549072301</v>
      </c>
      <c r="P3160">
        <v>17.505084991455099</v>
      </c>
      <c r="Q3160">
        <v>18.527988433837901</v>
      </c>
      <c r="R3160">
        <v>20.004896163940401</v>
      </c>
      <c r="S3160">
        <v>14.2966117858887</v>
      </c>
      <c r="T3160">
        <v>20.713558197021499</v>
      </c>
      <c r="U3160">
        <v>1.9506131410598799</v>
      </c>
      <c r="V3160">
        <v>3.8048916260754702</v>
      </c>
      <c r="W3160">
        <v>932</v>
      </c>
    </row>
    <row r="3161" spans="1:23" x14ac:dyDescent="0.25">
      <c r="A3161" t="s">
        <v>70</v>
      </c>
      <c r="B3161" t="s">
        <v>41</v>
      </c>
      <c r="C3161" t="s">
        <v>43</v>
      </c>
      <c r="D3161">
        <v>2012</v>
      </c>
      <c r="E3161" t="s">
        <v>74</v>
      </c>
      <c r="F3161" t="s">
        <v>48</v>
      </c>
      <c r="G3161">
        <v>205.164306640625</v>
      </c>
      <c r="H3161">
        <v>188.23829650878901</v>
      </c>
      <c r="I3161">
        <v>16.9260063171387</v>
      </c>
      <c r="J3161">
        <v>8.2499764859676403E-2</v>
      </c>
      <c r="K3161">
        <v>2</v>
      </c>
      <c r="L3161">
        <v>16</v>
      </c>
      <c r="M3161">
        <v>82.065170288085895</v>
      </c>
      <c r="N3161">
        <v>14.556205749511699</v>
      </c>
      <c r="O3161">
        <v>15.956302642822299</v>
      </c>
      <c r="P3161">
        <v>16.9260063171387</v>
      </c>
      <c r="Q3161">
        <v>17.895709991455099</v>
      </c>
      <c r="R3161">
        <v>19.2958068847656</v>
      </c>
      <c r="S3161">
        <v>13.8843994140625</v>
      </c>
      <c r="T3161">
        <v>19.967613220214801</v>
      </c>
      <c r="U3161">
        <v>1.84916543960571</v>
      </c>
      <c r="V3161">
        <v>3.4194128230321899</v>
      </c>
      <c r="W3161">
        <v>932</v>
      </c>
    </row>
    <row r="3162" spans="1:23" x14ac:dyDescent="0.25">
      <c r="A3162" t="s">
        <v>70</v>
      </c>
      <c r="B3162" t="s">
        <v>41</v>
      </c>
      <c r="C3162" t="s">
        <v>43</v>
      </c>
      <c r="D3162">
        <v>2012</v>
      </c>
      <c r="E3162" t="s">
        <v>74</v>
      </c>
      <c r="F3162" t="s">
        <v>48</v>
      </c>
      <c r="G3162">
        <v>190.99195861816401</v>
      </c>
      <c r="H3162">
        <v>177.09188842773401</v>
      </c>
      <c r="I3162">
        <v>13.900071144104</v>
      </c>
      <c r="J3162">
        <v>7.2778306901454898E-2</v>
      </c>
      <c r="K3162">
        <v>2</v>
      </c>
      <c r="L3162">
        <v>17</v>
      </c>
      <c r="M3162">
        <v>81.372985839843807</v>
      </c>
      <c r="N3162">
        <v>11.648908615112299</v>
      </c>
      <c r="O3162">
        <v>12.978913307189901</v>
      </c>
      <c r="P3162">
        <v>13.900071144104</v>
      </c>
      <c r="Q3162">
        <v>14.8212289810181</v>
      </c>
      <c r="R3162">
        <v>16.1512336730957</v>
      </c>
      <c r="S3162">
        <v>11.010735511779799</v>
      </c>
      <c r="T3162">
        <v>16.7894077301025</v>
      </c>
      <c r="U3162">
        <v>1.75659155845642</v>
      </c>
      <c r="V3162">
        <v>3.0856139032403598</v>
      </c>
      <c r="W3162">
        <v>932</v>
      </c>
    </row>
    <row r="3163" spans="1:23" x14ac:dyDescent="0.25">
      <c r="A3163" t="s">
        <v>70</v>
      </c>
      <c r="B3163" t="s">
        <v>41</v>
      </c>
      <c r="C3163" t="s">
        <v>43</v>
      </c>
      <c r="D3163">
        <v>2012</v>
      </c>
      <c r="E3163" t="s">
        <v>74</v>
      </c>
      <c r="F3163" t="s">
        <v>48</v>
      </c>
      <c r="G3163">
        <v>180.48092651367199</v>
      </c>
      <c r="H3163">
        <v>167.58662414550801</v>
      </c>
      <c r="I3163">
        <v>12.8942975997925</v>
      </c>
      <c r="J3163">
        <v>7.1444101631641402E-2</v>
      </c>
      <c r="K3163">
        <v>2</v>
      </c>
      <c r="L3163">
        <v>18</v>
      </c>
      <c r="M3163">
        <v>79.730491638183594</v>
      </c>
      <c r="N3163">
        <v>10.726423263549799</v>
      </c>
      <c r="O3163">
        <v>12.0072212219238</v>
      </c>
      <c r="P3163">
        <v>12.8942975997925</v>
      </c>
      <c r="Q3163">
        <v>13.781373977661101</v>
      </c>
      <c r="R3163">
        <v>15.062171936035201</v>
      </c>
      <c r="S3163">
        <v>10.1118612289429</v>
      </c>
      <c r="T3163">
        <v>15.676733970642101</v>
      </c>
      <c r="U3163">
        <v>1.69160127639771</v>
      </c>
      <c r="V3163">
        <v>2.8615148783103499</v>
      </c>
      <c r="W3163">
        <v>932</v>
      </c>
    </row>
    <row r="3164" spans="1:23" x14ac:dyDescent="0.25">
      <c r="A3164" t="s">
        <v>70</v>
      </c>
      <c r="B3164" t="s">
        <v>41</v>
      </c>
      <c r="C3164" t="s">
        <v>43</v>
      </c>
      <c r="D3164">
        <v>2012</v>
      </c>
      <c r="E3164" t="s">
        <v>74</v>
      </c>
      <c r="F3164" t="s">
        <v>48</v>
      </c>
      <c r="G3164">
        <v>171.55978393554699</v>
      </c>
      <c r="H3164">
        <v>169.20242309570301</v>
      </c>
      <c r="I3164">
        <v>2.3573684692382799</v>
      </c>
      <c r="J3164">
        <v>1.3740798458457E-2</v>
      </c>
      <c r="K3164">
        <v>2</v>
      </c>
      <c r="L3164">
        <v>19</v>
      </c>
      <c r="M3164">
        <v>76.4827880859375</v>
      </c>
      <c r="N3164">
        <v>8.6134359240531894E-2</v>
      </c>
      <c r="O3164">
        <v>1.4279978275299099</v>
      </c>
      <c r="P3164">
        <v>2.3573684692382799</v>
      </c>
      <c r="Q3164">
        <v>3.2867391109466602</v>
      </c>
      <c r="R3164">
        <v>4.6286025047302202</v>
      </c>
      <c r="S3164">
        <v>-0.55772894620895397</v>
      </c>
      <c r="T3164">
        <v>5.2724657058715803</v>
      </c>
      <c r="U3164">
        <v>1.7722533941268901</v>
      </c>
      <c r="V3164">
        <v>3.14088209299429</v>
      </c>
      <c r="W3164">
        <v>932</v>
      </c>
    </row>
    <row r="3165" spans="1:23" x14ac:dyDescent="0.25">
      <c r="A3165" t="s">
        <v>70</v>
      </c>
      <c r="B3165" t="s">
        <v>41</v>
      </c>
      <c r="C3165" t="s">
        <v>43</v>
      </c>
      <c r="D3165">
        <v>2012</v>
      </c>
      <c r="E3165" t="s">
        <v>74</v>
      </c>
      <c r="F3165" t="s">
        <v>48</v>
      </c>
      <c r="G3165">
        <v>165.58242797851599</v>
      </c>
      <c r="H3165">
        <v>168.18624877929699</v>
      </c>
      <c r="I3165">
        <v>-2.6038236618042001</v>
      </c>
      <c r="J3165">
        <v>-1.5725241973996201E-2</v>
      </c>
      <c r="K3165">
        <v>2</v>
      </c>
      <c r="L3165">
        <v>20</v>
      </c>
      <c r="M3165">
        <v>73.774871826171903</v>
      </c>
      <c r="N3165">
        <v>-4.9174280166626003</v>
      </c>
      <c r="O3165">
        <v>-3.5505316257476802</v>
      </c>
      <c r="P3165">
        <v>-2.6038236618042001</v>
      </c>
      <c r="Q3165">
        <v>-1.65711557865143</v>
      </c>
      <c r="R3165">
        <v>-0.29021951556205799</v>
      </c>
      <c r="S3165">
        <v>-5.57330226898193</v>
      </c>
      <c r="T3165">
        <v>0.36565509438514698</v>
      </c>
      <c r="U3165">
        <v>1.80531489849091</v>
      </c>
      <c r="V3165">
        <v>3.2591618827132298</v>
      </c>
      <c r="W3165">
        <v>932</v>
      </c>
    </row>
    <row r="3166" spans="1:23" x14ac:dyDescent="0.25">
      <c r="A3166" t="s">
        <v>70</v>
      </c>
      <c r="B3166" t="s">
        <v>41</v>
      </c>
      <c r="C3166" t="s">
        <v>43</v>
      </c>
      <c r="D3166">
        <v>2012</v>
      </c>
      <c r="E3166" t="s">
        <v>74</v>
      </c>
      <c r="F3166" t="s">
        <v>48</v>
      </c>
      <c r="G3166">
        <v>157.73348999023401</v>
      </c>
      <c r="H3166">
        <v>160.80197143554699</v>
      </c>
      <c r="I3166">
        <v>-3.0684885978698699</v>
      </c>
      <c r="J3166">
        <v>-1.9453627988696098E-2</v>
      </c>
      <c r="K3166">
        <v>2</v>
      </c>
      <c r="L3166">
        <v>21</v>
      </c>
      <c r="M3166">
        <v>71.616050720214801</v>
      </c>
      <c r="N3166">
        <v>-5.3614988327026403</v>
      </c>
      <c r="O3166">
        <v>-4.0067696571350098</v>
      </c>
      <c r="P3166">
        <v>-3.0684885978698699</v>
      </c>
      <c r="Q3166">
        <v>-2.1302075386047399</v>
      </c>
      <c r="R3166">
        <v>-0.77547854185104403</v>
      </c>
      <c r="S3166">
        <v>-6.01153516769409</v>
      </c>
      <c r="T3166">
        <v>-0.12544205784797699</v>
      </c>
      <c r="U3166">
        <v>1.78924524784088</v>
      </c>
      <c r="V3166">
        <v>3.20139855692118</v>
      </c>
      <c r="W3166">
        <v>932</v>
      </c>
    </row>
    <row r="3167" spans="1:23" x14ac:dyDescent="0.25">
      <c r="A3167" t="s">
        <v>70</v>
      </c>
      <c r="B3167" t="s">
        <v>41</v>
      </c>
      <c r="C3167" t="s">
        <v>43</v>
      </c>
      <c r="D3167">
        <v>2012</v>
      </c>
      <c r="E3167" t="s">
        <v>74</v>
      </c>
      <c r="F3167" t="s">
        <v>48</v>
      </c>
      <c r="G3167">
        <v>147.430252075195</v>
      </c>
      <c r="H3167">
        <v>150.84564208984401</v>
      </c>
      <c r="I3167">
        <v>-3.4153974056243901</v>
      </c>
      <c r="J3167">
        <v>-2.31661908328533E-2</v>
      </c>
      <c r="K3167">
        <v>2</v>
      </c>
      <c r="L3167">
        <v>22</v>
      </c>
      <c r="M3167">
        <v>70.495376586914105</v>
      </c>
      <c r="N3167">
        <v>-5.6119480133056596</v>
      </c>
      <c r="O3167">
        <v>-4.31420803070068</v>
      </c>
      <c r="P3167">
        <v>-3.4153974056243901</v>
      </c>
      <c r="Q3167">
        <v>-2.5165865421295202</v>
      </c>
      <c r="R3167">
        <v>-1.2188465595245399</v>
      </c>
      <c r="S3167">
        <v>-6.2346396446228001</v>
      </c>
      <c r="T3167">
        <v>-0.59615498781204201</v>
      </c>
      <c r="U3167">
        <v>1.71397769451141</v>
      </c>
      <c r="V3167">
        <v>2.9377195372826601</v>
      </c>
      <c r="W3167">
        <v>932</v>
      </c>
    </row>
    <row r="3168" spans="1:23" x14ac:dyDescent="0.25">
      <c r="A3168" t="s">
        <v>70</v>
      </c>
      <c r="B3168" t="s">
        <v>41</v>
      </c>
      <c r="C3168" t="s">
        <v>43</v>
      </c>
      <c r="D3168">
        <v>2012</v>
      </c>
      <c r="E3168" t="s">
        <v>74</v>
      </c>
      <c r="F3168" t="s">
        <v>48</v>
      </c>
      <c r="G3168">
        <v>135.94712829589801</v>
      </c>
      <c r="H3168">
        <v>139.24862670898401</v>
      </c>
      <c r="I3168">
        <v>-3.3014976978302002</v>
      </c>
      <c r="J3168">
        <v>-2.42851600050926E-2</v>
      </c>
      <c r="K3168">
        <v>2</v>
      </c>
      <c r="L3168">
        <v>23</v>
      </c>
      <c r="M3168">
        <v>69.873100280761705</v>
      </c>
      <c r="N3168">
        <v>-5.4232692718505904</v>
      </c>
      <c r="O3168">
        <v>-4.1697096824645996</v>
      </c>
      <c r="P3168">
        <v>-3.3014976978302002</v>
      </c>
      <c r="Q3168">
        <v>-2.4332859516143799</v>
      </c>
      <c r="R3168">
        <v>-1.17972600460052</v>
      </c>
      <c r="S3168">
        <v>-6.0247621536254901</v>
      </c>
      <c r="T3168">
        <v>-0.578233182430267</v>
      </c>
      <c r="U3168">
        <v>1.65562725067139</v>
      </c>
      <c r="V3168">
        <v>2.7411015931656899</v>
      </c>
      <c r="W3168">
        <v>932</v>
      </c>
    </row>
    <row r="3169" spans="1:23" x14ac:dyDescent="0.25">
      <c r="A3169" t="s">
        <v>70</v>
      </c>
      <c r="B3169" t="s">
        <v>41</v>
      </c>
      <c r="C3169" t="s">
        <v>43</v>
      </c>
      <c r="D3169">
        <v>2012</v>
      </c>
      <c r="E3169" t="s">
        <v>74</v>
      </c>
      <c r="F3169" t="s">
        <v>48</v>
      </c>
      <c r="G3169">
        <v>128.04971313476599</v>
      </c>
      <c r="H3169">
        <v>132.15612792968801</v>
      </c>
      <c r="I3169">
        <v>-4.1064147949218803</v>
      </c>
      <c r="J3169">
        <v>-3.2068911939859397E-2</v>
      </c>
      <c r="K3169">
        <v>2</v>
      </c>
      <c r="L3169">
        <v>24</v>
      </c>
      <c r="M3169">
        <v>69.843818664550795</v>
      </c>
      <c r="N3169">
        <v>-6.1753969192504901</v>
      </c>
      <c r="O3169">
        <v>-4.95302534103394</v>
      </c>
      <c r="P3169">
        <v>-4.1064147949218803</v>
      </c>
      <c r="Q3169">
        <v>-3.2598040103912398</v>
      </c>
      <c r="R3169">
        <v>-2.0374326705932599</v>
      </c>
      <c r="S3169">
        <v>-6.7619247436523402</v>
      </c>
      <c r="T3169">
        <v>-1.4509049654007</v>
      </c>
      <c r="U3169">
        <v>1.61443531513214</v>
      </c>
      <c r="V3169">
        <v>2.6064013867458198</v>
      </c>
      <c r="W3169">
        <v>932</v>
      </c>
    </row>
    <row r="3170" spans="1:23" x14ac:dyDescent="0.25">
      <c r="A3170" t="s">
        <v>70</v>
      </c>
      <c r="B3170" t="s">
        <v>41</v>
      </c>
      <c r="C3170" t="s">
        <v>43</v>
      </c>
      <c r="D3170">
        <v>2012</v>
      </c>
      <c r="E3170" t="s">
        <v>74</v>
      </c>
      <c r="F3170" t="s">
        <v>49</v>
      </c>
      <c r="G3170">
        <v>119.290985107422</v>
      </c>
      <c r="H3170">
        <v>121.90673828125</v>
      </c>
      <c r="I3170">
        <v>-2.6157526969909699</v>
      </c>
      <c r="J3170">
        <v>-2.1927496418356899E-2</v>
      </c>
      <c r="K3170">
        <v>3</v>
      </c>
      <c r="L3170">
        <v>1</v>
      </c>
      <c r="M3170">
        <v>66.016700744628906</v>
      </c>
      <c r="N3170">
        <v>-4.8712930679321298</v>
      </c>
      <c r="O3170">
        <v>-3.5387015342712398</v>
      </c>
      <c r="P3170">
        <v>-2.6157526969909699</v>
      </c>
      <c r="Q3170">
        <v>-1.6928037405014</v>
      </c>
      <c r="R3170">
        <v>-0.36021217703819303</v>
      </c>
      <c r="S3170">
        <v>-5.5107073783874503</v>
      </c>
      <c r="T3170">
        <v>0.27920222282409701</v>
      </c>
      <c r="U3170">
        <v>1.7600076198577901</v>
      </c>
      <c r="V3170">
        <v>3.0976268219574798</v>
      </c>
      <c r="W3170">
        <v>932</v>
      </c>
    </row>
    <row r="3171" spans="1:23" x14ac:dyDescent="0.25">
      <c r="A3171" t="s">
        <v>70</v>
      </c>
      <c r="B3171" t="s">
        <v>41</v>
      </c>
      <c r="C3171" t="s">
        <v>43</v>
      </c>
      <c r="D3171">
        <v>2012</v>
      </c>
      <c r="E3171" t="s">
        <v>74</v>
      </c>
      <c r="F3171" t="s">
        <v>49</v>
      </c>
      <c r="G3171">
        <v>113.878135681152</v>
      </c>
      <c r="H3171">
        <v>116.47219085693401</v>
      </c>
      <c r="I3171">
        <v>-2.5940515995025599</v>
      </c>
      <c r="J3171">
        <v>-2.2779189050197601E-2</v>
      </c>
      <c r="K3171">
        <v>3</v>
      </c>
      <c r="L3171">
        <v>2</v>
      </c>
      <c r="M3171">
        <v>63.417564392089801</v>
      </c>
      <c r="N3171">
        <v>-4.81038475036621</v>
      </c>
      <c r="O3171">
        <v>-3.5009572505950901</v>
      </c>
      <c r="P3171">
        <v>-2.5940515995025599</v>
      </c>
      <c r="Q3171">
        <v>-1.68714606761932</v>
      </c>
      <c r="R3171">
        <v>-0.37771838903427102</v>
      </c>
      <c r="S3171">
        <v>-5.4386844635009801</v>
      </c>
      <c r="T3171">
        <v>0.25058126449585</v>
      </c>
      <c r="U3171">
        <v>1.72941398620605</v>
      </c>
      <c r="V3171">
        <v>2.9908727356851199</v>
      </c>
      <c r="W3171">
        <v>932</v>
      </c>
    </row>
    <row r="3172" spans="1:23" x14ac:dyDescent="0.25">
      <c r="A3172" t="s">
        <v>70</v>
      </c>
      <c r="B3172" t="s">
        <v>41</v>
      </c>
      <c r="C3172" t="s">
        <v>43</v>
      </c>
      <c r="D3172">
        <v>2012</v>
      </c>
      <c r="E3172" t="s">
        <v>74</v>
      </c>
      <c r="F3172" t="s">
        <v>49</v>
      </c>
      <c r="G3172">
        <v>110.27764892578099</v>
      </c>
      <c r="H3172">
        <v>113.041496276855</v>
      </c>
      <c r="I3172">
        <v>-2.7638452053070099</v>
      </c>
      <c r="J3172">
        <v>-2.50626057386398E-2</v>
      </c>
      <c r="K3172">
        <v>3</v>
      </c>
      <c r="L3172">
        <v>3</v>
      </c>
      <c r="M3172">
        <v>62.6452026367188</v>
      </c>
      <c r="N3172">
        <v>-4.9333400726318404</v>
      </c>
      <c r="O3172">
        <v>-3.6515848636627202</v>
      </c>
      <c r="P3172">
        <v>-2.7638452053070099</v>
      </c>
      <c r="Q3172">
        <v>-1.876105427742</v>
      </c>
      <c r="R3172">
        <v>-0.59435033798217796</v>
      </c>
      <c r="S3172">
        <v>-5.54836177825928</v>
      </c>
      <c r="T3172">
        <v>2.0671324804425201E-2</v>
      </c>
      <c r="U3172">
        <v>1.69286584854126</v>
      </c>
      <c r="V3172">
        <v>2.8657947811573199</v>
      </c>
      <c r="W3172">
        <v>932</v>
      </c>
    </row>
    <row r="3173" spans="1:23" x14ac:dyDescent="0.25">
      <c r="A3173" t="s">
        <v>70</v>
      </c>
      <c r="B3173" t="s">
        <v>41</v>
      </c>
      <c r="C3173" t="s">
        <v>43</v>
      </c>
      <c r="D3173">
        <v>2012</v>
      </c>
      <c r="E3173" t="s">
        <v>74</v>
      </c>
      <c r="F3173" t="s">
        <v>49</v>
      </c>
      <c r="G3173">
        <v>111.24860382080099</v>
      </c>
      <c r="H3173">
        <v>114.50114440918</v>
      </c>
      <c r="I3173">
        <v>-3.2525389194488499</v>
      </c>
      <c r="J3173">
        <v>-2.9236672446131699E-2</v>
      </c>
      <c r="K3173">
        <v>3</v>
      </c>
      <c r="L3173">
        <v>4</v>
      </c>
      <c r="M3173">
        <v>62.513027191162102</v>
      </c>
      <c r="N3173">
        <v>-5.3661327362060502</v>
      </c>
      <c r="O3173">
        <v>-4.1174044609069798</v>
      </c>
      <c r="P3173">
        <v>-3.2525389194488499</v>
      </c>
      <c r="Q3173">
        <v>-2.3876736164093</v>
      </c>
      <c r="R3173">
        <v>-1.1389453411102299</v>
      </c>
      <c r="S3173">
        <v>-5.9653067588806197</v>
      </c>
      <c r="T3173">
        <v>-0.53977090120315596</v>
      </c>
      <c r="U3173">
        <v>1.6492458581924401</v>
      </c>
      <c r="V3173">
        <v>2.7200119007649302</v>
      </c>
      <c r="W3173">
        <v>932</v>
      </c>
    </row>
    <row r="3174" spans="1:23" x14ac:dyDescent="0.25">
      <c r="A3174" t="s">
        <v>70</v>
      </c>
      <c r="B3174" t="s">
        <v>41</v>
      </c>
      <c r="C3174" t="s">
        <v>43</v>
      </c>
      <c r="D3174">
        <v>2012</v>
      </c>
      <c r="E3174" t="s">
        <v>74</v>
      </c>
      <c r="F3174" t="s">
        <v>49</v>
      </c>
      <c r="G3174">
        <v>121.481307983398</v>
      </c>
      <c r="H3174">
        <v>125.786170959473</v>
      </c>
      <c r="I3174">
        <v>-4.3048596382141104</v>
      </c>
      <c r="J3174">
        <v>-3.54363955557346E-2</v>
      </c>
      <c r="K3174">
        <v>3</v>
      </c>
      <c r="L3174">
        <v>5</v>
      </c>
      <c r="M3174">
        <v>61.469333648681598</v>
      </c>
      <c r="N3174">
        <v>-6.4994359016418501</v>
      </c>
      <c r="O3174">
        <v>-5.2028622627258301</v>
      </c>
      <c r="P3174">
        <v>-4.3048596382141104</v>
      </c>
      <c r="Q3174">
        <v>-3.4068567752838099</v>
      </c>
      <c r="R3174">
        <v>-2.1102833747863801</v>
      </c>
      <c r="S3174">
        <v>-7.1215677261352504</v>
      </c>
      <c r="T3174">
        <v>-1.4881514310836801</v>
      </c>
      <c r="U3174">
        <v>1.7124370336532599</v>
      </c>
      <c r="V3174">
        <v>2.9324405942271698</v>
      </c>
      <c r="W3174">
        <v>932</v>
      </c>
    </row>
    <row r="3175" spans="1:23" x14ac:dyDescent="0.25">
      <c r="A3175" t="s">
        <v>70</v>
      </c>
      <c r="B3175" t="s">
        <v>41</v>
      </c>
      <c r="C3175" t="s">
        <v>43</v>
      </c>
      <c r="D3175">
        <v>2012</v>
      </c>
      <c r="E3175" t="s">
        <v>74</v>
      </c>
      <c r="F3175" t="s">
        <v>49</v>
      </c>
      <c r="G3175">
        <v>147.60154724121099</v>
      </c>
      <c r="H3175">
        <v>152.27133178710901</v>
      </c>
      <c r="I3175">
        <v>-4.6697888374328604</v>
      </c>
      <c r="J3175">
        <v>-3.1637802720069899E-2</v>
      </c>
      <c r="K3175">
        <v>3</v>
      </c>
      <c r="L3175">
        <v>6</v>
      </c>
      <c r="M3175">
        <v>59.3049125671387</v>
      </c>
      <c r="N3175">
        <v>-6.8920097351074201</v>
      </c>
      <c r="O3175">
        <v>-5.5791034698486301</v>
      </c>
      <c r="P3175">
        <v>-4.6697888374328604</v>
      </c>
      <c r="Q3175">
        <v>-3.7604739665985099</v>
      </c>
      <c r="R3175">
        <v>-2.4475677013397199</v>
      </c>
      <c r="S3175">
        <v>-7.5219788551330602</v>
      </c>
      <c r="T3175">
        <v>-1.81759893894196</v>
      </c>
      <c r="U3175">
        <v>1.73400831222534</v>
      </c>
      <c r="V3175">
        <v>3.0067848268665802</v>
      </c>
      <c r="W3175">
        <v>932</v>
      </c>
    </row>
    <row r="3176" spans="1:23" x14ac:dyDescent="0.25">
      <c r="A3176" t="s">
        <v>70</v>
      </c>
      <c r="B3176" t="s">
        <v>41</v>
      </c>
      <c r="C3176" t="s">
        <v>43</v>
      </c>
      <c r="D3176">
        <v>2012</v>
      </c>
      <c r="E3176" t="s">
        <v>74</v>
      </c>
      <c r="F3176" t="s">
        <v>49</v>
      </c>
      <c r="G3176">
        <v>173.01274108886699</v>
      </c>
      <c r="H3176">
        <v>177.07212829589801</v>
      </c>
      <c r="I3176">
        <v>-4.05938720703125</v>
      </c>
      <c r="J3176">
        <v>-2.3462938144802999E-2</v>
      </c>
      <c r="K3176">
        <v>3</v>
      </c>
      <c r="L3176">
        <v>7</v>
      </c>
      <c r="M3176">
        <v>60.4490356445313</v>
      </c>
      <c r="N3176">
        <v>-6.4421501159668004</v>
      </c>
      <c r="O3176">
        <v>-5.0343942642211896</v>
      </c>
      <c r="P3176">
        <v>-4.05938720703125</v>
      </c>
      <c r="Q3176">
        <v>-3.0843799114227299</v>
      </c>
      <c r="R3176">
        <v>-1.6766242980957</v>
      </c>
      <c r="S3176">
        <v>-7.1176304817199698</v>
      </c>
      <c r="T3176">
        <v>-1.00114417076111</v>
      </c>
      <c r="U3176">
        <v>1.85927975177765</v>
      </c>
      <c r="V3176">
        <v>3.4569211953703598</v>
      </c>
      <c r="W3176">
        <v>932</v>
      </c>
    </row>
    <row r="3177" spans="1:23" x14ac:dyDescent="0.25">
      <c r="A3177" t="s">
        <v>70</v>
      </c>
      <c r="B3177" t="s">
        <v>41</v>
      </c>
      <c r="C3177" t="s">
        <v>43</v>
      </c>
      <c r="D3177">
        <v>2012</v>
      </c>
      <c r="E3177" t="s">
        <v>74</v>
      </c>
      <c r="F3177" t="s">
        <v>49</v>
      </c>
      <c r="G3177">
        <v>192.04887390136699</v>
      </c>
      <c r="H3177">
        <v>195.60102844238301</v>
      </c>
      <c r="I3177">
        <v>-3.5521616935729998</v>
      </c>
      <c r="J3177">
        <v>-1.84961333870888E-2</v>
      </c>
      <c r="K3177">
        <v>3</v>
      </c>
      <c r="L3177">
        <v>8</v>
      </c>
      <c r="M3177">
        <v>61.139495849609403</v>
      </c>
      <c r="N3177">
        <v>-6.0917854309081996</v>
      </c>
      <c r="O3177">
        <v>-4.5913553237915004</v>
      </c>
      <c r="P3177">
        <v>-3.5521616935729998</v>
      </c>
      <c r="Q3177">
        <v>-2.51296830177307</v>
      </c>
      <c r="R3177">
        <v>-1.0125379562377901</v>
      </c>
      <c r="S3177">
        <v>-6.8117337226867702</v>
      </c>
      <c r="T3177">
        <v>-0.29258987307548501</v>
      </c>
      <c r="U3177">
        <v>1.98167896270752</v>
      </c>
      <c r="V3177">
        <v>3.9270515112375501</v>
      </c>
      <c r="W3177">
        <v>932</v>
      </c>
    </row>
    <row r="3178" spans="1:23" x14ac:dyDescent="0.25">
      <c r="A3178" t="s">
        <v>70</v>
      </c>
      <c r="B3178" t="s">
        <v>41</v>
      </c>
      <c r="C3178" t="s">
        <v>43</v>
      </c>
      <c r="D3178">
        <v>2012</v>
      </c>
      <c r="E3178" t="s">
        <v>74</v>
      </c>
      <c r="F3178" t="s">
        <v>49</v>
      </c>
      <c r="G3178">
        <v>205.79078674316401</v>
      </c>
      <c r="H3178">
        <v>209.417892456055</v>
      </c>
      <c r="I3178">
        <v>-3.6271009445190399</v>
      </c>
      <c r="J3178">
        <v>-1.7625186592340501E-2</v>
      </c>
      <c r="K3178">
        <v>3</v>
      </c>
      <c r="L3178">
        <v>9</v>
      </c>
      <c r="M3178">
        <v>65.728286743164105</v>
      </c>
      <c r="N3178">
        <v>-6.2119379043579102</v>
      </c>
      <c r="O3178">
        <v>-4.6847953796386701</v>
      </c>
      <c r="P3178">
        <v>-3.6271009445190399</v>
      </c>
      <c r="Q3178">
        <v>-2.5694067478179901</v>
      </c>
      <c r="R3178">
        <v>-1.04226398468018</v>
      </c>
      <c r="S3178">
        <v>-6.94470310211182</v>
      </c>
      <c r="T3178">
        <v>-0.30949869751930198</v>
      </c>
      <c r="U3178">
        <v>2.0169589519500701</v>
      </c>
      <c r="V3178">
        <v>4.0681234138515396</v>
      </c>
      <c r="W3178">
        <v>932</v>
      </c>
    </row>
    <row r="3179" spans="1:23" x14ac:dyDescent="0.25">
      <c r="A3179" t="s">
        <v>70</v>
      </c>
      <c r="B3179" t="s">
        <v>41</v>
      </c>
      <c r="C3179" t="s">
        <v>43</v>
      </c>
      <c r="D3179">
        <v>2012</v>
      </c>
      <c r="E3179" t="s">
        <v>74</v>
      </c>
      <c r="F3179" t="s">
        <v>49</v>
      </c>
      <c r="G3179">
        <v>213.906005859375</v>
      </c>
      <c r="H3179">
        <v>218.05081176757801</v>
      </c>
      <c r="I3179">
        <v>-4.1448078155517596</v>
      </c>
      <c r="J3179">
        <v>-1.9376771524548499E-2</v>
      </c>
      <c r="K3179">
        <v>3</v>
      </c>
      <c r="L3179">
        <v>10</v>
      </c>
      <c r="M3179">
        <v>72.917236328125</v>
      </c>
      <c r="N3179">
        <v>-6.7877898216247603</v>
      </c>
      <c r="O3179">
        <v>-5.2262945175170898</v>
      </c>
      <c r="P3179">
        <v>-4.1448078155517596</v>
      </c>
      <c r="Q3179">
        <v>-3.0633211135864298</v>
      </c>
      <c r="R3179">
        <v>-1.50182592868805</v>
      </c>
      <c r="S3179">
        <v>-7.5370383262634304</v>
      </c>
      <c r="T3179">
        <v>-0.75257718563079801</v>
      </c>
      <c r="U3179">
        <v>2.0623297691345202</v>
      </c>
      <c r="V3179">
        <v>4.2532040766584496</v>
      </c>
      <c r="W3179">
        <v>932</v>
      </c>
    </row>
    <row r="3180" spans="1:23" x14ac:dyDescent="0.25">
      <c r="A3180" t="s">
        <v>70</v>
      </c>
      <c r="B3180" t="s">
        <v>41</v>
      </c>
      <c r="C3180" t="s">
        <v>43</v>
      </c>
      <c r="D3180">
        <v>2012</v>
      </c>
      <c r="E3180" t="s">
        <v>74</v>
      </c>
      <c r="F3180" t="s">
        <v>49</v>
      </c>
      <c r="G3180">
        <v>220.605056762695</v>
      </c>
      <c r="H3180">
        <v>224.54850769043</v>
      </c>
      <c r="I3180">
        <v>-3.9434442520141602</v>
      </c>
      <c r="J3180">
        <v>-1.7875583842396701E-2</v>
      </c>
      <c r="K3180">
        <v>3</v>
      </c>
      <c r="L3180">
        <v>11</v>
      </c>
      <c r="M3180">
        <v>79.7119140625</v>
      </c>
      <c r="N3180">
        <v>-6.6353087425231898</v>
      </c>
      <c r="O3180">
        <v>-5.0449333190918004</v>
      </c>
      <c r="P3180">
        <v>-3.9434442520141602</v>
      </c>
      <c r="Q3180">
        <v>-2.8419549465179399</v>
      </c>
      <c r="R3180">
        <v>-1.2515795230865501</v>
      </c>
      <c r="S3180">
        <v>-7.39841508865356</v>
      </c>
      <c r="T3180">
        <v>-0.48847335577011097</v>
      </c>
      <c r="U3180">
        <v>2.1004731655120898</v>
      </c>
      <c r="V3180">
        <v>4.4119875190363604</v>
      </c>
      <c r="W3180">
        <v>932</v>
      </c>
    </row>
    <row r="3181" spans="1:23" x14ac:dyDescent="0.25">
      <c r="A3181" t="s">
        <v>70</v>
      </c>
      <c r="B3181" t="s">
        <v>41</v>
      </c>
      <c r="C3181" t="s">
        <v>43</v>
      </c>
      <c r="D3181">
        <v>2012</v>
      </c>
      <c r="E3181" t="s">
        <v>74</v>
      </c>
      <c r="F3181" t="s">
        <v>49</v>
      </c>
      <c r="G3181">
        <v>224.75852966308599</v>
      </c>
      <c r="H3181">
        <v>228.58837890625</v>
      </c>
      <c r="I3181">
        <v>-3.8298437595367401</v>
      </c>
      <c r="J3181">
        <v>-1.7039814963936799E-2</v>
      </c>
      <c r="K3181">
        <v>3</v>
      </c>
      <c r="L3181">
        <v>12</v>
      </c>
      <c r="M3181">
        <v>84.422142028808594</v>
      </c>
      <c r="N3181">
        <v>-6.5125675201415998</v>
      </c>
      <c r="O3181">
        <v>-4.9275927543640101</v>
      </c>
      <c r="P3181">
        <v>-3.8298437595367401</v>
      </c>
      <c r="Q3181">
        <v>-2.73209476470947</v>
      </c>
      <c r="R3181">
        <v>-1.1471197605133101</v>
      </c>
      <c r="S3181">
        <v>-7.2730827331543004</v>
      </c>
      <c r="T3181">
        <v>-0.38660481572151201</v>
      </c>
      <c r="U3181">
        <v>2.09334063529968</v>
      </c>
      <c r="V3181">
        <v>4.3820750153968797</v>
      </c>
      <c r="W3181">
        <v>932</v>
      </c>
    </row>
    <row r="3182" spans="1:23" x14ac:dyDescent="0.25">
      <c r="A3182" t="s">
        <v>70</v>
      </c>
      <c r="B3182" t="s">
        <v>41</v>
      </c>
      <c r="C3182" t="s">
        <v>43</v>
      </c>
      <c r="D3182">
        <v>2012</v>
      </c>
      <c r="E3182" t="s">
        <v>74</v>
      </c>
      <c r="F3182" t="s">
        <v>49</v>
      </c>
      <c r="G3182">
        <v>228.17823791503901</v>
      </c>
      <c r="H3182">
        <v>230.48001098632801</v>
      </c>
      <c r="I3182">
        <v>-2.3017778396606401</v>
      </c>
      <c r="J3182">
        <v>-1.0087630711495901E-2</v>
      </c>
      <c r="K3182">
        <v>3</v>
      </c>
      <c r="L3182">
        <v>13</v>
      </c>
      <c r="M3182">
        <v>88.018669128417997</v>
      </c>
      <c r="N3182">
        <v>-4.9595437049865696</v>
      </c>
      <c r="O3182">
        <v>-3.3893139362335201</v>
      </c>
      <c r="P3182">
        <v>-2.3017778396606401</v>
      </c>
      <c r="Q3182">
        <v>-1.2142416238784799</v>
      </c>
      <c r="R3182">
        <v>0.35598793625831598</v>
      </c>
      <c r="S3182">
        <v>-5.7129831314086896</v>
      </c>
      <c r="T3182">
        <v>1.1094275712966899</v>
      </c>
      <c r="U3182">
        <v>2.0738656520843501</v>
      </c>
      <c r="V3182">
        <v>4.3009187428952496</v>
      </c>
      <c r="W3182">
        <v>932</v>
      </c>
    </row>
    <row r="3183" spans="1:23" x14ac:dyDescent="0.25">
      <c r="A3183" t="s">
        <v>70</v>
      </c>
      <c r="B3183" t="s">
        <v>41</v>
      </c>
      <c r="C3183" t="s">
        <v>43</v>
      </c>
      <c r="D3183">
        <v>2012</v>
      </c>
      <c r="E3183" t="s">
        <v>74</v>
      </c>
      <c r="F3183" t="s">
        <v>49</v>
      </c>
      <c r="G3183">
        <v>229.57405090332</v>
      </c>
      <c r="H3183">
        <v>211.87107849121099</v>
      </c>
      <c r="I3183">
        <v>17.702968597412099</v>
      </c>
      <c r="J3183">
        <v>7.7112235128879505E-2</v>
      </c>
      <c r="K3183">
        <v>3</v>
      </c>
      <c r="L3183">
        <v>14</v>
      </c>
      <c r="M3183">
        <v>90.012008666992202</v>
      </c>
      <c r="N3183">
        <v>15.0329942703247</v>
      </c>
      <c r="O3183">
        <v>16.610437393188501</v>
      </c>
      <c r="P3183">
        <v>17.702968597412099</v>
      </c>
      <c r="Q3183">
        <v>18.7954998016357</v>
      </c>
      <c r="R3183">
        <v>20.3729438781738</v>
      </c>
      <c r="S3183">
        <v>14.2760934829712</v>
      </c>
      <c r="T3183">
        <v>21.129844665527301</v>
      </c>
      <c r="U3183">
        <v>2.0833923816680899</v>
      </c>
      <c r="V3183">
        <v>4.3405238159926398</v>
      </c>
      <c r="W3183">
        <v>931</v>
      </c>
    </row>
    <row r="3184" spans="1:23" x14ac:dyDescent="0.25">
      <c r="A3184" t="s">
        <v>70</v>
      </c>
      <c r="B3184" t="s">
        <v>41</v>
      </c>
      <c r="C3184" t="s">
        <v>43</v>
      </c>
      <c r="D3184">
        <v>2012</v>
      </c>
      <c r="E3184" t="s">
        <v>74</v>
      </c>
      <c r="F3184" t="s">
        <v>49</v>
      </c>
      <c r="G3184">
        <v>223.64710998535199</v>
      </c>
      <c r="H3184">
        <v>206.50909423828099</v>
      </c>
      <c r="I3184">
        <v>17.138015747070298</v>
      </c>
      <c r="J3184">
        <v>7.6629720628261594E-2</v>
      </c>
      <c r="K3184">
        <v>3</v>
      </c>
      <c r="L3184">
        <v>15</v>
      </c>
      <c r="M3184">
        <v>90.836799621582003</v>
      </c>
      <c r="N3184">
        <v>14.638204574585</v>
      </c>
      <c r="O3184">
        <v>16.1151123046875</v>
      </c>
      <c r="P3184">
        <v>17.138015747070298</v>
      </c>
      <c r="Q3184">
        <v>18.1609191894531</v>
      </c>
      <c r="R3184">
        <v>19.6378269195557</v>
      </c>
      <c r="S3184">
        <v>13.929542541503899</v>
      </c>
      <c r="T3184">
        <v>20.346488952636701</v>
      </c>
      <c r="U3184">
        <v>1.9506131410598799</v>
      </c>
      <c r="V3184">
        <v>3.8048916260754702</v>
      </c>
      <c r="W3184">
        <v>932</v>
      </c>
    </row>
    <row r="3185" spans="1:23" x14ac:dyDescent="0.25">
      <c r="A3185" t="s">
        <v>70</v>
      </c>
      <c r="B3185" t="s">
        <v>41</v>
      </c>
      <c r="C3185" t="s">
        <v>43</v>
      </c>
      <c r="D3185">
        <v>2012</v>
      </c>
      <c r="E3185" t="s">
        <v>74</v>
      </c>
      <c r="F3185" t="s">
        <v>49</v>
      </c>
      <c r="G3185">
        <v>211.39817810058599</v>
      </c>
      <c r="H3185">
        <v>194.91046142578099</v>
      </c>
      <c r="I3185">
        <v>16.487724304199201</v>
      </c>
      <c r="J3185">
        <v>7.7993690967559801E-2</v>
      </c>
      <c r="K3185">
        <v>3</v>
      </c>
      <c r="L3185">
        <v>16</v>
      </c>
      <c r="M3185">
        <v>90.460304260253906</v>
      </c>
      <c r="N3185">
        <v>14.117923736572299</v>
      </c>
      <c r="O3185">
        <v>15.5180206298828</v>
      </c>
      <c r="P3185">
        <v>16.487724304199201</v>
      </c>
      <c r="Q3185">
        <v>17.4574279785156</v>
      </c>
      <c r="R3185">
        <v>18.8575248718262</v>
      </c>
      <c r="S3185">
        <v>13.446117401123001</v>
      </c>
      <c r="T3185">
        <v>19.529331207275401</v>
      </c>
      <c r="U3185">
        <v>1.84916543960571</v>
      </c>
      <c r="V3185">
        <v>3.4194128230321899</v>
      </c>
      <c r="W3185">
        <v>932</v>
      </c>
    </row>
    <row r="3186" spans="1:23" x14ac:dyDescent="0.25">
      <c r="A3186" t="s">
        <v>70</v>
      </c>
      <c r="B3186" t="s">
        <v>41</v>
      </c>
      <c r="C3186" t="s">
        <v>43</v>
      </c>
      <c r="D3186">
        <v>2012</v>
      </c>
      <c r="E3186" t="s">
        <v>74</v>
      </c>
      <c r="F3186" t="s">
        <v>49</v>
      </c>
      <c r="G3186">
        <v>196.77705383300801</v>
      </c>
      <c r="H3186">
        <v>183.155685424805</v>
      </c>
      <c r="I3186">
        <v>13.6213722229004</v>
      </c>
      <c r="J3186">
        <v>6.9222360849380493E-2</v>
      </c>
      <c r="K3186">
        <v>3</v>
      </c>
      <c r="L3186">
        <v>17</v>
      </c>
      <c r="M3186">
        <v>89.097312927246094</v>
      </c>
      <c r="N3186">
        <v>11.3702096939087</v>
      </c>
      <c r="O3186">
        <v>12.7002143859863</v>
      </c>
      <c r="P3186">
        <v>13.6213722229004</v>
      </c>
      <c r="Q3186">
        <v>14.542530059814499</v>
      </c>
      <c r="R3186">
        <v>15.872534751892101</v>
      </c>
      <c r="S3186">
        <v>10.7320365905762</v>
      </c>
      <c r="T3186">
        <v>16.510707855224599</v>
      </c>
      <c r="U3186">
        <v>1.75659155845642</v>
      </c>
      <c r="V3186">
        <v>3.0856139032403598</v>
      </c>
      <c r="W3186">
        <v>932</v>
      </c>
    </row>
    <row r="3187" spans="1:23" x14ac:dyDescent="0.25">
      <c r="A3187" t="s">
        <v>70</v>
      </c>
      <c r="B3187" t="s">
        <v>41</v>
      </c>
      <c r="C3187" t="s">
        <v>43</v>
      </c>
      <c r="D3187">
        <v>2012</v>
      </c>
      <c r="E3187" t="s">
        <v>74</v>
      </c>
      <c r="F3187" t="s">
        <v>49</v>
      </c>
      <c r="G3187">
        <v>182.98092651367199</v>
      </c>
      <c r="H3187">
        <v>170.34088134765599</v>
      </c>
      <c r="I3187">
        <v>12.6400470733643</v>
      </c>
      <c r="J3187">
        <v>6.9078497588634505E-2</v>
      </c>
      <c r="K3187">
        <v>3</v>
      </c>
      <c r="L3187">
        <v>18</v>
      </c>
      <c r="M3187">
        <v>86.729652404785199</v>
      </c>
      <c r="N3187">
        <v>10.4721727371216</v>
      </c>
      <c r="O3187">
        <v>11.7529706954956</v>
      </c>
      <c r="P3187">
        <v>12.6400470733643</v>
      </c>
      <c r="Q3187">
        <v>13.527123451232899</v>
      </c>
      <c r="R3187">
        <v>14.8079214096069</v>
      </c>
      <c r="S3187">
        <v>9.8576107025146502</v>
      </c>
      <c r="T3187">
        <v>15.422483444213899</v>
      </c>
      <c r="U3187">
        <v>1.69160127639771</v>
      </c>
      <c r="V3187">
        <v>2.8615148783103499</v>
      </c>
      <c r="W3187">
        <v>932</v>
      </c>
    </row>
    <row r="3188" spans="1:23" x14ac:dyDescent="0.25">
      <c r="A3188" t="s">
        <v>70</v>
      </c>
      <c r="B3188" t="s">
        <v>41</v>
      </c>
      <c r="C3188" t="s">
        <v>43</v>
      </c>
      <c r="D3188">
        <v>2012</v>
      </c>
      <c r="E3188" t="s">
        <v>74</v>
      </c>
      <c r="F3188" t="s">
        <v>49</v>
      </c>
      <c r="G3188">
        <v>172.47679138183599</v>
      </c>
      <c r="H3188">
        <v>170.14628601074199</v>
      </c>
      <c r="I3188">
        <v>2.3305029869079599</v>
      </c>
      <c r="J3188">
        <v>1.35119799524546E-2</v>
      </c>
      <c r="K3188">
        <v>3</v>
      </c>
      <c r="L3188">
        <v>19</v>
      </c>
      <c r="M3188">
        <v>82.20849609375</v>
      </c>
      <c r="N3188">
        <v>5.9268876910209697E-2</v>
      </c>
      <c r="O3188">
        <v>1.4011323451995901</v>
      </c>
      <c r="P3188">
        <v>2.3305029869079599</v>
      </c>
      <c r="Q3188">
        <v>3.2598736286163299</v>
      </c>
      <c r="R3188">
        <v>4.6017370223998997</v>
      </c>
      <c r="S3188">
        <v>-0.58459442853927601</v>
      </c>
      <c r="T3188">
        <v>5.2456002235412598</v>
      </c>
      <c r="U3188">
        <v>1.7722533941268901</v>
      </c>
      <c r="V3188">
        <v>3.14088209299429</v>
      </c>
      <c r="W3188">
        <v>932</v>
      </c>
    </row>
    <row r="3189" spans="1:23" x14ac:dyDescent="0.25">
      <c r="A3189" t="s">
        <v>70</v>
      </c>
      <c r="B3189" t="s">
        <v>41</v>
      </c>
      <c r="C3189" t="s">
        <v>43</v>
      </c>
      <c r="D3189">
        <v>2012</v>
      </c>
      <c r="E3189" t="s">
        <v>74</v>
      </c>
      <c r="F3189" t="s">
        <v>49</v>
      </c>
      <c r="G3189">
        <v>167.69688415527301</v>
      </c>
      <c r="H3189">
        <v>170.50256347656301</v>
      </c>
      <c r="I3189">
        <v>-2.8056869506835902</v>
      </c>
      <c r="J3189">
        <v>-1.6730703413486502E-2</v>
      </c>
      <c r="K3189">
        <v>3</v>
      </c>
      <c r="L3189">
        <v>20</v>
      </c>
      <c r="M3189">
        <v>76.661956787109403</v>
      </c>
      <c r="N3189">
        <v>-5.1192913055419904</v>
      </c>
      <c r="O3189">
        <v>-3.7523949146270801</v>
      </c>
      <c r="P3189">
        <v>-2.8056869506835902</v>
      </c>
      <c r="Q3189">
        <v>-1.8589788675308201</v>
      </c>
      <c r="R3189">
        <v>-0.49208280444145203</v>
      </c>
      <c r="S3189">
        <v>-5.7751655578613299</v>
      </c>
      <c r="T3189">
        <v>0.16379180550575301</v>
      </c>
      <c r="U3189">
        <v>1.80531489849091</v>
      </c>
      <c r="V3189">
        <v>3.2591618827132298</v>
      </c>
      <c r="W3189">
        <v>932</v>
      </c>
    </row>
    <row r="3190" spans="1:23" x14ac:dyDescent="0.25">
      <c r="A3190" t="s">
        <v>70</v>
      </c>
      <c r="B3190" t="s">
        <v>41</v>
      </c>
      <c r="C3190" t="s">
        <v>43</v>
      </c>
      <c r="D3190">
        <v>2012</v>
      </c>
      <c r="E3190" t="s">
        <v>74</v>
      </c>
      <c r="F3190" t="s">
        <v>49</v>
      </c>
      <c r="G3190">
        <v>160.30316162109401</v>
      </c>
      <c r="H3190">
        <v>163.53646850585901</v>
      </c>
      <c r="I3190">
        <v>-3.2333028316497798</v>
      </c>
      <c r="J3190">
        <v>-2.0169924944639199E-2</v>
      </c>
      <c r="K3190">
        <v>3</v>
      </c>
      <c r="L3190">
        <v>21</v>
      </c>
      <c r="M3190">
        <v>73.346397399902301</v>
      </c>
      <c r="N3190">
        <v>-5.5263128280639604</v>
      </c>
      <c r="O3190">
        <v>-4.1715841293334996</v>
      </c>
      <c r="P3190">
        <v>-3.2333028316497798</v>
      </c>
      <c r="Q3190">
        <v>-2.29502177238464</v>
      </c>
      <c r="R3190">
        <v>-0.94029277563095104</v>
      </c>
      <c r="S3190">
        <v>-6.1763491630554199</v>
      </c>
      <c r="T3190">
        <v>-0.29025629162788402</v>
      </c>
      <c r="U3190">
        <v>1.78924524784088</v>
      </c>
      <c r="V3190">
        <v>3.20139855692118</v>
      </c>
      <c r="W3190">
        <v>932</v>
      </c>
    </row>
    <row r="3191" spans="1:23" x14ac:dyDescent="0.25">
      <c r="A3191" t="s">
        <v>70</v>
      </c>
      <c r="B3191" t="s">
        <v>41</v>
      </c>
      <c r="C3191" t="s">
        <v>43</v>
      </c>
      <c r="D3191">
        <v>2012</v>
      </c>
      <c r="E3191" t="s">
        <v>74</v>
      </c>
      <c r="F3191" t="s">
        <v>49</v>
      </c>
      <c r="G3191">
        <v>149.21510314941401</v>
      </c>
      <c r="H3191">
        <v>152.768630981445</v>
      </c>
      <c r="I3191">
        <v>-3.55352759361267</v>
      </c>
      <c r="J3191">
        <v>-2.38147992640734E-2</v>
      </c>
      <c r="K3191">
        <v>3</v>
      </c>
      <c r="L3191">
        <v>22</v>
      </c>
      <c r="M3191">
        <v>70.893753051757798</v>
      </c>
      <c r="N3191">
        <v>-5.7500782012939498</v>
      </c>
      <c r="O3191">
        <v>-4.4523382186889604</v>
      </c>
      <c r="P3191">
        <v>-3.55352759361267</v>
      </c>
      <c r="Q3191">
        <v>-2.6547167301178001</v>
      </c>
      <c r="R3191">
        <v>-1.35697674751282</v>
      </c>
      <c r="S3191">
        <v>-6.3727698326110804</v>
      </c>
      <c r="T3191">
        <v>-0.73428517580032304</v>
      </c>
      <c r="U3191">
        <v>1.71397769451141</v>
      </c>
      <c r="V3191">
        <v>2.9377195372826601</v>
      </c>
      <c r="W3191">
        <v>932</v>
      </c>
    </row>
    <row r="3192" spans="1:23" x14ac:dyDescent="0.25">
      <c r="A3192" t="s">
        <v>70</v>
      </c>
      <c r="B3192" t="s">
        <v>41</v>
      </c>
      <c r="C3192" t="s">
        <v>43</v>
      </c>
      <c r="D3192">
        <v>2012</v>
      </c>
      <c r="E3192" t="s">
        <v>74</v>
      </c>
      <c r="F3192" t="s">
        <v>49</v>
      </c>
      <c r="G3192">
        <v>136.69184875488301</v>
      </c>
      <c r="H3192">
        <v>140.07472229003901</v>
      </c>
      <c r="I3192">
        <v>-3.3828787803649898</v>
      </c>
      <c r="J3192">
        <v>-2.4748211726546301E-2</v>
      </c>
      <c r="K3192">
        <v>3</v>
      </c>
      <c r="L3192">
        <v>23</v>
      </c>
      <c r="M3192">
        <v>67.434120178222699</v>
      </c>
      <c r="N3192">
        <v>-5.5046505928039604</v>
      </c>
      <c r="O3192">
        <v>-4.2510905265808097</v>
      </c>
      <c r="P3192">
        <v>-3.3828787803649898</v>
      </c>
      <c r="Q3192">
        <v>-2.5146670341491699</v>
      </c>
      <c r="R3192">
        <v>-1.2611070871353101</v>
      </c>
      <c r="S3192">
        <v>-6.1061434745788601</v>
      </c>
      <c r="T3192">
        <v>-0.65961426496505704</v>
      </c>
      <c r="U3192">
        <v>1.65562725067139</v>
      </c>
      <c r="V3192">
        <v>2.7411015931656899</v>
      </c>
      <c r="W3192">
        <v>932</v>
      </c>
    </row>
    <row r="3193" spans="1:23" x14ac:dyDescent="0.25">
      <c r="A3193" t="s">
        <v>70</v>
      </c>
      <c r="B3193" t="s">
        <v>41</v>
      </c>
      <c r="C3193" t="s">
        <v>43</v>
      </c>
      <c r="D3193">
        <v>2012</v>
      </c>
      <c r="E3193" t="s">
        <v>74</v>
      </c>
      <c r="F3193" t="s">
        <v>49</v>
      </c>
      <c r="G3193">
        <v>128.31622314453099</v>
      </c>
      <c r="H3193">
        <v>132.08514404296901</v>
      </c>
      <c r="I3193">
        <v>-3.7689278125762899</v>
      </c>
      <c r="J3193">
        <v>-2.9372185468673699E-2</v>
      </c>
      <c r="K3193">
        <v>3</v>
      </c>
      <c r="L3193">
        <v>24</v>
      </c>
      <c r="M3193">
        <v>65.115196228027301</v>
      </c>
      <c r="N3193">
        <v>-5.8379096984863299</v>
      </c>
      <c r="O3193">
        <v>-4.61553859710693</v>
      </c>
      <c r="P3193">
        <v>-3.7689278125762899</v>
      </c>
      <c r="Q3193">
        <v>-2.9223170280456499</v>
      </c>
      <c r="R3193">
        <v>-1.69994568824768</v>
      </c>
      <c r="S3193">
        <v>-6.42443752288818</v>
      </c>
      <c r="T3193">
        <v>-1.1134179830551101</v>
      </c>
      <c r="U3193">
        <v>1.61443531513214</v>
      </c>
      <c r="V3193">
        <v>2.6064013867458198</v>
      </c>
      <c r="W3193">
        <v>932</v>
      </c>
    </row>
    <row r="3194" spans="1:23" x14ac:dyDescent="0.25">
      <c r="A3194" t="s">
        <v>70</v>
      </c>
      <c r="B3194" t="s">
        <v>41</v>
      </c>
      <c r="C3194" t="s">
        <v>43</v>
      </c>
      <c r="D3194">
        <v>2012</v>
      </c>
      <c r="E3194" t="s">
        <v>74</v>
      </c>
      <c r="F3194" t="s">
        <v>50</v>
      </c>
      <c r="G3194">
        <v>121.05989074707</v>
      </c>
      <c r="H3194">
        <v>121.828964233398</v>
      </c>
      <c r="I3194">
        <v>-0.76906985044479403</v>
      </c>
      <c r="J3194">
        <v>-6.35280460119247E-3</v>
      </c>
      <c r="K3194">
        <v>4</v>
      </c>
      <c r="L3194">
        <v>1</v>
      </c>
      <c r="M3194">
        <v>68.101470947265597</v>
      </c>
      <c r="N3194">
        <v>-3.0246102809906001</v>
      </c>
      <c r="O3194">
        <v>-1.6920187473297099</v>
      </c>
      <c r="P3194">
        <v>-0.76906985044479403</v>
      </c>
      <c r="Q3194">
        <v>0.15387904644012501</v>
      </c>
      <c r="R3194">
        <v>1.4864706993103001</v>
      </c>
      <c r="S3194">
        <v>-3.6640248298645002</v>
      </c>
      <c r="T3194">
        <v>2.1258850097656299</v>
      </c>
      <c r="U3194">
        <v>1.7600076198577901</v>
      </c>
      <c r="V3194">
        <v>3.0976268219574798</v>
      </c>
      <c r="W3194">
        <v>932</v>
      </c>
    </row>
    <row r="3195" spans="1:23" x14ac:dyDescent="0.25">
      <c r="A3195" t="s">
        <v>70</v>
      </c>
      <c r="B3195" t="s">
        <v>41</v>
      </c>
      <c r="C3195" t="s">
        <v>43</v>
      </c>
      <c r="D3195">
        <v>2012</v>
      </c>
      <c r="E3195" t="s">
        <v>74</v>
      </c>
      <c r="F3195" t="s">
        <v>50</v>
      </c>
      <c r="G3195">
        <v>115.837768554688</v>
      </c>
      <c r="H3195">
        <v>116.69936370849599</v>
      </c>
      <c r="I3195">
        <v>-0.86159187555313099</v>
      </c>
      <c r="J3195">
        <v>-7.4379183351993604E-3</v>
      </c>
      <c r="K3195">
        <v>4</v>
      </c>
      <c r="L3195">
        <v>2</v>
      </c>
      <c r="M3195">
        <v>66.635711669921903</v>
      </c>
      <c r="N3195">
        <v>-3.0779249668121298</v>
      </c>
      <c r="O3195">
        <v>-1.7684974670410201</v>
      </c>
      <c r="P3195">
        <v>-0.86159187555313099</v>
      </c>
      <c r="Q3195">
        <v>4.5313704758882502E-2</v>
      </c>
      <c r="R3195">
        <v>1.35474133491516</v>
      </c>
      <c r="S3195">
        <v>-3.7062246799468999</v>
      </c>
      <c r="T3195">
        <v>1.9830410480499301</v>
      </c>
      <c r="U3195">
        <v>1.72941398620605</v>
      </c>
      <c r="V3195">
        <v>2.9908727356851199</v>
      </c>
      <c r="W3195">
        <v>932</v>
      </c>
    </row>
    <row r="3196" spans="1:23" x14ac:dyDescent="0.25">
      <c r="A3196" t="s">
        <v>70</v>
      </c>
      <c r="B3196" t="s">
        <v>41</v>
      </c>
      <c r="C3196" t="s">
        <v>43</v>
      </c>
      <c r="D3196">
        <v>2012</v>
      </c>
      <c r="E3196" t="s">
        <v>74</v>
      </c>
      <c r="F3196" t="s">
        <v>50</v>
      </c>
      <c r="G3196">
        <v>111.96900939941401</v>
      </c>
      <c r="H3196">
        <v>113.22811889648401</v>
      </c>
      <c r="I3196">
        <v>-1.2591130733489999</v>
      </c>
      <c r="J3196">
        <v>-1.12451929599047E-2</v>
      </c>
      <c r="K3196">
        <v>4</v>
      </c>
      <c r="L3196">
        <v>3</v>
      </c>
      <c r="M3196">
        <v>65.905258178710895</v>
      </c>
      <c r="N3196">
        <v>-3.4286079406738299</v>
      </c>
      <c r="O3196">
        <v>-2.1468527317047101</v>
      </c>
      <c r="P3196">
        <v>-1.2591130733489999</v>
      </c>
      <c r="Q3196">
        <v>-0.37137335538864102</v>
      </c>
      <c r="R3196">
        <v>0.91038179397582997</v>
      </c>
      <c r="S3196">
        <v>-4.0436296463012704</v>
      </c>
      <c r="T3196">
        <v>1.5254034996032699</v>
      </c>
      <c r="U3196">
        <v>1.69286584854126</v>
      </c>
      <c r="V3196">
        <v>2.8657947811573199</v>
      </c>
      <c r="W3196">
        <v>932</v>
      </c>
    </row>
    <row r="3197" spans="1:23" x14ac:dyDescent="0.25">
      <c r="A3197" t="s">
        <v>70</v>
      </c>
      <c r="B3197" t="s">
        <v>41</v>
      </c>
      <c r="C3197" t="s">
        <v>43</v>
      </c>
      <c r="D3197">
        <v>2012</v>
      </c>
      <c r="E3197" t="s">
        <v>74</v>
      </c>
      <c r="F3197" t="s">
        <v>50</v>
      </c>
      <c r="G3197">
        <v>113.317741394043</v>
      </c>
      <c r="H3197">
        <v>115.289794921875</v>
      </c>
      <c r="I3197">
        <v>-1.9720549583435101</v>
      </c>
      <c r="J3197">
        <v>-1.74028798937798E-2</v>
      </c>
      <c r="K3197">
        <v>4</v>
      </c>
      <c r="L3197">
        <v>4</v>
      </c>
      <c r="M3197">
        <v>65.397148132324205</v>
      </c>
      <c r="N3197">
        <v>-4.0856485366821298</v>
      </c>
      <c r="O3197">
        <v>-2.8369202613830602</v>
      </c>
      <c r="P3197">
        <v>-1.9720549583435101</v>
      </c>
      <c r="Q3197">
        <v>-1.10718953609467</v>
      </c>
      <c r="R3197">
        <v>0.14153864979743999</v>
      </c>
      <c r="S3197">
        <v>-4.6848230361938503</v>
      </c>
      <c r="T3197">
        <v>0.74071305990219105</v>
      </c>
      <c r="U3197">
        <v>1.6492458581924401</v>
      </c>
      <c r="V3197">
        <v>2.7200119007649302</v>
      </c>
      <c r="W3197">
        <v>932</v>
      </c>
    </row>
    <row r="3198" spans="1:23" x14ac:dyDescent="0.25">
      <c r="A3198" t="s">
        <v>70</v>
      </c>
      <c r="B3198" t="s">
        <v>41</v>
      </c>
      <c r="C3198" t="s">
        <v>43</v>
      </c>
      <c r="D3198">
        <v>2012</v>
      </c>
      <c r="E3198" t="s">
        <v>74</v>
      </c>
      <c r="F3198" t="s">
        <v>50</v>
      </c>
      <c r="G3198">
        <v>123.54160308837901</v>
      </c>
      <c r="H3198">
        <v>126.833053588867</v>
      </c>
      <c r="I3198">
        <v>-3.29145336151123</v>
      </c>
      <c r="J3198">
        <v>-2.6642469689249999E-2</v>
      </c>
      <c r="K3198">
        <v>4</v>
      </c>
      <c r="L3198">
        <v>5</v>
      </c>
      <c r="M3198">
        <v>65.072814941406307</v>
      </c>
      <c r="N3198">
        <v>-5.4860296249389604</v>
      </c>
      <c r="O3198">
        <v>-4.1894559860229501</v>
      </c>
      <c r="P3198">
        <v>-3.29145336151123</v>
      </c>
      <c r="Q3198">
        <v>-2.39345049858093</v>
      </c>
      <c r="R3198">
        <v>-1.0968769788742101</v>
      </c>
      <c r="S3198">
        <v>-6.1081614494323704</v>
      </c>
      <c r="T3198">
        <v>-0.47474509477615401</v>
      </c>
      <c r="U3198">
        <v>1.7124370336532599</v>
      </c>
      <c r="V3198">
        <v>2.9324405942271698</v>
      </c>
      <c r="W3198">
        <v>932</v>
      </c>
    </row>
    <row r="3199" spans="1:23" x14ac:dyDescent="0.25">
      <c r="A3199" t="s">
        <v>70</v>
      </c>
      <c r="B3199" t="s">
        <v>41</v>
      </c>
      <c r="C3199" t="s">
        <v>43</v>
      </c>
      <c r="D3199">
        <v>2012</v>
      </c>
      <c r="E3199" t="s">
        <v>74</v>
      </c>
      <c r="F3199" t="s">
        <v>50</v>
      </c>
      <c r="G3199">
        <v>151.16490173339801</v>
      </c>
      <c r="H3199">
        <v>154.88529968261699</v>
      </c>
      <c r="I3199">
        <v>-3.7203953266143799</v>
      </c>
      <c r="J3199">
        <v>-2.4611502885818499E-2</v>
      </c>
      <c r="K3199">
        <v>4</v>
      </c>
      <c r="L3199">
        <v>6</v>
      </c>
      <c r="M3199">
        <v>64.145812988281307</v>
      </c>
      <c r="N3199">
        <v>-5.9426164627075204</v>
      </c>
      <c r="O3199">
        <v>-4.6297101974487296</v>
      </c>
      <c r="P3199">
        <v>-3.7203953266143799</v>
      </c>
      <c r="Q3199">
        <v>-2.8110804557800302</v>
      </c>
      <c r="R3199">
        <v>-1.49817430973053</v>
      </c>
      <c r="S3199">
        <v>-6.5725851058959996</v>
      </c>
      <c r="T3199">
        <v>-0.86820548772811901</v>
      </c>
      <c r="U3199">
        <v>1.73400831222534</v>
      </c>
      <c r="V3199">
        <v>3.0067848268665802</v>
      </c>
      <c r="W3199">
        <v>932</v>
      </c>
    </row>
    <row r="3200" spans="1:23" x14ac:dyDescent="0.25">
      <c r="A3200" t="s">
        <v>70</v>
      </c>
      <c r="B3200" t="s">
        <v>41</v>
      </c>
      <c r="C3200" t="s">
        <v>43</v>
      </c>
      <c r="D3200">
        <v>2012</v>
      </c>
      <c r="E3200" t="s">
        <v>74</v>
      </c>
      <c r="F3200" t="s">
        <v>50</v>
      </c>
      <c r="G3200">
        <v>176.79650878906301</v>
      </c>
      <c r="H3200">
        <v>180.07002258300801</v>
      </c>
      <c r="I3200">
        <v>-3.2735188007354701</v>
      </c>
      <c r="J3200">
        <v>-1.85157433152199E-2</v>
      </c>
      <c r="K3200">
        <v>4</v>
      </c>
      <c r="L3200">
        <v>7</v>
      </c>
      <c r="M3200">
        <v>65.967735290527301</v>
      </c>
      <c r="N3200">
        <v>-5.6562814712524396</v>
      </c>
      <c r="O3200">
        <v>-4.2485260963439897</v>
      </c>
      <c r="P3200">
        <v>-3.2735188007354701</v>
      </c>
      <c r="Q3200">
        <v>-2.29851150512695</v>
      </c>
      <c r="R3200">
        <v>-0.89075595140457198</v>
      </c>
      <c r="S3200">
        <v>-6.3317618370056197</v>
      </c>
      <c r="T3200">
        <v>-0.215275764465332</v>
      </c>
      <c r="U3200">
        <v>1.85927975177765</v>
      </c>
      <c r="V3200">
        <v>3.4569211953703598</v>
      </c>
      <c r="W3200">
        <v>932</v>
      </c>
    </row>
    <row r="3201" spans="1:23" x14ac:dyDescent="0.25">
      <c r="A3201" t="s">
        <v>70</v>
      </c>
      <c r="B3201" t="s">
        <v>41</v>
      </c>
      <c r="C3201" t="s">
        <v>43</v>
      </c>
      <c r="D3201">
        <v>2012</v>
      </c>
      <c r="E3201" t="s">
        <v>74</v>
      </c>
      <c r="F3201" t="s">
        <v>50</v>
      </c>
      <c r="G3201">
        <v>199.58822631835901</v>
      </c>
      <c r="H3201">
        <v>202.79731750488301</v>
      </c>
      <c r="I3201">
        <v>-3.2090837955474898</v>
      </c>
      <c r="J3201">
        <v>-1.6078522428870201E-2</v>
      </c>
      <c r="K3201">
        <v>4</v>
      </c>
      <c r="L3201">
        <v>8</v>
      </c>
      <c r="M3201">
        <v>69.385765075683594</v>
      </c>
      <c r="N3201">
        <v>-5.7487077713012704</v>
      </c>
      <c r="O3201">
        <v>-4.2482771873474103</v>
      </c>
      <c r="P3201">
        <v>-3.2090837955474898</v>
      </c>
      <c r="Q3201">
        <v>-2.1698904037475599</v>
      </c>
      <c r="R3201">
        <v>-0.66945999860763605</v>
      </c>
      <c r="S3201">
        <v>-6.4686555862426802</v>
      </c>
      <c r="T3201">
        <v>5.0488032400608097E-2</v>
      </c>
      <c r="U3201">
        <v>1.98167896270752</v>
      </c>
      <c r="V3201">
        <v>3.9270515112375501</v>
      </c>
      <c r="W3201">
        <v>932</v>
      </c>
    </row>
    <row r="3202" spans="1:23" x14ac:dyDescent="0.25">
      <c r="A3202" t="s">
        <v>70</v>
      </c>
      <c r="B3202" t="s">
        <v>41</v>
      </c>
      <c r="C3202" t="s">
        <v>43</v>
      </c>
      <c r="D3202">
        <v>2012</v>
      </c>
      <c r="E3202" t="s">
        <v>74</v>
      </c>
      <c r="F3202" t="s">
        <v>50</v>
      </c>
      <c r="G3202">
        <v>215.45356750488301</v>
      </c>
      <c r="H3202">
        <v>219.23989868164099</v>
      </c>
      <c r="I3202">
        <v>-3.7863299846649201</v>
      </c>
      <c r="J3202">
        <v>-1.7573762685060501E-2</v>
      </c>
      <c r="K3202">
        <v>4</v>
      </c>
      <c r="L3202">
        <v>9</v>
      </c>
      <c r="M3202">
        <v>75.346107482910199</v>
      </c>
      <c r="N3202">
        <v>-6.3711667060852104</v>
      </c>
      <c r="O3202">
        <v>-4.8440241813659703</v>
      </c>
      <c r="P3202">
        <v>-3.7863299846649201</v>
      </c>
      <c r="Q3202">
        <v>-2.7286357879638699</v>
      </c>
      <c r="R3202">
        <v>-1.20149302482605</v>
      </c>
      <c r="S3202">
        <v>-7.1039323806762704</v>
      </c>
      <c r="T3202">
        <v>-0.468727737665176</v>
      </c>
      <c r="U3202">
        <v>2.0169589519500701</v>
      </c>
      <c r="V3202">
        <v>4.0681234138515396</v>
      </c>
      <c r="W3202">
        <v>932</v>
      </c>
    </row>
    <row r="3203" spans="1:23" x14ac:dyDescent="0.25">
      <c r="A3203" t="s">
        <v>70</v>
      </c>
      <c r="B3203" t="s">
        <v>41</v>
      </c>
      <c r="C3203" t="s">
        <v>43</v>
      </c>
      <c r="D3203">
        <v>2012</v>
      </c>
      <c r="E3203" t="s">
        <v>74</v>
      </c>
      <c r="F3203" t="s">
        <v>50</v>
      </c>
      <c r="G3203">
        <v>223.257080078125</v>
      </c>
      <c r="H3203">
        <v>227.65960693359401</v>
      </c>
      <c r="I3203">
        <v>-4.40252780914307</v>
      </c>
      <c r="J3203">
        <v>-1.9719544798135799E-2</v>
      </c>
      <c r="K3203">
        <v>4</v>
      </c>
      <c r="L3203">
        <v>10</v>
      </c>
      <c r="M3203">
        <v>78.632057189941406</v>
      </c>
      <c r="N3203">
        <v>-7.04550981521606</v>
      </c>
      <c r="O3203">
        <v>-5.4840145111084002</v>
      </c>
      <c r="P3203">
        <v>-4.40252780914307</v>
      </c>
      <c r="Q3203">
        <v>-3.3210411071777299</v>
      </c>
      <c r="R3203">
        <v>-1.7595459222793599</v>
      </c>
      <c r="S3203">
        <v>-7.7947583198547399</v>
      </c>
      <c r="T3203">
        <v>-1.01029717922211</v>
      </c>
      <c r="U3203">
        <v>2.0623297691345202</v>
      </c>
      <c r="V3203">
        <v>4.2532040766584496</v>
      </c>
      <c r="W3203">
        <v>932</v>
      </c>
    </row>
    <row r="3204" spans="1:23" x14ac:dyDescent="0.25">
      <c r="A3204" t="s">
        <v>70</v>
      </c>
      <c r="B3204" t="s">
        <v>41</v>
      </c>
      <c r="C3204" t="s">
        <v>43</v>
      </c>
      <c r="D3204">
        <v>2012</v>
      </c>
      <c r="E3204" t="s">
        <v>74</v>
      </c>
      <c r="F3204" t="s">
        <v>50</v>
      </c>
      <c r="G3204">
        <v>229.46347045898401</v>
      </c>
      <c r="H3204">
        <v>233.76954650878901</v>
      </c>
      <c r="I3204">
        <v>-4.3060812950134304</v>
      </c>
      <c r="J3204">
        <v>-1.87658686190844E-2</v>
      </c>
      <c r="K3204">
        <v>4</v>
      </c>
      <c r="L3204">
        <v>11</v>
      </c>
      <c r="M3204">
        <v>81.611053466796903</v>
      </c>
      <c r="N3204">
        <v>-6.99794578552246</v>
      </c>
      <c r="O3204">
        <v>-5.40757036209106</v>
      </c>
      <c r="P3204">
        <v>-4.3060812950134304</v>
      </c>
      <c r="Q3204">
        <v>-3.2045919895172101</v>
      </c>
      <c r="R3204">
        <v>-1.6142165660858201</v>
      </c>
      <c r="S3204">
        <v>-7.7610521316528303</v>
      </c>
      <c r="T3204">
        <v>-0.851110398769379</v>
      </c>
      <c r="U3204">
        <v>2.1004731655120898</v>
      </c>
      <c r="V3204">
        <v>4.4119875190363604</v>
      </c>
      <c r="W3204">
        <v>932</v>
      </c>
    </row>
    <row r="3205" spans="1:23" x14ac:dyDescent="0.25">
      <c r="A3205" t="s">
        <v>70</v>
      </c>
      <c r="B3205" t="s">
        <v>41</v>
      </c>
      <c r="C3205" t="s">
        <v>43</v>
      </c>
      <c r="D3205">
        <v>2012</v>
      </c>
      <c r="E3205" t="s">
        <v>74</v>
      </c>
      <c r="F3205" t="s">
        <v>50</v>
      </c>
      <c r="G3205">
        <v>233.07391357421901</v>
      </c>
      <c r="H3205">
        <v>237.30302429199199</v>
      </c>
      <c r="I3205">
        <v>-4.2291135787963903</v>
      </c>
      <c r="J3205">
        <v>-1.81449465453625E-2</v>
      </c>
      <c r="K3205">
        <v>4</v>
      </c>
      <c r="L3205">
        <v>12</v>
      </c>
      <c r="M3205">
        <v>84.414505004882798</v>
      </c>
      <c r="N3205">
        <v>-6.9118375778198198</v>
      </c>
      <c r="O3205">
        <v>-5.3268623352050799</v>
      </c>
      <c r="P3205">
        <v>-4.2291135787963903</v>
      </c>
      <c r="Q3205">
        <v>-3.1313645839691202</v>
      </c>
      <c r="R3205">
        <v>-1.5463895797729501</v>
      </c>
      <c r="S3205">
        <v>-7.6723523139953604</v>
      </c>
      <c r="T3205">
        <v>-0.78587466478347801</v>
      </c>
      <c r="U3205">
        <v>2.09334063529968</v>
      </c>
      <c r="V3205">
        <v>4.3820750153968797</v>
      </c>
      <c r="W3205">
        <v>932</v>
      </c>
    </row>
    <row r="3206" spans="1:23" x14ac:dyDescent="0.25">
      <c r="A3206" t="s">
        <v>70</v>
      </c>
      <c r="B3206" t="s">
        <v>41</v>
      </c>
      <c r="C3206" t="s">
        <v>43</v>
      </c>
      <c r="D3206">
        <v>2012</v>
      </c>
      <c r="E3206" t="s">
        <v>74</v>
      </c>
      <c r="F3206" t="s">
        <v>50</v>
      </c>
      <c r="G3206">
        <v>234.74488830566401</v>
      </c>
      <c r="H3206">
        <v>237.63734436035199</v>
      </c>
      <c r="I3206">
        <v>-2.8924574851989702</v>
      </c>
      <c r="J3206">
        <v>-1.2321705929934999E-2</v>
      </c>
      <c r="K3206">
        <v>4</v>
      </c>
      <c r="L3206">
        <v>13</v>
      </c>
      <c r="M3206">
        <v>86.521995544433594</v>
      </c>
      <c r="N3206">
        <v>-5.5502233505248997</v>
      </c>
      <c r="O3206">
        <v>-3.9799935817718501</v>
      </c>
      <c r="P3206">
        <v>-2.8924574851989702</v>
      </c>
      <c r="Q3206">
        <v>-1.80492126941681</v>
      </c>
      <c r="R3206">
        <v>-0.23469170928001401</v>
      </c>
      <c r="S3206">
        <v>-6.3036627769470197</v>
      </c>
      <c r="T3206">
        <v>0.51874792575836204</v>
      </c>
      <c r="U3206">
        <v>2.0738656520843501</v>
      </c>
      <c r="V3206">
        <v>4.3009187428952496</v>
      </c>
      <c r="W3206">
        <v>932</v>
      </c>
    </row>
    <row r="3207" spans="1:23" x14ac:dyDescent="0.25">
      <c r="A3207" t="s">
        <v>70</v>
      </c>
      <c r="B3207" t="s">
        <v>41</v>
      </c>
      <c r="C3207" t="s">
        <v>43</v>
      </c>
      <c r="D3207">
        <v>2012</v>
      </c>
      <c r="E3207" t="s">
        <v>74</v>
      </c>
      <c r="F3207" t="s">
        <v>50</v>
      </c>
      <c r="G3207">
        <v>235.39395141601599</v>
      </c>
      <c r="H3207">
        <v>216.25331115722699</v>
      </c>
      <c r="I3207">
        <v>19.1406440734863</v>
      </c>
      <c r="J3207">
        <v>8.1313237547874506E-2</v>
      </c>
      <c r="K3207">
        <v>4</v>
      </c>
      <c r="L3207">
        <v>14</v>
      </c>
      <c r="M3207">
        <v>88.277976989746094</v>
      </c>
      <c r="N3207">
        <v>15.6944980621338</v>
      </c>
      <c r="O3207">
        <v>17.7305088043213</v>
      </c>
      <c r="P3207">
        <v>19.1406440734863</v>
      </c>
      <c r="Q3207">
        <v>20.550779342651399</v>
      </c>
      <c r="R3207">
        <v>22.586790084838899</v>
      </c>
      <c r="S3207">
        <v>14.7175636291504</v>
      </c>
      <c r="T3207">
        <v>23.563724517822301</v>
      </c>
      <c r="U3207">
        <v>2.6890418529510498</v>
      </c>
      <c r="V3207">
        <v>7.2309460869224198</v>
      </c>
      <c r="W3207">
        <v>931</v>
      </c>
    </row>
    <row r="3208" spans="1:23" x14ac:dyDescent="0.25">
      <c r="A3208" t="s">
        <v>70</v>
      </c>
      <c r="B3208" t="s">
        <v>41</v>
      </c>
      <c r="C3208" t="s">
        <v>43</v>
      </c>
      <c r="D3208">
        <v>2012</v>
      </c>
      <c r="E3208" t="s">
        <v>74</v>
      </c>
      <c r="F3208" t="s">
        <v>50</v>
      </c>
      <c r="G3208">
        <v>229.66561889648401</v>
      </c>
      <c r="H3208">
        <v>212.80563354492199</v>
      </c>
      <c r="I3208">
        <v>16.859991073608398</v>
      </c>
      <c r="J3208">
        <v>7.3411032557487502E-2</v>
      </c>
      <c r="K3208">
        <v>4</v>
      </c>
      <c r="L3208">
        <v>15</v>
      </c>
      <c r="M3208">
        <v>89.278175354003906</v>
      </c>
      <c r="N3208">
        <v>14.360179901123001</v>
      </c>
      <c r="O3208">
        <v>15.837088584899901</v>
      </c>
      <c r="P3208">
        <v>16.859991073608398</v>
      </c>
      <c r="Q3208">
        <v>17.8828945159912</v>
      </c>
      <c r="R3208">
        <v>19.3598022460938</v>
      </c>
      <c r="S3208">
        <v>13.651517868041999</v>
      </c>
      <c r="T3208">
        <v>20.068464279174801</v>
      </c>
      <c r="U3208">
        <v>1.9506131410598799</v>
      </c>
      <c r="V3208">
        <v>3.8048916260754702</v>
      </c>
      <c r="W3208">
        <v>932</v>
      </c>
    </row>
    <row r="3209" spans="1:23" x14ac:dyDescent="0.25">
      <c r="A3209" t="s">
        <v>70</v>
      </c>
      <c r="B3209" t="s">
        <v>41</v>
      </c>
      <c r="C3209" t="s">
        <v>43</v>
      </c>
      <c r="D3209">
        <v>2012</v>
      </c>
      <c r="E3209" t="s">
        <v>74</v>
      </c>
      <c r="F3209" t="s">
        <v>50</v>
      </c>
      <c r="G3209">
        <v>216.66241455078099</v>
      </c>
      <c r="H3209">
        <v>200.42982482910199</v>
      </c>
      <c r="I3209">
        <v>16.232589721679702</v>
      </c>
      <c r="J3209">
        <v>7.4921116232871995E-2</v>
      </c>
      <c r="K3209">
        <v>4</v>
      </c>
      <c r="L3209">
        <v>16</v>
      </c>
      <c r="M3209">
        <v>89.934188842773395</v>
      </c>
      <c r="N3209">
        <v>13.862789154052701</v>
      </c>
      <c r="O3209">
        <v>15.262886047363301</v>
      </c>
      <c r="P3209">
        <v>16.232589721679702</v>
      </c>
      <c r="Q3209">
        <v>17.202293395996101</v>
      </c>
      <c r="R3209">
        <v>18.602390289306602</v>
      </c>
      <c r="S3209">
        <v>13.1909828186035</v>
      </c>
      <c r="T3209">
        <v>19.274196624755898</v>
      </c>
      <c r="U3209">
        <v>1.84916543960571</v>
      </c>
      <c r="V3209">
        <v>3.4194128230321899</v>
      </c>
      <c r="W3209">
        <v>932</v>
      </c>
    </row>
    <row r="3210" spans="1:23" x14ac:dyDescent="0.25">
      <c r="A3210" t="s">
        <v>70</v>
      </c>
      <c r="B3210" t="s">
        <v>41</v>
      </c>
      <c r="C3210" t="s">
        <v>43</v>
      </c>
      <c r="D3210">
        <v>2012</v>
      </c>
      <c r="E3210" t="s">
        <v>74</v>
      </c>
      <c r="F3210" t="s">
        <v>50</v>
      </c>
      <c r="G3210">
        <v>201.59591674804699</v>
      </c>
      <c r="H3210">
        <v>188.08703613281301</v>
      </c>
      <c r="I3210">
        <v>13.5088863372803</v>
      </c>
      <c r="J3210">
        <v>6.7009724676608998E-2</v>
      </c>
      <c r="K3210">
        <v>4</v>
      </c>
      <c r="L3210">
        <v>17</v>
      </c>
      <c r="M3210">
        <v>89.942077636718807</v>
      </c>
      <c r="N3210">
        <v>11.257723808288601</v>
      </c>
      <c r="O3210">
        <v>12.5877285003662</v>
      </c>
      <c r="P3210">
        <v>13.5088863372803</v>
      </c>
      <c r="Q3210">
        <v>14.4300441741943</v>
      </c>
      <c r="R3210">
        <v>15.760048866271999</v>
      </c>
      <c r="S3210">
        <v>10.619550704956101</v>
      </c>
      <c r="T3210">
        <v>16.398221969604499</v>
      </c>
      <c r="U3210">
        <v>1.75659155845642</v>
      </c>
      <c r="V3210">
        <v>3.0856139032403598</v>
      </c>
      <c r="W3210">
        <v>932</v>
      </c>
    </row>
    <row r="3211" spans="1:23" x14ac:dyDescent="0.25">
      <c r="A3211" t="s">
        <v>70</v>
      </c>
      <c r="B3211" t="s">
        <v>41</v>
      </c>
      <c r="C3211" t="s">
        <v>43</v>
      </c>
      <c r="D3211">
        <v>2012</v>
      </c>
      <c r="E3211" t="s">
        <v>74</v>
      </c>
      <c r="F3211" t="s">
        <v>50</v>
      </c>
      <c r="G3211">
        <v>186.98878479003901</v>
      </c>
      <c r="H3211">
        <v>174.28901672363301</v>
      </c>
      <c r="I3211">
        <v>12.6997671127319</v>
      </c>
      <c r="J3211">
        <v>6.7917264997959095E-2</v>
      </c>
      <c r="K3211">
        <v>4</v>
      </c>
      <c r="L3211">
        <v>18</v>
      </c>
      <c r="M3211">
        <v>89.280212402343807</v>
      </c>
      <c r="N3211">
        <v>10.5318927764893</v>
      </c>
      <c r="O3211">
        <v>11.812690734863301</v>
      </c>
      <c r="P3211">
        <v>12.6997671127319</v>
      </c>
      <c r="Q3211">
        <v>13.5868434906006</v>
      </c>
      <c r="R3211">
        <v>14.8676414489746</v>
      </c>
      <c r="S3211">
        <v>9.9173307418823207</v>
      </c>
      <c r="T3211">
        <v>15.4822034835815</v>
      </c>
      <c r="U3211">
        <v>1.69160127639771</v>
      </c>
      <c r="V3211">
        <v>2.8615148783103499</v>
      </c>
      <c r="W3211">
        <v>932</v>
      </c>
    </row>
    <row r="3212" spans="1:23" x14ac:dyDescent="0.25">
      <c r="A3212" t="s">
        <v>70</v>
      </c>
      <c r="B3212" t="s">
        <v>41</v>
      </c>
      <c r="C3212" t="s">
        <v>43</v>
      </c>
      <c r="D3212">
        <v>2012</v>
      </c>
      <c r="E3212" t="s">
        <v>74</v>
      </c>
      <c r="F3212" t="s">
        <v>50</v>
      </c>
      <c r="G3212">
        <v>174.17720031738301</v>
      </c>
      <c r="H3212">
        <v>171.57217407226599</v>
      </c>
      <c r="I3212">
        <v>2.60503005981445</v>
      </c>
      <c r="J3212">
        <v>1.49562060832977E-2</v>
      </c>
      <c r="K3212">
        <v>4</v>
      </c>
      <c r="L3212">
        <v>19</v>
      </c>
      <c r="M3212">
        <v>87.001113891601605</v>
      </c>
      <c r="N3212">
        <v>0.33379593491554299</v>
      </c>
      <c r="O3212">
        <v>1.67565941810608</v>
      </c>
      <c r="P3212">
        <v>2.60503005981445</v>
      </c>
      <c r="Q3212">
        <v>3.5344007015228298</v>
      </c>
      <c r="R3212">
        <v>4.8762640953064</v>
      </c>
      <c r="S3212">
        <v>-0.31006735563278198</v>
      </c>
      <c r="T3212">
        <v>5.5201272964477504</v>
      </c>
      <c r="U3212">
        <v>1.7722533941268901</v>
      </c>
      <c r="V3212">
        <v>3.14088209299429</v>
      </c>
      <c r="W3212">
        <v>932</v>
      </c>
    </row>
    <row r="3213" spans="1:23" x14ac:dyDescent="0.25">
      <c r="A3213" t="s">
        <v>70</v>
      </c>
      <c r="B3213" t="s">
        <v>41</v>
      </c>
      <c r="C3213" t="s">
        <v>43</v>
      </c>
      <c r="D3213">
        <v>2012</v>
      </c>
      <c r="E3213" t="s">
        <v>74</v>
      </c>
      <c r="F3213" t="s">
        <v>50</v>
      </c>
      <c r="G3213">
        <v>170.82774353027301</v>
      </c>
      <c r="H3213">
        <v>173.28814697265599</v>
      </c>
      <c r="I3213">
        <v>-2.4604058265686</v>
      </c>
      <c r="J3213">
        <v>-1.4402846805751299E-2</v>
      </c>
      <c r="K3213">
        <v>4</v>
      </c>
      <c r="L3213">
        <v>20</v>
      </c>
      <c r="M3213">
        <v>82.757980346679702</v>
      </c>
      <c r="N3213">
        <v>-4.7740101814270002</v>
      </c>
      <c r="O3213">
        <v>-3.4071137905120898</v>
      </c>
      <c r="P3213">
        <v>-2.4604058265686</v>
      </c>
      <c r="Q3213">
        <v>-1.5136977434158301</v>
      </c>
      <c r="R3213">
        <v>-0.14680169522762301</v>
      </c>
      <c r="S3213">
        <v>-5.4298844337463397</v>
      </c>
      <c r="T3213">
        <v>0.50907295942306496</v>
      </c>
      <c r="U3213">
        <v>1.80531489849091</v>
      </c>
      <c r="V3213">
        <v>3.2591618827132298</v>
      </c>
      <c r="W3213">
        <v>932</v>
      </c>
    </row>
    <row r="3214" spans="1:23" x14ac:dyDescent="0.25">
      <c r="A3214" t="s">
        <v>70</v>
      </c>
      <c r="B3214" t="s">
        <v>41</v>
      </c>
      <c r="C3214" t="s">
        <v>43</v>
      </c>
      <c r="D3214">
        <v>2012</v>
      </c>
      <c r="E3214" t="s">
        <v>74</v>
      </c>
      <c r="F3214" t="s">
        <v>50</v>
      </c>
      <c r="G3214">
        <v>164.88409423828099</v>
      </c>
      <c r="H3214">
        <v>167.77185058593801</v>
      </c>
      <c r="I3214">
        <v>-2.8877601623535201</v>
      </c>
      <c r="J3214">
        <v>-1.7513878643512702E-2</v>
      </c>
      <c r="K3214">
        <v>4</v>
      </c>
      <c r="L3214">
        <v>21</v>
      </c>
      <c r="M3214">
        <v>79.328865051269503</v>
      </c>
      <c r="N3214">
        <v>-5.1807703971862802</v>
      </c>
      <c r="O3214">
        <v>-3.8260412216186501</v>
      </c>
      <c r="P3214">
        <v>-2.8877601623535201</v>
      </c>
      <c r="Q3214">
        <v>-1.94947898387909</v>
      </c>
      <c r="R3214">
        <v>-0.59475010633468595</v>
      </c>
      <c r="S3214">
        <v>-5.8308067321777299</v>
      </c>
      <c r="T3214">
        <v>5.5286373943090397E-2</v>
      </c>
      <c r="U3214">
        <v>1.78924524784088</v>
      </c>
      <c r="V3214">
        <v>3.20139855692118</v>
      </c>
      <c r="W3214">
        <v>932</v>
      </c>
    </row>
    <row r="3215" spans="1:23" x14ac:dyDescent="0.25">
      <c r="A3215" t="s">
        <v>70</v>
      </c>
      <c r="B3215" t="s">
        <v>41</v>
      </c>
      <c r="C3215" t="s">
        <v>43</v>
      </c>
      <c r="D3215">
        <v>2012</v>
      </c>
      <c r="E3215" t="s">
        <v>74</v>
      </c>
      <c r="F3215" t="s">
        <v>50</v>
      </c>
      <c r="G3215">
        <v>152.52536010742199</v>
      </c>
      <c r="H3215">
        <v>155.73196411132801</v>
      </c>
      <c r="I3215">
        <v>-3.2066056728363002</v>
      </c>
      <c r="J3215">
        <v>-2.1023426204919801E-2</v>
      </c>
      <c r="K3215">
        <v>4</v>
      </c>
      <c r="L3215">
        <v>22</v>
      </c>
      <c r="M3215">
        <v>75.8287353515625</v>
      </c>
      <c r="N3215">
        <v>-5.4031562805175799</v>
      </c>
      <c r="O3215">
        <v>-4.1054162979126003</v>
      </c>
      <c r="P3215">
        <v>-3.2066056728363002</v>
      </c>
      <c r="Q3215">
        <v>-2.3077948093414302</v>
      </c>
      <c r="R3215">
        <v>-1.01005482673645</v>
      </c>
      <c r="S3215">
        <v>-6.0258479118347203</v>
      </c>
      <c r="T3215">
        <v>-0.38736325502395602</v>
      </c>
      <c r="U3215">
        <v>1.71397769451141</v>
      </c>
      <c r="V3215">
        <v>2.9377195372826601</v>
      </c>
      <c r="W3215">
        <v>932</v>
      </c>
    </row>
    <row r="3216" spans="1:23" x14ac:dyDescent="0.25">
      <c r="A3216" t="s">
        <v>70</v>
      </c>
      <c r="B3216" t="s">
        <v>41</v>
      </c>
      <c r="C3216" t="s">
        <v>43</v>
      </c>
      <c r="D3216">
        <v>2012</v>
      </c>
      <c r="E3216" t="s">
        <v>74</v>
      </c>
      <c r="F3216" t="s">
        <v>50</v>
      </c>
      <c r="G3216">
        <v>139.27125549316401</v>
      </c>
      <c r="H3216">
        <v>142.35101318359401</v>
      </c>
      <c r="I3216">
        <v>-3.0797553062439</v>
      </c>
      <c r="J3216">
        <v>-2.2113358601927799E-2</v>
      </c>
      <c r="K3216">
        <v>4</v>
      </c>
      <c r="L3216">
        <v>23</v>
      </c>
      <c r="M3216">
        <v>72.885688781738295</v>
      </c>
      <c r="N3216">
        <v>-5.2015271186828604</v>
      </c>
      <c r="O3216">
        <v>-3.9479670524597199</v>
      </c>
      <c r="P3216">
        <v>-3.0797553062439</v>
      </c>
      <c r="Q3216">
        <v>-2.2115435600280802</v>
      </c>
      <c r="R3216">
        <v>-0.95798361301422097</v>
      </c>
      <c r="S3216">
        <v>-5.8030200004577601</v>
      </c>
      <c r="T3216">
        <v>-0.35649082064628601</v>
      </c>
      <c r="U3216">
        <v>1.65562725067139</v>
      </c>
      <c r="V3216">
        <v>2.7411015931656899</v>
      </c>
      <c r="W3216">
        <v>932</v>
      </c>
    </row>
    <row r="3217" spans="1:23" x14ac:dyDescent="0.25">
      <c r="A3217" t="s">
        <v>70</v>
      </c>
      <c r="B3217" t="s">
        <v>41</v>
      </c>
      <c r="C3217" t="s">
        <v>43</v>
      </c>
      <c r="D3217">
        <v>2012</v>
      </c>
      <c r="E3217" t="s">
        <v>74</v>
      </c>
      <c r="F3217" t="s">
        <v>50</v>
      </c>
      <c r="G3217">
        <v>130.21270751953099</v>
      </c>
      <c r="H3217">
        <v>133.36477661132801</v>
      </c>
      <c r="I3217">
        <v>-3.1520626544952401</v>
      </c>
      <c r="J3217">
        <v>-2.4207027629017799E-2</v>
      </c>
      <c r="K3217">
        <v>4</v>
      </c>
      <c r="L3217">
        <v>24</v>
      </c>
      <c r="M3217">
        <v>70.2691650390625</v>
      </c>
      <c r="N3217">
        <v>-5.2210445404052699</v>
      </c>
      <c r="O3217">
        <v>-3.9986734390258798</v>
      </c>
      <c r="P3217">
        <v>-3.1520626544952401</v>
      </c>
      <c r="Q3217">
        <v>-2.3054518699646001</v>
      </c>
      <c r="R3217">
        <v>-1.08308053016663</v>
      </c>
      <c r="S3217">
        <v>-5.8075723648071298</v>
      </c>
      <c r="T3217">
        <v>-0.496552884578705</v>
      </c>
      <c r="U3217">
        <v>1.61443531513214</v>
      </c>
      <c r="V3217">
        <v>2.6064013867458198</v>
      </c>
      <c r="W3217">
        <v>932</v>
      </c>
    </row>
    <row r="3218" spans="1:23" x14ac:dyDescent="0.25">
      <c r="A3218" t="s">
        <v>70</v>
      </c>
      <c r="B3218" t="s">
        <v>41</v>
      </c>
      <c r="C3218" t="s">
        <v>43</v>
      </c>
      <c r="D3218">
        <v>2012</v>
      </c>
      <c r="E3218" t="s">
        <v>74</v>
      </c>
      <c r="F3218" t="s">
        <v>51</v>
      </c>
      <c r="G3218">
        <v>129.82969665527301</v>
      </c>
      <c r="H3218">
        <v>130.24938964843801</v>
      </c>
      <c r="I3218">
        <v>-0.41969931125640902</v>
      </c>
      <c r="J3218">
        <v>-3.23269120417535E-3</v>
      </c>
      <c r="K3218">
        <v>5</v>
      </c>
      <c r="L3218">
        <v>1</v>
      </c>
      <c r="M3218">
        <v>74.796737670898395</v>
      </c>
      <c r="N3218">
        <v>-2.6752398014068599</v>
      </c>
      <c r="O3218">
        <v>-1.3426482677459699</v>
      </c>
      <c r="P3218">
        <v>-0.41969931125640902</v>
      </c>
      <c r="Q3218">
        <v>0.50324958562850997</v>
      </c>
      <c r="R3218">
        <v>1.8358411788940401</v>
      </c>
      <c r="S3218">
        <v>-3.31465411186218</v>
      </c>
      <c r="T3218">
        <v>2.4752554893493701</v>
      </c>
      <c r="U3218">
        <v>1.7600076198577901</v>
      </c>
      <c r="V3218">
        <v>3.0976268219574798</v>
      </c>
      <c r="W3218">
        <v>932</v>
      </c>
    </row>
    <row r="3219" spans="1:23" x14ac:dyDescent="0.25">
      <c r="A3219" t="s">
        <v>70</v>
      </c>
      <c r="B3219" t="s">
        <v>41</v>
      </c>
      <c r="C3219" t="s">
        <v>43</v>
      </c>
      <c r="D3219">
        <v>2012</v>
      </c>
      <c r="E3219" t="s">
        <v>74</v>
      </c>
      <c r="F3219" t="s">
        <v>51</v>
      </c>
      <c r="G3219">
        <v>124.58895874023401</v>
      </c>
      <c r="H3219">
        <v>124.99659729003901</v>
      </c>
      <c r="I3219">
        <v>-0.40763539075851402</v>
      </c>
      <c r="J3219">
        <v>-3.2718419097363901E-3</v>
      </c>
      <c r="K3219">
        <v>5</v>
      </c>
      <c r="L3219">
        <v>2</v>
      </c>
      <c r="M3219">
        <v>73.054939270019503</v>
      </c>
      <c r="N3219">
        <v>-2.6239686012268102</v>
      </c>
      <c r="O3219">
        <v>-1.3145409822464</v>
      </c>
      <c r="P3219">
        <v>-0.40763539075851402</v>
      </c>
      <c r="Q3219">
        <v>0.49927020072937001</v>
      </c>
      <c r="R3219">
        <v>1.8086978197097801</v>
      </c>
      <c r="S3219">
        <v>-3.25226831436157</v>
      </c>
      <c r="T3219">
        <v>2.4369974136352499</v>
      </c>
      <c r="U3219">
        <v>1.72941398620605</v>
      </c>
      <c r="V3219">
        <v>2.9908727356851199</v>
      </c>
      <c r="W3219">
        <v>932</v>
      </c>
    </row>
    <row r="3220" spans="1:23" x14ac:dyDescent="0.25">
      <c r="A3220" t="s">
        <v>70</v>
      </c>
      <c r="B3220" t="s">
        <v>41</v>
      </c>
      <c r="C3220" t="s">
        <v>43</v>
      </c>
      <c r="D3220">
        <v>2012</v>
      </c>
      <c r="E3220" t="s">
        <v>74</v>
      </c>
      <c r="F3220" t="s">
        <v>51</v>
      </c>
      <c r="G3220">
        <v>120.521530151367</v>
      </c>
      <c r="H3220">
        <v>121.13786315918</v>
      </c>
      <c r="I3220">
        <v>-0.61633074283599898</v>
      </c>
      <c r="J3220">
        <v>-5.1138643175363497E-3</v>
      </c>
      <c r="K3220">
        <v>5</v>
      </c>
      <c r="L3220">
        <v>3</v>
      </c>
      <c r="M3220">
        <v>72.175849914550795</v>
      </c>
      <c r="N3220">
        <v>-2.7858257293701199</v>
      </c>
      <c r="O3220">
        <v>-1.5040705204010001</v>
      </c>
      <c r="P3220">
        <v>-0.61633074283599898</v>
      </c>
      <c r="Q3220">
        <v>0.27140897512435902</v>
      </c>
      <c r="R3220">
        <v>1.5531641244888299</v>
      </c>
      <c r="S3220">
        <v>-3.4008471965789799</v>
      </c>
      <c r="T3220">
        <v>2.1681857109069802</v>
      </c>
      <c r="U3220">
        <v>1.69286584854126</v>
      </c>
      <c r="V3220">
        <v>2.8657947811573199</v>
      </c>
      <c r="W3220">
        <v>932</v>
      </c>
    </row>
    <row r="3221" spans="1:23" x14ac:dyDescent="0.25">
      <c r="A3221" t="s">
        <v>70</v>
      </c>
      <c r="B3221" t="s">
        <v>41</v>
      </c>
      <c r="C3221" t="s">
        <v>43</v>
      </c>
      <c r="D3221">
        <v>2012</v>
      </c>
      <c r="E3221" t="s">
        <v>74</v>
      </c>
      <c r="F3221" t="s">
        <v>51</v>
      </c>
      <c r="G3221">
        <v>121.686492919922</v>
      </c>
      <c r="H3221">
        <v>123.15171051025401</v>
      </c>
      <c r="I3221">
        <v>-1.46521639823914</v>
      </c>
      <c r="J3221">
        <v>-1.20409121736884E-2</v>
      </c>
      <c r="K3221">
        <v>5</v>
      </c>
      <c r="L3221">
        <v>4</v>
      </c>
      <c r="M3221">
        <v>71.445503234863295</v>
      </c>
      <c r="N3221">
        <v>-3.5788099765777601</v>
      </c>
      <c r="O3221">
        <v>-2.3300817012786901</v>
      </c>
      <c r="P3221">
        <v>-1.46521639823914</v>
      </c>
      <c r="Q3221">
        <v>-0.60035103559493996</v>
      </c>
      <c r="R3221">
        <v>0.64837723970413197</v>
      </c>
      <c r="S3221">
        <v>-4.1779842376709002</v>
      </c>
      <c r="T3221">
        <v>1.2475516796112101</v>
      </c>
      <c r="U3221">
        <v>1.6492458581924401</v>
      </c>
      <c r="V3221">
        <v>2.7200119007649302</v>
      </c>
      <c r="W3221">
        <v>932</v>
      </c>
    </row>
    <row r="3222" spans="1:23" x14ac:dyDescent="0.25">
      <c r="A3222" t="s">
        <v>70</v>
      </c>
      <c r="B3222" t="s">
        <v>41</v>
      </c>
      <c r="C3222" t="s">
        <v>43</v>
      </c>
      <c r="D3222">
        <v>2012</v>
      </c>
      <c r="E3222" t="s">
        <v>74</v>
      </c>
      <c r="F3222" t="s">
        <v>51</v>
      </c>
      <c r="G3222">
        <v>132.63626098632801</v>
      </c>
      <c r="H3222">
        <v>135.44651794433599</v>
      </c>
      <c r="I3222">
        <v>-2.81025290489197</v>
      </c>
      <c r="J3222">
        <v>-2.11876668035984E-2</v>
      </c>
      <c r="K3222">
        <v>5</v>
      </c>
      <c r="L3222">
        <v>5</v>
      </c>
      <c r="M3222">
        <v>70.384696960449205</v>
      </c>
      <c r="N3222">
        <v>-5.0048294067382804</v>
      </c>
      <c r="O3222">
        <v>-3.7082557678222701</v>
      </c>
      <c r="P3222">
        <v>-2.81025290489197</v>
      </c>
      <c r="Q3222">
        <v>-1.9122500419616699</v>
      </c>
      <c r="R3222">
        <v>-0.61567652225494396</v>
      </c>
      <c r="S3222">
        <v>-5.6269612312316903</v>
      </c>
      <c r="T3222">
        <v>6.4553609117865597E-3</v>
      </c>
      <c r="U3222">
        <v>1.7124370336532599</v>
      </c>
      <c r="V3222">
        <v>2.9324405942271698</v>
      </c>
      <c r="W3222">
        <v>932</v>
      </c>
    </row>
    <row r="3223" spans="1:23" x14ac:dyDescent="0.25">
      <c r="A3223" t="s">
        <v>70</v>
      </c>
      <c r="B3223" t="s">
        <v>41</v>
      </c>
      <c r="C3223" t="s">
        <v>43</v>
      </c>
      <c r="D3223">
        <v>2012</v>
      </c>
      <c r="E3223" t="s">
        <v>74</v>
      </c>
      <c r="F3223" t="s">
        <v>51</v>
      </c>
      <c r="G3223">
        <v>162.157958984375</v>
      </c>
      <c r="H3223">
        <v>165.43011474609401</v>
      </c>
      <c r="I3223">
        <v>-3.2721545696258501</v>
      </c>
      <c r="J3223">
        <v>-2.0178809762000999E-2</v>
      </c>
      <c r="K3223">
        <v>5</v>
      </c>
      <c r="L3223">
        <v>6</v>
      </c>
      <c r="M3223">
        <v>69.897972106933594</v>
      </c>
      <c r="N3223">
        <v>-5.4943757057189897</v>
      </c>
      <c r="O3223">
        <v>-4.1814694404602104</v>
      </c>
      <c r="P3223">
        <v>-3.2721545696258501</v>
      </c>
      <c r="Q3223">
        <v>-2.3628396987914999</v>
      </c>
      <c r="R3223">
        <v>-1.049933552742</v>
      </c>
      <c r="S3223">
        <v>-6.1243443489074698</v>
      </c>
      <c r="T3223">
        <v>-0.41996470093727101</v>
      </c>
      <c r="U3223">
        <v>1.73400831222534</v>
      </c>
      <c r="V3223">
        <v>3.0067848268665802</v>
      </c>
      <c r="W3223">
        <v>932</v>
      </c>
    </row>
    <row r="3224" spans="1:23" x14ac:dyDescent="0.25">
      <c r="A3224" t="s">
        <v>70</v>
      </c>
      <c r="B3224" t="s">
        <v>41</v>
      </c>
      <c r="C3224" t="s">
        <v>43</v>
      </c>
      <c r="D3224">
        <v>2012</v>
      </c>
      <c r="E3224" t="s">
        <v>74</v>
      </c>
      <c r="F3224" t="s">
        <v>51</v>
      </c>
      <c r="G3224">
        <v>189.413986206055</v>
      </c>
      <c r="H3224">
        <v>192.33581542968801</v>
      </c>
      <c r="I3224">
        <v>-2.92183566093445</v>
      </c>
      <c r="J3224">
        <v>-1.54256597161293E-2</v>
      </c>
      <c r="K3224">
        <v>5</v>
      </c>
      <c r="L3224">
        <v>7</v>
      </c>
      <c r="M3224">
        <v>70.697769165039105</v>
      </c>
      <c r="N3224">
        <v>-5.3045983314514196</v>
      </c>
      <c r="O3224">
        <v>-3.8968429565429701</v>
      </c>
      <c r="P3224">
        <v>-2.92183566093445</v>
      </c>
      <c r="Q3224">
        <v>-1.94682836532593</v>
      </c>
      <c r="R3224">
        <v>-0.53907281160354603</v>
      </c>
      <c r="S3224">
        <v>-5.9800786972045898</v>
      </c>
      <c r="T3224">
        <v>0.136407375335693</v>
      </c>
      <c r="U3224">
        <v>1.85927975177765</v>
      </c>
      <c r="V3224">
        <v>3.4569211953703598</v>
      </c>
      <c r="W3224">
        <v>932</v>
      </c>
    </row>
    <row r="3225" spans="1:23" x14ac:dyDescent="0.25">
      <c r="A3225" t="s">
        <v>70</v>
      </c>
      <c r="B3225" t="s">
        <v>41</v>
      </c>
      <c r="C3225" t="s">
        <v>43</v>
      </c>
      <c r="D3225">
        <v>2012</v>
      </c>
      <c r="E3225" t="s">
        <v>74</v>
      </c>
      <c r="F3225" t="s">
        <v>51</v>
      </c>
      <c r="G3225">
        <v>213.06150817871099</v>
      </c>
      <c r="H3225">
        <v>216.14611816406301</v>
      </c>
      <c r="I3225">
        <v>-3.0846076011657702</v>
      </c>
      <c r="J3225">
        <v>-1.44775453954935E-2</v>
      </c>
      <c r="K3225">
        <v>5</v>
      </c>
      <c r="L3225">
        <v>8</v>
      </c>
      <c r="M3225">
        <v>74.289161682128906</v>
      </c>
      <c r="N3225">
        <v>-5.6242313385009801</v>
      </c>
      <c r="O3225">
        <v>-4.12380123138428</v>
      </c>
      <c r="P3225">
        <v>-3.0846076011657702</v>
      </c>
      <c r="Q3225">
        <v>-2.0454142093658398</v>
      </c>
      <c r="R3225">
        <v>-0.54498380422592196</v>
      </c>
      <c r="S3225">
        <v>-6.3441796302795401</v>
      </c>
      <c r="T3225">
        <v>0.174964234232903</v>
      </c>
      <c r="U3225">
        <v>1.98167896270752</v>
      </c>
      <c r="V3225">
        <v>3.9270515112375501</v>
      </c>
      <c r="W3225">
        <v>932</v>
      </c>
    </row>
    <row r="3226" spans="1:23" x14ac:dyDescent="0.25">
      <c r="A3226" t="s">
        <v>70</v>
      </c>
      <c r="B3226" t="s">
        <v>41</v>
      </c>
      <c r="C3226" t="s">
        <v>43</v>
      </c>
      <c r="D3226">
        <v>2012</v>
      </c>
      <c r="E3226" t="s">
        <v>74</v>
      </c>
      <c r="F3226" t="s">
        <v>51</v>
      </c>
      <c r="G3226">
        <v>229.76599121093801</v>
      </c>
      <c r="H3226">
        <v>233.292724609375</v>
      </c>
      <c r="I3226">
        <v>-3.5267307758331299</v>
      </c>
      <c r="J3226">
        <v>-1.53492288663983E-2</v>
      </c>
      <c r="K3226">
        <v>5</v>
      </c>
      <c r="L3226">
        <v>9</v>
      </c>
      <c r="M3226">
        <v>78.869422912597699</v>
      </c>
      <c r="N3226">
        <v>-6.1115674972534197</v>
      </c>
      <c r="O3226">
        <v>-4.5844249725341797</v>
      </c>
      <c r="P3226">
        <v>-3.5267307758331299</v>
      </c>
      <c r="Q3226">
        <v>-2.4690365791320801</v>
      </c>
      <c r="R3226">
        <v>-0.94189387559890703</v>
      </c>
      <c r="S3226">
        <v>-6.8443331718444798</v>
      </c>
      <c r="T3226">
        <v>-0.209128528833389</v>
      </c>
      <c r="U3226">
        <v>2.0169589519500701</v>
      </c>
      <c r="V3226">
        <v>4.0681234138515396</v>
      </c>
      <c r="W3226">
        <v>932</v>
      </c>
    </row>
    <row r="3227" spans="1:23" x14ac:dyDescent="0.25">
      <c r="A3227" t="s">
        <v>70</v>
      </c>
      <c r="B3227" t="s">
        <v>41</v>
      </c>
      <c r="C3227" t="s">
        <v>43</v>
      </c>
      <c r="D3227">
        <v>2012</v>
      </c>
      <c r="E3227" t="s">
        <v>74</v>
      </c>
      <c r="F3227" t="s">
        <v>51</v>
      </c>
      <c r="G3227">
        <v>239.27183532714801</v>
      </c>
      <c r="H3227">
        <v>243.32510375976599</v>
      </c>
      <c r="I3227">
        <v>-4.0532670021057102</v>
      </c>
      <c r="J3227">
        <v>-1.6940008848905602E-2</v>
      </c>
      <c r="K3227">
        <v>5</v>
      </c>
      <c r="L3227">
        <v>10</v>
      </c>
      <c r="M3227">
        <v>82.739593505859403</v>
      </c>
      <c r="N3227">
        <v>-6.69624900817871</v>
      </c>
      <c r="O3227">
        <v>-5.1347537040710396</v>
      </c>
      <c r="P3227">
        <v>-4.0532670021057102</v>
      </c>
      <c r="Q3227">
        <v>-2.97178030014038</v>
      </c>
      <c r="R3227">
        <v>-1.410285115242</v>
      </c>
      <c r="S3227">
        <v>-7.4454975128173801</v>
      </c>
      <c r="T3227">
        <v>-0.66103637218475297</v>
      </c>
      <c r="U3227">
        <v>2.0623297691345202</v>
      </c>
      <c r="V3227">
        <v>4.2532040766584496</v>
      </c>
      <c r="W3227">
        <v>932</v>
      </c>
    </row>
    <row r="3228" spans="1:23" x14ac:dyDescent="0.25">
      <c r="A3228" t="s">
        <v>70</v>
      </c>
      <c r="B3228" t="s">
        <v>41</v>
      </c>
      <c r="C3228" t="s">
        <v>43</v>
      </c>
      <c r="D3228">
        <v>2012</v>
      </c>
      <c r="E3228" t="s">
        <v>74</v>
      </c>
      <c r="F3228" t="s">
        <v>51</v>
      </c>
      <c r="G3228">
        <v>246.45948791503901</v>
      </c>
      <c r="H3228">
        <v>250.270095825195</v>
      </c>
      <c r="I3228">
        <v>-3.8106122016906698</v>
      </c>
      <c r="J3228">
        <v>-1.5461414121091401E-2</v>
      </c>
      <c r="K3228">
        <v>5</v>
      </c>
      <c r="L3228">
        <v>11</v>
      </c>
      <c r="M3228">
        <v>86.036056518554702</v>
      </c>
      <c r="N3228">
        <v>-6.5024766921997097</v>
      </c>
      <c r="O3228">
        <v>-4.9121012687683097</v>
      </c>
      <c r="P3228">
        <v>-3.8106122016906698</v>
      </c>
      <c r="Q3228">
        <v>-2.7091228961944598</v>
      </c>
      <c r="R3228">
        <v>-1.11874747276306</v>
      </c>
      <c r="S3228">
        <v>-7.2655830383300799</v>
      </c>
      <c r="T3228">
        <v>-0.35564130544662498</v>
      </c>
      <c r="U3228">
        <v>2.1004731655120898</v>
      </c>
      <c r="V3228">
        <v>4.4119875190363604</v>
      </c>
      <c r="W3228">
        <v>932</v>
      </c>
    </row>
    <row r="3229" spans="1:23" x14ac:dyDescent="0.25">
      <c r="A3229" t="s">
        <v>70</v>
      </c>
      <c r="B3229" t="s">
        <v>41</v>
      </c>
      <c r="C3229" t="s">
        <v>43</v>
      </c>
      <c r="D3229">
        <v>2012</v>
      </c>
      <c r="E3229" t="s">
        <v>74</v>
      </c>
      <c r="F3229" t="s">
        <v>51</v>
      </c>
      <c r="G3229">
        <v>250.23243713378901</v>
      </c>
      <c r="H3229">
        <v>253.99444580078099</v>
      </c>
      <c r="I3229">
        <v>-3.76201319694519</v>
      </c>
      <c r="J3229">
        <v>-1.5034074895083901E-2</v>
      </c>
      <c r="K3229">
        <v>5</v>
      </c>
      <c r="L3229">
        <v>12</v>
      </c>
      <c r="M3229">
        <v>88.435302734375</v>
      </c>
      <c r="N3229">
        <v>-6.4447369575500497</v>
      </c>
      <c r="O3229">
        <v>-4.85976219177246</v>
      </c>
      <c r="P3229">
        <v>-3.76201319694519</v>
      </c>
      <c r="Q3229">
        <v>-2.6642642021179199</v>
      </c>
      <c r="R3229">
        <v>-1.07928919792175</v>
      </c>
      <c r="S3229">
        <v>-7.2052521705627397</v>
      </c>
      <c r="T3229">
        <v>-0.318774253129959</v>
      </c>
      <c r="U3229">
        <v>2.09334063529968</v>
      </c>
      <c r="V3229">
        <v>4.3820750153968797</v>
      </c>
      <c r="W3229">
        <v>932</v>
      </c>
    </row>
    <row r="3230" spans="1:23" x14ac:dyDescent="0.25">
      <c r="A3230" t="s">
        <v>70</v>
      </c>
      <c r="B3230" t="s">
        <v>41</v>
      </c>
      <c r="C3230" t="s">
        <v>43</v>
      </c>
      <c r="D3230">
        <v>2012</v>
      </c>
      <c r="E3230" t="s">
        <v>74</v>
      </c>
      <c r="F3230" t="s">
        <v>51</v>
      </c>
      <c r="G3230">
        <v>251.46073913574199</v>
      </c>
      <c r="H3230">
        <v>254.52359008789099</v>
      </c>
      <c r="I3230">
        <v>-3.06284499168396</v>
      </c>
      <c r="J3230">
        <v>-1.21802119538188E-2</v>
      </c>
      <c r="K3230">
        <v>5</v>
      </c>
      <c r="L3230">
        <v>13</v>
      </c>
      <c r="M3230">
        <v>90.337127685546903</v>
      </c>
      <c r="N3230">
        <v>-5.7206106185913104</v>
      </c>
      <c r="O3230">
        <v>-4.1503810882568404</v>
      </c>
      <c r="P3230">
        <v>-3.06284499168396</v>
      </c>
      <c r="Q3230">
        <v>-1.97530877590179</v>
      </c>
      <c r="R3230">
        <v>-0.405079215764999</v>
      </c>
      <c r="S3230">
        <v>-6.4740505218505904</v>
      </c>
      <c r="T3230">
        <v>0.34836044907569902</v>
      </c>
      <c r="U3230">
        <v>2.0738656520843501</v>
      </c>
      <c r="V3230">
        <v>4.3009187428952496</v>
      </c>
      <c r="W3230">
        <v>932</v>
      </c>
    </row>
    <row r="3231" spans="1:23" x14ac:dyDescent="0.25">
      <c r="A3231" t="s">
        <v>70</v>
      </c>
      <c r="B3231" t="s">
        <v>41</v>
      </c>
      <c r="C3231" t="s">
        <v>43</v>
      </c>
      <c r="D3231">
        <v>2012</v>
      </c>
      <c r="E3231" t="s">
        <v>74</v>
      </c>
      <c r="F3231" t="s">
        <v>51</v>
      </c>
      <c r="G3231">
        <v>251.74317932128901</v>
      </c>
      <c r="H3231">
        <v>235.42182922363301</v>
      </c>
      <c r="I3231">
        <v>16.321344375610401</v>
      </c>
      <c r="J3231">
        <v>6.4833313226699801E-2</v>
      </c>
      <c r="K3231">
        <v>5</v>
      </c>
      <c r="L3231">
        <v>14</v>
      </c>
      <c r="M3231">
        <v>91.678520202636705</v>
      </c>
      <c r="N3231">
        <v>10.5791578292847</v>
      </c>
      <c r="O3231">
        <v>13.9716882705688</v>
      </c>
      <c r="P3231">
        <v>16.321344375610401</v>
      </c>
      <c r="Q3231">
        <v>18.6710014343262</v>
      </c>
      <c r="R3231">
        <v>22.063529968261701</v>
      </c>
      <c r="S3231">
        <v>8.9513282775878906</v>
      </c>
      <c r="T3231">
        <v>23.691360473632798</v>
      </c>
      <c r="U3231">
        <v>4.48065185546875</v>
      </c>
      <c r="V3231">
        <v>20.076241049915598</v>
      </c>
      <c r="W3231">
        <v>931</v>
      </c>
    </row>
    <row r="3232" spans="1:23" x14ac:dyDescent="0.25">
      <c r="A3232" t="s">
        <v>70</v>
      </c>
      <c r="B3232" t="s">
        <v>41</v>
      </c>
      <c r="C3232" t="s">
        <v>43</v>
      </c>
      <c r="D3232">
        <v>2012</v>
      </c>
      <c r="E3232" t="s">
        <v>74</v>
      </c>
      <c r="F3232" t="s">
        <v>51</v>
      </c>
      <c r="G3232">
        <v>244.29100036621099</v>
      </c>
      <c r="H3232">
        <v>227.301025390625</v>
      </c>
      <c r="I3232">
        <v>16.98996925354</v>
      </c>
      <c r="J3232">
        <v>6.9548077881336198E-2</v>
      </c>
      <c r="K3232">
        <v>5</v>
      </c>
      <c r="L3232">
        <v>15</v>
      </c>
      <c r="M3232">
        <v>91.950859069824205</v>
      </c>
      <c r="N3232">
        <v>14.4901580810547</v>
      </c>
      <c r="O3232">
        <v>15.9670667648315</v>
      </c>
      <c r="P3232">
        <v>16.98996925354</v>
      </c>
      <c r="Q3232">
        <v>18.012872695922901</v>
      </c>
      <c r="R3232">
        <v>19.489780426025401</v>
      </c>
      <c r="S3232">
        <v>13.781496047973601</v>
      </c>
      <c r="T3232">
        <v>20.198442459106399</v>
      </c>
      <c r="U3232">
        <v>1.9506131410598799</v>
      </c>
      <c r="V3232">
        <v>3.8048916260754702</v>
      </c>
      <c r="W3232">
        <v>932</v>
      </c>
    </row>
    <row r="3233" spans="1:23" x14ac:dyDescent="0.25">
      <c r="A3233" t="s">
        <v>70</v>
      </c>
      <c r="B3233" t="s">
        <v>41</v>
      </c>
      <c r="C3233" t="s">
        <v>43</v>
      </c>
      <c r="D3233">
        <v>2012</v>
      </c>
      <c r="E3233" t="s">
        <v>74</v>
      </c>
      <c r="F3233" t="s">
        <v>51</v>
      </c>
      <c r="G3233">
        <v>228.78305053710901</v>
      </c>
      <c r="H3233">
        <v>212.54440307617199</v>
      </c>
      <c r="I3233">
        <v>16.238639831543001</v>
      </c>
      <c r="J3233">
        <v>7.0978336036205306E-2</v>
      </c>
      <c r="K3233">
        <v>5</v>
      </c>
      <c r="L3233">
        <v>16</v>
      </c>
      <c r="M3233">
        <v>91.326820373535199</v>
      </c>
      <c r="N3233">
        <v>13.868839263916</v>
      </c>
      <c r="O3233">
        <v>15.2689361572266</v>
      </c>
      <c r="P3233">
        <v>16.238639831543001</v>
      </c>
      <c r="Q3233">
        <v>17.2083435058594</v>
      </c>
      <c r="R3233">
        <v>18.608440399169901</v>
      </c>
      <c r="S3233">
        <v>13.1970329284668</v>
      </c>
      <c r="T3233">
        <v>19.280246734619102</v>
      </c>
      <c r="U3233">
        <v>1.84916543960571</v>
      </c>
      <c r="V3233">
        <v>3.4194128230321899</v>
      </c>
      <c r="W3233">
        <v>932</v>
      </c>
    </row>
    <row r="3234" spans="1:23" x14ac:dyDescent="0.25">
      <c r="A3234" t="s">
        <v>70</v>
      </c>
      <c r="B3234" t="s">
        <v>41</v>
      </c>
      <c r="C3234" t="s">
        <v>43</v>
      </c>
      <c r="D3234">
        <v>2012</v>
      </c>
      <c r="E3234" t="s">
        <v>74</v>
      </c>
      <c r="F3234" t="s">
        <v>51</v>
      </c>
      <c r="G3234">
        <v>210.44921875</v>
      </c>
      <c r="H3234">
        <v>196.97027587890599</v>
      </c>
      <c r="I3234">
        <v>13.478950500488301</v>
      </c>
      <c r="J3234">
        <v>6.4048469066619901E-2</v>
      </c>
      <c r="K3234">
        <v>5</v>
      </c>
      <c r="L3234">
        <v>17</v>
      </c>
      <c r="M3234">
        <v>89.948715209960895</v>
      </c>
      <c r="N3234">
        <v>11.2277879714966</v>
      </c>
      <c r="O3234">
        <v>12.557792663574199</v>
      </c>
      <c r="P3234">
        <v>13.478950500488301</v>
      </c>
      <c r="Q3234">
        <v>14.400108337402299</v>
      </c>
      <c r="R3234">
        <v>15.73011302948</v>
      </c>
      <c r="S3234">
        <v>10.5896148681641</v>
      </c>
      <c r="T3234">
        <v>16.3682861328125</v>
      </c>
      <c r="U3234">
        <v>1.75659155845642</v>
      </c>
      <c r="V3234">
        <v>3.0856139032403598</v>
      </c>
      <c r="W3234">
        <v>932</v>
      </c>
    </row>
    <row r="3235" spans="1:23" x14ac:dyDescent="0.25">
      <c r="A3235" t="s">
        <v>70</v>
      </c>
      <c r="B3235" t="s">
        <v>41</v>
      </c>
      <c r="C3235" t="s">
        <v>43</v>
      </c>
      <c r="D3235">
        <v>2012</v>
      </c>
      <c r="E3235" t="s">
        <v>74</v>
      </c>
      <c r="F3235" t="s">
        <v>51</v>
      </c>
      <c r="G3235">
        <v>194.24577331543</v>
      </c>
      <c r="H3235">
        <v>181.57583618164099</v>
      </c>
      <c r="I3235">
        <v>12.669934272766101</v>
      </c>
      <c r="J3235">
        <v>6.5226309001445798E-2</v>
      </c>
      <c r="K3235">
        <v>5</v>
      </c>
      <c r="L3235">
        <v>18</v>
      </c>
      <c r="M3235">
        <v>88.025535583496094</v>
      </c>
      <c r="N3235">
        <v>10.5020599365234</v>
      </c>
      <c r="O3235">
        <v>11.7828578948975</v>
      </c>
      <c r="P3235">
        <v>12.669934272766101</v>
      </c>
      <c r="Q3235">
        <v>13.557010650634799</v>
      </c>
      <c r="R3235">
        <v>14.8378086090088</v>
      </c>
      <c r="S3235">
        <v>9.8874979019165004</v>
      </c>
      <c r="T3235">
        <v>15.4523706436157</v>
      </c>
      <c r="U3235">
        <v>1.69160127639771</v>
      </c>
      <c r="V3235">
        <v>2.8615148783103499</v>
      </c>
      <c r="W3235">
        <v>932</v>
      </c>
    </row>
    <row r="3236" spans="1:23" x14ac:dyDescent="0.25">
      <c r="A3236" t="s">
        <v>70</v>
      </c>
      <c r="B3236" t="s">
        <v>41</v>
      </c>
      <c r="C3236" t="s">
        <v>43</v>
      </c>
      <c r="D3236">
        <v>2012</v>
      </c>
      <c r="E3236" t="s">
        <v>74</v>
      </c>
      <c r="F3236" t="s">
        <v>51</v>
      </c>
      <c r="G3236">
        <v>181.85990905761699</v>
      </c>
      <c r="H3236">
        <v>178.99151611328099</v>
      </c>
      <c r="I3236">
        <v>2.8683912754058798</v>
      </c>
      <c r="J3236">
        <v>1.5772532671690001E-2</v>
      </c>
      <c r="K3236">
        <v>5</v>
      </c>
      <c r="L3236">
        <v>19</v>
      </c>
      <c r="M3236">
        <v>85.197700500488295</v>
      </c>
      <c r="N3236">
        <v>0.59715718030929599</v>
      </c>
      <c r="O3236">
        <v>1.93902063369751</v>
      </c>
      <c r="P3236">
        <v>2.8683912754058798</v>
      </c>
      <c r="Q3236">
        <v>3.79776191711426</v>
      </c>
      <c r="R3236">
        <v>5.1396255493164098</v>
      </c>
      <c r="S3236">
        <v>-4.6706147491931901E-2</v>
      </c>
      <c r="T3236">
        <v>5.7834887504577601</v>
      </c>
      <c r="U3236">
        <v>1.7722533941268901</v>
      </c>
      <c r="V3236">
        <v>3.14088209299429</v>
      </c>
      <c r="W3236">
        <v>932</v>
      </c>
    </row>
    <row r="3237" spans="1:23" x14ac:dyDescent="0.25">
      <c r="A3237" t="s">
        <v>70</v>
      </c>
      <c r="B3237" t="s">
        <v>41</v>
      </c>
      <c r="C3237" t="s">
        <v>43</v>
      </c>
      <c r="D3237">
        <v>2012</v>
      </c>
      <c r="E3237" t="s">
        <v>74</v>
      </c>
      <c r="F3237" t="s">
        <v>51</v>
      </c>
      <c r="G3237">
        <v>176.64218139648401</v>
      </c>
      <c r="H3237">
        <v>178.74151611328099</v>
      </c>
      <c r="I3237">
        <v>-2.0993392467498802</v>
      </c>
      <c r="J3237">
        <v>-1.1884699575603E-2</v>
      </c>
      <c r="K3237">
        <v>5</v>
      </c>
      <c r="L3237">
        <v>20</v>
      </c>
      <c r="M3237">
        <v>81.521331787109403</v>
      </c>
      <c r="N3237">
        <v>-4.4129433631896999</v>
      </c>
      <c r="O3237">
        <v>-3.0460472106933598</v>
      </c>
      <c r="P3237">
        <v>-2.0993392467498802</v>
      </c>
      <c r="Q3237">
        <v>-1.15263116359711</v>
      </c>
      <c r="R3237">
        <v>0.21426488459110299</v>
      </c>
      <c r="S3237">
        <v>-5.0688180923461896</v>
      </c>
      <c r="T3237">
        <v>0.87013953924179099</v>
      </c>
      <c r="U3237">
        <v>1.80531489849091</v>
      </c>
      <c r="V3237">
        <v>3.2591618827132298</v>
      </c>
      <c r="W3237">
        <v>932</v>
      </c>
    </row>
    <row r="3238" spans="1:23" x14ac:dyDescent="0.25">
      <c r="A3238" t="s">
        <v>70</v>
      </c>
      <c r="B3238" t="s">
        <v>41</v>
      </c>
      <c r="C3238" t="s">
        <v>43</v>
      </c>
      <c r="D3238">
        <v>2012</v>
      </c>
      <c r="E3238" t="s">
        <v>74</v>
      </c>
      <c r="F3238" t="s">
        <v>51</v>
      </c>
      <c r="G3238">
        <v>171.609939575195</v>
      </c>
      <c r="H3238">
        <v>174.519943237305</v>
      </c>
      <c r="I3238">
        <v>-2.9099969863891602</v>
      </c>
      <c r="J3238">
        <v>-1.6957042738795301E-2</v>
      </c>
      <c r="K3238">
        <v>5</v>
      </c>
      <c r="L3238">
        <v>21</v>
      </c>
      <c r="M3238">
        <v>76.572486877441406</v>
      </c>
      <c r="N3238">
        <v>-5.2030072212219203</v>
      </c>
      <c r="O3238">
        <v>-3.8482780456543</v>
      </c>
      <c r="P3238">
        <v>-2.9099969863891602</v>
      </c>
      <c r="Q3238">
        <v>-1.9717158079147299</v>
      </c>
      <c r="R3238">
        <v>-0.61698693037033103</v>
      </c>
      <c r="S3238">
        <v>-5.8530435562133798</v>
      </c>
      <c r="T3238">
        <v>3.3049549907445901E-2</v>
      </c>
      <c r="U3238">
        <v>1.78924524784088</v>
      </c>
      <c r="V3238">
        <v>3.20139855692118</v>
      </c>
      <c r="W3238">
        <v>932</v>
      </c>
    </row>
    <row r="3239" spans="1:23" x14ac:dyDescent="0.25">
      <c r="A3239" t="s">
        <v>70</v>
      </c>
      <c r="B3239" t="s">
        <v>41</v>
      </c>
      <c r="C3239" t="s">
        <v>43</v>
      </c>
      <c r="D3239">
        <v>2012</v>
      </c>
      <c r="E3239" t="s">
        <v>74</v>
      </c>
      <c r="F3239" t="s">
        <v>51</v>
      </c>
      <c r="G3239">
        <v>159.17317199707</v>
      </c>
      <c r="H3239">
        <v>162.41799926757801</v>
      </c>
      <c r="I3239">
        <v>-3.2448301315307599</v>
      </c>
      <c r="J3239">
        <v>-2.03855335712433E-2</v>
      </c>
      <c r="K3239">
        <v>5</v>
      </c>
      <c r="L3239">
        <v>22</v>
      </c>
      <c r="M3239">
        <v>74.120864868164105</v>
      </c>
      <c r="N3239">
        <v>-5.4413809776306197</v>
      </c>
      <c r="O3239">
        <v>-4.1436409950256303</v>
      </c>
      <c r="P3239">
        <v>-3.2448301315307599</v>
      </c>
      <c r="Q3239">
        <v>-2.34601926803589</v>
      </c>
      <c r="R3239">
        <v>-1.04827928543091</v>
      </c>
      <c r="S3239">
        <v>-6.0640726089477504</v>
      </c>
      <c r="T3239">
        <v>-0.42558771371841397</v>
      </c>
      <c r="U3239">
        <v>1.71397769451141</v>
      </c>
      <c r="V3239">
        <v>2.9377195372826601</v>
      </c>
      <c r="W3239">
        <v>932</v>
      </c>
    </row>
    <row r="3240" spans="1:23" x14ac:dyDescent="0.25">
      <c r="A3240" t="s">
        <v>70</v>
      </c>
      <c r="B3240" t="s">
        <v>41</v>
      </c>
      <c r="C3240" t="s">
        <v>43</v>
      </c>
      <c r="D3240">
        <v>2012</v>
      </c>
      <c r="E3240" t="s">
        <v>74</v>
      </c>
      <c r="F3240" t="s">
        <v>51</v>
      </c>
      <c r="G3240">
        <v>145.73193359375</v>
      </c>
      <c r="H3240">
        <v>148.79458618164099</v>
      </c>
      <c r="I3240">
        <v>-3.0626535415649401</v>
      </c>
      <c r="J3240">
        <v>-2.1015664562583001E-2</v>
      </c>
      <c r="K3240">
        <v>5</v>
      </c>
      <c r="L3240">
        <v>23</v>
      </c>
      <c r="M3240">
        <v>71.352851867675795</v>
      </c>
      <c r="N3240">
        <v>-5.1844253540039098</v>
      </c>
      <c r="O3240">
        <v>-3.9308652877807599</v>
      </c>
      <c r="P3240">
        <v>-3.0626535415649401</v>
      </c>
      <c r="Q3240">
        <v>-2.1944417953491202</v>
      </c>
      <c r="R3240">
        <v>-0.940881848335266</v>
      </c>
      <c r="S3240">
        <v>-5.7859182357788104</v>
      </c>
      <c r="T3240">
        <v>-0.33938905596733099</v>
      </c>
      <c r="U3240">
        <v>1.65562725067139</v>
      </c>
      <c r="V3240">
        <v>2.7411015931656899</v>
      </c>
      <c r="W3240">
        <v>932</v>
      </c>
    </row>
    <row r="3241" spans="1:23" x14ac:dyDescent="0.25">
      <c r="A3241" t="s">
        <v>70</v>
      </c>
      <c r="B3241" t="s">
        <v>41</v>
      </c>
      <c r="C3241" t="s">
        <v>43</v>
      </c>
      <c r="D3241">
        <v>2012</v>
      </c>
      <c r="E3241" t="s">
        <v>74</v>
      </c>
      <c r="F3241" t="s">
        <v>51</v>
      </c>
      <c r="G3241">
        <v>137.62927246093801</v>
      </c>
      <c r="H3241">
        <v>140.92321777343801</v>
      </c>
      <c r="I3241">
        <v>-3.2939429283142099</v>
      </c>
      <c r="J3241">
        <v>-2.39334478974342E-2</v>
      </c>
      <c r="K3241">
        <v>5</v>
      </c>
      <c r="L3241">
        <v>24</v>
      </c>
      <c r="M3241">
        <v>69.535408020019503</v>
      </c>
      <c r="N3241">
        <v>-5.3629250526428196</v>
      </c>
      <c r="O3241">
        <v>-4.1405534744262704</v>
      </c>
      <c r="P3241">
        <v>-3.2939429283142099</v>
      </c>
      <c r="Q3241">
        <v>-2.4473321437835698</v>
      </c>
      <c r="R3241">
        <v>-1.2249608039855999</v>
      </c>
      <c r="S3241">
        <v>-5.9494528770446804</v>
      </c>
      <c r="T3241">
        <v>-0.638433158397675</v>
      </c>
      <c r="U3241">
        <v>1.61443531513214</v>
      </c>
      <c r="V3241">
        <v>2.6064013867458198</v>
      </c>
      <c r="W3241">
        <v>932</v>
      </c>
    </row>
    <row r="3242" spans="1:23" x14ac:dyDescent="0.25">
      <c r="A3242" t="s">
        <v>70</v>
      </c>
      <c r="B3242" t="s">
        <v>41</v>
      </c>
      <c r="C3242" t="s">
        <v>43</v>
      </c>
      <c r="D3242">
        <v>2012</v>
      </c>
      <c r="E3242" t="s">
        <v>74</v>
      </c>
      <c r="F3242" t="s">
        <v>52</v>
      </c>
      <c r="G3242">
        <v>133.71450805664099</v>
      </c>
      <c r="H3242">
        <v>133.11338806152301</v>
      </c>
      <c r="I3242">
        <v>0.60111671686172496</v>
      </c>
      <c r="J3242">
        <v>4.4955234043300204E-3</v>
      </c>
      <c r="K3242">
        <v>6</v>
      </c>
      <c r="L3242">
        <v>1</v>
      </c>
      <c r="M3242">
        <v>78.000053405761705</v>
      </c>
      <c r="N3242">
        <v>-1.65442383289337</v>
      </c>
      <c r="O3242">
        <v>-0.32183218002319303</v>
      </c>
      <c r="P3242">
        <v>0.60111671686172496</v>
      </c>
      <c r="Q3242">
        <v>1.52406561374664</v>
      </c>
      <c r="R3242">
        <v>2.85665726661682</v>
      </c>
      <c r="S3242">
        <v>-2.2938382625579798</v>
      </c>
      <c r="T3242">
        <v>3.49607157707214</v>
      </c>
      <c r="U3242">
        <v>1.7600076198577901</v>
      </c>
      <c r="V3242">
        <v>3.0976268219574798</v>
      </c>
      <c r="W3242">
        <v>932</v>
      </c>
    </row>
    <row r="3243" spans="1:23" x14ac:dyDescent="0.25">
      <c r="A3243" t="s">
        <v>70</v>
      </c>
      <c r="B3243" t="s">
        <v>41</v>
      </c>
      <c r="C3243" t="s">
        <v>43</v>
      </c>
      <c r="D3243">
        <v>2012</v>
      </c>
      <c r="E3243" t="s">
        <v>74</v>
      </c>
      <c r="F3243" t="s">
        <v>52</v>
      </c>
      <c r="G3243">
        <v>128.25325012207</v>
      </c>
      <c r="H3243">
        <v>127.69164276123</v>
      </c>
      <c r="I3243">
        <v>0.56160891056060802</v>
      </c>
      <c r="J3243">
        <v>4.3789059855043897E-3</v>
      </c>
      <c r="K3243">
        <v>6</v>
      </c>
      <c r="L3243">
        <v>2</v>
      </c>
      <c r="M3243">
        <v>76.050857543945298</v>
      </c>
      <c r="N3243">
        <v>-1.65472424030304</v>
      </c>
      <c r="O3243">
        <v>-0.345296680927277</v>
      </c>
      <c r="P3243">
        <v>0.56160891056060802</v>
      </c>
      <c r="Q3243">
        <v>1.4685144424438501</v>
      </c>
      <c r="R3243">
        <v>2.77794218063354</v>
      </c>
      <c r="S3243">
        <v>-2.2830240726470898</v>
      </c>
      <c r="T3243">
        <v>3.4062418937683101</v>
      </c>
      <c r="U3243">
        <v>1.72941398620605</v>
      </c>
      <c r="V3243">
        <v>2.9908727356851199</v>
      </c>
      <c r="W3243">
        <v>932</v>
      </c>
    </row>
    <row r="3244" spans="1:23" x14ac:dyDescent="0.25">
      <c r="A3244" t="s">
        <v>70</v>
      </c>
      <c r="B3244" t="s">
        <v>41</v>
      </c>
      <c r="C3244" t="s">
        <v>43</v>
      </c>
      <c r="D3244">
        <v>2012</v>
      </c>
      <c r="E3244" t="s">
        <v>74</v>
      </c>
      <c r="F3244" t="s">
        <v>52</v>
      </c>
      <c r="G3244">
        <v>124.22743988037099</v>
      </c>
      <c r="H3244">
        <v>123.99160003662099</v>
      </c>
      <c r="I3244">
        <v>0.235840603709221</v>
      </c>
      <c r="J3244">
        <v>1.89845822751522E-3</v>
      </c>
      <c r="K3244">
        <v>6</v>
      </c>
      <c r="L3244">
        <v>3</v>
      </c>
      <c r="M3244">
        <v>74.556022644042997</v>
      </c>
      <c r="N3244">
        <v>-1.93365430831909</v>
      </c>
      <c r="O3244">
        <v>-0.65189909934997603</v>
      </c>
      <c r="P3244">
        <v>0.235840603709221</v>
      </c>
      <c r="Q3244">
        <v>1.12358033657074</v>
      </c>
      <c r="R3244">
        <v>2.40533542633057</v>
      </c>
      <c r="S3244">
        <v>-2.5486760139465301</v>
      </c>
      <c r="T3244">
        <v>3.02035713195801</v>
      </c>
      <c r="U3244">
        <v>1.69286584854126</v>
      </c>
      <c r="V3244">
        <v>2.8657947811573199</v>
      </c>
      <c r="W3244">
        <v>932</v>
      </c>
    </row>
    <row r="3245" spans="1:23" x14ac:dyDescent="0.25">
      <c r="A3245" t="s">
        <v>70</v>
      </c>
      <c r="B3245" t="s">
        <v>41</v>
      </c>
      <c r="C3245" t="s">
        <v>43</v>
      </c>
      <c r="D3245">
        <v>2012</v>
      </c>
      <c r="E3245" t="s">
        <v>74</v>
      </c>
      <c r="F3245" t="s">
        <v>52</v>
      </c>
      <c r="G3245">
        <v>125.681930541992</v>
      </c>
      <c r="H3245">
        <v>126.44117736816401</v>
      </c>
      <c r="I3245">
        <v>-0.75924974679946899</v>
      </c>
      <c r="J3245">
        <v>-6.04104157537222E-3</v>
      </c>
      <c r="K3245">
        <v>6</v>
      </c>
      <c r="L3245">
        <v>4</v>
      </c>
      <c r="M3245">
        <v>72.980148315429702</v>
      </c>
      <c r="N3245">
        <v>-2.8728432655334499</v>
      </c>
      <c r="O3245">
        <v>-1.6241151094436601</v>
      </c>
      <c r="P3245">
        <v>-0.75924974679946899</v>
      </c>
      <c r="Q3245">
        <v>0.10561562329530701</v>
      </c>
      <c r="R3245">
        <v>1.3543438911437999</v>
      </c>
      <c r="S3245">
        <v>-3.47201776504517</v>
      </c>
      <c r="T3245">
        <v>1.95351827144623</v>
      </c>
      <c r="U3245">
        <v>1.6492458581924401</v>
      </c>
      <c r="V3245">
        <v>2.7200119007649302</v>
      </c>
      <c r="W3245">
        <v>932</v>
      </c>
    </row>
    <row r="3246" spans="1:23" x14ac:dyDescent="0.25">
      <c r="A3246" t="s">
        <v>70</v>
      </c>
      <c r="B3246" t="s">
        <v>41</v>
      </c>
      <c r="C3246" t="s">
        <v>43</v>
      </c>
      <c r="D3246">
        <v>2012</v>
      </c>
      <c r="E3246" t="s">
        <v>74</v>
      </c>
      <c r="F3246" t="s">
        <v>52</v>
      </c>
      <c r="G3246">
        <v>137.37966918945301</v>
      </c>
      <c r="H3246">
        <v>139.62205505371099</v>
      </c>
      <c r="I3246">
        <v>-2.24238801002502</v>
      </c>
      <c r="J3246">
        <v>-1.6322560608387E-2</v>
      </c>
      <c r="K3246">
        <v>6</v>
      </c>
      <c r="L3246">
        <v>5</v>
      </c>
      <c r="M3246">
        <v>71.685104370117202</v>
      </c>
      <c r="N3246">
        <v>-4.4369645118713397</v>
      </c>
      <c r="O3246">
        <v>-3.14039087295532</v>
      </c>
      <c r="P3246">
        <v>-2.24238801002502</v>
      </c>
      <c r="Q3246">
        <v>-1.3443851470947299</v>
      </c>
      <c r="R3246">
        <v>-4.78116497397423E-2</v>
      </c>
      <c r="S3246">
        <v>-5.0590963363647496</v>
      </c>
      <c r="T3246">
        <v>0.57432025671005205</v>
      </c>
      <c r="U3246">
        <v>1.7124370336532599</v>
      </c>
      <c r="V3246">
        <v>2.9324405942271698</v>
      </c>
      <c r="W3246">
        <v>932</v>
      </c>
    </row>
    <row r="3247" spans="1:23" x14ac:dyDescent="0.25">
      <c r="A3247" t="s">
        <v>70</v>
      </c>
      <c r="B3247" t="s">
        <v>41</v>
      </c>
      <c r="C3247" t="s">
        <v>43</v>
      </c>
      <c r="D3247">
        <v>2012</v>
      </c>
      <c r="E3247" t="s">
        <v>74</v>
      </c>
      <c r="F3247" t="s">
        <v>52</v>
      </c>
      <c r="G3247">
        <v>166.43214416503901</v>
      </c>
      <c r="H3247">
        <v>169.19467163085901</v>
      </c>
      <c r="I3247">
        <v>-2.7625267505645801</v>
      </c>
      <c r="J3247">
        <v>-1.6598517075181E-2</v>
      </c>
      <c r="K3247">
        <v>6</v>
      </c>
      <c r="L3247">
        <v>6</v>
      </c>
      <c r="M3247">
        <v>70.924331665039105</v>
      </c>
      <c r="N3247">
        <v>-4.9847478866577104</v>
      </c>
      <c r="O3247">
        <v>-3.6718416213989298</v>
      </c>
      <c r="P3247">
        <v>-2.7625267505645801</v>
      </c>
      <c r="Q3247">
        <v>-1.8532118797302199</v>
      </c>
      <c r="R3247">
        <v>-0.54030567407607999</v>
      </c>
      <c r="S3247">
        <v>-5.6147165298461896</v>
      </c>
      <c r="T3247">
        <v>8.9663110673427596E-2</v>
      </c>
      <c r="U3247">
        <v>1.73400831222534</v>
      </c>
      <c r="V3247">
        <v>3.0067848268665802</v>
      </c>
      <c r="W3247">
        <v>932</v>
      </c>
    </row>
    <row r="3248" spans="1:23" x14ac:dyDescent="0.25">
      <c r="A3248" t="s">
        <v>70</v>
      </c>
      <c r="B3248" t="s">
        <v>41</v>
      </c>
      <c r="C3248" t="s">
        <v>43</v>
      </c>
      <c r="D3248">
        <v>2012</v>
      </c>
      <c r="E3248" t="s">
        <v>74</v>
      </c>
      <c r="F3248" t="s">
        <v>52</v>
      </c>
      <c r="G3248">
        <v>192.48115539550801</v>
      </c>
      <c r="H3248">
        <v>194.99497985839801</v>
      </c>
      <c r="I3248">
        <v>-2.5138258934021001</v>
      </c>
      <c r="J3248">
        <v>-1.30601143464446E-2</v>
      </c>
      <c r="K3248">
        <v>6</v>
      </c>
      <c r="L3248">
        <v>7</v>
      </c>
      <c r="M3248">
        <v>72.112434387207003</v>
      </c>
      <c r="N3248">
        <v>-4.89658880233765</v>
      </c>
      <c r="O3248">
        <v>-3.4888331890106201</v>
      </c>
      <c r="P3248">
        <v>-2.5138258934021001</v>
      </c>
      <c r="Q3248">
        <v>-1.53881859779358</v>
      </c>
      <c r="R3248">
        <v>-0.13106301426887501</v>
      </c>
      <c r="S3248">
        <v>-5.5720691680908203</v>
      </c>
      <c r="T3248">
        <v>0.54441714286804199</v>
      </c>
      <c r="U3248">
        <v>1.85927975177765</v>
      </c>
      <c r="V3248">
        <v>3.4569211953703598</v>
      </c>
      <c r="W3248">
        <v>932</v>
      </c>
    </row>
    <row r="3249" spans="1:23" x14ac:dyDescent="0.25">
      <c r="A3249" t="s">
        <v>70</v>
      </c>
      <c r="B3249" t="s">
        <v>41</v>
      </c>
      <c r="C3249" t="s">
        <v>43</v>
      </c>
      <c r="D3249">
        <v>2012</v>
      </c>
      <c r="E3249" t="s">
        <v>74</v>
      </c>
      <c r="F3249" t="s">
        <v>52</v>
      </c>
      <c r="G3249">
        <v>214.66432189941401</v>
      </c>
      <c r="H3249">
        <v>217.56106567382801</v>
      </c>
      <c r="I3249">
        <v>-2.8967454433441202</v>
      </c>
      <c r="J3249">
        <v>-1.34943034499884E-2</v>
      </c>
      <c r="K3249">
        <v>6</v>
      </c>
      <c r="L3249">
        <v>8</v>
      </c>
      <c r="M3249">
        <v>76.085731506347699</v>
      </c>
      <c r="N3249">
        <v>-5.4363694190979004</v>
      </c>
      <c r="O3249">
        <v>-3.9359388351440399</v>
      </c>
      <c r="P3249">
        <v>-2.8967454433441202</v>
      </c>
      <c r="Q3249">
        <v>-1.8575519323348999</v>
      </c>
      <c r="R3249">
        <v>-0.35712167620658902</v>
      </c>
      <c r="S3249">
        <v>-6.1563172340393102</v>
      </c>
      <c r="T3249">
        <v>0.362826377153397</v>
      </c>
      <c r="U3249">
        <v>1.98167896270752</v>
      </c>
      <c r="V3249">
        <v>3.9270515112375501</v>
      </c>
      <c r="W3249">
        <v>932</v>
      </c>
    </row>
    <row r="3250" spans="1:23" x14ac:dyDescent="0.25">
      <c r="A3250" t="s">
        <v>70</v>
      </c>
      <c r="B3250" t="s">
        <v>41</v>
      </c>
      <c r="C3250" t="s">
        <v>43</v>
      </c>
      <c r="D3250">
        <v>2012</v>
      </c>
      <c r="E3250" t="s">
        <v>74</v>
      </c>
      <c r="F3250" t="s">
        <v>52</v>
      </c>
      <c r="G3250">
        <v>230.62461853027301</v>
      </c>
      <c r="H3250">
        <v>234.19462585449199</v>
      </c>
      <c r="I3250">
        <v>-3.5700001716613801</v>
      </c>
      <c r="J3250">
        <v>-1.54797015711665E-2</v>
      </c>
      <c r="K3250">
        <v>6</v>
      </c>
      <c r="L3250">
        <v>9</v>
      </c>
      <c r="M3250">
        <v>81.210517883300795</v>
      </c>
      <c r="N3250">
        <v>-6.1548371315002397</v>
      </c>
      <c r="O3250">
        <v>-4.6276946067810103</v>
      </c>
      <c r="P3250">
        <v>-3.5700001716613801</v>
      </c>
      <c r="Q3250">
        <v>-2.5123059749603298</v>
      </c>
      <c r="R3250">
        <v>-0.98516327142715499</v>
      </c>
      <c r="S3250">
        <v>-6.8876023292541504</v>
      </c>
      <c r="T3250">
        <v>-0.25239792466163602</v>
      </c>
      <c r="U3250">
        <v>2.0169589519500701</v>
      </c>
      <c r="V3250">
        <v>4.0681234138515396</v>
      </c>
      <c r="W3250">
        <v>932</v>
      </c>
    </row>
    <row r="3251" spans="1:23" x14ac:dyDescent="0.25">
      <c r="A3251" t="s">
        <v>70</v>
      </c>
      <c r="B3251" t="s">
        <v>41</v>
      </c>
      <c r="C3251" t="s">
        <v>43</v>
      </c>
      <c r="D3251">
        <v>2012</v>
      </c>
      <c r="E3251" t="s">
        <v>74</v>
      </c>
      <c r="F3251" t="s">
        <v>52</v>
      </c>
      <c r="G3251">
        <v>238.88424682617199</v>
      </c>
      <c r="H3251">
        <v>243.00813293457</v>
      </c>
      <c r="I3251">
        <v>-4.1238894462585396</v>
      </c>
      <c r="J3251">
        <v>-1.7263129353523299E-2</v>
      </c>
      <c r="K3251">
        <v>6</v>
      </c>
      <c r="L3251">
        <v>10</v>
      </c>
      <c r="M3251">
        <v>84.866615295410199</v>
      </c>
      <c r="N3251">
        <v>-6.7668714523315403</v>
      </c>
      <c r="O3251">
        <v>-5.2053761482238796</v>
      </c>
      <c r="P3251">
        <v>-4.1238894462585396</v>
      </c>
      <c r="Q3251">
        <v>-3.0424027442932098</v>
      </c>
      <c r="R3251">
        <v>-1.48090755939484</v>
      </c>
      <c r="S3251">
        <v>-7.5161199569702104</v>
      </c>
      <c r="T3251">
        <v>-0.73165881633758501</v>
      </c>
      <c r="U3251">
        <v>2.0623297691345202</v>
      </c>
      <c r="V3251">
        <v>4.2532040766584496</v>
      </c>
      <c r="W3251">
        <v>932</v>
      </c>
    </row>
    <row r="3252" spans="1:23" x14ac:dyDescent="0.25">
      <c r="A3252" t="s">
        <v>70</v>
      </c>
      <c r="B3252" t="s">
        <v>41</v>
      </c>
      <c r="C3252" t="s">
        <v>43</v>
      </c>
      <c r="D3252">
        <v>2012</v>
      </c>
      <c r="E3252" t="s">
        <v>74</v>
      </c>
      <c r="F3252" t="s">
        <v>52</v>
      </c>
      <c r="G3252">
        <v>245.62997436523401</v>
      </c>
      <c r="H3252">
        <v>249.52377319335901</v>
      </c>
      <c r="I3252">
        <v>-3.89379930496216</v>
      </c>
      <c r="J3252">
        <v>-1.5852296724915501E-2</v>
      </c>
      <c r="K3252">
        <v>6</v>
      </c>
      <c r="L3252">
        <v>11</v>
      </c>
      <c r="M3252">
        <v>86.351043701171903</v>
      </c>
      <c r="N3252">
        <v>-6.5856637954711896</v>
      </c>
      <c r="O3252">
        <v>-4.9952883720397896</v>
      </c>
      <c r="P3252">
        <v>-3.89379930496216</v>
      </c>
      <c r="Q3252">
        <v>-2.7923099994659402</v>
      </c>
      <c r="R3252">
        <v>-1.2019345760345499</v>
      </c>
      <c r="S3252">
        <v>-7.3487701416015598</v>
      </c>
      <c r="T3252">
        <v>-0.43882840871810902</v>
      </c>
      <c r="U3252">
        <v>2.1004731655120898</v>
      </c>
      <c r="V3252">
        <v>4.4119875190363604</v>
      </c>
      <c r="W3252">
        <v>932</v>
      </c>
    </row>
    <row r="3253" spans="1:23" x14ac:dyDescent="0.25">
      <c r="A3253" t="s">
        <v>70</v>
      </c>
      <c r="B3253" t="s">
        <v>41</v>
      </c>
      <c r="C3253" t="s">
        <v>43</v>
      </c>
      <c r="D3253">
        <v>2012</v>
      </c>
      <c r="E3253" t="s">
        <v>74</v>
      </c>
      <c r="F3253" t="s">
        <v>52</v>
      </c>
      <c r="G3253">
        <v>247.44616699218801</v>
      </c>
      <c r="H3253">
        <v>251.31718444824199</v>
      </c>
      <c r="I3253">
        <v>-3.8710246086120601</v>
      </c>
      <c r="J3253">
        <v>-1.5643905848264701E-2</v>
      </c>
      <c r="K3253">
        <v>6</v>
      </c>
      <c r="L3253">
        <v>12</v>
      </c>
      <c r="M3253">
        <v>88.612800598144503</v>
      </c>
      <c r="N3253">
        <v>-6.5537486076354998</v>
      </c>
      <c r="O3253">
        <v>-4.9687733650207502</v>
      </c>
      <c r="P3253">
        <v>-3.8710246086120601</v>
      </c>
      <c r="Q3253">
        <v>-2.77327561378479</v>
      </c>
      <c r="R3253">
        <v>-1.1883006095886199</v>
      </c>
      <c r="S3253">
        <v>-7.3142633438110396</v>
      </c>
      <c r="T3253">
        <v>-0.427785664796829</v>
      </c>
      <c r="U3253">
        <v>2.09334063529968</v>
      </c>
      <c r="V3253">
        <v>4.3820750153968797</v>
      </c>
      <c r="W3253">
        <v>932</v>
      </c>
    </row>
    <row r="3254" spans="1:23" x14ac:dyDescent="0.25">
      <c r="A3254" t="s">
        <v>70</v>
      </c>
      <c r="B3254" t="s">
        <v>41</v>
      </c>
      <c r="C3254" t="s">
        <v>43</v>
      </c>
      <c r="D3254">
        <v>2012</v>
      </c>
      <c r="E3254" t="s">
        <v>74</v>
      </c>
      <c r="F3254" t="s">
        <v>52</v>
      </c>
      <c r="G3254">
        <v>246.84313964843801</v>
      </c>
      <c r="H3254">
        <v>250.25045776367199</v>
      </c>
      <c r="I3254">
        <v>-3.4073126316070601</v>
      </c>
      <c r="J3254">
        <v>-1.3803553767502299E-2</v>
      </c>
      <c r="K3254">
        <v>6</v>
      </c>
      <c r="L3254">
        <v>13</v>
      </c>
      <c r="M3254">
        <v>91.448265075683594</v>
      </c>
      <c r="N3254">
        <v>-6.0650782585143999</v>
      </c>
      <c r="O3254">
        <v>-4.4948487281799299</v>
      </c>
      <c r="P3254">
        <v>-3.4073126316070601</v>
      </c>
      <c r="Q3254">
        <v>-2.3197765350341801</v>
      </c>
      <c r="R3254">
        <v>-0.74954688549041704</v>
      </c>
      <c r="S3254">
        <v>-6.8185181617736799</v>
      </c>
      <c r="T3254">
        <v>3.8928079884499298E-3</v>
      </c>
      <c r="U3254">
        <v>2.0738656520843501</v>
      </c>
      <c r="V3254">
        <v>4.3009187428952496</v>
      </c>
      <c r="W3254">
        <v>932</v>
      </c>
    </row>
    <row r="3255" spans="1:23" x14ac:dyDescent="0.25">
      <c r="A3255" t="s">
        <v>70</v>
      </c>
      <c r="B3255" t="s">
        <v>41</v>
      </c>
      <c r="C3255" t="s">
        <v>43</v>
      </c>
      <c r="D3255">
        <v>2012</v>
      </c>
      <c r="E3255" t="s">
        <v>74</v>
      </c>
      <c r="F3255" t="s">
        <v>52</v>
      </c>
      <c r="G3255">
        <v>246.36975097656301</v>
      </c>
      <c r="H3255">
        <v>228.05285644531301</v>
      </c>
      <c r="I3255">
        <v>18.316900253295898</v>
      </c>
      <c r="J3255">
        <v>7.4347198009490995E-2</v>
      </c>
      <c r="K3255">
        <v>6</v>
      </c>
      <c r="L3255">
        <v>14</v>
      </c>
      <c r="M3255">
        <v>93.327659606933594</v>
      </c>
      <c r="N3255">
        <v>15.3978834152222</v>
      </c>
      <c r="O3255">
        <v>17.122461318969702</v>
      </c>
      <c r="P3255">
        <v>18.316900253295898</v>
      </c>
      <c r="Q3255">
        <v>19.511339187622099</v>
      </c>
      <c r="R3255">
        <v>21.235918045043899</v>
      </c>
      <c r="S3255">
        <v>14.570382118225099</v>
      </c>
      <c r="T3255">
        <v>22.063417434692401</v>
      </c>
      <c r="U3255">
        <v>2.27772116661072</v>
      </c>
      <c r="V3255">
        <v>5.18801371282649</v>
      </c>
      <c r="W3255">
        <v>931</v>
      </c>
    </row>
    <row r="3256" spans="1:23" x14ac:dyDescent="0.25">
      <c r="A3256" t="s">
        <v>70</v>
      </c>
      <c r="B3256" t="s">
        <v>41</v>
      </c>
      <c r="C3256" t="s">
        <v>43</v>
      </c>
      <c r="D3256">
        <v>2012</v>
      </c>
      <c r="E3256" t="s">
        <v>74</v>
      </c>
      <c r="F3256" t="s">
        <v>52</v>
      </c>
      <c r="G3256">
        <v>240.08476257324199</v>
      </c>
      <c r="H3256">
        <v>223.237060546875</v>
      </c>
      <c r="I3256">
        <v>16.8476963043213</v>
      </c>
      <c r="J3256">
        <v>7.0173949003219604E-2</v>
      </c>
      <c r="K3256">
        <v>6</v>
      </c>
      <c r="L3256">
        <v>15</v>
      </c>
      <c r="M3256">
        <v>94.495948791503906</v>
      </c>
      <c r="N3256">
        <v>14.3478851318359</v>
      </c>
      <c r="O3256">
        <v>15.8247938156128</v>
      </c>
      <c r="P3256">
        <v>16.8476963043213</v>
      </c>
      <c r="Q3256">
        <v>17.870599746704102</v>
      </c>
      <c r="R3256">
        <v>19.347507476806602</v>
      </c>
      <c r="S3256">
        <v>13.639223098754901</v>
      </c>
      <c r="T3256">
        <v>20.056169509887699</v>
      </c>
      <c r="U3256">
        <v>1.9506131410598799</v>
      </c>
      <c r="V3256">
        <v>3.8048916260754702</v>
      </c>
      <c r="W3256">
        <v>932</v>
      </c>
    </row>
    <row r="3257" spans="1:23" x14ac:dyDescent="0.25">
      <c r="A3257" t="s">
        <v>70</v>
      </c>
      <c r="B3257" t="s">
        <v>41</v>
      </c>
      <c r="C3257" t="s">
        <v>43</v>
      </c>
      <c r="D3257">
        <v>2012</v>
      </c>
      <c r="E3257" t="s">
        <v>74</v>
      </c>
      <c r="F3257" t="s">
        <v>52</v>
      </c>
      <c r="G3257">
        <v>227.62791442871099</v>
      </c>
      <c r="H3257">
        <v>211.54034423828099</v>
      </c>
      <c r="I3257">
        <v>16.087566375732401</v>
      </c>
      <c r="J3257">
        <v>7.06748366355896E-2</v>
      </c>
      <c r="K3257">
        <v>6</v>
      </c>
      <c r="L3257">
        <v>16</v>
      </c>
      <c r="M3257">
        <v>94.374031066894503</v>
      </c>
      <c r="N3257">
        <v>13.717765808105501</v>
      </c>
      <c r="O3257">
        <v>15.117862701416</v>
      </c>
      <c r="P3257">
        <v>16.087566375732401</v>
      </c>
      <c r="Q3257">
        <v>17.0572700500488</v>
      </c>
      <c r="R3257">
        <v>18.4573669433594</v>
      </c>
      <c r="S3257">
        <v>13.0459594726563</v>
      </c>
      <c r="T3257">
        <v>19.129173278808601</v>
      </c>
      <c r="U3257">
        <v>1.84916543960571</v>
      </c>
      <c r="V3257">
        <v>3.4194128230321899</v>
      </c>
      <c r="W3257">
        <v>932</v>
      </c>
    </row>
    <row r="3258" spans="1:23" x14ac:dyDescent="0.25">
      <c r="A3258" t="s">
        <v>70</v>
      </c>
      <c r="B3258" t="s">
        <v>41</v>
      </c>
      <c r="C3258" t="s">
        <v>43</v>
      </c>
      <c r="D3258">
        <v>2012</v>
      </c>
      <c r="E3258" t="s">
        <v>74</v>
      </c>
      <c r="F3258" t="s">
        <v>52</v>
      </c>
      <c r="G3258">
        <v>211.35592651367199</v>
      </c>
      <c r="H3258">
        <v>197.917236328125</v>
      </c>
      <c r="I3258">
        <v>13.4386901855469</v>
      </c>
      <c r="J3258">
        <v>6.3583217561245006E-2</v>
      </c>
      <c r="K3258">
        <v>6</v>
      </c>
      <c r="L3258">
        <v>17</v>
      </c>
      <c r="M3258">
        <v>93.426506042480497</v>
      </c>
      <c r="N3258">
        <v>11.187527656555201</v>
      </c>
      <c r="O3258">
        <v>12.5175323486328</v>
      </c>
      <c r="P3258">
        <v>13.4386901855469</v>
      </c>
      <c r="Q3258">
        <v>14.3598480224609</v>
      </c>
      <c r="R3258">
        <v>15.689852714538601</v>
      </c>
      <c r="S3258">
        <v>10.549354553222701</v>
      </c>
      <c r="T3258">
        <v>16.328025817871101</v>
      </c>
      <c r="U3258">
        <v>1.75659155845642</v>
      </c>
      <c r="V3258">
        <v>3.0856139032403598</v>
      </c>
      <c r="W3258">
        <v>932</v>
      </c>
    </row>
    <row r="3259" spans="1:23" x14ac:dyDescent="0.25">
      <c r="A3259" t="s">
        <v>70</v>
      </c>
      <c r="B3259" t="s">
        <v>41</v>
      </c>
      <c r="C3259" t="s">
        <v>43</v>
      </c>
      <c r="D3259">
        <v>2012</v>
      </c>
      <c r="E3259" t="s">
        <v>74</v>
      </c>
      <c r="F3259" t="s">
        <v>52</v>
      </c>
      <c r="G3259">
        <v>194.94836425781301</v>
      </c>
      <c r="H3259">
        <v>182.21130371093801</v>
      </c>
      <c r="I3259">
        <v>12.7370662689209</v>
      </c>
      <c r="J3259">
        <v>6.5335586667060894E-2</v>
      </c>
      <c r="K3259">
        <v>6</v>
      </c>
      <c r="L3259">
        <v>18</v>
      </c>
      <c r="M3259">
        <v>91.016204833984403</v>
      </c>
      <c r="N3259">
        <v>10.5691919326782</v>
      </c>
      <c r="O3259">
        <v>11.8499898910522</v>
      </c>
      <c r="P3259">
        <v>12.7370662689209</v>
      </c>
      <c r="Q3259">
        <v>13.624142646789601</v>
      </c>
      <c r="R3259">
        <v>14.904940605163601</v>
      </c>
      <c r="S3259">
        <v>9.9546298980712908</v>
      </c>
      <c r="T3259">
        <v>15.519502639770501</v>
      </c>
      <c r="U3259">
        <v>1.69160127639771</v>
      </c>
      <c r="V3259">
        <v>2.8615148783103499</v>
      </c>
      <c r="W3259">
        <v>932</v>
      </c>
    </row>
    <row r="3260" spans="1:23" x14ac:dyDescent="0.25">
      <c r="A3260" t="s">
        <v>70</v>
      </c>
      <c r="B3260" t="s">
        <v>41</v>
      </c>
      <c r="C3260" t="s">
        <v>43</v>
      </c>
      <c r="D3260">
        <v>2012</v>
      </c>
      <c r="E3260" t="s">
        <v>74</v>
      </c>
      <c r="F3260" t="s">
        <v>52</v>
      </c>
      <c r="G3260">
        <v>183.14964294433599</v>
      </c>
      <c r="H3260">
        <v>180.07740783691401</v>
      </c>
      <c r="I3260">
        <v>3.07223296165466</v>
      </c>
      <c r="J3260">
        <v>1.6774442046880701E-2</v>
      </c>
      <c r="K3260">
        <v>6</v>
      </c>
      <c r="L3260">
        <v>19</v>
      </c>
      <c r="M3260">
        <v>87.336799621582003</v>
      </c>
      <c r="N3260">
        <v>0.80099886655807495</v>
      </c>
      <c r="O3260">
        <v>2.14286231994629</v>
      </c>
      <c r="P3260">
        <v>3.07223296165466</v>
      </c>
      <c r="Q3260">
        <v>4.0016036033630398</v>
      </c>
      <c r="R3260">
        <v>5.34346723556519</v>
      </c>
      <c r="S3260">
        <v>0.15713553130626701</v>
      </c>
      <c r="T3260">
        <v>5.9873304367065403</v>
      </c>
      <c r="U3260">
        <v>1.7722533941268901</v>
      </c>
      <c r="V3260">
        <v>3.14088209299429</v>
      </c>
      <c r="W3260">
        <v>932</v>
      </c>
    </row>
    <row r="3261" spans="1:23" x14ac:dyDescent="0.25">
      <c r="A3261" t="s">
        <v>70</v>
      </c>
      <c r="B3261" t="s">
        <v>41</v>
      </c>
      <c r="C3261" t="s">
        <v>43</v>
      </c>
      <c r="D3261">
        <v>2012</v>
      </c>
      <c r="E3261" t="s">
        <v>74</v>
      </c>
      <c r="F3261" t="s">
        <v>52</v>
      </c>
      <c r="G3261">
        <v>177.77622985839801</v>
      </c>
      <c r="H3261">
        <v>179.61567687988301</v>
      </c>
      <c r="I3261">
        <v>-1.8394490480423</v>
      </c>
      <c r="J3261">
        <v>-1.0346991010010201E-2</v>
      </c>
      <c r="K3261">
        <v>6</v>
      </c>
      <c r="L3261">
        <v>20</v>
      </c>
      <c r="M3261">
        <v>82.290985107421903</v>
      </c>
      <c r="N3261">
        <v>-4.1530532836914098</v>
      </c>
      <c r="O3261">
        <v>-2.7861571311950701</v>
      </c>
      <c r="P3261">
        <v>-1.8394490480423</v>
      </c>
      <c r="Q3261">
        <v>-0.89274096488952603</v>
      </c>
      <c r="R3261">
        <v>0.47415509819984403</v>
      </c>
      <c r="S3261">
        <v>-4.8089280128479004</v>
      </c>
      <c r="T3261">
        <v>1.1300296783447299</v>
      </c>
      <c r="U3261">
        <v>1.80531489849091</v>
      </c>
      <c r="V3261">
        <v>3.2591618827132298</v>
      </c>
      <c r="W3261">
        <v>932</v>
      </c>
    </row>
    <row r="3262" spans="1:23" x14ac:dyDescent="0.25">
      <c r="A3262" t="s">
        <v>70</v>
      </c>
      <c r="B3262" t="s">
        <v>41</v>
      </c>
      <c r="C3262" t="s">
        <v>43</v>
      </c>
      <c r="D3262">
        <v>2012</v>
      </c>
      <c r="E3262" t="s">
        <v>74</v>
      </c>
      <c r="F3262" t="s">
        <v>52</v>
      </c>
      <c r="G3262">
        <v>173.84246826171901</v>
      </c>
      <c r="H3262">
        <v>176.54159545898401</v>
      </c>
      <c r="I3262">
        <v>-2.6991198062896702</v>
      </c>
      <c r="J3262">
        <v>-1.5526239760220099E-2</v>
      </c>
      <c r="K3262">
        <v>6</v>
      </c>
      <c r="L3262">
        <v>21</v>
      </c>
      <c r="M3262">
        <v>78.527900695800795</v>
      </c>
      <c r="N3262">
        <v>-4.9921298027038601</v>
      </c>
      <c r="O3262">
        <v>-3.63740086555481</v>
      </c>
      <c r="P3262">
        <v>-2.6991198062896702</v>
      </c>
      <c r="Q3262">
        <v>-1.7608386278152499</v>
      </c>
      <c r="R3262">
        <v>-0.40610975027084401</v>
      </c>
      <c r="S3262">
        <v>-5.6421661376953098</v>
      </c>
      <c r="T3262">
        <v>0.24392673373222401</v>
      </c>
      <c r="U3262">
        <v>1.78924524784088</v>
      </c>
      <c r="V3262">
        <v>3.20139855692118</v>
      </c>
      <c r="W3262">
        <v>932</v>
      </c>
    </row>
    <row r="3263" spans="1:23" x14ac:dyDescent="0.25">
      <c r="A3263" t="s">
        <v>70</v>
      </c>
      <c r="B3263" t="s">
        <v>41</v>
      </c>
      <c r="C3263" t="s">
        <v>43</v>
      </c>
      <c r="D3263">
        <v>2012</v>
      </c>
      <c r="E3263" t="s">
        <v>74</v>
      </c>
      <c r="F3263" t="s">
        <v>52</v>
      </c>
      <c r="G3263">
        <v>162.62118530273401</v>
      </c>
      <c r="H3263">
        <v>165.61920166015599</v>
      </c>
      <c r="I3263">
        <v>-2.99801898002625</v>
      </c>
      <c r="J3263">
        <v>-1.8435599282383901E-2</v>
      </c>
      <c r="K3263">
        <v>6</v>
      </c>
      <c r="L3263">
        <v>22</v>
      </c>
      <c r="M3263">
        <v>76.529510498046903</v>
      </c>
      <c r="N3263">
        <v>-5.1945695877075204</v>
      </c>
      <c r="O3263">
        <v>-3.8968298435211199</v>
      </c>
      <c r="P3263">
        <v>-2.99801898002625</v>
      </c>
      <c r="Q3263">
        <v>-2.0992081165313698</v>
      </c>
      <c r="R3263">
        <v>-0.80146819353103604</v>
      </c>
      <c r="S3263">
        <v>-5.81726121902466</v>
      </c>
      <c r="T3263">
        <v>-0.17877654731273701</v>
      </c>
      <c r="U3263">
        <v>1.71397769451141</v>
      </c>
      <c r="V3263">
        <v>2.9377195372826601</v>
      </c>
      <c r="W3263">
        <v>932</v>
      </c>
    </row>
    <row r="3264" spans="1:23" x14ac:dyDescent="0.25">
      <c r="A3264" t="s">
        <v>70</v>
      </c>
      <c r="B3264" t="s">
        <v>41</v>
      </c>
      <c r="C3264" t="s">
        <v>43</v>
      </c>
      <c r="D3264">
        <v>2012</v>
      </c>
      <c r="E3264" t="s">
        <v>74</v>
      </c>
      <c r="F3264" t="s">
        <v>52</v>
      </c>
      <c r="G3264">
        <v>149.82792663574199</v>
      </c>
      <c r="H3264">
        <v>152.685470581055</v>
      </c>
      <c r="I3264">
        <v>-2.85754466056824</v>
      </c>
      <c r="J3264">
        <v>-1.9072176888585101E-2</v>
      </c>
      <c r="K3264">
        <v>6</v>
      </c>
      <c r="L3264">
        <v>23</v>
      </c>
      <c r="M3264">
        <v>74.941459655761705</v>
      </c>
      <c r="N3264">
        <v>-4.9793162345886204</v>
      </c>
      <c r="O3264">
        <v>-3.7257564067840598</v>
      </c>
      <c r="P3264">
        <v>-2.85754466056824</v>
      </c>
      <c r="Q3264">
        <v>-1.9893329143524201</v>
      </c>
      <c r="R3264">
        <v>-0.73577296733856201</v>
      </c>
      <c r="S3264">
        <v>-5.5808091163635298</v>
      </c>
      <c r="T3264">
        <v>-0.134280174970627</v>
      </c>
      <c r="U3264">
        <v>1.65562725067139</v>
      </c>
      <c r="V3264">
        <v>2.7411015931656899</v>
      </c>
      <c r="W3264">
        <v>932</v>
      </c>
    </row>
    <row r="3265" spans="1:23" x14ac:dyDescent="0.25">
      <c r="A3265" t="s">
        <v>70</v>
      </c>
      <c r="B3265" t="s">
        <v>41</v>
      </c>
      <c r="C3265" t="s">
        <v>43</v>
      </c>
      <c r="D3265">
        <v>2012</v>
      </c>
      <c r="E3265" t="s">
        <v>74</v>
      </c>
      <c r="F3265" t="s">
        <v>52</v>
      </c>
      <c r="G3265">
        <v>141.60649108886699</v>
      </c>
      <c r="H3265">
        <v>144.58914184570301</v>
      </c>
      <c r="I3265">
        <v>-2.9826536178588898</v>
      </c>
      <c r="J3265">
        <v>-2.1062972024083099E-2</v>
      </c>
      <c r="K3265">
        <v>6</v>
      </c>
      <c r="L3265">
        <v>24</v>
      </c>
      <c r="M3265">
        <v>73.253936767578097</v>
      </c>
      <c r="N3265">
        <v>-5.0516357421875</v>
      </c>
      <c r="O3265">
        <v>-3.8292644023895299</v>
      </c>
      <c r="P3265">
        <v>-2.9826536178588898</v>
      </c>
      <c r="Q3265">
        <v>-2.1360428333282502</v>
      </c>
      <c r="R3265">
        <v>-0.91367149353027299</v>
      </c>
      <c r="S3265">
        <v>-5.6381635665893599</v>
      </c>
      <c r="T3265">
        <v>-0.32714384794235202</v>
      </c>
      <c r="U3265">
        <v>1.61443531513214</v>
      </c>
      <c r="V3265">
        <v>2.6064013867458198</v>
      </c>
      <c r="W3265">
        <v>932</v>
      </c>
    </row>
    <row r="3266" spans="1:23" x14ac:dyDescent="0.25">
      <c r="A3266" t="s">
        <v>70</v>
      </c>
      <c r="B3266" t="s">
        <v>41</v>
      </c>
      <c r="C3266" t="s">
        <v>43</v>
      </c>
      <c r="D3266">
        <v>2012</v>
      </c>
      <c r="E3266" t="s">
        <v>74</v>
      </c>
      <c r="F3266" t="s">
        <v>53</v>
      </c>
      <c r="G3266">
        <v>135.763427734375</v>
      </c>
      <c r="H3266">
        <v>134.05693054199199</v>
      </c>
      <c r="I3266">
        <v>1.70649302005768</v>
      </c>
      <c r="J3266">
        <v>1.25696072354913E-2</v>
      </c>
      <c r="K3266">
        <v>7</v>
      </c>
      <c r="L3266">
        <v>1</v>
      </c>
      <c r="M3266">
        <v>77.883216857910199</v>
      </c>
      <c r="N3266">
        <v>-0.54904752969741799</v>
      </c>
      <c r="O3266">
        <v>0.78354412317276001</v>
      </c>
      <c r="P3266">
        <v>1.70649302005768</v>
      </c>
      <c r="Q3266">
        <v>2.6294419765472399</v>
      </c>
      <c r="R3266">
        <v>3.9620335102081299</v>
      </c>
      <c r="S3266">
        <v>-1.1884618997573899</v>
      </c>
      <c r="T3266">
        <v>4.6014480590820304</v>
      </c>
      <c r="U3266">
        <v>1.7600076198577901</v>
      </c>
      <c r="V3266">
        <v>3.0976268219574798</v>
      </c>
      <c r="W3266">
        <v>932</v>
      </c>
    </row>
    <row r="3267" spans="1:23" x14ac:dyDescent="0.25">
      <c r="A3267" t="s">
        <v>70</v>
      </c>
      <c r="B3267" t="s">
        <v>41</v>
      </c>
      <c r="C3267" t="s">
        <v>43</v>
      </c>
      <c r="D3267">
        <v>2012</v>
      </c>
      <c r="E3267" t="s">
        <v>74</v>
      </c>
      <c r="F3267" t="s">
        <v>53</v>
      </c>
      <c r="G3267">
        <v>130.33203125</v>
      </c>
      <c r="H3267">
        <v>128.68873596191401</v>
      </c>
      <c r="I3267">
        <v>1.6432877779007</v>
      </c>
      <c r="J3267">
        <v>1.2608472257852599E-2</v>
      </c>
      <c r="K3267">
        <v>7</v>
      </c>
      <c r="L3267">
        <v>2</v>
      </c>
      <c r="M3267">
        <v>76.326545715332003</v>
      </c>
      <c r="N3267">
        <v>-0.57304543256759599</v>
      </c>
      <c r="O3267">
        <v>0.73638218641281095</v>
      </c>
      <c r="P3267">
        <v>1.6432877779007</v>
      </c>
      <c r="Q3267">
        <v>2.55019330978394</v>
      </c>
      <c r="R3267">
        <v>3.8596210479736301</v>
      </c>
      <c r="S3267">
        <v>-1.2013450860977199</v>
      </c>
      <c r="T3267">
        <v>4.4879207611084002</v>
      </c>
      <c r="U3267">
        <v>1.72941398620605</v>
      </c>
      <c r="V3267">
        <v>2.9908727356851199</v>
      </c>
      <c r="W3267">
        <v>932</v>
      </c>
    </row>
    <row r="3268" spans="1:23" x14ac:dyDescent="0.25">
      <c r="A3268" t="s">
        <v>70</v>
      </c>
      <c r="B3268" t="s">
        <v>41</v>
      </c>
      <c r="C3268" t="s">
        <v>43</v>
      </c>
      <c r="D3268">
        <v>2012</v>
      </c>
      <c r="E3268" t="s">
        <v>74</v>
      </c>
      <c r="F3268" t="s">
        <v>53</v>
      </c>
      <c r="G3268">
        <v>126.50953674316401</v>
      </c>
      <c r="H3268">
        <v>125.27651977539099</v>
      </c>
      <c r="I3268">
        <v>1.2330207824707</v>
      </c>
      <c r="J3268">
        <v>9.7464649006724392E-3</v>
      </c>
      <c r="K3268">
        <v>7</v>
      </c>
      <c r="L3268">
        <v>3</v>
      </c>
      <c r="M3268">
        <v>75.380279541015597</v>
      </c>
      <c r="N3268">
        <v>-0.93647408485412598</v>
      </c>
      <c r="O3268">
        <v>0.34528106451034501</v>
      </c>
      <c r="P3268">
        <v>1.2330207824707</v>
      </c>
      <c r="Q3268">
        <v>2.12076044082642</v>
      </c>
      <c r="R3268">
        <v>3.40251564979553</v>
      </c>
      <c r="S3268">
        <v>-1.55149579048157</v>
      </c>
      <c r="T3268">
        <v>4.0175371170043901</v>
      </c>
      <c r="U3268">
        <v>1.69286584854126</v>
      </c>
      <c r="V3268">
        <v>2.8657947811573199</v>
      </c>
      <c r="W3268">
        <v>932</v>
      </c>
    </row>
    <row r="3269" spans="1:23" x14ac:dyDescent="0.25">
      <c r="A3269" t="s">
        <v>70</v>
      </c>
      <c r="B3269" t="s">
        <v>41</v>
      </c>
      <c r="C3269" t="s">
        <v>43</v>
      </c>
      <c r="D3269">
        <v>2012</v>
      </c>
      <c r="E3269" t="s">
        <v>74</v>
      </c>
      <c r="F3269" t="s">
        <v>53</v>
      </c>
      <c r="G3269">
        <v>127.87767028808599</v>
      </c>
      <c r="H3269">
        <v>127.76377105712901</v>
      </c>
      <c r="I3269">
        <v>0.113902784883976</v>
      </c>
      <c r="J3269">
        <v>8.9071679394692204E-4</v>
      </c>
      <c r="K3269">
        <v>7</v>
      </c>
      <c r="L3269">
        <v>4</v>
      </c>
      <c r="M3269">
        <v>74.801307678222699</v>
      </c>
      <c r="N3269">
        <v>-1.9996907711029099</v>
      </c>
      <c r="O3269">
        <v>-0.750962615013123</v>
      </c>
      <c r="P3269">
        <v>0.113902784883976</v>
      </c>
      <c r="Q3269">
        <v>0.978768169879913</v>
      </c>
      <c r="R3269">
        <v>2.2274963855743399</v>
      </c>
      <c r="S3269">
        <v>-2.59886527061462</v>
      </c>
      <c r="T3269">
        <v>2.82667088508606</v>
      </c>
      <c r="U3269">
        <v>1.6492458581924401</v>
      </c>
      <c r="V3269">
        <v>2.7200119007649302</v>
      </c>
      <c r="W3269">
        <v>932</v>
      </c>
    </row>
    <row r="3270" spans="1:23" x14ac:dyDescent="0.25">
      <c r="A3270" t="s">
        <v>70</v>
      </c>
      <c r="B3270" t="s">
        <v>41</v>
      </c>
      <c r="C3270" t="s">
        <v>43</v>
      </c>
      <c r="D3270">
        <v>2012</v>
      </c>
      <c r="E3270" t="s">
        <v>74</v>
      </c>
      <c r="F3270" t="s">
        <v>53</v>
      </c>
      <c r="G3270">
        <v>139.302658081055</v>
      </c>
      <c r="H3270">
        <v>140.797775268555</v>
      </c>
      <c r="I3270">
        <v>-1.49511814117432</v>
      </c>
      <c r="J3270">
        <v>-1.0732876136899E-2</v>
      </c>
      <c r="K3270">
        <v>7</v>
      </c>
      <c r="L3270">
        <v>5</v>
      </c>
      <c r="M3270">
        <v>74.274444580078097</v>
      </c>
      <c r="N3270">
        <v>-3.6896944046020499</v>
      </c>
      <c r="O3270">
        <v>-2.3931210041046098</v>
      </c>
      <c r="P3270">
        <v>-1.49511814117432</v>
      </c>
      <c r="Q3270">
        <v>-0.597115278244019</v>
      </c>
      <c r="R3270">
        <v>0.69945824146270796</v>
      </c>
      <c r="S3270">
        <v>-4.3118262290954599</v>
      </c>
      <c r="T3270">
        <v>1.3215900659561199</v>
      </c>
      <c r="U3270">
        <v>1.7124370336532599</v>
      </c>
      <c r="V3270">
        <v>2.9324405942271698</v>
      </c>
      <c r="W3270">
        <v>932</v>
      </c>
    </row>
    <row r="3271" spans="1:23" x14ac:dyDescent="0.25">
      <c r="A3271" t="s">
        <v>70</v>
      </c>
      <c r="B3271" t="s">
        <v>41</v>
      </c>
      <c r="C3271" t="s">
        <v>43</v>
      </c>
      <c r="D3271">
        <v>2012</v>
      </c>
      <c r="E3271" t="s">
        <v>74</v>
      </c>
      <c r="F3271" t="s">
        <v>53</v>
      </c>
      <c r="G3271">
        <v>169.14749145507801</v>
      </c>
      <c r="H3271">
        <v>171.15579223632801</v>
      </c>
      <c r="I3271">
        <v>-2.0082974433898899</v>
      </c>
      <c r="J3271">
        <v>-1.18730552494526E-2</v>
      </c>
      <c r="K3271">
        <v>7</v>
      </c>
      <c r="L3271">
        <v>6</v>
      </c>
      <c r="M3271">
        <v>73.830924987792997</v>
      </c>
      <c r="N3271">
        <v>-4.2305183410644496</v>
      </c>
      <c r="O3271">
        <v>-2.9176123142242401</v>
      </c>
      <c r="P3271">
        <v>-2.0082974433898899</v>
      </c>
      <c r="Q3271">
        <v>-1.09898257255554</v>
      </c>
      <c r="R3271">
        <v>0.21392361819744099</v>
      </c>
      <c r="S3271">
        <v>-4.8604874610900897</v>
      </c>
      <c r="T3271">
        <v>0.84389239549636796</v>
      </c>
      <c r="U3271">
        <v>1.73400831222534</v>
      </c>
      <c r="V3271">
        <v>3.0067848268665802</v>
      </c>
      <c r="W3271">
        <v>932</v>
      </c>
    </row>
    <row r="3272" spans="1:23" x14ac:dyDescent="0.25">
      <c r="A3272" t="s">
        <v>70</v>
      </c>
      <c r="B3272" t="s">
        <v>41</v>
      </c>
      <c r="C3272" t="s">
        <v>43</v>
      </c>
      <c r="D3272">
        <v>2012</v>
      </c>
      <c r="E3272" t="s">
        <v>74</v>
      </c>
      <c r="F3272" t="s">
        <v>53</v>
      </c>
      <c r="G3272">
        <v>195.04495239257801</v>
      </c>
      <c r="H3272">
        <v>196.95317077636699</v>
      </c>
      <c r="I3272">
        <v>-1.9082117080688501</v>
      </c>
      <c r="J3272">
        <v>-9.7834458574652707E-3</v>
      </c>
      <c r="K3272">
        <v>7</v>
      </c>
      <c r="L3272">
        <v>7</v>
      </c>
      <c r="M3272">
        <v>74.113746643066406</v>
      </c>
      <c r="N3272">
        <v>-4.2909746170043901</v>
      </c>
      <c r="O3272">
        <v>-2.8832190036773699</v>
      </c>
      <c r="P3272">
        <v>-1.9082117080688501</v>
      </c>
      <c r="Q3272">
        <v>-0.93320447206497203</v>
      </c>
      <c r="R3272">
        <v>0.474551171064377</v>
      </c>
      <c r="S3272">
        <v>-4.9664549827575701</v>
      </c>
      <c r="T3272">
        <v>1.1500313282012899</v>
      </c>
      <c r="U3272">
        <v>1.85927975177765</v>
      </c>
      <c r="V3272">
        <v>3.4569211953703598</v>
      </c>
      <c r="W3272">
        <v>932</v>
      </c>
    </row>
    <row r="3273" spans="1:23" x14ac:dyDescent="0.25">
      <c r="A3273" t="s">
        <v>70</v>
      </c>
      <c r="B3273" t="s">
        <v>41</v>
      </c>
      <c r="C3273" t="s">
        <v>43</v>
      </c>
      <c r="D3273">
        <v>2012</v>
      </c>
      <c r="E3273" t="s">
        <v>74</v>
      </c>
      <c r="F3273" t="s">
        <v>53</v>
      </c>
      <c r="G3273">
        <v>215.81442260742199</v>
      </c>
      <c r="H3273">
        <v>218.49627685546901</v>
      </c>
      <c r="I3273">
        <v>-2.6818497180938698</v>
      </c>
      <c r="J3273">
        <v>-1.2426647357642699E-2</v>
      </c>
      <c r="K3273">
        <v>7</v>
      </c>
      <c r="L3273">
        <v>8</v>
      </c>
      <c r="M3273">
        <v>77.523284912109403</v>
      </c>
      <c r="N3273">
        <v>-5.2214736938476598</v>
      </c>
      <c r="O3273">
        <v>-3.7210431098938002</v>
      </c>
      <c r="P3273">
        <v>-2.6818497180938698</v>
      </c>
      <c r="Q3273">
        <v>-1.64265620708466</v>
      </c>
      <c r="R3273">
        <v>-0.14222593605518299</v>
      </c>
      <c r="S3273">
        <v>-5.9414215087890598</v>
      </c>
      <c r="T3273">
        <v>0.57772213220596302</v>
      </c>
      <c r="U3273">
        <v>1.98167896270752</v>
      </c>
      <c r="V3273">
        <v>3.9270515112375501</v>
      </c>
      <c r="W3273">
        <v>932</v>
      </c>
    </row>
    <row r="3274" spans="1:23" x14ac:dyDescent="0.25">
      <c r="A3274" t="s">
        <v>70</v>
      </c>
      <c r="B3274" t="s">
        <v>41</v>
      </c>
      <c r="C3274" t="s">
        <v>43</v>
      </c>
      <c r="D3274">
        <v>2012</v>
      </c>
      <c r="E3274" t="s">
        <v>74</v>
      </c>
      <c r="F3274" t="s">
        <v>53</v>
      </c>
      <c r="G3274">
        <v>229.723068237305</v>
      </c>
      <c r="H3274">
        <v>233.31784057617199</v>
      </c>
      <c r="I3274">
        <v>-3.5947694778442401</v>
      </c>
      <c r="J3274">
        <v>-1.5648273751139599E-2</v>
      </c>
      <c r="K3274">
        <v>7</v>
      </c>
      <c r="L3274">
        <v>9</v>
      </c>
      <c r="M3274">
        <v>81.552467346191406</v>
      </c>
      <c r="N3274">
        <v>-6.1796064376831099</v>
      </c>
      <c r="O3274">
        <v>-4.6524639129638699</v>
      </c>
      <c r="P3274">
        <v>-3.5947694778442401</v>
      </c>
      <c r="Q3274">
        <v>-2.5370752811431898</v>
      </c>
      <c r="R3274">
        <v>-1.00993251800537</v>
      </c>
      <c r="S3274">
        <v>-6.9123716354370099</v>
      </c>
      <c r="T3274">
        <v>-0.27716723084449801</v>
      </c>
      <c r="U3274">
        <v>2.0169589519500701</v>
      </c>
      <c r="V3274">
        <v>4.0681234138515396</v>
      </c>
      <c r="W3274">
        <v>932</v>
      </c>
    </row>
    <row r="3275" spans="1:23" x14ac:dyDescent="0.25">
      <c r="A3275" t="s">
        <v>70</v>
      </c>
      <c r="B3275" t="s">
        <v>41</v>
      </c>
      <c r="C3275" t="s">
        <v>43</v>
      </c>
      <c r="D3275">
        <v>2012</v>
      </c>
      <c r="E3275" t="s">
        <v>74</v>
      </c>
      <c r="F3275" t="s">
        <v>53</v>
      </c>
      <c r="G3275">
        <v>237.99339294433599</v>
      </c>
      <c r="H3275">
        <v>242.14492797851599</v>
      </c>
      <c r="I3275">
        <v>-4.15152788162231</v>
      </c>
      <c r="J3275">
        <v>-1.7443878576159502E-2</v>
      </c>
      <c r="K3275">
        <v>7</v>
      </c>
      <c r="L3275">
        <v>10</v>
      </c>
      <c r="M3275">
        <v>85.169204711914105</v>
      </c>
      <c r="N3275">
        <v>-6.7945098876953098</v>
      </c>
      <c r="O3275">
        <v>-5.23301458358765</v>
      </c>
      <c r="P3275">
        <v>-4.15152788162231</v>
      </c>
      <c r="Q3275">
        <v>-3.0700411796569802</v>
      </c>
      <c r="R3275">
        <v>-1.50854599475861</v>
      </c>
      <c r="S3275">
        <v>-7.5437583923339799</v>
      </c>
      <c r="T3275">
        <v>-0.75929725170135498</v>
      </c>
      <c r="U3275">
        <v>2.0623297691345202</v>
      </c>
      <c r="V3275">
        <v>4.2532040766584496</v>
      </c>
      <c r="W3275">
        <v>932</v>
      </c>
    </row>
    <row r="3276" spans="1:23" x14ac:dyDescent="0.25">
      <c r="A3276" t="s">
        <v>70</v>
      </c>
      <c r="B3276" t="s">
        <v>41</v>
      </c>
      <c r="C3276" t="s">
        <v>43</v>
      </c>
      <c r="D3276">
        <v>2012</v>
      </c>
      <c r="E3276" t="s">
        <v>74</v>
      </c>
      <c r="F3276" t="s">
        <v>53</v>
      </c>
      <c r="G3276">
        <v>244.876388549805</v>
      </c>
      <c r="H3276">
        <v>248.829345703125</v>
      </c>
      <c r="I3276">
        <v>-3.9529585838317902</v>
      </c>
      <c r="J3276">
        <v>-1.6142670065164601E-2</v>
      </c>
      <c r="K3276">
        <v>7</v>
      </c>
      <c r="L3276">
        <v>11</v>
      </c>
      <c r="M3276">
        <v>88.588409423828097</v>
      </c>
      <c r="N3276">
        <v>-6.6448230743408203</v>
      </c>
      <c r="O3276">
        <v>-5.0544476509094203</v>
      </c>
      <c r="P3276">
        <v>-3.9529585838317902</v>
      </c>
      <c r="Q3276">
        <v>-2.85146927833557</v>
      </c>
      <c r="R3276">
        <v>-1.2610938549041699</v>
      </c>
      <c r="S3276">
        <v>-7.4079294204711896</v>
      </c>
      <c r="T3276">
        <v>-0.49798768758773798</v>
      </c>
      <c r="U3276">
        <v>2.1004731655120898</v>
      </c>
      <c r="V3276">
        <v>4.4119875190363604</v>
      </c>
      <c r="W3276">
        <v>932</v>
      </c>
    </row>
    <row r="3277" spans="1:23" x14ac:dyDescent="0.25">
      <c r="A3277" t="s">
        <v>70</v>
      </c>
      <c r="B3277" t="s">
        <v>41</v>
      </c>
      <c r="C3277" t="s">
        <v>43</v>
      </c>
      <c r="D3277">
        <v>2012</v>
      </c>
      <c r="E3277" t="s">
        <v>74</v>
      </c>
      <c r="F3277" t="s">
        <v>53</v>
      </c>
      <c r="G3277">
        <v>245.98883056640599</v>
      </c>
      <c r="H3277">
        <v>249.88356018066401</v>
      </c>
      <c r="I3277">
        <v>-3.8947343826293901</v>
      </c>
      <c r="J3277">
        <v>-1.5832971781492199E-2</v>
      </c>
      <c r="K3277">
        <v>7</v>
      </c>
      <c r="L3277">
        <v>12</v>
      </c>
      <c r="M3277">
        <v>91.406654357910199</v>
      </c>
      <c r="N3277">
        <v>-6.5774583816528303</v>
      </c>
      <c r="O3277">
        <v>-4.9924831390380904</v>
      </c>
      <c r="P3277">
        <v>-3.8947343826293901</v>
      </c>
      <c r="Q3277">
        <v>-2.79698538780212</v>
      </c>
      <c r="R3277">
        <v>-1.2120103836059599</v>
      </c>
      <c r="S3277">
        <v>-7.33797311782837</v>
      </c>
      <c r="T3277">
        <v>-0.45149543881416299</v>
      </c>
      <c r="U3277">
        <v>2.09334063529968</v>
      </c>
      <c r="V3277">
        <v>4.3820750153968797</v>
      </c>
      <c r="W3277">
        <v>932</v>
      </c>
    </row>
    <row r="3278" spans="1:23" x14ac:dyDescent="0.25">
      <c r="A3278" t="s">
        <v>70</v>
      </c>
      <c r="B3278" t="s">
        <v>41</v>
      </c>
      <c r="C3278" t="s">
        <v>43</v>
      </c>
      <c r="D3278">
        <v>2012</v>
      </c>
      <c r="E3278" t="s">
        <v>74</v>
      </c>
      <c r="F3278" t="s">
        <v>53</v>
      </c>
      <c r="G3278">
        <v>244.788650512695</v>
      </c>
      <c r="H3278">
        <v>248.53721618652301</v>
      </c>
      <c r="I3278">
        <v>-3.7485706806182901</v>
      </c>
      <c r="J3278">
        <v>-1.53134986758232E-2</v>
      </c>
      <c r="K3278">
        <v>7</v>
      </c>
      <c r="L3278">
        <v>13</v>
      </c>
      <c r="M3278">
        <v>93.958152770996094</v>
      </c>
      <c r="N3278">
        <v>-6.4063363075256303</v>
      </c>
      <c r="O3278">
        <v>-4.8361067771911603</v>
      </c>
      <c r="P3278">
        <v>-3.7485706806182901</v>
      </c>
      <c r="Q3278">
        <v>-2.6610345840454102</v>
      </c>
      <c r="R3278">
        <v>-1.0908049345016499</v>
      </c>
      <c r="S3278">
        <v>-7.1597762107849103</v>
      </c>
      <c r="T3278">
        <v>-0.33736523985862699</v>
      </c>
      <c r="U3278">
        <v>2.0738656520843501</v>
      </c>
      <c r="V3278">
        <v>4.3009187428952496</v>
      </c>
      <c r="W3278">
        <v>932</v>
      </c>
    </row>
    <row r="3279" spans="1:23" x14ac:dyDescent="0.25">
      <c r="A3279" t="s">
        <v>70</v>
      </c>
      <c r="B3279" t="s">
        <v>41</v>
      </c>
      <c r="C3279" t="s">
        <v>43</v>
      </c>
      <c r="D3279">
        <v>2012</v>
      </c>
      <c r="E3279" t="s">
        <v>74</v>
      </c>
      <c r="F3279" t="s">
        <v>53</v>
      </c>
      <c r="G3279">
        <v>244.06040954589801</v>
      </c>
      <c r="H3279">
        <v>226.16397094726599</v>
      </c>
      <c r="I3279">
        <v>17.896436691284201</v>
      </c>
      <c r="J3279">
        <v>7.3327898979186998E-2</v>
      </c>
      <c r="K3279">
        <v>7</v>
      </c>
      <c r="L3279">
        <v>14</v>
      </c>
      <c r="M3279">
        <v>95.932228088378906</v>
      </c>
      <c r="N3279">
        <v>15.133243560791</v>
      </c>
      <c r="O3279">
        <v>16.765760421752901</v>
      </c>
      <c r="P3279">
        <v>17.896436691284201</v>
      </c>
      <c r="Q3279">
        <v>19.027112960815401</v>
      </c>
      <c r="R3279">
        <v>20.659629821777301</v>
      </c>
      <c r="S3279">
        <v>14.349916458129901</v>
      </c>
      <c r="T3279">
        <v>21.442956924438501</v>
      </c>
      <c r="U3279">
        <v>2.1561312675476101</v>
      </c>
      <c r="V3279">
        <v>4.6489020428964496</v>
      </c>
      <c r="W3279">
        <v>931</v>
      </c>
    </row>
    <row r="3280" spans="1:23" x14ac:dyDescent="0.25">
      <c r="A3280" t="s">
        <v>70</v>
      </c>
      <c r="B3280" t="s">
        <v>41</v>
      </c>
      <c r="C3280" t="s">
        <v>43</v>
      </c>
      <c r="D3280">
        <v>2012</v>
      </c>
      <c r="E3280" t="s">
        <v>74</v>
      </c>
      <c r="F3280" t="s">
        <v>53</v>
      </c>
      <c r="G3280">
        <v>237.55014038085901</v>
      </c>
      <c r="H3280">
        <v>220.75320434570301</v>
      </c>
      <c r="I3280">
        <v>16.796939849853501</v>
      </c>
      <c r="J3280">
        <v>7.0709027349948897E-2</v>
      </c>
      <c r="K3280">
        <v>7</v>
      </c>
      <c r="L3280">
        <v>15</v>
      </c>
      <c r="M3280">
        <v>96.612548828125</v>
      </c>
      <c r="N3280">
        <v>14.2971286773682</v>
      </c>
      <c r="O3280">
        <v>15.774037361145</v>
      </c>
      <c r="P3280">
        <v>16.796939849853501</v>
      </c>
      <c r="Q3280">
        <v>17.8198432922363</v>
      </c>
      <c r="R3280">
        <v>19.296751022338899</v>
      </c>
      <c r="S3280">
        <v>13.5884666442871</v>
      </c>
      <c r="T3280">
        <v>20.005413055419901</v>
      </c>
      <c r="U3280">
        <v>1.9506131410598799</v>
      </c>
      <c r="V3280">
        <v>3.8048916260754702</v>
      </c>
      <c r="W3280">
        <v>932</v>
      </c>
    </row>
    <row r="3281" spans="1:23" x14ac:dyDescent="0.25">
      <c r="A3281" t="s">
        <v>70</v>
      </c>
      <c r="B3281" t="s">
        <v>41</v>
      </c>
      <c r="C3281" t="s">
        <v>43</v>
      </c>
      <c r="D3281">
        <v>2012</v>
      </c>
      <c r="E3281" t="s">
        <v>74</v>
      </c>
      <c r="F3281" t="s">
        <v>53</v>
      </c>
      <c r="G3281">
        <v>227.119064331055</v>
      </c>
      <c r="H3281">
        <v>211.12683105468801</v>
      </c>
      <c r="I3281">
        <v>15.9922275543213</v>
      </c>
      <c r="J3281">
        <v>7.0413410663604695E-2</v>
      </c>
      <c r="K3281">
        <v>7</v>
      </c>
      <c r="L3281">
        <v>16</v>
      </c>
      <c r="M3281">
        <v>97.001182556152301</v>
      </c>
      <c r="N3281">
        <v>13.6224269866943</v>
      </c>
      <c r="O3281">
        <v>15.022523880004901</v>
      </c>
      <c r="P3281">
        <v>15.9922275543213</v>
      </c>
      <c r="Q3281">
        <v>16.961931228637699</v>
      </c>
      <c r="R3281">
        <v>18.3620281219482</v>
      </c>
      <c r="S3281">
        <v>12.950620651245099</v>
      </c>
      <c r="T3281">
        <v>19.0338344573975</v>
      </c>
      <c r="U3281">
        <v>1.84916543960571</v>
      </c>
      <c r="V3281">
        <v>3.4194128230321899</v>
      </c>
      <c r="W3281">
        <v>932</v>
      </c>
    </row>
    <row r="3282" spans="1:23" x14ac:dyDescent="0.25">
      <c r="A3282" t="s">
        <v>70</v>
      </c>
      <c r="B3282" t="s">
        <v>41</v>
      </c>
      <c r="C3282" t="s">
        <v>43</v>
      </c>
      <c r="D3282">
        <v>2012</v>
      </c>
      <c r="E3282" t="s">
        <v>74</v>
      </c>
      <c r="F3282" t="s">
        <v>53</v>
      </c>
      <c r="G3282">
        <v>212.94905090332</v>
      </c>
      <c r="H3282">
        <v>199.55377197265599</v>
      </c>
      <c r="I3282">
        <v>13.3952722549438</v>
      </c>
      <c r="J3282">
        <v>6.2903650104999501E-2</v>
      </c>
      <c r="K3282">
        <v>7</v>
      </c>
      <c r="L3282">
        <v>17</v>
      </c>
      <c r="M3282">
        <v>96.257614135742202</v>
      </c>
      <c r="N3282">
        <v>11.1441097259521</v>
      </c>
      <c r="O3282">
        <v>12.474114418029799</v>
      </c>
      <c r="P3282">
        <v>13.3952722549438</v>
      </c>
      <c r="Q3282">
        <v>14.316430091857899</v>
      </c>
      <c r="R3282">
        <v>15.646434783935501</v>
      </c>
      <c r="S3282">
        <v>10.5059366226196</v>
      </c>
      <c r="T3282">
        <v>16.284608840942401</v>
      </c>
      <c r="U3282">
        <v>1.75659155845642</v>
      </c>
      <c r="V3282">
        <v>3.0856139032403598</v>
      </c>
      <c r="W3282">
        <v>932</v>
      </c>
    </row>
    <row r="3283" spans="1:23" x14ac:dyDescent="0.25">
      <c r="A3283" t="s">
        <v>70</v>
      </c>
      <c r="B3283" t="s">
        <v>41</v>
      </c>
      <c r="C3283" t="s">
        <v>43</v>
      </c>
      <c r="D3283">
        <v>2012</v>
      </c>
      <c r="E3283" t="s">
        <v>74</v>
      </c>
      <c r="F3283" t="s">
        <v>53</v>
      </c>
      <c r="G3283">
        <v>197.91506958007801</v>
      </c>
      <c r="H3283">
        <v>185.18141174316401</v>
      </c>
      <c r="I3283">
        <v>12.7336568832397</v>
      </c>
      <c r="J3283">
        <v>6.4338997006416307E-2</v>
      </c>
      <c r="K3283">
        <v>7</v>
      </c>
      <c r="L3283">
        <v>18</v>
      </c>
      <c r="M3283">
        <v>94.406440734863295</v>
      </c>
      <c r="N3283">
        <v>10.565782546997101</v>
      </c>
      <c r="O3283">
        <v>11.846580505371101</v>
      </c>
      <c r="P3283">
        <v>12.7336568832397</v>
      </c>
      <c r="Q3283">
        <v>13.6207332611084</v>
      </c>
      <c r="R3283">
        <v>14.901531219482401</v>
      </c>
      <c r="S3283">
        <v>9.9512205123901403</v>
      </c>
      <c r="T3283">
        <v>15.5160932540894</v>
      </c>
      <c r="U3283">
        <v>1.69160127639771</v>
      </c>
      <c r="V3283">
        <v>2.8615148783103499</v>
      </c>
      <c r="W3283">
        <v>932</v>
      </c>
    </row>
    <row r="3284" spans="1:23" x14ac:dyDescent="0.25">
      <c r="A3284" t="s">
        <v>70</v>
      </c>
      <c r="B3284" t="s">
        <v>41</v>
      </c>
      <c r="C3284" t="s">
        <v>43</v>
      </c>
      <c r="D3284">
        <v>2012</v>
      </c>
      <c r="E3284" t="s">
        <v>74</v>
      </c>
      <c r="F3284" t="s">
        <v>53</v>
      </c>
      <c r="G3284">
        <v>187.16383361816401</v>
      </c>
      <c r="H3284">
        <v>183.79974365234401</v>
      </c>
      <c r="I3284">
        <v>3.3640937805175799</v>
      </c>
      <c r="J3284">
        <v>1.7974058166146299E-2</v>
      </c>
      <c r="K3284">
        <v>7</v>
      </c>
      <c r="L3284">
        <v>19</v>
      </c>
      <c r="M3284">
        <v>91.797859191894503</v>
      </c>
      <c r="N3284">
        <v>1.0928596258163501</v>
      </c>
      <c r="O3284">
        <v>2.4347231388092001</v>
      </c>
      <c r="P3284">
        <v>3.3640937805175799</v>
      </c>
      <c r="Q3284">
        <v>4.2934641838073704</v>
      </c>
      <c r="R3284">
        <v>5.6353278160095197</v>
      </c>
      <c r="S3284">
        <v>0.44899636507034302</v>
      </c>
      <c r="T3284">
        <v>6.2791910171508798</v>
      </c>
      <c r="U3284">
        <v>1.7722533941268901</v>
      </c>
      <c r="V3284">
        <v>3.14088209299429</v>
      </c>
      <c r="W3284">
        <v>932</v>
      </c>
    </row>
    <row r="3285" spans="1:23" x14ac:dyDescent="0.25">
      <c r="A3285" t="s">
        <v>70</v>
      </c>
      <c r="B3285" t="s">
        <v>41</v>
      </c>
      <c r="C3285" t="s">
        <v>43</v>
      </c>
      <c r="D3285">
        <v>2012</v>
      </c>
      <c r="E3285" t="s">
        <v>74</v>
      </c>
      <c r="F3285" t="s">
        <v>53</v>
      </c>
      <c r="G3285">
        <v>181.57281494140599</v>
      </c>
      <c r="H3285">
        <v>183.11300659179699</v>
      </c>
      <c r="I3285">
        <v>-1.5401853322982799</v>
      </c>
      <c r="J3285">
        <v>-8.4824664518237097E-3</v>
      </c>
      <c r="K3285">
        <v>7</v>
      </c>
      <c r="L3285">
        <v>20</v>
      </c>
      <c r="M3285">
        <v>88.197959899902301</v>
      </c>
      <c r="N3285">
        <v>-3.8537895679473899</v>
      </c>
      <c r="O3285">
        <v>-2.4868934154510498</v>
      </c>
      <c r="P3285">
        <v>-1.5401853322982799</v>
      </c>
      <c r="Q3285">
        <v>-0.59347724914550803</v>
      </c>
      <c r="R3285">
        <v>0.77341878414154097</v>
      </c>
      <c r="S3285">
        <v>-4.5096640586853001</v>
      </c>
      <c r="T3285">
        <v>1.42929339408875</v>
      </c>
      <c r="U3285">
        <v>1.80531489849091</v>
      </c>
      <c r="V3285">
        <v>3.2591618827132298</v>
      </c>
      <c r="W3285">
        <v>932</v>
      </c>
    </row>
    <row r="3286" spans="1:23" x14ac:dyDescent="0.25">
      <c r="A3286" t="s">
        <v>70</v>
      </c>
      <c r="B3286" t="s">
        <v>41</v>
      </c>
      <c r="C3286" t="s">
        <v>43</v>
      </c>
      <c r="D3286">
        <v>2012</v>
      </c>
      <c r="E3286" t="s">
        <v>74</v>
      </c>
      <c r="F3286" t="s">
        <v>53</v>
      </c>
      <c r="G3286">
        <v>177.09103393554699</v>
      </c>
      <c r="H3286">
        <v>179.59596252441401</v>
      </c>
      <c r="I3286">
        <v>-2.50493264198303</v>
      </c>
      <c r="J3286">
        <v>-1.41448872163892E-2</v>
      </c>
      <c r="K3286">
        <v>7</v>
      </c>
      <c r="L3286">
        <v>21</v>
      </c>
      <c r="M3286">
        <v>83.534759521484403</v>
      </c>
      <c r="N3286">
        <v>-4.7979426383972203</v>
      </c>
      <c r="O3286">
        <v>-3.4432137012481698</v>
      </c>
      <c r="P3286">
        <v>-2.50493264198303</v>
      </c>
      <c r="Q3286">
        <v>-1.56665146350861</v>
      </c>
      <c r="R3286">
        <v>-0.21192260086536399</v>
      </c>
      <c r="S3286">
        <v>-5.4479789733886701</v>
      </c>
      <c r="T3286">
        <v>0.43811389803886402</v>
      </c>
      <c r="U3286">
        <v>1.78924524784088</v>
      </c>
      <c r="V3286">
        <v>3.20139855692118</v>
      </c>
      <c r="W3286">
        <v>932</v>
      </c>
    </row>
    <row r="3287" spans="1:23" x14ac:dyDescent="0.25">
      <c r="A3287" t="s">
        <v>70</v>
      </c>
      <c r="B3287" t="s">
        <v>41</v>
      </c>
      <c r="C3287" t="s">
        <v>43</v>
      </c>
      <c r="D3287">
        <v>2012</v>
      </c>
      <c r="E3287" t="s">
        <v>74</v>
      </c>
      <c r="F3287" t="s">
        <v>53</v>
      </c>
      <c r="G3287">
        <v>165.68458557128901</v>
      </c>
      <c r="H3287">
        <v>168.46325683593801</v>
      </c>
      <c r="I3287">
        <v>-2.7786741256713898</v>
      </c>
      <c r="J3287">
        <v>-1.6770867630839299E-2</v>
      </c>
      <c r="K3287">
        <v>7</v>
      </c>
      <c r="L3287">
        <v>22</v>
      </c>
      <c r="M3287">
        <v>81.070304870605497</v>
      </c>
      <c r="N3287">
        <v>-4.9752249717712402</v>
      </c>
      <c r="O3287">
        <v>-3.6774849891662602</v>
      </c>
      <c r="P3287">
        <v>-2.7786741256713898</v>
      </c>
      <c r="Q3287">
        <v>-1.8798633813857999</v>
      </c>
      <c r="R3287">
        <v>-0.58212333917617798</v>
      </c>
      <c r="S3287">
        <v>-5.5979166030883798</v>
      </c>
      <c r="T3287">
        <v>4.0568303316831603E-2</v>
      </c>
      <c r="U3287">
        <v>1.71397769451141</v>
      </c>
      <c r="V3287">
        <v>2.9377195372826601</v>
      </c>
      <c r="W3287">
        <v>932</v>
      </c>
    </row>
    <row r="3288" spans="1:23" x14ac:dyDescent="0.25">
      <c r="A3288" t="s">
        <v>70</v>
      </c>
      <c r="B3288" t="s">
        <v>41</v>
      </c>
      <c r="C3288" t="s">
        <v>43</v>
      </c>
      <c r="D3288">
        <v>2012</v>
      </c>
      <c r="E3288" t="s">
        <v>74</v>
      </c>
      <c r="F3288" t="s">
        <v>53</v>
      </c>
      <c r="G3288">
        <v>152.82974243164099</v>
      </c>
      <c r="H3288">
        <v>155.46957397460901</v>
      </c>
      <c r="I3288">
        <v>-2.6398391723632799</v>
      </c>
      <c r="J3288">
        <v>-1.7273072153329801E-2</v>
      </c>
      <c r="K3288">
        <v>7</v>
      </c>
      <c r="L3288">
        <v>23</v>
      </c>
      <c r="M3288">
        <v>79.657615661621094</v>
      </c>
      <c r="N3288">
        <v>-4.7616109848022496</v>
      </c>
      <c r="O3288">
        <v>-3.5080509185790998</v>
      </c>
      <c r="P3288">
        <v>-2.6398391723632799</v>
      </c>
      <c r="Q3288">
        <v>-1.77162742614746</v>
      </c>
      <c r="R3288">
        <v>-0.51806747913360596</v>
      </c>
      <c r="S3288">
        <v>-5.3631038665771502</v>
      </c>
      <c r="T3288">
        <v>8.3425313234329196E-2</v>
      </c>
      <c r="U3288">
        <v>1.65562725067139</v>
      </c>
      <c r="V3288">
        <v>2.7411015931656899</v>
      </c>
      <c r="W3288">
        <v>932</v>
      </c>
    </row>
    <row r="3289" spans="1:23" x14ac:dyDescent="0.25">
      <c r="A3289" t="s">
        <v>70</v>
      </c>
      <c r="B3289" t="s">
        <v>41</v>
      </c>
      <c r="C3289" t="s">
        <v>43</v>
      </c>
      <c r="D3289">
        <v>2012</v>
      </c>
      <c r="E3289" t="s">
        <v>74</v>
      </c>
      <c r="F3289" t="s">
        <v>53</v>
      </c>
      <c r="G3289">
        <v>145.02867126464801</v>
      </c>
      <c r="H3289">
        <v>147.65051269531301</v>
      </c>
      <c r="I3289">
        <v>-2.6218469142913801</v>
      </c>
      <c r="J3289">
        <v>-1.80781278759241E-2</v>
      </c>
      <c r="K3289">
        <v>7</v>
      </c>
      <c r="L3289">
        <v>24</v>
      </c>
      <c r="M3289">
        <v>78.732231140136705</v>
      </c>
      <c r="N3289">
        <v>-4.6908288002014196</v>
      </c>
      <c r="O3289">
        <v>-3.4684576988220202</v>
      </c>
      <c r="P3289">
        <v>-2.6218469142913801</v>
      </c>
      <c r="Q3289">
        <v>-1.77523624897003</v>
      </c>
      <c r="R3289">
        <v>-0.552864789962769</v>
      </c>
      <c r="S3289">
        <v>-5.2773566246032697</v>
      </c>
      <c r="T3289">
        <v>3.3662870526313803E-2</v>
      </c>
      <c r="U3289">
        <v>1.61443531513214</v>
      </c>
      <c r="V3289">
        <v>2.6064013867458198</v>
      </c>
      <c r="W3289">
        <v>932</v>
      </c>
    </row>
    <row r="3290" spans="1:23" x14ac:dyDescent="0.25">
      <c r="A3290" t="s">
        <v>70</v>
      </c>
      <c r="B3290" t="s">
        <v>41</v>
      </c>
      <c r="C3290" t="s">
        <v>43</v>
      </c>
      <c r="D3290">
        <v>2012</v>
      </c>
      <c r="E3290" t="s">
        <v>74</v>
      </c>
      <c r="F3290" t="s">
        <v>54</v>
      </c>
      <c r="G3290">
        <v>138.41993713378901</v>
      </c>
      <c r="H3290">
        <v>136.12924194335901</v>
      </c>
      <c r="I3290">
        <v>2.2906908988952601</v>
      </c>
      <c r="J3290">
        <v>1.6548851504921899E-2</v>
      </c>
      <c r="K3290">
        <v>8</v>
      </c>
      <c r="L3290">
        <v>1</v>
      </c>
      <c r="M3290">
        <v>78.723884582519503</v>
      </c>
      <c r="N3290">
        <v>3.5150378942489603E-2</v>
      </c>
      <c r="O3290">
        <v>1.3677419424057</v>
      </c>
      <c r="P3290">
        <v>2.2906908988952601</v>
      </c>
      <c r="Q3290">
        <v>3.2136397361755402</v>
      </c>
      <c r="R3290">
        <v>4.5462312698364302</v>
      </c>
      <c r="S3290">
        <v>-0.60426402091980003</v>
      </c>
      <c r="T3290">
        <v>5.1856455802917498</v>
      </c>
      <c r="U3290">
        <v>1.7600076198577901</v>
      </c>
      <c r="V3290">
        <v>3.0976268219574798</v>
      </c>
      <c r="W3290">
        <v>932</v>
      </c>
    </row>
    <row r="3291" spans="1:23" x14ac:dyDescent="0.25">
      <c r="A3291" t="s">
        <v>70</v>
      </c>
      <c r="B3291" t="s">
        <v>41</v>
      </c>
      <c r="C3291" t="s">
        <v>43</v>
      </c>
      <c r="D3291">
        <v>2012</v>
      </c>
      <c r="E3291" t="s">
        <v>74</v>
      </c>
      <c r="F3291" t="s">
        <v>54</v>
      </c>
      <c r="G3291">
        <v>133.15216064453099</v>
      </c>
      <c r="H3291">
        <v>130.94479370117199</v>
      </c>
      <c r="I3291">
        <v>2.2073636054992698</v>
      </c>
      <c r="J3291">
        <v>1.6577752307057401E-2</v>
      </c>
      <c r="K3291">
        <v>8</v>
      </c>
      <c r="L3291">
        <v>2</v>
      </c>
      <c r="M3291">
        <v>77.2977294921875</v>
      </c>
      <c r="N3291">
        <v>-8.9695956557989103E-3</v>
      </c>
      <c r="O3291">
        <v>1.3004580736160301</v>
      </c>
      <c r="P3291">
        <v>2.2073636054992698</v>
      </c>
      <c r="Q3291">
        <v>3.1142692565918</v>
      </c>
      <c r="R3291">
        <v>4.4236969947814897</v>
      </c>
      <c r="S3291">
        <v>-0.63726925849914595</v>
      </c>
      <c r="T3291">
        <v>5.0519967079162598</v>
      </c>
      <c r="U3291">
        <v>1.72941398620605</v>
      </c>
      <c r="V3291">
        <v>2.9908727356851199</v>
      </c>
      <c r="W3291">
        <v>932</v>
      </c>
    </row>
    <row r="3292" spans="1:23" x14ac:dyDescent="0.25">
      <c r="A3292" t="s">
        <v>70</v>
      </c>
      <c r="B3292" t="s">
        <v>41</v>
      </c>
      <c r="C3292" t="s">
        <v>43</v>
      </c>
      <c r="D3292">
        <v>2012</v>
      </c>
      <c r="E3292" t="s">
        <v>74</v>
      </c>
      <c r="F3292" t="s">
        <v>54</v>
      </c>
      <c r="G3292">
        <v>129.23072814941401</v>
      </c>
      <c r="H3292">
        <v>127.511100769043</v>
      </c>
      <c r="I3292">
        <v>1.71962714195251</v>
      </c>
      <c r="J3292">
        <v>1.33066428825259E-2</v>
      </c>
      <c r="K3292">
        <v>8</v>
      </c>
      <c r="L3292">
        <v>3</v>
      </c>
      <c r="M3292">
        <v>76.293914794921903</v>
      </c>
      <c r="N3292">
        <v>-0.44986772537231401</v>
      </c>
      <c r="O3292">
        <v>0.83188742399215698</v>
      </c>
      <c r="P3292">
        <v>1.71962714195251</v>
      </c>
      <c r="Q3292">
        <v>2.6073668003082302</v>
      </c>
      <c r="R3292">
        <v>3.8891220092773402</v>
      </c>
      <c r="S3292">
        <v>-1.0648894309997601</v>
      </c>
      <c r="T3292">
        <v>4.5041437149047896</v>
      </c>
      <c r="U3292">
        <v>1.69286584854126</v>
      </c>
      <c r="V3292">
        <v>2.8657947811573199</v>
      </c>
      <c r="W3292">
        <v>932</v>
      </c>
    </row>
    <row r="3293" spans="1:23" x14ac:dyDescent="0.25">
      <c r="A3293" t="s">
        <v>70</v>
      </c>
      <c r="B3293" t="s">
        <v>41</v>
      </c>
      <c r="C3293" t="s">
        <v>43</v>
      </c>
      <c r="D3293">
        <v>2012</v>
      </c>
      <c r="E3293" t="s">
        <v>74</v>
      </c>
      <c r="F3293" t="s">
        <v>54</v>
      </c>
      <c r="G3293">
        <v>130.76347351074199</v>
      </c>
      <c r="H3293">
        <v>130.24813842773401</v>
      </c>
      <c r="I3293">
        <v>0.51534074544906605</v>
      </c>
      <c r="J3293">
        <v>3.9410144090652501E-3</v>
      </c>
      <c r="K3293">
        <v>8</v>
      </c>
      <c r="L3293">
        <v>4</v>
      </c>
      <c r="M3293">
        <v>74.978782653808594</v>
      </c>
      <c r="N3293">
        <v>-1.5982528924942001</v>
      </c>
      <c r="O3293">
        <v>-0.34952461719512901</v>
      </c>
      <c r="P3293">
        <v>0.51534074544906605</v>
      </c>
      <c r="Q3293">
        <v>1.3802061080932599</v>
      </c>
      <c r="R3293">
        <v>2.62893438339233</v>
      </c>
      <c r="S3293">
        <v>-2.19742727279663</v>
      </c>
      <c r="T3293">
        <v>3.2281088829040501</v>
      </c>
      <c r="U3293">
        <v>1.6492458581924401</v>
      </c>
      <c r="V3293">
        <v>2.7200119007649302</v>
      </c>
      <c r="W3293">
        <v>932</v>
      </c>
    </row>
    <row r="3294" spans="1:23" x14ac:dyDescent="0.25">
      <c r="A3294" t="s">
        <v>70</v>
      </c>
      <c r="B3294" t="s">
        <v>41</v>
      </c>
      <c r="C3294" t="s">
        <v>43</v>
      </c>
      <c r="D3294">
        <v>2012</v>
      </c>
      <c r="E3294" t="s">
        <v>74</v>
      </c>
      <c r="F3294" t="s">
        <v>54</v>
      </c>
      <c r="G3294">
        <v>142.81224060058599</v>
      </c>
      <c r="H3294">
        <v>143.98829650878901</v>
      </c>
      <c r="I3294">
        <v>-1.1760561466217001</v>
      </c>
      <c r="J3294">
        <v>-8.2349814474582707E-3</v>
      </c>
      <c r="K3294">
        <v>8</v>
      </c>
      <c r="L3294">
        <v>5</v>
      </c>
      <c r="M3294">
        <v>74.064224243164105</v>
      </c>
      <c r="N3294">
        <v>-3.3706324100494398</v>
      </c>
      <c r="O3294">
        <v>-2.0740590095520002</v>
      </c>
      <c r="P3294">
        <v>-1.1760561466217001</v>
      </c>
      <c r="Q3294">
        <v>-0.27805328369140597</v>
      </c>
      <c r="R3294">
        <v>1.01852023601532</v>
      </c>
      <c r="S3294">
        <v>-3.9927644729614298</v>
      </c>
      <c r="T3294">
        <v>1.64065206050873</v>
      </c>
      <c r="U3294">
        <v>1.7124370336532599</v>
      </c>
      <c r="V3294">
        <v>2.9324405942271698</v>
      </c>
      <c r="W3294">
        <v>932</v>
      </c>
    </row>
    <row r="3295" spans="1:23" x14ac:dyDescent="0.25">
      <c r="A3295" t="s">
        <v>70</v>
      </c>
      <c r="B3295" t="s">
        <v>41</v>
      </c>
      <c r="C3295" t="s">
        <v>43</v>
      </c>
      <c r="D3295">
        <v>2012</v>
      </c>
      <c r="E3295" t="s">
        <v>74</v>
      </c>
      <c r="F3295" t="s">
        <v>54</v>
      </c>
      <c r="G3295">
        <v>174.28009033203099</v>
      </c>
      <c r="H3295">
        <v>176.01550292968801</v>
      </c>
      <c r="I3295">
        <v>-1.7354152202606199</v>
      </c>
      <c r="J3295">
        <v>-9.9576218053698505E-3</v>
      </c>
      <c r="K3295">
        <v>8</v>
      </c>
      <c r="L3295">
        <v>6</v>
      </c>
      <c r="M3295">
        <v>73.793540954589801</v>
      </c>
      <c r="N3295">
        <v>-3.9576363563537602</v>
      </c>
      <c r="O3295">
        <v>-2.6447300910949698</v>
      </c>
      <c r="P3295">
        <v>-1.7354152202606199</v>
      </c>
      <c r="Q3295">
        <v>-0.82610034942626998</v>
      </c>
      <c r="R3295">
        <v>0.48680585622787498</v>
      </c>
      <c r="S3295">
        <v>-4.5876049995422399</v>
      </c>
      <c r="T3295">
        <v>1.1167746782302901</v>
      </c>
      <c r="U3295">
        <v>1.73400831222534</v>
      </c>
      <c r="V3295">
        <v>3.0067848268665802</v>
      </c>
      <c r="W3295">
        <v>932</v>
      </c>
    </row>
    <row r="3296" spans="1:23" x14ac:dyDescent="0.25">
      <c r="A3296" t="s">
        <v>70</v>
      </c>
      <c r="B3296" t="s">
        <v>41</v>
      </c>
      <c r="C3296" t="s">
        <v>43</v>
      </c>
      <c r="D3296">
        <v>2012</v>
      </c>
      <c r="E3296" t="s">
        <v>74</v>
      </c>
      <c r="F3296" t="s">
        <v>54</v>
      </c>
      <c r="G3296">
        <v>202.00057983398401</v>
      </c>
      <c r="H3296">
        <v>203.68528747558599</v>
      </c>
      <c r="I3296">
        <v>-1.6847022771835301</v>
      </c>
      <c r="J3296">
        <v>-8.3400867879390699E-3</v>
      </c>
      <c r="K3296">
        <v>8</v>
      </c>
      <c r="L3296">
        <v>7</v>
      </c>
      <c r="M3296">
        <v>73.810775756835895</v>
      </c>
      <c r="N3296">
        <v>-4.06746530532837</v>
      </c>
      <c r="O3296">
        <v>-2.6597094535827601</v>
      </c>
      <c r="P3296">
        <v>-1.6847022771835301</v>
      </c>
      <c r="Q3296">
        <v>-0.70969504117965698</v>
      </c>
      <c r="R3296">
        <v>0.69806057214736905</v>
      </c>
      <c r="S3296">
        <v>-4.7429451942443803</v>
      </c>
      <c r="T3296">
        <v>1.37354075908661</v>
      </c>
      <c r="U3296">
        <v>1.85927975177765</v>
      </c>
      <c r="V3296">
        <v>3.4569211953703598</v>
      </c>
      <c r="W3296">
        <v>932</v>
      </c>
    </row>
    <row r="3297" spans="1:23" x14ac:dyDescent="0.25">
      <c r="A3297" t="s">
        <v>70</v>
      </c>
      <c r="B3297" t="s">
        <v>41</v>
      </c>
      <c r="C3297" t="s">
        <v>43</v>
      </c>
      <c r="D3297">
        <v>2012</v>
      </c>
      <c r="E3297" t="s">
        <v>74</v>
      </c>
      <c r="F3297" t="s">
        <v>54</v>
      </c>
      <c r="G3297">
        <v>223.57864379882801</v>
      </c>
      <c r="H3297">
        <v>226.16239929199199</v>
      </c>
      <c r="I3297">
        <v>-2.5837490558624299</v>
      </c>
      <c r="J3297">
        <v>-1.1556331999599901E-2</v>
      </c>
      <c r="K3297">
        <v>8</v>
      </c>
      <c r="L3297">
        <v>8</v>
      </c>
      <c r="M3297">
        <v>76.145988464355497</v>
      </c>
      <c r="N3297">
        <v>-5.12337303161621</v>
      </c>
      <c r="O3297">
        <v>-3.62294244766235</v>
      </c>
      <c r="P3297">
        <v>-2.5837490558624299</v>
      </c>
      <c r="Q3297">
        <v>-1.54455554485321</v>
      </c>
      <c r="R3297">
        <v>-4.4125277549028397E-2</v>
      </c>
      <c r="S3297">
        <v>-5.8433208465576199</v>
      </c>
      <c r="T3297">
        <v>0.675822794437408</v>
      </c>
      <c r="U3297">
        <v>1.98167896270752</v>
      </c>
      <c r="V3297">
        <v>3.9270515112375501</v>
      </c>
      <c r="W3297">
        <v>932</v>
      </c>
    </row>
    <row r="3298" spans="1:23" x14ac:dyDescent="0.25">
      <c r="A3298" t="s">
        <v>70</v>
      </c>
      <c r="B3298" t="s">
        <v>41</v>
      </c>
      <c r="C3298" t="s">
        <v>43</v>
      </c>
      <c r="D3298">
        <v>2012</v>
      </c>
      <c r="E3298" t="s">
        <v>74</v>
      </c>
      <c r="F3298" t="s">
        <v>54</v>
      </c>
      <c r="G3298">
        <v>239.28704833984401</v>
      </c>
      <c r="H3298">
        <v>242.96357727050801</v>
      </c>
      <c r="I3298">
        <v>-3.6765363216400102</v>
      </c>
      <c r="J3298">
        <v>-1.5364543534815299E-2</v>
      </c>
      <c r="K3298">
        <v>8</v>
      </c>
      <c r="L3298">
        <v>9</v>
      </c>
      <c r="M3298">
        <v>81.416099548339801</v>
      </c>
      <c r="N3298">
        <v>-6.2613730430603001</v>
      </c>
      <c r="O3298">
        <v>-4.73423051834106</v>
      </c>
      <c r="P3298">
        <v>-3.6765363216400102</v>
      </c>
      <c r="Q3298">
        <v>-2.61884212493896</v>
      </c>
      <c r="R3298">
        <v>-1.0916993618011499</v>
      </c>
      <c r="S3298">
        <v>-6.9941387176513699</v>
      </c>
      <c r="T3298">
        <v>-0.35893407464027399</v>
      </c>
      <c r="U3298">
        <v>2.0169589519500701</v>
      </c>
      <c r="V3298">
        <v>4.0681234138515396</v>
      </c>
      <c r="W3298">
        <v>932</v>
      </c>
    </row>
    <row r="3299" spans="1:23" x14ac:dyDescent="0.25">
      <c r="A3299" t="s">
        <v>70</v>
      </c>
      <c r="B3299" t="s">
        <v>41</v>
      </c>
      <c r="C3299" t="s">
        <v>43</v>
      </c>
      <c r="D3299">
        <v>2012</v>
      </c>
      <c r="E3299" t="s">
        <v>74</v>
      </c>
      <c r="F3299" t="s">
        <v>54</v>
      </c>
      <c r="G3299">
        <v>249.67610168457</v>
      </c>
      <c r="H3299">
        <v>253.92364501953099</v>
      </c>
      <c r="I3299">
        <v>-4.2475466728210396</v>
      </c>
      <c r="J3299">
        <v>-1.7012227326631501E-2</v>
      </c>
      <c r="K3299">
        <v>8</v>
      </c>
      <c r="L3299">
        <v>10</v>
      </c>
      <c r="M3299">
        <v>86.634117126464801</v>
      </c>
      <c r="N3299">
        <v>-6.8905286788940403</v>
      </c>
      <c r="O3299">
        <v>-5.3290333747863796</v>
      </c>
      <c r="P3299">
        <v>-4.2475466728210396</v>
      </c>
      <c r="Q3299">
        <v>-3.1660599708557098</v>
      </c>
      <c r="R3299">
        <v>-1.60456478595734</v>
      </c>
      <c r="S3299">
        <v>-7.6397771835327104</v>
      </c>
      <c r="T3299">
        <v>-0.85531604290008501</v>
      </c>
      <c r="U3299">
        <v>2.0623297691345202</v>
      </c>
      <c r="V3299">
        <v>4.2532040766584496</v>
      </c>
      <c r="W3299">
        <v>932</v>
      </c>
    </row>
    <row r="3300" spans="1:23" x14ac:dyDescent="0.25">
      <c r="A3300" t="s">
        <v>70</v>
      </c>
      <c r="B3300" t="s">
        <v>41</v>
      </c>
      <c r="C3300" t="s">
        <v>43</v>
      </c>
      <c r="D3300">
        <v>2012</v>
      </c>
      <c r="E3300" t="s">
        <v>74</v>
      </c>
      <c r="F3300" t="s">
        <v>54</v>
      </c>
      <c r="G3300">
        <v>257.752197265625</v>
      </c>
      <c r="H3300">
        <v>261.80419921875</v>
      </c>
      <c r="I3300">
        <v>-4.05200099945068</v>
      </c>
      <c r="J3300">
        <v>-1.5720529481768601E-2</v>
      </c>
      <c r="K3300">
        <v>8</v>
      </c>
      <c r="L3300">
        <v>11</v>
      </c>
      <c r="M3300">
        <v>91.185188293457003</v>
      </c>
      <c r="N3300">
        <v>-6.7438654899597203</v>
      </c>
      <c r="O3300">
        <v>-5.1534900665283203</v>
      </c>
      <c r="P3300">
        <v>-4.05200099945068</v>
      </c>
      <c r="Q3300">
        <v>-2.95051169395447</v>
      </c>
      <c r="R3300">
        <v>-1.36013627052307</v>
      </c>
      <c r="S3300">
        <v>-7.5069718360900897</v>
      </c>
      <c r="T3300">
        <v>-0.59703010320663497</v>
      </c>
      <c r="U3300">
        <v>2.1004731655120898</v>
      </c>
      <c r="V3300">
        <v>4.4119875190363604</v>
      </c>
      <c r="W3300">
        <v>932</v>
      </c>
    </row>
    <row r="3301" spans="1:23" x14ac:dyDescent="0.25">
      <c r="A3301" t="s">
        <v>70</v>
      </c>
      <c r="B3301" t="s">
        <v>41</v>
      </c>
      <c r="C3301" t="s">
        <v>43</v>
      </c>
      <c r="D3301">
        <v>2012</v>
      </c>
      <c r="E3301" t="s">
        <v>74</v>
      </c>
      <c r="F3301" t="s">
        <v>54</v>
      </c>
      <c r="G3301">
        <v>260.5185546875</v>
      </c>
      <c r="H3301">
        <v>264.52139282226602</v>
      </c>
      <c r="I3301">
        <v>-4.0028281211853001</v>
      </c>
      <c r="J3301">
        <v>-1.53648480772972E-2</v>
      </c>
      <c r="K3301">
        <v>8</v>
      </c>
      <c r="L3301">
        <v>12</v>
      </c>
      <c r="M3301">
        <v>94.813407897949205</v>
      </c>
      <c r="N3301">
        <v>-6.6855521202087402</v>
      </c>
      <c r="O3301">
        <v>-5.1005768775939897</v>
      </c>
      <c r="P3301">
        <v>-4.0028281211853001</v>
      </c>
      <c r="Q3301">
        <v>-2.90507912635803</v>
      </c>
      <c r="R3301">
        <v>-1.3201041221618699</v>
      </c>
      <c r="S3301">
        <v>-7.44606685638428</v>
      </c>
      <c r="T3301">
        <v>-0.55958920717239402</v>
      </c>
      <c r="U3301">
        <v>2.09334063529968</v>
      </c>
      <c r="V3301">
        <v>4.3820750153968797</v>
      </c>
      <c r="W3301">
        <v>932</v>
      </c>
    </row>
    <row r="3302" spans="1:23" x14ac:dyDescent="0.25">
      <c r="A3302" t="s">
        <v>70</v>
      </c>
      <c r="B3302" t="s">
        <v>41</v>
      </c>
      <c r="C3302" t="s">
        <v>43</v>
      </c>
      <c r="D3302">
        <v>2012</v>
      </c>
      <c r="E3302" t="s">
        <v>74</v>
      </c>
      <c r="F3302" t="s">
        <v>54</v>
      </c>
      <c r="G3302">
        <v>259.59762573242199</v>
      </c>
      <c r="H3302">
        <v>263.50259399414102</v>
      </c>
      <c r="I3302">
        <v>-3.90495753288269</v>
      </c>
      <c r="J3302">
        <v>-1.5042346902191601E-2</v>
      </c>
      <c r="K3302">
        <v>8</v>
      </c>
      <c r="L3302">
        <v>13</v>
      </c>
      <c r="M3302">
        <v>97.044097900390597</v>
      </c>
      <c r="N3302">
        <v>-6.56272315979004</v>
      </c>
      <c r="O3302">
        <v>-4.99249362945557</v>
      </c>
      <c r="P3302">
        <v>-3.90495753288269</v>
      </c>
      <c r="Q3302">
        <v>-2.81742143630981</v>
      </c>
      <c r="R3302">
        <v>-1.24719178676605</v>
      </c>
      <c r="S3302">
        <v>-7.31616306304932</v>
      </c>
      <c r="T3302">
        <v>-0.493752092123032</v>
      </c>
      <c r="U3302">
        <v>2.0738656520843501</v>
      </c>
      <c r="V3302">
        <v>4.3009187428952496</v>
      </c>
      <c r="W3302">
        <v>932</v>
      </c>
    </row>
    <row r="3303" spans="1:23" x14ac:dyDescent="0.25">
      <c r="A3303" t="s">
        <v>70</v>
      </c>
      <c r="B3303" t="s">
        <v>41</v>
      </c>
      <c r="C3303" t="s">
        <v>43</v>
      </c>
      <c r="D3303">
        <v>2012</v>
      </c>
      <c r="E3303" t="s">
        <v>74</v>
      </c>
      <c r="F3303" t="s">
        <v>54</v>
      </c>
      <c r="G3303">
        <v>259.02944946289102</v>
      </c>
      <c r="H3303">
        <v>240.20910644531301</v>
      </c>
      <c r="I3303">
        <v>18.820346832275401</v>
      </c>
      <c r="J3303">
        <v>7.2657167911529499E-2</v>
      </c>
      <c r="K3303">
        <v>8</v>
      </c>
      <c r="L3303">
        <v>14</v>
      </c>
      <c r="M3303">
        <v>99.159721374511705</v>
      </c>
      <c r="N3303">
        <v>16.097072601318398</v>
      </c>
      <c r="O3303">
        <v>17.706005096435501</v>
      </c>
      <c r="P3303">
        <v>18.820346832275401</v>
      </c>
      <c r="Q3303">
        <v>19.934688568115199</v>
      </c>
      <c r="R3303">
        <v>21.543621063232401</v>
      </c>
      <c r="S3303">
        <v>15.32506275177</v>
      </c>
      <c r="T3303">
        <v>22.315629959106399</v>
      </c>
      <c r="U3303">
        <v>2.1249816417694101</v>
      </c>
      <c r="V3303">
        <v>4.5155469778570101</v>
      </c>
      <c r="W3303">
        <v>931</v>
      </c>
    </row>
    <row r="3304" spans="1:23" x14ac:dyDescent="0.25">
      <c r="A3304" t="s">
        <v>70</v>
      </c>
      <c r="B3304" t="s">
        <v>41</v>
      </c>
      <c r="C3304" t="s">
        <v>43</v>
      </c>
      <c r="D3304">
        <v>2012</v>
      </c>
      <c r="E3304" t="s">
        <v>74</v>
      </c>
      <c r="F3304" t="s">
        <v>54</v>
      </c>
      <c r="G3304">
        <v>251.91304016113301</v>
      </c>
      <c r="H3304">
        <v>235.14826965332</v>
      </c>
      <c r="I3304">
        <v>16.7647705078125</v>
      </c>
      <c r="J3304">
        <v>6.6549830138683305E-2</v>
      </c>
      <c r="K3304">
        <v>8</v>
      </c>
      <c r="L3304">
        <v>15</v>
      </c>
      <c r="M3304">
        <v>100.289276123047</v>
      </c>
      <c r="N3304">
        <v>14.2649593353271</v>
      </c>
      <c r="O3304">
        <v>15.741868019104</v>
      </c>
      <c r="P3304">
        <v>16.7647705078125</v>
      </c>
      <c r="Q3304">
        <v>17.787673950195298</v>
      </c>
      <c r="R3304">
        <v>19.264581680297901</v>
      </c>
      <c r="S3304">
        <v>13.556297302246101</v>
      </c>
      <c r="T3304">
        <v>19.973243713378899</v>
      </c>
      <c r="U3304">
        <v>1.9506131410598799</v>
      </c>
      <c r="V3304">
        <v>3.8048916260754702</v>
      </c>
      <c r="W3304">
        <v>932</v>
      </c>
    </row>
    <row r="3305" spans="1:23" x14ac:dyDescent="0.25">
      <c r="A3305" t="s">
        <v>70</v>
      </c>
      <c r="B3305" t="s">
        <v>41</v>
      </c>
      <c r="C3305" t="s">
        <v>43</v>
      </c>
      <c r="D3305">
        <v>2012</v>
      </c>
      <c r="E3305" t="s">
        <v>74</v>
      </c>
      <c r="F3305" t="s">
        <v>54</v>
      </c>
      <c r="G3305">
        <v>238.92042541503901</v>
      </c>
      <c r="H3305">
        <v>223.00418090820301</v>
      </c>
      <c r="I3305">
        <v>15.9162378311157</v>
      </c>
      <c r="J3305">
        <v>6.6617317497730297E-2</v>
      </c>
      <c r="K3305">
        <v>8</v>
      </c>
      <c r="L3305">
        <v>16</v>
      </c>
      <c r="M3305">
        <v>100.09334564209</v>
      </c>
      <c r="N3305">
        <v>13.5464372634888</v>
      </c>
      <c r="O3305">
        <v>14.9465341567993</v>
      </c>
      <c r="P3305">
        <v>15.9162378311157</v>
      </c>
      <c r="Q3305">
        <v>16.885940551757798</v>
      </c>
      <c r="R3305">
        <v>18.286039352416999</v>
      </c>
      <c r="S3305">
        <v>12.874630928039601</v>
      </c>
      <c r="T3305">
        <v>18.957843780517599</v>
      </c>
      <c r="U3305">
        <v>1.84916543960571</v>
      </c>
      <c r="V3305">
        <v>3.4194128230321899</v>
      </c>
      <c r="W3305">
        <v>932</v>
      </c>
    </row>
    <row r="3306" spans="1:23" x14ac:dyDescent="0.25">
      <c r="A3306" t="s">
        <v>70</v>
      </c>
      <c r="B3306" t="s">
        <v>41</v>
      </c>
      <c r="C3306" t="s">
        <v>43</v>
      </c>
      <c r="D3306">
        <v>2012</v>
      </c>
      <c r="E3306" t="s">
        <v>74</v>
      </c>
      <c r="F3306" t="s">
        <v>54</v>
      </c>
      <c r="G3306">
        <v>221.79804992675801</v>
      </c>
      <c r="H3306">
        <v>208.42678833007801</v>
      </c>
      <c r="I3306">
        <v>13.371268272399901</v>
      </c>
      <c r="J3306">
        <v>6.02857805788517E-2</v>
      </c>
      <c r="K3306">
        <v>8</v>
      </c>
      <c r="L3306">
        <v>17</v>
      </c>
      <c r="M3306">
        <v>99.564483642578097</v>
      </c>
      <c r="N3306">
        <v>11.1201057434082</v>
      </c>
      <c r="O3306">
        <v>12.450110435485801</v>
      </c>
      <c r="P3306">
        <v>13.371268272399901</v>
      </c>
      <c r="Q3306">
        <v>14.292426109314</v>
      </c>
      <c r="R3306">
        <v>15.6224308013916</v>
      </c>
      <c r="S3306">
        <v>10.4819326400757</v>
      </c>
      <c r="T3306">
        <v>16.260604858398398</v>
      </c>
      <c r="U3306">
        <v>1.75659155845642</v>
      </c>
      <c r="V3306">
        <v>3.0856139032403598</v>
      </c>
      <c r="W3306">
        <v>932</v>
      </c>
    </row>
    <row r="3307" spans="1:23" x14ac:dyDescent="0.25">
      <c r="A3307" t="s">
        <v>70</v>
      </c>
      <c r="B3307" t="s">
        <v>41</v>
      </c>
      <c r="C3307" t="s">
        <v>43</v>
      </c>
      <c r="D3307">
        <v>2012</v>
      </c>
      <c r="E3307" t="s">
        <v>74</v>
      </c>
      <c r="F3307" t="s">
        <v>54</v>
      </c>
      <c r="G3307">
        <v>204.39187622070301</v>
      </c>
      <c r="H3307">
        <v>191.63916015625</v>
      </c>
      <c r="I3307">
        <v>12.752723693847701</v>
      </c>
      <c r="J3307">
        <v>6.23934976756573E-2</v>
      </c>
      <c r="K3307">
        <v>8</v>
      </c>
      <c r="L3307">
        <v>18</v>
      </c>
      <c r="M3307">
        <v>97.298820495605497</v>
      </c>
      <c r="N3307">
        <v>10.584849357605</v>
      </c>
      <c r="O3307">
        <v>11.865647315979</v>
      </c>
      <c r="P3307">
        <v>12.752723693847701</v>
      </c>
      <c r="Q3307">
        <v>13.6398000717163</v>
      </c>
      <c r="R3307">
        <v>14.9205980300903</v>
      </c>
      <c r="S3307">
        <v>9.9702873229980504</v>
      </c>
      <c r="T3307">
        <v>15.535160064697299</v>
      </c>
      <c r="U3307">
        <v>1.69160127639771</v>
      </c>
      <c r="V3307">
        <v>2.8615148783103499</v>
      </c>
      <c r="W3307">
        <v>932</v>
      </c>
    </row>
    <row r="3308" spans="1:23" x14ac:dyDescent="0.25">
      <c r="A3308" t="s">
        <v>70</v>
      </c>
      <c r="B3308" t="s">
        <v>41</v>
      </c>
      <c r="C3308" t="s">
        <v>43</v>
      </c>
      <c r="D3308">
        <v>2012</v>
      </c>
      <c r="E3308" t="s">
        <v>74</v>
      </c>
      <c r="F3308" t="s">
        <v>54</v>
      </c>
      <c r="G3308">
        <v>191.32887268066401</v>
      </c>
      <c r="H3308">
        <v>187.84921264648401</v>
      </c>
      <c r="I3308">
        <v>3.47966432571411</v>
      </c>
      <c r="J3308">
        <v>1.81868225336075E-2</v>
      </c>
      <c r="K3308">
        <v>8</v>
      </c>
      <c r="L3308">
        <v>19</v>
      </c>
      <c r="M3308">
        <v>92.988197326660199</v>
      </c>
      <c r="N3308">
        <v>1.20843017101288</v>
      </c>
      <c r="O3308">
        <v>2.55029368400574</v>
      </c>
      <c r="P3308">
        <v>3.47966432571411</v>
      </c>
      <c r="Q3308">
        <v>4.4090347290039098</v>
      </c>
      <c r="R3308">
        <v>5.7508983612060502</v>
      </c>
      <c r="S3308">
        <v>0.564566910266876</v>
      </c>
      <c r="T3308">
        <v>6.3947615623474103</v>
      </c>
      <c r="U3308">
        <v>1.7722533941268901</v>
      </c>
      <c r="V3308">
        <v>3.14088209299429</v>
      </c>
      <c r="W3308">
        <v>932</v>
      </c>
    </row>
    <row r="3309" spans="1:23" x14ac:dyDescent="0.25">
      <c r="A3309" t="s">
        <v>70</v>
      </c>
      <c r="B3309" t="s">
        <v>41</v>
      </c>
      <c r="C3309" t="s">
        <v>43</v>
      </c>
      <c r="D3309">
        <v>2012</v>
      </c>
      <c r="E3309" t="s">
        <v>74</v>
      </c>
      <c r="F3309" t="s">
        <v>54</v>
      </c>
      <c r="G3309">
        <v>186.50776672363301</v>
      </c>
      <c r="H3309">
        <v>187.95951843261699</v>
      </c>
      <c r="I3309">
        <v>-1.4517458677291899</v>
      </c>
      <c r="J3309">
        <v>-7.7838362194597704E-3</v>
      </c>
      <c r="K3309">
        <v>8</v>
      </c>
      <c r="L3309">
        <v>20</v>
      </c>
      <c r="M3309">
        <v>87.132942199707003</v>
      </c>
      <c r="N3309">
        <v>-3.7653501033782999</v>
      </c>
      <c r="O3309">
        <v>-2.3984539508819598</v>
      </c>
      <c r="P3309">
        <v>-1.4517458677291899</v>
      </c>
      <c r="Q3309">
        <v>-0.50503778457641602</v>
      </c>
      <c r="R3309">
        <v>0.86185824871063199</v>
      </c>
      <c r="S3309">
        <v>-4.42122459411621</v>
      </c>
      <c r="T3309">
        <v>1.51773285865784</v>
      </c>
      <c r="U3309">
        <v>1.80531489849091</v>
      </c>
      <c r="V3309">
        <v>3.2591618827132298</v>
      </c>
      <c r="W3309">
        <v>932</v>
      </c>
    </row>
    <row r="3310" spans="1:23" x14ac:dyDescent="0.25">
      <c r="A3310" t="s">
        <v>70</v>
      </c>
      <c r="B3310" t="s">
        <v>41</v>
      </c>
      <c r="C3310" t="s">
        <v>43</v>
      </c>
      <c r="D3310">
        <v>2012</v>
      </c>
      <c r="E3310" t="s">
        <v>74</v>
      </c>
      <c r="F3310" t="s">
        <v>54</v>
      </c>
      <c r="G3310">
        <v>181.25515747070301</v>
      </c>
      <c r="H3310">
        <v>183.69610595703099</v>
      </c>
      <c r="I3310">
        <v>-2.4409408569335902</v>
      </c>
      <c r="J3310">
        <v>-1.34668769314885E-2</v>
      </c>
      <c r="K3310">
        <v>8</v>
      </c>
      <c r="L3310">
        <v>21</v>
      </c>
      <c r="M3310">
        <v>83.509552001953097</v>
      </c>
      <c r="N3310">
        <v>-4.7339510917663601</v>
      </c>
      <c r="O3310">
        <v>-3.37922191619873</v>
      </c>
      <c r="P3310">
        <v>-2.4409408569335902</v>
      </c>
      <c r="Q3310">
        <v>-1.5026596784591699</v>
      </c>
      <c r="R3310">
        <v>-0.14793081581592599</v>
      </c>
      <c r="S3310">
        <v>-5.3839874267578098</v>
      </c>
      <c r="T3310">
        <v>0.50210565328598</v>
      </c>
      <c r="U3310">
        <v>1.78924524784088</v>
      </c>
      <c r="V3310">
        <v>3.20139855692118</v>
      </c>
      <c r="W3310">
        <v>932</v>
      </c>
    </row>
    <row r="3311" spans="1:23" x14ac:dyDescent="0.25">
      <c r="A3311" t="s">
        <v>70</v>
      </c>
      <c r="B3311" t="s">
        <v>41</v>
      </c>
      <c r="C3311" t="s">
        <v>43</v>
      </c>
      <c r="D3311">
        <v>2012</v>
      </c>
      <c r="E3311" t="s">
        <v>74</v>
      </c>
      <c r="F3311" t="s">
        <v>54</v>
      </c>
      <c r="G3311">
        <v>168.97056579589801</v>
      </c>
      <c r="H3311">
        <v>171.67457580566401</v>
      </c>
      <c r="I3311">
        <v>-2.7040140628814702</v>
      </c>
      <c r="J3311">
        <v>-1.60028710961342E-2</v>
      </c>
      <c r="K3311">
        <v>8</v>
      </c>
      <c r="L3311">
        <v>22</v>
      </c>
      <c r="M3311">
        <v>80.828643798828097</v>
      </c>
      <c r="N3311">
        <v>-4.9005646705627397</v>
      </c>
      <c r="O3311">
        <v>-3.6028249263763401</v>
      </c>
      <c r="P3311">
        <v>-2.7040140628814702</v>
      </c>
      <c r="Q3311">
        <v>-1.80520331859589</v>
      </c>
      <c r="R3311">
        <v>-0.50746327638626099</v>
      </c>
      <c r="S3311">
        <v>-5.5232563018798801</v>
      </c>
      <c r="T3311">
        <v>0.115228362381458</v>
      </c>
      <c r="U3311">
        <v>1.71397769451141</v>
      </c>
      <c r="V3311">
        <v>2.9377195372826601</v>
      </c>
      <c r="W3311">
        <v>932</v>
      </c>
    </row>
    <row r="3312" spans="1:23" x14ac:dyDescent="0.25">
      <c r="A3312" t="s">
        <v>70</v>
      </c>
      <c r="B3312" t="s">
        <v>41</v>
      </c>
      <c r="C3312" t="s">
        <v>43</v>
      </c>
      <c r="D3312">
        <v>2012</v>
      </c>
      <c r="E3312" t="s">
        <v>74</v>
      </c>
      <c r="F3312" t="s">
        <v>54</v>
      </c>
      <c r="G3312">
        <v>155.87159729003901</v>
      </c>
      <c r="H3312">
        <v>158.429611206055</v>
      </c>
      <c r="I3312">
        <v>-2.5580105781555198</v>
      </c>
      <c r="J3312">
        <v>-1.64110120385885E-2</v>
      </c>
      <c r="K3312">
        <v>8</v>
      </c>
      <c r="L3312">
        <v>23</v>
      </c>
      <c r="M3312">
        <v>79.28369140625</v>
      </c>
      <c r="N3312">
        <v>-4.6797823905944798</v>
      </c>
      <c r="O3312">
        <v>-3.4262223243713401</v>
      </c>
      <c r="P3312">
        <v>-2.5580105781555198</v>
      </c>
      <c r="Q3312">
        <v>-1.6897988319396999</v>
      </c>
      <c r="R3312">
        <v>-0.43623888492584201</v>
      </c>
      <c r="S3312">
        <v>-5.2812752723693803</v>
      </c>
      <c r="T3312">
        <v>0.16525390744209301</v>
      </c>
      <c r="U3312">
        <v>1.65562725067139</v>
      </c>
      <c r="V3312">
        <v>2.7411015931656899</v>
      </c>
      <c r="W3312">
        <v>932</v>
      </c>
    </row>
    <row r="3313" spans="1:23" x14ac:dyDescent="0.25">
      <c r="A3313" t="s">
        <v>70</v>
      </c>
      <c r="B3313" t="s">
        <v>41</v>
      </c>
      <c r="C3313" t="s">
        <v>43</v>
      </c>
      <c r="D3313">
        <v>2012</v>
      </c>
      <c r="E3313" t="s">
        <v>74</v>
      </c>
      <c r="F3313" t="s">
        <v>54</v>
      </c>
      <c r="G3313">
        <v>147.71481323242199</v>
      </c>
      <c r="H3313">
        <v>150.19477844238301</v>
      </c>
      <c r="I3313">
        <v>-2.47996926307678</v>
      </c>
      <c r="J3313">
        <v>-1.6788899898529101E-2</v>
      </c>
      <c r="K3313">
        <v>8</v>
      </c>
      <c r="L3313">
        <v>24</v>
      </c>
      <c r="M3313">
        <v>78.223434448242202</v>
      </c>
      <c r="N3313">
        <v>-4.54895114898682</v>
      </c>
      <c r="O3313">
        <v>-3.3265800476074201</v>
      </c>
      <c r="P3313">
        <v>-2.47996926307678</v>
      </c>
      <c r="Q3313">
        <v>-1.6333585977554299</v>
      </c>
      <c r="R3313">
        <v>-0.410987168550491</v>
      </c>
      <c r="S3313">
        <v>-5.1354789733886701</v>
      </c>
      <c r="T3313">
        <v>0.175540521740913</v>
      </c>
      <c r="U3313">
        <v>1.61443531513214</v>
      </c>
      <c r="V3313">
        <v>2.6064013867458198</v>
      </c>
      <c r="W3313">
        <v>932</v>
      </c>
    </row>
    <row r="3314" spans="1:23" x14ac:dyDescent="0.25">
      <c r="A3314" t="s">
        <v>70</v>
      </c>
      <c r="B3314" t="s">
        <v>41</v>
      </c>
      <c r="C3314" t="s">
        <v>43</v>
      </c>
      <c r="D3314">
        <v>2012</v>
      </c>
      <c r="E3314" t="s">
        <v>74</v>
      </c>
      <c r="F3314" t="s">
        <v>56</v>
      </c>
      <c r="G3314">
        <v>139.45921325683599</v>
      </c>
      <c r="H3314">
        <v>137.74957275390599</v>
      </c>
      <c r="I3314">
        <v>1.7096354961395299</v>
      </c>
      <c r="J3314">
        <v>1.2259036302566501E-2</v>
      </c>
      <c r="K3314">
        <v>9</v>
      </c>
      <c r="L3314">
        <v>1</v>
      </c>
      <c r="M3314">
        <v>83.490669250488295</v>
      </c>
      <c r="N3314">
        <v>-0.54590505361556996</v>
      </c>
      <c r="O3314">
        <v>0.78668659925460804</v>
      </c>
      <c r="P3314">
        <v>1.7096354961395299</v>
      </c>
      <c r="Q3314">
        <v>2.6325843334197998</v>
      </c>
      <c r="R3314">
        <v>3.9651761054992698</v>
      </c>
      <c r="S3314">
        <v>-1.18531942367554</v>
      </c>
      <c r="T3314">
        <v>4.6045904159545898</v>
      </c>
      <c r="U3314">
        <v>1.7600076198577901</v>
      </c>
      <c r="V3314">
        <v>3.0976268219574798</v>
      </c>
      <c r="W3314">
        <v>932</v>
      </c>
    </row>
    <row r="3315" spans="1:23" x14ac:dyDescent="0.25">
      <c r="A3315" t="s">
        <v>70</v>
      </c>
      <c r="B3315" t="s">
        <v>41</v>
      </c>
      <c r="C3315" t="s">
        <v>43</v>
      </c>
      <c r="D3315">
        <v>2012</v>
      </c>
      <c r="E3315" t="s">
        <v>74</v>
      </c>
      <c r="F3315" t="s">
        <v>56</v>
      </c>
      <c r="G3315">
        <v>134.22587585449199</v>
      </c>
      <c r="H3315">
        <v>132.60507202148401</v>
      </c>
      <c r="I3315">
        <v>1.62079858779907</v>
      </c>
      <c r="J3315">
        <v>1.2075157836079599E-2</v>
      </c>
      <c r="K3315">
        <v>9</v>
      </c>
      <c r="L3315">
        <v>2</v>
      </c>
      <c r="M3315">
        <v>82.253005981445298</v>
      </c>
      <c r="N3315">
        <v>-0.59553462266921997</v>
      </c>
      <c r="O3315">
        <v>0.71389299631118797</v>
      </c>
      <c r="P3315">
        <v>1.62079858779907</v>
      </c>
      <c r="Q3315">
        <v>2.5277042388915998</v>
      </c>
      <c r="R3315">
        <v>3.8371317386627202</v>
      </c>
      <c r="S3315">
        <v>-1.2238342761993399</v>
      </c>
      <c r="T3315">
        <v>4.46543169021606</v>
      </c>
      <c r="U3315">
        <v>1.72941398620605</v>
      </c>
      <c r="V3315">
        <v>2.9908727356851199</v>
      </c>
      <c r="W3315">
        <v>932</v>
      </c>
    </row>
    <row r="3316" spans="1:23" x14ac:dyDescent="0.25">
      <c r="A3316" t="s">
        <v>70</v>
      </c>
      <c r="B3316" t="s">
        <v>41</v>
      </c>
      <c r="C3316" t="s">
        <v>43</v>
      </c>
      <c r="D3316">
        <v>2012</v>
      </c>
      <c r="E3316" t="s">
        <v>74</v>
      </c>
      <c r="F3316" t="s">
        <v>56</v>
      </c>
      <c r="G3316">
        <v>130.50028991699199</v>
      </c>
      <c r="H3316">
        <v>129.34162902832</v>
      </c>
      <c r="I3316">
        <v>1.1586673259735101</v>
      </c>
      <c r="J3316">
        <v>8.8786566630005802E-3</v>
      </c>
      <c r="K3316">
        <v>9</v>
      </c>
      <c r="L3316">
        <v>3</v>
      </c>
      <c r="M3316">
        <v>81.254188537597699</v>
      </c>
      <c r="N3316">
        <v>-1.0108275413513199</v>
      </c>
      <c r="O3316">
        <v>0.27092760801315302</v>
      </c>
      <c r="P3316">
        <v>1.1586673259735101</v>
      </c>
      <c r="Q3316">
        <v>2.0464069843292201</v>
      </c>
      <c r="R3316">
        <v>3.3281621932983398</v>
      </c>
      <c r="S3316">
        <v>-1.62584924697876</v>
      </c>
      <c r="T3316">
        <v>3.9431838989257799</v>
      </c>
      <c r="U3316">
        <v>1.69286584854126</v>
      </c>
      <c r="V3316">
        <v>2.8657947811573199</v>
      </c>
      <c r="W3316">
        <v>932</v>
      </c>
    </row>
    <row r="3317" spans="1:23" x14ac:dyDescent="0.25">
      <c r="A3317" t="s">
        <v>70</v>
      </c>
      <c r="B3317" t="s">
        <v>41</v>
      </c>
      <c r="C3317" t="s">
        <v>43</v>
      </c>
      <c r="D3317">
        <v>2012</v>
      </c>
      <c r="E3317" t="s">
        <v>74</v>
      </c>
      <c r="F3317" t="s">
        <v>56</v>
      </c>
      <c r="G3317">
        <v>131.945388793945</v>
      </c>
      <c r="H3317">
        <v>131.89572143554699</v>
      </c>
      <c r="I3317">
        <v>4.9673434346914298E-2</v>
      </c>
      <c r="J3317">
        <v>3.7646965938620302E-4</v>
      </c>
      <c r="K3317">
        <v>9</v>
      </c>
      <c r="L3317">
        <v>4</v>
      </c>
      <c r="M3317">
        <v>79.726608276367202</v>
      </c>
      <c r="N3317">
        <v>-2.0639202594757098</v>
      </c>
      <c r="O3317">
        <v>-0.81519192457199097</v>
      </c>
      <c r="P3317">
        <v>4.9673434346914298E-2</v>
      </c>
      <c r="Q3317">
        <v>0.91453880071640004</v>
      </c>
      <c r="R3317">
        <v>2.1632671356201199</v>
      </c>
      <c r="S3317">
        <v>-2.6630945205688499</v>
      </c>
      <c r="T3317">
        <v>2.7624413967132599</v>
      </c>
      <c r="U3317">
        <v>1.6492458581924401</v>
      </c>
      <c r="V3317">
        <v>2.7200119007649302</v>
      </c>
      <c r="W3317">
        <v>932</v>
      </c>
    </row>
    <row r="3318" spans="1:23" x14ac:dyDescent="0.25">
      <c r="A3318" t="s">
        <v>70</v>
      </c>
      <c r="B3318" t="s">
        <v>41</v>
      </c>
      <c r="C3318" t="s">
        <v>43</v>
      </c>
      <c r="D3318">
        <v>2012</v>
      </c>
      <c r="E3318" t="s">
        <v>74</v>
      </c>
      <c r="F3318" t="s">
        <v>56</v>
      </c>
      <c r="G3318">
        <v>143.33610534668</v>
      </c>
      <c r="H3318">
        <v>144.90724182128901</v>
      </c>
      <c r="I3318">
        <v>-1.571129322052</v>
      </c>
      <c r="J3318">
        <v>-1.0961155407130699E-2</v>
      </c>
      <c r="K3318">
        <v>9</v>
      </c>
      <c r="L3318">
        <v>5</v>
      </c>
      <c r="M3318">
        <v>78.153755187988295</v>
      </c>
      <c r="N3318">
        <v>-3.7657055854797399</v>
      </c>
      <c r="O3318">
        <v>-2.4691321849822998</v>
      </c>
      <c r="P3318">
        <v>-1.571129322052</v>
      </c>
      <c r="Q3318">
        <v>-0.67312645912170399</v>
      </c>
      <c r="R3318">
        <v>0.62344706058502197</v>
      </c>
      <c r="S3318">
        <v>-4.3878374099731401</v>
      </c>
      <c r="T3318">
        <v>1.24557888507843</v>
      </c>
      <c r="U3318">
        <v>1.7124370336532599</v>
      </c>
      <c r="V3318">
        <v>2.9324405942271698</v>
      </c>
      <c r="W3318">
        <v>932</v>
      </c>
    </row>
    <row r="3319" spans="1:23" x14ac:dyDescent="0.25">
      <c r="A3319" t="s">
        <v>70</v>
      </c>
      <c r="B3319" t="s">
        <v>41</v>
      </c>
      <c r="C3319" t="s">
        <v>43</v>
      </c>
      <c r="D3319">
        <v>2012</v>
      </c>
      <c r="E3319" t="s">
        <v>74</v>
      </c>
      <c r="F3319" t="s">
        <v>56</v>
      </c>
      <c r="G3319">
        <v>175.12197875976599</v>
      </c>
      <c r="H3319">
        <v>177.22497558593801</v>
      </c>
      <c r="I3319">
        <v>-2.1029894351959202</v>
      </c>
      <c r="J3319">
        <v>-1.2008711695671101E-2</v>
      </c>
      <c r="K3319">
        <v>9</v>
      </c>
      <c r="L3319">
        <v>6</v>
      </c>
      <c r="M3319">
        <v>77.312103271484403</v>
      </c>
      <c r="N3319">
        <v>-4.3252105712890598</v>
      </c>
      <c r="O3319">
        <v>-3.0123043060302699</v>
      </c>
      <c r="P3319">
        <v>-2.1029894351959202</v>
      </c>
      <c r="Q3319">
        <v>-1.19367456436157</v>
      </c>
      <c r="R3319">
        <v>0.11923163384199099</v>
      </c>
      <c r="S3319">
        <v>-4.95517921447754</v>
      </c>
      <c r="T3319">
        <v>0.74920040369033802</v>
      </c>
      <c r="U3319">
        <v>1.73400831222534</v>
      </c>
      <c r="V3319">
        <v>3.0067848268665802</v>
      </c>
      <c r="W3319">
        <v>932</v>
      </c>
    </row>
    <row r="3320" spans="1:23" x14ac:dyDescent="0.25">
      <c r="A3320" t="s">
        <v>70</v>
      </c>
      <c r="B3320" t="s">
        <v>41</v>
      </c>
      <c r="C3320" t="s">
        <v>43</v>
      </c>
      <c r="D3320">
        <v>2012</v>
      </c>
      <c r="E3320" t="s">
        <v>74</v>
      </c>
      <c r="F3320" t="s">
        <v>56</v>
      </c>
      <c r="G3320">
        <v>205.30413818359401</v>
      </c>
      <c r="H3320">
        <v>207.30262756347699</v>
      </c>
      <c r="I3320">
        <v>-1.99849188327789</v>
      </c>
      <c r="J3320">
        <v>-9.7342990338802303E-3</v>
      </c>
      <c r="K3320">
        <v>9</v>
      </c>
      <c r="L3320">
        <v>7</v>
      </c>
      <c r="M3320">
        <v>76.326354980468807</v>
      </c>
      <c r="N3320">
        <v>-4.3812546730041504</v>
      </c>
      <c r="O3320">
        <v>-2.97349905967712</v>
      </c>
      <c r="P3320">
        <v>-1.99849188327789</v>
      </c>
      <c r="Q3320">
        <v>-1.0234845876693699</v>
      </c>
      <c r="R3320">
        <v>0.38427099585533098</v>
      </c>
      <c r="S3320">
        <v>-5.0567350387573198</v>
      </c>
      <c r="T3320">
        <v>1.0597511529922501</v>
      </c>
      <c r="U3320">
        <v>1.85927975177765</v>
      </c>
      <c r="V3320">
        <v>3.4569211953703598</v>
      </c>
      <c r="W3320">
        <v>932</v>
      </c>
    </row>
    <row r="3321" spans="1:23" x14ac:dyDescent="0.25">
      <c r="A3321" t="s">
        <v>70</v>
      </c>
      <c r="B3321" t="s">
        <v>41</v>
      </c>
      <c r="C3321" t="s">
        <v>43</v>
      </c>
      <c r="D3321">
        <v>2012</v>
      </c>
      <c r="E3321" t="s">
        <v>74</v>
      </c>
      <c r="F3321" t="s">
        <v>56</v>
      </c>
      <c r="G3321">
        <v>227.442947387695</v>
      </c>
      <c r="H3321">
        <v>230.17366027832</v>
      </c>
      <c r="I3321">
        <v>-2.73071384429932</v>
      </c>
      <c r="J3321">
        <v>-1.20061486959457E-2</v>
      </c>
      <c r="K3321">
        <v>9</v>
      </c>
      <c r="L3321">
        <v>8</v>
      </c>
      <c r="M3321">
        <v>77.647644042968807</v>
      </c>
      <c r="N3321">
        <v>-5.2703375816345197</v>
      </c>
      <c r="O3321">
        <v>-3.7699072360992401</v>
      </c>
      <c r="P3321">
        <v>-2.73071384429932</v>
      </c>
      <c r="Q3321">
        <v>-1.6915203332901001</v>
      </c>
      <c r="R3321">
        <v>-0.191090062260628</v>
      </c>
      <c r="S3321">
        <v>-5.9902858734130904</v>
      </c>
      <c r="T3321">
        <v>0.52885800600051902</v>
      </c>
      <c r="U3321">
        <v>1.98167896270752</v>
      </c>
      <c r="V3321">
        <v>3.9270515112375501</v>
      </c>
      <c r="W3321">
        <v>932</v>
      </c>
    </row>
    <row r="3322" spans="1:23" x14ac:dyDescent="0.25">
      <c r="A3322" t="s">
        <v>70</v>
      </c>
      <c r="B3322" t="s">
        <v>41</v>
      </c>
      <c r="C3322" t="s">
        <v>43</v>
      </c>
      <c r="D3322">
        <v>2012</v>
      </c>
      <c r="E3322" t="s">
        <v>74</v>
      </c>
      <c r="F3322" t="s">
        <v>56</v>
      </c>
      <c r="G3322">
        <v>245.76101684570301</v>
      </c>
      <c r="H3322">
        <v>249.45803833007801</v>
      </c>
      <c r="I3322">
        <v>-3.6970183849334699</v>
      </c>
      <c r="J3322">
        <v>-1.5043144114315499E-2</v>
      </c>
      <c r="K3322">
        <v>9</v>
      </c>
      <c r="L3322">
        <v>9</v>
      </c>
      <c r="M3322">
        <v>81.662551879882798</v>
      </c>
      <c r="N3322">
        <v>-6.2818551063537598</v>
      </c>
      <c r="O3322">
        <v>-4.7547125816345197</v>
      </c>
      <c r="P3322">
        <v>-3.6970183849334699</v>
      </c>
      <c r="Q3322">
        <v>-2.6393241882324201</v>
      </c>
      <c r="R3322">
        <v>-1.1121814250946001</v>
      </c>
      <c r="S3322">
        <v>-7.0146207809448198</v>
      </c>
      <c r="T3322">
        <v>-0.37941613793373102</v>
      </c>
      <c r="U3322">
        <v>2.0169589519500701</v>
      </c>
      <c r="V3322">
        <v>4.0681234138515396</v>
      </c>
      <c r="W3322">
        <v>932</v>
      </c>
    </row>
    <row r="3323" spans="1:23" x14ac:dyDescent="0.25">
      <c r="A3323" t="s">
        <v>70</v>
      </c>
      <c r="B3323" t="s">
        <v>41</v>
      </c>
      <c r="C3323" t="s">
        <v>43</v>
      </c>
      <c r="D3323">
        <v>2012</v>
      </c>
      <c r="E3323" t="s">
        <v>74</v>
      </c>
      <c r="F3323" t="s">
        <v>56</v>
      </c>
      <c r="G3323">
        <v>256.19766235351602</v>
      </c>
      <c r="H3323">
        <v>260.45913696289102</v>
      </c>
      <c r="I3323">
        <v>-4.2614645957946804</v>
      </c>
      <c r="J3323">
        <v>-1.6633503139018999E-2</v>
      </c>
      <c r="K3323">
        <v>9</v>
      </c>
      <c r="L3323">
        <v>10</v>
      </c>
      <c r="M3323">
        <v>85.491950988769503</v>
      </c>
      <c r="N3323">
        <v>-6.9044466018676802</v>
      </c>
      <c r="O3323">
        <v>-5.3429512977600098</v>
      </c>
      <c r="P3323">
        <v>-4.2614645957946804</v>
      </c>
      <c r="Q3323">
        <v>-3.1799778938293501</v>
      </c>
      <c r="R3323">
        <v>-1.6184827089309699</v>
      </c>
      <c r="S3323">
        <v>-7.6536951065063503</v>
      </c>
      <c r="T3323">
        <v>-0.86923396587371804</v>
      </c>
      <c r="U3323">
        <v>2.0623297691345202</v>
      </c>
      <c r="V3323">
        <v>4.2532040766584496</v>
      </c>
      <c r="W3323">
        <v>932</v>
      </c>
    </row>
    <row r="3324" spans="1:23" x14ac:dyDescent="0.25">
      <c r="A3324" t="s">
        <v>70</v>
      </c>
      <c r="B3324" t="s">
        <v>41</v>
      </c>
      <c r="C3324" t="s">
        <v>43</v>
      </c>
      <c r="D3324">
        <v>2012</v>
      </c>
      <c r="E3324" t="s">
        <v>74</v>
      </c>
      <c r="F3324" t="s">
        <v>56</v>
      </c>
      <c r="G3324">
        <v>263.56750488281301</v>
      </c>
      <c r="H3324">
        <v>267.63763427734398</v>
      </c>
      <c r="I3324">
        <v>-4.0701174736022896</v>
      </c>
      <c r="J3324">
        <v>-1.5442409552633801E-2</v>
      </c>
      <c r="K3324">
        <v>9</v>
      </c>
      <c r="L3324">
        <v>11</v>
      </c>
      <c r="M3324">
        <v>88.919418334960895</v>
      </c>
      <c r="N3324">
        <v>-6.7619819641113299</v>
      </c>
      <c r="O3324">
        <v>-5.1716065406799299</v>
      </c>
      <c r="P3324">
        <v>-4.0701174736022896</v>
      </c>
      <c r="Q3324">
        <v>-2.96862816810608</v>
      </c>
      <c r="R3324">
        <v>-1.37825274467468</v>
      </c>
      <c r="S3324">
        <v>-7.5250883102417001</v>
      </c>
      <c r="T3324">
        <v>-0.61514657735824596</v>
      </c>
      <c r="U3324">
        <v>2.1004731655120898</v>
      </c>
      <c r="V3324">
        <v>4.4119875190363604</v>
      </c>
      <c r="W3324">
        <v>932</v>
      </c>
    </row>
    <row r="3325" spans="1:23" x14ac:dyDescent="0.25">
      <c r="A3325" t="s">
        <v>70</v>
      </c>
      <c r="B3325" t="s">
        <v>41</v>
      </c>
      <c r="C3325" t="s">
        <v>43</v>
      </c>
      <c r="D3325">
        <v>2012</v>
      </c>
      <c r="E3325" t="s">
        <v>74</v>
      </c>
      <c r="F3325" t="s">
        <v>56</v>
      </c>
      <c r="G3325">
        <v>265.77523803710898</v>
      </c>
      <c r="H3325">
        <v>269.79629516601602</v>
      </c>
      <c r="I3325">
        <v>-4.0210595130920401</v>
      </c>
      <c r="J3325">
        <v>-1.51295494288206E-2</v>
      </c>
      <c r="K3325">
        <v>9</v>
      </c>
      <c r="L3325">
        <v>12</v>
      </c>
      <c r="M3325">
        <v>91.232940673828097</v>
      </c>
      <c r="N3325">
        <v>-6.7037835121154803</v>
      </c>
      <c r="O3325">
        <v>-5.1188082695007298</v>
      </c>
      <c r="P3325">
        <v>-4.0210595130920401</v>
      </c>
      <c r="Q3325">
        <v>-2.9233105182647701</v>
      </c>
      <c r="R3325">
        <v>-1.3383355140686</v>
      </c>
      <c r="S3325">
        <v>-7.4642982482910201</v>
      </c>
      <c r="T3325">
        <v>-0.57782059907913197</v>
      </c>
      <c r="U3325">
        <v>2.09334063529968</v>
      </c>
      <c r="V3325">
        <v>4.3820750153968797</v>
      </c>
      <c r="W3325">
        <v>932</v>
      </c>
    </row>
    <row r="3326" spans="1:23" x14ac:dyDescent="0.25">
      <c r="A3326" t="s">
        <v>70</v>
      </c>
      <c r="B3326" t="s">
        <v>41</v>
      </c>
      <c r="C3326" t="s">
        <v>43</v>
      </c>
      <c r="D3326">
        <v>2012</v>
      </c>
      <c r="E3326" t="s">
        <v>74</v>
      </c>
      <c r="F3326" t="s">
        <v>56</v>
      </c>
      <c r="G3326">
        <v>264.60598754882801</v>
      </c>
      <c r="H3326">
        <v>268.33258056640602</v>
      </c>
      <c r="I3326">
        <v>-3.72658491134644</v>
      </c>
      <c r="J3326">
        <v>-1.4083524234592901E-2</v>
      </c>
      <c r="K3326">
        <v>9</v>
      </c>
      <c r="L3326">
        <v>13</v>
      </c>
      <c r="M3326">
        <v>93.224891662597699</v>
      </c>
      <c r="N3326">
        <v>-6.3843507766723597</v>
      </c>
      <c r="O3326">
        <v>-4.8141212463378897</v>
      </c>
      <c r="P3326">
        <v>-3.72658491134644</v>
      </c>
      <c r="Q3326">
        <v>-2.63904881477356</v>
      </c>
      <c r="R3326">
        <v>-1.0688191652298</v>
      </c>
      <c r="S3326">
        <v>-7.1377902030944798</v>
      </c>
      <c r="T3326">
        <v>-0.31537947058677701</v>
      </c>
      <c r="U3326">
        <v>2.0738656520843501</v>
      </c>
      <c r="V3326">
        <v>4.3009187428952496</v>
      </c>
      <c r="W3326">
        <v>932</v>
      </c>
    </row>
    <row r="3327" spans="1:23" x14ac:dyDescent="0.25">
      <c r="A3327" t="s">
        <v>70</v>
      </c>
      <c r="B3327" t="s">
        <v>41</v>
      </c>
      <c r="C3327" t="s">
        <v>43</v>
      </c>
      <c r="D3327">
        <v>2012</v>
      </c>
      <c r="E3327" t="s">
        <v>74</v>
      </c>
      <c r="F3327" t="s">
        <v>56</v>
      </c>
      <c r="G3327">
        <v>264.59722900390602</v>
      </c>
      <c r="H3327">
        <v>246.45388793945301</v>
      </c>
      <c r="I3327">
        <v>18.1433429718018</v>
      </c>
      <c r="J3327">
        <v>6.8569660186767606E-2</v>
      </c>
      <c r="K3327">
        <v>9</v>
      </c>
      <c r="L3327">
        <v>14</v>
      </c>
      <c r="M3327">
        <v>94.742424011230497</v>
      </c>
      <c r="N3327">
        <v>15.339160919189499</v>
      </c>
      <c r="O3327">
        <v>16.995893478393601</v>
      </c>
      <c r="P3327">
        <v>18.1433429718018</v>
      </c>
      <c r="Q3327">
        <v>19.29079246521</v>
      </c>
      <c r="R3327">
        <v>20.947525024414102</v>
      </c>
      <c r="S3327">
        <v>14.5442142486572</v>
      </c>
      <c r="T3327">
        <v>21.7424716949463</v>
      </c>
      <c r="U3327">
        <v>2.1881151199340798</v>
      </c>
      <c r="V3327">
        <v>4.7878477780841404</v>
      </c>
      <c r="W3327">
        <v>931</v>
      </c>
    </row>
    <row r="3328" spans="1:23" x14ac:dyDescent="0.25">
      <c r="A3328" t="s">
        <v>70</v>
      </c>
      <c r="B3328" t="s">
        <v>41</v>
      </c>
      <c r="C3328" t="s">
        <v>43</v>
      </c>
      <c r="D3328">
        <v>2012</v>
      </c>
      <c r="E3328" t="s">
        <v>74</v>
      </c>
      <c r="F3328" t="s">
        <v>56</v>
      </c>
      <c r="G3328">
        <v>256.71051025390602</v>
      </c>
      <c r="H3328">
        <v>239.93844604492199</v>
      </c>
      <c r="I3328">
        <v>16.772060394287099</v>
      </c>
      <c r="J3328">
        <v>6.5334528684616103E-2</v>
      </c>
      <c r="K3328">
        <v>9</v>
      </c>
      <c r="L3328">
        <v>15</v>
      </c>
      <c r="M3328">
        <v>95.038307189941406</v>
      </c>
      <c r="N3328">
        <v>14.2722492218018</v>
      </c>
      <c r="O3328">
        <v>15.749157905578601</v>
      </c>
      <c r="P3328">
        <v>16.772060394287099</v>
      </c>
      <c r="Q3328">
        <v>17.794963836669901</v>
      </c>
      <c r="R3328">
        <v>19.2718715667725</v>
      </c>
      <c r="S3328">
        <v>13.5635871887207</v>
      </c>
      <c r="T3328">
        <v>19.980533599853501</v>
      </c>
      <c r="U3328">
        <v>1.9506131410598799</v>
      </c>
      <c r="V3328">
        <v>3.8048916260754702</v>
      </c>
      <c r="W3328">
        <v>932</v>
      </c>
    </row>
    <row r="3329" spans="1:23" x14ac:dyDescent="0.25">
      <c r="A3329" t="s">
        <v>70</v>
      </c>
      <c r="B3329" t="s">
        <v>41</v>
      </c>
      <c r="C3329" t="s">
        <v>43</v>
      </c>
      <c r="D3329">
        <v>2012</v>
      </c>
      <c r="E3329" t="s">
        <v>74</v>
      </c>
      <c r="F3329" t="s">
        <v>56</v>
      </c>
      <c r="G3329">
        <v>241.73986816406301</v>
      </c>
      <c r="H3329">
        <v>225.77095031738301</v>
      </c>
      <c r="I3329">
        <v>15.968918800354</v>
      </c>
      <c r="J3329">
        <v>6.6058278083801297E-2</v>
      </c>
      <c r="K3329">
        <v>9</v>
      </c>
      <c r="L3329">
        <v>16</v>
      </c>
      <c r="M3329">
        <v>95.138092041015597</v>
      </c>
      <c r="N3329">
        <v>13.599118232727101</v>
      </c>
      <c r="O3329">
        <v>14.999215126037599</v>
      </c>
      <c r="P3329">
        <v>15.968918800354</v>
      </c>
      <c r="Q3329">
        <v>16.938621520996101</v>
      </c>
      <c r="R3329">
        <v>18.338720321655298</v>
      </c>
      <c r="S3329">
        <v>12.9273118972778</v>
      </c>
      <c r="T3329">
        <v>19.010524749755898</v>
      </c>
      <c r="U3329">
        <v>1.84916543960571</v>
      </c>
      <c r="V3329">
        <v>3.4194128230321899</v>
      </c>
      <c r="W3329">
        <v>932</v>
      </c>
    </row>
    <row r="3330" spans="1:23" x14ac:dyDescent="0.25">
      <c r="A3330" t="s">
        <v>70</v>
      </c>
      <c r="B3330" t="s">
        <v>41</v>
      </c>
      <c r="C3330" t="s">
        <v>43</v>
      </c>
      <c r="D3330">
        <v>2012</v>
      </c>
      <c r="E3330" t="s">
        <v>74</v>
      </c>
      <c r="F3330" t="s">
        <v>56</v>
      </c>
      <c r="G3330">
        <v>221.49415588378901</v>
      </c>
      <c r="H3330">
        <v>208.09809875488301</v>
      </c>
      <c r="I3330">
        <v>13.3960571289063</v>
      </c>
      <c r="J3330">
        <v>6.0480408370494801E-2</v>
      </c>
      <c r="K3330">
        <v>9</v>
      </c>
      <c r="L3330">
        <v>17</v>
      </c>
      <c r="M3330">
        <v>92.917922973632798</v>
      </c>
      <c r="N3330">
        <v>11.144894599914601</v>
      </c>
      <c r="O3330">
        <v>12.4748992919922</v>
      </c>
      <c r="P3330">
        <v>13.3960571289063</v>
      </c>
      <c r="Q3330">
        <v>14.3172149658203</v>
      </c>
      <c r="R3330">
        <v>15.647219657897899</v>
      </c>
      <c r="S3330">
        <v>10.506721496581999</v>
      </c>
      <c r="T3330">
        <v>16.285392761230501</v>
      </c>
      <c r="U3330">
        <v>1.75659155845642</v>
      </c>
      <c r="V3330">
        <v>3.0856139032403598</v>
      </c>
      <c r="W3330">
        <v>932</v>
      </c>
    </row>
    <row r="3331" spans="1:23" x14ac:dyDescent="0.25">
      <c r="A3331" t="s">
        <v>70</v>
      </c>
      <c r="B3331" t="s">
        <v>41</v>
      </c>
      <c r="C3331" t="s">
        <v>43</v>
      </c>
      <c r="D3331">
        <v>2012</v>
      </c>
      <c r="E3331" t="s">
        <v>74</v>
      </c>
      <c r="F3331" t="s">
        <v>56</v>
      </c>
      <c r="G3331">
        <v>203.70802307128901</v>
      </c>
      <c r="H3331">
        <v>190.96452331543</v>
      </c>
      <c r="I3331">
        <v>12.743496894836399</v>
      </c>
      <c r="J3331">
        <v>6.2557660043239594E-2</v>
      </c>
      <c r="K3331">
        <v>9</v>
      </c>
      <c r="L3331">
        <v>18</v>
      </c>
      <c r="M3331">
        <v>90.599998474121094</v>
      </c>
      <c r="N3331">
        <v>10.5756225585938</v>
      </c>
      <c r="O3331">
        <v>11.8564205169678</v>
      </c>
      <c r="P3331">
        <v>12.743496894836399</v>
      </c>
      <c r="Q3331">
        <v>13.630573272705099</v>
      </c>
      <c r="R3331">
        <v>14.9113712310791</v>
      </c>
      <c r="S3331">
        <v>9.96106052398682</v>
      </c>
      <c r="T3331">
        <v>15.525933265686</v>
      </c>
      <c r="U3331">
        <v>1.69160127639771</v>
      </c>
      <c r="V3331">
        <v>2.8615148783103499</v>
      </c>
      <c r="W3331">
        <v>932</v>
      </c>
    </row>
    <row r="3332" spans="1:23" x14ac:dyDescent="0.25">
      <c r="A3332" t="s">
        <v>70</v>
      </c>
      <c r="B3332" t="s">
        <v>41</v>
      </c>
      <c r="C3332" t="s">
        <v>43</v>
      </c>
      <c r="D3332">
        <v>2012</v>
      </c>
      <c r="E3332" t="s">
        <v>74</v>
      </c>
      <c r="F3332" t="s">
        <v>56</v>
      </c>
      <c r="G3332">
        <v>191.84042358398401</v>
      </c>
      <c r="H3332">
        <v>188.51705932617199</v>
      </c>
      <c r="I3332">
        <v>3.3233613967895499</v>
      </c>
      <c r="J3332">
        <v>1.7323572188615799E-2</v>
      </c>
      <c r="K3332">
        <v>9</v>
      </c>
      <c r="L3332">
        <v>19</v>
      </c>
      <c r="M3332">
        <v>87.308479309082003</v>
      </c>
      <c r="N3332">
        <v>1.0521272420883201</v>
      </c>
      <c r="O3332">
        <v>2.3939907550811799</v>
      </c>
      <c r="P3332">
        <v>3.3233613967895499</v>
      </c>
      <c r="Q3332">
        <v>4.2527318000793501</v>
      </c>
      <c r="R3332">
        <v>5.5945954322814897</v>
      </c>
      <c r="S3332">
        <v>0.40826398134231601</v>
      </c>
      <c r="T3332">
        <v>6.2384586334228498</v>
      </c>
      <c r="U3332">
        <v>1.7722533941268901</v>
      </c>
      <c r="V3332">
        <v>3.14088209299429</v>
      </c>
      <c r="W3332">
        <v>932</v>
      </c>
    </row>
    <row r="3333" spans="1:23" x14ac:dyDescent="0.25">
      <c r="A3333" t="s">
        <v>70</v>
      </c>
      <c r="B3333" t="s">
        <v>41</v>
      </c>
      <c r="C3333" t="s">
        <v>43</v>
      </c>
      <c r="D3333">
        <v>2012</v>
      </c>
      <c r="E3333" t="s">
        <v>74</v>
      </c>
      <c r="F3333" t="s">
        <v>56</v>
      </c>
      <c r="G3333">
        <v>190.04421997070301</v>
      </c>
      <c r="H3333">
        <v>191.65588378906301</v>
      </c>
      <c r="I3333">
        <v>-1.6116572618484499</v>
      </c>
      <c r="J3333">
        <v>-8.4804333746433293E-3</v>
      </c>
      <c r="K3333">
        <v>9</v>
      </c>
      <c r="L3333">
        <v>20</v>
      </c>
      <c r="M3333">
        <v>83.134315490722699</v>
      </c>
      <c r="N3333">
        <v>-3.9252614974975599</v>
      </c>
      <c r="O3333">
        <v>-2.5583653450012198</v>
      </c>
      <c r="P3333">
        <v>-1.6116572618484499</v>
      </c>
      <c r="Q3333">
        <v>-0.66494917869567904</v>
      </c>
      <c r="R3333">
        <v>0.70194685459136996</v>
      </c>
      <c r="S3333">
        <v>-4.5811362266540501</v>
      </c>
      <c r="T3333">
        <v>1.35782146453857</v>
      </c>
      <c r="U3333">
        <v>1.80531489849091</v>
      </c>
      <c r="V3333">
        <v>3.2591618827132298</v>
      </c>
      <c r="W3333">
        <v>932</v>
      </c>
    </row>
    <row r="3334" spans="1:23" x14ac:dyDescent="0.25">
      <c r="A3334" t="s">
        <v>70</v>
      </c>
      <c r="B3334" t="s">
        <v>41</v>
      </c>
      <c r="C3334" t="s">
        <v>43</v>
      </c>
      <c r="D3334">
        <v>2012</v>
      </c>
      <c r="E3334" t="s">
        <v>74</v>
      </c>
      <c r="F3334" t="s">
        <v>56</v>
      </c>
      <c r="G3334">
        <v>182.05735778808599</v>
      </c>
      <c r="H3334">
        <v>184.56663513183599</v>
      </c>
      <c r="I3334">
        <v>-2.5092818737029998</v>
      </c>
      <c r="J3334">
        <v>-1.37829193845391E-2</v>
      </c>
      <c r="K3334">
        <v>9</v>
      </c>
      <c r="L3334">
        <v>21</v>
      </c>
      <c r="M3334">
        <v>79.962471008300795</v>
      </c>
      <c r="N3334">
        <v>-4.8022918701171902</v>
      </c>
      <c r="O3334">
        <v>-3.4475629329681401</v>
      </c>
      <c r="P3334">
        <v>-2.5092818737029998</v>
      </c>
      <c r="Q3334">
        <v>-1.57100069522858</v>
      </c>
      <c r="R3334">
        <v>-0.216271832585335</v>
      </c>
      <c r="S3334">
        <v>-5.4523282051086399</v>
      </c>
      <c r="T3334">
        <v>0.43376466631889299</v>
      </c>
      <c r="U3334">
        <v>1.78924524784088</v>
      </c>
      <c r="V3334">
        <v>3.20139855692118</v>
      </c>
      <c r="W3334">
        <v>932</v>
      </c>
    </row>
    <row r="3335" spans="1:23" x14ac:dyDescent="0.25">
      <c r="A3335" t="s">
        <v>70</v>
      </c>
      <c r="B3335" t="s">
        <v>41</v>
      </c>
      <c r="C3335" t="s">
        <v>43</v>
      </c>
      <c r="D3335">
        <v>2012</v>
      </c>
      <c r="E3335" t="s">
        <v>74</v>
      </c>
      <c r="F3335" t="s">
        <v>56</v>
      </c>
      <c r="G3335">
        <v>168.80725097656301</v>
      </c>
      <c r="H3335">
        <v>171.59503173828099</v>
      </c>
      <c r="I3335">
        <v>-2.7877824306488002</v>
      </c>
      <c r="J3335">
        <v>-1.6514590010047001E-2</v>
      </c>
      <c r="K3335">
        <v>9</v>
      </c>
      <c r="L3335">
        <v>22</v>
      </c>
      <c r="M3335">
        <v>77.085067749023395</v>
      </c>
      <c r="N3335">
        <v>-4.9843330383300799</v>
      </c>
      <c r="O3335">
        <v>-3.6865932941436799</v>
      </c>
      <c r="P3335">
        <v>-2.7877824306488002</v>
      </c>
      <c r="Q3335">
        <v>-1.88897168636322</v>
      </c>
      <c r="R3335">
        <v>-0.59123164415359497</v>
      </c>
      <c r="S3335">
        <v>-5.6070246696472203</v>
      </c>
      <c r="T3335">
        <v>3.1459998339414597E-2</v>
      </c>
      <c r="U3335">
        <v>1.71397769451141</v>
      </c>
      <c r="V3335">
        <v>2.9377195372826601</v>
      </c>
      <c r="W3335">
        <v>932</v>
      </c>
    </row>
    <row r="3336" spans="1:23" x14ac:dyDescent="0.25">
      <c r="A3336" t="s">
        <v>70</v>
      </c>
      <c r="B3336" t="s">
        <v>41</v>
      </c>
      <c r="C3336" t="s">
        <v>43</v>
      </c>
      <c r="D3336">
        <v>2012</v>
      </c>
      <c r="E3336" t="s">
        <v>74</v>
      </c>
      <c r="F3336" t="s">
        <v>56</v>
      </c>
      <c r="G3336">
        <v>154.59683227539099</v>
      </c>
      <c r="H3336">
        <v>157.25242614746099</v>
      </c>
      <c r="I3336">
        <v>-2.6555910110473602</v>
      </c>
      <c r="J3336">
        <v>-1.7177525907754902E-2</v>
      </c>
      <c r="K3336">
        <v>9</v>
      </c>
      <c r="L3336">
        <v>23</v>
      </c>
      <c r="M3336">
        <v>73.623329162597699</v>
      </c>
      <c r="N3336">
        <v>-4.7773628234863299</v>
      </c>
      <c r="O3336">
        <v>-3.52380275726318</v>
      </c>
      <c r="P3336">
        <v>-2.6555910110473602</v>
      </c>
      <c r="Q3336">
        <v>-1.7873792648315401</v>
      </c>
      <c r="R3336">
        <v>-0.53381931781768799</v>
      </c>
      <c r="S3336">
        <v>-5.3788557052612296</v>
      </c>
      <c r="T3336">
        <v>6.7673474550247206E-2</v>
      </c>
      <c r="U3336">
        <v>1.65562725067139</v>
      </c>
      <c r="V3336">
        <v>2.7411015931656899</v>
      </c>
      <c r="W3336">
        <v>932</v>
      </c>
    </row>
    <row r="3337" spans="1:23" x14ac:dyDescent="0.25">
      <c r="A3337" t="s">
        <v>70</v>
      </c>
      <c r="B3337" t="s">
        <v>41</v>
      </c>
      <c r="C3337" t="s">
        <v>43</v>
      </c>
      <c r="D3337">
        <v>2012</v>
      </c>
      <c r="E3337" t="s">
        <v>74</v>
      </c>
      <c r="F3337" t="s">
        <v>56</v>
      </c>
      <c r="G3337">
        <v>146.59875488281301</v>
      </c>
      <c r="H3337">
        <v>149.20486450195301</v>
      </c>
      <c r="I3337">
        <v>-2.6061143875122101</v>
      </c>
      <c r="J3337">
        <v>-1.7777193337678899E-2</v>
      </c>
      <c r="K3337">
        <v>9</v>
      </c>
      <c r="L3337">
        <v>24</v>
      </c>
      <c r="M3337">
        <v>72.421607971191406</v>
      </c>
      <c r="N3337">
        <v>-4.6750965118408203</v>
      </c>
      <c r="O3337">
        <v>-3.4527251720428498</v>
      </c>
      <c r="P3337">
        <v>-2.6061143875122101</v>
      </c>
      <c r="Q3337">
        <v>-1.75950372219086</v>
      </c>
      <c r="R3337">
        <v>-0.53713226318359397</v>
      </c>
      <c r="S3337">
        <v>-5.2616243362426802</v>
      </c>
      <c r="T3337">
        <v>4.93953973054886E-2</v>
      </c>
      <c r="U3337">
        <v>1.61443531513214</v>
      </c>
      <c r="V3337">
        <v>2.6064013867458198</v>
      </c>
      <c r="W3337">
        <v>932</v>
      </c>
    </row>
    <row r="3338" spans="1:23" x14ac:dyDescent="0.25">
      <c r="A3338" t="s">
        <v>70</v>
      </c>
      <c r="B3338" t="s">
        <v>41</v>
      </c>
      <c r="C3338" t="s">
        <v>43</v>
      </c>
      <c r="D3338">
        <v>2012</v>
      </c>
      <c r="E3338" t="s">
        <v>74</v>
      </c>
      <c r="F3338" t="s">
        <v>57</v>
      </c>
      <c r="G3338">
        <v>129.46450805664099</v>
      </c>
      <c r="H3338">
        <v>129.34681701660199</v>
      </c>
      <c r="I3338">
        <v>0.117689065635204</v>
      </c>
      <c r="J3338">
        <v>9.0904498938471101E-4</v>
      </c>
      <c r="K3338">
        <v>10</v>
      </c>
      <c r="L3338">
        <v>1</v>
      </c>
      <c r="M3338">
        <v>71.861633300781307</v>
      </c>
      <c r="N3338">
        <v>-2.1378514766693102</v>
      </c>
      <c r="O3338">
        <v>-0.80525982379913297</v>
      </c>
      <c r="P3338">
        <v>0.117689065635204</v>
      </c>
      <c r="Q3338">
        <v>1.0406379699707</v>
      </c>
      <c r="R3338">
        <v>2.37322950363159</v>
      </c>
      <c r="S3338">
        <v>-2.7772657871246298</v>
      </c>
      <c r="T3338">
        <v>3.0126440525054901</v>
      </c>
      <c r="U3338">
        <v>1.7600076198577901</v>
      </c>
      <c r="V3338">
        <v>3.0976268219574798</v>
      </c>
      <c r="W3338">
        <v>932</v>
      </c>
    </row>
    <row r="3339" spans="1:23" x14ac:dyDescent="0.25">
      <c r="A3339" t="s">
        <v>70</v>
      </c>
      <c r="B3339" t="s">
        <v>41</v>
      </c>
      <c r="C3339" t="s">
        <v>43</v>
      </c>
      <c r="D3339">
        <v>2012</v>
      </c>
      <c r="E3339" t="s">
        <v>74</v>
      </c>
      <c r="F3339" t="s">
        <v>57</v>
      </c>
      <c r="G3339">
        <v>124.348983764648</v>
      </c>
      <c r="H3339">
        <v>124.27497100830099</v>
      </c>
      <c r="I3339">
        <v>7.4010282754898099E-2</v>
      </c>
      <c r="J3339">
        <v>5.9518206398934104E-4</v>
      </c>
      <c r="K3339">
        <v>10</v>
      </c>
      <c r="L3339">
        <v>2</v>
      </c>
      <c r="M3339">
        <v>70.742691040039105</v>
      </c>
      <c r="N3339">
        <v>-2.14232301712036</v>
      </c>
      <c r="O3339">
        <v>-0.83289527893066395</v>
      </c>
      <c r="P3339">
        <v>7.4010282754898099E-2</v>
      </c>
      <c r="Q3339">
        <v>0.98091584444045998</v>
      </c>
      <c r="R3339">
        <v>2.29034352302551</v>
      </c>
      <c r="S3339">
        <v>-2.7706224918365501</v>
      </c>
      <c r="T3339">
        <v>2.9186432361602801</v>
      </c>
      <c r="U3339">
        <v>1.72941398620605</v>
      </c>
      <c r="V3339">
        <v>2.9908727356851199</v>
      </c>
      <c r="W3339">
        <v>932</v>
      </c>
    </row>
    <row r="3340" spans="1:23" x14ac:dyDescent="0.25">
      <c r="A3340" t="s">
        <v>70</v>
      </c>
      <c r="B3340" t="s">
        <v>41</v>
      </c>
      <c r="C3340" t="s">
        <v>43</v>
      </c>
      <c r="D3340">
        <v>2012</v>
      </c>
      <c r="E3340" t="s">
        <v>74</v>
      </c>
      <c r="F3340" t="s">
        <v>57</v>
      </c>
      <c r="G3340">
        <v>120.026931762695</v>
      </c>
      <c r="H3340">
        <v>120.327835083008</v>
      </c>
      <c r="I3340">
        <v>-0.300904631614685</v>
      </c>
      <c r="J3340">
        <v>-2.5069760158658002E-3</v>
      </c>
      <c r="K3340">
        <v>10</v>
      </c>
      <c r="L3340">
        <v>3</v>
      </c>
      <c r="M3340">
        <v>70.558174133300795</v>
      </c>
      <c r="N3340">
        <v>-2.4703996181488002</v>
      </c>
      <c r="O3340">
        <v>-1.1886444091796899</v>
      </c>
      <c r="P3340">
        <v>-0.300904631614685</v>
      </c>
      <c r="Q3340">
        <v>0.58683508634567305</v>
      </c>
      <c r="R3340">
        <v>1.86859023571014</v>
      </c>
      <c r="S3340">
        <v>-3.08542108535767</v>
      </c>
      <c r="T3340">
        <v>2.4836118221282999</v>
      </c>
      <c r="U3340">
        <v>1.69286584854126</v>
      </c>
      <c r="V3340">
        <v>2.8657947811573199</v>
      </c>
      <c r="W3340">
        <v>932</v>
      </c>
    </row>
    <row r="3341" spans="1:23" x14ac:dyDescent="0.25">
      <c r="A3341" t="s">
        <v>70</v>
      </c>
      <c r="B3341" t="s">
        <v>41</v>
      </c>
      <c r="C3341" t="s">
        <v>43</v>
      </c>
      <c r="D3341">
        <v>2012</v>
      </c>
      <c r="E3341" t="s">
        <v>74</v>
      </c>
      <c r="F3341" t="s">
        <v>57</v>
      </c>
      <c r="G3341">
        <v>120.939933776855</v>
      </c>
      <c r="H3341">
        <v>122.108070373535</v>
      </c>
      <c r="I3341">
        <v>-1.16813945770264</v>
      </c>
      <c r="J3341">
        <v>-9.6588395535945892E-3</v>
      </c>
      <c r="K3341">
        <v>10</v>
      </c>
      <c r="L3341">
        <v>4</v>
      </c>
      <c r="M3341">
        <v>69.410224914550795</v>
      </c>
      <c r="N3341">
        <v>-3.2817330360412602</v>
      </c>
      <c r="O3341">
        <v>-2.0330047607421902</v>
      </c>
      <c r="P3341">
        <v>-1.16813945770264</v>
      </c>
      <c r="Q3341">
        <v>-0.303274095058441</v>
      </c>
      <c r="R3341">
        <v>0.94545418024063099</v>
      </c>
      <c r="S3341">
        <v>-3.8809075355529798</v>
      </c>
      <c r="T3341">
        <v>1.54462862014771</v>
      </c>
      <c r="U3341">
        <v>1.6492458581924401</v>
      </c>
      <c r="V3341">
        <v>2.7200119007649302</v>
      </c>
      <c r="W3341">
        <v>932</v>
      </c>
    </row>
    <row r="3342" spans="1:23" x14ac:dyDescent="0.25">
      <c r="A3342" t="s">
        <v>70</v>
      </c>
      <c r="B3342" t="s">
        <v>41</v>
      </c>
      <c r="C3342" t="s">
        <v>43</v>
      </c>
      <c r="D3342">
        <v>2012</v>
      </c>
      <c r="E3342" t="s">
        <v>74</v>
      </c>
      <c r="F3342" t="s">
        <v>57</v>
      </c>
      <c r="G3342">
        <v>132.14921569824199</v>
      </c>
      <c r="H3342">
        <v>134.72731018066401</v>
      </c>
      <c r="I3342">
        <v>-2.5780870914459202</v>
      </c>
      <c r="J3342">
        <v>-1.95089094340801E-2</v>
      </c>
      <c r="K3342">
        <v>10</v>
      </c>
      <c r="L3342">
        <v>5</v>
      </c>
      <c r="M3342">
        <v>69.314743041992202</v>
      </c>
      <c r="N3342">
        <v>-4.7726635932922399</v>
      </c>
      <c r="O3342">
        <v>-3.4760899543762198</v>
      </c>
      <c r="P3342">
        <v>-2.5780870914459202</v>
      </c>
      <c r="Q3342">
        <v>-1.6800842285156301</v>
      </c>
      <c r="R3342">
        <v>-0.38351073861122098</v>
      </c>
      <c r="S3342">
        <v>-5.3947954177856401</v>
      </c>
      <c r="T3342">
        <v>0.238621175289154</v>
      </c>
      <c r="U3342">
        <v>1.7124370336532599</v>
      </c>
      <c r="V3342">
        <v>2.9324405942271698</v>
      </c>
      <c r="W3342">
        <v>932</v>
      </c>
    </row>
    <row r="3343" spans="1:23" x14ac:dyDescent="0.25">
      <c r="A3343" t="s">
        <v>70</v>
      </c>
      <c r="B3343" t="s">
        <v>41</v>
      </c>
      <c r="C3343" t="s">
        <v>43</v>
      </c>
      <c r="D3343">
        <v>2012</v>
      </c>
      <c r="E3343" t="s">
        <v>74</v>
      </c>
      <c r="F3343" t="s">
        <v>57</v>
      </c>
      <c r="G3343">
        <v>163.06196594238301</v>
      </c>
      <c r="H3343">
        <v>166.11566162109401</v>
      </c>
      <c r="I3343">
        <v>-3.0536956787109402</v>
      </c>
      <c r="J3343">
        <v>-1.8727209419012101E-2</v>
      </c>
      <c r="K3343">
        <v>10</v>
      </c>
      <c r="L3343">
        <v>6</v>
      </c>
      <c r="M3343">
        <v>68.732749938964801</v>
      </c>
      <c r="N3343">
        <v>-5.2759165763854998</v>
      </c>
      <c r="O3343">
        <v>-3.9630105495452899</v>
      </c>
      <c r="P3343">
        <v>-3.0536956787109402</v>
      </c>
      <c r="Q3343">
        <v>-2.14438080787659</v>
      </c>
      <c r="R3343">
        <v>-0.83147460222244296</v>
      </c>
      <c r="S3343">
        <v>-5.9058856964111301</v>
      </c>
      <c r="T3343">
        <v>-0.20150581002235399</v>
      </c>
      <c r="U3343">
        <v>1.73400831222534</v>
      </c>
      <c r="V3343">
        <v>3.0067848268665802</v>
      </c>
      <c r="W3343">
        <v>932</v>
      </c>
    </row>
    <row r="3344" spans="1:23" x14ac:dyDescent="0.25">
      <c r="A3344" t="s">
        <v>70</v>
      </c>
      <c r="B3344" t="s">
        <v>41</v>
      </c>
      <c r="C3344" t="s">
        <v>43</v>
      </c>
      <c r="D3344">
        <v>2012</v>
      </c>
      <c r="E3344" t="s">
        <v>74</v>
      </c>
      <c r="F3344" t="s">
        <v>57</v>
      </c>
      <c r="G3344">
        <v>191.59291076660199</v>
      </c>
      <c r="H3344">
        <v>194.35383605957</v>
      </c>
      <c r="I3344">
        <v>-2.7609229087829599</v>
      </c>
      <c r="J3344">
        <v>-1.4410360716283301E-2</v>
      </c>
      <c r="K3344">
        <v>10</v>
      </c>
      <c r="L3344">
        <v>7</v>
      </c>
      <c r="M3344">
        <v>68.086875915527301</v>
      </c>
      <c r="N3344">
        <v>-5.1436858177185103</v>
      </c>
      <c r="O3344">
        <v>-3.7359302043914799</v>
      </c>
      <c r="P3344">
        <v>-2.7609229087829599</v>
      </c>
      <c r="Q3344">
        <v>-1.78591561317444</v>
      </c>
      <c r="R3344">
        <v>-0.378160029649735</v>
      </c>
      <c r="S3344">
        <v>-5.8191661834716797</v>
      </c>
      <c r="T3344">
        <v>0.29732012748718301</v>
      </c>
      <c r="U3344">
        <v>1.85927975177765</v>
      </c>
      <c r="V3344">
        <v>3.4569211953703598</v>
      </c>
      <c r="W3344">
        <v>932</v>
      </c>
    </row>
    <row r="3345" spans="1:23" x14ac:dyDescent="0.25">
      <c r="A3345" t="s">
        <v>70</v>
      </c>
      <c r="B3345" t="s">
        <v>41</v>
      </c>
      <c r="C3345" t="s">
        <v>43</v>
      </c>
      <c r="D3345">
        <v>2012</v>
      </c>
      <c r="E3345" t="s">
        <v>74</v>
      </c>
      <c r="F3345" t="s">
        <v>57</v>
      </c>
      <c r="G3345">
        <v>211.14500427246099</v>
      </c>
      <c r="H3345">
        <v>214.16961669921901</v>
      </c>
      <c r="I3345">
        <v>-3.0246155261993399</v>
      </c>
      <c r="J3345">
        <v>-1.43248261883855E-2</v>
      </c>
      <c r="K3345">
        <v>10</v>
      </c>
      <c r="L3345">
        <v>8</v>
      </c>
      <c r="M3345">
        <v>69.173912048339801</v>
      </c>
      <c r="N3345">
        <v>-5.5642395019531303</v>
      </c>
      <c r="O3345">
        <v>-4.0638089179992702</v>
      </c>
      <c r="P3345">
        <v>-3.0246155261993399</v>
      </c>
      <c r="Q3345">
        <v>-1.9854220151901201</v>
      </c>
      <c r="R3345">
        <v>-0.48499175906181302</v>
      </c>
      <c r="S3345">
        <v>-6.2841873168945304</v>
      </c>
      <c r="T3345">
        <v>0.234956309199333</v>
      </c>
      <c r="U3345">
        <v>1.98167896270752</v>
      </c>
      <c r="V3345">
        <v>3.9270515112375501</v>
      </c>
      <c r="W3345">
        <v>932</v>
      </c>
    </row>
    <row r="3346" spans="1:23" x14ac:dyDescent="0.25">
      <c r="A3346" t="s">
        <v>70</v>
      </c>
      <c r="B3346" t="s">
        <v>41</v>
      </c>
      <c r="C3346" t="s">
        <v>43</v>
      </c>
      <c r="D3346">
        <v>2012</v>
      </c>
      <c r="E3346" t="s">
        <v>74</v>
      </c>
      <c r="F3346" t="s">
        <v>57</v>
      </c>
      <c r="G3346">
        <v>226.95384216308599</v>
      </c>
      <c r="H3346">
        <v>230.66868591308599</v>
      </c>
      <c r="I3346">
        <v>-3.7148401737213099</v>
      </c>
      <c r="J3346">
        <v>-1.63682624697685E-2</v>
      </c>
      <c r="K3346">
        <v>10</v>
      </c>
      <c r="L3346">
        <v>9</v>
      </c>
      <c r="M3346">
        <v>72.924346923828097</v>
      </c>
      <c r="N3346">
        <v>-6.2996768951415998</v>
      </c>
      <c r="O3346">
        <v>-4.7725343704223597</v>
      </c>
      <c r="P3346">
        <v>-3.7148401737213099</v>
      </c>
      <c r="Q3346">
        <v>-2.6571459770202601</v>
      </c>
      <c r="R3346">
        <v>-1.1300032138824501</v>
      </c>
      <c r="S3346">
        <v>-7.0324425697326696</v>
      </c>
      <c r="T3346">
        <v>-0.39723792672157299</v>
      </c>
      <c r="U3346">
        <v>2.0169589519500701</v>
      </c>
      <c r="V3346">
        <v>4.0681234138515396</v>
      </c>
      <c r="W3346">
        <v>932</v>
      </c>
    </row>
    <row r="3347" spans="1:23" x14ac:dyDescent="0.25">
      <c r="A3347" t="s">
        <v>70</v>
      </c>
      <c r="B3347" t="s">
        <v>41</v>
      </c>
      <c r="C3347" t="s">
        <v>43</v>
      </c>
      <c r="D3347">
        <v>2012</v>
      </c>
      <c r="E3347" t="s">
        <v>74</v>
      </c>
      <c r="F3347" t="s">
        <v>57</v>
      </c>
      <c r="G3347">
        <v>237.338455200195</v>
      </c>
      <c r="H3347">
        <v>241.59701538085901</v>
      </c>
      <c r="I3347">
        <v>-4.2585568428039604</v>
      </c>
      <c r="J3347">
        <v>-1.79429706186056E-2</v>
      </c>
      <c r="K3347">
        <v>10</v>
      </c>
      <c r="L3347">
        <v>10</v>
      </c>
      <c r="M3347">
        <v>79.208908081054702</v>
      </c>
      <c r="N3347">
        <v>-6.9015388488769496</v>
      </c>
      <c r="O3347">
        <v>-5.3400435447692898</v>
      </c>
      <c r="P3347">
        <v>-4.2585568428039604</v>
      </c>
      <c r="Q3347">
        <v>-3.1770701408386199</v>
      </c>
      <c r="R3347">
        <v>-1.6155749559402499</v>
      </c>
      <c r="S3347">
        <v>-7.6507873535156303</v>
      </c>
      <c r="T3347">
        <v>-0.86632621288299605</v>
      </c>
      <c r="U3347">
        <v>2.0623297691345202</v>
      </c>
      <c r="V3347">
        <v>4.2532040766584496</v>
      </c>
      <c r="W3347">
        <v>932</v>
      </c>
    </row>
    <row r="3348" spans="1:23" x14ac:dyDescent="0.25">
      <c r="A3348" t="s">
        <v>70</v>
      </c>
      <c r="B3348" t="s">
        <v>41</v>
      </c>
      <c r="C3348" t="s">
        <v>43</v>
      </c>
      <c r="D3348">
        <v>2012</v>
      </c>
      <c r="E3348" t="s">
        <v>74</v>
      </c>
      <c r="F3348" t="s">
        <v>57</v>
      </c>
      <c r="G3348">
        <v>245.69184875488301</v>
      </c>
      <c r="H3348">
        <v>249.70881652832</v>
      </c>
      <c r="I3348">
        <v>-4.0169644355773899</v>
      </c>
      <c r="J3348">
        <v>-1.6349604353308698E-2</v>
      </c>
      <c r="K3348">
        <v>10</v>
      </c>
      <c r="L3348">
        <v>11</v>
      </c>
      <c r="M3348">
        <v>85.702575683593807</v>
      </c>
      <c r="N3348">
        <v>-6.7088289260864302</v>
      </c>
      <c r="O3348">
        <v>-5.1184535026550302</v>
      </c>
      <c r="P3348">
        <v>-4.0169644355773899</v>
      </c>
      <c r="Q3348">
        <v>-2.9154751300811799</v>
      </c>
      <c r="R3348">
        <v>-1.3250997066497801</v>
      </c>
      <c r="S3348">
        <v>-7.4719352722168004</v>
      </c>
      <c r="T3348">
        <v>-0.56199353933334395</v>
      </c>
      <c r="U3348">
        <v>2.1004731655120898</v>
      </c>
      <c r="V3348">
        <v>4.4119875190363604</v>
      </c>
      <c r="W3348">
        <v>932</v>
      </c>
    </row>
    <row r="3349" spans="1:23" x14ac:dyDescent="0.25">
      <c r="A3349" t="s">
        <v>70</v>
      </c>
      <c r="B3349" t="s">
        <v>41</v>
      </c>
      <c r="C3349" t="s">
        <v>43</v>
      </c>
      <c r="D3349">
        <v>2012</v>
      </c>
      <c r="E3349" t="s">
        <v>74</v>
      </c>
      <c r="F3349" t="s">
        <v>57</v>
      </c>
      <c r="G3349">
        <v>250.94468688964801</v>
      </c>
      <c r="H3349">
        <v>254.91076660156301</v>
      </c>
      <c r="I3349">
        <v>-3.9660835266113299</v>
      </c>
      <c r="J3349">
        <v>-1.5804613009095199E-2</v>
      </c>
      <c r="K3349">
        <v>10</v>
      </c>
      <c r="L3349">
        <v>12</v>
      </c>
      <c r="M3349">
        <v>91.204399108886705</v>
      </c>
      <c r="N3349">
        <v>-6.6488075256347701</v>
      </c>
      <c r="O3349">
        <v>-5.0638322830200204</v>
      </c>
      <c r="P3349">
        <v>-3.9660835266113299</v>
      </c>
      <c r="Q3349">
        <v>-2.8683345317840598</v>
      </c>
      <c r="R3349">
        <v>-1.28335952758789</v>
      </c>
      <c r="S3349">
        <v>-7.4093222618103001</v>
      </c>
      <c r="T3349">
        <v>-0.52284461259841897</v>
      </c>
      <c r="U3349">
        <v>2.09334063529968</v>
      </c>
      <c r="V3349">
        <v>4.3820750153968797</v>
      </c>
      <c r="W3349">
        <v>932</v>
      </c>
    </row>
    <row r="3350" spans="1:23" x14ac:dyDescent="0.25">
      <c r="A3350" t="s">
        <v>70</v>
      </c>
      <c r="B3350" t="s">
        <v>41</v>
      </c>
      <c r="C3350" t="s">
        <v>43</v>
      </c>
      <c r="D3350">
        <v>2012</v>
      </c>
      <c r="E3350" t="s">
        <v>74</v>
      </c>
      <c r="F3350" t="s">
        <v>57</v>
      </c>
      <c r="G3350">
        <v>252.99066162109401</v>
      </c>
      <c r="H3350">
        <v>256.10183715820301</v>
      </c>
      <c r="I3350">
        <v>-3.1111726760864298</v>
      </c>
      <c r="J3350">
        <v>-1.2297579087317E-2</v>
      </c>
      <c r="K3350">
        <v>10</v>
      </c>
      <c r="L3350">
        <v>13</v>
      </c>
      <c r="M3350">
        <v>94.325645446777301</v>
      </c>
      <c r="N3350">
        <v>-5.76893854141235</v>
      </c>
      <c r="O3350">
        <v>-4.19870901107788</v>
      </c>
      <c r="P3350">
        <v>-3.1111726760864298</v>
      </c>
      <c r="Q3350">
        <v>-2.0236365795135498</v>
      </c>
      <c r="R3350">
        <v>-0.45340690016746499</v>
      </c>
      <c r="S3350">
        <v>-6.52237796783447</v>
      </c>
      <c r="T3350">
        <v>0.30003276467323298</v>
      </c>
      <c r="U3350">
        <v>2.0738656520843501</v>
      </c>
      <c r="V3350">
        <v>4.3009187428952496</v>
      </c>
      <c r="W3350">
        <v>932</v>
      </c>
    </row>
    <row r="3351" spans="1:23" x14ac:dyDescent="0.25">
      <c r="A3351" t="s">
        <v>70</v>
      </c>
      <c r="B3351" t="s">
        <v>41</v>
      </c>
      <c r="C3351" t="s">
        <v>43</v>
      </c>
      <c r="D3351">
        <v>2012</v>
      </c>
      <c r="E3351" t="s">
        <v>74</v>
      </c>
      <c r="F3351" t="s">
        <v>57</v>
      </c>
      <c r="G3351">
        <v>253.49710083007801</v>
      </c>
      <c r="H3351">
        <v>235.51962280273401</v>
      </c>
      <c r="I3351">
        <v>17.9774780273438</v>
      </c>
      <c r="J3351">
        <v>7.0917882025241893E-2</v>
      </c>
      <c r="K3351">
        <v>10</v>
      </c>
      <c r="L3351">
        <v>14</v>
      </c>
      <c r="M3351">
        <v>95.590118408203097</v>
      </c>
      <c r="N3351">
        <v>14.988086700439499</v>
      </c>
      <c r="O3351">
        <v>16.754243850708001</v>
      </c>
      <c r="P3351">
        <v>17.9774780273438</v>
      </c>
      <c r="Q3351">
        <v>19.200712203979499</v>
      </c>
      <c r="R3351">
        <v>20.966869354248001</v>
      </c>
      <c r="S3351">
        <v>14.1406354904175</v>
      </c>
      <c r="T3351">
        <v>21.8143215179443</v>
      </c>
      <c r="U3351">
        <v>2.3326346874237101</v>
      </c>
      <c r="V3351">
        <v>5.44118458497229</v>
      </c>
      <c r="W3351">
        <v>931</v>
      </c>
    </row>
    <row r="3352" spans="1:23" x14ac:dyDescent="0.25">
      <c r="A3352" t="s">
        <v>70</v>
      </c>
      <c r="B3352" t="s">
        <v>41</v>
      </c>
      <c r="C3352" t="s">
        <v>43</v>
      </c>
      <c r="D3352">
        <v>2012</v>
      </c>
      <c r="E3352" t="s">
        <v>74</v>
      </c>
      <c r="F3352" t="s">
        <v>57</v>
      </c>
      <c r="G3352">
        <v>245.738693237305</v>
      </c>
      <c r="H3352">
        <v>228.71463012695301</v>
      </c>
      <c r="I3352">
        <v>17.024055480956999</v>
      </c>
      <c r="J3352">
        <v>6.9277063012123094E-2</v>
      </c>
      <c r="K3352">
        <v>10</v>
      </c>
      <c r="L3352">
        <v>15</v>
      </c>
      <c r="M3352">
        <v>96.009651184082003</v>
      </c>
      <c r="N3352">
        <v>14.524244308471699</v>
      </c>
      <c r="O3352">
        <v>16.001152038574201</v>
      </c>
      <c r="P3352">
        <v>17.024055480956999</v>
      </c>
      <c r="Q3352">
        <v>18.046958923339801</v>
      </c>
      <c r="R3352">
        <v>19.523866653442401</v>
      </c>
      <c r="S3352">
        <v>13.8155822753906</v>
      </c>
      <c r="T3352">
        <v>20.232528686523398</v>
      </c>
      <c r="U3352">
        <v>1.9506131410598799</v>
      </c>
      <c r="V3352">
        <v>3.8048916260754702</v>
      </c>
      <c r="W3352">
        <v>932</v>
      </c>
    </row>
    <row r="3353" spans="1:23" x14ac:dyDescent="0.25">
      <c r="A3353" t="s">
        <v>70</v>
      </c>
      <c r="B3353" t="s">
        <v>41</v>
      </c>
      <c r="C3353" t="s">
        <v>43</v>
      </c>
      <c r="D3353">
        <v>2012</v>
      </c>
      <c r="E3353" t="s">
        <v>74</v>
      </c>
      <c r="F3353" t="s">
        <v>57</v>
      </c>
      <c r="G3353">
        <v>231.24513244628901</v>
      </c>
      <c r="H3353">
        <v>214.97909545898401</v>
      </c>
      <c r="I3353">
        <v>16.266036987304702</v>
      </c>
      <c r="J3353">
        <v>7.0341102778911604E-2</v>
      </c>
      <c r="K3353">
        <v>10</v>
      </c>
      <c r="L3353">
        <v>16</v>
      </c>
      <c r="M3353">
        <v>95.984123229980497</v>
      </c>
      <c r="N3353">
        <v>13.896236419677701</v>
      </c>
      <c r="O3353">
        <v>15.296333312988301</v>
      </c>
      <c r="P3353">
        <v>16.266036987304702</v>
      </c>
      <c r="Q3353">
        <v>17.235740661621101</v>
      </c>
      <c r="R3353">
        <v>18.635837554931602</v>
      </c>
      <c r="S3353">
        <v>13.2244300842285</v>
      </c>
      <c r="T3353">
        <v>19.307643890380898</v>
      </c>
      <c r="U3353">
        <v>1.84916543960571</v>
      </c>
      <c r="V3353">
        <v>3.4194128230321899</v>
      </c>
      <c r="W3353">
        <v>932</v>
      </c>
    </row>
    <row r="3354" spans="1:23" x14ac:dyDescent="0.25">
      <c r="A3354" t="s">
        <v>70</v>
      </c>
      <c r="B3354" t="s">
        <v>41</v>
      </c>
      <c r="C3354" t="s">
        <v>43</v>
      </c>
      <c r="D3354">
        <v>2012</v>
      </c>
      <c r="E3354" t="s">
        <v>74</v>
      </c>
      <c r="F3354" t="s">
        <v>57</v>
      </c>
      <c r="G3354">
        <v>214.35739135742199</v>
      </c>
      <c r="H3354">
        <v>200.84321594238301</v>
      </c>
      <c r="I3354">
        <v>13.514177322387701</v>
      </c>
      <c r="J3354">
        <v>6.3045069575309795E-2</v>
      </c>
      <c r="K3354">
        <v>10</v>
      </c>
      <c r="L3354">
        <v>17</v>
      </c>
      <c r="M3354">
        <v>95.043128967285199</v>
      </c>
      <c r="N3354">
        <v>11.263014793396</v>
      </c>
      <c r="O3354">
        <v>12.593019485473601</v>
      </c>
      <c r="P3354">
        <v>13.514177322387701</v>
      </c>
      <c r="Q3354">
        <v>14.4353351593018</v>
      </c>
      <c r="R3354">
        <v>15.7653398513794</v>
      </c>
      <c r="S3354">
        <v>10.6248416900635</v>
      </c>
      <c r="T3354">
        <v>16.4035129547119</v>
      </c>
      <c r="U3354">
        <v>1.75659155845642</v>
      </c>
      <c r="V3354">
        <v>3.0856139032403598</v>
      </c>
      <c r="W3354">
        <v>932</v>
      </c>
    </row>
    <row r="3355" spans="1:23" x14ac:dyDescent="0.25">
      <c r="A3355" t="s">
        <v>70</v>
      </c>
      <c r="B3355" t="s">
        <v>41</v>
      </c>
      <c r="C3355" t="s">
        <v>43</v>
      </c>
      <c r="D3355">
        <v>2012</v>
      </c>
      <c r="E3355" t="s">
        <v>74</v>
      </c>
      <c r="F3355" t="s">
        <v>57</v>
      </c>
      <c r="G3355">
        <v>197.20639038085901</v>
      </c>
      <c r="H3355">
        <v>184.50923156738301</v>
      </c>
      <c r="I3355">
        <v>12.697161674499499</v>
      </c>
      <c r="J3355">
        <v>6.4385145902633695E-2</v>
      </c>
      <c r="K3355">
        <v>10</v>
      </c>
      <c r="L3355">
        <v>18</v>
      </c>
      <c r="M3355">
        <v>91.561378479003906</v>
      </c>
      <c r="N3355">
        <v>10.5292873382568</v>
      </c>
      <c r="O3355">
        <v>11.8100852966309</v>
      </c>
      <c r="P3355">
        <v>12.697161674499499</v>
      </c>
      <c r="Q3355">
        <v>13.5842380523682</v>
      </c>
      <c r="R3355">
        <v>14.8650360107422</v>
      </c>
      <c r="S3355">
        <v>9.9147253036499006</v>
      </c>
      <c r="T3355">
        <v>15.4795980453491</v>
      </c>
      <c r="U3355">
        <v>1.69160127639771</v>
      </c>
      <c r="V3355">
        <v>2.8615148783103499</v>
      </c>
      <c r="W3355">
        <v>932</v>
      </c>
    </row>
    <row r="3356" spans="1:23" x14ac:dyDescent="0.25">
      <c r="A3356" t="s">
        <v>70</v>
      </c>
      <c r="B3356" t="s">
        <v>41</v>
      </c>
      <c r="C3356" t="s">
        <v>43</v>
      </c>
      <c r="D3356">
        <v>2012</v>
      </c>
      <c r="E3356" t="s">
        <v>74</v>
      </c>
      <c r="F3356" t="s">
        <v>57</v>
      </c>
      <c r="G3356">
        <v>187.36018371582</v>
      </c>
      <c r="H3356">
        <v>184.358963012695</v>
      </c>
      <c r="I3356">
        <v>3.0012147426605198</v>
      </c>
      <c r="J3356">
        <v>1.6018424183130299E-2</v>
      </c>
      <c r="K3356">
        <v>10</v>
      </c>
      <c r="L3356">
        <v>19</v>
      </c>
      <c r="M3356">
        <v>85.735343933105497</v>
      </c>
      <c r="N3356">
        <v>0.72998064756393399</v>
      </c>
      <c r="O3356">
        <v>2.0718441009521502</v>
      </c>
      <c r="P3356">
        <v>3.0012147426605198</v>
      </c>
      <c r="Q3356">
        <v>3.9305853843689</v>
      </c>
      <c r="R3356">
        <v>5.2724490165710396</v>
      </c>
      <c r="S3356">
        <v>8.6117319762706798E-2</v>
      </c>
      <c r="T3356">
        <v>5.9163122177123997</v>
      </c>
      <c r="U3356">
        <v>1.7722533941268901</v>
      </c>
      <c r="V3356">
        <v>3.14088209299429</v>
      </c>
      <c r="W3356">
        <v>932</v>
      </c>
    </row>
    <row r="3357" spans="1:23" x14ac:dyDescent="0.25">
      <c r="A3357" t="s">
        <v>70</v>
      </c>
      <c r="B3357" t="s">
        <v>41</v>
      </c>
      <c r="C3357" t="s">
        <v>43</v>
      </c>
      <c r="D3357">
        <v>2012</v>
      </c>
      <c r="E3357" t="s">
        <v>74</v>
      </c>
      <c r="F3357" t="s">
        <v>57</v>
      </c>
      <c r="G3357">
        <v>182.44111633300801</v>
      </c>
      <c r="H3357">
        <v>184.56637573242199</v>
      </c>
      <c r="I3357">
        <v>-2.1252596378326398</v>
      </c>
      <c r="J3357">
        <v>-1.1649017222225701E-2</v>
      </c>
      <c r="K3357">
        <v>10</v>
      </c>
      <c r="L3357">
        <v>20</v>
      </c>
      <c r="M3357">
        <v>81.957878112792997</v>
      </c>
      <c r="N3357">
        <v>-4.43886375427246</v>
      </c>
      <c r="O3357">
        <v>-3.0719676017761199</v>
      </c>
      <c r="P3357">
        <v>-2.1252596378326398</v>
      </c>
      <c r="Q3357">
        <v>-1.1785515546798699</v>
      </c>
      <c r="R3357">
        <v>0.18834449350833901</v>
      </c>
      <c r="S3357">
        <v>-5.0947384834289604</v>
      </c>
      <c r="T3357">
        <v>0.84421914815902699</v>
      </c>
      <c r="U3357">
        <v>1.80531489849091</v>
      </c>
      <c r="V3357">
        <v>3.2591618827132298</v>
      </c>
      <c r="W3357">
        <v>932</v>
      </c>
    </row>
    <row r="3358" spans="1:23" x14ac:dyDescent="0.25">
      <c r="A3358" t="s">
        <v>70</v>
      </c>
      <c r="B3358" t="s">
        <v>41</v>
      </c>
      <c r="C3358" t="s">
        <v>43</v>
      </c>
      <c r="D3358">
        <v>2012</v>
      </c>
      <c r="E3358" t="s">
        <v>74</v>
      </c>
      <c r="F3358" t="s">
        <v>57</v>
      </c>
      <c r="G3358">
        <v>174.38496398925801</v>
      </c>
      <c r="H3358">
        <v>177.21328735351599</v>
      </c>
      <c r="I3358">
        <v>-2.8283283710479701</v>
      </c>
      <c r="J3358">
        <v>-1.6218878328800201E-2</v>
      </c>
      <c r="K3358">
        <v>10</v>
      </c>
      <c r="L3358">
        <v>21</v>
      </c>
      <c r="M3358">
        <v>78.854118347167997</v>
      </c>
      <c r="N3358">
        <v>-5.12133836746216</v>
      </c>
      <c r="O3358">
        <v>-3.7666094303131099</v>
      </c>
      <c r="P3358">
        <v>-2.8283283710479701</v>
      </c>
      <c r="Q3358">
        <v>-1.89004719257355</v>
      </c>
      <c r="R3358">
        <v>-0.53531831502914395</v>
      </c>
      <c r="S3358">
        <v>-5.7713747024536097</v>
      </c>
      <c r="T3358">
        <v>0.11471816152334199</v>
      </c>
      <c r="U3358">
        <v>1.78924524784088</v>
      </c>
      <c r="V3358">
        <v>3.20139855692118</v>
      </c>
      <c r="W3358">
        <v>932</v>
      </c>
    </row>
    <row r="3359" spans="1:23" x14ac:dyDescent="0.25">
      <c r="A3359" t="s">
        <v>70</v>
      </c>
      <c r="B3359" t="s">
        <v>41</v>
      </c>
      <c r="C3359" t="s">
        <v>43</v>
      </c>
      <c r="D3359">
        <v>2012</v>
      </c>
      <c r="E3359" t="s">
        <v>74</v>
      </c>
      <c r="F3359" t="s">
        <v>57</v>
      </c>
      <c r="G3359">
        <v>161.90135192871099</v>
      </c>
      <c r="H3359">
        <v>164.99810791015599</v>
      </c>
      <c r="I3359">
        <v>-3.0967576503753702</v>
      </c>
      <c r="J3359">
        <v>-1.9127435982227301E-2</v>
      </c>
      <c r="K3359">
        <v>10</v>
      </c>
      <c r="L3359">
        <v>22</v>
      </c>
      <c r="M3359">
        <v>75.885963439941406</v>
      </c>
      <c r="N3359">
        <v>-5.2933082580566397</v>
      </c>
      <c r="O3359">
        <v>-3.9955685138702401</v>
      </c>
      <c r="P3359">
        <v>-3.0967576503753702</v>
      </c>
      <c r="Q3359">
        <v>-2.1979467868804901</v>
      </c>
      <c r="R3359">
        <v>-0.90020686388015703</v>
      </c>
      <c r="S3359">
        <v>-5.9159998893737802</v>
      </c>
      <c r="T3359">
        <v>-0.27751523256301902</v>
      </c>
      <c r="U3359">
        <v>1.71397769451141</v>
      </c>
      <c r="V3359">
        <v>2.9377195372826601</v>
      </c>
      <c r="W3359">
        <v>932</v>
      </c>
    </row>
    <row r="3360" spans="1:23" x14ac:dyDescent="0.25">
      <c r="A3360" t="s">
        <v>70</v>
      </c>
      <c r="B3360" t="s">
        <v>41</v>
      </c>
      <c r="C3360" t="s">
        <v>43</v>
      </c>
      <c r="D3360">
        <v>2012</v>
      </c>
      <c r="E3360" t="s">
        <v>74</v>
      </c>
      <c r="F3360" t="s">
        <v>57</v>
      </c>
      <c r="G3360">
        <v>148.55197143554699</v>
      </c>
      <c r="H3360">
        <v>151.47740173339801</v>
      </c>
      <c r="I3360">
        <v>-2.9254376888275102</v>
      </c>
      <c r="J3360">
        <v>-1.9693024456501E-2</v>
      </c>
      <c r="K3360">
        <v>10</v>
      </c>
      <c r="L3360">
        <v>23</v>
      </c>
      <c r="M3360">
        <v>73.925277709960895</v>
      </c>
      <c r="N3360">
        <v>-5.0472092628479004</v>
      </c>
      <c r="O3360">
        <v>-3.7936494350433398</v>
      </c>
      <c r="P3360">
        <v>-2.9254376888275102</v>
      </c>
      <c r="Q3360">
        <v>-2.0572259426116899</v>
      </c>
      <c r="R3360">
        <v>-0.80366599559783902</v>
      </c>
      <c r="S3360">
        <v>-5.6487021446228001</v>
      </c>
      <c r="T3360">
        <v>-0.20217320322990401</v>
      </c>
      <c r="U3360">
        <v>1.65562725067139</v>
      </c>
      <c r="V3360">
        <v>2.7411015931656899</v>
      </c>
      <c r="W3360">
        <v>932</v>
      </c>
    </row>
    <row r="3361" spans="1:23" x14ac:dyDescent="0.25">
      <c r="A3361" t="s">
        <v>70</v>
      </c>
      <c r="B3361" t="s">
        <v>41</v>
      </c>
      <c r="C3361" t="s">
        <v>43</v>
      </c>
      <c r="D3361">
        <v>2012</v>
      </c>
      <c r="E3361" t="s">
        <v>74</v>
      </c>
      <c r="F3361" t="s">
        <v>57</v>
      </c>
      <c r="G3361">
        <v>140.42224121093801</v>
      </c>
      <c r="H3361">
        <v>143.49032592773401</v>
      </c>
      <c r="I3361">
        <v>-3.0680851936340301</v>
      </c>
      <c r="J3361">
        <v>-2.1848997101187699E-2</v>
      </c>
      <c r="K3361">
        <v>10</v>
      </c>
      <c r="L3361">
        <v>24</v>
      </c>
      <c r="M3361">
        <v>74.002647399902301</v>
      </c>
      <c r="N3361">
        <v>-5.13706731796265</v>
      </c>
      <c r="O3361">
        <v>-3.9146959781646702</v>
      </c>
      <c r="P3361">
        <v>-3.0680851936340301</v>
      </c>
      <c r="Q3361">
        <v>-2.22147440910339</v>
      </c>
      <c r="R3361">
        <v>-0.99910306930542003</v>
      </c>
      <c r="S3361">
        <v>-5.7235951423645002</v>
      </c>
      <c r="T3361">
        <v>-0.412575423717499</v>
      </c>
      <c r="U3361">
        <v>1.61443531513214</v>
      </c>
      <c r="V3361">
        <v>2.6064013867458198</v>
      </c>
      <c r="W3361">
        <v>932</v>
      </c>
    </row>
    <row r="3362" spans="1:23" x14ac:dyDescent="0.25">
      <c r="A3362" t="s">
        <v>70</v>
      </c>
      <c r="B3362" t="s">
        <v>41</v>
      </c>
      <c r="C3362" t="s">
        <v>43</v>
      </c>
      <c r="D3362">
        <v>2012</v>
      </c>
      <c r="E3362" t="s">
        <v>74</v>
      </c>
      <c r="F3362" t="s">
        <v>58</v>
      </c>
      <c r="G3362">
        <v>124.533683776855</v>
      </c>
      <c r="H3362">
        <v>125.13272094726599</v>
      </c>
      <c r="I3362">
        <v>-0.59904086589813199</v>
      </c>
      <c r="J3362">
        <v>-4.8102717846632004E-3</v>
      </c>
      <c r="K3362">
        <v>11</v>
      </c>
      <c r="L3362">
        <v>1</v>
      </c>
      <c r="M3362">
        <v>75.077781677246094</v>
      </c>
      <c r="N3362">
        <v>-2.85458135604858</v>
      </c>
      <c r="O3362">
        <v>-1.5219898223877</v>
      </c>
      <c r="P3362">
        <v>-0.59904086589813199</v>
      </c>
      <c r="Q3362">
        <v>0.323908030986786</v>
      </c>
      <c r="R3362">
        <v>1.65649962425232</v>
      </c>
      <c r="S3362">
        <v>-3.4939956665039098</v>
      </c>
      <c r="T3362">
        <v>2.2959139347076398</v>
      </c>
      <c r="U3362">
        <v>1.7600076198577901</v>
      </c>
      <c r="V3362">
        <v>3.0976268219574798</v>
      </c>
      <c r="W3362">
        <v>932</v>
      </c>
    </row>
    <row r="3363" spans="1:23" x14ac:dyDescent="0.25">
      <c r="A3363" t="s">
        <v>70</v>
      </c>
      <c r="B3363" t="s">
        <v>41</v>
      </c>
      <c r="C3363" t="s">
        <v>43</v>
      </c>
      <c r="D3363">
        <v>2012</v>
      </c>
      <c r="E3363" t="s">
        <v>74</v>
      </c>
      <c r="F3363" t="s">
        <v>58</v>
      </c>
      <c r="G3363">
        <v>119.43613433837901</v>
      </c>
      <c r="H3363">
        <v>120.19521331787099</v>
      </c>
      <c r="I3363">
        <v>-0.75908213853836104</v>
      </c>
      <c r="J3363">
        <v>-6.3555482774972898E-3</v>
      </c>
      <c r="K3363">
        <v>11</v>
      </c>
      <c r="L3363">
        <v>2</v>
      </c>
      <c r="M3363">
        <v>75.243934631347699</v>
      </c>
      <c r="N3363">
        <v>-2.9754152297973602</v>
      </c>
      <c r="O3363">
        <v>-1.66598773002625</v>
      </c>
      <c r="P3363">
        <v>-0.75908213853836104</v>
      </c>
      <c r="Q3363">
        <v>0.14782343804836301</v>
      </c>
      <c r="R3363">
        <v>1.4572510719299301</v>
      </c>
      <c r="S3363">
        <v>-3.6037149429321298</v>
      </c>
      <c r="T3363">
        <v>2.0855507850646999</v>
      </c>
      <c r="U3363">
        <v>1.72941398620605</v>
      </c>
      <c r="V3363">
        <v>2.9908727356851199</v>
      </c>
      <c r="W3363">
        <v>932</v>
      </c>
    </row>
    <row r="3364" spans="1:23" x14ac:dyDescent="0.25">
      <c r="A3364" t="s">
        <v>70</v>
      </c>
      <c r="B3364" t="s">
        <v>41</v>
      </c>
      <c r="C3364" t="s">
        <v>43</v>
      </c>
      <c r="D3364">
        <v>2012</v>
      </c>
      <c r="E3364" t="s">
        <v>74</v>
      </c>
      <c r="F3364" t="s">
        <v>58</v>
      </c>
      <c r="G3364">
        <v>116.77847290039099</v>
      </c>
      <c r="H3364">
        <v>118.052322387695</v>
      </c>
      <c r="I3364">
        <v>-1.2738500833511399</v>
      </c>
      <c r="J3364">
        <v>-1.0908260941505399E-2</v>
      </c>
      <c r="K3364">
        <v>11</v>
      </c>
      <c r="L3364">
        <v>3</v>
      </c>
      <c r="M3364">
        <v>76.704818725585895</v>
      </c>
      <c r="N3364">
        <v>-3.4433450698852499</v>
      </c>
      <c r="O3364">
        <v>-2.1615898609161399</v>
      </c>
      <c r="P3364">
        <v>-1.2738500833511399</v>
      </c>
      <c r="Q3364">
        <v>-0.38611036539077798</v>
      </c>
      <c r="R3364">
        <v>0.89564478397369396</v>
      </c>
      <c r="S3364">
        <v>-4.0583667755126998</v>
      </c>
      <c r="T3364">
        <v>1.5106664896011399</v>
      </c>
      <c r="U3364">
        <v>1.69286584854126</v>
      </c>
      <c r="V3364">
        <v>2.8657947811573199</v>
      </c>
      <c r="W3364">
        <v>932</v>
      </c>
    </row>
    <row r="3365" spans="1:23" x14ac:dyDescent="0.25">
      <c r="A3365" t="s">
        <v>70</v>
      </c>
      <c r="B3365" t="s">
        <v>41</v>
      </c>
      <c r="C3365" t="s">
        <v>43</v>
      </c>
      <c r="D3365">
        <v>2012</v>
      </c>
      <c r="E3365" t="s">
        <v>74</v>
      </c>
      <c r="F3365" t="s">
        <v>58</v>
      </c>
      <c r="G3365">
        <v>116.990753173828</v>
      </c>
      <c r="H3365">
        <v>119.010177612305</v>
      </c>
      <c r="I3365">
        <v>-2.0194220542907702</v>
      </c>
      <c r="J3365">
        <v>-1.72613821923733E-2</v>
      </c>
      <c r="K3365">
        <v>11</v>
      </c>
      <c r="L3365">
        <v>4</v>
      </c>
      <c r="M3365">
        <v>74.723724365234403</v>
      </c>
      <c r="N3365">
        <v>-4.1330156326293901</v>
      </c>
      <c r="O3365">
        <v>-2.88428735733032</v>
      </c>
      <c r="P3365">
        <v>-2.0194220542907702</v>
      </c>
      <c r="Q3365">
        <v>-1.15455663204193</v>
      </c>
      <c r="R3365">
        <v>9.4171553850174006E-2</v>
      </c>
      <c r="S3365">
        <v>-4.7321901321411097</v>
      </c>
      <c r="T3365">
        <v>0.69334596395492598</v>
      </c>
      <c r="U3365">
        <v>1.6492458581924401</v>
      </c>
      <c r="V3365">
        <v>2.7200119007649302</v>
      </c>
      <c r="W3365">
        <v>932</v>
      </c>
    </row>
    <row r="3366" spans="1:23" x14ac:dyDescent="0.25">
      <c r="A3366" t="s">
        <v>70</v>
      </c>
      <c r="B3366" t="s">
        <v>41</v>
      </c>
      <c r="C3366" t="s">
        <v>43</v>
      </c>
      <c r="D3366">
        <v>2012</v>
      </c>
      <c r="E3366" t="s">
        <v>74</v>
      </c>
      <c r="F3366" t="s">
        <v>58</v>
      </c>
      <c r="G3366">
        <v>126.587409973145</v>
      </c>
      <c r="H3366">
        <v>129.98684692382801</v>
      </c>
      <c r="I3366">
        <v>-3.3994307518005402</v>
      </c>
      <c r="J3366">
        <v>-2.6854414492845501E-2</v>
      </c>
      <c r="K3366">
        <v>11</v>
      </c>
      <c r="L3366">
        <v>5</v>
      </c>
      <c r="M3366">
        <v>74.332786560058594</v>
      </c>
      <c r="N3366">
        <v>-5.5940070152282697</v>
      </c>
      <c r="O3366">
        <v>-4.2974333763122603</v>
      </c>
      <c r="P3366">
        <v>-3.3994307518005402</v>
      </c>
      <c r="Q3366">
        <v>-2.5014278888702401</v>
      </c>
      <c r="R3366">
        <v>-1.2048543691635101</v>
      </c>
      <c r="S3366">
        <v>-6.2161388397216797</v>
      </c>
      <c r="T3366">
        <v>-0.58272248506545998</v>
      </c>
      <c r="U3366">
        <v>1.7124370336532599</v>
      </c>
      <c r="V3366">
        <v>2.9324405942271698</v>
      </c>
      <c r="W3366">
        <v>932</v>
      </c>
    </row>
    <row r="3367" spans="1:23" x14ac:dyDescent="0.25">
      <c r="A3367" t="s">
        <v>70</v>
      </c>
      <c r="B3367" t="s">
        <v>41</v>
      </c>
      <c r="C3367" t="s">
        <v>43</v>
      </c>
      <c r="D3367">
        <v>2012</v>
      </c>
      <c r="E3367" t="s">
        <v>74</v>
      </c>
      <c r="F3367" t="s">
        <v>58</v>
      </c>
      <c r="G3367">
        <v>156.33932495117199</v>
      </c>
      <c r="H3367">
        <v>160.31317138671901</v>
      </c>
      <c r="I3367">
        <v>-3.9738516807556201</v>
      </c>
      <c r="J3367">
        <v>-2.5418119505047802E-2</v>
      </c>
      <c r="K3367">
        <v>11</v>
      </c>
      <c r="L3367">
        <v>6</v>
      </c>
      <c r="M3367">
        <v>73.282417297363295</v>
      </c>
      <c r="N3367">
        <v>-6.1960725784301802</v>
      </c>
      <c r="O3367">
        <v>-4.8831663131713903</v>
      </c>
      <c r="P3367">
        <v>-3.9738516807556201</v>
      </c>
      <c r="Q3367">
        <v>-3.0645368099212602</v>
      </c>
      <c r="R3367">
        <v>-1.75163066387177</v>
      </c>
      <c r="S3367">
        <v>-6.8260416984558097</v>
      </c>
      <c r="T3367">
        <v>-1.1216617822647099</v>
      </c>
      <c r="U3367">
        <v>1.73400831222534</v>
      </c>
      <c r="V3367">
        <v>3.0067848268665802</v>
      </c>
      <c r="W3367">
        <v>932</v>
      </c>
    </row>
    <row r="3368" spans="1:23" x14ac:dyDescent="0.25">
      <c r="A3368" t="s">
        <v>70</v>
      </c>
      <c r="B3368" t="s">
        <v>41</v>
      </c>
      <c r="C3368" t="s">
        <v>43</v>
      </c>
      <c r="D3368">
        <v>2012</v>
      </c>
      <c r="E3368" t="s">
        <v>74</v>
      </c>
      <c r="F3368" t="s">
        <v>58</v>
      </c>
      <c r="G3368">
        <v>184.05038452148401</v>
      </c>
      <c r="H3368">
        <v>187.64094543457</v>
      </c>
      <c r="I3368">
        <v>-3.5905659198761</v>
      </c>
      <c r="J3368">
        <v>-1.9508603960275699E-2</v>
      </c>
      <c r="K3368">
        <v>11</v>
      </c>
      <c r="L3368">
        <v>7</v>
      </c>
      <c r="M3368">
        <v>72.695030212402301</v>
      </c>
      <c r="N3368">
        <v>-5.97332859039307</v>
      </c>
      <c r="O3368">
        <v>-4.56557321548462</v>
      </c>
      <c r="P3368">
        <v>-3.5905659198761</v>
      </c>
      <c r="Q3368">
        <v>-2.6155586242675799</v>
      </c>
      <c r="R3368">
        <v>-1.20780301094055</v>
      </c>
      <c r="S3368">
        <v>-6.6488089561462402</v>
      </c>
      <c r="T3368">
        <v>-0.53232288360595703</v>
      </c>
      <c r="U3368">
        <v>1.85927975177765</v>
      </c>
      <c r="V3368">
        <v>3.4569211953703598</v>
      </c>
      <c r="W3368">
        <v>932</v>
      </c>
    </row>
    <row r="3369" spans="1:23" x14ac:dyDescent="0.25">
      <c r="A3369" t="s">
        <v>70</v>
      </c>
      <c r="B3369" t="s">
        <v>41</v>
      </c>
      <c r="C3369" t="s">
        <v>43</v>
      </c>
      <c r="D3369">
        <v>2012</v>
      </c>
      <c r="E3369" t="s">
        <v>74</v>
      </c>
      <c r="F3369" t="s">
        <v>58</v>
      </c>
      <c r="G3369">
        <v>204.30024719238301</v>
      </c>
      <c r="H3369">
        <v>207.85646057128901</v>
      </c>
      <c r="I3369">
        <v>-3.5562162399292001</v>
      </c>
      <c r="J3369">
        <v>-1.7406813800334899E-2</v>
      </c>
      <c r="K3369">
        <v>11</v>
      </c>
      <c r="L3369">
        <v>8</v>
      </c>
      <c r="M3369">
        <v>72.030677795410199</v>
      </c>
      <c r="N3369">
        <v>-6.0958399772643999</v>
      </c>
      <c r="O3369">
        <v>-4.5954098701477104</v>
      </c>
      <c r="P3369">
        <v>-3.5562162399292001</v>
      </c>
      <c r="Q3369">
        <v>-2.5170228481292698</v>
      </c>
      <c r="R3369">
        <v>-1.0165925025939899</v>
      </c>
      <c r="S3369">
        <v>-6.8157882690429696</v>
      </c>
      <c r="T3369">
        <v>-0.29664441943168601</v>
      </c>
      <c r="U3369">
        <v>1.98167896270752</v>
      </c>
      <c r="V3369">
        <v>3.9270515112375501</v>
      </c>
      <c r="W3369">
        <v>932</v>
      </c>
    </row>
    <row r="3370" spans="1:23" x14ac:dyDescent="0.25">
      <c r="A3370" t="s">
        <v>70</v>
      </c>
      <c r="B3370" t="s">
        <v>41</v>
      </c>
      <c r="C3370" t="s">
        <v>43</v>
      </c>
      <c r="D3370">
        <v>2012</v>
      </c>
      <c r="E3370" t="s">
        <v>74</v>
      </c>
      <c r="F3370" t="s">
        <v>58</v>
      </c>
      <c r="G3370">
        <v>217.11148071289099</v>
      </c>
      <c r="H3370">
        <v>221.51499938964801</v>
      </c>
      <c r="I3370">
        <v>-4.4035143852233896</v>
      </c>
      <c r="J3370">
        <v>-2.0282274112105401E-2</v>
      </c>
      <c r="K3370">
        <v>11</v>
      </c>
      <c r="L3370">
        <v>9</v>
      </c>
      <c r="M3370">
        <v>72.983268737792997</v>
      </c>
      <c r="N3370">
        <v>-6.9883513450622603</v>
      </c>
      <c r="O3370">
        <v>-5.4612088203430202</v>
      </c>
      <c r="P3370">
        <v>-4.4035143852233896</v>
      </c>
      <c r="Q3370">
        <v>-3.3458201885223402</v>
      </c>
      <c r="R3370">
        <v>-1.8186774253845199</v>
      </c>
      <c r="S3370">
        <v>-7.7211165428161603</v>
      </c>
      <c r="T3370">
        <v>-1.0859121084213299</v>
      </c>
      <c r="U3370">
        <v>2.0169589519500701</v>
      </c>
      <c r="V3370">
        <v>4.0681234138515396</v>
      </c>
      <c r="W3370">
        <v>932</v>
      </c>
    </row>
    <row r="3371" spans="1:23" x14ac:dyDescent="0.25">
      <c r="A3371" t="s">
        <v>70</v>
      </c>
      <c r="B3371" t="s">
        <v>41</v>
      </c>
      <c r="C3371" t="s">
        <v>43</v>
      </c>
      <c r="D3371">
        <v>2012</v>
      </c>
      <c r="E3371" t="s">
        <v>74</v>
      </c>
      <c r="F3371" t="s">
        <v>58</v>
      </c>
      <c r="G3371">
        <v>224.25831604003901</v>
      </c>
      <c r="H3371">
        <v>229.334716796875</v>
      </c>
      <c r="I3371">
        <v>-5.0764069557189897</v>
      </c>
      <c r="J3371">
        <v>-2.2636426612734802E-2</v>
      </c>
      <c r="K3371">
        <v>11</v>
      </c>
      <c r="L3371">
        <v>10</v>
      </c>
      <c r="M3371">
        <v>75.564010620117202</v>
      </c>
      <c r="N3371">
        <v>-7.7193889617919904</v>
      </c>
      <c r="O3371">
        <v>-6.1578936576843297</v>
      </c>
      <c r="P3371">
        <v>-5.0764069557189897</v>
      </c>
      <c r="Q3371">
        <v>-3.9949202537536599</v>
      </c>
      <c r="R3371">
        <v>-2.4334249496460001</v>
      </c>
      <c r="S3371">
        <v>-8.4686374664306605</v>
      </c>
      <c r="T3371">
        <v>-1.68417632579803</v>
      </c>
      <c r="U3371">
        <v>2.0623297691345202</v>
      </c>
      <c r="V3371">
        <v>4.2532040766584496</v>
      </c>
      <c r="W3371">
        <v>932</v>
      </c>
    </row>
    <row r="3372" spans="1:23" x14ac:dyDescent="0.25">
      <c r="A3372" t="s">
        <v>70</v>
      </c>
      <c r="B3372" t="s">
        <v>41</v>
      </c>
      <c r="C3372" t="s">
        <v>43</v>
      </c>
      <c r="D3372">
        <v>2012</v>
      </c>
      <c r="E3372" t="s">
        <v>74</v>
      </c>
      <c r="F3372" t="s">
        <v>58</v>
      </c>
      <c r="G3372">
        <v>229.87208557128901</v>
      </c>
      <c r="H3372">
        <v>234.83984375</v>
      </c>
      <c r="I3372">
        <v>-4.9677600860595703</v>
      </c>
      <c r="J3372">
        <v>-2.1610975265502898E-2</v>
      </c>
      <c r="K3372">
        <v>11</v>
      </c>
      <c r="L3372">
        <v>11</v>
      </c>
      <c r="M3372">
        <v>78.627700805664105</v>
      </c>
      <c r="N3372">
        <v>-7.6596245765686</v>
      </c>
      <c r="O3372">
        <v>-6.0692491531372097</v>
      </c>
      <c r="P3372">
        <v>-4.9677600860595703</v>
      </c>
      <c r="Q3372">
        <v>-3.8662707805633501</v>
      </c>
      <c r="R3372">
        <v>-2.2758953571319598</v>
      </c>
      <c r="S3372">
        <v>-8.4227313995361293</v>
      </c>
      <c r="T3372">
        <v>-1.51278913021088</v>
      </c>
      <c r="U3372">
        <v>2.1004731655120898</v>
      </c>
      <c r="V3372">
        <v>4.4119875190363604</v>
      </c>
      <c r="W3372">
        <v>932</v>
      </c>
    </row>
    <row r="3373" spans="1:23" x14ac:dyDescent="0.25">
      <c r="A3373" t="s">
        <v>70</v>
      </c>
      <c r="B3373" t="s">
        <v>41</v>
      </c>
      <c r="C3373" t="s">
        <v>43</v>
      </c>
      <c r="D3373">
        <v>2012</v>
      </c>
      <c r="E3373" t="s">
        <v>74</v>
      </c>
      <c r="F3373" t="s">
        <v>58</v>
      </c>
      <c r="G3373">
        <v>233.69340515136699</v>
      </c>
      <c r="H3373">
        <v>238.546951293945</v>
      </c>
      <c r="I3373">
        <v>-4.8535461425781303</v>
      </c>
      <c r="J3373">
        <v>-2.0768862217664701E-2</v>
      </c>
      <c r="K3373">
        <v>11</v>
      </c>
      <c r="L3373">
        <v>12</v>
      </c>
      <c r="M3373">
        <v>81.083114624023395</v>
      </c>
      <c r="N3373">
        <v>-7.5362701416015598</v>
      </c>
      <c r="O3373">
        <v>-5.95129489898682</v>
      </c>
      <c r="P3373">
        <v>-4.8535461425781303</v>
      </c>
      <c r="Q3373">
        <v>-3.7557971477508501</v>
      </c>
      <c r="R3373">
        <v>-2.1708221435546902</v>
      </c>
      <c r="S3373">
        <v>-8.2967853546142596</v>
      </c>
      <c r="T3373">
        <v>-1.41030716896057</v>
      </c>
      <c r="U3373">
        <v>2.09334063529968</v>
      </c>
      <c r="V3373">
        <v>4.3820750153968797</v>
      </c>
      <c r="W3373">
        <v>932</v>
      </c>
    </row>
    <row r="3374" spans="1:23" x14ac:dyDescent="0.25">
      <c r="A3374" t="s">
        <v>70</v>
      </c>
      <c r="B3374" t="s">
        <v>41</v>
      </c>
      <c r="C3374" t="s">
        <v>43</v>
      </c>
      <c r="D3374">
        <v>2012</v>
      </c>
      <c r="E3374" t="s">
        <v>74</v>
      </c>
      <c r="F3374" t="s">
        <v>58</v>
      </c>
      <c r="G3374">
        <v>235.22991943359401</v>
      </c>
      <c r="H3374">
        <v>238.45185852050801</v>
      </c>
      <c r="I3374">
        <v>-3.22194147109985</v>
      </c>
      <c r="J3374">
        <v>-1.3696988113224499E-2</v>
      </c>
      <c r="K3374">
        <v>11</v>
      </c>
      <c r="L3374">
        <v>13</v>
      </c>
      <c r="M3374">
        <v>82.984222412109403</v>
      </c>
      <c r="N3374">
        <v>-5.8797073364257804</v>
      </c>
      <c r="O3374">
        <v>-4.3094778060913104</v>
      </c>
      <c r="P3374">
        <v>-3.22194147109985</v>
      </c>
      <c r="Q3374">
        <v>-2.1344053745269802</v>
      </c>
      <c r="R3374">
        <v>-0.564175724983215</v>
      </c>
      <c r="S3374">
        <v>-6.6331467628479004</v>
      </c>
      <c r="T3374">
        <v>0.18926396965980499</v>
      </c>
      <c r="U3374">
        <v>2.0738656520843501</v>
      </c>
      <c r="V3374">
        <v>4.3009187428952496</v>
      </c>
      <c r="W3374">
        <v>932</v>
      </c>
    </row>
    <row r="3375" spans="1:23" x14ac:dyDescent="0.25">
      <c r="A3375" t="s">
        <v>70</v>
      </c>
      <c r="B3375" t="s">
        <v>41</v>
      </c>
      <c r="C3375" t="s">
        <v>43</v>
      </c>
      <c r="D3375">
        <v>2012</v>
      </c>
      <c r="E3375" t="s">
        <v>74</v>
      </c>
      <c r="F3375" t="s">
        <v>58</v>
      </c>
      <c r="G3375">
        <v>234.73822021484401</v>
      </c>
      <c r="H3375">
        <v>217.38966369628901</v>
      </c>
      <c r="I3375">
        <v>17.348552703857401</v>
      </c>
      <c r="J3375">
        <v>7.3905959725379902E-2</v>
      </c>
      <c r="K3375">
        <v>11</v>
      </c>
      <c r="L3375">
        <v>14</v>
      </c>
      <c r="M3375">
        <v>84.625801086425795</v>
      </c>
      <c r="N3375">
        <v>14.646889686584499</v>
      </c>
      <c r="O3375">
        <v>16.2430534362793</v>
      </c>
      <c r="P3375">
        <v>17.348552703857401</v>
      </c>
      <c r="Q3375">
        <v>18.454051971435501</v>
      </c>
      <c r="R3375">
        <v>20.050214767456101</v>
      </c>
      <c r="S3375">
        <v>13.8810062408447</v>
      </c>
      <c r="T3375">
        <v>20.816099166870099</v>
      </c>
      <c r="U3375">
        <v>2.1081185340881299</v>
      </c>
      <c r="V3375">
        <v>4.4441637537659098</v>
      </c>
      <c r="W3375">
        <v>931</v>
      </c>
    </row>
    <row r="3376" spans="1:23" x14ac:dyDescent="0.25">
      <c r="A3376" t="s">
        <v>70</v>
      </c>
      <c r="B3376" t="s">
        <v>41</v>
      </c>
      <c r="C3376" t="s">
        <v>43</v>
      </c>
      <c r="D3376">
        <v>2012</v>
      </c>
      <c r="E3376" t="s">
        <v>74</v>
      </c>
      <c r="F3376" t="s">
        <v>58</v>
      </c>
      <c r="G3376">
        <v>228.230224609375</v>
      </c>
      <c r="H3376">
        <v>211.61326599121099</v>
      </c>
      <c r="I3376">
        <v>16.616958618164102</v>
      </c>
      <c r="J3376">
        <v>7.2807878255844102E-2</v>
      </c>
      <c r="K3376">
        <v>11</v>
      </c>
      <c r="L3376">
        <v>15</v>
      </c>
      <c r="M3376">
        <v>85.369850158691406</v>
      </c>
      <c r="N3376">
        <v>14.1171474456787</v>
      </c>
      <c r="O3376">
        <v>15.5940561294556</v>
      </c>
      <c r="P3376">
        <v>16.616958618164102</v>
      </c>
      <c r="Q3376">
        <v>17.6398620605469</v>
      </c>
      <c r="R3376">
        <v>19.1167697906494</v>
      </c>
      <c r="S3376">
        <v>13.408485412597701</v>
      </c>
      <c r="T3376">
        <v>19.825431823730501</v>
      </c>
      <c r="U3376">
        <v>1.9506131410598799</v>
      </c>
      <c r="V3376">
        <v>3.8048916260754702</v>
      </c>
      <c r="W3376">
        <v>932</v>
      </c>
    </row>
    <row r="3377" spans="1:23" x14ac:dyDescent="0.25">
      <c r="A3377" t="s">
        <v>70</v>
      </c>
      <c r="B3377" t="s">
        <v>41</v>
      </c>
      <c r="C3377" t="s">
        <v>43</v>
      </c>
      <c r="D3377">
        <v>2012</v>
      </c>
      <c r="E3377" t="s">
        <v>74</v>
      </c>
      <c r="F3377" t="s">
        <v>58</v>
      </c>
      <c r="G3377">
        <v>214.79151916503901</v>
      </c>
      <c r="H3377">
        <v>198.89636230468801</v>
      </c>
      <c r="I3377">
        <v>15.8951511383057</v>
      </c>
      <c r="J3377">
        <v>7.4002690613269806E-2</v>
      </c>
      <c r="K3377">
        <v>11</v>
      </c>
      <c r="L3377">
        <v>16</v>
      </c>
      <c r="M3377">
        <v>85.385429382324205</v>
      </c>
      <c r="N3377">
        <v>13.5253505706787</v>
      </c>
      <c r="O3377">
        <v>14.9254474639893</v>
      </c>
      <c r="P3377">
        <v>15.8951511383057</v>
      </c>
      <c r="Q3377">
        <v>16.864854812622099</v>
      </c>
      <c r="R3377">
        <v>18.264951705932599</v>
      </c>
      <c r="S3377">
        <v>12.853544235229499</v>
      </c>
      <c r="T3377">
        <v>18.9367580413818</v>
      </c>
      <c r="U3377">
        <v>1.84916543960571</v>
      </c>
      <c r="V3377">
        <v>3.4194128230321899</v>
      </c>
      <c r="W3377">
        <v>932</v>
      </c>
    </row>
    <row r="3378" spans="1:23" x14ac:dyDescent="0.25">
      <c r="A3378" t="s">
        <v>70</v>
      </c>
      <c r="B3378" t="s">
        <v>41</v>
      </c>
      <c r="C3378" t="s">
        <v>43</v>
      </c>
      <c r="D3378">
        <v>2012</v>
      </c>
      <c r="E3378" t="s">
        <v>74</v>
      </c>
      <c r="F3378" t="s">
        <v>58</v>
      </c>
      <c r="G3378">
        <v>200.05218505859401</v>
      </c>
      <c r="H3378">
        <v>186.71669006347699</v>
      </c>
      <c r="I3378">
        <v>13.335491180419901</v>
      </c>
      <c r="J3378">
        <v>6.6660061478614793E-2</v>
      </c>
      <c r="K3378">
        <v>11</v>
      </c>
      <c r="L3378">
        <v>17</v>
      </c>
      <c r="M3378">
        <v>84.830558776855497</v>
      </c>
      <c r="N3378">
        <v>11.0843286514282</v>
      </c>
      <c r="O3378">
        <v>12.4143333435059</v>
      </c>
      <c r="P3378">
        <v>13.335491180419901</v>
      </c>
      <c r="Q3378">
        <v>14.256649017334</v>
      </c>
      <c r="R3378">
        <v>15.5866537094116</v>
      </c>
      <c r="S3378">
        <v>10.4461555480957</v>
      </c>
      <c r="T3378">
        <v>16.224826812744102</v>
      </c>
      <c r="U3378">
        <v>1.75659155845642</v>
      </c>
      <c r="V3378">
        <v>3.0856139032403598</v>
      </c>
      <c r="W3378">
        <v>932</v>
      </c>
    </row>
    <row r="3379" spans="1:23" x14ac:dyDescent="0.25">
      <c r="A3379" t="s">
        <v>70</v>
      </c>
      <c r="B3379" t="s">
        <v>41</v>
      </c>
      <c r="C3379" t="s">
        <v>43</v>
      </c>
      <c r="D3379">
        <v>2012</v>
      </c>
      <c r="E3379" t="s">
        <v>74</v>
      </c>
      <c r="F3379" t="s">
        <v>58</v>
      </c>
      <c r="G3379">
        <v>189.83807373046901</v>
      </c>
      <c r="H3379">
        <v>177.28852844238301</v>
      </c>
      <c r="I3379">
        <v>12.5495452880859</v>
      </c>
      <c r="J3379">
        <v>6.6106580197811099E-2</v>
      </c>
      <c r="K3379">
        <v>11</v>
      </c>
      <c r="L3379">
        <v>18</v>
      </c>
      <c r="M3379">
        <v>82.563133239746094</v>
      </c>
      <c r="N3379">
        <v>10.381670951843301</v>
      </c>
      <c r="O3379">
        <v>11.662468910217299</v>
      </c>
      <c r="P3379">
        <v>12.5495452880859</v>
      </c>
      <c r="Q3379">
        <v>13.436621665954601</v>
      </c>
      <c r="R3379">
        <v>14.717419624328601</v>
      </c>
      <c r="S3379">
        <v>9.7671089172363299</v>
      </c>
      <c r="T3379">
        <v>15.331981658935501</v>
      </c>
      <c r="U3379">
        <v>1.69160127639771</v>
      </c>
      <c r="V3379">
        <v>2.8615148783103499</v>
      </c>
      <c r="W3379">
        <v>932</v>
      </c>
    </row>
    <row r="3380" spans="1:23" x14ac:dyDescent="0.25">
      <c r="A3380" t="s">
        <v>70</v>
      </c>
      <c r="B3380" t="s">
        <v>41</v>
      </c>
      <c r="C3380" t="s">
        <v>43</v>
      </c>
      <c r="D3380">
        <v>2012</v>
      </c>
      <c r="E3380" t="s">
        <v>74</v>
      </c>
      <c r="F3380" t="s">
        <v>58</v>
      </c>
      <c r="G3380">
        <v>179.71621704101599</v>
      </c>
      <c r="H3380">
        <v>177.37075805664099</v>
      </c>
      <c r="I3380">
        <v>2.34545993804932</v>
      </c>
      <c r="J3380">
        <v>1.30509082227945E-2</v>
      </c>
      <c r="K3380">
        <v>11</v>
      </c>
      <c r="L3380">
        <v>19</v>
      </c>
      <c r="M3380">
        <v>79.660476684570298</v>
      </c>
      <c r="N3380">
        <v>7.4225828051567105E-2</v>
      </c>
      <c r="O3380">
        <v>1.4160892963409399</v>
      </c>
      <c r="P3380">
        <v>2.34545993804932</v>
      </c>
      <c r="Q3380">
        <v>3.27483057975769</v>
      </c>
      <c r="R3380">
        <v>4.6166939735412598</v>
      </c>
      <c r="S3380">
        <v>-0.56963747739791903</v>
      </c>
      <c r="T3380">
        <v>5.2605571746826199</v>
      </c>
      <c r="U3380">
        <v>1.7722533941268901</v>
      </c>
      <c r="V3380">
        <v>3.14088209299429</v>
      </c>
      <c r="W3380">
        <v>932</v>
      </c>
    </row>
    <row r="3381" spans="1:23" x14ac:dyDescent="0.25">
      <c r="A3381" t="s">
        <v>70</v>
      </c>
      <c r="B3381" t="s">
        <v>41</v>
      </c>
      <c r="C3381" t="s">
        <v>43</v>
      </c>
      <c r="D3381">
        <v>2012</v>
      </c>
      <c r="E3381" t="s">
        <v>74</v>
      </c>
      <c r="F3381" t="s">
        <v>58</v>
      </c>
      <c r="G3381">
        <v>173.35401916503901</v>
      </c>
      <c r="H3381">
        <v>176.17388916015599</v>
      </c>
      <c r="I3381">
        <v>-2.8198664188385001</v>
      </c>
      <c r="J3381">
        <v>-1.6266519203782099E-2</v>
      </c>
      <c r="K3381">
        <v>11</v>
      </c>
      <c r="L3381">
        <v>20</v>
      </c>
      <c r="M3381">
        <v>77.166740417480497</v>
      </c>
      <c r="N3381">
        <v>-5.1334705352783203</v>
      </c>
      <c r="O3381">
        <v>-3.7665743827819802</v>
      </c>
      <c r="P3381">
        <v>-2.8198664188385001</v>
      </c>
      <c r="Q3381">
        <v>-1.87315833568573</v>
      </c>
      <c r="R3381">
        <v>-0.50626230239868197</v>
      </c>
      <c r="S3381">
        <v>-5.78934526443481</v>
      </c>
      <c r="T3381">
        <v>0.149612337350845</v>
      </c>
      <c r="U3381">
        <v>1.80531489849091</v>
      </c>
      <c r="V3381">
        <v>3.2591618827132298</v>
      </c>
      <c r="W3381">
        <v>932</v>
      </c>
    </row>
    <row r="3382" spans="1:23" x14ac:dyDescent="0.25">
      <c r="A3382" t="s">
        <v>70</v>
      </c>
      <c r="B3382" t="s">
        <v>41</v>
      </c>
      <c r="C3382" t="s">
        <v>43</v>
      </c>
      <c r="D3382">
        <v>2012</v>
      </c>
      <c r="E3382" t="s">
        <v>74</v>
      </c>
      <c r="F3382" t="s">
        <v>58</v>
      </c>
      <c r="G3382">
        <v>165.570388793945</v>
      </c>
      <c r="H3382">
        <v>168.70950317382801</v>
      </c>
      <c r="I3382">
        <v>-3.1391184329986599</v>
      </c>
      <c r="J3382">
        <v>-1.89594198018312E-2</v>
      </c>
      <c r="K3382">
        <v>11</v>
      </c>
      <c r="L3382">
        <v>21</v>
      </c>
      <c r="M3382">
        <v>75.040496826171903</v>
      </c>
      <c r="N3382">
        <v>-5.43212842941284</v>
      </c>
      <c r="O3382">
        <v>-4.0773997306823704</v>
      </c>
      <c r="P3382">
        <v>-3.1391184329986599</v>
      </c>
      <c r="Q3382">
        <v>-2.2008373737335201</v>
      </c>
      <c r="R3382">
        <v>-0.84610837697982799</v>
      </c>
      <c r="S3382">
        <v>-6.0821647644043004</v>
      </c>
      <c r="T3382">
        <v>-0.196071892976761</v>
      </c>
      <c r="U3382">
        <v>1.78924524784088</v>
      </c>
      <c r="V3382">
        <v>3.20139855692118</v>
      </c>
      <c r="W3382">
        <v>932</v>
      </c>
    </row>
    <row r="3383" spans="1:23" x14ac:dyDescent="0.25">
      <c r="A3383" t="s">
        <v>70</v>
      </c>
      <c r="B3383" t="s">
        <v>41</v>
      </c>
      <c r="C3383" t="s">
        <v>43</v>
      </c>
      <c r="D3383">
        <v>2012</v>
      </c>
      <c r="E3383" t="s">
        <v>74</v>
      </c>
      <c r="F3383" t="s">
        <v>58</v>
      </c>
      <c r="G3383">
        <v>154.28451538085901</v>
      </c>
      <c r="H3383">
        <v>157.76313781738301</v>
      </c>
      <c r="I3383">
        <v>-3.47862672805786</v>
      </c>
      <c r="J3383">
        <v>-2.2546829655766501E-2</v>
      </c>
      <c r="K3383">
        <v>11</v>
      </c>
      <c r="L3383">
        <v>22</v>
      </c>
      <c r="M3383">
        <v>73.655899047851605</v>
      </c>
      <c r="N3383">
        <v>-5.6751775741577104</v>
      </c>
      <c r="O3383">
        <v>-4.3774375915527299</v>
      </c>
      <c r="P3383">
        <v>-3.47862672805786</v>
      </c>
      <c r="Q3383">
        <v>-2.5798158645629901</v>
      </c>
      <c r="R3383">
        <v>-1.28207588195801</v>
      </c>
      <c r="S3383">
        <v>-6.29786920547485</v>
      </c>
      <c r="T3383">
        <v>-0.65938431024551403</v>
      </c>
      <c r="U3383">
        <v>1.71397769451141</v>
      </c>
      <c r="V3383">
        <v>2.9377195372826601</v>
      </c>
      <c r="W3383">
        <v>932</v>
      </c>
    </row>
    <row r="3384" spans="1:23" x14ac:dyDescent="0.25">
      <c r="A3384" t="s">
        <v>70</v>
      </c>
      <c r="B3384" t="s">
        <v>41</v>
      </c>
      <c r="C3384" t="s">
        <v>43</v>
      </c>
      <c r="D3384">
        <v>2012</v>
      </c>
      <c r="E3384" t="s">
        <v>74</v>
      </c>
      <c r="F3384" t="s">
        <v>58</v>
      </c>
      <c r="G3384">
        <v>141.07803344726599</v>
      </c>
      <c r="H3384">
        <v>144.37637329101599</v>
      </c>
      <c r="I3384">
        <v>-3.2983474731445299</v>
      </c>
      <c r="J3384">
        <v>-2.3379595950245899E-2</v>
      </c>
      <c r="K3384">
        <v>11</v>
      </c>
      <c r="L3384">
        <v>23</v>
      </c>
      <c r="M3384">
        <v>70.025184631347699</v>
      </c>
      <c r="N3384">
        <v>-5.4201192855834996</v>
      </c>
      <c r="O3384">
        <v>-4.1665592193603498</v>
      </c>
      <c r="P3384">
        <v>-3.2983474731445299</v>
      </c>
      <c r="Q3384">
        <v>-2.43013572692871</v>
      </c>
      <c r="R3384">
        <v>-1.17657577991486</v>
      </c>
      <c r="S3384">
        <v>-6.0216121673584002</v>
      </c>
      <c r="T3384">
        <v>-0.57508295774459794</v>
      </c>
      <c r="U3384">
        <v>1.65562725067139</v>
      </c>
      <c r="V3384">
        <v>2.7411015931656899</v>
      </c>
      <c r="W3384">
        <v>932</v>
      </c>
    </row>
    <row r="3385" spans="1:23" x14ac:dyDescent="0.25">
      <c r="A3385" t="s">
        <v>70</v>
      </c>
      <c r="B3385" t="s">
        <v>41</v>
      </c>
      <c r="C3385" t="s">
        <v>43</v>
      </c>
      <c r="D3385">
        <v>2012</v>
      </c>
      <c r="E3385" t="s">
        <v>74</v>
      </c>
      <c r="F3385" t="s">
        <v>58</v>
      </c>
      <c r="G3385">
        <v>133.16563415527301</v>
      </c>
      <c r="H3385">
        <v>136.33897399902301</v>
      </c>
      <c r="I3385">
        <v>-3.1733379364013699</v>
      </c>
      <c r="J3385">
        <v>-2.38300058990717E-2</v>
      </c>
      <c r="K3385">
        <v>11</v>
      </c>
      <c r="L3385">
        <v>24</v>
      </c>
      <c r="M3385">
        <v>68.877708435058594</v>
      </c>
      <c r="N3385">
        <v>-5.2423200607299796</v>
      </c>
      <c r="O3385">
        <v>-4.0199484825134304</v>
      </c>
      <c r="P3385">
        <v>-3.1733379364013699</v>
      </c>
      <c r="Q3385">
        <v>-2.3267271518707302</v>
      </c>
      <c r="R3385">
        <v>-1.1043558120727499</v>
      </c>
      <c r="S3385">
        <v>-5.8288478851318404</v>
      </c>
      <c r="T3385">
        <v>-0.51782816648483299</v>
      </c>
      <c r="U3385">
        <v>1.61443531513214</v>
      </c>
      <c r="V3385">
        <v>2.6064013867458198</v>
      </c>
      <c r="W3385">
        <v>932</v>
      </c>
    </row>
    <row r="3386" spans="1:23" x14ac:dyDescent="0.25">
      <c r="A3386" t="s">
        <v>70</v>
      </c>
      <c r="B3386" t="s">
        <v>41</v>
      </c>
      <c r="C3386" t="s">
        <v>43</v>
      </c>
      <c r="D3386">
        <v>2012</v>
      </c>
      <c r="E3386" t="s">
        <v>74</v>
      </c>
      <c r="F3386" t="s">
        <v>59</v>
      </c>
      <c r="G3386">
        <v>114.393905639648</v>
      </c>
      <c r="H3386">
        <v>119.498947143555</v>
      </c>
      <c r="I3386">
        <v>-5.10504150390625</v>
      </c>
      <c r="J3386">
        <v>-4.4626865535974503E-2</v>
      </c>
      <c r="K3386">
        <v>12</v>
      </c>
      <c r="L3386">
        <v>1</v>
      </c>
      <c r="M3386">
        <v>44.221168518066399</v>
      </c>
      <c r="N3386">
        <v>-7.3605818748474103</v>
      </c>
      <c r="O3386">
        <v>-6.0279903411865199</v>
      </c>
      <c r="P3386">
        <v>-5.10504150390625</v>
      </c>
      <c r="Q3386">
        <v>-4.1820926666259801</v>
      </c>
      <c r="R3386">
        <v>-2.8495008945465101</v>
      </c>
      <c r="S3386">
        <v>-7.9999961853027299</v>
      </c>
      <c r="T3386">
        <v>-2.2100865840911901</v>
      </c>
      <c r="U3386">
        <v>1.7600076198577901</v>
      </c>
      <c r="V3386">
        <v>3.0976268219574798</v>
      </c>
      <c r="W3386">
        <v>932</v>
      </c>
    </row>
    <row r="3387" spans="1:23" x14ac:dyDescent="0.25">
      <c r="A3387" t="s">
        <v>70</v>
      </c>
      <c r="B3387" t="s">
        <v>41</v>
      </c>
      <c r="C3387" t="s">
        <v>43</v>
      </c>
      <c r="D3387">
        <v>2012</v>
      </c>
      <c r="E3387" t="s">
        <v>74</v>
      </c>
      <c r="F3387" t="s">
        <v>59</v>
      </c>
      <c r="G3387">
        <v>110.23170471191401</v>
      </c>
      <c r="H3387">
        <v>115.11904907226599</v>
      </c>
      <c r="I3387">
        <v>-4.8873443603515598</v>
      </c>
      <c r="J3387">
        <v>-4.4337011873722097E-2</v>
      </c>
      <c r="K3387">
        <v>12</v>
      </c>
      <c r="L3387">
        <v>2</v>
      </c>
      <c r="M3387">
        <v>44.041038513183601</v>
      </c>
      <c r="N3387">
        <v>-7.10367774963379</v>
      </c>
      <c r="O3387">
        <v>-5.79425001144409</v>
      </c>
      <c r="P3387">
        <v>-4.8873443603515598</v>
      </c>
      <c r="Q3387">
        <v>-3.9804387092590301</v>
      </c>
      <c r="R3387">
        <v>-2.6710112094879199</v>
      </c>
      <c r="S3387">
        <v>-7.7319774627685502</v>
      </c>
      <c r="T3387">
        <v>-2.0427114963531499</v>
      </c>
      <c r="U3387">
        <v>1.72941398620605</v>
      </c>
      <c r="V3387">
        <v>2.9908727356851199</v>
      </c>
      <c r="W3387">
        <v>932</v>
      </c>
    </row>
    <row r="3388" spans="1:23" x14ac:dyDescent="0.25">
      <c r="A3388" t="s">
        <v>70</v>
      </c>
      <c r="B3388" t="s">
        <v>41</v>
      </c>
      <c r="C3388" t="s">
        <v>43</v>
      </c>
      <c r="D3388">
        <v>2012</v>
      </c>
      <c r="E3388" t="s">
        <v>74</v>
      </c>
      <c r="F3388" t="s">
        <v>59</v>
      </c>
      <c r="G3388">
        <v>106.465980529785</v>
      </c>
      <c r="H3388">
        <v>111.374633789063</v>
      </c>
      <c r="I3388">
        <v>-4.90865230560303</v>
      </c>
      <c r="J3388">
        <v>-4.6105358749628102E-2</v>
      </c>
      <c r="K3388">
        <v>12</v>
      </c>
      <c r="L3388">
        <v>3</v>
      </c>
      <c r="M3388">
        <v>43.638916015625</v>
      </c>
      <c r="N3388">
        <v>-7.07814741134644</v>
      </c>
      <c r="O3388">
        <v>-5.7963919639587402</v>
      </c>
      <c r="P3388">
        <v>-4.90865230560303</v>
      </c>
      <c r="Q3388">
        <v>-4.02091264724731</v>
      </c>
      <c r="R3388">
        <v>-2.7391574382782</v>
      </c>
      <c r="S3388">
        <v>-7.6931686401367196</v>
      </c>
      <c r="T3388">
        <v>-2.1241357326507599</v>
      </c>
      <c r="U3388">
        <v>1.69286584854126</v>
      </c>
      <c r="V3388">
        <v>2.8657947811573199</v>
      </c>
      <c r="W3388">
        <v>932</v>
      </c>
    </row>
    <row r="3389" spans="1:23" x14ac:dyDescent="0.25">
      <c r="A3389" t="s">
        <v>70</v>
      </c>
      <c r="B3389" t="s">
        <v>41</v>
      </c>
      <c r="C3389" t="s">
        <v>43</v>
      </c>
      <c r="D3389">
        <v>2012</v>
      </c>
      <c r="E3389" t="s">
        <v>74</v>
      </c>
      <c r="F3389" t="s">
        <v>59</v>
      </c>
      <c r="G3389">
        <v>106.95579528808599</v>
      </c>
      <c r="H3389">
        <v>111.97828674316401</v>
      </c>
      <c r="I3389">
        <v>-5.0224947929382298</v>
      </c>
      <c r="J3389">
        <v>-4.6958602964878103E-2</v>
      </c>
      <c r="K3389">
        <v>12</v>
      </c>
      <c r="L3389">
        <v>4</v>
      </c>
      <c r="M3389">
        <v>42.425502777099602</v>
      </c>
      <c r="N3389">
        <v>-7.1360883712768599</v>
      </c>
      <c r="O3389">
        <v>-5.8873600959777797</v>
      </c>
      <c r="P3389">
        <v>-5.0224947929382298</v>
      </c>
      <c r="Q3389">
        <v>-4.1576294898986799</v>
      </c>
      <c r="R3389">
        <v>-2.9089012145996098</v>
      </c>
      <c r="S3389">
        <v>-7.7352628707885698</v>
      </c>
      <c r="T3389">
        <v>-2.3097267150878902</v>
      </c>
      <c r="U3389">
        <v>1.6492458581924401</v>
      </c>
      <c r="V3389">
        <v>2.7200119007649302</v>
      </c>
      <c r="W3389">
        <v>932</v>
      </c>
    </row>
    <row r="3390" spans="1:23" x14ac:dyDescent="0.25">
      <c r="A3390" t="s">
        <v>70</v>
      </c>
      <c r="B3390" t="s">
        <v>41</v>
      </c>
      <c r="C3390" t="s">
        <v>43</v>
      </c>
      <c r="D3390">
        <v>2012</v>
      </c>
      <c r="E3390" t="s">
        <v>74</v>
      </c>
      <c r="F3390" t="s">
        <v>59</v>
      </c>
      <c r="G3390">
        <v>116.07682800293</v>
      </c>
      <c r="H3390">
        <v>121.84999847412099</v>
      </c>
      <c r="I3390">
        <v>-5.7731695175170898</v>
      </c>
      <c r="J3390">
        <v>-4.9735762178897899E-2</v>
      </c>
      <c r="K3390">
        <v>12</v>
      </c>
      <c r="L3390">
        <v>5</v>
      </c>
      <c r="M3390">
        <v>42.594539642333999</v>
      </c>
      <c r="N3390">
        <v>-7.9677457809448198</v>
      </c>
      <c r="O3390">
        <v>-6.6711721420288104</v>
      </c>
      <c r="P3390">
        <v>-5.7731695175170898</v>
      </c>
      <c r="Q3390">
        <v>-4.8751668930053702</v>
      </c>
      <c r="R3390">
        <v>-3.5785932540893599</v>
      </c>
      <c r="S3390">
        <v>-8.5898780822753906</v>
      </c>
      <c r="T3390">
        <v>-2.9564611911773699</v>
      </c>
      <c r="U3390">
        <v>1.7124370336532599</v>
      </c>
      <c r="V3390">
        <v>2.9324405942271698</v>
      </c>
      <c r="W3390">
        <v>932</v>
      </c>
    </row>
    <row r="3391" spans="1:23" x14ac:dyDescent="0.25">
      <c r="A3391" t="s">
        <v>70</v>
      </c>
      <c r="B3391" t="s">
        <v>41</v>
      </c>
      <c r="C3391" t="s">
        <v>43</v>
      </c>
      <c r="D3391">
        <v>2012</v>
      </c>
      <c r="E3391" t="s">
        <v>74</v>
      </c>
      <c r="F3391" t="s">
        <v>59</v>
      </c>
      <c r="G3391">
        <v>142.26089477539099</v>
      </c>
      <c r="H3391">
        <v>148.28665161132801</v>
      </c>
      <c r="I3391">
        <v>-6.0257554054260298</v>
      </c>
      <c r="J3391">
        <v>-4.2357075959443997E-2</v>
      </c>
      <c r="K3391">
        <v>12</v>
      </c>
      <c r="L3391">
        <v>6</v>
      </c>
      <c r="M3391">
        <v>42.456310272216797</v>
      </c>
      <c r="N3391">
        <v>-8.2479763031005895</v>
      </c>
      <c r="O3391">
        <v>-6.9350700378418004</v>
      </c>
      <c r="P3391">
        <v>-6.0257554054260298</v>
      </c>
      <c r="Q3391">
        <v>-5.1164407730102504</v>
      </c>
      <c r="R3391">
        <v>-3.8035342693328902</v>
      </c>
      <c r="S3391">
        <v>-8.8779449462890607</v>
      </c>
      <c r="T3391">
        <v>-3.1735656261444101</v>
      </c>
      <c r="U3391">
        <v>1.73400831222534</v>
      </c>
      <c r="V3391">
        <v>3.0067848268665802</v>
      </c>
      <c r="W3391">
        <v>932</v>
      </c>
    </row>
    <row r="3392" spans="1:23" x14ac:dyDescent="0.25">
      <c r="A3392" t="s">
        <v>70</v>
      </c>
      <c r="B3392" t="s">
        <v>41</v>
      </c>
      <c r="C3392" t="s">
        <v>43</v>
      </c>
      <c r="D3392">
        <v>2012</v>
      </c>
      <c r="E3392" t="s">
        <v>74</v>
      </c>
      <c r="F3392" t="s">
        <v>59</v>
      </c>
      <c r="G3392">
        <v>165.04095458984401</v>
      </c>
      <c r="H3392">
        <v>169.97911071777301</v>
      </c>
      <c r="I3392">
        <v>-4.9381628036498997</v>
      </c>
      <c r="J3392">
        <v>-2.9920833185315101E-2</v>
      </c>
      <c r="K3392">
        <v>12</v>
      </c>
      <c r="L3392">
        <v>7</v>
      </c>
      <c r="M3392">
        <v>42.7691650390625</v>
      </c>
      <c r="N3392">
        <v>-7.3209257125854501</v>
      </c>
      <c r="O3392">
        <v>-5.9131698608398402</v>
      </c>
      <c r="P3392">
        <v>-4.9381628036498997</v>
      </c>
      <c r="Q3392">
        <v>-3.9631555080413801</v>
      </c>
      <c r="R3392">
        <v>-2.5553998947143599</v>
      </c>
      <c r="S3392">
        <v>-7.9964060783386204</v>
      </c>
      <c r="T3392">
        <v>-1.8799197673797601</v>
      </c>
      <c r="U3392">
        <v>1.85927975177765</v>
      </c>
      <c r="V3392">
        <v>3.4569211953703598</v>
      </c>
      <c r="W3392">
        <v>932</v>
      </c>
    </row>
    <row r="3393" spans="1:23" x14ac:dyDescent="0.25">
      <c r="A3393" t="s">
        <v>70</v>
      </c>
      <c r="B3393" t="s">
        <v>41</v>
      </c>
      <c r="C3393" t="s">
        <v>43</v>
      </c>
      <c r="D3393">
        <v>2012</v>
      </c>
      <c r="E3393" t="s">
        <v>74</v>
      </c>
      <c r="F3393" t="s">
        <v>59</v>
      </c>
      <c r="G3393">
        <v>181.54177856445301</v>
      </c>
      <c r="H3393">
        <v>185.16247558593801</v>
      </c>
      <c r="I3393">
        <v>-3.6206939220428498</v>
      </c>
      <c r="J3393">
        <v>-1.9944135099649402E-2</v>
      </c>
      <c r="K3393">
        <v>12</v>
      </c>
      <c r="L3393">
        <v>8</v>
      </c>
      <c r="M3393">
        <v>42.946437835693402</v>
      </c>
      <c r="N3393">
        <v>-6.16031789779663</v>
      </c>
      <c r="O3393">
        <v>-4.6598873138427699</v>
      </c>
      <c r="P3393">
        <v>-3.6206939220428498</v>
      </c>
      <c r="Q3393">
        <v>-2.5815005302429199</v>
      </c>
      <c r="R3393">
        <v>-1.08107018470764</v>
      </c>
      <c r="S3393">
        <v>-6.8802657127380398</v>
      </c>
      <c r="T3393">
        <v>-0.36112210154533397</v>
      </c>
      <c r="U3393">
        <v>1.98167896270752</v>
      </c>
      <c r="V3393">
        <v>3.9270515112375501</v>
      </c>
      <c r="W3393">
        <v>932</v>
      </c>
    </row>
    <row r="3394" spans="1:23" x14ac:dyDescent="0.25">
      <c r="A3394" t="s">
        <v>70</v>
      </c>
      <c r="B3394" t="s">
        <v>41</v>
      </c>
      <c r="C3394" t="s">
        <v>43</v>
      </c>
      <c r="D3394">
        <v>2012</v>
      </c>
      <c r="E3394" t="s">
        <v>74</v>
      </c>
      <c r="F3394" t="s">
        <v>59</v>
      </c>
      <c r="G3394">
        <v>190.47828674316401</v>
      </c>
      <c r="H3394">
        <v>193.30360412597699</v>
      </c>
      <c r="I3394">
        <v>-2.8253154754638699</v>
      </c>
      <c r="J3394">
        <v>-1.48327434435487E-2</v>
      </c>
      <c r="K3394">
        <v>12</v>
      </c>
      <c r="L3394">
        <v>9</v>
      </c>
      <c r="M3394">
        <v>43.374034881591797</v>
      </c>
      <c r="N3394">
        <v>-5.4101524353027299</v>
      </c>
      <c r="O3394">
        <v>-3.8830096721649201</v>
      </c>
      <c r="P3394">
        <v>-2.8253154754638699</v>
      </c>
      <c r="Q3394">
        <v>-1.7676211595535301</v>
      </c>
      <c r="R3394">
        <v>-0.240478575229645</v>
      </c>
      <c r="S3394">
        <v>-6.1429176330566397</v>
      </c>
      <c r="T3394">
        <v>0.49228677153587302</v>
      </c>
      <c r="U3394">
        <v>2.0169589519500701</v>
      </c>
      <c r="V3394">
        <v>4.0681234138515396</v>
      </c>
      <c r="W3394">
        <v>932</v>
      </c>
    </row>
    <row r="3395" spans="1:23" x14ac:dyDescent="0.25">
      <c r="A3395" t="s">
        <v>70</v>
      </c>
      <c r="B3395" t="s">
        <v>41</v>
      </c>
      <c r="C3395" t="s">
        <v>43</v>
      </c>
      <c r="D3395">
        <v>2012</v>
      </c>
      <c r="E3395" t="s">
        <v>74</v>
      </c>
      <c r="F3395" t="s">
        <v>59</v>
      </c>
      <c r="G3395">
        <v>192.85194396972699</v>
      </c>
      <c r="H3395">
        <v>196.09361267089801</v>
      </c>
      <c r="I3395">
        <v>-3.2416725158691402</v>
      </c>
      <c r="J3395">
        <v>-1.68091263622046E-2</v>
      </c>
      <c r="K3395">
        <v>12</v>
      </c>
      <c r="L3395">
        <v>10</v>
      </c>
      <c r="M3395">
        <v>45.6674995422363</v>
      </c>
      <c r="N3395">
        <v>-5.8846545219421396</v>
      </c>
      <c r="O3395">
        <v>-4.32315921783447</v>
      </c>
      <c r="P3395">
        <v>-3.2416725158691402</v>
      </c>
      <c r="Q3395">
        <v>-2.1601858139038099</v>
      </c>
      <c r="R3395">
        <v>-0.59869056940078702</v>
      </c>
      <c r="S3395">
        <v>-6.6339030265808097</v>
      </c>
      <c r="T3395">
        <v>0.15055808424949599</v>
      </c>
      <c r="U3395">
        <v>2.0623297691345202</v>
      </c>
      <c r="V3395">
        <v>4.2532040766584496</v>
      </c>
      <c r="W3395">
        <v>932</v>
      </c>
    </row>
    <row r="3396" spans="1:23" x14ac:dyDescent="0.25">
      <c r="A3396" t="s">
        <v>70</v>
      </c>
      <c r="B3396" t="s">
        <v>41</v>
      </c>
      <c r="C3396" t="s">
        <v>43</v>
      </c>
      <c r="D3396">
        <v>2012</v>
      </c>
      <c r="E3396" t="s">
        <v>74</v>
      </c>
      <c r="F3396" t="s">
        <v>59</v>
      </c>
      <c r="G3396">
        <v>194.13395690918</v>
      </c>
      <c r="H3396">
        <v>197.36653137207</v>
      </c>
      <c r="I3396">
        <v>-3.2325685024261501</v>
      </c>
      <c r="J3396">
        <v>-1.66512262076139E-2</v>
      </c>
      <c r="K3396">
        <v>12</v>
      </c>
      <c r="L3396">
        <v>11</v>
      </c>
      <c r="M3396">
        <v>47.643455505371101</v>
      </c>
      <c r="N3396">
        <v>-5.9244332313537598</v>
      </c>
      <c r="O3396">
        <v>-4.3340578079223597</v>
      </c>
      <c r="P3396">
        <v>-3.2325685024261501</v>
      </c>
      <c r="Q3396">
        <v>-2.1310791969299299</v>
      </c>
      <c r="R3396">
        <v>-0.54070383310318004</v>
      </c>
      <c r="S3396">
        <v>-6.68753957748413</v>
      </c>
      <c r="T3396">
        <v>0.222402408719063</v>
      </c>
      <c r="U3396">
        <v>2.1004731655120898</v>
      </c>
      <c r="V3396">
        <v>4.4119875190363604</v>
      </c>
      <c r="W3396">
        <v>932</v>
      </c>
    </row>
    <row r="3397" spans="1:23" x14ac:dyDescent="0.25">
      <c r="A3397" t="s">
        <v>70</v>
      </c>
      <c r="B3397" t="s">
        <v>41</v>
      </c>
      <c r="C3397" t="s">
        <v>43</v>
      </c>
      <c r="D3397">
        <v>2012</v>
      </c>
      <c r="E3397" t="s">
        <v>74</v>
      </c>
      <c r="F3397" t="s">
        <v>59</v>
      </c>
      <c r="G3397">
        <v>194.01354980468801</v>
      </c>
      <c r="H3397">
        <v>197.19210815429699</v>
      </c>
      <c r="I3397">
        <v>-3.1785540580749498</v>
      </c>
      <c r="J3397">
        <v>-1.6383154317736601E-2</v>
      </c>
      <c r="K3397">
        <v>12</v>
      </c>
      <c r="L3397">
        <v>12</v>
      </c>
      <c r="M3397">
        <v>47.421062469482401</v>
      </c>
      <c r="N3397">
        <v>-5.8612780570983896</v>
      </c>
      <c r="O3397">
        <v>-4.2763028144836399</v>
      </c>
      <c r="P3397">
        <v>-3.1785540580749498</v>
      </c>
      <c r="Q3397">
        <v>-2.0808050632476802</v>
      </c>
      <c r="R3397">
        <v>-0.495830088853836</v>
      </c>
      <c r="S3397">
        <v>-6.6217927932739302</v>
      </c>
      <c r="T3397">
        <v>0.26468488574027998</v>
      </c>
      <c r="U3397">
        <v>2.09334063529968</v>
      </c>
      <c r="V3397">
        <v>4.3820750153968797</v>
      </c>
      <c r="W3397">
        <v>932</v>
      </c>
    </row>
    <row r="3398" spans="1:23" x14ac:dyDescent="0.25">
      <c r="A3398" t="s">
        <v>70</v>
      </c>
      <c r="B3398" t="s">
        <v>41</v>
      </c>
      <c r="C3398" t="s">
        <v>43</v>
      </c>
      <c r="D3398">
        <v>2012</v>
      </c>
      <c r="E3398" t="s">
        <v>74</v>
      </c>
      <c r="F3398" t="s">
        <v>59</v>
      </c>
      <c r="G3398">
        <v>192.97004699707</v>
      </c>
      <c r="H3398">
        <v>194.26191711425801</v>
      </c>
      <c r="I3398">
        <v>-1.2918771505355799</v>
      </c>
      <c r="J3398">
        <v>-6.69470289722085E-3</v>
      </c>
      <c r="K3398">
        <v>12</v>
      </c>
      <c r="L3398">
        <v>13</v>
      </c>
      <c r="M3398">
        <v>45.818668365478501</v>
      </c>
      <c r="N3398">
        <v>-3.9496428966522199</v>
      </c>
      <c r="O3398">
        <v>-2.3794133663177499</v>
      </c>
      <c r="P3398">
        <v>-1.2918771505355799</v>
      </c>
      <c r="Q3398">
        <v>-0.204340934753418</v>
      </c>
      <c r="R3398">
        <v>1.36588859558105</v>
      </c>
      <c r="S3398">
        <v>-4.7030825614929199</v>
      </c>
      <c r="T3398">
        <v>2.1193282604217498</v>
      </c>
      <c r="U3398">
        <v>2.0738656520843501</v>
      </c>
      <c r="V3398">
        <v>4.3009187428952496</v>
      </c>
      <c r="W3398">
        <v>932</v>
      </c>
    </row>
    <row r="3399" spans="1:23" x14ac:dyDescent="0.25">
      <c r="A3399" t="s">
        <v>70</v>
      </c>
      <c r="B3399" t="s">
        <v>41</v>
      </c>
      <c r="C3399" t="s">
        <v>43</v>
      </c>
      <c r="D3399">
        <v>2012</v>
      </c>
      <c r="E3399" t="s">
        <v>74</v>
      </c>
      <c r="F3399" t="s">
        <v>59</v>
      </c>
      <c r="G3399">
        <v>190.66963195800801</v>
      </c>
      <c r="H3399">
        <v>172.62510681152301</v>
      </c>
      <c r="I3399">
        <v>18.044528961181602</v>
      </c>
      <c r="J3399">
        <v>9.4637669622898102E-2</v>
      </c>
      <c r="K3399">
        <v>12</v>
      </c>
      <c r="L3399">
        <v>14</v>
      </c>
      <c r="M3399">
        <v>45.210269927978501</v>
      </c>
      <c r="N3399">
        <v>15.0436344146729</v>
      </c>
      <c r="O3399">
        <v>16.816587448120099</v>
      </c>
      <c r="P3399">
        <v>18.044528961181602</v>
      </c>
      <c r="Q3399">
        <v>19.2724704742432</v>
      </c>
      <c r="R3399">
        <v>21.045423507690401</v>
      </c>
      <c r="S3399">
        <v>14.1929225921631</v>
      </c>
      <c r="T3399">
        <v>21.896135330200199</v>
      </c>
      <c r="U3399">
        <v>2.3416104316711399</v>
      </c>
      <c r="V3399">
        <v>5.4831394137111102</v>
      </c>
      <c r="W3399">
        <v>931</v>
      </c>
    </row>
    <row r="3400" spans="1:23" x14ac:dyDescent="0.25">
      <c r="A3400" t="s">
        <v>70</v>
      </c>
      <c r="B3400" t="s">
        <v>41</v>
      </c>
      <c r="C3400" t="s">
        <v>43</v>
      </c>
      <c r="D3400">
        <v>2012</v>
      </c>
      <c r="E3400" t="s">
        <v>74</v>
      </c>
      <c r="F3400" t="s">
        <v>59</v>
      </c>
      <c r="G3400">
        <v>184.56988525390599</v>
      </c>
      <c r="H3400">
        <v>167.18702697753901</v>
      </c>
      <c r="I3400">
        <v>17.382862091064499</v>
      </c>
      <c r="J3400">
        <v>9.4180382788181305E-2</v>
      </c>
      <c r="K3400">
        <v>12</v>
      </c>
      <c r="L3400">
        <v>15</v>
      </c>
      <c r="M3400">
        <v>44.737606048583999</v>
      </c>
      <c r="N3400">
        <v>14.8830509185791</v>
      </c>
      <c r="O3400">
        <v>16.359958648681602</v>
      </c>
      <c r="P3400">
        <v>17.382862091064499</v>
      </c>
      <c r="Q3400">
        <v>18.405765533447301</v>
      </c>
      <c r="R3400">
        <v>19.882673263549801</v>
      </c>
      <c r="S3400">
        <v>14.174388885498001</v>
      </c>
      <c r="T3400">
        <v>20.591335296630898</v>
      </c>
      <c r="U3400">
        <v>1.9506131410598799</v>
      </c>
      <c r="V3400">
        <v>3.8048916260754702</v>
      </c>
      <c r="W3400">
        <v>932</v>
      </c>
    </row>
    <row r="3401" spans="1:23" x14ac:dyDescent="0.25">
      <c r="A3401" t="s">
        <v>70</v>
      </c>
      <c r="B3401" t="s">
        <v>41</v>
      </c>
      <c r="C3401" t="s">
        <v>43</v>
      </c>
      <c r="D3401">
        <v>2012</v>
      </c>
      <c r="E3401" t="s">
        <v>74</v>
      </c>
      <c r="F3401" t="s">
        <v>59</v>
      </c>
      <c r="G3401">
        <v>174.17001342773401</v>
      </c>
      <c r="H3401">
        <v>157.40106201171901</v>
      </c>
      <c r="I3401">
        <v>16.768947601318398</v>
      </c>
      <c r="J3401">
        <v>9.6279188990592998E-2</v>
      </c>
      <c r="K3401">
        <v>12</v>
      </c>
      <c r="L3401">
        <v>16</v>
      </c>
      <c r="M3401">
        <v>44.988498687744098</v>
      </c>
      <c r="N3401">
        <v>14.399147033691399</v>
      </c>
      <c r="O3401">
        <v>15.799243927001999</v>
      </c>
      <c r="P3401">
        <v>16.768947601318398</v>
      </c>
      <c r="Q3401">
        <v>17.738651275634801</v>
      </c>
      <c r="R3401">
        <v>19.138748168945298</v>
      </c>
      <c r="S3401">
        <v>13.7273406982422</v>
      </c>
      <c r="T3401">
        <v>19.810554504394499</v>
      </c>
      <c r="U3401">
        <v>1.84916543960571</v>
      </c>
      <c r="V3401">
        <v>3.4194128230321899</v>
      </c>
      <c r="W3401">
        <v>932</v>
      </c>
    </row>
    <row r="3402" spans="1:23" x14ac:dyDescent="0.25">
      <c r="A3402" t="s">
        <v>70</v>
      </c>
      <c r="B3402" t="s">
        <v>41</v>
      </c>
      <c r="C3402" t="s">
        <v>43</v>
      </c>
      <c r="D3402">
        <v>2012</v>
      </c>
      <c r="E3402" t="s">
        <v>74</v>
      </c>
      <c r="F3402" t="s">
        <v>59</v>
      </c>
      <c r="G3402">
        <v>163.905197143555</v>
      </c>
      <c r="H3402">
        <v>150.15374755859401</v>
      </c>
      <c r="I3402">
        <v>13.7514543533325</v>
      </c>
      <c r="J3402">
        <v>8.3898827433586107E-2</v>
      </c>
      <c r="K3402">
        <v>12</v>
      </c>
      <c r="L3402">
        <v>17</v>
      </c>
      <c r="M3402">
        <v>45.2165336608887</v>
      </c>
      <c r="N3402">
        <v>11.500291824340801</v>
      </c>
      <c r="O3402">
        <v>12.8302965164185</v>
      </c>
      <c r="P3402">
        <v>13.7514543533325</v>
      </c>
      <c r="Q3402">
        <v>14.6726121902466</v>
      </c>
      <c r="R3402">
        <v>16.002616882324201</v>
      </c>
      <c r="S3402">
        <v>10.862118721008301</v>
      </c>
      <c r="T3402">
        <v>16.640790939331101</v>
      </c>
      <c r="U3402">
        <v>1.75659155845642</v>
      </c>
      <c r="V3402">
        <v>3.0856139032403598</v>
      </c>
      <c r="W3402">
        <v>932</v>
      </c>
    </row>
    <row r="3403" spans="1:23" x14ac:dyDescent="0.25">
      <c r="A3403" t="s">
        <v>70</v>
      </c>
      <c r="B3403" t="s">
        <v>41</v>
      </c>
      <c r="C3403" t="s">
        <v>43</v>
      </c>
      <c r="D3403">
        <v>2012</v>
      </c>
      <c r="E3403" t="s">
        <v>74</v>
      </c>
      <c r="F3403" t="s">
        <v>59</v>
      </c>
      <c r="G3403">
        <v>160.51824951171901</v>
      </c>
      <c r="H3403">
        <v>147.81741333007801</v>
      </c>
      <c r="I3403">
        <v>12.700837135314901</v>
      </c>
      <c r="J3403">
        <v>7.9123944044113201E-2</v>
      </c>
      <c r="K3403">
        <v>12</v>
      </c>
      <c r="L3403">
        <v>18</v>
      </c>
      <c r="M3403">
        <v>45.218925476074197</v>
      </c>
      <c r="N3403">
        <v>10.532962799072299</v>
      </c>
      <c r="O3403">
        <v>11.8137607574463</v>
      </c>
      <c r="P3403">
        <v>12.700837135314901</v>
      </c>
      <c r="Q3403">
        <v>13.587913513183601</v>
      </c>
      <c r="R3403">
        <v>14.868711471557599</v>
      </c>
      <c r="S3403">
        <v>9.9184007644653303</v>
      </c>
      <c r="T3403">
        <v>15.483273506164601</v>
      </c>
      <c r="U3403">
        <v>1.69160127639771</v>
      </c>
      <c r="V3403">
        <v>2.8615148783103499</v>
      </c>
      <c r="W3403">
        <v>932</v>
      </c>
    </row>
    <row r="3404" spans="1:23" x14ac:dyDescent="0.25">
      <c r="A3404" t="s">
        <v>70</v>
      </c>
      <c r="B3404" t="s">
        <v>41</v>
      </c>
      <c r="C3404" t="s">
        <v>43</v>
      </c>
      <c r="D3404">
        <v>2012</v>
      </c>
      <c r="E3404" t="s">
        <v>74</v>
      </c>
      <c r="F3404" t="s">
        <v>59</v>
      </c>
      <c r="G3404">
        <v>154.66629028320301</v>
      </c>
      <c r="H3404">
        <v>152.69049072265599</v>
      </c>
      <c r="I3404">
        <v>1.97580695152283</v>
      </c>
      <c r="J3404">
        <v>1.27746453508735E-2</v>
      </c>
      <c r="K3404">
        <v>12</v>
      </c>
      <c r="L3404">
        <v>19</v>
      </c>
      <c r="M3404">
        <v>44.356052398681598</v>
      </c>
      <c r="N3404">
        <v>-0.29542717337608299</v>
      </c>
      <c r="O3404">
        <v>1.04643630981445</v>
      </c>
      <c r="P3404">
        <v>1.97580695152283</v>
      </c>
      <c r="Q3404">
        <v>2.9051775932311998</v>
      </c>
      <c r="R3404">
        <v>4.2470412254333496</v>
      </c>
      <c r="S3404">
        <v>-0.93929046392440796</v>
      </c>
      <c r="T3404">
        <v>4.8909044265747097</v>
      </c>
      <c r="U3404">
        <v>1.7722533941268901</v>
      </c>
      <c r="V3404">
        <v>3.14088209299429</v>
      </c>
      <c r="W3404">
        <v>932</v>
      </c>
    </row>
    <row r="3405" spans="1:23" x14ac:dyDescent="0.25">
      <c r="A3405" t="s">
        <v>70</v>
      </c>
      <c r="B3405" t="s">
        <v>41</v>
      </c>
      <c r="C3405" t="s">
        <v>43</v>
      </c>
      <c r="D3405">
        <v>2012</v>
      </c>
      <c r="E3405" t="s">
        <v>74</v>
      </c>
      <c r="F3405" t="s">
        <v>59</v>
      </c>
      <c r="G3405">
        <v>150.68344116210901</v>
      </c>
      <c r="H3405">
        <v>153.67753601074199</v>
      </c>
      <c r="I3405">
        <v>-2.9940884113311799</v>
      </c>
      <c r="J3405">
        <v>-1.98700558394194E-2</v>
      </c>
      <c r="K3405">
        <v>12</v>
      </c>
      <c r="L3405">
        <v>20</v>
      </c>
      <c r="M3405">
        <v>43.502498626708999</v>
      </c>
      <c r="N3405">
        <v>-5.3076925277709996</v>
      </c>
      <c r="O3405">
        <v>-3.94079637527466</v>
      </c>
      <c r="P3405">
        <v>-2.9940884113311799</v>
      </c>
      <c r="Q3405">
        <v>-2.0473804473877002</v>
      </c>
      <c r="R3405">
        <v>-0.68048429489135698</v>
      </c>
      <c r="S3405">
        <v>-5.9635672569274902</v>
      </c>
      <c r="T3405">
        <v>-2.4609653279185299E-2</v>
      </c>
      <c r="U3405">
        <v>1.80531489849091</v>
      </c>
      <c r="V3405">
        <v>3.2591618827132298</v>
      </c>
      <c r="W3405">
        <v>932</v>
      </c>
    </row>
    <row r="3406" spans="1:23" x14ac:dyDescent="0.25">
      <c r="A3406" t="s">
        <v>70</v>
      </c>
      <c r="B3406" t="s">
        <v>41</v>
      </c>
      <c r="C3406" t="s">
        <v>43</v>
      </c>
      <c r="D3406">
        <v>2012</v>
      </c>
      <c r="E3406" t="s">
        <v>74</v>
      </c>
      <c r="F3406" t="s">
        <v>59</v>
      </c>
      <c r="G3406">
        <v>145.75950622558599</v>
      </c>
      <c r="H3406">
        <v>149.01383972168</v>
      </c>
      <c r="I3406">
        <v>-3.2543385028839098</v>
      </c>
      <c r="J3406">
        <v>-2.2326767444610599E-2</v>
      </c>
      <c r="K3406">
        <v>12</v>
      </c>
      <c r="L3406">
        <v>21</v>
      </c>
      <c r="M3406">
        <v>42.033603668212898</v>
      </c>
      <c r="N3406">
        <v>-5.5473484992981001</v>
      </c>
      <c r="O3406">
        <v>-4.1926198005676296</v>
      </c>
      <c r="P3406">
        <v>-3.2543385028839098</v>
      </c>
      <c r="Q3406">
        <v>-2.31605744361877</v>
      </c>
      <c r="R3406">
        <v>-0.96132844686508201</v>
      </c>
      <c r="S3406">
        <v>-6.1973848342895499</v>
      </c>
      <c r="T3406">
        <v>-0.31129196286201499</v>
      </c>
      <c r="U3406">
        <v>1.78924524784088</v>
      </c>
      <c r="V3406">
        <v>3.20139855692118</v>
      </c>
      <c r="W3406">
        <v>932</v>
      </c>
    </row>
    <row r="3407" spans="1:23" x14ac:dyDescent="0.25">
      <c r="A3407" t="s">
        <v>70</v>
      </c>
      <c r="B3407" t="s">
        <v>41</v>
      </c>
      <c r="C3407" t="s">
        <v>43</v>
      </c>
      <c r="D3407">
        <v>2012</v>
      </c>
      <c r="E3407" t="s">
        <v>74</v>
      </c>
      <c r="F3407" t="s">
        <v>59</v>
      </c>
      <c r="G3407">
        <v>137.88780212402301</v>
      </c>
      <c r="H3407">
        <v>141.57469177246099</v>
      </c>
      <c r="I3407">
        <v>-3.6868958473205602</v>
      </c>
      <c r="J3407">
        <v>-2.67383754253387E-2</v>
      </c>
      <c r="K3407">
        <v>12</v>
      </c>
      <c r="L3407">
        <v>22</v>
      </c>
      <c r="M3407">
        <v>41.127983093261697</v>
      </c>
      <c r="N3407">
        <v>-5.8834466934204102</v>
      </c>
      <c r="O3407">
        <v>-4.5857067108154297</v>
      </c>
      <c r="P3407">
        <v>-3.6868958473205602</v>
      </c>
      <c r="Q3407">
        <v>-2.78808498382568</v>
      </c>
      <c r="R3407">
        <v>-1.4903450012207</v>
      </c>
      <c r="S3407">
        <v>-6.5061383247375497</v>
      </c>
      <c r="T3407">
        <v>-0.86765342950820901</v>
      </c>
      <c r="U3407">
        <v>1.71397769451141</v>
      </c>
      <c r="V3407">
        <v>2.9377195372826601</v>
      </c>
      <c r="W3407">
        <v>932</v>
      </c>
    </row>
    <row r="3408" spans="1:23" x14ac:dyDescent="0.25">
      <c r="A3408" t="s">
        <v>70</v>
      </c>
      <c r="B3408" t="s">
        <v>41</v>
      </c>
      <c r="C3408" t="s">
        <v>43</v>
      </c>
      <c r="D3408">
        <v>2012</v>
      </c>
      <c r="E3408" t="s">
        <v>74</v>
      </c>
      <c r="F3408" t="s">
        <v>59</v>
      </c>
      <c r="G3408">
        <v>127.77463531494099</v>
      </c>
      <c r="H3408">
        <v>131.40274047851599</v>
      </c>
      <c r="I3408">
        <v>-3.6281113624572798</v>
      </c>
      <c r="J3408">
        <v>-2.8394613415002799E-2</v>
      </c>
      <c r="K3408">
        <v>12</v>
      </c>
      <c r="L3408">
        <v>23</v>
      </c>
      <c r="M3408">
        <v>40.698036193847699</v>
      </c>
      <c r="N3408">
        <v>-5.7498831748962402</v>
      </c>
      <c r="O3408">
        <v>-4.4963231086731001</v>
      </c>
      <c r="P3408">
        <v>-3.6281113624572798</v>
      </c>
      <c r="Q3408">
        <v>-2.75989961624146</v>
      </c>
      <c r="R3408">
        <v>-1.5063396692276001</v>
      </c>
      <c r="S3408">
        <v>-6.3513760566711399</v>
      </c>
      <c r="T3408">
        <v>-0.90484684705734297</v>
      </c>
      <c r="U3408">
        <v>1.65562725067139</v>
      </c>
      <c r="V3408">
        <v>2.7411015931656899</v>
      </c>
      <c r="W3408">
        <v>932</v>
      </c>
    </row>
    <row r="3409" spans="1:23" x14ac:dyDescent="0.25">
      <c r="A3409" t="s">
        <v>70</v>
      </c>
      <c r="B3409" t="s">
        <v>41</v>
      </c>
      <c r="C3409" t="s">
        <v>43</v>
      </c>
      <c r="D3409">
        <v>2012</v>
      </c>
      <c r="E3409" t="s">
        <v>74</v>
      </c>
      <c r="F3409" t="s">
        <v>59</v>
      </c>
      <c r="G3409">
        <v>121.34788513183599</v>
      </c>
      <c r="H3409">
        <v>125.69979858398401</v>
      </c>
      <c r="I3409">
        <v>-4.3519105911254901</v>
      </c>
      <c r="J3409">
        <v>-3.5863094031810802E-2</v>
      </c>
      <c r="K3409">
        <v>12</v>
      </c>
      <c r="L3409">
        <v>24</v>
      </c>
      <c r="M3409">
        <v>40.4083251953125</v>
      </c>
      <c r="N3409">
        <v>-6.4208927154540998</v>
      </c>
      <c r="O3409">
        <v>-5.1985211372375497</v>
      </c>
      <c r="P3409">
        <v>-4.3519105911254901</v>
      </c>
      <c r="Q3409">
        <v>-3.50529980659485</v>
      </c>
      <c r="R3409">
        <v>-2.2829284667968799</v>
      </c>
      <c r="S3409">
        <v>-7.0074205398559597</v>
      </c>
      <c r="T3409">
        <v>-1.69640076160431</v>
      </c>
      <c r="U3409">
        <v>1.61443531513214</v>
      </c>
      <c r="V3409">
        <v>2.6064013867458198</v>
      </c>
      <c r="W3409">
        <v>932</v>
      </c>
    </row>
    <row r="3410" spans="1:23" x14ac:dyDescent="0.25">
      <c r="A3410" t="s">
        <v>70</v>
      </c>
      <c r="B3410" t="s">
        <v>41</v>
      </c>
      <c r="C3410" t="s">
        <v>43</v>
      </c>
      <c r="D3410">
        <v>2012</v>
      </c>
      <c r="E3410" t="s">
        <v>75</v>
      </c>
      <c r="F3410" t="s">
        <v>55</v>
      </c>
      <c r="G3410">
        <v>138.38723754882801</v>
      </c>
      <c r="H3410">
        <v>136.78126525878901</v>
      </c>
      <c r="I3410">
        <v>1.60596704483032</v>
      </c>
      <c r="J3410">
        <v>1.16048781201243E-2</v>
      </c>
      <c r="K3410">
        <v>8</v>
      </c>
      <c r="L3410">
        <v>1</v>
      </c>
      <c r="M3410">
        <v>79.524452209472699</v>
      </c>
      <c r="N3410">
        <v>-0.64957350492477395</v>
      </c>
      <c r="O3410">
        <v>0.68301814794540405</v>
      </c>
      <c r="P3410">
        <v>1.60596704483032</v>
      </c>
      <c r="Q3410">
        <v>2.5289158821106001</v>
      </c>
      <c r="R3410">
        <v>3.8615076541900599</v>
      </c>
      <c r="S3410">
        <v>-1.2889878749847401</v>
      </c>
      <c r="T3410">
        <v>4.5009217262268102</v>
      </c>
      <c r="U3410">
        <v>1.7600076198577901</v>
      </c>
      <c r="V3410">
        <v>3.0976268219574798</v>
      </c>
      <c r="W3410">
        <v>932</v>
      </c>
    </row>
    <row r="3411" spans="1:23" x14ac:dyDescent="0.25">
      <c r="A3411" t="s">
        <v>70</v>
      </c>
      <c r="B3411" t="s">
        <v>41</v>
      </c>
      <c r="C3411" t="s">
        <v>43</v>
      </c>
      <c r="D3411">
        <v>2012</v>
      </c>
      <c r="E3411" t="s">
        <v>75</v>
      </c>
      <c r="F3411" t="s">
        <v>55</v>
      </c>
      <c r="G3411">
        <v>133.00448608398401</v>
      </c>
      <c r="H3411">
        <v>131.47064208984401</v>
      </c>
      <c r="I3411">
        <v>1.5338436365127599</v>
      </c>
      <c r="J3411">
        <v>1.1532270349562199E-2</v>
      </c>
      <c r="K3411">
        <v>8</v>
      </c>
      <c r="L3411">
        <v>2</v>
      </c>
      <c r="M3411">
        <v>77.982032775878906</v>
      </c>
      <c r="N3411">
        <v>-0.682489573955536</v>
      </c>
      <c r="O3411">
        <v>0.62693804502487205</v>
      </c>
      <c r="P3411">
        <v>1.5338436365127599</v>
      </c>
      <c r="Q3411">
        <v>2.4407491683960001</v>
      </c>
      <c r="R3411">
        <v>3.7501769065856898</v>
      </c>
      <c r="S3411">
        <v>-1.3107892274856601</v>
      </c>
      <c r="T3411">
        <v>4.3784766197204599</v>
      </c>
      <c r="U3411">
        <v>1.72941398620605</v>
      </c>
      <c r="V3411">
        <v>2.9908727356851199</v>
      </c>
      <c r="W3411">
        <v>932</v>
      </c>
    </row>
    <row r="3412" spans="1:23" x14ac:dyDescent="0.25">
      <c r="A3412" t="s">
        <v>70</v>
      </c>
      <c r="B3412" t="s">
        <v>41</v>
      </c>
      <c r="C3412" t="s">
        <v>43</v>
      </c>
      <c r="D3412">
        <v>2012</v>
      </c>
      <c r="E3412" t="s">
        <v>75</v>
      </c>
      <c r="F3412" t="s">
        <v>55</v>
      </c>
      <c r="G3412">
        <v>129.13691711425801</v>
      </c>
      <c r="H3412">
        <v>128.03227233886699</v>
      </c>
      <c r="I3412">
        <v>1.1046499013900799</v>
      </c>
      <c r="J3412">
        <v>8.5540981963276898E-3</v>
      </c>
      <c r="K3412">
        <v>8</v>
      </c>
      <c r="L3412">
        <v>3</v>
      </c>
      <c r="M3412">
        <v>76.871101379394503</v>
      </c>
      <c r="N3412">
        <v>-1.0648449659347501</v>
      </c>
      <c r="O3412">
        <v>0.21691018342971799</v>
      </c>
      <c r="P3412">
        <v>1.1046499013900799</v>
      </c>
      <c r="Q3412">
        <v>1.9923896789550799</v>
      </c>
      <c r="R3412">
        <v>3.2741448879241899</v>
      </c>
      <c r="S3412">
        <v>-1.6798666715621899</v>
      </c>
      <c r="T3412">
        <v>3.8891663551330602</v>
      </c>
      <c r="U3412">
        <v>1.69286584854126</v>
      </c>
      <c r="V3412">
        <v>2.8657947811573199</v>
      </c>
      <c r="W3412">
        <v>932</v>
      </c>
    </row>
    <row r="3413" spans="1:23" x14ac:dyDescent="0.25">
      <c r="A3413" t="s">
        <v>70</v>
      </c>
      <c r="B3413" t="s">
        <v>41</v>
      </c>
      <c r="C3413" t="s">
        <v>43</v>
      </c>
      <c r="D3413">
        <v>2012</v>
      </c>
      <c r="E3413" t="s">
        <v>75</v>
      </c>
      <c r="F3413" t="s">
        <v>55</v>
      </c>
      <c r="G3413">
        <v>130.69097900390599</v>
      </c>
      <c r="H3413">
        <v>130.69065856933599</v>
      </c>
      <c r="I3413">
        <v>3.2567002926953099E-4</v>
      </c>
      <c r="J3413">
        <v>2.4919090719777202E-6</v>
      </c>
      <c r="K3413">
        <v>8</v>
      </c>
      <c r="L3413">
        <v>4</v>
      </c>
      <c r="M3413">
        <v>75.621719360351605</v>
      </c>
      <c r="N3413">
        <v>-2.1132678985595699</v>
      </c>
      <c r="O3413">
        <v>-0.86453968286514304</v>
      </c>
      <c r="P3413">
        <v>3.2567002926953099E-4</v>
      </c>
      <c r="Q3413">
        <v>0.86519104242324796</v>
      </c>
      <c r="R3413">
        <v>2.1139192581176798</v>
      </c>
      <c r="S3413">
        <v>-2.71244239807129</v>
      </c>
      <c r="T3413">
        <v>2.7130937576293901</v>
      </c>
      <c r="U3413">
        <v>1.6492458581924401</v>
      </c>
      <c r="V3413">
        <v>2.7200119007649302</v>
      </c>
      <c r="W3413">
        <v>932</v>
      </c>
    </row>
    <row r="3414" spans="1:23" x14ac:dyDescent="0.25">
      <c r="A3414" t="s">
        <v>70</v>
      </c>
      <c r="B3414" t="s">
        <v>41</v>
      </c>
      <c r="C3414" t="s">
        <v>43</v>
      </c>
      <c r="D3414">
        <v>2012</v>
      </c>
      <c r="E3414" t="s">
        <v>75</v>
      </c>
      <c r="F3414" t="s">
        <v>55</v>
      </c>
      <c r="G3414">
        <v>142.70904541015599</v>
      </c>
      <c r="H3414">
        <v>144.31373596191401</v>
      </c>
      <c r="I3414">
        <v>-1.60468530654907</v>
      </c>
      <c r="J3414">
        <v>-1.1244454421103001E-2</v>
      </c>
      <c r="K3414">
        <v>8</v>
      </c>
      <c r="L3414">
        <v>5</v>
      </c>
      <c r="M3414">
        <v>74.544380187988295</v>
      </c>
      <c r="N3414">
        <v>-3.7992615699768102</v>
      </c>
      <c r="O3414">
        <v>-2.5026881694793701</v>
      </c>
      <c r="P3414">
        <v>-1.60468530654907</v>
      </c>
      <c r="Q3414">
        <v>-0.70668244361877397</v>
      </c>
      <c r="R3414">
        <v>0.58989107608795199</v>
      </c>
      <c r="S3414">
        <v>-4.4213933944702104</v>
      </c>
      <c r="T3414">
        <v>1.2120229005813601</v>
      </c>
      <c r="U3414">
        <v>1.7124370336532599</v>
      </c>
      <c r="V3414">
        <v>2.9324405942271698</v>
      </c>
      <c r="W3414">
        <v>932</v>
      </c>
    </row>
    <row r="3415" spans="1:23" x14ac:dyDescent="0.25">
      <c r="A3415" t="s">
        <v>70</v>
      </c>
      <c r="B3415" t="s">
        <v>41</v>
      </c>
      <c r="C3415" t="s">
        <v>43</v>
      </c>
      <c r="D3415">
        <v>2012</v>
      </c>
      <c r="E3415" t="s">
        <v>75</v>
      </c>
      <c r="F3415" t="s">
        <v>55</v>
      </c>
      <c r="G3415">
        <v>174.04193115234401</v>
      </c>
      <c r="H3415">
        <v>176.17236328125</v>
      </c>
      <c r="I3415">
        <v>-2.1304385662078902</v>
      </c>
      <c r="J3415">
        <v>-1.2240950018167499E-2</v>
      </c>
      <c r="K3415">
        <v>8</v>
      </c>
      <c r="L3415">
        <v>6</v>
      </c>
      <c r="M3415">
        <v>73.965225219726605</v>
      </c>
      <c r="N3415">
        <v>-4.3526597023010298</v>
      </c>
      <c r="O3415">
        <v>-3.0397534370422399</v>
      </c>
      <c r="P3415">
        <v>-2.1304385662078902</v>
      </c>
      <c r="Q3415">
        <v>-1.22112369537354</v>
      </c>
      <c r="R3415">
        <v>9.1782502830028506E-2</v>
      </c>
      <c r="S3415">
        <v>-4.9826283454895002</v>
      </c>
      <c r="T3415">
        <v>0.72175127267837502</v>
      </c>
      <c r="U3415">
        <v>1.73400831222534</v>
      </c>
      <c r="V3415">
        <v>3.0067848268665802</v>
      </c>
      <c r="W3415">
        <v>932</v>
      </c>
    </row>
    <row r="3416" spans="1:23" x14ac:dyDescent="0.25">
      <c r="A3416" t="s">
        <v>70</v>
      </c>
      <c r="B3416" t="s">
        <v>41</v>
      </c>
      <c r="C3416" t="s">
        <v>43</v>
      </c>
      <c r="D3416">
        <v>2012</v>
      </c>
      <c r="E3416" t="s">
        <v>75</v>
      </c>
      <c r="F3416" t="s">
        <v>55</v>
      </c>
      <c r="G3416">
        <v>201.62107849121099</v>
      </c>
      <c r="H3416">
        <v>203.61900329589801</v>
      </c>
      <c r="I3416">
        <v>-1.99792504310608</v>
      </c>
      <c r="J3416">
        <v>-9.9093066528439504E-3</v>
      </c>
      <c r="K3416">
        <v>8</v>
      </c>
      <c r="L3416">
        <v>7</v>
      </c>
      <c r="M3416">
        <v>74.090827941894503</v>
      </c>
      <c r="N3416">
        <v>-4.3806877136230504</v>
      </c>
      <c r="O3416">
        <v>-2.9729323387146001</v>
      </c>
      <c r="P3416">
        <v>-1.99792504310608</v>
      </c>
      <c r="Q3416">
        <v>-1.0229177474975599</v>
      </c>
      <c r="R3416">
        <v>0.384837836027145</v>
      </c>
      <c r="S3416">
        <v>-5.0561680793762198</v>
      </c>
      <c r="T3416">
        <v>1.0603179931640601</v>
      </c>
      <c r="U3416">
        <v>1.85927975177765</v>
      </c>
      <c r="V3416">
        <v>3.4569211953703598</v>
      </c>
      <c r="W3416">
        <v>932</v>
      </c>
    </row>
    <row r="3417" spans="1:23" x14ac:dyDescent="0.25">
      <c r="A3417" t="s">
        <v>70</v>
      </c>
      <c r="B3417" t="s">
        <v>41</v>
      </c>
      <c r="C3417" t="s">
        <v>43</v>
      </c>
      <c r="D3417">
        <v>2012</v>
      </c>
      <c r="E3417" t="s">
        <v>75</v>
      </c>
      <c r="F3417" t="s">
        <v>55</v>
      </c>
      <c r="G3417">
        <v>223.59745788574199</v>
      </c>
      <c r="H3417">
        <v>226.288650512695</v>
      </c>
      <c r="I3417">
        <v>-2.6911923885345499</v>
      </c>
      <c r="J3417">
        <v>-1.2035881169140301E-2</v>
      </c>
      <c r="K3417">
        <v>8</v>
      </c>
      <c r="L3417">
        <v>8</v>
      </c>
      <c r="M3417">
        <v>76.850662231445298</v>
      </c>
      <c r="N3417">
        <v>-5.2308163642883301</v>
      </c>
      <c r="O3417">
        <v>-3.73038578033447</v>
      </c>
      <c r="P3417">
        <v>-2.6911923885345499</v>
      </c>
      <c r="Q3417">
        <v>-1.65199887752533</v>
      </c>
      <c r="R3417">
        <v>-0.15156860649585699</v>
      </c>
      <c r="S3417">
        <v>-5.9507641792297399</v>
      </c>
      <c r="T3417">
        <v>0.56837946176528897</v>
      </c>
      <c r="U3417">
        <v>1.98167896270752</v>
      </c>
      <c r="V3417">
        <v>3.9270515112375501</v>
      </c>
      <c r="W3417">
        <v>932</v>
      </c>
    </row>
    <row r="3418" spans="1:23" x14ac:dyDescent="0.25">
      <c r="A3418" t="s">
        <v>70</v>
      </c>
      <c r="B3418" t="s">
        <v>41</v>
      </c>
      <c r="C3418" t="s">
        <v>43</v>
      </c>
      <c r="D3418">
        <v>2012</v>
      </c>
      <c r="E3418" t="s">
        <v>75</v>
      </c>
      <c r="F3418" t="s">
        <v>55</v>
      </c>
      <c r="G3418">
        <v>239.083419799805</v>
      </c>
      <c r="H3418">
        <v>242.69131469726599</v>
      </c>
      <c r="I3418">
        <v>-3.6078956127166699</v>
      </c>
      <c r="J3418">
        <v>-1.5090530738234499E-2</v>
      </c>
      <c r="K3418">
        <v>8</v>
      </c>
      <c r="L3418">
        <v>9</v>
      </c>
      <c r="M3418">
        <v>81.460411071777301</v>
      </c>
      <c r="N3418">
        <v>-6.1927323341369602</v>
      </c>
      <c r="O3418">
        <v>-4.6655898094177202</v>
      </c>
      <c r="P3418">
        <v>-3.6078956127166699</v>
      </c>
      <c r="Q3418">
        <v>-2.5502014160156299</v>
      </c>
      <c r="R3418">
        <v>-1.0230586528778101</v>
      </c>
      <c r="S3418">
        <v>-6.92549800872803</v>
      </c>
      <c r="T3418">
        <v>-0.29029336571693398</v>
      </c>
      <c r="U3418">
        <v>2.0169589519500701</v>
      </c>
      <c r="V3418">
        <v>4.0681234138515396</v>
      </c>
      <c r="W3418">
        <v>932</v>
      </c>
    </row>
    <row r="3419" spans="1:23" x14ac:dyDescent="0.25">
      <c r="A3419" t="s">
        <v>70</v>
      </c>
      <c r="B3419" t="s">
        <v>41</v>
      </c>
      <c r="C3419" t="s">
        <v>43</v>
      </c>
      <c r="D3419">
        <v>2012</v>
      </c>
      <c r="E3419" t="s">
        <v>75</v>
      </c>
      <c r="F3419" t="s">
        <v>55</v>
      </c>
      <c r="G3419">
        <v>248.58206176757801</v>
      </c>
      <c r="H3419">
        <v>252.75584411621099</v>
      </c>
      <c r="I3419">
        <v>-4.1737847328186</v>
      </c>
      <c r="J3419">
        <v>-1.6790369525551799E-2</v>
      </c>
      <c r="K3419">
        <v>8</v>
      </c>
      <c r="L3419">
        <v>10</v>
      </c>
      <c r="M3419">
        <v>85.540473937988295</v>
      </c>
      <c r="N3419">
        <v>-6.8167667388915998</v>
      </c>
      <c r="O3419">
        <v>-5.25527143478394</v>
      </c>
      <c r="P3419">
        <v>-4.1737847328186</v>
      </c>
      <c r="Q3419">
        <v>-3.0922980308532702</v>
      </c>
      <c r="R3419">
        <v>-1.5308028459548999</v>
      </c>
      <c r="S3419">
        <v>-7.5660152435302699</v>
      </c>
      <c r="T3419">
        <v>-0.78155410289764404</v>
      </c>
      <c r="U3419">
        <v>2.0623297691345202</v>
      </c>
      <c r="V3419">
        <v>4.2532040766584496</v>
      </c>
      <c r="W3419">
        <v>932</v>
      </c>
    </row>
    <row r="3420" spans="1:23" x14ac:dyDescent="0.25">
      <c r="A3420" t="s">
        <v>70</v>
      </c>
      <c r="B3420" t="s">
        <v>41</v>
      </c>
      <c r="C3420" t="s">
        <v>43</v>
      </c>
      <c r="D3420">
        <v>2012</v>
      </c>
      <c r="E3420" t="s">
        <v>75</v>
      </c>
      <c r="F3420" t="s">
        <v>55</v>
      </c>
      <c r="G3420">
        <v>255.91964721679699</v>
      </c>
      <c r="H3420">
        <v>259.89837646484398</v>
      </c>
      <c r="I3420">
        <v>-3.9787254333496098</v>
      </c>
      <c r="J3420">
        <v>-1.55467763543129E-2</v>
      </c>
      <c r="K3420">
        <v>8</v>
      </c>
      <c r="L3420">
        <v>11</v>
      </c>
      <c r="M3420">
        <v>88.761016845703097</v>
      </c>
      <c r="N3420">
        <v>-6.6705899238586399</v>
      </c>
      <c r="O3420">
        <v>-5.0802145004272496</v>
      </c>
      <c r="P3420">
        <v>-3.9787254333496098</v>
      </c>
      <c r="Q3420">
        <v>-2.87723612785339</v>
      </c>
      <c r="R3420">
        <v>-1.286860704422</v>
      </c>
      <c r="S3420">
        <v>-7.4336962699890101</v>
      </c>
      <c r="T3420">
        <v>-0.52375453710555997</v>
      </c>
      <c r="U3420">
        <v>2.1004731655120898</v>
      </c>
      <c r="V3420">
        <v>4.4119875190363604</v>
      </c>
      <c r="W3420">
        <v>932</v>
      </c>
    </row>
    <row r="3421" spans="1:23" x14ac:dyDescent="0.25">
      <c r="A3421" t="s">
        <v>70</v>
      </c>
      <c r="B3421" t="s">
        <v>41</v>
      </c>
      <c r="C3421" t="s">
        <v>43</v>
      </c>
      <c r="D3421">
        <v>2012</v>
      </c>
      <c r="E3421" t="s">
        <v>75</v>
      </c>
      <c r="F3421" t="s">
        <v>55</v>
      </c>
      <c r="G3421">
        <v>258.01770019531301</v>
      </c>
      <c r="H3421">
        <v>261.95202636718801</v>
      </c>
      <c r="I3421">
        <v>-3.9343330860137899</v>
      </c>
      <c r="J3421">
        <v>-1.5248307026922699E-2</v>
      </c>
      <c r="K3421">
        <v>8</v>
      </c>
      <c r="L3421">
        <v>12</v>
      </c>
      <c r="M3421">
        <v>91.516448974609403</v>
      </c>
      <c r="N3421">
        <v>-6.6170568466186497</v>
      </c>
      <c r="O3421">
        <v>-5.03208208084106</v>
      </c>
      <c r="P3421">
        <v>-3.9343330860137899</v>
      </c>
      <c r="Q3421">
        <v>-2.8365840911865199</v>
      </c>
      <c r="R3421">
        <v>-1.25160908699036</v>
      </c>
      <c r="S3421">
        <v>-7.3775720596313503</v>
      </c>
      <c r="T3421">
        <v>-0.49109414219856301</v>
      </c>
      <c r="U3421">
        <v>2.09334063529968</v>
      </c>
      <c r="V3421">
        <v>4.3820750153968797</v>
      </c>
      <c r="W3421">
        <v>932</v>
      </c>
    </row>
    <row r="3422" spans="1:23" x14ac:dyDescent="0.25">
      <c r="A3422" t="s">
        <v>70</v>
      </c>
      <c r="B3422" t="s">
        <v>41</v>
      </c>
      <c r="C3422" t="s">
        <v>43</v>
      </c>
      <c r="D3422">
        <v>2012</v>
      </c>
      <c r="E3422" t="s">
        <v>75</v>
      </c>
      <c r="F3422" t="s">
        <v>55</v>
      </c>
      <c r="G3422">
        <v>256.99841308593801</v>
      </c>
      <c r="H3422">
        <v>260.68341064453102</v>
      </c>
      <c r="I3422">
        <v>-3.6849963665008501</v>
      </c>
      <c r="J3422">
        <v>-1.4338595792651201E-2</v>
      </c>
      <c r="K3422">
        <v>8</v>
      </c>
      <c r="L3422">
        <v>13</v>
      </c>
      <c r="M3422">
        <v>93.918853759765597</v>
      </c>
      <c r="N3422">
        <v>-6.3427619934081996</v>
      </c>
      <c r="O3422">
        <v>-4.7725324630737296</v>
      </c>
      <c r="P3422">
        <v>-3.6849963665008501</v>
      </c>
      <c r="Q3422">
        <v>-2.5974602699279798</v>
      </c>
      <c r="R3422">
        <v>-1.0272306203842201</v>
      </c>
      <c r="S3422">
        <v>-7.0962018966674796</v>
      </c>
      <c r="T3422">
        <v>-0.27379092574119601</v>
      </c>
      <c r="U3422">
        <v>2.0738656520843501</v>
      </c>
      <c r="V3422">
        <v>4.3009187428952496</v>
      </c>
      <c r="W3422">
        <v>932</v>
      </c>
    </row>
    <row r="3423" spans="1:23" x14ac:dyDescent="0.25">
      <c r="A3423" t="s">
        <v>70</v>
      </c>
      <c r="B3423" t="s">
        <v>41</v>
      </c>
      <c r="C3423" t="s">
        <v>43</v>
      </c>
      <c r="D3423">
        <v>2012</v>
      </c>
      <c r="E3423" t="s">
        <v>75</v>
      </c>
      <c r="F3423" t="s">
        <v>55</v>
      </c>
      <c r="G3423">
        <v>256.18493652343801</v>
      </c>
      <c r="H3423">
        <v>237.16117858886699</v>
      </c>
      <c r="I3423">
        <v>19.0237636566162</v>
      </c>
      <c r="J3423">
        <v>7.4257932603359195E-2</v>
      </c>
      <c r="K3423">
        <v>8</v>
      </c>
      <c r="L3423">
        <v>14</v>
      </c>
      <c r="M3423">
        <v>95.790504455566406</v>
      </c>
      <c r="N3423">
        <v>16.262783050537099</v>
      </c>
      <c r="O3423">
        <v>17.8939914703369</v>
      </c>
      <c r="P3423">
        <v>19.0237636566162</v>
      </c>
      <c r="Q3423">
        <v>20.153535842895501</v>
      </c>
      <c r="R3423">
        <v>21.784744262695298</v>
      </c>
      <c r="S3423">
        <v>15.4800825119019</v>
      </c>
      <c r="T3423">
        <v>22.567445755004901</v>
      </c>
      <c r="U3423">
        <v>2.1544053554534899</v>
      </c>
      <c r="V3423">
        <v>4.6414624356066803</v>
      </c>
      <c r="W3423">
        <v>931</v>
      </c>
    </row>
    <row r="3424" spans="1:23" x14ac:dyDescent="0.25">
      <c r="A3424" t="s">
        <v>70</v>
      </c>
      <c r="B3424" t="s">
        <v>41</v>
      </c>
      <c r="C3424" t="s">
        <v>43</v>
      </c>
      <c r="D3424">
        <v>2012</v>
      </c>
      <c r="E3424" t="s">
        <v>75</v>
      </c>
      <c r="F3424" t="s">
        <v>55</v>
      </c>
      <c r="G3424">
        <v>248.924728393555</v>
      </c>
      <c r="H3424">
        <v>232.12245178222699</v>
      </c>
      <c r="I3424">
        <v>16.802270889282202</v>
      </c>
      <c r="J3424">
        <v>6.7499406635761303E-2</v>
      </c>
      <c r="K3424">
        <v>8</v>
      </c>
      <c r="L3424">
        <v>15</v>
      </c>
      <c r="M3424">
        <v>96.609016418457003</v>
      </c>
      <c r="N3424">
        <v>14.3024597167969</v>
      </c>
      <c r="O3424">
        <v>15.7793684005737</v>
      </c>
      <c r="P3424">
        <v>16.802270889282202</v>
      </c>
      <c r="Q3424">
        <v>17.825174331665</v>
      </c>
      <c r="R3424">
        <v>19.302082061767599</v>
      </c>
      <c r="S3424">
        <v>13.593797683715801</v>
      </c>
      <c r="T3424">
        <v>20.010744094848601</v>
      </c>
      <c r="U3424">
        <v>1.9506131410598799</v>
      </c>
      <c r="V3424">
        <v>3.8048916260754702</v>
      </c>
      <c r="W3424">
        <v>932</v>
      </c>
    </row>
    <row r="3425" spans="1:23" x14ac:dyDescent="0.25">
      <c r="A3425" t="s">
        <v>70</v>
      </c>
      <c r="B3425" t="s">
        <v>41</v>
      </c>
      <c r="C3425" t="s">
        <v>43</v>
      </c>
      <c r="D3425">
        <v>2012</v>
      </c>
      <c r="E3425" t="s">
        <v>75</v>
      </c>
      <c r="F3425" t="s">
        <v>55</v>
      </c>
      <c r="G3425">
        <v>236.25151062011699</v>
      </c>
      <c r="H3425">
        <v>220.24409484863301</v>
      </c>
      <c r="I3425">
        <v>16.0074138641357</v>
      </c>
      <c r="J3425">
        <v>6.7755818367004395E-2</v>
      </c>
      <c r="K3425">
        <v>8</v>
      </c>
      <c r="L3425">
        <v>16</v>
      </c>
      <c r="M3425">
        <v>96.651664733886705</v>
      </c>
      <c r="N3425">
        <v>13.6376132965088</v>
      </c>
      <c r="O3425">
        <v>15.0377101898193</v>
      </c>
      <c r="P3425">
        <v>16.0074138641357</v>
      </c>
      <c r="Q3425">
        <v>16.977117538452099</v>
      </c>
      <c r="R3425">
        <v>18.377214431762699</v>
      </c>
      <c r="S3425">
        <v>12.965806961059601</v>
      </c>
      <c r="T3425">
        <v>19.0490207672119</v>
      </c>
      <c r="U3425">
        <v>1.84916543960571</v>
      </c>
      <c r="V3425">
        <v>3.4194128230321899</v>
      </c>
      <c r="W3425">
        <v>932</v>
      </c>
    </row>
    <row r="3426" spans="1:23" x14ac:dyDescent="0.25">
      <c r="A3426" t="s">
        <v>70</v>
      </c>
      <c r="B3426" t="s">
        <v>41</v>
      </c>
      <c r="C3426" t="s">
        <v>43</v>
      </c>
      <c r="D3426">
        <v>2012</v>
      </c>
      <c r="E3426" t="s">
        <v>75</v>
      </c>
      <c r="F3426" t="s">
        <v>55</v>
      </c>
      <c r="G3426">
        <v>218.89785766601599</v>
      </c>
      <c r="H3426">
        <v>205.48617553710901</v>
      </c>
      <c r="I3426">
        <v>13.4116764068604</v>
      </c>
      <c r="J3426">
        <v>6.12691082060337E-2</v>
      </c>
      <c r="K3426">
        <v>8</v>
      </c>
      <c r="L3426">
        <v>17</v>
      </c>
      <c r="M3426">
        <v>95.541633605957003</v>
      </c>
      <c r="N3426">
        <v>11.1605138778687</v>
      </c>
      <c r="O3426">
        <v>12.4905185699463</v>
      </c>
      <c r="P3426">
        <v>13.4116764068604</v>
      </c>
      <c r="Q3426">
        <v>14.3328342437744</v>
      </c>
      <c r="R3426">
        <v>15.662838935852101</v>
      </c>
      <c r="S3426">
        <v>10.522340774536101</v>
      </c>
      <c r="T3426">
        <v>16.301012039184599</v>
      </c>
      <c r="U3426">
        <v>1.75659155845642</v>
      </c>
      <c r="V3426">
        <v>3.0856139032403598</v>
      </c>
      <c r="W3426">
        <v>932</v>
      </c>
    </row>
    <row r="3427" spans="1:23" x14ac:dyDescent="0.25">
      <c r="A3427" t="s">
        <v>70</v>
      </c>
      <c r="B3427" t="s">
        <v>41</v>
      </c>
      <c r="C3427" t="s">
        <v>43</v>
      </c>
      <c r="D3427">
        <v>2012</v>
      </c>
      <c r="E3427" t="s">
        <v>75</v>
      </c>
      <c r="F3427" t="s">
        <v>55</v>
      </c>
      <c r="G3427">
        <v>201.92558288574199</v>
      </c>
      <c r="H3427">
        <v>189.1728515625</v>
      </c>
      <c r="I3427">
        <v>12.7527256011963</v>
      </c>
      <c r="J3427">
        <v>6.3155569136142703E-2</v>
      </c>
      <c r="K3427">
        <v>8</v>
      </c>
      <c r="L3427">
        <v>18</v>
      </c>
      <c r="M3427">
        <v>93.330368041992202</v>
      </c>
      <c r="N3427">
        <v>10.584851264953601</v>
      </c>
      <c r="O3427">
        <v>11.865649223327599</v>
      </c>
      <c r="P3427">
        <v>12.7527256011963</v>
      </c>
      <c r="Q3427">
        <v>13.639801979064901</v>
      </c>
      <c r="R3427">
        <v>14.920599937439</v>
      </c>
      <c r="S3427">
        <v>9.9702892303466797</v>
      </c>
      <c r="T3427">
        <v>15.5351619720459</v>
      </c>
      <c r="U3427">
        <v>1.69160127639771</v>
      </c>
      <c r="V3427">
        <v>2.8615148783103499</v>
      </c>
      <c r="W3427">
        <v>932</v>
      </c>
    </row>
    <row r="3428" spans="1:23" x14ac:dyDescent="0.25">
      <c r="A3428" t="s">
        <v>70</v>
      </c>
      <c r="B3428" t="s">
        <v>41</v>
      </c>
      <c r="C3428" t="s">
        <v>43</v>
      </c>
      <c r="D3428">
        <v>2012</v>
      </c>
      <c r="E3428" t="s">
        <v>75</v>
      </c>
      <c r="F3428" t="s">
        <v>55</v>
      </c>
      <c r="G3428">
        <v>189.67295837402301</v>
      </c>
      <c r="H3428">
        <v>186.35060119628901</v>
      </c>
      <c r="I3428">
        <v>3.3223502635955802</v>
      </c>
      <c r="J3428">
        <v>1.7516205087304101E-2</v>
      </c>
      <c r="K3428">
        <v>8</v>
      </c>
      <c r="L3428">
        <v>19</v>
      </c>
      <c r="M3428">
        <v>89.857833862304702</v>
      </c>
      <c r="N3428">
        <v>1.0511161088943499</v>
      </c>
      <c r="O3428">
        <v>2.3929796218872101</v>
      </c>
      <c r="P3428">
        <v>3.3223502635955802</v>
      </c>
      <c r="Q3428">
        <v>4.2517209053039604</v>
      </c>
      <c r="R3428">
        <v>5.5935845375061</v>
      </c>
      <c r="S3428">
        <v>0.407252848148346</v>
      </c>
      <c r="T3428">
        <v>6.23744773864746</v>
      </c>
      <c r="U3428">
        <v>1.7722533941268901</v>
      </c>
      <c r="V3428">
        <v>3.14088209299429</v>
      </c>
      <c r="W3428">
        <v>932</v>
      </c>
    </row>
    <row r="3429" spans="1:23" x14ac:dyDescent="0.25">
      <c r="A3429" t="s">
        <v>70</v>
      </c>
      <c r="B3429" t="s">
        <v>41</v>
      </c>
      <c r="C3429" t="s">
        <v>43</v>
      </c>
      <c r="D3429">
        <v>2012</v>
      </c>
      <c r="E3429" t="s">
        <v>75</v>
      </c>
      <c r="F3429" t="s">
        <v>55</v>
      </c>
      <c r="G3429">
        <v>185.29936218261699</v>
      </c>
      <c r="H3429">
        <v>186.897537231445</v>
      </c>
      <c r="I3429">
        <v>-1.5981730222702</v>
      </c>
      <c r="J3429">
        <v>-8.62481631338596E-3</v>
      </c>
      <c r="K3429">
        <v>8</v>
      </c>
      <c r="L3429">
        <v>20</v>
      </c>
      <c r="M3429">
        <v>85.189048767089801</v>
      </c>
      <c r="N3429">
        <v>-3.9117772579193102</v>
      </c>
      <c r="O3429">
        <v>-2.5448811054229701</v>
      </c>
      <c r="P3429">
        <v>-1.5981730222702</v>
      </c>
      <c r="Q3429">
        <v>-0.65146493911743197</v>
      </c>
      <c r="R3429">
        <v>0.71543109416961703</v>
      </c>
      <c r="S3429">
        <v>-4.5676517486572301</v>
      </c>
      <c r="T3429">
        <v>1.37130570411682</v>
      </c>
      <c r="U3429">
        <v>1.80531489849091</v>
      </c>
      <c r="V3429">
        <v>3.2591618827132298</v>
      </c>
      <c r="W3429">
        <v>932</v>
      </c>
    </row>
    <row r="3430" spans="1:23" x14ac:dyDescent="0.25">
      <c r="A3430" t="s">
        <v>70</v>
      </c>
      <c r="B3430" t="s">
        <v>41</v>
      </c>
      <c r="C3430" t="s">
        <v>43</v>
      </c>
      <c r="D3430">
        <v>2012</v>
      </c>
      <c r="E3430" t="s">
        <v>75</v>
      </c>
      <c r="F3430" t="s">
        <v>55</v>
      </c>
      <c r="G3430">
        <v>179.98086547851599</v>
      </c>
      <c r="H3430">
        <v>182.49429321289099</v>
      </c>
      <c r="I3430">
        <v>-2.5134215354919398</v>
      </c>
      <c r="J3430">
        <v>-1.3964937068522001E-2</v>
      </c>
      <c r="K3430">
        <v>8</v>
      </c>
      <c r="L3430">
        <v>21</v>
      </c>
      <c r="M3430">
        <v>81.3836669921875</v>
      </c>
      <c r="N3430">
        <v>-4.8064317703247097</v>
      </c>
      <c r="O3430">
        <v>-3.4517025947570801</v>
      </c>
      <c r="P3430">
        <v>-2.5134215354919398</v>
      </c>
      <c r="Q3430">
        <v>-1.57514035701752</v>
      </c>
      <c r="R3430">
        <v>-0.22041149437427501</v>
      </c>
      <c r="S3430">
        <v>-5.4564681053161603</v>
      </c>
      <c r="T3430">
        <v>0.429625004529953</v>
      </c>
      <c r="U3430">
        <v>1.78924524784088</v>
      </c>
      <c r="V3430">
        <v>3.20139855692118</v>
      </c>
      <c r="W3430">
        <v>932</v>
      </c>
    </row>
    <row r="3431" spans="1:23" x14ac:dyDescent="0.25">
      <c r="A3431" t="s">
        <v>70</v>
      </c>
      <c r="B3431" t="s">
        <v>41</v>
      </c>
      <c r="C3431" t="s">
        <v>43</v>
      </c>
      <c r="D3431">
        <v>2012</v>
      </c>
      <c r="E3431" t="s">
        <v>75</v>
      </c>
      <c r="F3431" t="s">
        <v>55</v>
      </c>
      <c r="G3431">
        <v>167.90284729003901</v>
      </c>
      <c r="H3431">
        <v>170.68780517578099</v>
      </c>
      <c r="I3431">
        <v>-2.7849583625793501</v>
      </c>
      <c r="J3431">
        <v>-1.6586724668741198E-2</v>
      </c>
      <c r="K3431">
        <v>8</v>
      </c>
      <c r="L3431">
        <v>22</v>
      </c>
      <c r="M3431">
        <v>78.878379821777301</v>
      </c>
      <c r="N3431">
        <v>-4.9815092086792001</v>
      </c>
      <c r="O3431">
        <v>-3.6837692260742201</v>
      </c>
      <c r="P3431">
        <v>-2.7849583625793501</v>
      </c>
      <c r="Q3431">
        <v>-1.88614761829376</v>
      </c>
      <c r="R3431">
        <v>-0.58840757608413696</v>
      </c>
      <c r="S3431">
        <v>-5.6042008399963397</v>
      </c>
      <c r="T3431">
        <v>3.4284066408872597E-2</v>
      </c>
      <c r="U3431">
        <v>1.71397769451141</v>
      </c>
      <c r="V3431">
        <v>2.9377195372826601</v>
      </c>
      <c r="W3431">
        <v>932</v>
      </c>
    </row>
    <row r="3432" spans="1:23" x14ac:dyDescent="0.25">
      <c r="A3432" t="s">
        <v>70</v>
      </c>
      <c r="B3432" t="s">
        <v>41</v>
      </c>
      <c r="C3432" t="s">
        <v>43</v>
      </c>
      <c r="D3432">
        <v>2012</v>
      </c>
      <c r="E3432" t="s">
        <v>75</v>
      </c>
      <c r="F3432" t="s">
        <v>55</v>
      </c>
      <c r="G3432">
        <v>154.765548706055</v>
      </c>
      <c r="H3432">
        <v>157.41812133789099</v>
      </c>
      <c r="I3432">
        <v>-2.65256571769714</v>
      </c>
      <c r="J3432">
        <v>-1.71392522752285E-2</v>
      </c>
      <c r="K3432">
        <v>8</v>
      </c>
      <c r="L3432">
        <v>23</v>
      </c>
      <c r="M3432">
        <v>76.876525878906307</v>
      </c>
      <c r="N3432">
        <v>-4.7743372917175302</v>
      </c>
      <c r="O3432">
        <v>-3.5207774639129599</v>
      </c>
      <c r="P3432">
        <v>-2.65256571769714</v>
      </c>
      <c r="Q3432">
        <v>-1.7843539714813199</v>
      </c>
      <c r="R3432">
        <v>-0.53079402446746804</v>
      </c>
      <c r="S3432">
        <v>-5.3758301734924299</v>
      </c>
      <c r="T3432">
        <v>7.0698767900466905E-2</v>
      </c>
      <c r="U3432">
        <v>1.65562725067139</v>
      </c>
      <c r="V3432">
        <v>2.7411015931656899</v>
      </c>
      <c r="W3432">
        <v>932</v>
      </c>
    </row>
    <row r="3433" spans="1:23" x14ac:dyDescent="0.25">
      <c r="A3433" t="s">
        <v>70</v>
      </c>
      <c r="B3433" t="s">
        <v>41</v>
      </c>
      <c r="C3433" t="s">
        <v>43</v>
      </c>
      <c r="D3433">
        <v>2012</v>
      </c>
      <c r="E3433" t="s">
        <v>75</v>
      </c>
      <c r="F3433" t="s">
        <v>55</v>
      </c>
      <c r="G3433">
        <v>146.66221618652301</v>
      </c>
      <c r="H3433">
        <v>149.30593872070301</v>
      </c>
      <c r="I3433">
        <v>-2.6437182426452601</v>
      </c>
      <c r="J3433">
        <v>-1.8025899305939699E-2</v>
      </c>
      <c r="K3433">
        <v>8</v>
      </c>
      <c r="L3433">
        <v>24</v>
      </c>
      <c r="M3433">
        <v>75.657798767089801</v>
      </c>
      <c r="N3433">
        <v>-4.7127003669738796</v>
      </c>
      <c r="O3433">
        <v>-3.4903290271759002</v>
      </c>
      <c r="P3433">
        <v>-2.6437182426452601</v>
      </c>
      <c r="Q3433">
        <v>-1.79710757732391</v>
      </c>
      <c r="R3433">
        <v>-0.57473611831664995</v>
      </c>
      <c r="S3433">
        <v>-5.2992281913757298</v>
      </c>
      <c r="T3433">
        <v>1.1791541241109401E-2</v>
      </c>
      <c r="U3433">
        <v>1.61443531513214</v>
      </c>
      <c r="V3433">
        <v>2.6064013867458198</v>
      </c>
      <c r="W3433">
        <v>932</v>
      </c>
    </row>
    <row r="3434" spans="1:23" x14ac:dyDescent="0.25">
      <c r="A3434" t="s">
        <v>71</v>
      </c>
      <c r="B3434" t="s">
        <v>41</v>
      </c>
      <c r="C3434" t="s">
        <v>43</v>
      </c>
      <c r="D3434">
        <v>2012</v>
      </c>
      <c r="E3434" t="s">
        <v>74</v>
      </c>
      <c r="F3434" t="s">
        <v>47</v>
      </c>
      <c r="G3434">
        <v>110.422309875488</v>
      </c>
      <c r="H3434">
        <v>111.06243896484401</v>
      </c>
      <c r="I3434">
        <v>-0.640125513076782</v>
      </c>
      <c r="J3434">
        <v>-5.7970667257904998E-3</v>
      </c>
      <c r="K3434">
        <v>1</v>
      </c>
      <c r="L3434">
        <v>1</v>
      </c>
      <c r="M3434">
        <v>47.943439483642599</v>
      </c>
      <c r="N3434">
        <v>-3.4219701290130602</v>
      </c>
      <c r="O3434">
        <v>-1.7784337997436499</v>
      </c>
      <c r="P3434">
        <v>-0.640125513076782</v>
      </c>
      <c r="Q3434">
        <v>0.498182713985443</v>
      </c>
      <c r="R3434">
        <v>2.1417191028595002</v>
      </c>
      <c r="S3434">
        <v>-4.2105841636657697</v>
      </c>
      <c r="T3434">
        <v>2.9303333759307901</v>
      </c>
      <c r="U3434">
        <v>2.1706848144531299</v>
      </c>
      <c r="V3434">
        <v>4.7118725636974004</v>
      </c>
      <c r="W3434">
        <v>291</v>
      </c>
    </row>
    <row r="3435" spans="1:23" x14ac:dyDescent="0.25">
      <c r="A3435" t="s">
        <v>71</v>
      </c>
      <c r="B3435" t="s">
        <v>41</v>
      </c>
      <c r="C3435" t="s">
        <v>43</v>
      </c>
      <c r="D3435">
        <v>2012</v>
      </c>
      <c r="E3435" t="s">
        <v>74</v>
      </c>
      <c r="F3435" t="s">
        <v>47</v>
      </c>
      <c r="G3435">
        <v>107.31362915039099</v>
      </c>
      <c r="H3435">
        <v>107.77626800537099</v>
      </c>
      <c r="I3435">
        <v>-0.46263867616653398</v>
      </c>
      <c r="J3435">
        <v>-4.31108986958861E-3</v>
      </c>
      <c r="K3435">
        <v>1</v>
      </c>
      <c r="L3435">
        <v>2</v>
      </c>
      <c r="M3435">
        <v>47.152542114257798</v>
      </c>
      <c r="N3435">
        <v>-3.3048946857452401</v>
      </c>
      <c r="O3435">
        <v>-1.62566685676575</v>
      </c>
      <c r="P3435">
        <v>-0.46263867616653398</v>
      </c>
      <c r="Q3435">
        <v>0.700389504432678</v>
      </c>
      <c r="R3435">
        <v>2.37961745262146</v>
      </c>
      <c r="S3435">
        <v>-4.11063480377197</v>
      </c>
      <c r="T3435">
        <v>3.1853575706481898</v>
      </c>
      <c r="U3435">
        <v>2.21782422065735</v>
      </c>
      <c r="V3435">
        <v>4.9187442737343803</v>
      </c>
      <c r="W3435">
        <v>291</v>
      </c>
    </row>
    <row r="3436" spans="1:23" x14ac:dyDescent="0.25">
      <c r="A3436" t="s">
        <v>71</v>
      </c>
      <c r="B3436" t="s">
        <v>41</v>
      </c>
      <c r="C3436" t="s">
        <v>43</v>
      </c>
      <c r="D3436">
        <v>2012</v>
      </c>
      <c r="E3436" t="s">
        <v>74</v>
      </c>
      <c r="F3436" t="s">
        <v>47</v>
      </c>
      <c r="G3436">
        <v>103.08668518066401</v>
      </c>
      <c r="H3436">
        <v>104.118217468262</v>
      </c>
      <c r="I3436">
        <v>-1.0315291881561299</v>
      </c>
      <c r="J3436">
        <v>-1.0006424970924899E-2</v>
      </c>
      <c r="K3436">
        <v>1</v>
      </c>
      <c r="L3436">
        <v>3</v>
      </c>
      <c r="M3436">
        <v>46.6028861999512</v>
      </c>
      <c r="N3436">
        <v>-3.6343541145324698</v>
      </c>
      <c r="O3436">
        <v>-2.0965840816497798</v>
      </c>
      <c r="P3436">
        <v>-1.0315291881561299</v>
      </c>
      <c r="Q3436">
        <v>3.3525697886943803E-2</v>
      </c>
      <c r="R3436">
        <v>1.5712958574295</v>
      </c>
      <c r="S3436">
        <v>-4.3722190856933603</v>
      </c>
      <c r="T3436">
        <v>2.30916047096252</v>
      </c>
      <c r="U3436">
        <v>2.03099513053894</v>
      </c>
      <c r="V3436">
        <v>4.1249412202728903</v>
      </c>
      <c r="W3436">
        <v>291</v>
      </c>
    </row>
    <row r="3437" spans="1:23" x14ac:dyDescent="0.25">
      <c r="A3437" t="s">
        <v>71</v>
      </c>
      <c r="B3437" t="s">
        <v>41</v>
      </c>
      <c r="C3437" t="s">
        <v>43</v>
      </c>
      <c r="D3437">
        <v>2012</v>
      </c>
      <c r="E3437" t="s">
        <v>74</v>
      </c>
      <c r="F3437" t="s">
        <v>47</v>
      </c>
      <c r="G3437">
        <v>103.73487854003901</v>
      </c>
      <c r="H3437">
        <v>104.05499267578099</v>
      </c>
      <c r="I3437">
        <v>-0.32011565566062899</v>
      </c>
      <c r="J3437">
        <v>-3.0859019607305501E-3</v>
      </c>
      <c r="K3437">
        <v>1</v>
      </c>
      <c r="L3437">
        <v>4</v>
      </c>
      <c r="M3437">
        <v>46.346118927002003</v>
      </c>
      <c r="N3437">
        <v>-2.9376564025878902</v>
      </c>
      <c r="O3437">
        <v>-1.39119207859039</v>
      </c>
      <c r="P3437">
        <v>-0.32011565566062899</v>
      </c>
      <c r="Q3437">
        <v>0.75096076726913497</v>
      </c>
      <c r="R3437">
        <v>2.29742503166199</v>
      </c>
      <c r="S3437">
        <v>-3.6796927452087398</v>
      </c>
      <c r="T3437">
        <v>3.03946137428284</v>
      </c>
      <c r="U3437">
        <v>2.0424778461456299</v>
      </c>
      <c r="V3437">
        <v>4.1717157519956896</v>
      </c>
      <c r="W3437">
        <v>291</v>
      </c>
    </row>
    <row r="3438" spans="1:23" x14ac:dyDescent="0.25">
      <c r="A3438" t="s">
        <v>71</v>
      </c>
      <c r="B3438" t="s">
        <v>41</v>
      </c>
      <c r="C3438" t="s">
        <v>43</v>
      </c>
      <c r="D3438">
        <v>2012</v>
      </c>
      <c r="E3438" t="s">
        <v>74</v>
      </c>
      <c r="F3438" t="s">
        <v>47</v>
      </c>
      <c r="G3438">
        <v>107.789520263672</v>
      </c>
      <c r="H3438">
        <v>108.94806671142599</v>
      </c>
      <c r="I3438">
        <v>-1.15854275226593</v>
      </c>
      <c r="J3438">
        <v>-1.0748194530606299E-2</v>
      </c>
      <c r="K3438">
        <v>1</v>
      </c>
      <c r="L3438">
        <v>5</v>
      </c>
      <c r="M3438">
        <v>45.784465789794901</v>
      </c>
      <c r="N3438">
        <v>-3.96863865852356</v>
      </c>
      <c r="O3438">
        <v>-2.30841112136841</v>
      </c>
      <c r="P3438">
        <v>-1.15854275226593</v>
      </c>
      <c r="Q3438">
        <v>-8.6742918938398396E-3</v>
      </c>
      <c r="R3438">
        <v>1.6515531539917001</v>
      </c>
      <c r="S3438">
        <v>-4.7652616500854501</v>
      </c>
      <c r="T3438">
        <v>2.4481763839721702</v>
      </c>
      <c r="U3438">
        <v>2.1927294731140101</v>
      </c>
      <c r="V3438">
        <v>4.80806254226286</v>
      </c>
      <c r="W3438">
        <v>291</v>
      </c>
    </row>
    <row r="3439" spans="1:23" x14ac:dyDescent="0.25">
      <c r="A3439" t="s">
        <v>71</v>
      </c>
      <c r="B3439" t="s">
        <v>41</v>
      </c>
      <c r="C3439" t="s">
        <v>43</v>
      </c>
      <c r="D3439">
        <v>2012</v>
      </c>
      <c r="E3439" t="s">
        <v>74</v>
      </c>
      <c r="F3439" t="s">
        <v>47</v>
      </c>
      <c r="G3439">
        <v>122.710342407227</v>
      </c>
      <c r="H3439">
        <v>127.464653015137</v>
      </c>
      <c r="I3439">
        <v>-4.75431203842163</v>
      </c>
      <c r="J3439">
        <v>-3.8744185119867297E-2</v>
      </c>
      <c r="K3439">
        <v>1</v>
      </c>
      <c r="L3439">
        <v>6</v>
      </c>
      <c r="M3439">
        <v>45.4360160827637</v>
      </c>
      <c r="N3439">
        <v>-7.9591188430786097</v>
      </c>
      <c r="O3439">
        <v>-6.0656929016113299</v>
      </c>
      <c r="P3439">
        <v>-4.75431203842163</v>
      </c>
      <c r="Q3439">
        <v>-3.4429309368133501</v>
      </c>
      <c r="R3439">
        <v>-1.54950523376465</v>
      </c>
      <c r="S3439">
        <v>-8.8676366806030291</v>
      </c>
      <c r="T3439">
        <v>-0.64098697900772095</v>
      </c>
      <c r="U3439">
        <v>2.5007240772247301</v>
      </c>
      <c r="V3439">
        <v>6.2536209104114802</v>
      </c>
      <c r="W3439">
        <v>291</v>
      </c>
    </row>
    <row r="3440" spans="1:23" x14ac:dyDescent="0.25">
      <c r="A3440" t="s">
        <v>71</v>
      </c>
      <c r="B3440" t="s">
        <v>41</v>
      </c>
      <c r="C3440" t="s">
        <v>43</v>
      </c>
      <c r="D3440">
        <v>2012</v>
      </c>
      <c r="E3440" t="s">
        <v>74</v>
      </c>
      <c r="F3440" t="s">
        <v>47</v>
      </c>
      <c r="G3440">
        <v>151.45506286621099</v>
      </c>
      <c r="H3440">
        <v>155.87254333496099</v>
      </c>
      <c r="I3440">
        <v>-4.4174747467040998</v>
      </c>
      <c r="J3440">
        <v>-2.9166899621486699E-2</v>
      </c>
      <c r="K3440">
        <v>1</v>
      </c>
      <c r="L3440">
        <v>7</v>
      </c>
      <c r="M3440">
        <v>44.8246040344238</v>
      </c>
      <c r="N3440">
        <v>-7.6055712699890101</v>
      </c>
      <c r="O3440">
        <v>-5.7220182418823198</v>
      </c>
      <c r="P3440">
        <v>-4.4174747467040998</v>
      </c>
      <c r="Q3440">
        <v>-3.1129314899444598</v>
      </c>
      <c r="R3440">
        <v>-1.2293782234191899</v>
      </c>
      <c r="S3440">
        <v>-8.5093526840209996</v>
      </c>
      <c r="T3440">
        <v>-0.32559710741043102</v>
      </c>
      <c r="U3440">
        <v>2.4876849651336701</v>
      </c>
      <c r="V3440">
        <v>6.1885764857520904</v>
      </c>
      <c r="W3440">
        <v>291</v>
      </c>
    </row>
    <row r="3441" spans="1:23" x14ac:dyDescent="0.25">
      <c r="A3441" t="s">
        <v>71</v>
      </c>
      <c r="B3441" t="s">
        <v>41</v>
      </c>
      <c r="C3441" t="s">
        <v>43</v>
      </c>
      <c r="D3441">
        <v>2012</v>
      </c>
      <c r="E3441" t="s">
        <v>74</v>
      </c>
      <c r="F3441" t="s">
        <v>47</v>
      </c>
      <c r="G3441">
        <v>168.800369262695</v>
      </c>
      <c r="H3441">
        <v>173.17129516601599</v>
      </c>
      <c r="I3441">
        <v>-4.3709201812744096</v>
      </c>
      <c r="J3441">
        <v>-2.5894019752740902E-2</v>
      </c>
      <c r="K3441">
        <v>1</v>
      </c>
      <c r="L3441">
        <v>8</v>
      </c>
      <c r="M3441">
        <v>45.5958442687988</v>
      </c>
      <c r="N3441">
        <v>-7.64817237854004</v>
      </c>
      <c r="O3441">
        <v>-5.7119450569152797</v>
      </c>
      <c r="P3441">
        <v>-4.3709201812744096</v>
      </c>
      <c r="Q3441">
        <v>-3.0298950672149698</v>
      </c>
      <c r="R3441">
        <v>-1.0936678647995</v>
      </c>
      <c r="S3441">
        <v>-8.5772275924682599</v>
      </c>
      <c r="T3441">
        <v>-0.16461232304573101</v>
      </c>
      <c r="U3441">
        <v>2.5572535991668701</v>
      </c>
      <c r="V3441">
        <v>6.5395459704519103</v>
      </c>
      <c r="W3441">
        <v>291</v>
      </c>
    </row>
    <row r="3442" spans="1:23" x14ac:dyDescent="0.25">
      <c r="A3442" t="s">
        <v>71</v>
      </c>
      <c r="B3442" t="s">
        <v>41</v>
      </c>
      <c r="C3442" t="s">
        <v>43</v>
      </c>
      <c r="D3442">
        <v>2012</v>
      </c>
      <c r="E3442" t="s">
        <v>74</v>
      </c>
      <c r="F3442" t="s">
        <v>47</v>
      </c>
      <c r="G3442">
        <v>184.32046508789099</v>
      </c>
      <c r="H3442">
        <v>187.17561340332</v>
      </c>
      <c r="I3442">
        <v>-2.8551511764526398</v>
      </c>
      <c r="J3442">
        <v>-1.5490147285163401E-2</v>
      </c>
      <c r="K3442">
        <v>1</v>
      </c>
      <c r="L3442">
        <v>9</v>
      </c>
      <c r="M3442">
        <v>44.890342712402301</v>
      </c>
      <c r="N3442">
        <v>-6.3744130134582502</v>
      </c>
      <c r="O3442">
        <v>-4.29520463943481</v>
      </c>
      <c r="P3442">
        <v>-2.8551511764526398</v>
      </c>
      <c r="Q3442">
        <v>-1.4150977134704601</v>
      </c>
      <c r="R3442">
        <v>0.66411077976226796</v>
      </c>
      <c r="S3442">
        <v>-7.3720750808715803</v>
      </c>
      <c r="T3442">
        <v>1.6617726087570199</v>
      </c>
      <c r="U3442">
        <v>2.74609470367432</v>
      </c>
      <c r="V3442">
        <v>7.5410361215481299</v>
      </c>
      <c r="W3442">
        <v>291</v>
      </c>
    </row>
    <row r="3443" spans="1:23" x14ac:dyDescent="0.25">
      <c r="A3443" t="s">
        <v>71</v>
      </c>
      <c r="B3443" t="s">
        <v>41</v>
      </c>
      <c r="C3443" t="s">
        <v>43</v>
      </c>
      <c r="D3443">
        <v>2012</v>
      </c>
      <c r="E3443" t="s">
        <v>74</v>
      </c>
      <c r="F3443" t="s">
        <v>47</v>
      </c>
      <c r="G3443">
        <v>194.785232543945</v>
      </c>
      <c r="H3443">
        <v>196.68069458007801</v>
      </c>
      <c r="I3443">
        <v>-1.8954621553421001</v>
      </c>
      <c r="J3443">
        <v>-9.7310366109013592E-3</v>
      </c>
      <c r="K3443">
        <v>1</v>
      </c>
      <c r="L3443">
        <v>10</v>
      </c>
      <c r="M3443">
        <v>46.830615997314503</v>
      </c>
      <c r="N3443">
        <v>-5.3689513206481898</v>
      </c>
      <c r="O3443">
        <v>-3.3167858123779301</v>
      </c>
      <c r="P3443">
        <v>-1.8954621553421001</v>
      </c>
      <c r="Q3443">
        <v>-0.47413843870163003</v>
      </c>
      <c r="R3443">
        <v>1.5780272483825699</v>
      </c>
      <c r="S3443">
        <v>-6.3536376953125</v>
      </c>
      <c r="T3443">
        <v>2.5627131462097199</v>
      </c>
      <c r="U3443">
        <v>2.71037817001343</v>
      </c>
      <c r="V3443">
        <v>7.34614982448534</v>
      </c>
      <c r="W3443">
        <v>291</v>
      </c>
    </row>
    <row r="3444" spans="1:23" x14ac:dyDescent="0.25">
      <c r="A3444" t="s">
        <v>71</v>
      </c>
      <c r="B3444" t="s">
        <v>41</v>
      </c>
      <c r="C3444" t="s">
        <v>43</v>
      </c>
      <c r="D3444">
        <v>2012</v>
      </c>
      <c r="E3444" t="s">
        <v>74</v>
      </c>
      <c r="F3444" t="s">
        <v>47</v>
      </c>
      <c r="G3444">
        <v>199.83100891113301</v>
      </c>
      <c r="H3444">
        <v>201.90554809570301</v>
      </c>
      <c r="I3444">
        <v>-2.07453489303589</v>
      </c>
      <c r="J3444">
        <v>-1.0381446219980699E-2</v>
      </c>
      <c r="K3444">
        <v>1</v>
      </c>
      <c r="L3444">
        <v>11</v>
      </c>
      <c r="M3444">
        <v>50.074951171875</v>
      </c>
      <c r="N3444">
        <v>-5.6543469429016104</v>
      </c>
      <c r="O3444">
        <v>-3.5393648147582999</v>
      </c>
      <c r="P3444">
        <v>-2.07453489303589</v>
      </c>
      <c r="Q3444">
        <v>-0.60970485210418701</v>
      </c>
      <c r="R3444">
        <v>1.50527703762054</v>
      </c>
      <c r="S3444">
        <v>-6.6691737174987802</v>
      </c>
      <c r="T3444">
        <v>2.5201039314270002</v>
      </c>
      <c r="U3444">
        <v>2.7933421134948699</v>
      </c>
      <c r="V3444">
        <v>7.8027601630239998</v>
      </c>
      <c r="W3444">
        <v>291</v>
      </c>
    </row>
    <row r="3445" spans="1:23" x14ac:dyDescent="0.25">
      <c r="A3445" t="s">
        <v>71</v>
      </c>
      <c r="B3445" t="s">
        <v>41</v>
      </c>
      <c r="C3445" t="s">
        <v>43</v>
      </c>
      <c r="D3445">
        <v>2012</v>
      </c>
      <c r="E3445" t="s">
        <v>74</v>
      </c>
      <c r="F3445" t="s">
        <v>47</v>
      </c>
      <c r="G3445">
        <v>201.30125427246099</v>
      </c>
      <c r="H3445">
        <v>202.64064025878901</v>
      </c>
      <c r="I3445">
        <v>-1.33938372135162</v>
      </c>
      <c r="J3445">
        <v>-6.6536283120512997E-3</v>
      </c>
      <c r="K3445">
        <v>1</v>
      </c>
      <c r="L3445">
        <v>12</v>
      </c>
      <c r="M3445">
        <v>51.024467468261697</v>
      </c>
      <c r="N3445">
        <v>-4.7176980972290004</v>
      </c>
      <c r="O3445">
        <v>-2.72176265716553</v>
      </c>
      <c r="P3445">
        <v>-1.33938372135162</v>
      </c>
      <c r="Q3445">
        <v>4.2995125055313103E-2</v>
      </c>
      <c r="R3445">
        <v>2.0389306545257599</v>
      </c>
      <c r="S3445">
        <v>-5.6754031181335396</v>
      </c>
      <c r="T3445">
        <v>2.9966359138488801</v>
      </c>
      <c r="U3445">
        <v>2.6361126899719198</v>
      </c>
      <c r="V3445">
        <v>6.9490901142310104</v>
      </c>
      <c r="W3445">
        <v>291</v>
      </c>
    </row>
    <row r="3446" spans="1:23" x14ac:dyDescent="0.25">
      <c r="A3446" t="s">
        <v>71</v>
      </c>
      <c r="B3446" t="s">
        <v>41</v>
      </c>
      <c r="C3446" t="s">
        <v>43</v>
      </c>
      <c r="D3446">
        <v>2012</v>
      </c>
      <c r="E3446" t="s">
        <v>74</v>
      </c>
      <c r="F3446" t="s">
        <v>47</v>
      </c>
      <c r="G3446">
        <v>200.05839538574199</v>
      </c>
      <c r="H3446">
        <v>200.06898498535199</v>
      </c>
      <c r="I3446">
        <v>-1.05850677937269E-2</v>
      </c>
      <c r="J3446">
        <v>-5.2909890655428198E-5</v>
      </c>
      <c r="K3446">
        <v>1</v>
      </c>
      <c r="L3446">
        <v>13</v>
      </c>
      <c r="M3446">
        <v>51.3199653625488</v>
      </c>
      <c r="N3446">
        <v>-3.2372534275054901</v>
      </c>
      <c r="O3446">
        <v>-1.33091163635254</v>
      </c>
      <c r="P3446">
        <v>-1.05850677937269E-2</v>
      </c>
      <c r="Q3446">
        <v>1.30974149703979</v>
      </c>
      <c r="R3446">
        <v>3.2160832881927499</v>
      </c>
      <c r="S3446">
        <v>-4.1519689559936497</v>
      </c>
      <c r="T3446">
        <v>4.13079881668091</v>
      </c>
      <c r="U3446">
        <v>2.51778268814087</v>
      </c>
      <c r="V3446">
        <v>6.3392296647018602</v>
      </c>
      <c r="W3446">
        <v>291</v>
      </c>
    </row>
    <row r="3447" spans="1:23" x14ac:dyDescent="0.25">
      <c r="A3447" t="s">
        <v>71</v>
      </c>
      <c r="B3447" t="s">
        <v>41</v>
      </c>
      <c r="C3447" t="s">
        <v>43</v>
      </c>
      <c r="D3447">
        <v>2012</v>
      </c>
      <c r="E3447" t="s">
        <v>74</v>
      </c>
      <c r="F3447" t="s">
        <v>47</v>
      </c>
      <c r="G3447">
        <v>199.96597290039099</v>
      </c>
      <c r="H3447">
        <v>190.29689025878901</v>
      </c>
      <c r="I3447">
        <v>9.6690835952758807</v>
      </c>
      <c r="J3447">
        <v>4.8353645950555801E-2</v>
      </c>
      <c r="K3447">
        <v>1</v>
      </c>
      <c r="L3447">
        <v>14</v>
      </c>
      <c r="M3447">
        <v>52.8818550109863</v>
      </c>
      <c r="N3447">
        <v>4.7609429359436</v>
      </c>
      <c r="O3447">
        <v>7.6607122421264604</v>
      </c>
      <c r="P3447">
        <v>9.6690835952758807</v>
      </c>
      <c r="Q3447">
        <v>11.6774549484253</v>
      </c>
      <c r="R3447">
        <v>14.5772247314453</v>
      </c>
      <c r="S3447">
        <v>3.3695530891418501</v>
      </c>
      <c r="T3447">
        <v>15.9686136245728</v>
      </c>
      <c r="U3447">
        <v>3.8298425674438499</v>
      </c>
      <c r="V3447">
        <v>14.667694091404901</v>
      </c>
      <c r="W3447">
        <v>291</v>
      </c>
    </row>
    <row r="3448" spans="1:23" x14ac:dyDescent="0.25">
      <c r="A3448" t="s">
        <v>71</v>
      </c>
      <c r="B3448" t="s">
        <v>41</v>
      </c>
      <c r="C3448" t="s">
        <v>43</v>
      </c>
      <c r="D3448">
        <v>2012</v>
      </c>
      <c r="E3448" t="s">
        <v>74</v>
      </c>
      <c r="F3448" t="s">
        <v>47</v>
      </c>
      <c r="G3448">
        <v>197.195724487305</v>
      </c>
      <c r="H3448">
        <v>190.26309204101599</v>
      </c>
      <c r="I3448">
        <v>6.93263816833496</v>
      </c>
      <c r="J3448">
        <v>3.5156127065420199E-2</v>
      </c>
      <c r="K3448">
        <v>1</v>
      </c>
      <c r="L3448">
        <v>15</v>
      </c>
      <c r="M3448">
        <v>53.720241546630902</v>
      </c>
      <c r="N3448">
        <v>3.50030541419983</v>
      </c>
      <c r="O3448">
        <v>5.5281553268432599</v>
      </c>
      <c r="P3448">
        <v>6.93263816833496</v>
      </c>
      <c r="Q3448">
        <v>8.3371210098266602</v>
      </c>
      <c r="R3448">
        <v>10.3649711608887</v>
      </c>
      <c r="S3448">
        <v>2.5272867679595898</v>
      </c>
      <c r="T3448">
        <v>11.337989807128899</v>
      </c>
      <c r="U3448">
        <v>2.6782634258270299</v>
      </c>
      <c r="V3448">
        <v>7.1730949781227196</v>
      </c>
      <c r="W3448">
        <v>291</v>
      </c>
    </row>
    <row r="3449" spans="1:23" x14ac:dyDescent="0.25">
      <c r="A3449" t="s">
        <v>71</v>
      </c>
      <c r="B3449" t="s">
        <v>41</v>
      </c>
      <c r="C3449" t="s">
        <v>43</v>
      </c>
      <c r="D3449">
        <v>2012</v>
      </c>
      <c r="E3449" t="s">
        <v>74</v>
      </c>
      <c r="F3449" t="s">
        <v>47</v>
      </c>
      <c r="G3449">
        <v>191.02957153320301</v>
      </c>
      <c r="H3449">
        <v>185.12744140625</v>
      </c>
      <c r="I3449">
        <v>5.9021334648132298</v>
      </c>
      <c r="J3449">
        <v>3.08964382857084E-2</v>
      </c>
      <c r="K3449">
        <v>1</v>
      </c>
      <c r="L3449">
        <v>16</v>
      </c>
      <c r="M3449">
        <v>54.758934020996101</v>
      </c>
      <c r="N3449">
        <v>2.5925881862640399</v>
      </c>
      <c r="O3449">
        <v>4.5478944778442401</v>
      </c>
      <c r="P3449">
        <v>5.9021334648132298</v>
      </c>
      <c r="Q3449">
        <v>7.2563724517822301</v>
      </c>
      <c r="R3449">
        <v>9.2116785049438494</v>
      </c>
      <c r="S3449">
        <v>1.6543781757354701</v>
      </c>
      <c r="T3449">
        <v>10.149888992309601</v>
      </c>
      <c r="U3449">
        <v>2.58245182037354</v>
      </c>
      <c r="V3449">
        <v>6.6690574045505899</v>
      </c>
      <c r="W3449">
        <v>291</v>
      </c>
    </row>
    <row r="3450" spans="1:23" x14ac:dyDescent="0.25">
      <c r="A3450" t="s">
        <v>71</v>
      </c>
      <c r="B3450" t="s">
        <v>41</v>
      </c>
      <c r="C3450" t="s">
        <v>43</v>
      </c>
      <c r="D3450">
        <v>2012</v>
      </c>
      <c r="E3450" t="s">
        <v>74</v>
      </c>
      <c r="F3450" t="s">
        <v>47</v>
      </c>
      <c r="G3450">
        <v>182.16508483886699</v>
      </c>
      <c r="H3450">
        <v>177.87373352050801</v>
      </c>
      <c r="I3450">
        <v>4.2913560867309597</v>
      </c>
      <c r="J3450">
        <v>2.35575120896101E-2</v>
      </c>
      <c r="K3450">
        <v>1</v>
      </c>
      <c r="L3450">
        <v>17</v>
      </c>
      <c r="M3450">
        <v>54.804363250732401</v>
      </c>
      <c r="N3450">
        <v>1.2970317602157599</v>
      </c>
      <c r="O3450">
        <v>3.0661027431488002</v>
      </c>
      <c r="P3450">
        <v>4.2913560867309597</v>
      </c>
      <c r="Q3450">
        <v>5.5166091918945304</v>
      </c>
      <c r="R3450">
        <v>7.2856802940368697</v>
      </c>
      <c r="S3450">
        <v>0.44818237423896801</v>
      </c>
      <c r="T3450">
        <v>8.1345300674438494</v>
      </c>
      <c r="U3450">
        <v>2.3364837169647199</v>
      </c>
      <c r="V3450">
        <v>5.4591561596412799</v>
      </c>
      <c r="W3450">
        <v>291</v>
      </c>
    </row>
    <row r="3451" spans="1:23" x14ac:dyDescent="0.25">
      <c r="A3451" t="s">
        <v>71</v>
      </c>
      <c r="B3451" t="s">
        <v>41</v>
      </c>
      <c r="C3451" t="s">
        <v>43</v>
      </c>
      <c r="D3451">
        <v>2012</v>
      </c>
      <c r="E3451" t="s">
        <v>74</v>
      </c>
      <c r="F3451" t="s">
        <v>47</v>
      </c>
      <c r="G3451">
        <v>175.61109924316401</v>
      </c>
      <c r="H3451">
        <v>171.29904174804699</v>
      </c>
      <c r="I3451">
        <v>4.3120546340942401</v>
      </c>
      <c r="J3451">
        <v>2.4554567411541901E-2</v>
      </c>
      <c r="K3451">
        <v>1</v>
      </c>
      <c r="L3451">
        <v>18</v>
      </c>
      <c r="M3451">
        <v>53.3738822937012</v>
      </c>
      <c r="N3451">
        <v>1.35044836997986</v>
      </c>
      <c r="O3451">
        <v>3.1001894474029501</v>
      </c>
      <c r="P3451">
        <v>4.3120546340942401</v>
      </c>
      <c r="Q3451">
        <v>5.5239200592040998</v>
      </c>
      <c r="R3451">
        <v>7.27366065979004</v>
      </c>
      <c r="S3451">
        <v>0.51087421178817705</v>
      </c>
      <c r="T3451">
        <v>8.1132354736328107</v>
      </c>
      <c r="U3451">
        <v>2.3109536170959499</v>
      </c>
      <c r="V3451">
        <v>5.3405066203688403</v>
      </c>
      <c r="W3451">
        <v>291</v>
      </c>
    </row>
    <row r="3452" spans="1:23" x14ac:dyDescent="0.25">
      <c r="A3452" t="s">
        <v>71</v>
      </c>
      <c r="B3452" t="s">
        <v>41</v>
      </c>
      <c r="C3452" t="s">
        <v>43</v>
      </c>
      <c r="D3452">
        <v>2012</v>
      </c>
      <c r="E3452" t="s">
        <v>74</v>
      </c>
      <c r="F3452" t="s">
        <v>47</v>
      </c>
      <c r="G3452">
        <v>163.16294860839801</v>
      </c>
      <c r="H3452">
        <v>160.85726928710901</v>
      </c>
      <c r="I3452">
        <v>2.30567526817322</v>
      </c>
      <c r="J3452">
        <v>1.4131120406091199E-2</v>
      </c>
      <c r="K3452">
        <v>1</v>
      </c>
      <c r="L3452">
        <v>19</v>
      </c>
      <c r="M3452">
        <v>50.462440490722699</v>
      </c>
      <c r="N3452">
        <v>-0.97768247127533003</v>
      </c>
      <c r="O3452">
        <v>0.96215188503265403</v>
      </c>
      <c r="P3452">
        <v>2.30567526817322</v>
      </c>
      <c r="Q3452">
        <v>3.64919877052307</v>
      </c>
      <c r="R3452">
        <v>5.5890331268310502</v>
      </c>
      <c r="S3452">
        <v>-1.90846884250641</v>
      </c>
      <c r="T3452">
        <v>6.5198192596435502</v>
      </c>
      <c r="U3452">
        <v>2.5620176792144802</v>
      </c>
      <c r="V3452">
        <v>6.5639345886075402</v>
      </c>
      <c r="W3452">
        <v>291</v>
      </c>
    </row>
    <row r="3453" spans="1:23" x14ac:dyDescent="0.25">
      <c r="A3453" t="s">
        <v>71</v>
      </c>
      <c r="B3453" t="s">
        <v>41</v>
      </c>
      <c r="C3453" t="s">
        <v>43</v>
      </c>
      <c r="D3453">
        <v>2012</v>
      </c>
      <c r="E3453" t="s">
        <v>74</v>
      </c>
      <c r="F3453" t="s">
        <v>47</v>
      </c>
      <c r="G3453">
        <v>156.36465454101599</v>
      </c>
      <c r="H3453">
        <v>155.30284118652301</v>
      </c>
      <c r="I3453">
        <v>1.06181681156158</v>
      </c>
      <c r="J3453">
        <v>6.7906444892287298E-3</v>
      </c>
      <c r="K3453">
        <v>1</v>
      </c>
      <c r="L3453">
        <v>20</v>
      </c>
      <c r="M3453">
        <v>48.835636138916001</v>
      </c>
      <c r="N3453">
        <v>-2.2545335292816202</v>
      </c>
      <c r="O3453">
        <v>-0.29520684480667098</v>
      </c>
      <c r="P3453">
        <v>1.06181681156158</v>
      </c>
      <c r="Q3453">
        <v>2.4188404083252002</v>
      </c>
      <c r="R3453">
        <v>4.3781671524047896</v>
      </c>
      <c r="S3453">
        <v>-3.1946725845336901</v>
      </c>
      <c r="T3453">
        <v>5.3183064460754403</v>
      </c>
      <c r="U3453">
        <v>2.58776187896729</v>
      </c>
      <c r="V3453">
        <v>6.6965115422362897</v>
      </c>
      <c r="W3453">
        <v>291</v>
      </c>
    </row>
    <row r="3454" spans="1:23" x14ac:dyDescent="0.25">
      <c r="A3454" t="s">
        <v>71</v>
      </c>
      <c r="B3454" t="s">
        <v>41</v>
      </c>
      <c r="C3454" t="s">
        <v>43</v>
      </c>
      <c r="D3454">
        <v>2012</v>
      </c>
      <c r="E3454" t="s">
        <v>74</v>
      </c>
      <c r="F3454" t="s">
        <v>47</v>
      </c>
      <c r="G3454">
        <v>148.17352294921901</v>
      </c>
      <c r="H3454">
        <v>147.02282714843801</v>
      </c>
      <c r="I3454">
        <v>1.15070116519928</v>
      </c>
      <c r="J3454">
        <v>7.7659026719629799E-3</v>
      </c>
      <c r="K3454">
        <v>1</v>
      </c>
      <c r="L3454">
        <v>21</v>
      </c>
      <c r="M3454">
        <v>47.3062553405762</v>
      </c>
      <c r="N3454">
        <v>-2.0008270740509002</v>
      </c>
      <c r="O3454">
        <v>-0.138878643512726</v>
      </c>
      <c r="P3454">
        <v>1.15070116519928</v>
      </c>
      <c r="Q3454">
        <v>2.4402809143066402</v>
      </c>
      <c r="R3454">
        <v>4.3022294044494602</v>
      </c>
      <c r="S3454">
        <v>-2.8942415714263898</v>
      </c>
      <c r="T3454">
        <v>5.1956439018249503</v>
      </c>
      <c r="U3454">
        <v>2.4591505527496298</v>
      </c>
      <c r="V3454">
        <v>6.0474214410888303</v>
      </c>
      <c r="W3454">
        <v>291</v>
      </c>
    </row>
    <row r="3455" spans="1:23" x14ac:dyDescent="0.25">
      <c r="A3455" t="s">
        <v>71</v>
      </c>
      <c r="B3455" t="s">
        <v>41</v>
      </c>
      <c r="C3455" t="s">
        <v>43</v>
      </c>
      <c r="D3455">
        <v>2012</v>
      </c>
      <c r="E3455" t="s">
        <v>74</v>
      </c>
      <c r="F3455" t="s">
        <v>47</v>
      </c>
      <c r="G3455">
        <v>138.66976928710901</v>
      </c>
      <c r="H3455">
        <v>138.03231811523401</v>
      </c>
      <c r="I3455">
        <v>0.63744413852691695</v>
      </c>
      <c r="J3455">
        <v>4.5968499034643199E-3</v>
      </c>
      <c r="K3455">
        <v>1</v>
      </c>
      <c r="L3455">
        <v>22</v>
      </c>
      <c r="M3455">
        <v>46.077800750732401</v>
      </c>
      <c r="N3455">
        <v>-2.4320931434631299</v>
      </c>
      <c r="O3455">
        <v>-0.61858558654785201</v>
      </c>
      <c r="P3455">
        <v>0.63744413852691695</v>
      </c>
      <c r="Q3455">
        <v>1.8934738636016799</v>
      </c>
      <c r="R3455">
        <v>3.70698142051697</v>
      </c>
      <c r="S3455">
        <v>-3.3022642135620099</v>
      </c>
      <c r="T3455">
        <v>4.5771522521972701</v>
      </c>
      <c r="U3455">
        <v>2.3951725959777801</v>
      </c>
      <c r="V3455">
        <v>5.7368517645229504</v>
      </c>
      <c r="W3455">
        <v>291</v>
      </c>
    </row>
    <row r="3456" spans="1:23" x14ac:dyDescent="0.25">
      <c r="A3456" t="s">
        <v>71</v>
      </c>
      <c r="B3456" t="s">
        <v>41</v>
      </c>
      <c r="C3456" t="s">
        <v>43</v>
      </c>
      <c r="D3456">
        <v>2012</v>
      </c>
      <c r="E3456" t="s">
        <v>74</v>
      </c>
      <c r="F3456" t="s">
        <v>47</v>
      </c>
      <c r="G3456">
        <v>125.49782562255901</v>
      </c>
      <c r="H3456">
        <v>124.992813110352</v>
      </c>
      <c r="I3456">
        <v>0.50501167774200395</v>
      </c>
      <c r="J3456">
        <v>4.0240669623017302E-3</v>
      </c>
      <c r="K3456">
        <v>1</v>
      </c>
      <c r="L3456">
        <v>23</v>
      </c>
      <c r="M3456">
        <v>45.6232299804688</v>
      </c>
      <c r="N3456">
        <v>-2.3892626762390101</v>
      </c>
      <c r="O3456">
        <v>-0.679301917552948</v>
      </c>
      <c r="P3456">
        <v>0.50501167774200395</v>
      </c>
      <c r="Q3456">
        <v>1.6893253326416</v>
      </c>
      <c r="R3456">
        <v>3.3992860317230198</v>
      </c>
      <c r="S3456">
        <v>-3.20974922180176</v>
      </c>
      <c r="T3456">
        <v>4.2197728157043501</v>
      </c>
      <c r="U3456">
        <v>2.2584142684936501</v>
      </c>
      <c r="V3456">
        <v>5.1004350081357197</v>
      </c>
      <c r="W3456">
        <v>291</v>
      </c>
    </row>
    <row r="3457" spans="1:23" x14ac:dyDescent="0.25">
      <c r="A3457" t="s">
        <v>71</v>
      </c>
      <c r="B3457" t="s">
        <v>41</v>
      </c>
      <c r="C3457" t="s">
        <v>43</v>
      </c>
      <c r="D3457">
        <v>2012</v>
      </c>
      <c r="E3457" t="s">
        <v>74</v>
      </c>
      <c r="F3457" t="s">
        <v>47</v>
      </c>
      <c r="G3457">
        <v>117.26203918457</v>
      </c>
      <c r="H3457">
        <v>117.076797485352</v>
      </c>
      <c r="I3457">
        <v>0.185241609811783</v>
      </c>
      <c r="J3457">
        <v>1.5797235537320399E-3</v>
      </c>
      <c r="K3457">
        <v>1</v>
      </c>
      <c r="L3457">
        <v>24</v>
      </c>
      <c r="M3457">
        <v>45.7908935546875</v>
      </c>
      <c r="N3457">
        <v>-2.6300492286682098</v>
      </c>
      <c r="O3457">
        <v>-0.966752529144287</v>
      </c>
      <c r="P3457">
        <v>0.185241609811783</v>
      </c>
      <c r="Q3457">
        <v>1.3372358083725</v>
      </c>
      <c r="R3457">
        <v>3.0005323886871298</v>
      </c>
      <c r="S3457">
        <v>-3.4281449317932098</v>
      </c>
      <c r="T3457">
        <v>3.7986280918121298</v>
      </c>
      <c r="U3457">
        <v>2.1967830657959002</v>
      </c>
      <c r="V3457">
        <v>4.8258558381676302</v>
      </c>
      <c r="W3457">
        <v>291</v>
      </c>
    </row>
    <row r="3458" spans="1:23" x14ac:dyDescent="0.25">
      <c r="A3458" t="s">
        <v>71</v>
      </c>
      <c r="B3458" t="s">
        <v>41</v>
      </c>
      <c r="C3458" t="s">
        <v>43</v>
      </c>
      <c r="D3458">
        <v>2012</v>
      </c>
      <c r="E3458" t="s">
        <v>74</v>
      </c>
      <c r="F3458" t="s">
        <v>48</v>
      </c>
      <c r="G3458">
        <v>111.94361114502</v>
      </c>
      <c r="H3458">
        <v>112.583740234375</v>
      </c>
      <c r="I3458">
        <v>-0.640125513076782</v>
      </c>
      <c r="J3458">
        <v>-5.7182852178812001E-3</v>
      </c>
      <c r="K3458">
        <v>2</v>
      </c>
      <c r="L3458">
        <v>1</v>
      </c>
      <c r="M3458">
        <v>57.602096557617202</v>
      </c>
      <c r="N3458">
        <v>-3.4219701290130602</v>
      </c>
      <c r="O3458">
        <v>-1.7784337997436499</v>
      </c>
      <c r="P3458">
        <v>-0.640125513076782</v>
      </c>
      <c r="Q3458">
        <v>0.498182713985443</v>
      </c>
      <c r="R3458">
        <v>2.1417191028595002</v>
      </c>
      <c r="S3458">
        <v>-4.2105841636657697</v>
      </c>
      <c r="T3458">
        <v>2.9303333759307901</v>
      </c>
      <c r="U3458">
        <v>2.1706848144531299</v>
      </c>
      <c r="V3458">
        <v>4.7118725636974004</v>
      </c>
      <c r="W3458">
        <v>291</v>
      </c>
    </row>
    <row r="3459" spans="1:23" x14ac:dyDescent="0.25">
      <c r="A3459" t="s">
        <v>71</v>
      </c>
      <c r="B3459" t="s">
        <v>41</v>
      </c>
      <c r="C3459" t="s">
        <v>43</v>
      </c>
      <c r="D3459">
        <v>2012</v>
      </c>
      <c r="E3459" t="s">
        <v>74</v>
      </c>
      <c r="F3459" t="s">
        <v>48</v>
      </c>
      <c r="G3459">
        <v>108.87884521484401</v>
      </c>
      <c r="H3459">
        <v>109.34148406982401</v>
      </c>
      <c r="I3459">
        <v>-0.46263867616653398</v>
      </c>
      <c r="J3459">
        <v>-4.2491145431995401E-3</v>
      </c>
      <c r="K3459">
        <v>2</v>
      </c>
      <c r="L3459">
        <v>2</v>
      </c>
      <c r="M3459">
        <v>57.301303863525398</v>
      </c>
      <c r="N3459">
        <v>-3.3048946857452401</v>
      </c>
      <c r="O3459">
        <v>-1.62566685676575</v>
      </c>
      <c r="P3459">
        <v>-0.46263867616653398</v>
      </c>
      <c r="Q3459">
        <v>0.700389504432678</v>
      </c>
      <c r="R3459">
        <v>2.37961745262146</v>
      </c>
      <c r="S3459">
        <v>-4.11063480377197</v>
      </c>
      <c r="T3459">
        <v>3.1853575706481898</v>
      </c>
      <c r="U3459">
        <v>2.21782422065735</v>
      </c>
      <c r="V3459">
        <v>4.9187442737343803</v>
      </c>
      <c r="W3459">
        <v>291</v>
      </c>
    </row>
    <row r="3460" spans="1:23" x14ac:dyDescent="0.25">
      <c r="A3460" t="s">
        <v>71</v>
      </c>
      <c r="B3460" t="s">
        <v>41</v>
      </c>
      <c r="C3460" t="s">
        <v>43</v>
      </c>
      <c r="D3460">
        <v>2012</v>
      </c>
      <c r="E3460" t="s">
        <v>74</v>
      </c>
      <c r="F3460" t="s">
        <v>48</v>
      </c>
      <c r="G3460">
        <v>104.784996032715</v>
      </c>
      <c r="H3460">
        <v>105.816528320313</v>
      </c>
      <c r="I3460">
        <v>-1.0315291881561299</v>
      </c>
      <c r="J3460">
        <v>-9.8442453891038895E-3</v>
      </c>
      <c r="K3460">
        <v>2</v>
      </c>
      <c r="L3460">
        <v>3</v>
      </c>
      <c r="M3460">
        <v>56.447456359863303</v>
      </c>
      <c r="N3460">
        <v>-3.6343541145324698</v>
      </c>
      <c r="O3460">
        <v>-2.0965840816497798</v>
      </c>
      <c r="P3460">
        <v>-1.0315291881561299</v>
      </c>
      <c r="Q3460">
        <v>3.3525697886943803E-2</v>
      </c>
      <c r="R3460">
        <v>1.5712958574295</v>
      </c>
      <c r="S3460">
        <v>-4.3722190856933603</v>
      </c>
      <c r="T3460">
        <v>2.30916047096252</v>
      </c>
      <c r="U3460">
        <v>2.03099513053894</v>
      </c>
      <c r="V3460">
        <v>4.1249412202728903</v>
      </c>
      <c r="W3460">
        <v>291</v>
      </c>
    </row>
    <row r="3461" spans="1:23" x14ac:dyDescent="0.25">
      <c r="A3461" t="s">
        <v>71</v>
      </c>
      <c r="B3461" t="s">
        <v>41</v>
      </c>
      <c r="C3461" t="s">
        <v>43</v>
      </c>
      <c r="D3461">
        <v>2012</v>
      </c>
      <c r="E3461" t="s">
        <v>74</v>
      </c>
      <c r="F3461" t="s">
        <v>48</v>
      </c>
      <c r="G3461">
        <v>105.35903930664099</v>
      </c>
      <c r="H3461">
        <v>105.679153442383</v>
      </c>
      <c r="I3461">
        <v>-0.32011565566062899</v>
      </c>
      <c r="J3461">
        <v>-3.0383311677724101E-3</v>
      </c>
      <c r="K3461">
        <v>2</v>
      </c>
      <c r="L3461">
        <v>4</v>
      </c>
      <c r="M3461">
        <v>55.652988433837898</v>
      </c>
      <c r="N3461">
        <v>-2.9376564025878902</v>
      </c>
      <c r="O3461">
        <v>-1.39119207859039</v>
      </c>
      <c r="P3461">
        <v>-0.32011565566062899</v>
      </c>
      <c r="Q3461">
        <v>0.75096076726913497</v>
      </c>
      <c r="R3461">
        <v>2.29742503166199</v>
      </c>
      <c r="S3461">
        <v>-3.6796927452087398</v>
      </c>
      <c r="T3461">
        <v>3.03946137428284</v>
      </c>
      <c r="U3461">
        <v>2.0424778461456299</v>
      </c>
      <c r="V3461">
        <v>4.1717157519956896</v>
      </c>
      <c r="W3461">
        <v>291</v>
      </c>
    </row>
    <row r="3462" spans="1:23" x14ac:dyDescent="0.25">
      <c r="A3462" t="s">
        <v>71</v>
      </c>
      <c r="B3462" t="s">
        <v>41</v>
      </c>
      <c r="C3462" t="s">
        <v>43</v>
      </c>
      <c r="D3462">
        <v>2012</v>
      </c>
      <c r="E3462" t="s">
        <v>74</v>
      </c>
      <c r="F3462" t="s">
        <v>48</v>
      </c>
      <c r="G3462">
        <v>110.04331207275401</v>
      </c>
      <c r="H3462">
        <v>111.201858520508</v>
      </c>
      <c r="I3462">
        <v>-1.15854275226593</v>
      </c>
      <c r="J3462">
        <v>-1.0528061538934701E-2</v>
      </c>
      <c r="K3462">
        <v>2</v>
      </c>
      <c r="L3462">
        <v>5</v>
      </c>
      <c r="M3462">
        <v>54.859245300292997</v>
      </c>
      <c r="N3462">
        <v>-3.96863865852356</v>
      </c>
      <c r="O3462">
        <v>-2.30841112136841</v>
      </c>
      <c r="P3462">
        <v>-1.15854275226593</v>
      </c>
      <c r="Q3462">
        <v>-8.6742918938398396E-3</v>
      </c>
      <c r="R3462">
        <v>1.6515531539917001</v>
      </c>
      <c r="S3462">
        <v>-4.7652616500854501</v>
      </c>
      <c r="T3462">
        <v>2.4481763839721702</v>
      </c>
      <c r="U3462">
        <v>2.1927294731140101</v>
      </c>
      <c r="V3462">
        <v>4.80806254226286</v>
      </c>
      <c r="W3462">
        <v>291</v>
      </c>
    </row>
    <row r="3463" spans="1:23" x14ac:dyDescent="0.25">
      <c r="A3463" t="s">
        <v>71</v>
      </c>
      <c r="B3463" t="s">
        <v>41</v>
      </c>
      <c r="C3463" t="s">
        <v>43</v>
      </c>
      <c r="D3463">
        <v>2012</v>
      </c>
      <c r="E3463" t="s">
        <v>74</v>
      </c>
      <c r="F3463" t="s">
        <v>48</v>
      </c>
      <c r="G3463">
        <v>125.221267700195</v>
      </c>
      <c r="H3463">
        <v>129.9755859375</v>
      </c>
      <c r="I3463">
        <v>-4.75431203842163</v>
      </c>
      <c r="J3463">
        <v>-3.7967287003994002E-2</v>
      </c>
      <c r="K3463">
        <v>2</v>
      </c>
      <c r="L3463">
        <v>6</v>
      </c>
      <c r="M3463">
        <v>52.776565551757798</v>
      </c>
      <c r="N3463">
        <v>-7.9591188430786097</v>
      </c>
      <c r="O3463">
        <v>-6.0656929016113299</v>
      </c>
      <c r="P3463">
        <v>-4.75431203842163</v>
      </c>
      <c r="Q3463">
        <v>-3.4429309368133501</v>
      </c>
      <c r="R3463">
        <v>-1.54950523376465</v>
      </c>
      <c r="S3463">
        <v>-8.8676366806030291</v>
      </c>
      <c r="T3463">
        <v>-0.64098697900772095</v>
      </c>
      <c r="U3463">
        <v>2.5007240772247301</v>
      </c>
      <c r="V3463">
        <v>6.2536209104114802</v>
      </c>
      <c r="W3463">
        <v>291</v>
      </c>
    </row>
    <row r="3464" spans="1:23" x14ac:dyDescent="0.25">
      <c r="A3464" t="s">
        <v>71</v>
      </c>
      <c r="B3464" t="s">
        <v>41</v>
      </c>
      <c r="C3464" t="s">
        <v>43</v>
      </c>
      <c r="D3464">
        <v>2012</v>
      </c>
      <c r="E3464" t="s">
        <v>74</v>
      </c>
      <c r="F3464" t="s">
        <v>48</v>
      </c>
      <c r="G3464">
        <v>154.40019226074199</v>
      </c>
      <c r="H3464">
        <v>158.81767272949199</v>
      </c>
      <c r="I3464">
        <v>-4.4174747467040998</v>
      </c>
      <c r="J3464">
        <v>-2.86105517297983E-2</v>
      </c>
      <c r="K3464">
        <v>2</v>
      </c>
      <c r="L3464">
        <v>7</v>
      </c>
      <c r="M3464">
        <v>52.692714691162102</v>
      </c>
      <c r="N3464">
        <v>-7.6055712699890101</v>
      </c>
      <c r="O3464">
        <v>-5.7220182418823198</v>
      </c>
      <c r="P3464">
        <v>-4.4174747467040998</v>
      </c>
      <c r="Q3464">
        <v>-3.1129314899444598</v>
      </c>
      <c r="R3464">
        <v>-1.2293782234191899</v>
      </c>
      <c r="S3464">
        <v>-8.5093526840209996</v>
      </c>
      <c r="T3464">
        <v>-0.32559710741043102</v>
      </c>
      <c r="U3464">
        <v>2.4876849651336701</v>
      </c>
      <c r="V3464">
        <v>6.1885764857520904</v>
      </c>
      <c r="W3464">
        <v>291</v>
      </c>
    </row>
    <row r="3465" spans="1:23" x14ac:dyDescent="0.25">
      <c r="A3465" t="s">
        <v>71</v>
      </c>
      <c r="B3465" t="s">
        <v>41</v>
      </c>
      <c r="C3465" t="s">
        <v>43</v>
      </c>
      <c r="D3465">
        <v>2012</v>
      </c>
      <c r="E3465" t="s">
        <v>74</v>
      </c>
      <c r="F3465" t="s">
        <v>48</v>
      </c>
      <c r="G3465">
        <v>171.98062133789099</v>
      </c>
      <c r="H3465">
        <v>176.35154724121099</v>
      </c>
      <c r="I3465">
        <v>-4.3709201812744096</v>
      </c>
      <c r="J3465">
        <v>-2.5415189564228099E-2</v>
      </c>
      <c r="K3465">
        <v>2</v>
      </c>
      <c r="L3465">
        <v>8</v>
      </c>
      <c r="M3465">
        <v>53.251235961914098</v>
      </c>
      <c r="N3465">
        <v>-7.64817237854004</v>
      </c>
      <c r="O3465">
        <v>-5.7119450569152797</v>
      </c>
      <c r="P3465">
        <v>-4.3709201812744096</v>
      </c>
      <c r="Q3465">
        <v>-3.0298950672149698</v>
      </c>
      <c r="R3465">
        <v>-1.0936678647995</v>
      </c>
      <c r="S3465">
        <v>-8.5772275924682599</v>
      </c>
      <c r="T3465">
        <v>-0.16461232304573101</v>
      </c>
      <c r="U3465">
        <v>2.5572535991668701</v>
      </c>
      <c r="V3465">
        <v>6.5395459704519103</v>
      </c>
      <c r="W3465">
        <v>291</v>
      </c>
    </row>
    <row r="3466" spans="1:23" x14ac:dyDescent="0.25">
      <c r="A3466" t="s">
        <v>71</v>
      </c>
      <c r="B3466" t="s">
        <v>41</v>
      </c>
      <c r="C3466" t="s">
        <v>43</v>
      </c>
      <c r="D3466">
        <v>2012</v>
      </c>
      <c r="E3466" t="s">
        <v>74</v>
      </c>
      <c r="F3466" t="s">
        <v>48</v>
      </c>
      <c r="G3466">
        <v>188.20300292968801</v>
      </c>
      <c r="H3466">
        <v>191.05815124511699</v>
      </c>
      <c r="I3466">
        <v>-2.8551511764526398</v>
      </c>
      <c r="J3466">
        <v>-1.51705928146839E-2</v>
      </c>
      <c r="K3466">
        <v>2</v>
      </c>
      <c r="L3466">
        <v>9</v>
      </c>
      <c r="M3466">
        <v>54.644981384277301</v>
      </c>
      <c r="N3466">
        <v>-6.3744130134582502</v>
      </c>
      <c r="O3466">
        <v>-4.29520463943481</v>
      </c>
      <c r="P3466">
        <v>-2.8551511764526398</v>
      </c>
      <c r="Q3466">
        <v>-1.4150977134704601</v>
      </c>
      <c r="R3466">
        <v>0.66411077976226796</v>
      </c>
      <c r="S3466">
        <v>-7.3720750808715803</v>
      </c>
      <c r="T3466">
        <v>1.6617726087570199</v>
      </c>
      <c r="U3466">
        <v>2.74609470367432</v>
      </c>
      <c r="V3466">
        <v>7.5410361215481299</v>
      </c>
      <c r="W3466">
        <v>291</v>
      </c>
    </row>
    <row r="3467" spans="1:23" x14ac:dyDescent="0.25">
      <c r="A3467" t="s">
        <v>71</v>
      </c>
      <c r="B3467" t="s">
        <v>41</v>
      </c>
      <c r="C3467" t="s">
        <v>43</v>
      </c>
      <c r="D3467">
        <v>2012</v>
      </c>
      <c r="E3467" t="s">
        <v>74</v>
      </c>
      <c r="F3467" t="s">
        <v>48</v>
      </c>
      <c r="G3467">
        <v>198.91059875488301</v>
      </c>
      <c r="H3467">
        <v>200.80606079101599</v>
      </c>
      <c r="I3467">
        <v>-1.8954621553421001</v>
      </c>
      <c r="J3467">
        <v>-9.5292162150144594E-3</v>
      </c>
      <c r="K3467">
        <v>2</v>
      </c>
      <c r="L3467">
        <v>10</v>
      </c>
      <c r="M3467">
        <v>58.760929107666001</v>
      </c>
      <c r="N3467">
        <v>-5.3689513206481898</v>
      </c>
      <c r="O3467">
        <v>-3.3167858123779301</v>
      </c>
      <c r="P3467">
        <v>-1.8954621553421001</v>
      </c>
      <c r="Q3467">
        <v>-0.47413843870163003</v>
      </c>
      <c r="R3467">
        <v>1.5780272483825699</v>
      </c>
      <c r="S3467">
        <v>-6.3536376953125</v>
      </c>
      <c r="T3467">
        <v>2.5627131462097199</v>
      </c>
      <c r="U3467">
        <v>2.71037817001343</v>
      </c>
      <c r="V3467">
        <v>7.34614982448534</v>
      </c>
      <c r="W3467">
        <v>291</v>
      </c>
    </row>
    <row r="3468" spans="1:23" x14ac:dyDescent="0.25">
      <c r="A3468" t="s">
        <v>71</v>
      </c>
      <c r="B3468" t="s">
        <v>41</v>
      </c>
      <c r="C3468" t="s">
        <v>43</v>
      </c>
      <c r="D3468">
        <v>2012</v>
      </c>
      <c r="E3468" t="s">
        <v>74</v>
      </c>
      <c r="F3468" t="s">
        <v>48</v>
      </c>
      <c r="G3468">
        <v>211.14739990234401</v>
      </c>
      <c r="H3468">
        <v>213.22193908691401</v>
      </c>
      <c r="I3468">
        <v>-2.07453489303589</v>
      </c>
      <c r="J3468">
        <v>-9.8250554874539393E-3</v>
      </c>
      <c r="K3468">
        <v>2</v>
      </c>
      <c r="L3468">
        <v>11</v>
      </c>
      <c r="M3468">
        <v>64.242507934570298</v>
      </c>
      <c r="N3468">
        <v>-5.6543469429016104</v>
      </c>
      <c r="O3468">
        <v>-3.5393648147582999</v>
      </c>
      <c r="P3468">
        <v>-2.07453489303589</v>
      </c>
      <c r="Q3468">
        <v>-0.60970485210418701</v>
      </c>
      <c r="R3468">
        <v>1.50527703762054</v>
      </c>
      <c r="S3468">
        <v>-6.6691737174987802</v>
      </c>
      <c r="T3468">
        <v>2.5201039314270002</v>
      </c>
      <c r="U3468">
        <v>2.7933421134948699</v>
      </c>
      <c r="V3468">
        <v>7.8027601630239998</v>
      </c>
      <c r="W3468">
        <v>291</v>
      </c>
    </row>
    <row r="3469" spans="1:23" x14ac:dyDescent="0.25">
      <c r="A3469" t="s">
        <v>71</v>
      </c>
      <c r="B3469" t="s">
        <v>41</v>
      </c>
      <c r="C3469" t="s">
        <v>43</v>
      </c>
      <c r="D3469">
        <v>2012</v>
      </c>
      <c r="E3469" t="s">
        <v>74</v>
      </c>
      <c r="F3469" t="s">
        <v>48</v>
      </c>
      <c r="G3469">
        <v>219.80435180664099</v>
      </c>
      <c r="H3469">
        <v>221.14373779296901</v>
      </c>
      <c r="I3469">
        <v>-1.33938372135162</v>
      </c>
      <c r="J3469">
        <v>-6.09352672472596E-3</v>
      </c>
      <c r="K3469">
        <v>2</v>
      </c>
      <c r="L3469">
        <v>12</v>
      </c>
      <c r="M3469">
        <v>69.803230285644503</v>
      </c>
      <c r="N3469">
        <v>-4.7176980972290004</v>
      </c>
      <c r="O3469">
        <v>-2.72176265716553</v>
      </c>
      <c r="P3469">
        <v>-1.33938372135162</v>
      </c>
      <c r="Q3469">
        <v>4.2995125055313103E-2</v>
      </c>
      <c r="R3469">
        <v>2.0389306545257599</v>
      </c>
      <c r="S3469">
        <v>-5.6754031181335396</v>
      </c>
      <c r="T3469">
        <v>2.9966359138488801</v>
      </c>
      <c r="U3469">
        <v>2.6361126899719198</v>
      </c>
      <c r="V3469">
        <v>6.9490901142310104</v>
      </c>
      <c r="W3469">
        <v>291</v>
      </c>
    </row>
    <row r="3470" spans="1:23" x14ac:dyDescent="0.25">
      <c r="A3470" t="s">
        <v>71</v>
      </c>
      <c r="B3470" t="s">
        <v>41</v>
      </c>
      <c r="C3470" t="s">
        <v>43</v>
      </c>
      <c r="D3470">
        <v>2012</v>
      </c>
      <c r="E3470" t="s">
        <v>74</v>
      </c>
      <c r="F3470" t="s">
        <v>48</v>
      </c>
      <c r="G3470">
        <v>221.898193359375</v>
      </c>
      <c r="H3470">
        <v>221.90878295898401</v>
      </c>
      <c r="I3470">
        <v>-1.05850677937269E-2</v>
      </c>
      <c r="J3470">
        <v>-4.7702360461698798E-5</v>
      </c>
      <c r="K3470">
        <v>2</v>
      </c>
      <c r="L3470">
        <v>13</v>
      </c>
      <c r="M3470">
        <v>73.1412353515625</v>
      </c>
      <c r="N3470">
        <v>-3.2372534275054901</v>
      </c>
      <c r="O3470">
        <v>-1.33091163635254</v>
      </c>
      <c r="P3470">
        <v>-1.05850677937269E-2</v>
      </c>
      <c r="Q3470">
        <v>1.30974149703979</v>
      </c>
      <c r="R3470">
        <v>3.2160832881927499</v>
      </c>
      <c r="S3470">
        <v>-4.1519689559936497</v>
      </c>
      <c r="T3470">
        <v>4.13079881668091</v>
      </c>
      <c r="U3470">
        <v>2.51778268814087</v>
      </c>
      <c r="V3470">
        <v>6.3392296647018602</v>
      </c>
      <c r="W3470">
        <v>291</v>
      </c>
    </row>
    <row r="3471" spans="1:23" x14ac:dyDescent="0.25">
      <c r="A3471" t="s">
        <v>71</v>
      </c>
      <c r="B3471" t="s">
        <v>41</v>
      </c>
      <c r="C3471" t="s">
        <v>43</v>
      </c>
      <c r="D3471">
        <v>2012</v>
      </c>
      <c r="E3471" t="s">
        <v>74</v>
      </c>
      <c r="F3471" t="s">
        <v>48</v>
      </c>
      <c r="G3471">
        <v>221.69288635253901</v>
      </c>
      <c r="H3471">
        <v>214.96925354003901</v>
      </c>
      <c r="I3471">
        <v>6.7236289978027299</v>
      </c>
      <c r="J3471">
        <v>3.0328573659062399E-2</v>
      </c>
      <c r="K3471">
        <v>2</v>
      </c>
      <c r="L3471">
        <v>14</v>
      </c>
      <c r="M3471">
        <v>73.315460205078097</v>
      </c>
      <c r="N3471">
        <v>2.98515796661377</v>
      </c>
      <c r="O3471">
        <v>5.1938767433166504</v>
      </c>
      <c r="P3471">
        <v>6.7236289978027299</v>
      </c>
      <c r="Q3471">
        <v>8.2533807754516602</v>
      </c>
      <c r="R3471">
        <v>10.462100028991699</v>
      </c>
      <c r="S3471">
        <v>1.92535316944122</v>
      </c>
      <c r="T3471">
        <v>11.5219049453735</v>
      </c>
      <c r="U3471">
        <v>2.9171445369720499</v>
      </c>
      <c r="V3471">
        <v>8.5097322495858503</v>
      </c>
      <c r="W3471">
        <v>291</v>
      </c>
    </row>
    <row r="3472" spans="1:23" x14ac:dyDescent="0.25">
      <c r="A3472" t="s">
        <v>71</v>
      </c>
      <c r="B3472" t="s">
        <v>41</v>
      </c>
      <c r="C3472" t="s">
        <v>43</v>
      </c>
      <c r="D3472">
        <v>2012</v>
      </c>
      <c r="E3472" t="s">
        <v>74</v>
      </c>
      <c r="F3472" t="s">
        <v>48</v>
      </c>
      <c r="G3472">
        <v>218.53987121582</v>
      </c>
      <c r="H3472">
        <v>211.60723876953099</v>
      </c>
      <c r="I3472">
        <v>6.93263816833496</v>
      </c>
      <c r="J3472">
        <v>3.1722530722618103E-2</v>
      </c>
      <c r="K3472">
        <v>2</v>
      </c>
      <c r="L3472">
        <v>15</v>
      </c>
      <c r="M3472">
        <v>73.601371765136705</v>
      </c>
      <c r="N3472">
        <v>3.50030541419983</v>
      </c>
      <c r="O3472">
        <v>5.5281553268432599</v>
      </c>
      <c r="P3472">
        <v>6.93263816833496</v>
      </c>
      <c r="Q3472">
        <v>8.3371210098266602</v>
      </c>
      <c r="R3472">
        <v>10.3649711608887</v>
      </c>
      <c r="S3472">
        <v>2.5272867679595898</v>
      </c>
      <c r="T3472">
        <v>11.337989807128899</v>
      </c>
      <c r="U3472">
        <v>2.6782634258270299</v>
      </c>
      <c r="V3472">
        <v>7.1730949781227196</v>
      </c>
      <c r="W3472">
        <v>291</v>
      </c>
    </row>
    <row r="3473" spans="1:23" x14ac:dyDescent="0.25">
      <c r="A3473" t="s">
        <v>71</v>
      </c>
      <c r="B3473" t="s">
        <v>41</v>
      </c>
      <c r="C3473" t="s">
        <v>43</v>
      </c>
      <c r="D3473">
        <v>2012</v>
      </c>
      <c r="E3473" t="s">
        <v>74</v>
      </c>
      <c r="F3473" t="s">
        <v>48</v>
      </c>
      <c r="G3473">
        <v>214.82925415039099</v>
      </c>
      <c r="H3473">
        <v>208.92712402343801</v>
      </c>
      <c r="I3473">
        <v>5.9021334648132298</v>
      </c>
      <c r="J3473">
        <v>2.7473602443933501E-2</v>
      </c>
      <c r="K3473">
        <v>2</v>
      </c>
      <c r="L3473">
        <v>16</v>
      </c>
      <c r="M3473">
        <v>75.334358215332003</v>
      </c>
      <c r="N3473">
        <v>2.5925881862640399</v>
      </c>
      <c r="O3473">
        <v>4.5478944778442401</v>
      </c>
      <c r="P3473">
        <v>5.9021334648132298</v>
      </c>
      <c r="Q3473">
        <v>7.2563724517822301</v>
      </c>
      <c r="R3473">
        <v>9.2116785049438494</v>
      </c>
      <c r="S3473">
        <v>1.6543781757354701</v>
      </c>
      <c r="T3473">
        <v>10.149888992309601</v>
      </c>
      <c r="U3473">
        <v>2.58245182037354</v>
      </c>
      <c r="V3473">
        <v>6.6690574045505899</v>
      </c>
      <c r="W3473">
        <v>291</v>
      </c>
    </row>
    <row r="3474" spans="1:23" x14ac:dyDescent="0.25">
      <c r="A3474" t="s">
        <v>71</v>
      </c>
      <c r="B3474" t="s">
        <v>41</v>
      </c>
      <c r="C3474" t="s">
        <v>43</v>
      </c>
      <c r="D3474">
        <v>2012</v>
      </c>
      <c r="E3474" t="s">
        <v>74</v>
      </c>
      <c r="F3474" t="s">
        <v>48</v>
      </c>
      <c r="G3474">
        <v>205.34648132324199</v>
      </c>
      <c r="H3474">
        <v>201.05513000488301</v>
      </c>
      <c r="I3474">
        <v>4.2913560867309597</v>
      </c>
      <c r="J3474">
        <v>2.0898124203085899E-2</v>
      </c>
      <c r="K3474">
        <v>2</v>
      </c>
      <c r="L3474">
        <v>17</v>
      </c>
      <c r="M3474">
        <v>75.062545776367202</v>
      </c>
      <c r="N3474">
        <v>1.2970317602157599</v>
      </c>
      <c r="O3474">
        <v>3.0661027431488002</v>
      </c>
      <c r="P3474">
        <v>4.2913560867309597</v>
      </c>
      <c r="Q3474">
        <v>5.5166091918945304</v>
      </c>
      <c r="R3474">
        <v>7.2856802940368697</v>
      </c>
      <c r="S3474">
        <v>0.44818237423896801</v>
      </c>
      <c r="T3474">
        <v>8.1345300674438494</v>
      </c>
      <c r="U3474">
        <v>2.3364837169647199</v>
      </c>
      <c r="V3474">
        <v>5.4591561596412799</v>
      </c>
      <c r="W3474">
        <v>291</v>
      </c>
    </row>
    <row r="3475" spans="1:23" x14ac:dyDescent="0.25">
      <c r="A3475" t="s">
        <v>71</v>
      </c>
      <c r="B3475" t="s">
        <v>41</v>
      </c>
      <c r="C3475" t="s">
        <v>43</v>
      </c>
      <c r="D3475">
        <v>2012</v>
      </c>
      <c r="E3475" t="s">
        <v>74</v>
      </c>
      <c r="F3475" t="s">
        <v>48</v>
      </c>
      <c r="G3475">
        <v>193.80680847168</v>
      </c>
      <c r="H3475">
        <v>189.49475097656301</v>
      </c>
      <c r="I3475">
        <v>4.3120546340942401</v>
      </c>
      <c r="J3475">
        <v>2.2249242290854499E-2</v>
      </c>
      <c r="K3475">
        <v>2</v>
      </c>
      <c r="L3475">
        <v>18</v>
      </c>
      <c r="M3475">
        <v>73.523712158203097</v>
      </c>
      <c r="N3475">
        <v>1.35044836997986</v>
      </c>
      <c r="O3475">
        <v>3.1001894474029501</v>
      </c>
      <c r="P3475">
        <v>4.3120546340942401</v>
      </c>
      <c r="Q3475">
        <v>5.5239200592040998</v>
      </c>
      <c r="R3475">
        <v>7.27366065979004</v>
      </c>
      <c r="S3475">
        <v>0.51087421178817705</v>
      </c>
      <c r="T3475">
        <v>8.1132354736328107</v>
      </c>
      <c r="U3475">
        <v>2.3109536170959499</v>
      </c>
      <c r="V3475">
        <v>5.3405066203688403</v>
      </c>
      <c r="W3475">
        <v>291</v>
      </c>
    </row>
    <row r="3476" spans="1:23" x14ac:dyDescent="0.25">
      <c r="A3476" t="s">
        <v>71</v>
      </c>
      <c r="B3476" t="s">
        <v>41</v>
      </c>
      <c r="C3476" t="s">
        <v>43</v>
      </c>
      <c r="D3476">
        <v>2012</v>
      </c>
      <c r="E3476" t="s">
        <v>74</v>
      </c>
      <c r="F3476" t="s">
        <v>48</v>
      </c>
      <c r="G3476">
        <v>174.33180236816401</v>
      </c>
      <c r="H3476">
        <v>172.026123046875</v>
      </c>
      <c r="I3476">
        <v>2.30567526817322</v>
      </c>
      <c r="J3476">
        <v>1.3225787319242999E-2</v>
      </c>
      <c r="K3476">
        <v>2</v>
      </c>
      <c r="L3476">
        <v>19</v>
      </c>
      <c r="M3476">
        <v>69.858009338378906</v>
      </c>
      <c r="N3476">
        <v>-0.97768247127533003</v>
      </c>
      <c r="O3476">
        <v>0.96215188503265403</v>
      </c>
      <c r="P3476">
        <v>2.30567526817322</v>
      </c>
      <c r="Q3476">
        <v>3.64919877052307</v>
      </c>
      <c r="R3476">
        <v>5.5890331268310502</v>
      </c>
      <c r="S3476">
        <v>-1.90846884250641</v>
      </c>
      <c r="T3476">
        <v>6.5198192596435502</v>
      </c>
      <c r="U3476">
        <v>2.5620176792144802</v>
      </c>
      <c r="V3476">
        <v>6.5639345886075402</v>
      </c>
      <c r="W3476">
        <v>291</v>
      </c>
    </row>
    <row r="3477" spans="1:23" x14ac:dyDescent="0.25">
      <c r="A3477" t="s">
        <v>71</v>
      </c>
      <c r="B3477" t="s">
        <v>41</v>
      </c>
      <c r="C3477" t="s">
        <v>43</v>
      </c>
      <c r="D3477">
        <v>2012</v>
      </c>
      <c r="E3477" t="s">
        <v>74</v>
      </c>
      <c r="F3477" t="s">
        <v>48</v>
      </c>
      <c r="G3477">
        <v>162.74490356445301</v>
      </c>
      <c r="H3477">
        <v>161.68309020996099</v>
      </c>
      <c r="I3477">
        <v>1.06181681156158</v>
      </c>
      <c r="J3477">
        <v>6.5244245342910298E-3</v>
      </c>
      <c r="K3477">
        <v>2</v>
      </c>
      <c r="L3477">
        <v>20</v>
      </c>
      <c r="M3477">
        <v>67.0545654296875</v>
      </c>
      <c r="N3477">
        <v>-2.2545335292816202</v>
      </c>
      <c r="O3477">
        <v>-0.29520684480667098</v>
      </c>
      <c r="P3477">
        <v>1.06181681156158</v>
      </c>
      <c r="Q3477">
        <v>2.4188404083252002</v>
      </c>
      <c r="R3477">
        <v>4.3781671524047896</v>
      </c>
      <c r="S3477">
        <v>-3.1946725845336901</v>
      </c>
      <c r="T3477">
        <v>5.3183064460754403</v>
      </c>
      <c r="U3477">
        <v>2.58776187896729</v>
      </c>
      <c r="V3477">
        <v>6.6965115422362897</v>
      </c>
      <c r="W3477">
        <v>291</v>
      </c>
    </row>
    <row r="3478" spans="1:23" x14ac:dyDescent="0.25">
      <c r="A3478" t="s">
        <v>71</v>
      </c>
      <c r="B3478" t="s">
        <v>41</v>
      </c>
      <c r="C3478" t="s">
        <v>43</v>
      </c>
      <c r="D3478">
        <v>2012</v>
      </c>
      <c r="E3478" t="s">
        <v>74</v>
      </c>
      <c r="F3478" t="s">
        <v>48</v>
      </c>
      <c r="G3478">
        <v>152.44108581543</v>
      </c>
      <c r="H3478">
        <v>151.29039001464801</v>
      </c>
      <c r="I3478">
        <v>1.15070116519928</v>
      </c>
      <c r="J3478">
        <v>7.5484975241124604E-3</v>
      </c>
      <c r="K3478">
        <v>2</v>
      </c>
      <c r="L3478">
        <v>21</v>
      </c>
      <c r="M3478">
        <v>65.134429931640597</v>
      </c>
      <c r="N3478">
        <v>-2.0008270740509002</v>
      </c>
      <c r="O3478">
        <v>-0.138878643512726</v>
      </c>
      <c r="P3478">
        <v>1.15070116519928</v>
      </c>
      <c r="Q3478">
        <v>2.4402809143066402</v>
      </c>
      <c r="R3478">
        <v>4.3022294044494602</v>
      </c>
      <c r="S3478">
        <v>-2.8942415714263898</v>
      </c>
      <c r="T3478">
        <v>5.1956439018249503</v>
      </c>
      <c r="U3478">
        <v>2.4591505527496298</v>
      </c>
      <c r="V3478">
        <v>6.0474214410888303</v>
      </c>
      <c r="W3478">
        <v>291</v>
      </c>
    </row>
    <row r="3479" spans="1:23" x14ac:dyDescent="0.25">
      <c r="A3479" t="s">
        <v>71</v>
      </c>
      <c r="B3479" t="s">
        <v>41</v>
      </c>
      <c r="C3479" t="s">
        <v>43</v>
      </c>
      <c r="D3479">
        <v>2012</v>
      </c>
      <c r="E3479" t="s">
        <v>74</v>
      </c>
      <c r="F3479" t="s">
        <v>48</v>
      </c>
      <c r="G3479">
        <v>141.76467895507801</v>
      </c>
      <c r="H3479">
        <v>141.12722778320301</v>
      </c>
      <c r="I3479">
        <v>0.63744413852691695</v>
      </c>
      <c r="J3479">
        <v>4.49649477377534E-3</v>
      </c>
      <c r="K3479">
        <v>2</v>
      </c>
      <c r="L3479">
        <v>22</v>
      </c>
      <c r="M3479">
        <v>63.387252807617202</v>
      </c>
      <c r="N3479">
        <v>-2.4320931434631299</v>
      </c>
      <c r="O3479">
        <v>-0.61858558654785201</v>
      </c>
      <c r="P3479">
        <v>0.63744413852691695</v>
      </c>
      <c r="Q3479">
        <v>1.8934738636016799</v>
      </c>
      <c r="R3479">
        <v>3.70698142051697</v>
      </c>
      <c r="S3479">
        <v>-3.3022642135620099</v>
      </c>
      <c r="T3479">
        <v>4.5771522521972701</v>
      </c>
      <c r="U3479">
        <v>2.3951725959777801</v>
      </c>
      <c r="V3479">
        <v>5.7368517645229504</v>
      </c>
      <c r="W3479">
        <v>291</v>
      </c>
    </row>
    <row r="3480" spans="1:23" x14ac:dyDescent="0.25">
      <c r="A3480" t="s">
        <v>71</v>
      </c>
      <c r="B3480" t="s">
        <v>41</v>
      </c>
      <c r="C3480" t="s">
        <v>43</v>
      </c>
      <c r="D3480">
        <v>2012</v>
      </c>
      <c r="E3480" t="s">
        <v>74</v>
      </c>
      <c r="F3480" t="s">
        <v>48</v>
      </c>
      <c r="G3480">
        <v>127.147590637207</v>
      </c>
      <c r="H3480">
        <v>126.642578125</v>
      </c>
      <c r="I3480">
        <v>0.50501167774200395</v>
      </c>
      <c r="J3480">
        <v>3.9718542248010601E-3</v>
      </c>
      <c r="K3480">
        <v>2</v>
      </c>
      <c r="L3480">
        <v>23</v>
      </c>
      <c r="M3480">
        <v>61.598178863525398</v>
      </c>
      <c r="N3480">
        <v>-2.3892626762390101</v>
      </c>
      <c r="O3480">
        <v>-0.679301917552948</v>
      </c>
      <c r="P3480">
        <v>0.50501167774200395</v>
      </c>
      <c r="Q3480">
        <v>1.6893253326416</v>
      </c>
      <c r="R3480">
        <v>3.3992860317230198</v>
      </c>
      <c r="S3480">
        <v>-3.20974922180176</v>
      </c>
      <c r="T3480">
        <v>4.2197728157043501</v>
      </c>
      <c r="U3480">
        <v>2.2584142684936501</v>
      </c>
      <c r="V3480">
        <v>5.1004350081357197</v>
      </c>
      <c r="W3480">
        <v>291</v>
      </c>
    </row>
    <row r="3481" spans="1:23" x14ac:dyDescent="0.25">
      <c r="A3481" t="s">
        <v>71</v>
      </c>
      <c r="B3481" t="s">
        <v>41</v>
      </c>
      <c r="C3481" t="s">
        <v>43</v>
      </c>
      <c r="D3481">
        <v>2012</v>
      </c>
      <c r="E3481" t="s">
        <v>74</v>
      </c>
      <c r="F3481" t="s">
        <v>48</v>
      </c>
      <c r="G3481">
        <v>118.42506408691401</v>
      </c>
      <c r="H3481">
        <v>118.239822387695</v>
      </c>
      <c r="I3481">
        <v>0.185241609811783</v>
      </c>
      <c r="J3481">
        <v>1.56420946586877E-3</v>
      </c>
      <c r="K3481">
        <v>2</v>
      </c>
      <c r="L3481">
        <v>24</v>
      </c>
      <c r="M3481">
        <v>60.599586486816399</v>
      </c>
      <c r="N3481">
        <v>-2.6300492286682098</v>
      </c>
      <c r="O3481">
        <v>-0.966752529144287</v>
      </c>
      <c r="P3481">
        <v>0.185241609811783</v>
      </c>
      <c r="Q3481">
        <v>1.3372358083725</v>
      </c>
      <c r="R3481">
        <v>3.0005323886871298</v>
      </c>
      <c r="S3481">
        <v>-3.4281449317932098</v>
      </c>
      <c r="T3481">
        <v>3.7986280918121298</v>
      </c>
      <c r="U3481">
        <v>2.1967830657959002</v>
      </c>
      <c r="V3481">
        <v>4.8258558381676302</v>
      </c>
      <c r="W3481">
        <v>291</v>
      </c>
    </row>
    <row r="3482" spans="1:23" x14ac:dyDescent="0.25">
      <c r="A3482" t="s">
        <v>71</v>
      </c>
      <c r="B3482" t="s">
        <v>41</v>
      </c>
      <c r="C3482" t="s">
        <v>43</v>
      </c>
      <c r="D3482">
        <v>2012</v>
      </c>
      <c r="E3482" t="s">
        <v>74</v>
      </c>
      <c r="F3482" t="s">
        <v>49</v>
      </c>
      <c r="G3482">
        <v>115.657722473145</v>
      </c>
      <c r="H3482">
        <v>115.047721862793</v>
      </c>
      <c r="I3482">
        <v>0.609999239444733</v>
      </c>
      <c r="J3482">
        <v>5.2741765975952096E-3</v>
      </c>
      <c r="K3482">
        <v>3</v>
      </c>
      <c r="L3482">
        <v>1</v>
      </c>
      <c r="M3482">
        <v>63.785499572753899</v>
      </c>
      <c r="N3482">
        <v>-2.1718451976776101</v>
      </c>
      <c r="O3482">
        <v>-0.52830898761749301</v>
      </c>
      <c r="P3482">
        <v>0.609999239444733</v>
      </c>
      <c r="Q3482">
        <v>1.74830746650696</v>
      </c>
      <c r="R3482">
        <v>3.3918437957763699</v>
      </c>
      <c r="S3482">
        <v>-2.9604594707489</v>
      </c>
      <c r="T3482">
        <v>4.1804580688476598</v>
      </c>
      <c r="U3482">
        <v>2.1706848144531299</v>
      </c>
      <c r="V3482">
        <v>4.7118725636974004</v>
      </c>
      <c r="W3482">
        <v>291</v>
      </c>
    </row>
    <row r="3483" spans="1:23" x14ac:dyDescent="0.25">
      <c r="A3483" t="s">
        <v>71</v>
      </c>
      <c r="B3483" t="s">
        <v>41</v>
      </c>
      <c r="C3483" t="s">
        <v>43</v>
      </c>
      <c r="D3483">
        <v>2012</v>
      </c>
      <c r="E3483" t="s">
        <v>74</v>
      </c>
      <c r="F3483" t="s">
        <v>49</v>
      </c>
      <c r="G3483">
        <v>112.04681396484401</v>
      </c>
      <c r="H3483">
        <v>111.622665405273</v>
      </c>
      <c r="I3483">
        <v>0.42414608597755399</v>
      </c>
      <c r="J3483">
        <v>3.7854362744837999E-3</v>
      </c>
      <c r="K3483">
        <v>3</v>
      </c>
      <c r="L3483">
        <v>2</v>
      </c>
      <c r="M3483">
        <v>61.952404022216797</v>
      </c>
      <c r="N3483">
        <v>-2.4181101322174099</v>
      </c>
      <c r="O3483">
        <v>-0.73888206481933605</v>
      </c>
      <c r="P3483">
        <v>0.42414608597755399</v>
      </c>
      <c r="Q3483">
        <v>1.58717429637909</v>
      </c>
      <c r="R3483">
        <v>3.2664022445678702</v>
      </c>
      <c r="S3483">
        <v>-3.2238500118255602</v>
      </c>
      <c r="T3483">
        <v>4.0721421241760298</v>
      </c>
      <c r="U3483">
        <v>2.21782422065735</v>
      </c>
      <c r="V3483">
        <v>4.9187442737343803</v>
      </c>
      <c r="W3483">
        <v>291</v>
      </c>
    </row>
    <row r="3484" spans="1:23" x14ac:dyDescent="0.25">
      <c r="A3484" t="s">
        <v>71</v>
      </c>
      <c r="B3484" t="s">
        <v>41</v>
      </c>
      <c r="C3484" t="s">
        <v>43</v>
      </c>
      <c r="D3484">
        <v>2012</v>
      </c>
      <c r="E3484" t="s">
        <v>74</v>
      </c>
      <c r="F3484" t="s">
        <v>49</v>
      </c>
      <c r="G3484">
        <v>107.769317626953</v>
      </c>
      <c r="H3484">
        <v>107.59572601318401</v>
      </c>
      <c r="I3484">
        <v>0.17359492182731601</v>
      </c>
      <c r="J3484">
        <v>1.6108009731397E-3</v>
      </c>
      <c r="K3484">
        <v>3</v>
      </c>
      <c r="L3484">
        <v>3</v>
      </c>
      <c r="M3484">
        <v>61.169864654541001</v>
      </c>
      <c r="N3484">
        <v>-2.4292299747467001</v>
      </c>
      <c r="O3484">
        <v>-0.891459941864014</v>
      </c>
      <c r="P3484">
        <v>0.17359492182731601</v>
      </c>
      <c r="Q3484">
        <v>1.2386498451232899</v>
      </c>
      <c r="R3484">
        <v>2.7764198780059801</v>
      </c>
      <c r="S3484">
        <v>-3.1670947074890101</v>
      </c>
      <c r="T3484">
        <v>3.5142846107482901</v>
      </c>
      <c r="U3484">
        <v>2.03099513053894</v>
      </c>
      <c r="V3484">
        <v>4.1249412202728903</v>
      </c>
      <c r="W3484">
        <v>291</v>
      </c>
    </row>
    <row r="3485" spans="1:23" x14ac:dyDescent="0.25">
      <c r="A3485" t="s">
        <v>71</v>
      </c>
      <c r="B3485" t="s">
        <v>41</v>
      </c>
      <c r="C3485" t="s">
        <v>43</v>
      </c>
      <c r="D3485">
        <v>2012</v>
      </c>
      <c r="E3485" t="s">
        <v>74</v>
      </c>
      <c r="F3485" t="s">
        <v>49</v>
      </c>
      <c r="G3485">
        <v>107.723419189453</v>
      </c>
      <c r="H3485">
        <v>107.33470916748</v>
      </c>
      <c r="I3485">
        <v>0.388706654310226</v>
      </c>
      <c r="J3485">
        <v>3.6083764862269202E-3</v>
      </c>
      <c r="K3485">
        <v>3</v>
      </c>
      <c r="L3485">
        <v>4</v>
      </c>
      <c r="M3485">
        <v>59.095016479492202</v>
      </c>
      <c r="N3485">
        <v>-2.2288339138031001</v>
      </c>
      <c r="O3485">
        <v>-0.68236976861953702</v>
      </c>
      <c r="P3485">
        <v>0.388706654310226</v>
      </c>
      <c r="Q3485">
        <v>1.45978307723999</v>
      </c>
      <c r="R3485">
        <v>3.0062472820282</v>
      </c>
      <c r="S3485">
        <v>-2.9708704948425302</v>
      </c>
      <c r="T3485">
        <v>3.7482838630676301</v>
      </c>
      <c r="U3485">
        <v>2.0424778461456299</v>
      </c>
      <c r="V3485">
        <v>4.1717157519956896</v>
      </c>
      <c r="W3485">
        <v>291</v>
      </c>
    </row>
    <row r="3486" spans="1:23" x14ac:dyDescent="0.25">
      <c r="A3486" t="s">
        <v>71</v>
      </c>
      <c r="B3486" t="s">
        <v>41</v>
      </c>
      <c r="C3486" t="s">
        <v>43</v>
      </c>
      <c r="D3486">
        <v>2012</v>
      </c>
      <c r="E3486" t="s">
        <v>74</v>
      </c>
      <c r="F3486" t="s">
        <v>49</v>
      </c>
      <c r="G3486">
        <v>112.866256713867</v>
      </c>
      <c r="H3486">
        <v>113.19513702392599</v>
      </c>
      <c r="I3486">
        <v>-0.32888019084930398</v>
      </c>
      <c r="J3486">
        <v>-2.9138929676264498E-3</v>
      </c>
      <c r="K3486">
        <v>3</v>
      </c>
      <c r="L3486">
        <v>5</v>
      </c>
      <c r="M3486">
        <v>57.906013488769503</v>
      </c>
      <c r="N3486">
        <v>-3.13897609710693</v>
      </c>
      <c r="O3486">
        <v>-1.47874867916107</v>
      </c>
      <c r="P3486">
        <v>-0.32888019084930398</v>
      </c>
      <c r="Q3486">
        <v>0.82098829746246305</v>
      </c>
      <c r="R3486">
        <v>2.4812157154083301</v>
      </c>
      <c r="S3486">
        <v>-3.9355993270874001</v>
      </c>
      <c r="T3486">
        <v>3.2778389453887899</v>
      </c>
      <c r="U3486">
        <v>2.1927294731140101</v>
      </c>
      <c r="V3486">
        <v>4.80806254226286</v>
      </c>
      <c r="W3486">
        <v>291</v>
      </c>
    </row>
    <row r="3487" spans="1:23" x14ac:dyDescent="0.25">
      <c r="A3487" t="s">
        <v>71</v>
      </c>
      <c r="B3487" t="s">
        <v>41</v>
      </c>
      <c r="C3487" t="s">
        <v>43</v>
      </c>
      <c r="D3487">
        <v>2012</v>
      </c>
      <c r="E3487" t="s">
        <v>74</v>
      </c>
      <c r="F3487" t="s">
        <v>49</v>
      </c>
      <c r="G3487">
        <v>129.42745971679699</v>
      </c>
      <c r="H3487">
        <v>132.90960693359401</v>
      </c>
      <c r="I3487">
        <v>-3.4821414947509801</v>
      </c>
      <c r="J3487">
        <v>-2.6904193684458701E-2</v>
      </c>
      <c r="K3487">
        <v>3</v>
      </c>
      <c r="L3487">
        <v>6</v>
      </c>
      <c r="M3487">
        <v>57.544845581054702</v>
      </c>
      <c r="N3487">
        <v>-6.6869482994079599</v>
      </c>
      <c r="O3487">
        <v>-4.7935223579406703</v>
      </c>
      <c r="P3487">
        <v>-3.4821414947509801</v>
      </c>
      <c r="Q3487">
        <v>-2.1707603931427002</v>
      </c>
      <c r="R3487">
        <v>-0.27733463048934898</v>
      </c>
      <c r="S3487">
        <v>-7.5954666137695304</v>
      </c>
      <c r="T3487">
        <v>0.63118356466293302</v>
      </c>
      <c r="U3487">
        <v>2.5007240772247301</v>
      </c>
      <c r="V3487">
        <v>6.2536209104114802</v>
      </c>
      <c r="W3487">
        <v>291</v>
      </c>
    </row>
    <row r="3488" spans="1:23" x14ac:dyDescent="0.25">
      <c r="A3488" t="s">
        <v>71</v>
      </c>
      <c r="B3488" t="s">
        <v>41</v>
      </c>
      <c r="C3488" t="s">
        <v>43</v>
      </c>
      <c r="D3488">
        <v>2012</v>
      </c>
      <c r="E3488" t="s">
        <v>74</v>
      </c>
      <c r="F3488" t="s">
        <v>49</v>
      </c>
      <c r="G3488">
        <v>159.17411804199199</v>
      </c>
      <c r="H3488">
        <v>162.61837768554699</v>
      </c>
      <c r="I3488">
        <v>-3.44425702095032</v>
      </c>
      <c r="J3488">
        <v>-2.1638298407196999E-2</v>
      </c>
      <c r="K3488">
        <v>3</v>
      </c>
      <c r="L3488">
        <v>7</v>
      </c>
      <c r="M3488">
        <v>57.307010650634801</v>
      </c>
      <c r="N3488">
        <v>-6.6323537826538104</v>
      </c>
      <c r="O3488">
        <v>-4.74880027770996</v>
      </c>
      <c r="P3488">
        <v>-3.44425702095032</v>
      </c>
      <c r="Q3488">
        <v>-2.1397137641906698</v>
      </c>
      <c r="R3488">
        <v>-0.256160467863083</v>
      </c>
      <c r="S3488">
        <v>-7.5361347198486301</v>
      </c>
      <c r="T3488">
        <v>0.64762061834335305</v>
      </c>
      <c r="U3488">
        <v>2.4876849651336701</v>
      </c>
      <c r="V3488">
        <v>6.1885764857520904</v>
      </c>
      <c r="W3488">
        <v>291</v>
      </c>
    </row>
    <row r="3489" spans="1:23" x14ac:dyDescent="0.25">
      <c r="A3489" t="s">
        <v>71</v>
      </c>
      <c r="B3489" t="s">
        <v>41</v>
      </c>
      <c r="C3489" t="s">
        <v>43</v>
      </c>
      <c r="D3489">
        <v>2012</v>
      </c>
      <c r="E3489" t="s">
        <v>74</v>
      </c>
      <c r="F3489" t="s">
        <v>49</v>
      </c>
      <c r="G3489">
        <v>177.30178833007801</v>
      </c>
      <c r="H3489">
        <v>181.75320434570301</v>
      </c>
      <c r="I3489">
        <v>-4.4514222145080602</v>
      </c>
      <c r="J3489">
        <v>-2.51064710319042E-2</v>
      </c>
      <c r="K3489">
        <v>3</v>
      </c>
      <c r="L3489">
        <v>8</v>
      </c>
      <c r="M3489">
        <v>59.211513519287102</v>
      </c>
      <c r="N3489">
        <v>-7.7286744117736799</v>
      </c>
      <c r="O3489">
        <v>-5.7924470901489302</v>
      </c>
      <c r="P3489">
        <v>-4.4514222145080602</v>
      </c>
      <c r="Q3489">
        <v>-3.1103971004486102</v>
      </c>
      <c r="R3489">
        <v>-1.1741698980331401</v>
      </c>
      <c r="S3489">
        <v>-8.6577301025390607</v>
      </c>
      <c r="T3489">
        <v>-0.245114356279373</v>
      </c>
      <c r="U3489">
        <v>2.5572535991668701</v>
      </c>
      <c r="V3489">
        <v>6.5395459704519103</v>
      </c>
      <c r="W3489">
        <v>291</v>
      </c>
    </row>
    <row r="3490" spans="1:23" x14ac:dyDescent="0.25">
      <c r="A3490" t="s">
        <v>71</v>
      </c>
      <c r="B3490" t="s">
        <v>41</v>
      </c>
      <c r="C3490" t="s">
        <v>43</v>
      </c>
      <c r="D3490">
        <v>2012</v>
      </c>
      <c r="E3490" t="s">
        <v>74</v>
      </c>
      <c r="F3490" t="s">
        <v>49</v>
      </c>
      <c r="G3490">
        <v>200.89831542968801</v>
      </c>
      <c r="H3490">
        <v>205.10595703125</v>
      </c>
      <c r="I3490">
        <v>-4.2076363563537598</v>
      </c>
      <c r="J3490">
        <v>-2.0944109186530099E-2</v>
      </c>
      <c r="K3490">
        <v>3</v>
      </c>
      <c r="L3490">
        <v>9</v>
      </c>
      <c r="M3490">
        <v>64.172683715820298</v>
      </c>
      <c r="N3490">
        <v>-7.7268981933593803</v>
      </c>
      <c r="O3490">
        <v>-5.6476898193359402</v>
      </c>
      <c r="P3490">
        <v>-4.2076363563537598</v>
      </c>
      <c r="Q3490">
        <v>-2.7675828933715798</v>
      </c>
      <c r="R3490">
        <v>-0.68837440013885498</v>
      </c>
      <c r="S3490">
        <v>-8.7245597839355504</v>
      </c>
      <c r="T3490">
        <v>0.30928748846054099</v>
      </c>
      <c r="U3490">
        <v>2.74609470367432</v>
      </c>
      <c r="V3490">
        <v>7.5410361215481299</v>
      </c>
      <c r="W3490">
        <v>291</v>
      </c>
    </row>
    <row r="3491" spans="1:23" x14ac:dyDescent="0.25">
      <c r="A3491" t="s">
        <v>71</v>
      </c>
      <c r="B3491" t="s">
        <v>41</v>
      </c>
      <c r="C3491" t="s">
        <v>43</v>
      </c>
      <c r="D3491">
        <v>2012</v>
      </c>
      <c r="E3491" t="s">
        <v>74</v>
      </c>
      <c r="F3491" t="s">
        <v>49</v>
      </c>
      <c r="G3491">
        <v>221.42855834960901</v>
      </c>
      <c r="H3491">
        <v>224.78332519531301</v>
      </c>
      <c r="I3491">
        <v>-3.35476875305176</v>
      </c>
      <c r="J3491">
        <v>-1.51505693793297E-2</v>
      </c>
      <c r="K3491">
        <v>3</v>
      </c>
      <c r="L3491">
        <v>10</v>
      </c>
      <c r="M3491">
        <v>70.011268615722699</v>
      </c>
      <c r="N3491">
        <v>-6.8282580375671396</v>
      </c>
      <c r="O3491">
        <v>-4.7760925292968803</v>
      </c>
      <c r="P3491">
        <v>-3.35476875305176</v>
      </c>
      <c r="Q3491">
        <v>-1.93344509601593</v>
      </c>
      <c r="R3491">
        <v>0.118720635771751</v>
      </c>
      <c r="S3491">
        <v>-7.8129439353942898</v>
      </c>
      <c r="T3491">
        <v>1.1034066677093499</v>
      </c>
      <c r="U3491">
        <v>2.71037817001343</v>
      </c>
      <c r="V3491">
        <v>7.34614982448534</v>
      </c>
      <c r="W3491">
        <v>291</v>
      </c>
    </row>
    <row r="3492" spans="1:23" x14ac:dyDescent="0.25">
      <c r="A3492" t="s">
        <v>71</v>
      </c>
      <c r="B3492" t="s">
        <v>41</v>
      </c>
      <c r="C3492" t="s">
        <v>43</v>
      </c>
      <c r="D3492">
        <v>2012</v>
      </c>
      <c r="E3492" t="s">
        <v>74</v>
      </c>
      <c r="F3492" t="s">
        <v>49</v>
      </c>
      <c r="G3492">
        <v>235.11737060546901</v>
      </c>
      <c r="H3492">
        <v>238.54527282714801</v>
      </c>
      <c r="I3492">
        <v>-3.4279022216796902</v>
      </c>
      <c r="J3492">
        <v>-1.4579536393284799E-2</v>
      </c>
      <c r="K3492">
        <v>3</v>
      </c>
      <c r="L3492">
        <v>11</v>
      </c>
      <c r="M3492">
        <v>74.919929504394503</v>
      </c>
      <c r="N3492">
        <v>-7.0077142715454102</v>
      </c>
      <c r="O3492">
        <v>-4.8927321434020996</v>
      </c>
      <c r="P3492">
        <v>-3.4279022216796902</v>
      </c>
      <c r="Q3492">
        <v>-1.9630721807479901</v>
      </c>
      <c r="R3492">
        <v>0.15190973877906799</v>
      </c>
      <c r="S3492">
        <v>-8.0225410461425799</v>
      </c>
      <c r="T3492">
        <v>1.16673672199249</v>
      </c>
      <c r="U3492">
        <v>2.7933421134948699</v>
      </c>
      <c r="V3492">
        <v>7.8027601630239998</v>
      </c>
      <c r="W3492">
        <v>291</v>
      </c>
    </row>
    <row r="3493" spans="1:23" x14ac:dyDescent="0.25">
      <c r="A3493" t="s">
        <v>71</v>
      </c>
      <c r="B3493" t="s">
        <v>41</v>
      </c>
      <c r="C3493" t="s">
        <v>43</v>
      </c>
      <c r="D3493">
        <v>2012</v>
      </c>
      <c r="E3493" t="s">
        <v>74</v>
      </c>
      <c r="F3493" t="s">
        <v>49</v>
      </c>
      <c r="G3493">
        <v>242.127197265625</v>
      </c>
      <c r="H3493">
        <v>244.70625305175801</v>
      </c>
      <c r="I3493">
        <v>-2.5790588855743399</v>
      </c>
      <c r="J3493">
        <v>-1.06516694650054E-2</v>
      </c>
      <c r="K3493">
        <v>3</v>
      </c>
      <c r="L3493">
        <v>12</v>
      </c>
      <c r="M3493">
        <v>79.710647583007798</v>
      </c>
      <c r="N3493">
        <v>-5.9573731422424299</v>
      </c>
      <c r="O3493">
        <v>-3.96143770217896</v>
      </c>
      <c r="P3493">
        <v>-2.5790588855743399</v>
      </c>
      <c r="Q3493">
        <v>-1.1966800689697299</v>
      </c>
      <c r="R3493">
        <v>0.799255430698395</v>
      </c>
      <c r="S3493">
        <v>-6.91507863998413</v>
      </c>
      <c r="T3493">
        <v>1.7569606304168699</v>
      </c>
      <c r="U3493">
        <v>2.6361126899719198</v>
      </c>
      <c r="V3493">
        <v>6.9490901142310104</v>
      </c>
      <c r="W3493">
        <v>291</v>
      </c>
    </row>
    <row r="3494" spans="1:23" x14ac:dyDescent="0.25">
      <c r="A3494" t="s">
        <v>71</v>
      </c>
      <c r="B3494" t="s">
        <v>41</v>
      </c>
      <c r="C3494" t="s">
        <v>43</v>
      </c>
      <c r="D3494">
        <v>2012</v>
      </c>
      <c r="E3494" t="s">
        <v>74</v>
      </c>
      <c r="F3494" t="s">
        <v>49</v>
      </c>
      <c r="G3494">
        <v>243.88534545898401</v>
      </c>
      <c r="H3494">
        <v>244.59156799316401</v>
      </c>
      <c r="I3494">
        <v>-0.70622724294662498</v>
      </c>
      <c r="J3494">
        <v>-2.8957347385585299E-3</v>
      </c>
      <c r="K3494">
        <v>3</v>
      </c>
      <c r="L3494">
        <v>13</v>
      </c>
      <c r="M3494">
        <v>83.151885986328097</v>
      </c>
      <c r="N3494">
        <v>-3.9328956604003902</v>
      </c>
      <c r="O3494">
        <v>-2.0265538692474401</v>
      </c>
      <c r="P3494">
        <v>-0.70622724294662498</v>
      </c>
      <c r="Q3494">
        <v>0.61409926414489702</v>
      </c>
      <c r="R3494">
        <v>2.5204410552978498</v>
      </c>
      <c r="S3494">
        <v>-4.8476114273071298</v>
      </c>
      <c r="T3494">
        <v>3.4351568222045898</v>
      </c>
      <c r="U3494">
        <v>2.51778268814087</v>
      </c>
      <c r="V3494">
        <v>6.3392296647018602</v>
      </c>
      <c r="W3494">
        <v>291</v>
      </c>
    </row>
    <row r="3495" spans="1:23" x14ac:dyDescent="0.25">
      <c r="A3495" t="s">
        <v>71</v>
      </c>
      <c r="B3495" t="s">
        <v>41</v>
      </c>
      <c r="C3495" t="s">
        <v>43</v>
      </c>
      <c r="D3495">
        <v>2012</v>
      </c>
      <c r="E3495" t="s">
        <v>74</v>
      </c>
      <c r="F3495" t="s">
        <v>49</v>
      </c>
      <c r="G3495">
        <v>246.14245605468801</v>
      </c>
      <c r="H3495">
        <v>238.22732543945301</v>
      </c>
      <c r="I3495">
        <v>7.9151320457458496</v>
      </c>
      <c r="J3495">
        <v>3.2156713306903797E-2</v>
      </c>
      <c r="K3495">
        <v>3</v>
      </c>
      <c r="L3495">
        <v>14</v>
      </c>
      <c r="M3495">
        <v>84.848449707031307</v>
      </c>
      <c r="N3495">
        <v>3.7813258171081499</v>
      </c>
      <c r="O3495">
        <v>6.22361183166504</v>
      </c>
      <c r="P3495">
        <v>7.9151320457458496</v>
      </c>
      <c r="Q3495">
        <v>9.6066522598266602</v>
      </c>
      <c r="R3495">
        <v>12.0489387512207</v>
      </c>
      <c r="S3495">
        <v>2.6094491481781001</v>
      </c>
      <c r="T3495">
        <v>13.220814704895</v>
      </c>
      <c r="U3495">
        <v>3.2256262302398699</v>
      </c>
      <c r="V3495">
        <v>10.4046645772115</v>
      </c>
      <c r="W3495">
        <v>291</v>
      </c>
    </row>
    <row r="3496" spans="1:23" x14ac:dyDescent="0.25">
      <c r="A3496" t="s">
        <v>71</v>
      </c>
      <c r="B3496" t="s">
        <v>41</v>
      </c>
      <c r="C3496" t="s">
        <v>43</v>
      </c>
      <c r="D3496">
        <v>2012</v>
      </c>
      <c r="E3496" t="s">
        <v>74</v>
      </c>
      <c r="F3496" t="s">
        <v>49</v>
      </c>
      <c r="G3496">
        <v>242.516189575195</v>
      </c>
      <c r="H3496">
        <v>235.51579284668</v>
      </c>
      <c r="I3496">
        <v>7.0003972053527797</v>
      </c>
      <c r="J3496">
        <v>2.8865689411759401E-2</v>
      </c>
      <c r="K3496">
        <v>3</v>
      </c>
      <c r="L3496">
        <v>15</v>
      </c>
      <c r="M3496">
        <v>84.378005981445298</v>
      </c>
      <c r="N3496">
        <v>3.56806445121765</v>
      </c>
      <c r="O3496">
        <v>5.5959143638610804</v>
      </c>
      <c r="P3496">
        <v>7.0003972053527797</v>
      </c>
      <c r="Q3496">
        <v>8.4048795700073207</v>
      </c>
      <c r="R3496">
        <v>10.4327297210693</v>
      </c>
      <c r="S3496">
        <v>2.5950458049774201</v>
      </c>
      <c r="T3496">
        <v>11.405748367309601</v>
      </c>
      <c r="U3496">
        <v>2.6782634258270299</v>
      </c>
      <c r="V3496">
        <v>7.1730949781227196</v>
      </c>
      <c r="W3496">
        <v>291</v>
      </c>
    </row>
    <row r="3497" spans="1:23" x14ac:dyDescent="0.25">
      <c r="A3497" t="s">
        <v>71</v>
      </c>
      <c r="B3497" t="s">
        <v>41</v>
      </c>
      <c r="C3497" t="s">
        <v>43</v>
      </c>
      <c r="D3497">
        <v>2012</v>
      </c>
      <c r="E3497" t="s">
        <v>74</v>
      </c>
      <c r="F3497" t="s">
        <v>49</v>
      </c>
      <c r="G3497">
        <v>234.71647644043</v>
      </c>
      <c r="H3497">
        <v>228.24787902832</v>
      </c>
      <c r="I3497">
        <v>6.4685978889465297</v>
      </c>
      <c r="J3497">
        <v>2.7559198439121201E-2</v>
      </c>
      <c r="K3497">
        <v>3</v>
      </c>
      <c r="L3497">
        <v>16</v>
      </c>
      <c r="M3497">
        <v>82.975601196289105</v>
      </c>
      <c r="N3497">
        <v>3.1590526103973402</v>
      </c>
      <c r="O3497">
        <v>5.11435890197754</v>
      </c>
      <c r="P3497">
        <v>6.4685978889465297</v>
      </c>
      <c r="Q3497">
        <v>7.82283687591553</v>
      </c>
      <c r="R3497">
        <v>9.7781429290771502</v>
      </c>
      <c r="S3497">
        <v>2.22084259986877</v>
      </c>
      <c r="T3497">
        <v>10.7163534164429</v>
      </c>
      <c r="U3497">
        <v>2.58245182037354</v>
      </c>
      <c r="V3497">
        <v>6.6690574045505899</v>
      </c>
      <c r="W3497">
        <v>291</v>
      </c>
    </row>
    <row r="3498" spans="1:23" x14ac:dyDescent="0.25">
      <c r="A3498" t="s">
        <v>71</v>
      </c>
      <c r="B3498" t="s">
        <v>41</v>
      </c>
      <c r="C3498" t="s">
        <v>43</v>
      </c>
      <c r="D3498">
        <v>2012</v>
      </c>
      <c r="E3498" t="s">
        <v>74</v>
      </c>
      <c r="F3498" t="s">
        <v>49</v>
      </c>
      <c r="G3498">
        <v>222.80049133300801</v>
      </c>
      <c r="H3498">
        <v>217.88876342773401</v>
      </c>
      <c r="I3498">
        <v>4.9117283821106001</v>
      </c>
      <c r="J3498">
        <v>2.2045411169528999E-2</v>
      </c>
      <c r="K3498">
        <v>3</v>
      </c>
      <c r="L3498">
        <v>17</v>
      </c>
      <c r="M3498">
        <v>81.687286376953097</v>
      </c>
      <c r="N3498">
        <v>1.9174040555953999</v>
      </c>
      <c r="O3498">
        <v>3.6864750385284402</v>
      </c>
      <c r="P3498">
        <v>4.9117283821106001</v>
      </c>
      <c r="Q3498">
        <v>6.1369814872741699</v>
      </c>
      <c r="R3498">
        <v>7.9060525894165004</v>
      </c>
      <c r="S3498">
        <v>1.06855463981628</v>
      </c>
      <c r="T3498">
        <v>8.7549018859863299</v>
      </c>
      <c r="U3498">
        <v>2.3364837169647199</v>
      </c>
      <c r="V3498">
        <v>5.4591561596412799</v>
      </c>
      <c r="W3498">
        <v>291</v>
      </c>
    </row>
    <row r="3499" spans="1:23" x14ac:dyDescent="0.25">
      <c r="A3499" t="s">
        <v>71</v>
      </c>
      <c r="B3499" t="s">
        <v>41</v>
      </c>
      <c r="C3499" t="s">
        <v>43</v>
      </c>
      <c r="D3499">
        <v>2012</v>
      </c>
      <c r="E3499" t="s">
        <v>74</v>
      </c>
      <c r="F3499" t="s">
        <v>49</v>
      </c>
      <c r="G3499">
        <v>207.44508361816401</v>
      </c>
      <c r="H3499">
        <v>203.257736206055</v>
      </c>
      <c r="I3499">
        <v>4.1873531341552699</v>
      </c>
      <c r="J3499">
        <v>2.0185356959700598E-2</v>
      </c>
      <c r="K3499">
        <v>3</v>
      </c>
      <c r="L3499">
        <v>18</v>
      </c>
      <c r="M3499">
        <v>80.929550170898395</v>
      </c>
      <c r="N3499">
        <v>1.22574687004089</v>
      </c>
      <c r="O3499">
        <v>2.9754879474639901</v>
      </c>
      <c r="P3499">
        <v>4.1873531341552699</v>
      </c>
      <c r="Q3499">
        <v>5.3992185592651403</v>
      </c>
      <c r="R3499">
        <v>7.1489591598510698</v>
      </c>
      <c r="S3499">
        <v>0.38617268204688998</v>
      </c>
      <c r="T3499">
        <v>7.9885334968566903</v>
      </c>
      <c r="U3499">
        <v>2.3109536170959499</v>
      </c>
      <c r="V3499">
        <v>5.3405066203688403</v>
      </c>
      <c r="W3499">
        <v>291</v>
      </c>
    </row>
    <row r="3500" spans="1:23" x14ac:dyDescent="0.25">
      <c r="A3500" t="s">
        <v>71</v>
      </c>
      <c r="B3500" t="s">
        <v>41</v>
      </c>
      <c r="C3500" t="s">
        <v>43</v>
      </c>
      <c r="D3500">
        <v>2012</v>
      </c>
      <c r="E3500" t="s">
        <v>74</v>
      </c>
      <c r="F3500" t="s">
        <v>49</v>
      </c>
      <c r="G3500">
        <v>183.13926696777301</v>
      </c>
      <c r="H3500">
        <v>181.40995788574199</v>
      </c>
      <c r="I3500">
        <v>1.7293077707290601</v>
      </c>
      <c r="J3500">
        <v>9.4425836578011495E-3</v>
      </c>
      <c r="K3500">
        <v>3</v>
      </c>
      <c r="L3500">
        <v>19</v>
      </c>
      <c r="M3500">
        <v>76.831962585449205</v>
      </c>
      <c r="N3500">
        <v>-1.55404996871948</v>
      </c>
      <c r="O3500">
        <v>0.38578438758850098</v>
      </c>
      <c r="P3500">
        <v>1.7293077707290601</v>
      </c>
      <c r="Q3500">
        <v>3.0728311538696298</v>
      </c>
      <c r="R3500">
        <v>5.0126657485961896</v>
      </c>
      <c r="S3500">
        <v>-2.4848363399505602</v>
      </c>
      <c r="T3500">
        <v>5.9434518814086896</v>
      </c>
      <c r="U3500">
        <v>2.5620176792144802</v>
      </c>
      <c r="V3500">
        <v>6.5639345886075402</v>
      </c>
      <c r="W3500">
        <v>291</v>
      </c>
    </row>
    <row r="3501" spans="1:23" x14ac:dyDescent="0.25">
      <c r="A3501" t="s">
        <v>71</v>
      </c>
      <c r="B3501" t="s">
        <v>41</v>
      </c>
      <c r="C3501" t="s">
        <v>43</v>
      </c>
      <c r="D3501">
        <v>2012</v>
      </c>
      <c r="E3501" t="s">
        <v>74</v>
      </c>
      <c r="F3501" t="s">
        <v>49</v>
      </c>
      <c r="G3501">
        <v>170.82626342773401</v>
      </c>
      <c r="H3501">
        <v>170.29963684082</v>
      </c>
      <c r="I3501">
        <v>0.52662324905395497</v>
      </c>
      <c r="J3501">
        <v>3.0828001908958002E-3</v>
      </c>
      <c r="K3501">
        <v>3</v>
      </c>
      <c r="L3501">
        <v>20</v>
      </c>
      <c r="M3501">
        <v>72.099998474121094</v>
      </c>
      <c r="N3501">
        <v>-2.7897269725799601</v>
      </c>
      <c r="O3501">
        <v>-0.83040040731430098</v>
      </c>
      <c r="P3501">
        <v>0.52662324905395497</v>
      </c>
      <c r="Q3501">
        <v>1.8836468458175699</v>
      </c>
      <c r="R3501">
        <v>3.8429734706878702</v>
      </c>
      <c r="S3501">
        <v>-3.7298662662506099</v>
      </c>
      <c r="T3501">
        <v>4.7831125259399396</v>
      </c>
      <c r="U3501">
        <v>2.58776187896729</v>
      </c>
      <c r="V3501">
        <v>6.6965115422362897</v>
      </c>
      <c r="W3501">
        <v>291</v>
      </c>
    </row>
    <row r="3502" spans="1:23" x14ac:dyDescent="0.25">
      <c r="A3502" t="s">
        <v>71</v>
      </c>
      <c r="B3502" t="s">
        <v>41</v>
      </c>
      <c r="C3502" t="s">
        <v>43</v>
      </c>
      <c r="D3502">
        <v>2012</v>
      </c>
      <c r="E3502" t="s">
        <v>74</v>
      </c>
      <c r="F3502" t="s">
        <v>49</v>
      </c>
      <c r="G3502">
        <v>159.30850219726599</v>
      </c>
      <c r="H3502">
        <v>158.97140502929699</v>
      </c>
      <c r="I3502">
        <v>0.33710110187530501</v>
      </c>
      <c r="J3502">
        <v>2.1160270553082202E-3</v>
      </c>
      <c r="K3502">
        <v>3</v>
      </c>
      <c r="L3502">
        <v>21</v>
      </c>
      <c r="M3502">
        <v>69.695327758789105</v>
      </c>
      <c r="N3502">
        <v>-2.8144271373748802</v>
      </c>
      <c r="O3502">
        <v>-0.9524787068367</v>
      </c>
      <c r="P3502">
        <v>0.33710110187530501</v>
      </c>
      <c r="Q3502">
        <v>1.62668097019196</v>
      </c>
      <c r="R3502">
        <v>3.4886293411254901</v>
      </c>
      <c r="S3502">
        <v>-3.7078416347503702</v>
      </c>
      <c r="T3502">
        <v>4.3820438385009801</v>
      </c>
      <c r="U3502">
        <v>2.4591505527496298</v>
      </c>
      <c r="V3502">
        <v>6.0474214410888303</v>
      </c>
      <c r="W3502">
        <v>291</v>
      </c>
    </row>
    <row r="3503" spans="1:23" x14ac:dyDescent="0.25">
      <c r="A3503" t="s">
        <v>71</v>
      </c>
      <c r="B3503" t="s">
        <v>41</v>
      </c>
      <c r="C3503" t="s">
        <v>43</v>
      </c>
      <c r="D3503">
        <v>2012</v>
      </c>
      <c r="E3503" t="s">
        <v>74</v>
      </c>
      <c r="F3503" t="s">
        <v>49</v>
      </c>
      <c r="G3503">
        <v>147.724197387695</v>
      </c>
      <c r="H3503">
        <v>147.79231262207</v>
      </c>
      <c r="I3503">
        <v>-6.8112313747406006E-2</v>
      </c>
      <c r="J3503">
        <v>-4.6107757952995598E-4</v>
      </c>
      <c r="K3503">
        <v>3</v>
      </c>
      <c r="L3503">
        <v>22</v>
      </c>
      <c r="M3503">
        <v>67.777664184570298</v>
      </c>
      <c r="N3503">
        <v>-3.1376495361328098</v>
      </c>
      <c r="O3503">
        <v>-1.32414209842682</v>
      </c>
      <c r="P3503">
        <v>-6.8112313747406006E-2</v>
      </c>
      <c r="Q3503">
        <v>1.1879174709320099</v>
      </c>
      <c r="R3503">
        <v>3.00142478942871</v>
      </c>
      <c r="S3503">
        <v>-4.0078206062316903</v>
      </c>
      <c r="T3503">
        <v>3.8715960979461701</v>
      </c>
      <c r="U3503">
        <v>2.3951725959777801</v>
      </c>
      <c r="V3503">
        <v>5.7368517645229504</v>
      </c>
      <c r="W3503">
        <v>291</v>
      </c>
    </row>
    <row r="3504" spans="1:23" x14ac:dyDescent="0.25">
      <c r="A3504" t="s">
        <v>71</v>
      </c>
      <c r="B3504" t="s">
        <v>41</v>
      </c>
      <c r="C3504" t="s">
        <v>43</v>
      </c>
      <c r="D3504">
        <v>2012</v>
      </c>
      <c r="E3504" t="s">
        <v>74</v>
      </c>
      <c r="F3504" t="s">
        <v>49</v>
      </c>
      <c r="G3504">
        <v>131.53961181640599</v>
      </c>
      <c r="H3504">
        <v>131.80278015136699</v>
      </c>
      <c r="I3504">
        <v>-0.26316815614700301</v>
      </c>
      <c r="J3504">
        <v>-2.0006760023534298E-3</v>
      </c>
      <c r="K3504">
        <v>3</v>
      </c>
      <c r="L3504">
        <v>23</v>
      </c>
      <c r="M3504">
        <v>64.580276489257798</v>
      </c>
      <c r="N3504">
        <v>-3.15744256973267</v>
      </c>
      <c r="O3504">
        <v>-1.44748175144196</v>
      </c>
      <c r="P3504">
        <v>-0.26316815614700301</v>
      </c>
      <c r="Q3504">
        <v>0.921145439147949</v>
      </c>
      <c r="R3504">
        <v>2.6311061382293701</v>
      </c>
      <c r="S3504">
        <v>-3.9779291152954102</v>
      </c>
      <c r="T3504">
        <v>3.4515926837921098</v>
      </c>
      <c r="U3504">
        <v>2.2584142684936501</v>
      </c>
      <c r="V3504">
        <v>5.1004350081357197</v>
      </c>
      <c r="W3504">
        <v>291</v>
      </c>
    </row>
    <row r="3505" spans="1:23" x14ac:dyDescent="0.25">
      <c r="A3505" t="s">
        <v>71</v>
      </c>
      <c r="B3505" t="s">
        <v>41</v>
      </c>
      <c r="C3505" t="s">
        <v>43</v>
      </c>
      <c r="D3505">
        <v>2012</v>
      </c>
      <c r="E3505" t="s">
        <v>74</v>
      </c>
      <c r="F3505" t="s">
        <v>49</v>
      </c>
      <c r="G3505">
        <v>121.07608032226599</v>
      </c>
      <c r="H3505">
        <v>121.44190979003901</v>
      </c>
      <c r="I3505">
        <v>-0.36583107709884599</v>
      </c>
      <c r="J3505">
        <v>-3.0214975122362401E-3</v>
      </c>
      <c r="K3505">
        <v>3</v>
      </c>
      <c r="L3505">
        <v>24</v>
      </c>
      <c r="M3505">
        <v>61.011856079101598</v>
      </c>
      <c r="N3505">
        <v>-3.1811218261718799</v>
      </c>
      <c r="O3505">
        <v>-1.5178252458572401</v>
      </c>
      <c r="P3505">
        <v>-0.36583107709884599</v>
      </c>
      <c r="Q3505">
        <v>0.78616309165954601</v>
      </c>
      <c r="R3505">
        <v>2.4494597911834699</v>
      </c>
      <c r="S3505">
        <v>-3.9792177677154501</v>
      </c>
      <c r="T3505">
        <v>3.2475554943084699</v>
      </c>
      <c r="U3505">
        <v>2.1967830657959002</v>
      </c>
      <c r="V3505">
        <v>4.8258558381676302</v>
      </c>
      <c r="W3505">
        <v>291</v>
      </c>
    </row>
    <row r="3506" spans="1:23" x14ac:dyDescent="0.25">
      <c r="A3506" t="s">
        <v>71</v>
      </c>
      <c r="B3506" t="s">
        <v>41</v>
      </c>
      <c r="C3506" t="s">
        <v>43</v>
      </c>
      <c r="D3506">
        <v>2012</v>
      </c>
      <c r="E3506" t="s">
        <v>74</v>
      </c>
      <c r="F3506" t="s">
        <v>50</v>
      </c>
      <c r="G3506">
        <v>117.44000244140599</v>
      </c>
      <c r="H3506">
        <v>115.905113220215</v>
      </c>
      <c r="I3506">
        <v>1.5348873138427701</v>
      </c>
      <c r="J3506">
        <v>1.3069543987512601E-2</v>
      </c>
      <c r="K3506">
        <v>4</v>
      </c>
      <c r="L3506">
        <v>1</v>
      </c>
      <c r="M3506">
        <v>60.630584716796903</v>
      </c>
      <c r="N3506">
        <v>-1.2469571828842201</v>
      </c>
      <c r="O3506">
        <v>0.39657908678054798</v>
      </c>
      <c r="P3506">
        <v>1.5348873138427701</v>
      </c>
      <c r="Q3506">
        <v>2.67319560050964</v>
      </c>
      <c r="R3506">
        <v>4.3167319297790501</v>
      </c>
      <c r="S3506">
        <v>-2.03557157516479</v>
      </c>
      <c r="T3506">
        <v>5.10534620285034</v>
      </c>
      <c r="U3506">
        <v>2.1706848144531299</v>
      </c>
      <c r="V3506">
        <v>4.7118725636974004</v>
      </c>
      <c r="W3506">
        <v>291</v>
      </c>
    </row>
    <row r="3507" spans="1:23" x14ac:dyDescent="0.25">
      <c r="A3507" t="s">
        <v>71</v>
      </c>
      <c r="B3507" t="s">
        <v>41</v>
      </c>
      <c r="C3507" t="s">
        <v>43</v>
      </c>
      <c r="D3507">
        <v>2012</v>
      </c>
      <c r="E3507" t="s">
        <v>74</v>
      </c>
      <c r="F3507" t="s">
        <v>50</v>
      </c>
      <c r="G3507">
        <v>114.168647766113</v>
      </c>
      <c r="H3507">
        <v>113.22653961181599</v>
      </c>
      <c r="I3507">
        <v>0.94210660457611095</v>
      </c>
      <c r="J3507">
        <v>8.2518858835101093E-3</v>
      </c>
      <c r="K3507">
        <v>4</v>
      </c>
      <c r="L3507">
        <v>2</v>
      </c>
      <c r="M3507">
        <v>59.9784545898438</v>
      </c>
      <c r="N3507">
        <v>-1.9001494646072401</v>
      </c>
      <c r="O3507">
        <v>-0.220921561121941</v>
      </c>
      <c r="P3507">
        <v>0.94210660457611095</v>
      </c>
      <c r="Q3507">
        <v>2.10513472557068</v>
      </c>
      <c r="R3507">
        <v>3.78436279296875</v>
      </c>
      <c r="S3507">
        <v>-2.7058897018432599</v>
      </c>
      <c r="T3507">
        <v>4.5901026725768999</v>
      </c>
      <c r="U3507">
        <v>2.21782422065735</v>
      </c>
      <c r="V3507">
        <v>4.9187442737343803</v>
      </c>
      <c r="W3507">
        <v>291</v>
      </c>
    </row>
    <row r="3508" spans="1:23" x14ac:dyDescent="0.25">
      <c r="A3508" t="s">
        <v>71</v>
      </c>
      <c r="B3508" t="s">
        <v>41</v>
      </c>
      <c r="C3508" t="s">
        <v>43</v>
      </c>
      <c r="D3508">
        <v>2012</v>
      </c>
      <c r="E3508" t="s">
        <v>74</v>
      </c>
      <c r="F3508" t="s">
        <v>50</v>
      </c>
      <c r="G3508">
        <v>109.36960601806599</v>
      </c>
      <c r="H3508">
        <v>108.252937316895</v>
      </c>
      <c r="I3508">
        <v>1.11667227745056</v>
      </c>
      <c r="J3508">
        <v>1.0210078209638601E-2</v>
      </c>
      <c r="K3508">
        <v>4</v>
      </c>
      <c r="L3508">
        <v>3</v>
      </c>
      <c r="M3508">
        <v>59.271854400634801</v>
      </c>
      <c r="N3508">
        <v>-1.4861527681350699</v>
      </c>
      <c r="O3508">
        <v>5.1617391407489797E-2</v>
      </c>
      <c r="P3508">
        <v>1.11667227745056</v>
      </c>
      <c r="Q3508">
        <v>2.1817271709442099</v>
      </c>
      <c r="R3508">
        <v>3.7194972038268999</v>
      </c>
      <c r="S3508">
        <v>-2.2240173816680899</v>
      </c>
      <c r="T3508">
        <v>4.4573621749877903</v>
      </c>
      <c r="U3508">
        <v>2.03099513053894</v>
      </c>
      <c r="V3508">
        <v>4.1249412202728903</v>
      </c>
      <c r="W3508">
        <v>291</v>
      </c>
    </row>
    <row r="3509" spans="1:23" x14ac:dyDescent="0.25">
      <c r="A3509" t="s">
        <v>71</v>
      </c>
      <c r="B3509" t="s">
        <v>41</v>
      </c>
      <c r="C3509" t="s">
        <v>43</v>
      </c>
      <c r="D3509">
        <v>2012</v>
      </c>
      <c r="E3509" t="s">
        <v>74</v>
      </c>
      <c r="F3509" t="s">
        <v>50</v>
      </c>
      <c r="G3509">
        <v>109.73617553710901</v>
      </c>
      <c r="H3509">
        <v>109.05930328369099</v>
      </c>
      <c r="I3509">
        <v>0.67686992883682295</v>
      </c>
      <c r="J3509">
        <v>6.1681568622589103E-3</v>
      </c>
      <c r="K3509">
        <v>4</v>
      </c>
      <c r="L3509">
        <v>4</v>
      </c>
      <c r="M3509">
        <v>58.799072265625</v>
      </c>
      <c r="N3509">
        <v>-1.9406707286834699</v>
      </c>
      <c r="O3509">
        <v>-0.39420649409294101</v>
      </c>
      <c r="P3509">
        <v>0.67686992883682295</v>
      </c>
      <c r="Q3509">
        <v>1.74794638156891</v>
      </c>
      <c r="R3509">
        <v>3.2944107055664098</v>
      </c>
      <c r="S3509">
        <v>-2.68270707130432</v>
      </c>
      <c r="T3509">
        <v>4.0364470481872603</v>
      </c>
      <c r="U3509">
        <v>2.0424778461456299</v>
      </c>
      <c r="V3509">
        <v>4.1717157519956896</v>
      </c>
      <c r="W3509">
        <v>291</v>
      </c>
    </row>
    <row r="3510" spans="1:23" x14ac:dyDescent="0.25">
      <c r="A3510" t="s">
        <v>71</v>
      </c>
      <c r="B3510" t="s">
        <v>41</v>
      </c>
      <c r="C3510" t="s">
        <v>43</v>
      </c>
      <c r="D3510">
        <v>2012</v>
      </c>
      <c r="E3510" t="s">
        <v>74</v>
      </c>
      <c r="F3510" t="s">
        <v>50</v>
      </c>
      <c r="G3510">
        <v>115.63165283203099</v>
      </c>
      <c r="H3510">
        <v>115.521835327148</v>
      </c>
      <c r="I3510">
        <v>0.10981599241495101</v>
      </c>
      <c r="J3510">
        <v>9.4970531063154296E-4</v>
      </c>
      <c r="K3510">
        <v>4</v>
      </c>
      <c r="L3510">
        <v>5</v>
      </c>
      <c r="M3510">
        <v>57.733402252197301</v>
      </c>
      <c r="N3510">
        <v>-2.7002799510955802</v>
      </c>
      <c r="O3510">
        <v>-1.0400524139404299</v>
      </c>
      <c r="P3510">
        <v>0.10981599241495101</v>
      </c>
      <c r="Q3510">
        <v>1.2596844434738199</v>
      </c>
      <c r="R3510">
        <v>2.91991186141968</v>
      </c>
      <c r="S3510">
        <v>-3.4969029426574698</v>
      </c>
      <c r="T3510">
        <v>3.71653509140015</v>
      </c>
      <c r="U3510">
        <v>2.1927294731140101</v>
      </c>
      <c r="V3510">
        <v>4.80806254226286</v>
      </c>
      <c r="W3510">
        <v>291</v>
      </c>
    </row>
    <row r="3511" spans="1:23" x14ac:dyDescent="0.25">
      <c r="A3511" t="s">
        <v>71</v>
      </c>
      <c r="B3511" t="s">
        <v>41</v>
      </c>
      <c r="C3511" t="s">
        <v>43</v>
      </c>
      <c r="D3511">
        <v>2012</v>
      </c>
      <c r="E3511" t="s">
        <v>74</v>
      </c>
      <c r="F3511" t="s">
        <v>50</v>
      </c>
      <c r="G3511">
        <v>133.873611450195</v>
      </c>
      <c r="H3511">
        <v>137.01536560058599</v>
      </c>
      <c r="I3511">
        <v>-3.1417591571807901</v>
      </c>
      <c r="J3511">
        <v>-2.3468099534511601E-2</v>
      </c>
      <c r="K3511">
        <v>4</v>
      </c>
      <c r="L3511">
        <v>6</v>
      </c>
      <c r="M3511">
        <v>57.617527008056598</v>
      </c>
      <c r="N3511">
        <v>-6.3465662002563503</v>
      </c>
      <c r="O3511">
        <v>-4.4531402587890598</v>
      </c>
      <c r="P3511">
        <v>-3.1417591571807901</v>
      </c>
      <c r="Q3511">
        <v>-1.8303781747818</v>
      </c>
      <c r="R3511">
        <v>6.3047699630260495E-2</v>
      </c>
      <c r="S3511">
        <v>-7.2550840377807599</v>
      </c>
      <c r="T3511">
        <v>0.971565902233124</v>
      </c>
      <c r="U3511">
        <v>2.5007240772247301</v>
      </c>
      <c r="V3511">
        <v>6.2536209104114802</v>
      </c>
      <c r="W3511">
        <v>291</v>
      </c>
    </row>
    <row r="3512" spans="1:23" x14ac:dyDescent="0.25">
      <c r="A3512" t="s">
        <v>71</v>
      </c>
      <c r="B3512" t="s">
        <v>41</v>
      </c>
      <c r="C3512" t="s">
        <v>43</v>
      </c>
      <c r="D3512">
        <v>2012</v>
      </c>
      <c r="E3512" t="s">
        <v>74</v>
      </c>
      <c r="F3512" t="s">
        <v>50</v>
      </c>
      <c r="G3512">
        <v>165.06991577148401</v>
      </c>
      <c r="H3512">
        <v>168.01930236816401</v>
      </c>
      <c r="I3512">
        <v>-2.9493854045867902</v>
      </c>
      <c r="J3512">
        <v>-1.7867492511868501E-2</v>
      </c>
      <c r="K3512">
        <v>4</v>
      </c>
      <c r="L3512">
        <v>7</v>
      </c>
      <c r="M3512">
        <v>63.234397888183601</v>
      </c>
      <c r="N3512">
        <v>-6.1374821662902797</v>
      </c>
      <c r="O3512">
        <v>-4.25392866134644</v>
      </c>
      <c r="P3512">
        <v>-2.9493854045867902</v>
      </c>
      <c r="Q3512">
        <v>-1.64484214782715</v>
      </c>
      <c r="R3512">
        <v>0.238711163401604</v>
      </c>
      <c r="S3512">
        <v>-7.0412631034851101</v>
      </c>
      <c r="T3512">
        <v>1.1424921751022299</v>
      </c>
      <c r="U3512">
        <v>2.4876849651336701</v>
      </c>
      <c r="V3512">
        <v>6.1885764857520904</v>
      </c>
      <c r="W3512">
        <v>291</v>
      </c>
    </row>
    <row r="3513" spans="1:23" x14ac:dyDescent="0.25">
      <c r="A3513" t="s">
        <v>71</v>
      </c>
      <c r="B3513" t="s">
        <v>41</v>
      </c>
      <c r="C3513" t="s">
        <v>43</v>
      </c>
      <c r="D3513">
        <v>2012</v>
      </c>
      <c r="E3513" t="s">
        <v>74</v>
      </c>
      <c r="F3513" t="s">
        <v>50</v>
      </c>
      <c r="G3513">
        <v>196.34030151367199</v>
      </c>
      <c r="H3513">
        <v>201.09020996093801</v>
      </c>
      <c r="I3513">
        <v>-4.7499094009399396</v>
      </c>
      <c r="J3513">
        <v>-2.41922289133072E-2</v>
      </c>
      <c r="K3513">
        <v>4</v>
      </c>
      <c r="L3513">
        <v>8</v>
      </c>
      <c r="M3513">
        <v>71.950965881347699</v>
      </c>
      <c r="N3513">
        <v>-8.02716159820557</v>
      </c>
      <c r="O3513">
        <v>-6.0909342765808097</v>
      </c>
      <c r="P3513">
        <v>-4.7499094009399396</v>
      </c>
      <c r="Q3513">
        <v>-3.4088842868804901</v>
      </c>
      <c r="R3513">
        <v>-1.47265708446503</v>
      </c>
      <c r="S3513">
        <v>-8.9562168121337908</v>
      </c>
      <c r="T3513">
        <v>-0.54360157251357999</v>
      </c>
      <c r="U3513">
        <v>2.5572535991668701</v>
      </c>
      <c r="V3513">
        <v>6.5395459704519103</v>
      </c>
      <c r="W3513">
        <v>291</v>
      </c>
    </row>
    <row r="3514" spans="1:23" x14ac:dyDescent="0.25">
      <c r="A3514" t="s">
        <v>71</v>
      </c>
      <c r="B3514" t="s">
        <v>41</v>
      </c>
      <c r="C3514" t="s">
        <v>43</v>
      </c>
      <c r="D3514">
        <v>2012</v>
      </c>
      <c r="E3514" t="s">
        <v>74</v>
      </c>
      <c r="F3514" t="s">
        <v>50</v>
      </c>
      <c r="G3514">
        <v>229.99801635742199</v>
      </c>
      <c r="H3514">
        <v>236.19956970214801</v>
      </c>
      <c r="I3514">
        <v>-6.2015571594238299</v>
      </c>
      <c r="J3514">
        <v>-2.69635245203972E-2</v>
      </c>
      <c r="K3514">
        <v>4</v>
      </c>
      <c r="L3514">
        <v>9</v>
      </c>
      <c r="M3514">
        <v>80.875259399414105</v>
      </c>
      <c r="N3514">
        <v>-9.7208194732665998</v>
      </c>
      <c r="O3514">
        <v>-7.6416106224060103</v>
      </c>
      <c r="P3514">
        <v>-6.2015571594238299</v>
      </c>
      <c r="Q3514">
        <v>-4.7615036964416504</v>
      </c>
      <c r="R3514">
        <v>-2.6822950839996298</v>
      </c>
      <c r="S3514">
        <v>-10.7184810638428</v>
      </c>
      <c r="T3514">
        <v>-1.6846333742141699</v>
      </c>
      <c r="U3514">
        <v>2.74609470367432</v>
      </c>
      <c r="V3514">
        <v>7.5410361215481299</v>
      </c>
      <c r="W3514">
        <v>291</v>
      </c>
    </row>
    <row r="3515" spans="1:23" x14ac:dyDescent="0.25">
      <c r="A3515" t="s">
        <v>71</v>
      </c>
      <c r="B3515" t="s">
        <v>41</v>
      </c>
      <c r="C3515" t="s">
        <v>43</v>
      </c>
      <c r="D3515">
        <v>2012</v>
      </c>
      <c r="E3515" t="s">
        <v>74</v>
      </c>
      <c r="F3515" t="s">
        <v>50</v>
      </c>
      <c r="G3515">
        <v>247.58087158203099</v>
      </c>
      <c r="H3515">
        <v>253.04258728027301</v>
      </c>
      <c r="I3515">
        <v>-5.46170854568481</v>
      </c>
      <c r="J3515">
        <v>-2.20603011548519E-2</v>
      </c>
      <c r="K3515">
        <v>4</v>
      </c>
      <c r="L3515">
        <v>10</v>
      </c>
      <c r="M3515">
        <v>83.561164855957003</v>
      </c>
      <c r="N3515">
        <v>-8.9351978302002006</v>
      </c>
      <c r="O3515">
        <v>-6.8830323219299299</v>
      </c>
      <c r="P3515">
        <v>-5.46170854568481</v>
      </c>
      <c r="Q3515">
        <v>-4.0403847694396999</v>
      </c>
      <c r="R3515">
        <v>-1.98821914196014</v>
      </c>
      <c r="S3515">
        <v>-9.9198837280273402</v>
      </c>
      <c r="T3515">
        <v>-1.0035331249237101</v>
      </c>
      <c r="U3515">
        <v>2.71037817001343</v>
      </c>
      <c r="V3515">
        <v>7.34614982448534</v>
      </c>
      <c r="W3515">
        <v>291</v>
      </c>
    </row>
    <row r="3516" spans="1:23" x14ac:dyDescent="0.25">
      <c r="A3516" t="s">
        <v>71</v>
      </c>
      <c r="B3516" t="s">
        <v>41</v>
      </c>
      <c r="C3516" t="s">
        <v>43</v>
      </c>
      <c r="D3516">
        <v>2012</v>
      </c>
      <c r="E3516" t="s">
        <v>74</v>
      </c>
      <c r="F3516" t="s">
        <v>50</v>
      </c>
      <c r="G3516">
        <v>258.18972778320301</v>
      </c>
      <c r="H3516">
        <v>263.61444091796898</v>
      </c>
      <c r="I3516">
        <v>-5.4247140884399396</v>
      </c>
      <c r="J3516">
        <v>-2.1010572090745E-2</v>
      </c>
      <c r="K3516">
        <v>4</v>
      </c>
      <c r="L3516">
        <v>11</v>
      </c>
      <c r="M3516">
        <v>86.461166381835895</v>
      </c>
      <c r="N3516">
        <v>-9.0045261383056605</v>
      </c>
      <c r="O3516">
        <v>-6.88954401016235</v>
      </c>
      <c r="P3516">
        <v>-5.4247140884399396</v>
      </c>
      <c r="Q3516">
        <v>-3.9598841667175302</v>
      </c>
      <c r="R3516">
        <v>-1.8449021577835101</v>
      </c>
      <c r="S3516">
        <v>-10.0193529129028</v>
      </c>
      <c r="T3516">
        <v>-0.83007520437240601</v>
      </c>
      <c r="U3516">
        <v>2.7933421134948699</v>
      </c>
      <c r="V3516">
        <v>7.8027601630239998</v>
      </c>
      <c r="W3516">
        <v>291</v>
      </c>
    </row>
    <row r="3517" spans="1:23" x14ac:dyDescent="0.25">
      <c r="A3517" t="s">
        <v>71</v>
      </c>
      <c r="B3517" t="s">
        <v>41</v>
      </c>
      <c r="C3517" t="s">
        <v>43</v>
      </c>
      <c r="D3517">
        <v>2012</v>
      </c>
      <c r="E3517" t="s">
        <v>74</v>
      </c>
      <c r="F3517" t="s">
        <v>50</v>
      </c>
      <c r="G3517">
        <v>259.78112792968801</v>
      </c>
      <c r="H3517">
        <v>263.70346069335898</v>
      </c>
      <c r="I3517">
        <v>-3.9223179817199698</v>
      </c>
      <c r="J3517">
        <v>-1.50985484942794E-2</v>
      </c>
      <c r="K3517">
        <v>4</v>
      </c>
      <c r="L3517">
        <v>12</v>
      </c>
      <c r="M3517">
        <v>87.741233825683594</v>
      </c>
      <c r="N3517">
        <v>-7.3006324768066397</v>
      </c>
      <c r="O3517">
        <v>-5.3046970367431596</v>
      </c>
      <c r="P3517">
        <v>-3.9223179817199698</v>
      </c>
      <c r="Q3517">
        <v>-2.53993916511536</v>
      </c>
      <c r="R3517">
        <v>-0.544003665447235</v>
      </c>
      <c r="S3517">
        <v>-8.2583379745483398</v>
      </c>
      <c r="T3517">
        <v>0.41370153427124001</v>
      </c>
      <c r="U3517">
        <v>2.6361126899719198</v>
      </c>
      <c r="V3517">
        <v>6.9490901142310104</v>
      </c>
      <c r="W3517">
        <v>291</v>
      </c>
    </row>
    <row r="3518" spans="1:23" x14ac:dyDescent="0.25">
      <c r="A3518" t="s">
        <v>71</v>
      </c>
      <c r="B3518" t="s">
        <v>41</v>
      </c>
      <c r="C3518" t="s">
        <v>43</v>
      </c>
      <c r="D3518">
        <v>2012</v>
      </c>
      <c r="E3518" t="s">
        <v>74</v>
      </c>
      <c r="F3518" t="s">
        <v>50</v>
      </c>
      <c r="G3518">
        <v>258.58859252929699</v>
      </c>
      <c r="H3518">
        <v>260.24197387695301</v>
      </c>
      <c r="I3518">
        <v>-1.6533688306808501</v>
      </c>
      <c r="J3518">
        <v>-6.3938195817172501E-3</v>
      </c>
      <c r="K3518">
        <v>4</v>
      </c>
      <c r="L3518">
        <v>13</v>
      </c>
      <c r="M3518">
        <v>89.084877014160199</v>
      </c>
      <c r="N3518">
        <v>-4.8800373077392596</v>
      </c>
      <c r="O3518">
        <v>-2.9736952781677202</v>
      </c>
      <c r="P3518">
        <v>-1.6533688306808501</v>
      </c>
      <c r="Q3518">
        <v>-0.33304229378700301</v>
      </c>
      <c r="R3518">
        <v>1.5732995271682699</v>
      </c>
      <c r="S3518">
        <v>-5.7947525978088397</v>
      </c>
      <c r="T3518">
        <v>2.48801517486572</v>
      </c>
      <c r="U3518">
        <v>2.51778268814087</v>
      </c>
      <c r="V3518">
        <v>6.3392296647018602</v>
      </c>
      <c r="W3518">
        <v>291</v>
      </c>
    </row>
    <row r="3519" spans="1:23" x14ac:dyDescent="0.25">
      <c r="A3519" t="s">
        <v>71</v>
      </c>
      <c r="B3519" t="s">
        <v>41</v>
      </c>
      <c r="C3519" t="s">
        <v>43</v>
      </c>
      <c r="D3519">
        <v>2012</v>
      </c>
      <c r="E3519" t="s">
        <v>74</v>
      </c>
      <c r="F3519" t="s">
        <v>50</v>
      </c>
      <c r="G3519">
        <v>260.34130859375</v>
      </c>
      <c r="H3519">
        <v>253.25808715820301</v>
      </c>
      <c r="I3519">
        <v>7.0832228660583496</v>
      </c>
      <c r="J3519">
        <v>2.72074490785599E-2</v>
      </c>
      <c r="K3519">
        <v>4</v>
      </c>
      <c r="L3519">
        <v>14</v>
      </c>
      <c r="M3519">
        <v>90.713058471679702</v>
      </c>
      <c r="N3519">
        <v>3.2122633457183798</v>
      </c>
      <c r="O3519">
        <v>5.4992575645446804</v>
      </c>
      <c r="P3519">
        <v>7.0832228660583496</v>
      </c>
      <c r="Q3519">
        <v>8.6671876907348597</v>
      </c>
      <c r="R3519">
        <v>10.9541826248169</v>
      </c>
      <c r="S3519">
        <v>2.1149001121521001</v>
      </c>
      <c r="T3519">
        <v>12.051545143127401</v>
      </c>
      <c r="U3519">
        <v>3.02052569389343</v>
      </c>
      <c r="V3519">
        <v>9.1235754674704008</v>
      </c>
      <c r="W3519">
        <v>291</v>
      </c>
    </row>
    <row r="3520" spans="1:23" x14ac:dyDescent="0.25">
      <c r="A3520" t="s">
        <v>71</v>
      </c>
      <c r="B3520" t="s">
        <v>41</v>
      </c>
      <c r="C3520" t="s">
        <v>43</v>
      </c>
      <c r="D3520">
        <v>2012</v>
      </c>
      <c r="E3520" t="s">
        <v>74</v>
      </c>
      <c r="F3520" t="s">
        <v>50</v>
      </c>
      <c r="G3520">
        <v>257.22640991210898</v>
      </c>
      <c r="H3520">
        <v>250.34378051757801</v>
      </c>
      <c r="I3520">
        <v>6.8826274871826199</v>
      </c>
      <c r="J3520">
        <v>2.6757080107927302E-2</v>
      </c>
      <c r="K3520">
        <v>4</v>
      </c>
      <c r="L3520">
        <v>15</v>
      </c>
      <c r="M3520">
        <v>91.294158935546903</v>
      </c>
      <c r="N3520">
        <v>3.4502947330474898</v>
      </c>
      <c r="O3520">
        <v>5.4781446456909197</v>
      </c>
      <c r="P3520">
        <v>6.8826274871826199</v>
      </c>
      <c r="Q3520">
        <v>8.28711032867432</v>
      </c>
      <c r="R3520">
        <v>10.3149604797363</v>
      </c>
      <c r="S3520">
        <v>2.4772760868072501</v>
      </c>
      <c r="T3520">
        <v>11.2879791259766</v>
      </c>
      <c r="U3520">
        <v>2.6782634258270299</v>
      </c>
      <c r="V3520">
        <v>7.1730949781227196</v>
      </c>
      <c r="W3520">
        <v>291</v>
      </c>
    </row>
    <row r="3521" spans="1:23" x14ac:dyDescent="0.25">
      <c r="A3521" t="s">
        <v>71</v>
      </c>
      <c r="B3521" t="s">
        <v>41</v>
      </c>
      <c r="C3521" t="s">
        <v>43</v>
      </c>
      <c r="D3521">
        <v>2012</v>
      </c>
      <c r="E3521" t="s">
        <v>74</v>
      </c>
      <c r="F3521" t="s">
        <v>50</v>
      </c>
      <c r="G3521">
        <v>251.19500732421901</v>
      </c>
      <c r="H3521">
        <v>244.63212585449199</v>
      </c>
      <c r="I3521">
        <v>6.5628776550293004</v>
      </c>
      <c r="J3521">
        <v>2.61266250163317E-2</v>
      </c>
      <c r="K3521">
        <v>4</v>
      </c>
      <c r="L3521">
        <v>16</v>
      </c>
      <c r="M3521">
        <v>91.627151489257798</v>
      </c>
      <c r="N3521">
        <v>3.2533323764800999</v>
      </c>
      <c r="O3521">
        <v>5.2086386680603001</v>
      </c>
      <c r="P3521">
        <v>6.5628776550293004</v>
      </c>
      <c r="Q3521">
        <v>7.9171166419982901</v>
      </c>
      <c r="R3521">
        <v>9.8724231719970703</v>
      </c>
      <c r="S3521">
        <v>2.3151223659515399</v>
      </c>
      <c r="T3521">
        <v>10.8106327056885</v>
      </c>
      <c r="U3521">
        <v>2.58245182037354</v>
      </c>
      <c r="V3521">
        <v>6.6690574045505899</v>
      </c>
      <c r="W3521">
        <v>291</v>
      </c>
    </row>
    <row r="3522" spans="1:23" x14ac:dyDescent="0.25">
      <c r="A3522" t="s">
        <v>71</v>
      </c>
      <c r="B3522" t="s">
        <v>41</v>
      </c>
      <c r="C3522" t="s">
        <v>43</v>
      </c>
      <c r="D3522">
        <v>2012</v>
      </c>
      <c r="E3522" t="s">
        <v>74</v>
      </c>
      <c r="F3522" t="s">
        <v>50</v>
      </c>
      <c r="G3522">
        <v>239.36561584472699</v>
      </c>
      <c r="H3522">
        <v>234.39552307128901</v>
      </c>
      <c r="I3522">
        <v>4.9700965881347701</v>
      </c>
      <c r="J3522">
        <v>2.0763618871569599E-2</v>
      </c>
      <c r="K3522">
        <v>4</v>
      </c>
      <c r="L3522">
        <v>17</v>
      </c>
      <c r="M3522">
        <v>91.041236877441406</v>
      </c>
      <c r="N3522">
        <v>1.9757722616195701</v>
      </c>
      <c r="O3522">
        <v>3.7448432445526101</v>
      </c>
      <c r="P3522">
        <v>4.9700965881347701</v>
      </c>
      <c r="Q3522">
        <v>6.1953496932983398</v>
      </c>
      <c r="R3522">
        <v>7.9644207954406703</v>
      </c>
      <c r="S3522">
        <v>1.1269228458404501</v>
      </c>
      <c r="T3522">
        <v>8.8132705688476598</v>
      </c>
      <c r="U3522">
        <v>2.3364837169647199</v>
      </c>
      <c r="V3522">
        <v>5.4591561596412799</v>
      </c>
      <c r="W3522">
        <v>291</v>
      </c>
    </row>
    <row r="3523" spans="1:23" x14ac:dyDescent="0.25">
      <c r="A3523" t="s">
        <v>71</v>
      </c>
      <c r="B3523" t="s">
        <v>41</v>
      </c>
      <c r="C3523" t="s">
        <v>43</v>
      </c>
      <c r="D3523">
        <v>2012</v>
      </c>
      <c r="E3523" t="s">
        <v>74</v>
      </c>
      <c r="F3523" t="s">
        <v>50</v>
      </c>
      <c r="G3523">
        <v>220.767501831055</v>
      </c>
      <c r="H3523">
        <v>218.006912231445</v>
      </c>
      <c r="I3523">
        <v>2.7605895996093799</v>
      </c>
      <c r="J3523">
        <v>1.25045105814934E-2</v>
      </c>
      <c r="K3523">
        <v>4</v>
      </c>
      <c r="L3523">
        <v>18</v>
      </c>
      <c r="M3523">
        <v>89.435394287109403</v>
      </c>
      <c r="N3523">
        <v>-0.201016619801521</v>
      </c>
      <c r="O3523">
        <v>1.5487242937087999</v>
      </c>
      <c r="P3523">
        <v>2.7605895996093799</v>
      </c>
      <c r="Q3523">
        <v>3.9724547863006601</v>
      </c>
      <c r="R3523">
        <v>5.7221956253051802</v>
      </c>
      <c r="S3523">
        <v>-1.0405908823013299</v>
      </c>
      <c r="T3523">
        <v>6.5617699623107901</v>
      </c>
      <c r="U3523">
        <v>2.3109536170959499</v>
      </c>
      <c r="V3523">
        <v>5.3405066203688403</v>
      </c>
      <c r="W3523">
        <v>291</v>
      </c>
    </row>
    <row r="3524" spans="1:23" x14ac:dyDescent="0.25">
      <c r="A3524" t="s">
        <v>71</v>
      </c>
      <c r="B3524" t="s">
        <v>41</v>
      </c>
      <c r="C3524" t="s">
        <v>43</v>
      </c>
      <c r="D3524">
        <v>2012</v>
      </c>
      <c r="E3524" t="s">
        <v>74</v>
      </c>
      <c r="F3524" t="s">
        <v>50</v>
      </c>
      <c r="G3524">
        <v>192.43289184570301</v>
      </c>
      <c r="H3524">
        <v>192.06117248535199</v>
      </c>
      <c r="I3524">
        <v>0.37172672152519198</v>
      </c>
      <c r="J3524">
        <v>1.9317213445901899E-3</v>
      </c>
      <c r="K3524">
        <v>4</v>
      </c>
      <c r="L3524">
        <v>19</v>
      </c>
      <c r="M3524">
        <v>86.085914611816406</v>
      </c>
      <c r="N3524">
        <v>-2.91163110733032</v>
      </c>
      <c r="O3524">
        <v>-0.97179669141769398</v>
      </c>
      <c r="P3524">
        <v>0.37172672152519198</v>
      </c>
      <c r="Q3524">
        <v>1.7152501344680799</v>
      </c>
      <c r="R3524">
        <v>3.6550843715667698</v>
      </c>
      <c r="S3524">
        <v>-3.84241724014282</v>
      </c>
      <c r="T3524">
        <v>4.5858707427978498</v>
      </c>
      <c r="U3524">
        <v>2.5620176792144802</v>
      </c>
      <c r="V3524">
        <v>6.5639345886075402</v>
      </c>
      <c r="W3524">
        <v>291</v>
      </c>
    </row>
    <row r="3525" spans="1:23" x14ac:dyDescent="0.25">
      <c r="A3525" t="s">
        <v>71</v>
      </c>
      <c r="B3525" t="s">
        <v>41</v>
      </c>
      <c r="C3525" t="s">
        <v>43</v>
      </c>
      <c r="D3525">
        <v>2012</v>
      </c>
      <c r="E3525" t="s">
        <v>74</v>
      </c>
      <c r="F3525" t="s">
        <v>50</v>
      </c>
      <c r="G3525">
        <v>180.70156860351599</v>
      </c>
      <c r="H3525">
        <v>181.14093017578099</v>
      </c>
      <c r="I3525">
        <v>-0.43936356902122498</v>
      </c>
      <c r="J3525">
        <v>-2.4314320180565101E-3</v>
      </c>
      <c r="K3525">
        <v>4</v>
      </c>
      <c r="L3525">
        <v>20</v>
      </c>
      <c r="M3525">
        <v>83.055328369140597</v>
      </c>
      <c r="N3525">
        <v>-3.7557139396667498</v>
      </c>
      <c r="O3525">
        <v>-1.79638719558716</v>
      </c>
      <c r="P3525">
        <v>-0.43936356902122498</v>
      </c>
      <c r="Q3525">
        <v>0.91766005754470803</v>
      </c>
      <c r="R3525">
        <v>2.8769867420196502</v>
      </c>
      <c r="S3525">
        <v>-4.6958532333373997</v>
      </c>
      <c r="T3525">
        <v>3.8171260356903098</v>
      </c>
      <c r="U3525">
        <v>2.58776187896729</v>
      </c>
      <c r="V3525">
        <v>6.6965115422362897</v>
      </c>
      <c r="W3525">
        <v>291</v>
      </c>
    </row>
    <row r="3526" spans="1:23" x14ac:dyDescent="0.25">
      <c r="A3526" t="s">
        <v>71</v>
      </c>
      <c r="B3526" t="s">
        <v>41</v>
      </c>
      <c r="C3526" t="s">
        <v>43</v>
      </c>
      <c r="D3526">
        <v>2012</v>
      </c>
      <c r="E3526" t="s">
        <v>74</v>
      </c>
      <c r="F3526" t="s">
        <v>50</v>
      </c>
      <c r="G3526">
        <v>169.04893493652301</v>
      </c>
      <c r="H3526">
        <v>169.68679809570301</v>
      </c>
      <c r="I3526">
        <v>-0.63786917924881004</v>
      </c>
      <c r="J3526">
        <v>-3.7732813507318501E-3</v>
      </c>
      <c r="K3526">
        <v>4</v>
      </c>
      <c r="L3526">
        <v>21</v>
      </c>
      <c r="M3526">
        <v>80.949485778808594</v>
      </c>
      <c r="N3526">
        <v>-3.7893974781036399</v>
      </c>
      <c r="O3526">
        <v>-1.9274489879608201</v>
      </c>
      <c r="P3526">
        <v>-0.63786917924881004</v>
      </c>
      <c r="Q3526">
        <v>0.65171062946319602</v>
      </c>
      <c r="R3526">
        <v>2.5136590003967298</v>
      </c>
      <c r="S3526">
        <v>-4.6828117370605504</v>
      </c>
      <c r="T3526">
        <v>3.4070734977722199</v>
      </c>
      <c r="U3526">
        <v>2.4591505527496298</v>
      </c>
      <c r="V3526">
        <v>6.0474214410888303</v>
      </c>
      <c r="W3526">
        <v>291</v>
      </c>
    </row>
    <row r="3527" spans="1:23" x14ac:dyDescent="0.25">
      <c r="A3527" t="s">
        <v>71</v>
      </c>
      <c r="B3527" t="s">
        <v>41</v>
      </c>
      <c r="C3527" t="s">
        <v>43</v>
      </c>
      <c r="D3527">
        <v>2012</v>
      </c>
      <c r="E3527" t="s">
        <v>74</v>
      </c>
      <c r="F3527" t="s">
        <v>50</v>
      </c>
      <c r="G3527">
        <v>155.28857421875</v>
      </c>
      <c r="H3527">
        <v>156.394607543945</v>
      </c>
      <c r="I3527">
        <v>-1.1060273647308401</v>
      </c>
      <c r="J3527">
        <v>-7.1224002167582503E-3</v>
      </c>
      <c r="K3527">
        <v>4</v>
      </c>
      <c r="L3527">
        <v>22</v>
      </c>
      <c r="M3527">
        <v>77.032989501953097</v>
      </c>
      <c r="N3527">
        <v>-4.1755647659301802</v>
      </c>
      <c r="O3527">
        <v>-2.3620572090148899</v>
      </c>
      <c r="P3527">
        <v>-1.1060273647308401</v>
      </c>
      <c r="Q3527">
        <v>0.15000237524509399</v>
      </c>
      <c r="R3527">
        <v>1.9635097980499301</v>
      </c>
      <c r="S3527">
        <v>-5.0457358360290501</v>
      </c>
      <c r="T3527">
        <v>2.8336808681488002</v>
      </c>
      <c r="U3527">
        <v>2.3951725959777801</v>
      </c>
      <c r="V3527">
        <v>5.7368517645229504</v>
      </c>
      <c r="W3527">
        <v>291</v>
      </c>
    </row>
    <row r="3528" spans="1:23" x14ac:dyDescent="0.25">
      <c r="A3528" t="s">
        <v>71</v>
      </c>
      <c r="B3528" t="s">
        <v>41</v>
      </c>
      <c r="C3528" t="s">
        <v>43</v>
      </c>
      <c r="D3528">
        <v>2012</v>
      </c>
      <c r="E3528" t="s">
        <v>74</v>
      </c>
      <c r="F3528" t="s">
        <v>50</v>
      </c>
      <c r="G3528">
        <v>137.84550476074199</v>
      </c>
      <c r="H3528">
        <v>139.09523010253901</v>
      </c>
      <c r="I3528">
        <v>-1.24972200393677</v>
      </c>
      <c r="J3528">
        <v>-9.0661067515611597E-3</v>
      </c>
      <c r="K3528">
        <v>4</v>
      </c>
      <c r="L3528">
        <v>23</v>
      </c>
      <c r="M3528">
        <v>73.871826171875</v>
      </c>
      <c r="N3528">
        <v>-4.1439962387084996</v>
      </c>
      <c r="O3528">
        <v>-2.4340355396270801</v>
      </c>
      <c r="P3528">
        <v>-1.24972200393677</v>
      </c>
      <c r="Q3528">
        <v>-6.5408401191234603E-2</v>
      </c>
      <c r="R3528">
        <v>1.64455235004425</v>
      </c>
      <c r="S3528">
        <v>-4.9644827842712402</v>
      </c>
      <c r="T3528">
        <v>2.4650390148162802</v>
      </c>
      <c r="U3528">
        <v>2.2584142684936501</v>
      </c>
      <c r="V3528">
        <v>5.1004350081357197</v>
      </c>
      <c r="W3528">
        <v>291</v>
      </c>
    </row>
    <row r="3529" spans="1:23" x14ac:dyDescent="0.25">
      <c r="A3529" t="s">
        <v>71</v>
      </c>
      <c r="B3529" t="s">
        <v>41</v>
      </c>
      <c r="C3529" t="s">
        <v>43</v>
      </c>
      <c r="D3529">
        <v>2012</v>
      </c>
      <c r="E3529" t="s">
        <v>74</v>
      </c>
      <c r="F3529" t="s">
        <v>50</v>
      </c>
      <c r="G3529">
        <v>126.98518371582</v>
      </c>
      <c r="H3529">
        <v>128.03921508789099</v>
      </c>
      <c r="I3529">
        <v>-1.05403709411621</v>
      </c>
      <c r="J3529">
        <v>-8.3004729822278005E-3</v>
      </c>
      <c r="K3529">
        <v>4</v>
      </c>
      <c r="L3529">
        <v>24</v>
      </c>
      <c r="M3529">
        <v>70.957733154296903</v>
      </c>
      <c r="N3529">
        <v>-3.8693277835845898</v>
      </c>
      <c r="O3529">
        <v>-2.2060313224792498</v>
      </c>
      <c r="P3529">
        <v>-1.05403709411621</v>
      </c>
      <c r="Q3529">
        <v>9.7957074642181396E-2</v>
      </c>
      <c r="R3529">
        <v>1.76125371456146</v>
      </c>
      <c r="S3529">
        <v>-4.6674237251281703</v>
      </c>
      <c r="T3529">
        <v>2.5593495368957502</v>
      </c>
      <c r="U3529">
        <v>2.1967830657959002</v>
      </c>
      <c r="V3529">
        <v>4.8258558381676302</v>
      </c>
      <c r="W3529">
        <v>291</v>
      </c>
    </row>
    <row r="3530" spans="1:23" x14ac:dyDescent="0.25">
      <c r="A3530" t="s">
        <v>71</v>
      </c>
      <c r="B3530" t="s">
        <v>41</v>
      </c>
      <c r="C3530" t="s">
        <v>43</v>
      </c>
      <c r="D3530">
        <v>2012</v>
      </c>
      <c r="E3530" t="s">
        <v>74</v>
      </c>
      <c r="F3530" t="s">
        <v>51</v>
      </c>
      <c r="G3530">
        <v>127.713348388672</v>
      </c>
      <c r="H3530">
        <v>127.09587860107401</v>
      </c>
      <c r="I3530">
        <v>0.61746811866760298</v>
      </c>
      <c r="J3530">
        <v>4.8347972333431201E-3</v>
      </c>
      <c r="K3530">
        <v>5</v>
      </c>
      <c r="L3530">
        <v>1</v>
      </c>
      <c r="M3530">
        <v>69.4405517578125</v>
      </c>
      <c r="N3530">
        <v>-2.1643764972686799</v>
      </c>
      <c r="O3530">
        <v>-0.52084010839462302</v>
      </c>
      <c r="P3530">
        <v>0.61746811866760298</v>
      </c>
      <c r="Q3530">
        <v>1.75577640533447</v>
      </c>
      <c r="R3530">
        <v>3.3993127346038801</v>
      </c>
      <c r="S3530">
        <v>-2.9529907703399698</v>
      </c>
      <c r="T3530">
        <v>4.18792676925659</v>
      </c>
      <c r="U3530">
        <v>2.1706848144531299</v>
      </c>
      <c r="V3530">
        <v>4.7118725636974004</v>
      </c>
      <c r="W3530">
        <v>291</v>
      </c>
    </row>
    <row r="3531" spans="1:23" x14ac:dyDescent="0.25">
      <c r="A3531" t="s">
        <v>71</v>
      </c>
      <c r="B3531" t="s">
        <v>41</v>
      </c>
      <c r="C3531" t="s">
        <v>43</v>
      </c>
      <c r="D3531">
        <v>2012</v>
      </c>
      <c r="E3531" t="s">
        <v>74</v>
      </c>
      <c r="F3531" t="s">
        <v>51</v>
      </c>
      <c r="G3531">
        <v>124.076782226563</v>
      </c>
      <c r="H3531">
        <v>123.732139587402</v>
      </c>
      <c r="I3531">
        <v>0.344641834497452</v>
      </c>
      <c r="J3531">
        <v>2.7776497881859502E-3</v>
      </c>
      <c r="K3531">
        <v>5</v>
      </c>
      <c r="L3531">
        <v>2</v>
      </c>
      <c r="M3531">
        <v>67.626388549804702</v>
      </c>
      <c r="N3531">
        <v>-2.4976143836975102</v>
      </c>
      <c r="O3531">
        <v>-0.81838631629943803</v>
      </c>
      <c r="P3531">
        <v>0.344641834497452</v>
      </c>
      <c r="Q3531">
        <v>1.5076700448989899</v>
      </c>
      <c r="R3531">
        <v>3.1868979930877699</v>
      </c>
      <c r="S3531">
        <v>-3.3033542633056601</v>
      </c>
      <c r="T3531">
        <v>3.9926381111145002</v>
      </c>
      <c r="U3531">
        <v>2.21782422065735</v>
      </c>
      <c r="V3531">
        <v>4.9187442737343803</v>
      </c>
      <c r="W3531">
        <v>291</v>
      </c>
    </row>
    <row r="3532" spans="1:23" x14ac:dyDescent="0.25">
      <c r="A3532" t="s">
        <v>71</v>
      </c>
      <c r="B3532" t="s">
        <v>41</v>
      </c>
      <c r="C3532" t="s">
        <v>43</v>
      </c>
      <c r="D3532">
        <v>2012</v>
      </c>
      <c r="E3532" t="s">
        <v>74</v>
      </c>
      <c r="F3532" t="s">
        <v>51</v>
      </c>
      <c r="G3532">
        <v>120.408340454102</v>
      </c>
      <c r="H3532">
        <v>120.16103363037099</v>
      </c>
      <c r="I3532">
        <v>0.247307434678078</v>
      </c>
      <c r="J3532">
        <v>2.05390620976686E-3</v>
      </c>
      <c r="K3532">
        <v>5</v>
      </c>
      <c r="L3532">
        <v>3</v>
      </c>
      <c r="M3532">
        <v>68.575187683105497</v>
      </c>
      <c r="N3532">
        <v>-2.3555176258087198</v>
      </c>
      <c r="O3532">
        <v>-0.81774747371673595</v>
      </c>
      <c r="P3532">
        <v>0.247307434678078</v>
      </c>
      <c r="Q3532">
        <v>1.31236231327057</v>
      </c>
      <c r="R3532">
        <v>2.8501324653625502</v>
      </c>
      <c r="S3532">
        <v>-3.0933823585510298</v>
      </c>
      <c r="T3532">
        <v>3.5879971981048602</v>
      </c>
      <c r="U3532">
        <v>2.03099513053894</v>
      </c>
      <c r="V3532">
        <v>4.1249412202728903</v>
      </c>
      <c r="W3532">
        <v>291</v>
      </c>
    </row>
    <row r="3533" spans="1:23" x14ac:dyDescent="0.25">
      <c r="A3533" t="s">
        <v>71</v>
      </c>
      <c r="B3533" t="s">
        <v>41</v>
      </c>
      <c r="C3533" t="s">
        <v>43</v>
      </c>
      <c r="D3533">
        <v>2012</v>
      </c>
      <c r="E3533" t="s">
        <v>74</v>
      </c>
      <c r="F3533" t="s">
        <v>51</v>
      </c>
      <c r="G3533">
        <v>121.806449890137</v>
      </c>
      <c r="H3533">
        <v>121.63515472412099</v>
      </c>
      <c r="I3533">
        <v>0.171295881271362</v>
      </c>
      <c r="J3533">
        <v>1.40629569068551E-3</v>
      </c>
      <c r="K3533">
        <v>5</v>
      </c>
      <c r="L3533">
        <v>4</v>
      </c>
      <c r="M3533">
        <v>69.305152893066406</v>
      </c>
      <c r="N3533">
        <v>-2.4462447166442902</v>
      </c>
      <c r="O3533">
        <v>-0.89978057146072399</v>
      </c>
      <c r="P3533">
        <v>0.171295881271362</v>
      </c>
      <c r="Q3533">
        <v>1.2423722743987999</v>
      </c>
      <c r="R3533">
        <v>2.7888364791870099</v>
      </c>
      <c r="S3533">
        <v>-3.1882812976837198</v>
      </c>
      <c r="T3533">
        <v>3.53087306022644</v>
      </c>
      <c r="U3533">
        <v>2.0424778461456299</v>
      </c>
      <c r="V3533">
        <v>4.1717157519956896</v>
      </c>
      <c r="W3533">
        <v>291</v>
      </c>
    </row>
    <row r="3534" spans="1:23" x14ac:dyDescent="0.25">
      <c r="A3534" t="s">
        <v>71</v>
      </c>
      <c r="B3534" t="s">
        <v>41</v>
      </c>
      <c r="C3534" t="s">
        <v>43</v>
      </c>
      <c r="D3534">
        <v>2012</v>
      </c>
      <c r="E3534" t="s">
        <v>74</v>
      </c>
      <c r="F3534" t="s">
        <v>51</v>
      </c>
      <c r="G3534">
        <v>128.30856323242199</v>
      </c>
      <c r="H3534">
        <v>128.75476074218801</v>
      </c>
      <c r="I3534">
        <v>-0.44619116187095598</v>
      </c>
      <c r="J3534">
        <v>-3.4774853847920899E-3</v>
      </c>
      <c r="K3534">
        <v>5</v>
      </c>
      <c r="L3534">
        <v>5</v>
      </c>
      <c r="M3534">
        <v>69.074569702148395</v>
      </c>
      <c r="N3534">
        <v>-3.25628709793091</v>
      </c>
      <c r="O3534">
        <v>-1.5960596799850499</v>
      </c>
      <c r="P3534">
        <v>-0.44619116187095598</v>
      </c>
      <c r="Q3534">
        <v>0.70367729663848899</v>
      </c>
      <c r="R3534">
        <v>2.3639047145843501</v>
      </c>
      <c r="S3534">
        <v>-4.0529103279113796</v>
      </c>
      <c r="T3534">
        <v>3.1605279445648198</v>
      </c>
      <c r="U3534">
        <v>2.1927294731140101</v>
      </c>
      <c r="V3534">
        <v>4.80806254226286</v>
      </c>
      <c r="W3534">
        <v>291</v>
      </c>
    </row>
    <row r="3535" spans="1:23" x14ac:dyDescent="0.25">
      <c r="A3535" t="s">
        <v>71</v>
      </c>
      <c r="B3535" t="s">
        <v>41</v>
      </c>
      <c r="C3535" t="s">
        <v>43</v>
      </c>
      <c r="D3535">
        <v>2012</v>
      </c>
      <c r="E3535" t="s">
        <v>74</v>
      </c>
      <c r="F3535" t="s">
        <v>51</v>
      </c>
      <c r="G3535">
        <v>147.66635131835901</v>
      </c>
      <c r="H3535">
        <v>151.30220031738301</v>
      </c>
      <c r="I3535">
        <v>-3.6358561515808101</v>
      </c>
      <c r="J3535">
        <v>-2.46221031993628E-2</v>
      </c>
      <c r="K3535">
        <v>5</v>
      </c>
      <c r="L3535">
        <v>6</v>
      </c>
      <c r="M3535">
        <v>68.2840576171875</v>
      </c>
      <c r="N3535">
        <v>-6.8406629562377903</v>
      </c>
      <c r="O3535">
        <v>-4.9472370147705096</v>
      </c>
      <c r="P3535">
        <v>-3.6358561515808101</v>
      </c>
      <c r="Q3535">
        <v>-2.3244750499725302</v>
      </c>
      <c r="R3535">
        <v>-0.43104928731918302</v>
      </c>
      <c r="S3535">
        <v>-7.7491812705993697</v>
      </c>
      <c r="T3535">
        <v>0.47746890783309898</v>
      </c>
      <c r="U3535">
        <v>2.5007240772247301</v>
      </c>
      <c r="V3535">
        <v>6.2536209104114802</v>
      </c>
      <c r="W3535">
        <v>291</v>
      </c>
    </row>
    <row r="3536" spans="1:23" x14ac:dyDescent="0.25">
      <c r="A3536" t="s">
        <v>71</v>
      </c>
      <c r="B3536" t="s">
        <v>41</v>
      </c>
      <c r="C3536" t="s">
        <v>43</v>
      </c>
      <c r="D3536">
        <v>2012</v>
      </c>
      <c r="E3536" t="s">
        <v>74</v>
      </c>
      <c r="F3536" t="s">
        <v>51</v>
      </c>
      <c r="G3536">
        <v>181.21937561035199</v>
      </c>
      <c r="H3536">
        <v>184.70610046386699</v>
      </c>
      <c r="I3536">
        <v>-3.4867200851440399</v>
      </c>
      <c r="J3536">
        <v>-1.9240327179431901E-2</v>
      </c>
      <c r="K3536">
        <v>5</v>
      </c>
      <c r="L3536">
        <v>7</v>
      </c>
      <c r="M3536">
        <v>67.950035095214801</v>
      </c>
      <c r="N3536">
        <v>-6.6748166084289604</v>
      </c>
      <c r="O3536">
        <v>-4.7912635803222701</v>
      </c>
      <c r="P3536">
        <v>-3.4867200851440399</v>
      </c>
      <c r="Q3536">
        <v>-2.1821768283843999</v>
      </c>
      <c r="R3536">
        <v>-0.29862353205680803</v>
      </c>
      <c r="S3536">
        <v>-7.5785975456237802</v>
      </c>
      <c r="T3536">
        <v>0.60515755414962802</v>
      </c>
      <c r="U3536">
        <v>2.4876849651336701</v>
      </c>
      <c r="V3536">
        <v>6.1885764857520904</v>
      </c>
      <c r="W3536">
        <v>291</v>
      </c>
    </row>
    <row r="3537" spans="1:23" x14ac:dyDescent="0.25">
      <c r="A3537" t="s">
        <v>71</v>
      </c>
      <c r="B3537" t="s">
        <v>41</v>
      </c>
      <c r="C3537" t="s">
        <v>43</v>
      </c>
      <c r="D3537">
        <v>2012</v>
      </c>
      <c r="E3537" t="s">
        <v>74</v>
      </c>
      <c r="F3537" t="s">
        <v>51</v>
      </c>
      <c r="G3537">
        <v>208.216384887695</v>
      </c>
      <c r="H3537">
        <v>212.91813659668</v>
      </c>
      <c r="I3537">
        <v>-4.7017512321472203</v>
      </c>
      <c r="J3537">
        <v>-2.2581081837415699E-2</v>
      </c>
      <c r="K3537">
        <v>5</v>
      </c>
      <c r="L3537">
        <v>8</v>
      </c>
      <c r="M3537">
        <v>70.561164855957003</v>
      </c>
      <c r="N3537">
        <v>-7.97900342941284</v>
      </c>
      <c r="O3537">
        <v>-6.0427761077880904</v>
      </c>
      <c r="P3537">
        <v>-4.7017512321472203</v>
      </c>
      <c r="Q3537">
        <v>-3.3607261180877699</v>
      </c>
      <c r="R3537">
        <v>-1.4244989156723</v>
      </c>
      <c r="S3537">
        <v>-8.9080591201782209</v>
      </c>
      <c r="T3537">
        <v>-0.49544337391853299</v>
      </c>
      <c r="U3537">
        <v>2.5572535991668701</v>
      </c>
      <c r="V3537">
        <v>6.5395459704519103</v>
      </c>
      <c r="W3537">
        <v>291</v>
      </c>
    </row>
    <row r="3538" spans="1:23" x14ac:dyDescent="0.25">
      <c r="A3538" t="s">
        <v>71</v>
      </c>
      <c r="B3538" t="s">
        <v>41</v>
      </c>
      <c r="C3538" t="s">
        <v>43</v>
      </c>
      <c r="D3538">
        <v>2012</v>
      </c>
      <c r="E3538" t="s">
        <v>74</v>
      </c>
      <c r="F3538" t="s">
        <v>51</v>
      </c>
      <c r="G3538">
        <v>231.30180358886699</v>
      </c>
      <c r="H3538">
        <v>236.41424560546901</v>
      </c>
      <c r="I3538">
        <v>-5.1124439239501998</v>
      </c>
      <c r="J3538">
        <v>-2.2102914750575998E-2</v>
      </c>
      <c r="K3538">
        <v>5</v>
      </c>
      <c r="L3538">
        <v>9</v>
      </c>
      <c r="M3538">
        <v>74.063575744628906</v>
      </c>
      <c r="N3538">
        <v>-8.6317062377929705</v>
      </c>
      <c r="O3538">
        <v>-6.5524973869323704</v>
      </c>
      <c r="P3538">
        <v>-5.1124439239501998</v>
      </c>
      <c r="Q3538">
        <v>-3.6723904609680198</v>
      </c>
      <c r="R3538">
        <v>-1.5931819677352901</v>
      </c>
      <c r="S3538">
        <v>-9.6293678283691406</v>
      </c>
      <c r="T3538">
        <v>-0.595520079135895</v>
      </c>
      <c r="U3538">
        <v>2.74609470367432</v>
      </c>
      <c r="V3538">
        <v>7.5410361215481299</v>
      </c>
      <c r="W3538">
        <v>291</v>
      </c>
    </row>
    <row r="3539" spans="1:23" x14ac:dyDescent="0.25">
      <c r="A3539" t="s">
        <v>71</v>
      </c>
      <c r="B3539" t="s">
        <v>41</v>
      </c>
      <c r="C3539" t="s">
        <v>43</v>
      </c>
      <c r="D3539">
        <v>2012</v>
      </c>
      <c r="E3539" t="s">
        <v>74</v>
      </c>
      <c r="F3539" t="s">
        <v>51</v>
      </c>
      <c r="G3539">
        <v>249.866622924805</v>
      </c>
      <c r="H3539">
        <v>254.03567504882801</v>
      </c>
      <c r="I3539">
        <v>-4.1690478324890101</v>
      </c>
      <c r="J3539">
        <v>-1.66850928217173E-2</v>
      </c>
      <c r="K3539">
        <v>5</v>
      </c>
      <c r="L3539">
        <v>10</v>
      </c>
      <c r="M3539">
        <v>77.788314819335895</v>
      </c>
      <c r="N3539">
        <v>-7.6425371170043901</v>
      </c>
      <c r="O3539">
        <v>-5.59037160873413</v>
      </c>
      <c r="P3539">
        <v>-4.1690478324890101</v>
      </c>
      <c r="Q3539">
        <v>-2.7477240562439</v>
      </c>
      <c r="R3539">
        <v>-0.69555842876434304</v>
      </c>
      <c r="S3539">
        <v>-8.6272230148315394</v>
      </c>
      <c r="T3539">
        <v>0.28912752866745001</v>
      </c>
      <c r="U3539">
        <v>2.71037817001343</v>
      </c>
      <c r="V3539">
        <v>7.34614982448534</v>
      </c>
      <c r="W3539">
        <v>291</v>
      </c>
    </row>
    <row r="3540" spans="1:23" x14ac:dyDescent="0.25">
      <c r="A3540" t="s">
        <v>71</v>
      </c>
      <c r="B3540" t="s">
        <v>41</v>
      </c>
      <c r="C3540" t="s">
        <v>43</v>
      </c>
      <c r="D3540">
        <v>2012</v>
      </c>
      <c r="E3540" t="s">
        <v>74</v>
      </c>
      <c r="F3540" t="s">
        <v>51</v>
      </c>
      <c r="G3540">
        <v>261.50567626953102</v>
      </c>
      <c r="H3540">
        <v>265.71087646484398</v>
      </c>
      <c r="I3540">
        <v>-4.2052030563354501</v>
      </c>
      <c r="J3540">
        <v>-1.60807333886623E-2</v>
      </c>
      <c r="K3540">
        <v>5</v>
      </c>
      <c r="L3540">
        <v>11</v>
      </c>
      <c r="M3540">
        <v>80.029548645019503</v>
      </c>
      <c r="N3540">
        <v>-7.7850151062011701</v>
      </c>
      <c r="O3540">
        <v>-5.6700329780578604</v>
      </c>
      <c r="P3540">
        <v>-4.2052030563354501</v>
      </c>
      <c r="Q3540">
        <v>-2.7403731346130402</v>
      </c>
      <c r="R3540">
        <v>-0.625391125679016</v>
      </c>
      <c r="S3540">
        <v>-8.7998418807983398</v>
      </c>
      <c r="T3540">
        <v>0.38943585753440901</v>
      </c>
      <c r="U3540">
        <v>2.7933421134948699</v>
      </c>
      <c r="V3540">
        <v>7.8027601630239998</v>
      </c>
      <c r="W3540">
        <v>291</v>
      </c>
    </row>
    <row r="3541" spans="1:23" x14ac:dyDescent="0.25">
      <c r="A3541" t="s">
        <v>71</v>
      </c>
      <c r="B3541" t="s">
        <v>41</v>
      </c>
      <c r="C3541" t="s">
        <v>43</v>
      </c>
      <c r="D3541">
        <v>2012</v>
      </c>
      <c r="E3541" t="s">
        <v>74</v>
      </c>
      <c r="F3541" t="s">
        <v>51</v>
      </c>
      <c r="G3541">
        <v>264.48019409179699</v>
      </c>
      <c r="H3541">
        <v>267.42175292968801</v>
      </c>
      <c r="I3541">
        <v>-2.9415540695190399</v>
      </c>
      <c r="J3541">
        <v>-1.11220199614763E-2</v>
      </c>
      <c r="K3541">
        <v>5</v>
      </c>
      <c r="L3541">
        <v>12</v>
      </c>
      <c r="M3541">
        <v>80.331962585449205</v>
      </c>
      <c r="N3541">
        <v>-6.3198685646057102</v>
      </c>
      <c r="O3541">
        <v>-4.3239331245422399</v>
      </c>
      <c r="P3541">
        <v>-2.9415540695190399</v>
      </c>
      <c r="Q3541">
        <v>-1.55917525291443</v>
      </c>
      <c r="R3541">
        <v>0.43676027655601501</v>
      </c>
      <c r="S3541">
        <v>-7.2775735855102504</v>
      </c>
      <c r="T3541">
        <v>1.39446544647217</v>
      </c>
      <c r="U3541">
        <v>2.6361126899719198</v>
      </c>
      <c r="V3541">
        <v>6.9490901142310104</v>
      </c>
      <c r="W3541">
        <v>291</v>
      </c>
    </row>
    <row r="3542" spans="1:23" x14ac:dyDescent="0.25">
      <c r="A3542" t="s">
        <v>71</v>
      </c>
      <c r="B3542" t="s">
        <v>41</v>
      </c>
      <c r="C3542" t="s">
        <v>43</v>
      </c>
      <c r="D3542">
        <v>2012</v>
      </c>
      <c r="E3542" t="s">
        <v>74</v>
      </c>
      <c r="F3542" t="s">
        <v>51</v>
      </c>
      <c r="G3542">
        <v>261.25628662109398</v>
      </c>
      <c r="H3542">
        <v>262.21112060546898</v>
      </c>
      <c r="I3542">
        <v>-0.95482969284057595</v>
      </c>
      <c r="J3542">
        <v>-3.6547626368701501E-3</v>
      </c>
      <c r="K3542">
        <v>5</v>
      </c>
      <c r="L3542">
        <v>13</v>
      </c>
      <c r="M3542">
        <v>80.403778076171903</v>
      </c>
      <c r="N3542">
        <v>-4.1814980506896999</v>
      </c>
      <c r="O3542">
        <v>-2.2751562595367401</v>
      </c>
      <c r="P3542">
        <v>-0.95482969284057595</v>
      </c>
      <c r="Q3542">
        <v>0.36549684405326799</v>
      </c>
      <c r="R3542">
        <v>2.27183866500854</v>
      </c>
      <c r="S3542">
        <v>-5.09621381759644</v>
      </c>
      <c r="T3542">
        <v>3.1865541934967001</v>
      </c>
      <c r="U3542">
        <v>2.51778268814087</v>
      </c>
      <c r="V3542">
        <v>6.3392296647018602</v>
      </c>
      <c r="W3542">
        <v>291</v>
      </c>
    </row>
    <row r="3543" spans="1:23" x14ac:dyDescent="0.25">
      <c r="A3543" t="s">
        <v>71</v>
      </c>
      <c r="B3543" t="s">
        <v>41</v>
      </c>
      <c r="C3543" t="s">
        <v>43</v>
      </c>
      <c r="D3543">
        <v>2012</v>
      </c>
      <c r="E3543" t="s">
        <v>74</v>
      </c>
      <c r="F3543" t="s">
        <v>51</v>
      </c>
      <c r="G3543">
        <v>262.07656860351602</v>
      </c>
      <c r="H3543">
        <v>254.97148132324199</v>
      </c>
      <c r="I3543">
        <v>7.1050825119018599</v>
      </c>
      <c r="J3543">
        <v>2.71107126027346E-2</v>
      </c>
      <c r="K3543">
        <v>5</v>
      </c>
      <c r="L3543">
        <v>14</v>
      </c>
      <c r="M3543">
        <v>81.370788574218807</v>
      </c>
      <c r="N3543">
        <v>3.3602364063262899</v>
      </c>
      <c r="O3543">
        <v>5.5727219581604004</v>
      </c>
      <c r="P3543">
        <v>7.1050825119018599</v>
      </c>
      <c r="Q3543">
        <v>8.6374435424804705</v>
      </c>
      <c r="R3543">
        <v>10.849928855896</v>
      </c>
      <c r="S3543">
        <v>2.2986247539520299</v>
      </c>
      <c r="T3543">
        <v>11.9115400314331</v>
      </c>
      <c r="U3543">
        <v>2.92211890220642</v>
      </c>
      <c r="V3543">
        <v>8.5387788786320602</v>
      </c>
      <c r="W3543">
        <v>291</v>
      </c>
    </row>
    <row r="3544" spans="1:23" x14ac:dyDescent="0.25">
      <c r="A3544" t="s">
        <v>71</v>
      </c>
      <c r="B3544" t="s">
        <v>41</v>
      </c>
      <c r="C3544" t="s">
        <v>43</v>
      </c>
      <c r="D3544">
        <v>2012</v>
      </c>
      <c r="E3544" t="s">
        <v>74</v>
      </c>
      <c r="F3544" t="s">
        <v>51</v>
      </c>
      <c r="G3544">
        <v>257.57757568359398</v>
      </c>
      <c r="H3544">
        <v>250.64839172363301</v>
      </c>
      <c r="I3544">
        <v>6.9291834831237802</v>
      </c>
      <c r="J3544">
        <v>2.69013457000256E-2</v>
      </c>
      <c r="K3544">
        <v>5</v>
      </c>
      <c r="L3544">
        <v>15</v>
      </c>
      <c r="M3544">
        <v>80.709625244140597</v>
      </c>
      <c r="N3544">
        <v>3.4968507289886501</v>
      </c>
      <c r="O3544">
        <v>5.5247006416320801</v>
      </c>
      <c r="P3544">
        <v>6.9291834831237802</v>
      </c>
      <c r="Q3544">
        <v>8.3336658477783203</v>
      </c>
      <c r="R3544">
        <v>10.3615159988403</v>
      </c>
      <c r="S3544">
        <v>2.52383208274841</v>
      </c>
      <c r="T3544">
        <v>11.3345346450806</v>
      </c>
      <c r="U3544">
        <v>2.6782634258270299</v>
      </c>
      <c r="V3544">
        <v>7.1730949781227196</v>
      </c>
      <c r="W3544">
        <v>291</v>
      </c>
    </row>
    <row r="3545" spans="1:23" x14ac:dyDescent="0.25">
      <c r="A3545" t="s">
        <v>71</v>
      </c>
      <c r="B3545" t="s">
        <v>41</v>
      </c>
      <c r="C3545" t="s">
        <v>43</v>
      </c>
      <c r="D3545">
        <v>2012</v>
      </c>
      <c r="E3545" t="s">
        <v>74</v>
      </c>
      <c r="F3545" t="s">
        <v>51</v>
      </c>
      <c r="G3545">
        <v>248.544509887695</v>
      </c>
      <c r="H3545">
        <v>242.06524658203099</v>
      </c>
      <c r="I3545">
        <v>6.47926902770996</v>
      </c>
      <c r="J3545">
        <v>2.6068847626447698E-2</v>
      </c>
      <c r="K3545">
        <v>5</v>
      </c>
      <c r="L3545">
        <v>16</v>
      </c>
      <c r="M3545">
        <v>79.854293823242202</v>
      </c>
      <c r="N3545">
        <v>3.1697237491607702</v>
      </c>
      <c r="O3545">
        <v>5.1250300407409703</v>
      </c>
      <c r="P3545">
        <v>6.47926902770996</v>
      </c>
      <c r="Q3545">
        <v>7.8335080146789604</v>
      </c>
      <c r="R3545">
        <v>9.7888145446777308</v>
      </c>
      <c r="S3545">
        <v>2.2315137386321999</v>
      </c>
      <c r="T3545">
        <v>10.7270240783691</v>
      </c>
      <c r="U3545">
        <v>2.58245182037354</v>
      </c>
      <c r="V3545">
        <v>6.6690574045505899</v>
      </c>
      <c r="W3545">
        <v>291</v>
      </c>
    </row>
    <row r="3546" spans="1:23" x14ac:dyDescent="0.25">
      <c r="A3546" t="s">
        <v>71</v>
      </c>
      <c r="B3546" t="s">
        <v>41</v>
      </c>
      <c r="C3546" t="s">
        <v>43</v>
      </c>
      <c r="D3546">
        <v>2012</v>
      </c>
      <c r="E3546" t="s">
        <v>74</v>
      </c>
      <c r="F3546" t="s">
        <v>51</v>
      </c>
      <c r="G3546">
        <v>233.674392700195</v>
      </c>
      <c r="H3546">
        <v>228.80213928222699</v>
      </c>
      <c r="I3546">
        <v>4.87225294113159</v>
      </c>
      <c r="J3546">
        <v>2.08506062626839E-2</v>
      </c>
      <c r="K3546">
        <v>5</v>
      </c>
      <c r="L3546">
        <v>17</v>
      </c>
      <c r="M3546">
        <v>77.674224853515597</v>
      </c>
      <c r="N3546">
        <v>1.87792861461639</v>
      </c>
      <c r="O3546">
        <v>3.6469995975494398</v>
      </c>
      <c r="P3546">
        <v>4.87225294113159</v>
      </c>
      <c r="Q3546">
        <v>6.0975060462951696</v>
      </c>
      <c r="R3546">
        <v>7.8665771484375</v>
      </c>
      <c r="S3546">
        <v>1.0290791988372801</v>
      </c>
      <c r="T3546">
        <v>8.7154264450073207</v>
      </c>
      <c r="U3546">
        <v>2.3364837169647199</v>
      </c>
      <c r="V3546">
        <v>5.4591561596412799</v>
      </c>
      <c r="W3546">
        <v>291</v>
      </c>
    </row>
    <row r="3547" spans="1:23" x14ac:dyDescent="0.25">
      <c r="A3547" t="s">
        <v>71</v>
      </c>
      <c r="B3547" t="s">
        <v>41</v>
      </c>
      <c r="C3547" t="s">
        <v>43</v>
      </c>
      <c r="D3547">
        <v>2012</v>
      </c>
      <c r="E3547" t="s">
        <v>74</v>
      </c>
      <c r="F3547" t="s">
        <v>51</v>
      </c>
      <c r="G3547">
        <v>214.72288513183599</v>
      </c>
      <c r="H3547">
        <v>211.37037658691401</v>
      </c>
      <c r="I3547">
        <v>3.3525032997131299</v>
      </c>
      <c r="J3547">
        <v>1.5613162890076601E-2</v>
      </c>
      <c r="K3547">
        <v>5</v>
      </c>
      <c r="L3547">
        <v>18</v>
      </c>
      <c r="M3547">
        <v>75.576637268066406</v>
      </c>
      <c r="N3547">
        <v>0.39089706540107699</v>
      </c>
      <c r="O3547">
        <v>2.1406381130218501</v>
      </c>
      <c r="P3547">
        <v>3.3525032997131299</v>
      </c>
      <c r="Q3547">
        <v>4.5643687248229998</v>
      </c>
      <c r="R3547">
        <v>6.31410932540894</v>
      </c>
      <c r="S3547">
        <v>-0.44867715239524802</v>
      </c>
      <c r="T3547">
        <v>7.1536836624145499</v>
      </c>
      <c r="U3547">
        <v>2.3109536170959499</v>
      </c>
      <c r="V3547">
        <v>5.3405066203688403</v>
      </c>
      <c r="W3547">
        <v>291</v>
      </c>
    </row>
    <row r="3548" spans="1:23" x14ac:dyDescent="0.25">
      <c r="A3548" t="s">
        <v>71</v>
      </c>
      <c r="B3548" t="s">
        <v>41</v>
      </c>
      <c r="C3548" t="s">
        <v>43</v>
      </c>
      <c r="D3548">
        <v>2012</v>
      </c>
      <c r="E3548" t="s">
        <v>74</v>
      </c>
      <c r="F3548" t="s">
        <v>51</v>
      </c>
      <c r="G3548">
        <v>190.75241088867199</v>
      </c>
      <c r="H3548">
        <v>189.71327209472699</v>
      </c>
      <c r="I3548">
        <v>1.0391381978988601</v>
      </c>
      <c r="J3548">
        <v>5.4475758224725697E-3</v>
      </c>
      <c r="K3548">
        <v>5</v>
      </c>
      <c r="L3548">
        <v>19</v>
      </c>
      <c r="M3548">
        <v>73.627151489257798</v>
      </c>
      <c r="N3548">
        <v>-2.24421954154968</v>
      </c>
      <c r="O3548">
        <v>-0.304385185241699</v>
      </c>
      <c r="P3548">
        <v>1.0391381978988601</v>
      </c>
      <c r="Q3548">
        <v>2.38266158103943</v>
      </c>
      <c r="R3548">
        <v>4.3224959373474103</v>
      </c>
      <c r="S3548">
        <v>-3.1750059127807599</v>
      </c>
      <c r="T3548">
        <v>5.2532820701599103</v>
      </c>
      <c r="U3548">
        <v>2.5620176792144802</v>
      </c>
      <c r="V3548">
        <v>6.5639345886075402</v>
      </c>
      <c r="W3548">
        <v>291</v>
      </c>
    </row>
    <row r="3549" spans="1:23" x14ac:dyDescent="0.25">
      <c r="A3549" t="s">
        <v>71</v>
      </c>
      <c r="B3549" t="s">
        <v>41</v>
      </c>
      <c r="C3549" t="s">
        <v>43</v>
      </c>
      <c r="D3549">
        <v>2012</v>
      </c>
      <c r="E3549" t="s">
        <v>74</v>
      </c>
      <c r="F3549" t="s">
        <v>51</v>
      </c>
      <c r="G3549">
        <v>179.80862426757801</v>
      </c>
      <c r="H3549">
        <v>179.61195373535199</v>
      </c>
      <c r="I3549">
        <v>0.19667145609855699</v>
      </c>
      <c r="J3549">
        <v>1.0937821352854399E-3</v>
      </c>
      <c r="K3549">
        <v>5</v>
      </c>
      <c r="L3549">
        <v>20</v>
      </c>
      <c r="M3549">
        <v>71.132987976074205</v>
      </c>
      <c r="N3549">
        <v>-3.11967873573303</v>
      </c>
      <c r="O3549">
        <v>-1.1603522300720199</v>
      </c>
      <c r="P3549">
        <v>0.19667145609855699</v>
      </c>
      <c r="Q3549">
        <v>1.55369508266449</v>
      </c>
      <c r="R3549">
        <v>3.51302170753479</v>
      </c>
      <c r="S3549">
        <v>-4.0598182678222701</v>
      </c>
      <c r="T3549">
        <v>4.4531607627868697</v>
      </c>
      <c r="U3549">
        <v>2.58776187896729</v>
      </c>
      <c r="V3549">
        <v>6.6965115422362897</v>
      </c>
      <c r="W3549">
        <v>291</v>
      </c>
    </row>
    <row r="3550" spans="1:23" x14ac:dyDescent="0.25">
      <c r="A3550" t="s">
        <v>71</v>
      </c>
      <c r="B3550" t="s">
        <v>41</v>
      </c>
      <c r="C3550" t="s">
        <v>43</v>
      </c>
      <c r="D3550">
        <v>2012</v>
      </c>
      <c r="E3550" t="s">
        <v>74</v>
      </c>
      <c r="F3550" t="s">
        <v>51</v>
      </c>
      <c r="G3550">
        <v>171.63449096679699</v>
      </c>
      <c r="H3550">
        <v>171.64207458496099</v>
      </c>
      <c r="I3550">
        <v>-7.5813638977706398E-3</v>
      </c>
      <c r="J3550">
        <v>-4.4171563786221702E-5</v>
      </c>
      <c r="K3550">
        <v>5</v>
      </c>
      <c r="L3550">
        <v>21</v>
      </c>
      <c r="M3550">
        <v>66.797080993652301</v>
      </c>
      <c r="N3550">
        <v>-3.1591095924377401</v>
      </c>
      <c r="O3550">
        <v>-1.2971612215042101</v>
      </c>
      <c r="P3550">
        <v>-7.5813638977706398E-3</v>
      </c>
      <c r="Q3550">
        <v>1.2819983959198</v>
      </c>
      <c r="R3550">
        <v>3.1439468860626198</v>
      </c>
      <c r="S3550">
        <v>-4.0525240898132298</v>
      </c>
      <c r="T3550">
        <v>4.0373611450195304</v>
      </c>
      <c r="U3550">
        <v>2.4591505527496298</v>
      </c>
      <c r="V3550">
        <v>6.0474214410888303</v>
      </c>
      <c r="W3550">
        <v>291</v>
      </c>
    </row>
    <row r="3551" spans="1:23" x14ac:dyDescent="0.25">
      <c r="A3551" t="s">
        <v>71</v>
      </c>
      <c r="B3551" t="s">
        <v>41</v>
      </c>
      <c r="C3551" t="s">
        <v>43</v>
      </c>
      <c r="D3551">
        <v>2012</v>
      </c>
      <c r="E3551" t="s">
        <v>74</v>
      </c>
      <c r="F3551" t="s">
        <v>51</v>
      </c>
      <c r="G3551">
        <v>159.91061401367199</v>
      </c>
      <c r="H3551">
        <v>160.42279052734401</v>
      </c>
      <c r="I3551">
        <v>-0.51217877864837602</v>
      </c>
      <c r="J3551">
        <v>-3.20290680974722E-3</v>
      </c>
      <c r="K3551">
        <v>5</v>
      </c>
      <c r="L3551">
        <v>22</v>
      </c>
      <c r="M3551">
        <v>65.658142089843807</v>
      </c>
      <c r="N3551">
        <v>-3.58171606063843</v>
      </c>
      <c r="O3551">
        <v>-1.7682085037231401</v>
      </c>
      <c r="P3551">
        <v>-0.51217877864837602</v>
      </c>
      <c r="Q3551">
        <v>0.74385094642639205</v>
      </c>
      <c r="R3551">
        <v>2.5573585033416699</v>
      </c>
      <c r="S3551">
        <v>-4.4518871307373002</v>
      </c>
      <c r="T3551">
        <v>3.42752957344055</v>
      </c>
      <c r="U3551">
        <v>2.3951725959777801</v>
      </c>
      <c r="V3551">
        <v>5.7368517645229504</v>
      </c>
      <c r="W3551">
        <v>291</v>
      </c>
    </row>
    <row r="3552" spans="1:23" x14ac:dyDescent="0.25">
      <c r="A3552" t="s">
        <v>71</v>
      </c>
      <c r="B3552" t="s">
        <v>41</v>
      </c>
      <c r="C3552" t="s">
        <v>43</v>
      </c>
      <c r="D3552">
        <v>2012</v>
      </c>
      <c r="E3552" t="s">
        <v>74</v>
      </c>
      <c r="F3552" t="s">
        <v>51</v>
      </c>
      <c r="G3552">
        <v>142.71780395507801</v>
      </c>
      <c r="H3552">
        <v>143.43862915039099</v>
      </c>
      <c r="I3552">
        <v>-0.72082871198654197</v>
      </c>
      <c r="J3552">
        <v>-5.0507271662354504E-3</v>
      </c>
      <c r="K3552">
        <v>5</v>
      </c>
      <c r="L3552">
        <v>23</v>
      </c>
      <c r="M3552">
        <v>62.460273742675803</v>
      </c>
      <c r="N3552">
        <v>-3.6151030063629199</v>
      </c>
      <c r="O3552">
        <v>-1.9051423072814899</v>
      </c>
      <c r="P3552">
        <v>-0.72082871198654197</v>
      </c>
      <c r="Q3552">
        <v>0.46348488330841098</v>
      </c>
      <c r="R3552">
        <v>2.1734457015991202</v>
      </c>
      <c r="S3552">
        <v>-4.4355897903442401</v>
      </c>
      <c r="T3552">
        <v>2.9939322471618701</v>
      </c>
      <c r="U3552">
        <v>2.2584142684936501</v>
      </c>
      <c r="V3552">
        <v>5.1004350081357197</v>
      </c>
      <c r="W3552">
        <v>291</v>
      </c>
    </row>
    <row r="3553" spans="1:23" x14ac:dyDescent="0.25">
      <c r="A3553" t="s">
        <v>71</v>
      </c>
      <c r="B3553" t="s">
        <v>41</v>
      </c>
      <c r="C3553" t="s">
        <v>43</v>
      </c>
      <c r="D3553">
        <v>2012</v>
      </c>
      <c r="E3553" t="s">
        <v>74</v>
      </c>
      <c r="F3553" t="s">
        <v>51</v>
      </c>
      <c r="G3553">
        <v>132.34274291992199</v>
      </c>
      <c r="H3553">
        <v>133.00860595703099</v>
      </c>
      <c r="I3553">
        <v>-0.66585683822631803</v>
      </c>
      <c r="J3553">
        <v>-5.0313058309256996E-3</v>
      </c>
      <c r="K3553">
        <v>5</v>
      </c>
      <c r="L3553">
        <v>24</v>
      </c>
      <c r="M3553">
        <v>60.679759979247997</v>
      </c>
      <c r="N3553">
        <v>-3.4811475276946999</v>
      </c>
      <c r="O3553">
        <v>-1.8178509473800699</v>
      </c>
      <c r="P3553">
        <v>-0.66585683822631803</v>
      </c>
      <c r="Q3553">
        <v>0.48613733053207397</v>
      </c>
      <c r="R3553">
        <v>2.1494338512420699</v>
      </c>
      <c r="S3553">
        <v>-4.2792434692382804</v>
      </c>
      <c r="T3553">
        <v>2.9475297927856401</v>
      </c>
      <c r="U3553">
        <v>2.1967830657959002</v>
      </c>
      <c r="V3553">
        <v>4.8258558381676302</v>
      </c>
      <c r="W3553">
        <v>291</v>
      </c>
    </row>
    <row r="3554" spans="1:23" x14ac:dyDescent="0.25">
      <c r="A3554" t="s">
        <v>71</v>
      </c>
      <c r="B3554" t="s">
        <v>41</v>
      </c>
      <c r="C3554" t="s">
        <v>43</v>
      </c>
      <c r="D3554">
        <v>2012</v>
      </c>
      <c r="E3554" t="s">
        <v>74</v>
      </c>
      <c r="F3554" t="s">
        <v>52</v>
      </c>
      <c r="G3554">
        <v>129.97779846191401</v>
      </c>
      <c r="H3554">
        <v>128.81846618652301</v>
      </c>
      <c r="I3554">
        <v>1.15932476520538</v>
      </c>
      <c r="J3554">
        <v>8.9194057509303093E-3</v>
      </c>
      <c r="K3554">
        <v>6</v>
      </c>
      <c r="L3554">
        <v>1</v>
      </c>
      <c r="M3554">
        <v>70.734191894531307</v>
      </c>
      <c r="N3554">
        <v>-1.62251973152161</v>
      </c>
      <c r="O3554">
        <v>2.1016536280512799E-2</v>
      </c>
      <c r="P3554">
        <v>1.15932476520538</v>
      </c>
      <c r="Q3554">
        <v>2.2976329326629599</v>
      </c>
      <c r="R3554">
        <v>3.9411692619323699</v>
      </c>
      <c r="S3554">
        <v>-2.4111340045928999</v>
      </c>
      <c r="T3554">
        <v>4.7297835350036603</v>
      </c>
      <c r="U3554">
        <v>2.1706848144531299</v>
      </c>
      <c r="V3554">
        <v>4.7118725636974004</v>
      </c>
      <c r="W3554">
        <v>291</v>
      </c>
    </row>
    <row r="3555" spans="1:23" x14ac:dyDescent="0.25">
      <c r="A3555" t="s">
        <v>71</v>
      </c>
      <c r="B3555" t="s">
        <v>41</v>
      </c>
      <c r="C3555" t="s">
        <v>43</v>
      </c>
      <c r="D3555">
        <v>2012</v>
      </c>
      <c r="E3555" t="s">
        <v>74</v>
      </c>
      <c r="F3555" t="s">
        <v>52</v>
      </c>
      <c r="G3555">
        <v>126.62914276123</v>
      </c>
      <c r="H3555">
        <v>125.94139099121099</v>
      </c>
      <c r="I3555">
        <v>0.68775546550750699</v>
      </c>
      <c r="J3555">
        <v>5.4312571883201599E-3</v>
      </c>
      <c r="K3555">
        <v>6</v>
      </c>
      <c r="L3555">
        <v>2</v>
      </c>
      <c r="M3555">
        <v>70.202407836914105</v>
      </c>
      <c r="N3555">
        <v>-2.1545007228851301</v>
      </c>
      <c r="O3555">
        <v>-0.47527268528938299</v>
      </c>
      <c r="P3555">
        <v>0.68775546550750699</v>
      </c>
      <c r="Q3555">
        <v>1.8507835865020801</v>
      </c>
      <c r="R3555">
        <v>3.53001165390015</v>
      </c>
      <c r="S3555">
        <v>-2.9602408409118701</v>
      </c>
      <c r="T3555">
        <v>4.3357515335082999</v>
      </c>
      <c r="U3555">
        <v>2.21782422065735</v>
      </c>
      <c r="V3555">
        <v>4.9187442737343803</v>
      </c>
      <c r="W3555">
        <v>291</v>
      </c>
    </row>
    <row r="3556" spans="1:23" x14ac:dyDescent="0.25">
      <c r="A3556" t="s">
        <v>71</v>
      </c>
      <c r="B3556" t="s">
        <v>41</v>
      </c>
      <c r="C3556" t="s">
        <v>43</v>
      </c>
      <c r="D3556">
        <v>2012</v>
      </c>
      <c r="E3556" t="s">
        <v>74</v>
      </c>
      <c r="F3556" t="s">
        <v>52</v>
      </c>
      <c r="G3556">
        <v>122.80246734619099</v>
      </c>
      <c r="H3556">
        <v>122.067222595215</v>
      </c>
      <c r="I3556">
        <v>0.73524165153503396</v>
      </c>
      <c r="J3556">
        <v>5.98718971014023E-3</v>
      </c>
      <c r="K3556">
        <v>6</v>
      </c>
      <c r="L3556">
        <v>3</v>
      </c>
      <c r="M3556">
        <v>69.838180541992202</v>
      </c>
      <c r="N3556">
        <v>-1.8675833940505999</v>
      </c>
      <c r="O3556">
        <v>-0.329813241958618</v>
      </c>
      <c r="P3556">
        <v>0.73524165153503396</v>
      </c>
      <c r="Q3556">
        <v>1.8002965450286901</v>
      </c>
      <c r="R3556">
        <v>3.3380665779113801</v>
      </c>
      <c r="S3556">
        <v>-2.6054480075836199</v>
      </c>
      <c r="T3556">
        <v>4.0759315490722701</v>
      </c>
      <c r="U3556">
        <v>2.03099513053894</v>
      </c>
      <c r="V3556">
        <v>4.1249412202728903</v>
      </c>
      <c r="W3556">
        <v>291</v>
      </c>
    </row>
    <row r="3557" spans="1:23" x14ac:dyDescent="0.25">
      <c r="A3557" t="s">
        <v>71</v>
      </c>
      <c r="B3557" t="s">
        <v>41</v>
      </c>
      <c r="C3557" t="s">
        <v>43</v>
      </c>
      <c r="D3557">
        <v>2012</v>
      </c>
      <c r="E3557" t="s">
        <v>74</v>
      </c>
      <c r="F3557" t="s">
        <v>52</v>
      </c>
      <c r="G3557">
        <v>123.62550354003901</v>
      </c>
      <c r="H3557">
        <v>123.13900756835901</v>
      </c>
      <c r="I3557">
        <v>0.48649269342422502</v>
      </c>
      <c r="J3557">
        <v>3.9352132007479702E-3</v>
      </c>
      <c r="K3557">
        <v>6</v>
      </c>
      <c r="L3557">
        <v>4</v>
      </c>
      <c r="M3557">
        <v>69.5594482421875</v>
      </c>
      <c r="N3557">
        <v>-2.1310479640960698</v>
      </c>
      <c r="O3557">
        <v>-0.584583759307861</v>
      </c>
      <c r="P3557">
        <v>0.48649269342422502</v>
      </c>
      <c r="Q3557">
        <v>1.5575691461563099</v>
      </c>
      <c r="R3557">
        <v>3.1040334701538099</v>
      </c>
      <c r="S3557">
        <v>-2.8730843067169198</v>
      </c>
      <c r="T3557">
        <v>3.84606981277466</v>
      </c>
      <c r="U3557">
        <v>2.0424778461456299</v>
      </c>
      <c r="V3557">
        <v>4.1717157519956896</v>
      </c>
      <c r="W3557">
        <v>291</v>
      </c>
    </row>
    <row r="3558" spans="1:23" x14ac:dyDescent="0.25">
      <c r="A3558" t="s">
        <v>71</v>
      </c>
      <c r="B3558" t="s">
        <v>41</v>
      </c>
      <c r="C3558" t="s">
        <v>43</v>
      </c>
      <c r="D3558">
        <v>2012</v>
      </c>
      <c r="E3558" t="s">
        <v>74</v>
      </c>
      <c r="F3558" t="s">
        <v>52</v>
      </c>
      <c r="G3558">
        <v>130.56568908691401</v>
      </c>
      <c r="H3558">
        <v>130.68807983398401</v>
      </c>
      <c r="I3558">
        <v>-0.122391015291214</v>
      </c>
      <c r="J3558">
        <v>-9.3739031581208099E-4</v>
      </c>
      <c r="K3558">
        <v>6</v>
      </c>
      <c r="L3558">
        <v>5</v>
      </c>
      <c r="M3558">
        <v>69.388381958007798</v>
      </c>
      <c r="N3558">
        <v>-2.9324870109558101</v>
      </c>
      <c r="O3558">
        <v>-1.2722594738006601</v>
      </c>
      <c r="P3558">
        <v>-0.122391015291214</v>
      </c>
      <c r="Q3558">
        <v>1.02747750282288</v>
      </c>
      <c r="R3558">
        <v>2.68770480155945</v>
      </c>
      <c r="S3558">
        <v>-3.7291100025177002</v>
      </c>
      <c r="T3558">
        <v>3.4843280315399201</v>
      </c>
      <c r="U3558">
        <v>2.1927294731140101</v>
      </c>
      <c r="V3558">
        <v>4.80806254226286</v>
      </c>
      <c r="W3558">
        <v>291</v>
      </c>
    </row>
    <row r="3559" spans="1:23" x14ac:dyDescent="0.25">
      <c r="A3559" t="s">
        <v>71</v>
      </c>
      <c r="B3559" t="s">
        <v>41</v>
      </c>
      <c r="C3559" t="s">
        <v>43</v>
      </c>
      <c r="D3559">
        <v>2012</v>
      </c>
      <c r="E3559" t="s">
        <v>74</v>
      </c>
      <c r="F3559" t="s">
        <v>52</v>
      </c>
      <c r="G3559">
        <v>150.23594665527301</v>
      </c>
      <c r="H3559">
        <v>153.56492614746099</v>
      </c>
      <c r="I3559">
        <v>-3.3289825916290301</v>
      </c>
      <c r="J3559">
        <v>-2.2158361971378299E-2</v>
      </c>
      <c r="K3559">
        <v>6</v>
      </c>
      <c r="L3559">
        <v>6</v>
      </c>
      <c r="M3559">
        <v>69.286872863769503</v>
      </c>
      <c r="N3559">
        <v>-6.5337896347045898</v>
      </c>
      <c r="O3559">
        <v>-4.6403636932373002</v>
      </c>
      <c r="P3559">
        <v>-3.3289825916290301</v>
      </c>
      <c r="Q3559">
        <v>-2.0176014900207502</v>
      </c>
      <c r="R3559">
        <v>-0.124175734817982</v>
      </c>
      <c r="S3559">
        <v>-7.4423074722290004</v>
      </c>
      <c r="T3559">
        <v>0.78434246778488204</v>
      </c>
      <c r="U3559">
        <v>2.5007240772247301</v>
      </c>
      <c r="V3559">
        <v>6.2536209104114802</v>
      </c>
      <c r="W3559">
        <v>291</v>
      </c>
    </row>
    <row r="3560" spans="1:23" x14ac:dyDescent="0.25">
      <c r="A3560" t="s">
        <v>71</v>
      </c>
      <c r="B3560" t="s">
        <v>41</v>
      </c>
      <c r="C3560" t="s">
        <v>43</v>
      </c>
      <c r="D3560">
        <v>2012</v>
      </c>
      <c r="E3560" t="s">
        <v>74</v>
      </c>
      <c r="F3560" t="s">
        <v>52</v>
      </c>
      <c r="G3560">
        <v>185.17677307128901</v>
      </c>
      <c r="H3560">
        <v>188.29797363281301</v>
      </c>
      <c r="I3560">
        <v>-3.1212024688720699</v>
      </c>
      <c r="J3560">
        <v>-1.68552584946156E-2</v>
      </c>
      <c r="K3560">
        <v>6</v>
      </c>
      <c r="L3560">
        <v>7</v>
      </c>
      <c r="M3560">
        <v>70.088973999023395</v>
      </c>
      <c r="N3560">
        <v>-6.3092989921569798</v>
      </c>
      <c r="O3560">
        <v>-4.4257459640502903</v>
      </c>
      <c r="P3560">
        <v>-3.1212024688720699</v>
      </c>
      <c r="Q3560">
        <v>-1.8166592121124301</v>
      </c>
      <c r="R3560">
        <v>6.6894091665744795E-2</v>
      </c>
      <c r="S3560">
        <v>-7.2130799293518102</v>
      </c>
      <c r="T3560">
        <v>0.97067517042160001</v>
      </c>
      <c r="U3560">
        <v>2.4876849651336701</v>
      </c>
      <c r="V3560">
        <v>6.1885764857520904</v>
      </c>
      <c r="W3560">
        <v>291</v>
      </c>
    </row>
    <row r="3561" spans="1:23" x14ac:dyDescent="0.25">
      <c r="A3561" t="s">
        <v>71</v>
      </c>
      <c r="B3561" t="s">
        <v>41</v>
      </c>
      <c r="C3561" t="s">
        <v>43</v>
      </c>
      <c r="D3561">
        <v>2012</v>
      </c>
      <c r="E3561" t="s">
        <v>74</v>
      </c>
      <c r="F3561" t="s">
        <v>52</v>
      </c>
      <c r="G3561">
        <v>212.82899475097699</v>
      </c>
      <c r="H3561">
        <v>217.48698425293</v>
      </c>
      <c r="I3561">
        <v>-4.6579823493957502</v>
      </c>
      <c r="J3561">
        <v>-2.18860320746899E-2</v>
      </c>
      <c r="K3561">
        <v>6</v>
      </c>
      <c r="L3561">
        <v>8</v>
      </c>
      <c r="M3561">
        <v>72.408248901367202</v>
      </c>
      <c r="N3561">
        <v>-7.9352345466613796</v>
      </c>
      <c r="O3561">
        <v>-5.9990072250366202</v>
      </c>
      <c r="P3561">
        <v>-4.6579823493957502</v>
      </c>
      <c r="Q3561">
        <v>-3.3169572353363002</v>
      </c>
      <c r="R3561">
        <v>-1.3807300329208401</v>
      </c>
      <c r="S3561">
        <v>-8.8642902374267596</v>
      </c>
      <c r="T3561">
        <v>-0.45167449116706798</v>
      </c>
      <c r="U3561">
        <v>2.5572535991668701</v>
      </c>
      <c r="V3561">
        <v>6.5395459704519103</v>
      </c>
      <c r="W3561">
        <v>291</v>
      </c>
    </row>
    <row r="3562" spans="1:23" x14ac:dyDescent="0.25">
      <c r="A3562" t="s">
        <v>71</v>
      </c>
      <c r="B3562" t="s">
        <v>41</v>
      </c>
      <c r="C3562" t="s">
        <v>43</v>
      </c>
      <c r="D3562">
        <v>2012</v>
      </c>
      <c r="E3562" t="s">
        <v>74</v>
      </c>
      <c r="F3562" t="s">
        <v>52</v>
      </c>
      <c r="G3562">
        <v>233.81016540527301</v>
      </c>
      <c r="H3562">
        <v>239.45571899414099</v>
      </c>
      <c r="I3562">
        <v>-5.6455550193786603</v>
      </c>
      <c r="J3562">
        <v>-2.4145891889929799E-2</v>
      </c>
      <c r="K3562">
        <v>6</v>
      </c>
      <c r="L3562">
        <v>9</v>
      </c>
      <c r="M3562">
        <v>75.524742126464801</v>
      </c>
      <c r="N3562">
        <v>-9.1648168563842791</v>
      </c>
      <c r="O3562">
        <v>-7.0856084823608398</v>
      </c>
      <c r="P3562">
        <v>-5.6455550193786603</v>
      </c>
      <c r="Q3562">
        <v>-4.2055015563964799</v>
      </c>
      <c r="R3562">
        <v>-2.12629294395447</v>
      </c>
      <c r="S3562">
        <v>-10.162478446960399</v>
      </c>
      <c r="T3562">
        <v>-1.1286312341690099</v>
      </c>
      <c r="U3562">
        <v>2.74609470367432</v>
      </c>
      <c r="V3562">
        <v>7.5410361215481299</v>
      </c>
      <c r="W3562">
        <v>291</v>
      </c>
    </row>
    <row r="3563" spans="1:23" x14ac:dyDescent="0.25">
      <c r="A3563" t="s">
        <v>71</v>
      </c>
      <c r="B3563" t="s">
        <v>41</v>
      </c>
      <c r="C3563" t="s">
        <v>43</v>
      </c>
      <c r="D3563">
        <v>2012</v>
      </c>
      <c r="E3563" t="s">
        <v>74</v>
      </c>
      <c r="F3563" t="s">
        <v>52</v>
      </c>
      <c r="G3563">
        <v>250.71583557128901</v>
      </c>
      <c r="H3563">
        <v>255.58757019043</v>
      </c>
      <c r="I3563">
        <v>-4.8717341423034703</v>
      </c>
      <c r="J3563">
        <v>-1.94312985986471E-2</v>
      </c>
      <c r="K3563">
        <v>6</v>
      </c>
      <c r="L3563">
        <v>10</v>
      </c>
      <c r="M3563">
        <v>78.750099182128906</v>
      </c>
      <c r="N3563">
        <v>-8.3452234268188494</v>
      </c>
      <c r="O3563">
        <v>-6.2930579185485804</v>
      </c>
      <c r="P3563">
        <v>-4.8717341423034703</v>
      </c>
      <c r="Q3563">
        <v>-3.4504103660583501</v>
      </c>
      <c r="R3563">
        <v>-1.3982447385787999</v>
      </c>
      <c r="S3563">
        <v>-9.3299093246459996</v>
      </c>
      <c r="T3563">
        <v>-0.41355878114700301</v>
      </c>
      <c r="U3563">
        <v>2.71037817001343</v>
      </c>
      <c r="V3563">
        <v>7.34614982448534</v>
      </c>
      <c r="W3563">
        <v>291</v>
      </c>
    </row>
    <row r="3564" spans="1:23" x14ac:dyDescent="0.25">
      <c r="A3564" t="s">
        <v>71</v>
      </c>
      <c r="B3564" t="s">
        <v>41</v>
      </c>
      <c r="C3564" t="s">
        <v>43</v>
      </c>
      <c r="D3564">
        <v>2012</v>
      </c>
      <c r="E3564" t="s">
        <v>74</v>
      </c>
      <c r="F3564" t="s">
        <v>52</v>
      </c>
      <c r="G3564">
        <v>261.45623779296898</v>
      </c>
      <c r="H3564">
        <v>266.30911254882801</v>
      </c>
      <c r="I3564">
        <v>-4.8528738021850604</v>
      </c>
      <c r="J3564">
        <v>-1.8560940399766E-2</v>
      </c>
      <c r="K3564">
        <v>6</v>
      </c>
      <c r="L3564">
        <v>11</v>
      </c>
      <c r="M3564">
        <v>80.573822021484403</v>
      </c>
      <c r="N3564">
        <v>-8.4326858520507795</v>
      </c>
      <c r="O3564">
        <v>-6.3177037239074698</v>
      </c>
      <c r="P3564">
        <v>-4.8528738021850604</v>
      </c>
      <c r="Q3564">
        <v>-3.38804388046265</v>
      </c>
      <c r="R3564">
        <v>-1.2730618715286299</v>
      </c>
      <c r="S3564">
        <v>-9.4475126266479492</v>
      </c>
      <c r="T3564">
        <v>-0.25823488831520103</v>
      </c>
      <c r="U3564">
        <v>2.7933421134948699</v>
      </c>
      <c r="V3564">
        <v>7.8027601630239998</v>
      </c>
      <c r="W3564">
        <v>291</v>
      </c>
    </row>
    <row r="3565" spans="1:23" x14ac:dyDescent="0.25">
      <c r="A3565" t="s">
        <v>71</v>
      </c>
      <c r="B3565" t="s">
        <v>41</v>
      </c>
      <c r="C3565" t="s">
        <v>43</v>
      </c>
      <c r="D3565">
        <v>2012</v>
      </c>
      <c r="E3565" t="s">
        <v>74</v>
      </c>
      <c r="F3565" t="s">
        <v>52</v>
      </c>
      <c r="G3565">
        <v>265.29339599609398</v>
      </c>
      <c r="H3565">
        <v>268.80337524414102</v>
      </c>
      <c r="I3565">
        <v>-3.5099821090698202</v>
      </c>
      <c r="J3565">
        <v>-1.32305668666959E-2</v>
      </c>
      <c r="K3565">
        <v>6</v>
      </c>
      <c r="L3565">
        <v>12</v>
      </c>
      <c r="M3565">
        <v>81.983909606933594</v>
      </c>
      <c r="N3565">
        <v>-6.8882966041564897</v>
      </c>
      <c r="O3565">
        <v>-4.8923611640930202</v>
      </c>
      <c r="P3565">
        <v>-3.5099821090698202</v>
      </c>
      <c r="Q3565">
        <v>-2.12760329246521</v>
      </c>
      <c r="R3565">
        <v>-0.13166776299476601</v>
      </c>
      <c r="S3565">
        <v>-7.8460016250610396</v>
      </c>
      <c r="T3565">
        <v>0.82603740692138705</v>
      </c>
      <c r="U3565">
        <v>2.6361126899719198</v>
      </c>
      <c r="V3565">
        <v>6.9490901142310104</v>
      </c>
      <c r="W3565">
        <v>291</v>
      </c>
    </row>
    <row r="3566" spans="1:23" x14ac:dyDescent="0.25">
      <c r="A3566" t="s">
        <v>71</v>
      </c>
      <c r="B3566" t="s">
        <v>41</v>
      </c>
      <c r="C3566" t="s">
        <v>43</v>
      </c>
      <c r="D3566">
        <v>2012</v>
      </c>
      <c r="E3566" t="s">
        <v>74</v>
      </c>
      <c r="F3566" t="s">
        <v>52</v>
      </c>
      <c r="G3566">
        <v>261.56082153320301</v>
      </c>
      <c r="H3566">
        <v>262.92120361328102</v>
      </c>
      <c r="I3566">
        <v>-1.3603973388671899</v>
      </c>
      <c r="J3566">
        <v>-5.2010747604072103E-3</v>
      </c>
      <c r="K3566">
        <v>6</v>
      </c>
      <c r="L3566">
        <v>13</v>
      </c>
      <c r="M3566">
        <v>82.419235229492202</v>
      </c>
      <c r="N3566">
        <v>-4.5870656967163104</v>
      </c>
      <c r="O3566">
        <v>-2.6807239055633501</v>
      </c>
      <c r="P3566">
        <v>-1.3603973388671899</v>
      </c>
      <c r="Q3566">
        <v>-4.0070805698633201E-2</v>
      </c>
      <c r="R3566">
        <v>1.86627101898193</v>
      </c>
      <c r="S3566">
        <v>-5.5017814636230504</v>
      </c>
      <c r="T3566">
        <v>2.7809865474700901</v>
      </c>
      <c r="U3566">
        <v>2.51778268814087</v>
      </c>
      <c r="V3566">
        <v>6.3392296647018602</v>
      </c>
      <c r="W3566">
        <v>291</v>
      </c>
    </row>
    <row r="3567" spans="1:23" x14ac:dyDescent="0.25">
      <c r="A3567" t="s">
        <v>71</v>
      </c>
      <c r="B3567" t="s">
        <v>41</v>
      </c>
      <c r="C3567" t="s">
        <v>43</v>
      </c>
      <c r="D3567">
        <v>2012</v>
      </c>
      <c r="E3567" t="s">
        <v>74</v>
      </c>
      <c r="F3567" t="s">
        <v>52</v>
      </c>
      <c r="G3567">
        <v>260.97723388671898</v>
      </c>
      <c r="H3567">
        <v>253.34759521484401</v>
      </c>
      <c r="I3567">
        <v>7.6296443939209002</v>
      </c>
      <c r="J3567">
        <v>2.92349047958851E-2</v>
      </c>
      <c r="K3567">
        <v>6</v>
      </c>
      <c r="L3567">
        <v>14</v>
      </c>
      <c r="M3567">
        <v>82.822509765625</v>
      </c>
      <c r="N3567">
        <v>4.0568981170654297</v>
      </c>
      <c r="O3567">
        <v>6.1677055358886701</v>
      </c>
      <c r="P3567">
        <v>7.6296443939209002</v>
      </c>
      <c r="Q3567">
        <v>9.0915832519531303</v>
      </c>
      <c r="R3567">
        <v>11.202390670776399</v>
      </c>
      <c r="S3567">
        <v>3.0440742969512899</v>
      </c>
      <c r="T3567">
        <v>12.2152147293091</v>
      </c>
      <c r="U3567">
        <v>2.7878286838531499</v>
      </c>
      <c r="V3567">
        <v>7.7719887705143798</v>
      </c>
      <c r="W3567">
        <v>291</v>
      </c>
    </row>
    <row r="3568" spans="1:23" x14ac:dyDescent="0.25">
      <c r="A3568" t="s">
        <v>71</v>
      </c>
      <c r="B3568" t="s">
        <v>41</v>
      </c>
      <c r="C3568" t="s">
        <v>43</v>
      </c>
      <c r="D3568">
        <v>2012</v>
      </c>
      <c r="E3568" t="s">
        <v>74</v>
      </c>
      <c r="F3568" t="s">
        <v>52</v>
      </c>
      <c r="G3568">
        <v>256.57778930664102</v>
      </c>
      <c r="H3568">
        <v>249.65769958496099</v>
      </c>
      <c r="I3568">
        <v>6.9200901985168501</v>
      </c>
      <c r="J3568">
        <v>2.6970729231834401E-2</v>
      </c>
      <c r="K3568">
        <v>6</v>
      </c>
      <c r="L3568">
        <v>15</v>
      </c>
      <c r="M3568">
        <v>82.383079528808594</v>
      </c>
      <c r="N3568">
        <v>3.4877574443817099</v>
      </c>
      <c r="O3568">
        <v>5.51560735702515</v>
      </c>
      <c r="P3568">
        <v>6.9200901985168501</v>
      </c>
      <c r="Q3568">
        <v>8.3245725631713903</v>
      </c>
      <c r="R3568">
        <v>10.3524227142334</v>
      </c>
      <c r="S3568">
        <v>2.5147387981414799</v>
      </c>
      <c r="T3568">
        <v>11.325441360473601</v>
      </c>
      <c r="U3568">
        <v>2.6782634258270299</v>
      </c>
      <c r="V3568">
        <v>7.1730949781227196</v>
      </c>
      <c r="W3568">
        <v>291</v>
      </c>
    </row>
    <row r="3569" spans="1:23" x14ac:dyDescent="0.25">
      <c r="A3569" t="s">
        <v>71</v>
      </c>
      <c r="B3569" t="s">
        <v>41</v>
      </c>
      <c r="C3569" t="s">
        <v>43</v>
      </c>
      <c r="D3569">
        <v>2012</v>
      </c>
      <c r="E3569" t="s">
        <v>74</v>
      </c>
      <c r="F3569" t="s">
        <v>52</v>
      </c>
      <c r="G3569">
        <v>249.26551818847699</v>
      </c>
      <c r="H3569">
        <v>242.82403564453099</v>
      </c>
      <c r="I3569">
        <v>6.44148826599121</v>
      </c>
      <c r="J3569">
        <v>2.5841875001788101E-2</v>
      </c>
      <c r="K3569">
        <v>6</v>
      </c>
      <c r="L3569">
        <v>16</v>
      </c>
      <c r="M3569">
        <v>81.976631164550795</v>
      </c>
      <c r="N3569">
        <v>3.1319429874420202</v>
      </c>
      <c r="O3569">
        <v>5.0872492790222203</v>
      </c>
      <c r="P3569">
        <v>6.44148826599121</v>
      </c>
      <c r="Q3569">
        <v>7.7957272529602104</v>
      </c>
      <c r="R3569">
        <v>9.7510337829589808</v>
      </c>
      <c r="S3569">
        <v>2.1937329769134499</v>
      </c>
      <c r="T3569">
        <v>10.6892433166504</v>
      </c>
      <c r="U3569">
        <v>2.58245182037354</v>
      </c>
      <c r="V3569">
        <v>6.6690574045505899</v>
      </c>
      <c r="W3569">
        <v>291</v>
      </c>
    </row>
    <row r="3570" spans="1:23" x14ac:dyDescent="0.25">
      <c r="A3570" t="s">
        <v>71</v>
      </c>
      <c r="B3570" t="s">
        <v>41</v>
      </c>
      <c r="C3570" t="s">
        <v>43</v>
      </c>
      <c r="D3570">
        <v>2012</v>
      </c>
      <c r="E3570" t="s">
        <v>74</v>
      </c>
      <c r="F3570" t="s">
        <v>52</v>
      </c>
      <c r="G3570">
        <v>235.50279235839801</v>
      </c>
      <c r="H3570">
        <v>230.65573120117199</v>
      </c>
      <c r="I3570">
        <v>4.8470540046691903</v>
      </c>
      <c r="J3570">
        <v>2.05817259848118E-2</v>
      </c>
      <c r="K3570">
        <v>6</v>
      </c>
      <c r="L3570">
        <v>17</v>
      </c>
      <c r="M3570">
        <v>80.507217407226605</v>
      </c>
      <c r="N3570">
        <v>1.8527296781539899</v>
      </c>
      <c r="O3570">
        <v>3.6218006610870401</v>
      </c>
      <c r="P3570">
        <v>4.8470540046691903</v>
      </c>
      <c r="Q3570">
        <v>6.0723071098327601</v>
      </c>
      <c r="R3570">
        <v>7.8413782119751003</v>
      </c>
      <c r="S3570">
        <v>1.0038802623748799</v>
      </c>
      <c r="T3570">
        <v>8.6902275085449201</v>
      </c>
      <c r="U3570">
        <v>2.3364837169647199</v>
      </c>
      <c r="V3570">
        <v>5.4591561596412799</v>
      </c>
      <c r="W3570">
        <v>291</v>
      </c>
    </row>
    <row r="3571" spans="1:23" x14ac:dyDescent="0.25">
      <c r="A3571" t="s">
        <v>71</v>
      </c>
      <c r="B3571" t="s">
        <v>41</v>
      </c>
      <c r="C3571" t="s">
        <v>43</v>
      </c>
      <c r="D3571">
        <v>2012</v>
      </c>
      <c r="E3571" t="s">
        <v>74</v>
      </c>
      <c r="F3571" t="s">
        <v>52</v>
      </c>
      <c r="G3571">
        <v>215.53660583496099</v>
      </c>
      <c r="H3571">
        <v>212.521072387695</v>
      </c>
      <c r="I3571">
        <v>3.0155267715454102</v>
      </c>
      <c r="J3571">
        <v>1.3990786857903E-2</v>
      </c>
      <c r="K3571">
        <v>6</v>
      </c>
      <c r="L3571">
        <v>18</v>
      </c>
      <c r="M3571">
        <v>77.365974426269503</v>
      </c>
      <c r="N3571">
        <v>5.39205446839333E-2</v>
      </c>
      <c r="O3571">
        <v>1.80366146564484</v>
      </c>
      <c r="P3571">
        <v>3.0155267715454102</v>
      </c>
      <c r="Q3571">
        <v>4.2273921966552699</v>
      </c>
      <c r="R3571">
        <v>5.97713279724121</v>
      </c>
      <c r="S3571">
        <v>-0.78565365076065097</v>
      </c>
      <c r="T3571">
        <v>6.8167071342468297</v>
      </c>
      <c r="U3571">
        <v>2.3109536170959499</v>
      </c>
      <c r="V3571">
        <v>5.3405066203688403</v>
      </c>
      <c r="W3571">
        <v>291</v>
      </c>
    </row>
    <row r="3572" spans="1:23" x14ac:dyDescent="0.25">
      <c r="A3572" t="s">
        <v>71</v>
      </c>
      <c r="B3572" t="s">
        <v>41</v>
      </c>
      <c r="C3572" t="s">
        <v>43</v>
      </c>
      <c r="D3572">
        <v>2012</v>
      </c>
      <c r="E3572" t="s">
        <v>74</v>
      </c>
      <c r="F3572" t="s">
        <v>52</v>
      </c>
      <c r="G3572">
        <v>191.32553100585901</v>
      </c>
      <c r="H3572">
        <v>190.64605712890599</v>
      </c>
      <c r="I3572">
        <v>0.67948061227798495</v>
      </c>
      <c r="J3572">
        <v>3.55143728666008E-3</v>
      </c>
      <c r="K3572">
        <v>6</v>
      </c>
      <c r="L3572">
        <v>19</v>
      </c>
      <c r="M3572">
        <v>74.724739074707003</v>
      </c>
      <c r="N3572">
        <v>-2.6038770675659202</v>
      </c>
      <c r="O3572">
        <v>-0.66404277086257901</v>
      </c>
      <c r="P3572">
        <v>0.67948061227798495</v>
      </c>
      <c r="Q3572">
        <v>2.0230040550231898</v>
      </c>
      <c r="R3572">
        <v>3.9628384113311799</v>
      </c>
      <c r="S3572">
        <v>-3.5346634387970002</v>
      </c>
      <c r="T3572">
        <v>4.8936247825622603</v>
      </c>
      <c r="U3572">
        <v>2.5620176792144802</v>
      </c>
      <c r="V3572">
        <v>6.5639345886075402</v>
      </c>
      <c r="W3572">
        <v>291</v>
      </c>
    </row>
    <row r="3573" spans="1:23" x14ac:dyDescent="0.25">
      <c r="A3573" t="s">
        <v>71</v>
      </c>
      <c r="B3573" t="s">
        <v>41</v>
      </c>
      <c r="C3573" t="s">
        <v>43</v>
      </c>
      <c r="D3573">
        <v>2012</v>
      </c>
      <c r="E3573" t="s">
        <v>74</v>
      </c>
      <c r="F3573" t="s">
        <v>52</v>
      </c>
      <c r="G3573">
        <v>180.76055908203099</v>
      </c>
      <c r="H3573">
        <v>180.92689514160199</v>
      </c>
      <c r="I3573">
        <v>-0.166333273053169</v>
      </c>
      <c r="J3573">
        <v>-9.2018564464524399E-4</v>
      </c>
      <c r="K3573">
        <v>6</v>
      </c>
      <c r="L3573">
        <v>20</v>
      </c>
      <c r="M3573">
        <v>72.238830566406307</v>
      </c>
      <c r="N3573">
        <v>-3.48268365859985</v>
      </c>
      <c r="O3573">
        <v>-1.5233569145202599</v>
      </c>
      <c r="P3573">
        <v>-0.166333273053169</v>
      </c>
      <c r="Q3573">
        <v>1.19069039821625</v>
      </c>
      <c r="R3573">
        <v>3.1500170230865501</v>
      </c>
      <c r="S3573">
        <v>-4.4228229522705096</v>
      </c>
      <c r="T3573">
        <v>4.0901560783386204</v>
      </c>
      <c r="U3573">
        <v>2.58776187896729</v>
      </c>
      <c r="V3573">
        <v>6.6965115422362897</v>
      </c>
      <c r="W3573">
        <v>291</v>
      </c>
    </row>
    <row r="3574" spans="1:23" x14ac:dyDescent="0.25">
      <c r="A3574" t="s">
        <v>71</v>
      </c>
      <c r="B3574" t="s">
        <v>41</v>
      </c>
      <c r="C3574" t="s">
        <v>43</v>
      </c>
      <c r="D3574">
        <v>2012</v>
      </c>
      <c r="E3574" t="s">
        <v>74</v>
      </c>
      <c r="F3574" t="s">
        <v>52</v>
      </c>
      <c r="G3574">
        <v>174.60746765136699</v>
      </c>
      <c r="H3574">
        <v>174.966720581055</v>
      </c>
      <c r="I3574">
        <v>-0.35925531387329102</v>
      </c>
      <c r="J3574">
        <v>-2.0575025118887398E-3</v>
      </c>
      <c r="K3574">
        <v>6</v>
      </c>
      <c r="L3574">
        <v>21</v>
      </c>
      <c r="M3574">
        <v>70.747077941894503</v>
      </c>
      <c r="N3574">
        <v>-3.5107836723327601</v>
      </c>
      <c r="O3574">
        <v>-1.6488351821899401</v>
      </c>
      <c r="P3574">
        <v>-0.35925531387329102</v>
      </c>
      <c r="Q3574">
        <v>0.93032449483871504</v>
      </c>
      <c r="R3574">
        <v>2.7922730445861799</v>
      </c>
      <c r="S3574">
        <v>-4.4041981697082502</v>
      </c>
      <c r="T3574">
        <v>3.6856873035430899</v>
      </c>
      <c r="U3574">
        <v>2.4591505527496298</v>
      </c>
      <c r="V3574">
        <v>6.0474214410888303</v>
      </c>
      <c r="W3574">
        <v>291</v>
      </c>
    </row>
    <row r="3575" spans="1:23" x14ac:dyDescent="0.25">
      <c r="A3575" t="s">
        <v>71</v>
      </c>
      <c r="B3575" t="s">
        <v>41</v>
      </c>
      <c r="C3575" t="s">
        <v>43</v>
      </c>
      <c r="D3575">
        <v>2012</v>
      </c>
      <c r="E3575" t="s">
        <v>74</v>
      </c>
      <c r="F3575" t="s">
        <v>52</v>
      </c>
      <c r="G3575">
        <v>163.82873535156301</v>
      </c>
      <c r="H3575">
        <v>164.64604187011699</v>
      </c>
      <c r="I3575">
        <v>-0.81730490922927901</v>
      </c>
      <c r="J3575">
        <v>-4.98877605423331E-3</v>
      </c>
      <c r="K3575">
        <v>6</v>
      </c>
      <c r="L3575">
        <v>22</v>
      </c>
      <c r="M3575">
        <v>71.041236877441406</v>
      </c>
      <c r="N3575">
        <v>-3.8868420124053999</v>
      </c>
      <c r="O3575">
        <v>-2.0733346939086901</v>
      </c>
      <c r="P3575">
        <v>-0.81730490922927901</v>
      </c>
      <c r="Q3575">
        <v>0.43872481584549</v>
      </c>
      <c r="R3575">
        <v>2.2522323131561302</v>
      </c>
      <c r="S3575">
        <v>-4.7570133209228498</v>
      </c>
      <c r="T3575">
        <v>3.122403383255</v>
      </c>
      <c r="U3575">
        <v>2.3951725959777801</v>
      </c>
      <c r="V3575">
        <v>5.7368517645229504</v>
      </c>
      <c r="W3575">
        <v>291</v>
      </c>
    </row>
    <row r="3576" spans="1:23" x14ac:dyDescent="0.25">
      <c r="A3576" t="s">
        <v>71</v>
      </c>
      <c r="B3576" t="s">
        <v>41</v>
      </c>
      <c r="C3576" t="s">
        <v>43</v>
      </c>
      <c r="D3576">
        <v>2012</v>
      </c>
      <c r="E3576" t="s">
        <v>74</v>
      </c>
      <c r="F3576" t="s">
        <v>52</v>
      </c>
      <c r="G3576">
        <v>147.10699462890599</v>
      </c>
      <c r="H3576">
        <v>148.08375549316401</v>
      </c>
      <c r="I3576">
        <v>-0.97676485776901201</v>
      </c>
      <c r="J3576">
        <v>-6.6398261114954896E-3</v>
      </c>
      <c r="K3576">
        <v>6</v>
      </c>
      <c r="L3576">
        <v>23</v>
      </c>
      <c r="M3576">
        <v>70.5430908203125</v>
      </c>
      <c r="N3576">
        <v>-3.8710391521453902</v>
      </c>
      <c r="O3576">
        <v>-2.16107845306396</v>
      </c>
      <c r="P3576">
        <v>-0.97676485776901201</v>
      </c>
      <c r="Q3576">
        <v>0.20754873752594</v>
      </c>
      <c r="R3576">
        <v>1.91750943660736</v>
      </c>
      <c r="S3576">
        <v>-4.6915259361267099</v>
      </c>
      <c r="T3576">
        <v>2.7379961013793901</v>
      </c>
      <c r="U3576">
        <v>2.2584142684936501</v>
      </c>
      <c r="V3576">
        <v>5.1004350081357197</v>
      </c>
      <c r="W3576">
        <v>291</v>
      </c>
    </row>
    <row r="3577" spans="1:23" x14ac:dyDescent="0.25">
      <c r="A3577" t="s">
        <v>71</v>
      </c>
      <c r="B3577" t="s">
        <v>41</v>
      </c>
      <c r="C3577" t="s">
        <v>43</v>
      </c>
      <c r="D3577">
        <v>2012</v>
      </c>
      <c r="E3577" t="s">
        <v>74</v>
      </c>
      <c r="F3577" t="s">
        <v>52</v>
      </c>
      <c r="G3577">
        <v>137.207931518555</v>
      </c>
      <c r="H3577">
        <v>138.07150268554699</v>
      </c>
      <c r="I3577">
        <v>-0.86357182264328003</v>
      </c>
      <c r="J3577">
        <v>-6.2938914634287401E-3</v>
      </c>
      <c r="K3577">
        <v>6</v>
      </c>
      <c r="L3577">
        <v>24</v>
      </c>
      <c r="M3577">
        <v>69.748008728027301</v>
      </c>
      <c r="N3577">
        <v>-3.6788625717163099</v>
      </c>
      <c r="O3577">
        <v>-2.0155658721923801</v>
      </c>
      <c r="P3577">
        <v>-0.86357182264328003</v>
      </c>
      <c r="Q3577">
        <v>0.28842234611511203</v>
      </c>
      <c r="R3577">
        <v>1.9517189264297501</v>
      </c>
      <c r="S3577">
        <v>-4.4769582748413104</v>
      </c>
      <c r="T3577">
        <v>2.7498147487640399</v>
      </c>
      <c r="U3577">
        <v>2.1967830657959002</v>
      </c>
      <c r="V3577">
        <v>4.8258558381676302</v>
      </c>
      <c r="W3577">
        <v>291</v>
      </c>
    </row>
    <row r="3578" spans="1:23" x14ac:dyDescent="0.25">
      <c r="A3578" t="s">
        <v>71</v>
      </c>
      <c r="B3578" t="s">
        <v>41</v>
      </c>
      <c r="C3578" t="s">
        <v>43</v>
      </c>
      <c r="D3578">
        <v>2012</v>
      </c>
      <c r="E3578" t="s">
        <v>74</v>
      </c>
      <c r="F3578" t="s">
        <v>53</v>
      </c>
      <c r="G3578">
        <v>130.45617675781301</v>
      </c>
      <c r="H3578">
        <v>128.964767456055</v>
      </c>
      <c r="I3578">
        <v>1.4914071559905999</v>
      </c>
      <c r="J3578">
        <v>1.14322463050485E-2</v>
      </c>
      <c r="K3578">
        <v>7</v>
      </c>
      <c r="L3578">
        <v>1</v>
      </c>
      <c r="M3578">
        <v>69.356216430664105</v>
      </c>
      <c r="N3578">
        <v>-1.29043734073639</v>
      </c>
      <c r="O3578">
        <v>0.35309892892837502</v>
      </c>
      <c r="P3578">
        <v>1.4914071559905999</v>
      </c>
      <c r="Q3578">
        <v>2.6297154426574698</v>
      </c>
      <c r="R3578">
        <v>4.2732515335082999</v>
      </c>
      <c r="S3578">
        <v>-2.07905173301697</v>
      </c>
      <c r="T3578">
        <v>5.0618658065795898</v>
      </c>
      <c r="U3578">
        <v>2.1706848144531299</v>
      </c>
      <c r="V3578">
        <v>4.7118725636974004</v>
      </c>
      <c r="W3578">
        <v>291</v>
      </c>
    </row>
    <row r="3579" spans="1:23" x14ac:dyDescent="0.25">
      <c r="A3579" t="s">
        <v>71</v>
      </c>
      <c r="B3579" t="s">
        <v>41</v>
      </c>
      <c r="C3579" t="s">
        <v>43</v>
      </c>
      <c r="D3579">
        <v>2012</v>
      </c>
      <c r="E3579" t="s">
        <v>74</v>
      </c>
      <c r="F3579" t="s">
        <v>53</v>
      </c>
      <c r="G3579">
        <v>126.76116943359401</v>
      </c>
      <c r="H3579">
        <v>125.85082244873</v>
      </c>
      <c r="I3579">
        <v>0.91034686565399203</v>
      </c>
      <c r="J3579">
        <v>7.1815908886492296E-3</v>
      </c>
      <c r="K3579">
        <v>7</v>
      </c>
      <c r="L3579">
        <v>2</v>
      </c>
      <c r="M3579">
        <v>68.433815002441406</v>
      </c>
      <c r="N3579">
        <v>-1.9319092035293599</v>
      </c>
      <c r="O3579">
        <v>-0.252681285142899</v>
      </c>
      <c r="P3579">
        <v>0.91034686565399203</v>
      </c>
      <c r="Q3579">
        <v>2.07337498664856</v>
      </c>
      <c r="R3579">
        <v>3.75260305404663</v>
      </c>
      <c r="S3579">
        <v>-2.73764944076538</v>
      </c>
      <c r="T3579">
        <v>4.5583429336547896</v>
      </c>
      <c r="U3579">
        <v>2.21782422065735</v>
      </c>
      <c r="V3579">
        <v>4.9187442737343803</v>
      </c>
      <c r="W3579">
        <v>291</v>
      </c>
    </row>
    <row r="3580" spans="1:23" x14ac:dyDescent="0.25">
      <c r="A3580" t="s">
        <v>71</v>
      </c>
      <c r="B3580" t="s">
        <v>41</v>
      </c>
      <c r="C3580" t="s">
        <v>43</v>
      </c>
      <c r="D3580">
        <v>2012</v>
      </c>
      <c r="E3580" t="s">
        <v>74</v>
      </c>
      <c r="F3580" t="s">
        <v>53</v>
      </c>
      <c r="G3580">
        <v>122.54640197753901</v>
      </c>
      <c r="H3580">
        <v>121.479934692383</v>
      </c>
      <c r="I3580">
        <v>1.0664658546447801</v>
      </c>
      <c r="J3580">
        <v>8.7025472894311003E-3</v>
      </c>
      <c r="K3580">
        <v>7</v>
      </c>
      <c r="L3580">
        <v>3</v>
      </c>
      <c r="M3580">
        <v>68.031341552734403</v>
      </c>
      <c r="N3580">
        <v>-1.53635919094086</v>
      </c>
      <c r="O3580">
        <v>1.4109668554738201E-3</v>
      </c>
      <c r="P3580">
        <v>1.0664658546447801</v>
      </c>
      <c r="Q3580">
        <v>2.13152074813843</v>
      </c>
      <c r="R3580">
        <v>3.6692907810211199</v>
      </c>
      <c r="S3580">
        <v>-2.2742238044738801</v>
      </c>
      <c r="T3580">
        <v>4.4071555137634304</v>
      </c>
      <c r="U3580">
        <v>2.03099513053894</v>
      </c>
      <c r="V3580">
        <v>4.1249412202728903</v>
      </c>
      <c r="W3580">
        <v>291</v>
      </c>
    </row>
    <row r="3581" spans="1:23" x14ac:dyDescent="0.25">
      <c r="A3581" t="s">
        <v>71</v>
      </c>
      <c r="B3581" t="s">
        <v>41</v>
      </c>
      <c r="C3581" t="s">
        <v>43</v>
      </c>
      <c r="D3581">
        <v>2012</v>
      </c>
      <c r="E3581" t="s">
        <v>74</v>
      </c>
      <c r="F3581" t="s">
        <v>53</v>
      </c>
      <c r="G3581">
        <v>123.45973968505901</v>
      </c>
      <c r="H3581">
        <v>122.800979614258</v>
      </c>
      <c r="I3581">
        <v>0.65875697135925304</v>
      </c>
      <c r="J3581">
        <v>5.3358040750026703E-3</v>
      </c>
      <c r="K3581">
        <v>7</v>
      </c>
      <c r="L3581">
        <v>4</v>
      </c>
      <c r="M3581">
        <v>67.723091125488295</v>
      </c>
      <c r="N3581">
        <v>-1.95878374576569</v>
      </c>
      <c r="O3581">
        <v>-0.41231945157051098</v>
      </c>
      <c r="P3581">
        <v>0.65875697135925304</v>
      </c>
      <c r="Q3581">
        <v>1.7298333644866899</v>
      </c>
      <c r="R3581">
        <v>3.2762975692749001</v>
      </c>
      <c r="S3581">
        <v>-2.7008202075958301</v>
      </c>
      <c r="T3581">
        <v>4.0183339118957502</v>
      </c>
      <c r="U3581">
        <v>2.0424778461456299</v>
      </c>
      <c r="V3581">
        <v>4.1717157519956896</v>
      </c>
      <c r="W3581">
        <v>291</v>
      </c>
    </row>
    <row r="3582" spans="1:23" x14ac:dyDescent="0.25">
      <c r="A3582" t="s">
        <v>71</v>
      </c>
      <c r="B3582" t="s">
        <v>41</v>
      </c>
      <c r="C3582" t="s">
        <v>43</v>
      </c>
      <c r="D3582">
        <v>2012</v>
      </c>
      <c r="E3582" t="s">
        <v>74</v>
      </c>
      <c r="F3582" t="s">
        <v>53</v>
      </c>
      <c r="G3582">
        <v>130.79357910156301</v>
      </c>
      <c r="H3582">
        <v>130.71173095703099</v>
      </c>
      <c r="I3582">
        <v>8.1844657659530598E-2</v>
      </c>
      <c r="J3582">
        <v>6.2575441552326105E-4</v>
      </c>
      <c r="K3582">
        <v>7</v>
      </c>
      <c r="L3582">
        <v>5</v>
      </c>
      <c r="M3582">
        <v>67.921920776367202</v>
      </c>
      <c r="N3582">
        <v>-2.7282512187957799</v>
      </c>
      <c r="O3582">
        <v>-1.0680238008499101</v>
      </c>
      <c r="P3582">
        <v>8.1844657659530598E-2</v>
      </c>
      <c r="Q3582">
        <v>1.2317131757736199</v>
      </c>
      <c r="R3582">
        <v>2.8919405937194802</v>
      </c>
      <c r="S3582">
        <v>-3.52487444877625</v>
      </c>
      <c r="T3582">
        <v>3.6885635852813698</v>
      </c>
      <c r="U3582">
        <v>2.1927294731140101</v>
      </c>
      <c r="V3582">
        <v>4.80806254226286</v>
      </c>
      <c r="W3582">
        <v>291</v>
      </c>
    </row>
    <row r="3583" spans="1:23" x14ac:dyDescent="0.25">
      <c r="A3583" t="s">
        <v>71</v>
      </c>
      <c r="B3583" t="s">
        <v>41</v>
      </c>
      <c r="C3583" t="s">
        <v>43</v>
      </c>
      <c r="D3583">
        <v>2012</v>
      </c>
      <c r="E3583" t="s">
        <v>74</v>
      </c>
      <c r="F3583" t="s">
        <v>53</v>
      </c>
      <c r="G3583">
        <v>149.94618225097699</v>
      </c>
      <c r="H3583">
        <v>153.10604858398401</v>
      </c>
      <c r="I3583">
        <v>-3.15987277030945</v>
      </c>
      <c r="J3583">
        <v>-2.1073378622531901E-2</v>
      </c>
      <c r="K3583">
        <v>7</v>
      </c>
      <c r="L3583">
        <v>6</v>
      </c>
      <c r="M3583">
        <v>67.761924743652301</v>
      </c>
      <c r="N3583">
        <v>-6.3646798133850098</v>
      </c>
      <c r="O3583">
        <v>-4.4712538719177202</v>
      </c>
      <c r="P3583">
        <v>-3.15987277030945</v>
      </c>
      <c r="Q3583">
        <v>-1.8484917879104601</v>
      </c>
      <c r="R3583">
        <v>4.49340865015984E-2</v>
      </c>
      <c r="S3583">
        <v>-7.2731976509094203</v>
      </c>
      <c r="T3583">
        <v>0.953452289104462</v>
      </c>
      <c r="U3583">
        <v>2.5007240772247301</v>
      </c>
      <c r="V3583">
        <v>6.2536209104114802</v>
      </c>
      <c r="W3583">
        <v>291</v>
      </c>
    </row>
    <row r="3584" spans="1:23" x14ac:dyDescent="0.25">
      <c r="A3584" t="s">
        <v>71</v>
      </c>
      <c r="B3584" t="s">
        <v>41</v>
      </c>
      <c r="C3584" t="s">
        <v>43</v>
      </c>
      <c r="D3584">
        <v>2012</v>
      </c>
      <c r="E3584" t="s">
        <v>74</v>
      </c>
      <c r="F3584" t="s">
        <v>53</v>
      </c>
      <c r="G3584">
        <v>183.38595581054699</v>
      </c>
      <c r="H3584">
        <v>186.343826293945</v>
      </c>
      <c r="I3584">
        <v>-2.9578769207000701</v>
      </c>
      <c r="J3584">
        <v>-1.6129244118928899E-2</v>
      </c>
      <c r="K3584">
        <v>7</v>
      </c>
      <c r="L3584">
        <v>7</v>
      </c>
      <c r="M3584">
        <v>68.477012634277301</v>
      </c>
      <c r="N3584">
        <v>-6.14597368240356</v>
      </c>
      <c r="O3584">
        <v>-4.2624201774597203</v>
      </c>
      <c r="P3584">
        <v>-2.9578769207000701</v>
      </c>
      <c r="Q3584">
        <v>-1.6533336639404299</v>
      </c>
      <c r="R3584">
        <v>0.230219647288322</v>
      </c>
      <c r="S3584">
        <v>-7.0497546195983896</v>
      </c>
      <c r="T3584">
        <v>1.13400065898895</v>
      </c>
      <c r="U3584">
        <v>2.4876849651336701</v>
      </c>
      <c r="V3584">
        <v>6.1885764857520904</v>
      </c>
      <c r="W3584">
        <v>291</v>
      </c>
    </row>
    <row r="3585" spans="1:23" x14ac:dyDescent="0.25">
      <c r="A3585" t="s">
        <v>71</v>
      </c>
      <c r="B3585" t="s">
        <v>41</v>
      </c>
      <c r="C3585" t="s">
        <v>43</v>
      </c>
      <c r="D3585">
        <v>2012</v>
      </c>
      <c r="E3585" t="s">
        <v>74</v>
      </c>
      <c r="F3585" t="s">
        <v>53</v>
      </c>
      <c r="G3585">
        <v>211.03688049316401</v>
      </c>
      <c r="H3585">
        <v>215.75904846191401</v>
      </c>
      <c r="I3585">
        <v>-4.7221698760986301</v>
      </c>
      <c r="J3585">
        <v>-2.23760418593884E-2</v>
      </c>
      <c r="K3585">
        <v>7</v>
      </c>
      <c r="L3585">
        <v>8</v>
      </c>
      <c r="M3585">
        <v>73.263572692871094</v>
      </c>
      <c r="N3585">
        <v>-7.9994220733642596</v>
      </c>
      <c r="O3585">
        <v>-6.0631947517395002</v>
      </c>
      <c r="P3585">
        <v>-4.7221698760986301</v>
      </c>
      <c r="Q3585">
        <v>-3.3811447620391801</v>
      </c>
      <c r="R3585">
        <v>-1.44491755962372</v>
      </c>
      <c r="S3585">
        <v>-8.9284772872924805</v>
      </c>
      <c r="T3585">
        <v>-0.51586204767227195</v>
      </c>
      <c r="U3585">
        <v>2.5572535991668701</v>
      </c>
      <c r="V3585">
        <v>6.5395459704519103</v>
      </c>
      <c r="W3585">
        <v>291</v>
      </c>
    </row>
    <row r="3586" spans="1:23" x14ac:dyDescent="0.25">
      <c r="A3586" t="s">
        <v>71</v>
      </c>
      <c r="B3586" t="s">
        <v>41</v>
      </c>
      <c r="C3586" t="s">
        <v>43</v>
      </c>
      <c r="D3586">
        <v>2012</v>
      </c>
      <c r="E3586" t="s">
        <v>74</v>
      </c>
      <c r="F3586" t="s">
        <v>53</v>
      </c>
      <c r="G3586">
        <v>232.46946716308599</v>
      </c>
      <c r="H3586">
        <v>238.58056640625</v>
      </c>
      <c r="I3586">
        <v>-6.1111068725585902</v>
      </c>
      <c r="J3586">
        <v>-2.6287782937288302E-2</v>
      </c>
      <c r="K3586">
        <v>7</v>
      </c>
      <c r="L3586">
        <v>9</v>
      </c>
      <c r="M3586">
        <v>77.208251953125</v>
      </c>
      <c r="N3586">
        <v>-9.6303691864013707</v>
      </c>
      <c r="O3586">
        <v>-7.5511603355407697</v>
      </c>
      <c r="P3586">
        <v>-6.1111068725585902</v>
      </c>
      <c r="Q3586">
        <v>-4.6710534095764196</v>
      </c>
      <c r="R3586">
        <v>-2.5918447971343999</v>
      </c>
      <c r="S3586">
        <v>-10.6280307769775</v>
      </c>
      <c r="T3586">
        <v>-1.59418308734894</v>
      </c>
      <c r="U3586">
        <v>2.74609470367432</v>
      </c>
      <c r="V3586">
        <v>7.5410361215481299</v>
      </c>
      <c r="W3586">
        <v>291</v>
      </c>
    </row>
    <row r="3587" spans="1:23" x14ac:dyDescent="0.25">
      <c r="A3587" t="s">
        <v>71</v>
      </c>
      <c r="B3587" t="s">
        <v>41</v>
      </c>
      <c r="C3587" t="s">
        <v>43</v>
      </c>
      <c r="D3587">
        <v>2012</v>
      </c>
      <c r="E3587" t="s">
        <v>74</v>
      </c>
      <c r="F3587" t="s">
        <v>53</v>
      </c>
      <c r="G3587">
        <v>248.15458679199199</v>
      </c>
      <c r="H3587">
        <v>253.53359985351599</v>
      </c>
      <c r="I3587">
        <v>-5.3790102005004901</v>
      </c>
      <c r="J3587">
        <v>-2.1676046773791299E-2</v>
      </c>
      <c r="K3587">
        <v>7</v>
      </c>
      <c r="L3587">
        <v>10</v>
      </c>
      <c r="M3587">
        <v>80.094161987304702</v>
      </c>
      <c r="N3587">
        <v>-8.8524999618530291</v>
      </c>
      <c r="O3587">
        <v>-6.8003339767456099</v>
      </c>
      <c r="P3587">
        <v>-5.3790102005004901</v>
      </c>
      <c r="Q3587">
        <v>-3.9576864242553702</v>
      </c>
      <c r="R3587">
        <v>-1.9055207967758201</v>
      </c>
      <c r="S3587">
        <v>-9.8371858596801793</v>
      </c>
      <c r="T3587">
        <v>-0.92083483934402499</v>
      </c>
      <c r="U3587">
        <v>2.71037817001343</v>
      </c>
      <c r="V3587">
        <v>7.34614982448534</v>
      </c>
      <c r="W3587">
        <v>291</v>
      </c>
    </row>
    <row r="3588" spans="1:23" x14ac:dyDescent="0.25">
      <c r="A3588" t="s">
        <v>71</v>
      </c>
      <c r="B3588" t="s">
        <v>41</v>
      </c>
      <c r="C3588" t="s">
        <v>43</v>
      </c>
      <c r="D3588">
        <v>2012</v>
      </c>
      <c r="E3588" t="s">
        <v>74</v>
      </c>
      <c r="F3588" t="s">
        <v>53</v>
      </c>
      <c r="G3588">
        <v>260.51470947265602</v>
      </c>
      <c r="H3588">
        <v>265.85601806640602</v>
      </c>
      <c r="I3588">
        <v>-5.3413190841674796</v>
      </c>
      <c r="J3588">
        <v>-2.0502945408225101E-2</v>
      </c>
      <c r="K3588">
        <v>7</v>
      </c>
      <c r="L3588">
        <v>11</v>
      </c>
      <c r="M3588">
        <v>82.876632690429702</v>
      </c>
      <c r="N3588">
        <v>-8.9211311340331996</v>
      </c>
      <c r="O3588">
        <v>-6.8061490058898899</v>
      </c>
      <c r="P3588">
        <v>-5.3413190841674796</v>
      </c>
      <c r="Q3588">
        <v>-3.8764891624450701</v>
      </c>
      <c r="R3588">
        <v>-1.76150715351105</v>
      </c>
      <c r="S3588">
        <v>-9.9359579086303693</v>
      </c>
      <c r="T3588">
        <v>-0.74668020009994496</v>
      </c>
      <c r="U3588">
        <v>2.7933421134948699</v>
      </c>
      <c r="V3588">
        <v>7.8027601630239998</v>
      </c>
      <c r="W3588">
        <v>291</v>
      </c>
    </row>
    <row r="3589" spans="1:23" x14ac:dyDescent="0.25">
      <c r="A3589" t="s">
        <v>71</v>
      </c>
      <c r="B3589" t="s">
        <v>41</v>
      </c>
      <c r="C3589" t="s">
        <v>43</v>
      </c>
      <c r="D3589">
        <v>2012</v>
      </c>
      <c r="E3589" t="s">
        <v>74</v>
      </c>
      <c r="F3589" t="s">
        <v>53</v>
      </c>
      <c r="G3589">
        <v>262.22250366210898</v>
      </c>
      <c r="H3589">
        <v>266.09451293945301</v>
      </c>
      <c r="I3589">
        <v>-3.8720135688781698</v>
      </c>
      <c r="J3589">
        <v>-1.4766138046979901E-2</v>
      </c>
      <c r="K3589">
        <v>7</v>
      </c>
      <c r="L3589">
        <v>12</v>
      </c>
      <c r="M3589">
        <v>83.284881591796903</v>
      </c>
      <c r="N3589">
        <v>-7.2503280639648402</v>
      </c>
      <c r="O3589">
        <v>-5.2543926239013699</v>
      </c>
      <c r="P3589">
        <v>-3.8720135688781698</v>
      </c>
      <c r="Q3589">
        <v>-2.48963475227356</v>
      </c>
      <c r="R3589">
        <v>-0.49369922280311601</v>
      </c>
      <c r="S3589">
        <v>-8.2080335617065394</v>
      </c>
      <c r="T3589">
        <v>0.464005947113037</v>
      </c>
      <c r="U3589">
        <v>2.6361126899719198</v>
      </c>
      <c r="V3589">
        <v>6.9490901142310104</v>
      </c>
      <c r="W3589">
        <v>291</v>
      </c>
    </row>
    <row r="3590" spans="1:23" x14ac:dyDescent="0.25">
      <c r="A3590" t="s">
        <v>71</v>
      </c>
      <c r="B3590" t="s">
        <v>41</v>
      </c>
      <c r="C3590" t="s">
        <v>43</v>
      </c>
      <c r="D3590">
        <v>2012</v>
      </c>
      <c r="E3590" t="s">
        <v>74</v>
      </c>
      <c r="F3590" t="s">
        <v>53</v>
      </c>
      <c r="G3590">
        <v>258.81512451171898</v>
      </c>
      <c r="H3590">
        <v>260.43292236328102</v>
      </c>
      <c r="I3590">
        <v>-1.6177904605865501</v>
      </c>
      <c r="J3590">
        <v>-6.2507572583854198E-3</v>
      </c>
      <c r="K3590">
        <v>7</v>
      </c>
      <c r="L3590">
        <v>13</v>
      </c>
      <c r="M3590">
        <v>84.612022399902301</v>
      </c>
      <c r="N3590">
        <v>-4.8444585800170898</v>
      </c>
      <c r="O3590">
        <v>-2.93811702728271</v>
      </c>
      <c r="P3590">
        <v>-1.6177904605865501</v>
      </c>
      <c r="Q3590">
        <v>-0.29746392369270303</v>
      </c>
      <c r="R3590">
        <v>1.6088778972625699</v>
      </c>
      <c r="S3590">
        <v>-5.7591743469238299</v>
      </c>
      <c r="T3590">
        <v>2.5235934257507302</v>
      </c>
      <c r="U3590">
        <v>2.51778268814087</v>
      </c>
      <c r="V3590">
        <v>6.3392296647018602</v>
      </c>
      <c r="W3590">
        <v>291</v>
      </c>
    </row>
    <row r="3591" spans="1:23" x14ac:dyDescent="0.25">
      <c r="A3591" t="s">
        <v>71</v>
      </c>
      <c r="B3591" t="s">
        <v>41</v>
      </c>
      <c r="C3591" t="s">
        <v>43</v>
      </c>
      <c r="D3591">
        <v>2012</v>
      </c>
      <c r="E3591" t="s">
        <v>74</v>
      </c>
      <c r="F3591" t="s">
        <v>53</v>
      </c>
      <c r="G3591">
        <v>259.11160278320301</v>
      </c>
      <c r="H3591">
        <v>251.52027893066401</v>
      </c>
      <c r="I3591">
        <v>7.5913219451904297</v>
      </c>
      <c r="J3591">
        <v>2.9297498986124999E-2</v>
      </c>
      <c r="K3591">
        <v>7</v>
      </c>
      <c r="L3591">
        <v>14</v>
      </c>
      <c r="M3591">
        <v>85.612022399902301</v>
      </c>
      <c r="N3591">
        <v>3.9667525291442902</v>
      </c>
      <c r="O3591">
        <v>6.1081776618957502</v>
      </c>
      <c r="P3591">
        <v>7.5913219451904297</v>
      </c>
      <c r="Q3591">
        <v>9.0744667053222692</v>
      </c>
      <c r="R3591">
        <v>11.2158918380737</v>
      </c>
      <c r="S3591">
        <v>2.93923735618591</v>
      </c>
      <c r="T3591">
        <v>12.243406295776399</v>
      </c>
      <c r="U3591">
        <v>2.8282666206359899</v>
      </c>
      <c r="V3591">
        <v>7.9990920774037004</v>
      </c>
      <c r="W3591">
        <v>291</v>
      </c>
    </row>
    <row r="3592" spans="1:23" x14ac:dyDescent="0.25">
      <c r="A3592" t="s">
        <v>71</v>
      </c>
      <c r="B3592" t="s">
        <v>41</v>
      </c>
      <c r="C3592" t="s">
        <v>43</v>
      </c>
      <c r="D3592">
        <v>2012</v>
      </c>
      <c r="E3592" t="s">
        <v>74</v>
      </c>
      <c r="F3592" t="s">
        <v>53</v>
      </c>
      <c r="G3592">
        <v>253.48052978515599</v>
      </c>
      <c r="H3592">
        <v>246.58920288085901</v>
      </c>
      <c r="I3592">
        <v>6.8913221359252903</v>
      </c>
      <c r="J3592">
        <v>2.71867904812098E-2</v>
      </c>
      <c r="K3592">
        <v>7</v>
      </c>
      <c r="L3592">
        <v>15</v>
      </c>
      <c r="M3592">
        <v>84.2955322265625</v>
      </c>
      <c r="N3592">
        <v>3.4589893817901598</v>
      </c>
      <c r="O3592">
        <v>5.4868392944335902</v>
      </c>
      <c r="P3592">
        <v>6.8913221359252903</v>
      </c>
      <c r="Q3592">
        <v>8.2958049774169904</v>
      </c>
      <c r="R3592">
        <v>10.323655128479</v>
      </c>
      <c r="S3592">
        <v>2.4859707355499299</v>
      </c>
      <c r="T3592">
        <v>11.296673774719199</v>
      </c>
      <c r="U3592">
        <v>2.6782634258270299</v>
      </c>
      <c r="V3592">
        <v>7.1730949781227196</v>
      </c>
      <c r="W3592">
        <v>291</v>
      </c>
    </row>
    <row r="3593" spans="1:23" x14ac:dyDescent="0.25">
      <c r="A3593" t="s">
        <v>71</v>
      </c>
      <c r="B3593" t="s">
        <v>41</v>
      </c>
      <c r="C3593" t="s">
        <v>43</v>
      </c>
      <c r="D3593">
        <v>2012</v>
      </c>
      <c r="E3593" t="s">
        <v>74</v>
      </c>
      <c r="F3593" t="s">
        <v>53</v>
      </c>
      <c r="G3593">
        <v>249.84591674804699</v>
      </c>
      <c r="H3593">
        <v>243.31773376464801</v>
      </c>
      <c r="I3593">
        <v>6.5281872749328604</v>
      </c>
      <c r="J3593">
        <v>2.6128852739930201E-2</v>
      </c>
      <c r="K3593">
        <v>7</v>
      </c>
      <c r="L3593">
        <v>16</v>
      </c>
      <c r="M3593">
        <v>85.654296875</v>
      </c>
      <c r="N3593">
        <v>3.2186419963836701</v>
      </c>
      <c r="O3593">
        <v>5.1739482879638699</v>
      </c>
      <c r="P3593">
        <v>6.5281872749328604</v>
      </c>
      <c r="Q3593">
        <v>7.8824262619018599</v>
      </c>
      <c r="R3593">
        <v>9.8377323150634801</v>
      </c>
      <c r="S3593">
        <v>2.2804319858550999</v>
      </c>
      <c r="T3593">
        <v>10.775942802429199</v>
      </c>
      <c r="U3593">
        <v>2.58245182037354</v>
      </c>
      <c r="V3593">
        <v>6.6690574045505899</v>
      </c>
      <c r="W3593">
        <v>291</v>
      </c>
    </row>
    <row r="3594" spans="1:23" x14ac:dyDescent="0.25">
      <c r="A3594" t="s">
        <v>71</v>
      </c>
      <c r="B3594" t="s">
        <v>41</v>
      </c>
      <c r="C3594" t="s">
        <v>43</v>
      </c>
      <c r="D3594">
        <v>2012</v>
      </c>
      <c r="E3594" t="s">
        <v>74</v>
      </c>
      <c r="F3594" t="s">
        <v>53</v>
      </c>
      <c r="G3594">
        <v>242.52409362793</v>
      </c>
      <c r="H3594">
        <v>237.587890625</v>
      </c>
      <c r="I3594">
        <v>4.9362030029296902</v>
      </c>
      <c r="J3594">
        <v>2.0353453233838099E-2</v>
      </c>
      <c r="K3594">
        <v>7</v>
      </c>
      <c r="L3594">
        <v>17</v>
      </c>
      <c r="M3594">
        <v>87.557731628417997</v>
      </c>
      <c r="N3594">
        <v>1.94187867641449</v>
      </c>
      <c r="O3594">
        <v>3.7109496593475302</v>
      </c>
      <c r="P3594">
        <v>4.9362030029296902</v>
      </c>
      <c r="Q3594">
        <v>6.1614561080932599</v>
      </c>
      <c r="R3594">
        <v>7.9305272102356001</v>
      </c>
      <c r="S3594">
        <v>1.09302926063538</v>
      </c>
      <c r="T3594">
        <v>8.7793769836425799</v>
      </c>
      <c r="U3594">
        <v>2.3364837169647199</v>
      </c>
      <c r="V3594">
        <v>5.4591561596412799</v>
      </c>
      <c r="W3594">
        <v>291</v>
      </c>
    </row>
    <row r="3595" spans="1:23" x14ac:dyDescent="0.25">
      <c r="A3595" t="s">
        <v>71</v>
      </c>
      <c r="B3595" t="s">
        <v>41</v>
      </c>
      <c r="C3595" t="s">
        <v>43</v>
      </c>
      <c r="D3595">
        <v>2012</v>
      </c>
      <c r="E3595" t="s">
        <v>74</v>
      </c>
      <c r="F3595" t="s">
        <v>53</v>
      </c>
      <c r="G3595">
        <v>225.22758483886699</v>
      </c>
      <c r="H3595">
        <v>222.434494018555</v>
      </c>
      <c r="I3595">
        <v>2.7930939197540301</v>
      </c>
      <c r="J3595">
        <v>1.2401207350194499E-2</v>
      </c>
      <c r="K3595">
        <v>7</v>
      </c>
      <c r="L3595">
        <v>18</v>
      </c>
      <c r="M3595">
        <v>85.890724182128906</v>
      </c>
      <c r="N3595">
        <v>-0.16851229965686801</v>
      </c>
      <c r="O3595">
        <v>1.5812286138534499</v>
      </c>
      <c r="P3595">
        <v>2.7930939197540301</v>
      </c>
      <c r="Q3595">
        <v>4.0049591064453098</v>
      </c>
      <c r="R3595">
        <v>5.75470018386841</v>
      </c>
      <c r="S3595">
        <v>-1.0080865621566799</v>
      </c>
      <c r="T3595">
        <v>6.5942745208740199</v>
      </c>
      <c r="U3595">
        <v>2.3109536170959499</v>
      </c>
      <c r="V3595">
        <v>5.3405066203688403</v>
      </c>
      <c r="W3595">
        <v>291</v>
      </c>
    </row>
    <row r="3596" spans="1:23" x14ac:dyDescent="0.25">
      <c r="A3596" t="s">
        <v>71</v>
      </c>
      <c r="B3596" t="s">
        <v>41</v>
      </c>
      <c r="C3596" t="s">
        <v>43</v>
      </c>
      <c r="D3596">
        <v>2012</v>
      </c>
      <c r="E3596" t="s">
        <v>74</v>
      </c>
      <c r="F3596" t="s">
        <v>53</v>
      </c>
      <c r="G3596">
        <v>199.51493835449199</v>
      </c>
      <c r="H3596">
        <v>199.09941101074199</v>
      </c>
      <c r="I3596">
        <v>0.41553336381912198</v>
      </c>
      <c r="J3596">
        <v>2.08271807059646E-3</v>
      </c>
      <c r="K3596">
        <v>7</v>
      </c>
      <c r="L3596">
        <v>19</v>
      </c>
      <c r="M3596">
        <v>84.298973083496094</v>
      </c>
      <c r="N3596">
        <v>-2.8678243160247798</v>
      </c>
      <c r="O3596">
        <v>-0.92799001932144198</v>
      </c>
      <c r="P3596">
        <v>0.41553336381912198</v>
      </c>
      <c r="Q3596">
        <v>1.7590568065643299</v>
      </c>
      <c r="R3596">
        <v>3.69889116287231</v>
      </c>
      <c r="S3596">
        <v>-3.7986106872558598</v>
      </c>
      <c r="T3596">
        <v>4.62967729568481</v>
      </c>
      <c r="U3596">
        <v>2.5620176792144802</v>
      </c>
      <c r="V3596">
        <v>6.5639345886075402</v>
      </c>
      <c r="W3596">
        <v>291</v>
      </c>
    </row>
    <row r="3597" spans="1:23" x14ac:dyDescent="0.25">
      <c r="A3597" t="s">
        <v>71</v>
      </c>
      <c r="B3597" t="s">
        <v>41</v>
      </c>
      <c r="C3597" t="s">
        <v>43</v>
      </c>
      <c r="D3597">
        <v>2012</v>
      </c>
      <c r="E3597" t="s">
        <v>74</v>
      </c>
      <c r="F3597" t="s">
        <v>53</v>
      </c>
      <c r="G3597">
        <v>186.27488708496099</v>
      </c>
      <c r="H3597">
        <v>186.67964172363301</v>
      </c>
      <c r="I3597">
        <v>-0.40475708246231101</v>
      </c>
      <c r="J3597">
        <v>-2.1729019936174202E-3</v>
      </c>
      <c r="K3597">
        <v>7</v>
      </c>
      <c r="L3597">
        <v>20</v>
      </c>
      <c r="M3597">
        <v>80.4683837890625</v>
      </c>
      <c r="N3597">
        <v>-3.7211074829101598</v>
      </c>
      <c r="O3597">
        <v>-1.76178073883057</v>
      </c>
      <c r="P3597">
        <v>-0.40475708246231101</v>
      </c>
      <c r="Q3597">
        <v>0.95226657390594505</v>
      </c>
      <c r="R3597">
        <v>2.91159319877625</v>
      </c>
      <c r="S3597">
        <v>-4.6612467765808097</v>
      </c>
      <c r="T3597">
        <v>3.8517324924468999</v>
      </c>
      <c r="U3597">
        <v>2.58776187896729</v>
      </c>
      <c r="V3597">
        <v>6.6965115422362897</v>
      </c>
      <c r="W3597">
        <v>291</v>
      </c>
    </row>
    <row r="3598" spans="1:23" x14ac:dyDescent="0.25">
      <c r="A3598" t="s">
        <v>71</v>
      </c>
      <c r="B3598" t="s">
        <v>41</v>
      </c>
      <c r="C3598" t="s">
        <v>43</v>
      </c>
      <c r="D3598">
        <v>2012</v>
      </c>
      <c r="E3598" t="s">
        <v>74</v>
      </c>
      <c r="F3598" t="s">
        <v>53</v>
      </c>
      <c r="G3598">
        <v>176.94790649414099</v>
      </c>
      <c r="H3598">
        <v>177.54864501953099</v>
      </c>
      <c r="I3598">
        <v>-0.60073727369308505</v>
      </c>
      <c r="J3598">
        <v>-3.3949951175600299E-3</v>
      </c>
      <c r="K3598">
        <v>7</v>
      </c>
      <c r="L3598">
        <v>21</v>
      </c>
      <c r="M3598">
        <v>73.782470703125</v>
      </c>
      <c r="N3598">
        <v>-3.7522654533386199</v>
      </c>
      <c r="O3598">
        <v>-1.8903170824050901</v>
      </c>
      <c r="P3598">
        <v>-0.60073727369308505</v>
      </c>
      <c r="Q3598">
        <v>0.68884253501892101</v>
      </c>
      <c r="R3598">
        <v>2.5507910251617401</v>
      </c>
      <c r="S3598">
        <v>-4.6456799507141104</v>
      </c>
      <c r="T3598">
        <v>3.4442055225372301</v>
      </c>
      <c r="U3598">
        <v>2.4591505527496298</v>
      </c>
      <c r="V3598">
        <v>6.0474214410888303</v>
      </c>
      <c r="W3598">
        <v>291</v>
      </c>
    </row>
    <row r="3599" spans="1:23" x14ac:dyDescent="0.25">
      <c r="A3599" t="s">
        <v>71</v>
      </c>
      <c r="B3599" t="s">
        <v>41</v>
      </c>
      <c r="C3599" t="s">
        <v>43</v>
      </c>
      <c r="D3599">
        <v>2012</v>
      </c>
      <c r="E3599" t="s">
        <v>74</v>
      </c>
      <c r="F3599" t="s">
        <v>53</v>
      </c>
      <c r="G3599">
        <v>164.61891174316401</v>
      </c>
      <c r="H3599">
        <v>165.68070983886699</v>
      </c>
      <c r="I3599">
        <v>-1.06180012226105</v>
      </c>
      <c r="J3599">
        <v>-6.4500495791435198E-3</v>
      </c>
      <c r="K3599">
        <v>7</v>
      </c>
      <c r="L3599">
        <v>22</v>
      </c>
      <c r="M3599">
        <v>70.518623352050795</v>
      </c>
      <c r="N3599">
        <v>-4.1313371658325204</v>
      </c>
      <c r="O3599">
        <v>-2.3178298473358199</v>
      </c>
      <c r="P3599">
        <v>-1.06180012226105</v>
      </c>
      <c r="Q3599">
        <v>0.19422961771488201</v>
      </c>
      <c r="R3599">
        <v>2.0077371597289999</v>
      </c>
      <c r="S3599">
        <v>-5.0015082359314</v>
      </c>
      <c r="T3599">
        <v>2.87790822982788</v>
      </c>
      <c r="U3599">
        <v>2.3951725959777801</v>
      </c>
      <c r="V3599">
        <v>5.7368517645229504</v>
      </c>
      <c r="W3599">
        <v>291</v>
      </c>
    </row>
    <row r="3600" spans="1:23" x14ac:dyDescent="0.25">
      <c r="A3600" t="s">
        <v>71</v>
      </c>
      <c r="B3600" t="s">
        <v>41</v>
      </c>
      <c r="C3600" t="s">
        <v>43</v>
      </c>
      <c r="D3600">
        <v>2012</v>
      </c>
      <c r="E3600" t="s">
        <v>74</v>
      </c>
      <c r="F3600" t="s">
        <v>53</v>
      </c>
      <c r="G3600">
        <v>148.23829650878901</v>
      </c>
      <c r="H3600">
        <v>149.44305419921901</v>
      </c>
      <c r="I3600">
        <v>-1.20475685596466</v>
      </c>
      <c r="J3600">
        <v>-8.1271631643176096E-3</v>
      </c>
      <c r="K3600">
        <v>7</v>
      </c>
      <c r="L3600">
        <v>23</v>
      </c>
      <c r="M3600">
        <v>69.5130615234375</v>
      </c>
      <c r="N3600">
        <v>-4.0990309715270996</v>
      </c>
      <c r="O3600">
        <v>-2.38907051086426</v>
      </c>
      <c r="P3600">
        <v>-1.20475685596466</v>
      </c>
      <c r="Q3600">
        <v>-2.0443255081772801E-2</v>
      </c>
      <c r="R3600">
        <v>1.6895174980163601</v>
      </c>
      <c r="S3600">
        <v>-4.9195179939270002</v>
      </c>
      <c r="T3600">
        <v>2.5100040435790998</v>
      </c>
      <c r="U3600">
        <v>2.2584142684936501</v>
      </c>
      <c r="V3600">
        <v>5.1004350081357197</v>
      </c>
      <c r="W3600">
        <v>291</v>
      </c>
    </row>
    <row r="3601" spans="1:23" x14ac:dyDescent="0.25">
      <c r="A3601" t="s">
        <v>71</v>
      </c>
      <c r="B3601" t="s">
        <v>41</v>
      </c>
      <c r="C3601" t="s">
        <v>43</v>
      </c>
      <c r="D3601">
        <v>2012</v>
      </c>
      <c r="E3601" t="s">
        <v>74</v>
      </c>
      <c r="F3601" t="s">
        <v>53</v>
      </c>
      <c r="G3601">
        <v>138.48690795898401</v>
      </c>
      <c r="H3601">
        <v>139.51142883300801</v>
      </c>
      <c r="I3601">
        <v>-1.02451491355896</v>
      </c>
      <c r="J3601">
        <v>-7.3979189619422002E-3</v>
      </c>
      <c r="K3601">
        <v>7</v>
      </c>
      <c r="L3601">
        <v>24</v>
      </c>
      <c r="M3601">
        <v>69.476768493652301</v>
      </c>
      <c r="N3601">
        <v>-3.8398056030273402</v>
      </c>
      <c r="O3601">
        <v>-2.1765091419220002</v>
      </c>
      <c r="P3601">
        <v>-1.02451491355896</v>
      </c>
      <c r="Q3601">
        <v>0.12747925519943201</v>
      </c>
      <c r="R3601">
        <v>1.79077589511871</v>
      </c>
      <c r="S3601">
        <v>-4.6379013061523402</v>
      </c>
      <c r="T3601">
        <v>2.5888717174529998</v>
      </c>
      <c r="U3601">
        <v>2.1967830657959002</v>
      </c>
      <c r="V3601">
        <v>4.8258558381676302</v>
      </c>
      <c r="W3601">
        <v>291</v>
      </c>
    </row>
    <row r="3602" spans="1:23" x14ac:dyDescent="0.25">
      <c r="A3602" t="s">
        <v>71</v>
      </c>
      <c r="B3602" t="s">
        <v>41</v>
      </c>
      <c r="C3602" t="s">
        <v>43</v>
      </c>
      <c r="D3602">
        <v>2012</v>
      </c>
      <c r="E3602" t="s">
        <v>74</v>
      </c>
      <c r="F3602" t="s">
        <v>54</v>
      </c>
      <c r="G3602">
        <v>134.36219787597699</v>
      </c>
      <c r="H3602">
        <v>132.51623535156301</v>
      </c>
      <c r="I3602">
        <v>1.84596848487854</v>
      </c>
      <c r="J3602">
        <v>1.3738748617470301E-2</v>
      </c>
      <c r="K3602">
        <v>8</v>
      </c>
      <c r="L3602">
        <v>1</v>
      </c>
      <c r="M3602">
        <v>73.516494750976605</v>
      </c>
      <c r="N3602">
        <v>-0.93587601184845004</v>
      </c>
      <c r="O3602">
        <v>0.70766025781631503</v>
      </c>
      <c r="P3602">
        <v>1.84596848487854</v>
      </c>
      <c r="Q3602">
        <v>2.9842767715454102</v>
      </c>
      <c r="R3602">
        <v>4.6278128623962402</v>
      </c>
      <c r="S3602">
        <v>-1.7244902849197401</v>
      </c>
      <c r="T3602">
        <v>5.4164271354675302</v>
      </c>
      <c r="U3602">
        <v>2.1706848144531299</v>
      </c>
      <c r="V3602">
        <v>4.7118725636974004</v>
      </c>
      <c r="W3602">
        <v>291</v>
      </c>
    </row>
    <row r="3603" spans="1:23" x14ac:dyDescent="0.25">
      <c r="A3603" t="s">
        <v>71</v>
      </c>
      <c r="B3603" t="s">
        <v>41</v>
      </c>
      <c r="C3603" t="s">
        <v>43</v>
      </c>
      <c r="D3603">
        <v>2012</v>
      </c>
      <c r="E3603" t="s">
        <v>74</v>
      </c>
      <c r="F3603" t="s">
        <v>54</v>
      </c>
      <c r="G3603">
        <v>130.53303527832</v>
      </c>
      <c r="H3603">
        <v>129.37809753418</v>
      </c>
      <c r="I3603">
        <v>1.1549390554428101</v>
      </c>
      <c r="J3603">
        <v>8.8478680700063705E-3</v>
      </c>
      <c r="K3603">
        <v>8</v>
      </c>
      <c r="L3603">
        <v>2</v>
      </c>
      <c r="M3603">
        <v>71.463577270507798</v>
      </c>
      <c r="N3603">
        <v>-1.68731701374054</v>
      </c>
      <c r="O3603">
        <v>-8.0891028046608006E-3</v>
      </c>
      <c r="P3603">
        <v>1.1549390554428101</v>
      </c>
      <c r="Q3603">
        <v>2.3179671764373802</v>
      </c>
      <c r="R3603">
        <v>3.9971952438354501</v>
      </c>
      <c r="S3603">
        <v>-2.4930572509765598</v>
      </c>
      <c r="T3603">
        <v>4.8029351234436</v>
      </c>
      <c r="U3603">
        <v>2.21782422065735</v>
      </c>
      <c r="V3603">
        <v>4.9187442737343803</v>
      </c>
      <c r="W3603">
        <v>291</v>
      </c>
    </row>
    <row r="3604" spans="1:23" x14ac:dyDescent="0.25">
      <c r="A3604" t="s">
        <v>71</v>
      </c>
      <c r="B3604" t="s">
        <v>41</v>
      </c>
      <c r="C3604" t="s">
        <v>43</v>
      </c>
      <c r="D3604">
        <v>2012</v>
      </c>
      <c r="E3604" t="s">
        <v>74</v>
      </c>
      <c r="F3604" t="s">
        <v>54</v>
      </c>
      <c r="G3604">
        <v>126.397575378418</v>
      </c>
      <c r="H3604">
        <v>124.99155426025401</v>
      </c>
      <c r="I3604">
        <v>1.4060192108154299</v>
      </c>
      <c r="J3604">
        <v>1.1123782955110101E-2</v>
      </c>
      <c r="K3604">
        <v>8</v>
      </c>
      <c r="L3604">
        <v>3</v>
      </c>
      <c r="M3604">
        <v>70.321685791015597</v>
      </c>
      <c r="N3604">
        <v>-1.1968058347702</v>
      </c>
      <c r="O3604">
        <v>0.34096431732177701</v>
      </c>
      <c r="P3604">
        <v>1.4060192108154299</v>
      </c>
      <c r="Q3604">
        <v>2.4710741043090798</v>
      </c>
      <c r="R3604">
        <v>4.0088443756103498</v>
      </c>
      <c r="S3604">
        <v>-1.93467044830322</v>
      </c>
      <c r="T3604">
        <v>4.7467088699340803</v>
      </c>
      <c r="U3604">
        <v>2.03099513053894</v>
      </c>
      <c r="V3604">
        <v>4.1249412202728903</v>
      </c>
      <c r="W3604">
        <v>291</v>
      </c>
    </row>
    <row r="3605" spans="1:23" x14ac:dyDescent="0.25">
      <c r="A3605" t="s">
        <v>71</v>
      </c>
      <c r="B3605" t="s">
        <v>41</v>
      </c>
      <c r="C3605" t="s">
        <v>43</v>
      </c>
      <c r="D3605">
        <v>2012</v>
      </c>
      <c r="E3605" t="s">
        <v>74</v>
      </c>
      <c r="F3605" t="s">
        <v>54</v>
      </c>
      <c r="G3605">
        <v>127.051483154297</v>
      </c>
      <c r="H3605">
        <v>126.188354492188</v>
      </c>
      <c r="I3605">
        <v>0.86312961578369096</v>
      </c>
      <c r="J3605">
        <v>6.7935422994196398E-3</v>
      </c>
      <c r="K3605">
        <v>8</v>
      </c>
      <c r="L3605">
        <v>4</v>
      </c>
      <c r="M3605">
        <v>69.940032958984403</v>
      </c>
      <c r="N3605">
        <v>-1.75441110134125</v>
      </c>
      <c r="O3605">
        <v>-0.207946807146072</v>
      </c>
      <c r="P3605">
        <v>0.86312961578369096</v>
      </c>
      <c r="Q3605">
        <v>1.9342060089111299</v>
      </c>
      <c r="R3605">
        <v>3.4806702136993399</v>
      </c>
      <c r="S3605">
        <v>-2.4964475631713898</v>
      </c>
      <c r="T3605">
        <v>4.2227067947387704</v>
      </c>
      <c r="U3605">
        <v>2.0424778461456299</v>
      </c>
      <c r="V3605">
        <v>4.1717157519956896</v>
      </c>
      <c r="W3605">
        <v>291</v>
      </c>
    </row>
    <row r="3606" spans="1:23" x14ac:dyDescent="0.25">
      <c r="A3606" t="s">
        <v>71</v>
      </c>
      <c r="B3606" t="s">
        <v>41</v>
      </c>
      <c r="C3606" t="s">
        <v>43</v>
      </c>
      <c r="D3606">
        <v>2012</v>
      </c>
      <c r="E3606" t="s">
        <v>74</v>
      </c>
      <c r="F3606" t="s">
        <v>54</v>
      </c>
      <c r="G3606">
        <v>134.47331237793</v>
      </c>
      <c r="H3606">
        <v>134.16157531738301</v>
      </c>
      <c r="I3606">
        <v>0.31173220276832603</v>
      </c>
      <c r="J3606">
        <v>2.31817155145109E-3</v>
      </c>
      <c r="K3606">
        <v>8</v>
      </c>
      <c r="L3606">
        <v>5</v>
      </c>
      <c r="M3606">
        <v>69.632507324218807</v>
      </c>
      <c r="N3606">
        <v>-2.49836373329163</v>
      </c>
      <c r="O3606">
        <v>-0.83813625574111905</v>
      </c>
      <c r="P3606">
        <v>0.31173220276832603</v>
      </c>
      <c r="Q3606">
        <v>1.4616006612777701</v>
      </c>
      <c r="R3606">
        <v>3.1218280792236301</v>
      </c>
      <c r="S3606">
        <v>-3.2949867248535201</v>
      </c>
      <c r="T3606">
        <v>3.9184513092040998</v>
      </c>
      <c r="U3606">
        <v>2.1927294731140101</v>
      </c>
      <c r="V3606">
        <v>4.80806254226286</v>
      </c>
      <c r="W3606">
        <v>291</v>
      </c>
    </row>
    <row r="3607" spans="1:23" x14ac:dyDescent="0.25">
      <c r="A3607" t="s">
        <v>71</v>
      </c>
      <c r="B3607" t="s">
        <v>41</v>
      </c>
      <c r="C3607" t="s">
        <v>43</v>
      </c>
      <c r="D3607">
        <v>2012</v>
      </c>
      <c r="E3607" t="s">
        <v>74</v>
      </c>
      <c r="F3607" t="s">
        <v>54</v>
      </c>
      <c r="G3607">
        <v>155.33757019043</v>
      </c>
      <c r="H3607">
        <v>158.17515563964801</v>
      </c>
      <c r="I3607">
        <v>-2.8375904560089098</v>
      </c>
      <c r="J3607">
        <v>-1.82672515511513E-2</v>
      </c>
      <c r="K3607">
        <v>8</v>
      </c>
      <c r="L3607">
        <v>6</v>
      </c>
      <c r="M3607">
        <v>69.526390075683594</v>
      </c>
      <c r="N3607">
        <v>-6.04239749908447</v>
      </c>
      <c r="O3607">
        <v>-4.1489715576171902</v>
      </c>
      <c r="P3607">
        <v>-2.8375904560089098</v>
      </c>
      <c r="Q3607">
        <v>-1.5262094736099201</v>
      </c>
      <c r="R3607">
        <v>0.36721640825271601</v>
      </c>
      <c r="S3607">
        <v>-6.9509153366088903</v>
      </c>
      <c r="T3607">
        <v>1.27573466300964</v>
      </c>
      <c r="U3607">
        <v>2.5007240772247301</v>
      </c>
      <c r="V3607">
        <v>6.2536209104114802</v>
      </c>
      <c r="W3607">
        <v>291</v>
      </c>
    </row>
    <row r="3608" spans="1:23" x14ac:dyDescent="0.25">
      <c r="A3608" t="s">
        <v>71</v>
      </c>
      <c r="B3608" t="s">
        <v>41</v>
      </c>
      <c r="C3608" t="s">
        <v>43</v>
      </c>
      <c r="D3608">
        <v>2012</v>
      </c>
      <c r="E3608" t="s">
        <v>74</v>
      </c>
      <c r="F3608" t="s">
        <v>54</v>
      </c>
      <c r="G3608">
        <v>191.39372253418</v>
      </c>
      <c r="H3608">
        <v>194.083984375</v>
      </c>
      <c r="I3608">
        <v>-2.69025778770447</v>
      </c>
      <c r="J3608">
        <v>-1.4056144282221799E-2</v>
      </c>
      <c r="K3608">
        <v>8</v>
      </c>
      <c r="L3608">
        <v>7</v>
      </c>
      <c r="M3608">
        <v>69.648727416992202</v>
      </c>
      <c r="N3608">
        <v>-5.8783545494079599</v>
      </c>
      <c r="O3608">
        <v>-3.99480104446411</v>
      </c>
      <c r="P3608">
        <v>-2.69025778770447</v>
      </c>
      <c r="Q3608">
        <v>-1.38571453094482</v>
      </c>
      <c r="R3608">
        <v>0.497838765382767</v>
      </c>
      <c r="S3608">
        <v>-6.7821354866027797</v>
      </c>
      <c r="T3608">
        <v>1.4016197919845601</v>
      </c>
      <c r="U3608">
        <v>2.4876849651336701</v>
      </c>
      <c r="V3608">
        <v>6.1885764857520904</v>
      </c>
      <c r="W3608">
        <v>291</v>
      </c>
    </row>
    <row r="3609" spans="1:23" x14ac:dyDescent="0.25">
      <c r="A3609" t="s">
        <v>71</v>
      </c>
      <c r="B3609" t="s">
        <v>41</v>
      </c>
      <c r="C3609" t="s">
        <v>43</v>
      </c>
      <c r="D3609">
        <v>2012</v>
      </c>
      <c r="E3609" t="s">
        <v>74</v>
      </c>
      <c r="F3609" t="s">
        <v>54</v>
      </c>
      <c r="G3609">
        <v>216.35426330566401</v>
      </c>
      <c r="H3609">
        <v>221.07421875</v>
      </c>
      <c r="I3609">
        <v>-4.7199544906616202</v>
      </c>
      <c r="J3609">
        <v>-2.1815860643982901E-2</v>
      </c>
      <c r="K3609">
        <v>8</v>
      </c>
      <c r="L3609">
        <v>8</v>
      </c>
      <c r="M3609">
        <v>71.747077941894503</v>
      </c>
      <c r="N3609">
        <v>-7.9972066879272496</v>
      </c>
      <c r="O3609">
        <v>-6.0609793663024902</v>
      </c>
      <c r="P3609">
        <v>-4.7199544906616202</v>
      </c>
      <c r="Q3609">
        <v>-3.3789293766021702</v>
      </c>
      <c r="R3609">
        <v>-1.4427021741867101</v>
      </c>
      <c r="S3609">
        <v>-8.9262619018554705</v>
      </c>
      <c r="T3609">
        <v>-0.51364666223526001</v>
      </c>
      <c r="U3609">
        <v>2.5572535991668701</v>
      </c>
      <c r="V3609">
        <v>6.5395459704519103</v>
      </c>
      <c r="W3609">
        <v>291</v>
      </c>
    </row>
    <row r="3610" spans="1:23" x14ac:dyDescent="0.25">
      <c r="A3610" t="s">
        <v>71</v>
      </c>
      <c r="B3610" t="s">
        <v>41</v>
      </c>
      <c r="C3610" t="s">
        <v>43</v>
      </c>
      <c r="D3610">
        <v>2012</v>
      </c>
      <c r="E3610" t="s">
        <v>74</v>
      </c>
      <c r="F3610" t="s">
        <v>54</v>
      </c>
      <c r="G3610">
        <v>237.02978515625</v>
      </c>
      <c r="H3610">
        <v>243.50770568847699</v>
      </c>
      <c r="I3610">
        <v>-6.4779167175293004</v>
      </c>
      <c r="J3610">
        <v>-2.73295473307371E-2</v>
      </c>
      <c r="K3610">
        <v>8</v>
      </c>
      <c r="L3610">
        <v>9</v>
      </c>
      <c r="M3610">
        <v>75.891754150390597</v>
      </c>
      <c r="N3610">
        <v>-9.9971790313720703</v>
      </c>
      <c r="O3610">
        <v>-7.9179701805114702</v>
      </c>
      <c r="P3610">
        <v>-6.4779167175293004</v>
      </c>
      <c r="Q3610">
        <v>-5.03786325454712</v>
      </c>
      <c r="R3610">
        <v>-2.9586546421050999</v>
      </c>
      <c r="S3610">
        <v>-10.9948406219482</v>
      </c>
      <c r="T3610">
        <v>-1.96099293231964</v>
      </c>
      <c r="U3610">
        <v>2.74609470367432</v>
      </c>
      <c r="V3610">
        <v>7.5410361215481299</v>
      </c>
      <c r="W3610">
        <v>291</v>
      </c>
    </row>
    <row r="3611" spans="1:23" x14ac:dyDescent="0.25">
      <c r="A3611" t="s">
        <v>71</v>
      </c>
      <c r="B3611" t="s">
        <v>41</v>
      </c>
      <c r="C3611" t="s">
        <v>43</v>
      </c>
      <c r="D3611">
        <v>2012</v>
      </c>
      <c r="E3611" t="s">
        <v>74</v>
      </c>
      <c r="F3611" t="s">
        <v>54</v>
      </c>
      <c r="G3611">
        <v>257.23690795898398</v>
      </c>
      <c r="H3611">
        <v>263.033935546875</v>
      </c>
      <c r="I3611">
        <v>-5.7970337867736799</v>
      </c>
      <c r="J3611">
        <v>-2.25357785820961E-2</v>
      </c>
      <c r="K3611">
        <v>8</v>
      </c>
      <c r="L3611">
        <v>10</v>
      </c>
      <c r="M3611">
        <v>81.052925109863295</v>
      </c>
      <c r="N3611">
        <v>-9.2705230712890607</v>
      </c>
      <c r="O3611">
        <v>-7.2183575630187997</v>
      </c>
      <c r="P3611">
        <v>-5.7970337867736799</v>
      </c>
      <c r="Q3611">
        <v>-4.37571001052856</v>
      </c>
      <c r="R3611">
        <v>-2.3235445022582999</v>
      </c>
      <c r="S3611">
        <v>-10.2552089691162</v>
      </c>
      <c r="T3611">
        <v>-1.3388583660125699</v>
      </c>
      <c r="U3611">
        <v>2.71037817001343</v>
      </c>
      <c r="V3611">
        <v>7.34614982448534</v>
      </c>
      <c r="W3611">
        <v>291</v>
      </c>
    </row>
    <row r="3612" spans="1:23" x14ac:dyDescent="0.25">
      <c r="A3612" t="s">
        <v>71</v>
      </c>
      <c r="B3612" t="s">
        <v>41</v>
      </c>
      <c r="C3612" t="s">
        <v>43</v>
      </c>
      <c r="D3612">
        <v>2012</v>
      </c>
      <c r="E3612" t="s">
        <v>74</v>
      </c>
      <c r="F3612" t="s">
        <v>54</v>
      </c>
      <c r="G3612">
        <v>272.174072265625</v>
      </c>
      <c r="H3612">
        <v>277.90652465820301</v>
      </c>
      <c r="I3612">
        <v>-5.7324385643005398</v>
      </c>
      <c r="J3612">
        <v>-2.10616625845432E-2</v>
      </c>
      <c r="K3612">
        <v>8</v>
      </c>
      <c r="L3612">
        <v>11</v>
      </c>
      <c r="M3612">
        <v>84.877662658691406</v>
      </c>
      <c r="N3612">
        <v>-9.3122501373290998</v>
      </c>
      <c r="O3612">
        <v>-7.1972684860229501</v>
      </c>
      <c r="P3612">
        <v>-5.7324385643005398</v>
      </c>
      <c r="Q3612">
        <v>-4.2676086425781303</v>
      </c>
      <c r="R3612">
        <v>-2.15262651443481</v>
      </c>
      <c r="S3612">
        <v>-10.3270778656006</v>
      </c>
      <c r="T3612">
        <v>-1.13779962062836</v>
      </c>
      <c r="U3612">
        <v>2.7933421134948699</v>
      </c>
      <c r="V3612">
        <v>7.8027601630239998</v>
      </c>
      <c r="W3612">
        <v>291</v>
      </c>
    </row>
    <row r="3613" spans="1:23" x14ac:dyDescent="0.25">
      <c r="A3613" t="s">
        <v>71</v>
      </c>
      <c r="B3613" t="s">
        <v>41</v>
      </c>
      <c r="C3613" t="s">
        <v>43</v>
      </c>
      <c r="D3613">
        <v>2012</v>
      </c>
      <c r="E3613" t="s">
        <v>74</v>
      </c>
      <c r="F3613" t="s">
        <v>54</v>
      </c>
      <c r="G3613">
        <v>277.07772827148398</v>
      </c>
      <c r="H3613">
        <v>281.29577636718801</v>
      </c>
      <c r="I3613">
        <v>-4.2180466651916504</v>
      </c>
      <c r="J3613">
        <v>-1.5223333612084399E-2</v>
      </c>
      <c r="K3613">
        <v>8</v>
      </c>
      <c r="L3613">
        <v>12</v>
      </c>
      <c r="M3613">
        <v>87.651885986328097</v>
      </c>
      <c r="N3613">
        <v>-7.5963611602783203</v>
      </c>
      <c r="O3613">
        <v>-5.6004257202148402</v>
      </c>
      <c r="P3613">
        <v>-4.2180466651916504</v>
      </c>
      <c r="Q3613">
        <v>-2.8356678485870401</v>
      </c>
      <c r="R3613">
        <v>-0.83973234891891502</v>
      </c>
      <c r="S3613">
        <v>-8.5540666580200195</v>
      </c>
      <c r="T3613">
        <v>0.117972850799561</v>
      </c>
      <c r="U3613">
        <v>2.6361126899719198</v>
      </c>
      <c r="V3613">
        <v>6.9490901142310104</v>
      </c>
      <c r="W3613">
        <v>291</v>
      </c>
    </row>
    <row r="3614" spans="1:23" x14ac:dyDescent="0.25">
      <c r="A3614" t="s">
        <v>71</v>
      </c>
      <c r="B3614" t="s">
        <v>41</v>
      </c>
      <c r="C3614" t="s">
        <v>43</v>
      </c>
      <c r="D3614">
        <v>2012</v>
      </c>
      <c r="E3614" t="s">
        <v>74</v>
      </c>
      <c r="F3614" t="s">
        <v>54</v>
      </c>
      <c r="G3614">
        <v>274.21734619140602</v>
      </c>
      <c r="H3614">
        <v>276.04608154296898</v>
      </c>
      <c r="I3614">
        <v>-1.8287436962127701</v>
      </c>
      <c r="J3614">
        <v>-6.6689569503068898E-3</v>
      </c>
      <c r="K3614">
        <v>8</v>
      </c>
      <c r="L3614">
        <v>13</v>
      </c>
      <c r="M3614">
        <v>89.331962585449205</v>
      </c>
      <c r="N3614">
        <v>-5.0554118156433097</v>
      </c>
      <c r="O3614">
        <v>-3.14907026290894</v>
      </c>
      <c r="P3614">
        <v>-1.8287436962127701</v>
      </c>
      <c r="Q3614">
        <v>-0.508417189121246</v>
      </c>
      <c r="R3614">
        <v>1.3979246616363501</v>
      </c>
      <c r="S3614">
        <v>-5.9701275825500497</v>
      </c>
      <c r="T3614">
        <v>2.3126401901245099</v>
      </c>
      <c r="U3614">
        <v>2.51778268814087</v>
      </c>
      <c r="V3614">
        <v>6.3392296647018602</v>
      </c>
      <c r="W3614">
        <v>291</v>
      </c>
    </row>
    <row r="3615" spans="1:23" x14ac:dyDescent="0.25">
      <c r="A3615" t="s">
        <v>71</v>
      </c>
      <c r="B3615" t="s">
        <v>41</v>
      </c>
      <c r="C3615" t="s">
        <v>43</v>
      </c>
      <c r="D3615">
        <v>2012</v>
      </c>
      <c r="E3615" t="s">
        <v>74</v>
      </c>
      <c r="F3615" t="s">
        <v>54</v>
      </c>
      <c r="G3615">
        <v>276.17166137695301</v>
      </c>
      <c r="H3615">
        <v>268.58358764648398</v>
      </c>
      <c r="I3615">
        <v>7.5880794525146502</v>
      </c>
      <c r="J3615">
        <v>2.7475953102111799E-2</v>
      </c>
      <c r="K3615">
        <v>8</v>
      </c>
      <c r="L3615">
        <v>14</v>
      </c>
      <c r="M3615">
        <v>91.095535278320298</v>
      </c>
      <c r="N3615">
        <v>4.0066680908203098</v>
      </c>
      <c r="O3615">
        <v>6.1225948333740199</v>
      </c>
      <c r="P3615">
        <v>7.5880794525146502</v>
      </c>
      <c r="Q3615">
        <v>9.0535640716552699</v>
      </c>
      <c r="R3615">
        <v>11.169490814209</v>
      </c>
      <c r="S3615">
        <v>2.9913876056671098</v>
      </c>
      <c r="T3615">
        <v>12.184771537780801</v>
      </c>
      <c r="U3615">
        <v>2.7945902347564702</v>
      </c>
      <c r="V3615">
        <v>7.8097345801962197</v>
      </c>
      <c r="W3615">
        <v>291</v>
      </c>
    </row>
    <row r="3616" spans="1:23" x14ac:dyDescent="0.25">
      <c r="A3616" t="s">
        <v>71</v>
      </c>
      <c r="B3616" t="s">
        <v>41</v>
      </c>
      <c r="C3616" t="s">
        <v>43</v>
      </c>
      <c r="D3616">
        <v>2012</v>
      </c>
      <c r="E3616" t="s">
        <v>74</v>
      </c>
      <c r="F3616" t="s">
        <v>54</v>
      </c>
      <c r="G3616">
        <v>272.12521362304699</v>
      </c>
      <c r="H3616">
        <v>265.22439575195301</v>
      </c>
      <c r="I3616">
        <v>6.9008197784423801</v>
      </c>
      <c r="J3616">
        <v>2.5358987972140298E-2</v>
      </c>
      <c r="K3616">
        <v>8</v>
      </c>
      <c r="L3616">
        <v>15</v>
      </c>
      <c r="M3616">
        <v>91.026115417480497</v>
      </c>
      <c r="N3616">
        <v>3.4684870243072501</v>
      </c>
      <c r="O3616">
        <v>5.49633693695068</v>
      </c>
      <c r="P3616">
        <v>6.9008197784423801</v>
      </c>
      <c r="Q3616">
        <v>8.3053026199340803</v>
      </c>
      <c r="R3616">
        <v>10.333152770996101</v>
      </c>
      <c r="S3616">
        <v>2.4954683780670202</v>
      </c>
      <c r="T3616">
        <v>11.3061714172363</v>
      </c>
      <c r="U3616">
        <v>2.6782634258270299</v>
      </c>
      <c r="V3616">
        <v>7.1730949781227196</v>
      </c>
      <c r="W3616">
        <v>291</v>
      </c>
    </row>
    <row r="3617" spans="1:23" x14ac:dyDescent="0.25">
      <c r="A3617" t="s">
        <v>71</v>
      </c>
      <c r="B3617" t="s">
        <v>41</v>
      </c>
      <c r="C3617" t="s">
        <v>43</v>
      </c>
      <c r="D3617">
        <v>2012</v>
      </c>
      <c r="E3617" t="s">
        <v>74</v>
      </c>
      <c r="F3617" t="s">
        <v>54</v>
      </c>
      <c r="G3617">
        <v>263.27642822265602</v>
      </c>
      <c r="H3617">
        <v>256.638916015625</v>
      </c>
      <c r="I3617">
        <v>6.6375269889831499</v>
      </c>
      <c r="J3617">
        <v>2.5211246684193601E-2</v>
      </c>
      <c r="K3617">
        <v>8</v>
      </c>
      <c r="L3617">
        <v>16</v>
      </c>
      <c r="M3617">
        <v>88.420272827148395</v>
      </c>
      <c r="N3617">
        <v>3.32798171043396</v>
      </c>
      <c r="O3617">
        <v>5.2832880020141602</v>
      </c>
      <c r="P3617">
        <v>6.6375269889831499</v>
      </c>
      <c r="Q3617">
        <v>7.9917659759521502</v>
      </c>
      <c r="R3617">
        <v>9.9470720291137695</v>
      </c>
      <c r="S3617">
        <v>2.3897716999053999</v>
      </c>
      <c r="T3617">
        <v>10.885282516479499</v>
      </c>
      <c r="U3617">
        <v>2.58245182037354</v>
      </c>
      <c r="V3617">
        <v>6.6690574045505899</v>
      </c>
      <c r="W3617">
        <v>291</v>
      </c>
    </row>
    <row r="3618" spans="1:23" x14ac:dyDescent="0.25">
      <c r="A3618" t="s">
        <v>71</v>
      </c>
      <c r="B3618" t="s">
        <v>41</v>
      </c>
      <c r="C3618" t="s">
        <v>43</v>
      </c>
      <c r="D3618">
        <v>2012</v>
      </c>
      <c r="E3618" t="s">
        <v>74</v>
      </c>
      <c r="F3618" t="s">
        <v>54</v>
      </c>
      <c r="G3618">
        <v>250.37049865722699</v>
      </c>
      <c r="H3618">
        <v>245.31460571289099</v>
      </c>
      <c r="I3618">
        <v>5.05588626861572</v>
      </c>
      <c r="J3618">
        <v>2.0193617790937399E-2</v>
      </c>
      <c r="K3618">
        <v>8</v>
      </c>
      <c r="L3618">
        <v>17</v>
      </c>
      <c r="M3618">
        <v>87.546051025390597</v>
      </c>
      <c r="N3618">
        <v>2.0615618228912398</v>
      </c>
      <c r="O3618">
        <v>3.8306329250335698</v>
      </c>
      <c r="P3618">
        <v>5.05588626861572</v>
      </c>
      <c r="Q3618">
        <v>6.2811393737793004</v>
      </c>
      <c r="R3618">
        <v>8.0502109527587908</v>
      </c>
      <c r="S3618">
        <v>1.21271252632141</v>
      </c>
      <c r="T3618">
        <v>8.8990602493286097</v>
      </c>
      <c r="U3618">
        <v>2.3364837169647199</v>
      </c>
      <c r="V3618">
        <v>5.4591561596412799</v>
      </c>
      <c r="W3618">
        <v>291</v>
      </c>
    </row>
    <row r="3619" spans="1:23" x14ac:dyDescent="0.25">
      <c r="A3619" t="s">
        <v>71</v>
      </c>
      <c r="B3619" t="s">
        <v>41</v>
      </c>
      <c r="C3619" t="s">
        <v>43</v>
      </c>
      <c r="D3619">
        <v>2012</v>
      </c>
      <c r="E3619" t="s">
        <v>74</v>
      </c>
      <c r="F3619" t="s">
        <v>54</v>
      </c>
      <c r="G3619">
        <v>230.14784240722699</v>
      </c>
      <c r="H3619">
        <v>227.44697570800801</v>
      </c>
      <c r="I3619">
        <v>2.7008612155914302</v>
      </c>
      <c r="J3619">
        <v>1.1735331267118501E-2</v>
      </c>
      <c r="K3619">
        <v>8</v>
      </c>
      <c r="L3619">
        <v>18</v>
      </c>
      <c r="M3619">
        <v>84.927146911621094</v>
      </c>
      <c r="N3619">
        <v>-0.260745018720627</v>
      </c>
      <c r="O3619">
        <v>1.48899590969086</v>
      </c>
      <c r="P3619">
        <v>2.7008612155914302</v>
      </c>
      <c r="Q3619">
        <v>3.91272640228271</v>
      </c>
      <c r="R3619">
        <v>5.6624674797058097</v>
      </c>
      <c r="S3619">
        <v>-1.10031926631927</v>
      </c>
      <c r="T3619">
        <v>6.5020418167114302</v>
      </c>
      <c r="U3619">
        <v>2.3109536170959499</v>
      </c>
      <c r="V3619">
        <v>5.3405066203688403</v>
      </c>
      <c r="W3619">
        <v>291</v>
      </c>
    </row>
    <row r="3620" spans="1:23" x14ac:dyDescent="0.25">
      <c r="A3620" t="s">
        <v>71</v>
      </c>
      <c r="B3620" t="s">
        <v>41</v>
      </c>
      <c r="C3620" t="s">
        <v>43</v>
      </c>
      <c r="D3620">
        <v>2012</v>
      </c>
      <c r="E3620" t="s">
        <v>74</v>
      </c>
      <c r="F3620" t="s">
        <v>54</v>
      </c>
      <c r="G3620">
        <v>201.069259643555</v>
      </c>
      <c r="H3620">
        <v>200.83335876464801</v>
      </c>
      <c r="I3620">
        <v>0.23590575158596</v>
      </c>
      <c r="J3620">
        <v>1.17325619794428E-3</v>
      </c>
      <c r="K3620">
        <v>8</v>
      </c>
      <c r="L3620">
        <v>19</v>
      </c>
      <c r="M3620">
        <v>80.371826171875</v>
      </c>
      <c r="N3620">
        <v>-3.0474519729614298</v>
      </c>
      <c r="O3620">
        <v>-1.1076176166534399</v>
      </c>
      <c r="P3620">
        <v>0.23590575158596</v>
      </c>
      <c r="Q3620">
        <v>1.57942914962769</v>
      </c>
      <c r="R3620">
        <v>3.5192635059356698</v>
      </c>
      <c r="S3620">
        <v>-3.9782383441925</v>
      </c>
      <c r="T3620">
        <v>4.4500498771667498</v>
      </c>
      <c r="U3620">
        <v>2.5620176792144802</v>
      </c>
      <c r="V3620">
        <v>6.5639345886075402</v>
      </c>
      <c r="W3620">
        <v>291</v>
      </c>
    </row>
    <row r="3621" spans="1:23" x14ac:dyDescent="0.25">
      <c r="A3621" t="s">
        <v>71</v>
      </c>
      <c r="B3621" t="s">
        <v>41</v>
      </c>
      <c r="C3621" t="s">
        <v>43</v>
      </c>
      <c r="D3621">
        <v>2012</v>
      </c>
      <c r="E3621" t="s">
        <v>74</v>
      </c>
      <c r="F3621" t="s">
        <v>54</v>
      </c>
      <c r="G3621">
        <v>189.03813171386699</v>
      </c>
      <c r="H3621">
        <v>189.61164855957</v>
      </c>
      <c r="I3621">
        <v>-0.57352209091186501</v>
      </c>
      <c r="J3621">
        <v>-3.0338962096720899E-3</v>
      </c>
      <c r="K3621">
        <v>8</v>
      </c>
      <c r="L3621">
        <v>20</v>
      </c>
      <c r="M3621">
        <v>75.902404785156307</v>
      </c>
      <c r="N3621">
        <v>-3.8898723125457799</v>
      </c>
      <c r="O3621">
        <v>-1.9305456876754801</v>
      </c>
      <c r="P3621">
        <v>-0.57352209091186501</v>
      </c>
      <c r="Q3621">
        <v>0.78350156545639005</v>
      </c>
      <c r="R3621">
        <v>2.7428281307220499</v>
      </c>
      <c r="S3621">
        <v>-4.8300113677978498</v>
      </c>
      <c r="T3621">
        <v>3.6829674243927002</v>
      </c>
      <c r="U3621">
        <v>2.58776187896729</v>
      </c>
      <c r="V3621">
        <v>6.6965115422362897</v>
      </c>
      <c r="W3621">
        <v>291</v>
      </c>
    </row>
    <row r="3622" spans="1:23" x14ac:dyDescent="0.25">
      <c r="A3622" t="s">
        <v>71</v>
      </c>
      <c r="B3622" t="s">
        <v>41</v>
      </c>
      <c r="C3622" t="s">
        <v>43</v>
      </c>
      <c r="D3622">
        <v>2012</v>
      </c>
      <c r="E3622" t="s">
        <v>74</v>
      </c>
      <c r="F3622" t="s">
        <v>54</v>
      </c>
      <c r="G3622">
        <v>181.63896179199199</v>
      </c>
      <c r="H3622">
        <v>182.45896911621099</v>
      </c>
      <c r="I3622">
        <v>-0.82000684738159202</v>
      </c>
      <c r="J3622">
        <v>-4.5144874602556203E-3</v>
      </c>
      <c r="K3622">
        <v>8</v>
      </c>
      <c r="L3622">
        <v>21</v>
      </c>
      <c r="M3622">
        <v>74.249488830566406</v>
      </c>
      <c r="N3622">
        <v>-3.97153520584106</v>
      </c>
      <c r="O3622">
        <v>-2.10958671569824</v>
      </c>
      <c r="P3622">
        <v>-0.82000684738159202</v>
      </c>
      <c r="Q3622">
        <v>0.46957296133041398</v>
      </c>
      <c r="R3622">
        <v>2.33152151107788</v>
      </c>
      <c r="S3622">
        <v>-4.8649497032165501</v>
      </c>
      <c r="T3622">
        <v>3.22493577003479</v>
      </c>
      <c r="U3622">
        <v>2.4591505527496298</v>
      </c>
      <c r="V3622">
        <v>6.0474214410888303</v>
      </c>
      <c r="W3622">
        <v>291</v>
      </c>
    </row>
    <row r="3623" spans="1:23" x14ac:dyDescent="0.25">
      <c r="A3623" t="s">
        <v>71</v>
      </c>
      <c r="B3623" t="s">
        <v>41</v>
      </c>
      <c r="C3623" t="s">
        <v>43</v>
      </c>
      <c r="D3623">
        <v>2012</v>
      </c>
      <c r="E3623" t="s">
        <v>74</v>
      </c>
      <c r="F3623" t="s">
        <v>54</v>
      </c>
      <c r="G3623">
        <v>169.27178955078099</v>
      </c>
      <c r="H3623">
        <v>170.52793884277301</v>
      </c>
      <c r="I3623">
        <v>-1.2561447620391799</v>
      </c>
      <c r="J3623">
        <v>-7.4208746664226099E-3</v>
      </c>
      <c r="K3623">
        <v>8</v>
      </c>
      <c r="L3623">
        <v>22</v>
      </c>
      <c r="M3623">
        <v>73.365974426269503</v>
      </c>
      <c r="N3623">
        <v>-4.3256821632385298</v>
      </c>
      <c r="O3623">
        <v>-2.51217460632324</v>
      </c>
      <c r="P3623">
        <v>-1.2561447620391799</v>
      </c>
      <c r="Q3623">
        <v>-1.15024682600051E-4</v>
      </c>
      <c r="R3623">
        <v>1.81339240074158</v>
      </c>
      <c r="S3623">
        <v>-5.1958532333373997</v>
      </c>
      <c r="T3623">
        <v>2.6835634708404501</v>
      </c>
      <c r="U3623">
        <v>2.3951725959777801</v>
      </c>
      <c r="V3623">
        <v>5.7368517645229504</v>
      </c>
      <c r="W3623">
        <v>291</v>
      </c>
    </row>
    <row r="3624" spans="1:23" x14ac:dyDescent="0.25">
      <c r="A3624" t="s">
        <v>71</v>
      </c>
      <c r="B3624" t="s">
        <v>41</v>
      </c>
      <c r="C3624" t="s">
        <v>43</v>
      </c>
      <c r="D3624">
        <v>2012</v>
      </c>
      <c r="E3624" t="s">
        <v>74</v>
      </c>
      <c r="F3624" t="s">
        <v>54</v>
      </c>
      <c r="G3624">
        <v>152.27772521972699</v>
      </c>
      <c r="H3624">
        <v>153.68045043945301</v>
      </c>
      <c r="I3624">
        <v>-1.4027251005172701</v>
      </c>
      <c r="J3624">
        <v>-9.2116240411996807E-3</v>
      </c>
      <c r="K3624">
        <v>8</v>
      </c>
      <c r="L3624">
        <v>23</v>
      </c>
      <c r="M3624">
        <v>72.835395812988295</v>
      </c>
      <c r="N3624">
        <v>-4.2969994544982901</v>
      </c>
      <c r="O3624">
        <v>-2.5870387554168701</v>
      </c>
      <c r="P3624">
        <v>-1.4027251005172701</v>
      </c>
      <c r="Q3624">
        <v>-0.218411505222321</v>
      </c>
      <c r="R3624">
        <v>1.49154925346375</v>
      </c>
      <c r="S3624">
        <v>-5.1174860000610396</v>
      </c>
      <c r="T3624">
        <v>2.3120357990264901</v>
      </c>
      <c r="U3624">
        <v>2.2584142684936501</v>
      </c>
      <c r="V3624">
        <v>5.1004350081357197</v>
      </c>
      <c r="W3624">
        <v>291</v>
      </c>
    </row>
    <row r="3625" spans="1:23" x14ac:dyDescent="0.25">
      <c r="A3625" t="s">
        <v>71</v>
      </c>
      <c r="B3625" t="s">
        <v>41</v>
      </c>
      <c r="C3625" t="s">
        <v>43</v>
      </c>
      <c r="D3625">
        <v>2012</v>
      </c>
      <c r="E3625" t="s">
        <v>74</v>
      </c>
      <c r="F3625" t="s">
        <v>54</v>
      </c>
      <c r="G3625">
        <v>141.66990661621099</v>
      </c>
      <c r="H3625">
        <v>142.83659362793</v>
      </c>
      <c r="I3625">
        <v>-1.16668093204498</v>
      </c>
      <c r="J3625">
        <v>-8.2352068275213207E-3</v>
      </c>
      <c r="K3625">
        <v>8</v>
      </c>
      <c r="L3625">
        <v>24</v>
      </c>
      <c r="M3625">
        <v>71.076080322265597</v>
      </c>
      <c r="N3625">
        <v>-3.9819717407226598</v>
      </c>
      <c r="O3625">
        <v>-2.31867504119873</v>
      </c>
      <c r="P3625">
        <v>-1.16668093204498</v>
      </c>
      <c r="Q3625">
        <v>-1.46867660805583E-2</v>
      </c>
      <c r="R3625">
        <v>1.64860987663269</v>
      </c>
      <c r="S3625">
        <v>-4.7800674438476598</v>
      </c>
      <c r="T3625">
        <v>2.44670557975769</v>
      </c>
      <c r="U3625">
        <v>2.1967830657959002</v>
      </c>
      <c r="V3625">
        <v>4.8258558381676302</v>
      </c>
      <c r="W3625">
        <v>291</v>
      </c>
    </row>
    <row r="3626" spans="1:23" x14ac:dyDescent="0.25">
      <c r="A3626" t="s">
        <v>71</v>
      </c>
      <c r="B3626" t="s">
        <v>41</v>
      </c>
      <c r="C3626" t="s">
        <v>43</v>
      </c>
      <c r="D3626">
        <v>2012</v>
      </c>
      <c r="E3626" t="s">
        <v>74</v>
      </c>
      <c r="F3626" t="s">
        <v>56</v>
      </c>
      <c r="G3626">
        <v>136.42153930664099</v>
      </c>
      <c r="H3626">
        <v>134.64218139648401</v>
      </c>
      <c r="I3626">
        <v>1.77935135364532</v>
      </c>
      <c r="J3626">
        <v>1.3043038547039001E-2</v>
      </c>
      <c r="K3626">
        <v>9</v>
      </c>
      <c r="L3626">
        <v>1</v>
      </c>
      <c r="M3626">
        <v>75.204811096191406</v>
      </c>
      <c r="N3626">
        <v>-1.0024931430816699</v>
      </c>
      <c r="O3626">
        <v>0.64104312658309903</v>
      </c>
      <c r="P3626">
        <v>1.77935135364532</v>
      </c>
      <c r="Q3626">
        <v>2.9176595211029102</v>
      </c>
      <c r="R3626">
        <v>4.56119585037231</v>
      </c>
      <c r="S3626">
        <v>-1.7911074161529501</v>
      </c>
      <c r="T3626">
        <v>5.3498101234436</v>
      </c>
      <c r="U3626">
        <v>2.1706848144531299</v>
      </c>
      <c r="V3626">
        <v>4.7118725636974004</v>
      </c>
      <c r="W3626">
        <v>291</v>
      </c>
    </row>
    <row r="3627" spans="1:23" x14ac:dyDescent="0.25">
      <c r="A3627" t="s">
        <v>71</v>
      </c>
      <c r="B3627" t="s">
        <v>41</v>
      </c>
      <c r="C3627" t="s">
        <v>43</v>
      </c>
      <c r="D3627">
        <v>2012</v>
      </c>
      <c r="E3627" t="s">
        <v>74</v>
      </c>
      <c r="F3627" t="s">
        <v>56</v>
      </c>
      <c r="G3627">
        <v>133.20524597168</v>
      </c>
      <c r="H3627">
        <v>132.10247802734401</v>
      </c>
      <c r="I3627">
        <v>1.1027685403823899</v>
      </c>
      <c r="J3627">
        <v>8.2787172868847795E-3</v>
      </c>
      <c r="K3627">
        <v>9</v>
      </c>
      <c r="L3627">
        <v>2</v>
      </c>
      <c r="M3627">
        <v>75.243644714355497</v>
      </c>
      <c r="N3627">
        <v>-1.7394875288009599</v>
      </c>
      <c r="O3627">
        <v>-6.0259617865085602E-2</v>
      </c>
      <c r="P3627">
        <v>1.1027685403823899</v>
      </c>
      <c r="Q3627">
        <v>2.26579666137695</v>
      </c>
      <c r="R3627">
        <v>3.94502472877502</v>
      </c>
      <c r="S3627">
        <v>-2.54522776603699</v>
      </c>
      <c r="T3627">
        <v>4.7507648468017596</v>
      </c>
      <c r="U3627">
        <v>2.21782422065735</v>
      </c>
      <c r="V3627">
        <v>4.9187442737343803</v>
      </c>
      <c r="W3627">
        <v>291</v>
      </c>
    </row>
    <row r="3628" spans="1:23" x14ac:dyDescent="0.25">
      <c r="A3628" t="s">
        <v>71</v>
      </c>
      <c r="B3628" t="s">
        <v>41</v>
      </c>
      <c r="C3628" t="s">
        <v>43</v>
      </c>
      <c r="D3628">
        <v>2012</v>
      </c>
      <c r="E3628" t="s">
        <v>74</v>
      </c>
      <c r="F3628" t="s">
        <v>56</v>
      </c>
      <c r="G3628">
        <v>129.23231506347699</v>
      </c>
      <c r="H3628">
        <v>127.902481079102</v>
      </c>
      <c r="I3628">
        <v>1.3298372030258201</v>
      </c>
      <c r="J3628">
        <v>1.02902837097645E-2</v>
      </c>
      <c r="K3628">
        <v>9</v>
      </c>
      <c r="L3628">
        <v>3</v>
      </c>
      <c r="M3628">
        <v>75.043640136718807</v>
      </c>
      <c r="N3628">
        <v>-1.27298784255981</v>
      </c>
      <c r="O3628">
        <v>0.26478230953216603</v>
      </c>
      <c r="P3628">
        <v>1.3298372030258201</v>
      </c>
      <c r="Q3628">
        <v>2.3948919773101802</v>
      </c>
      <c r="R3628">
        <v>3.9326622486114502</v>
      </c>
      <c r="S3628">
        <v>-2.01085257530212</v>
      </c>
      <c r="T3628">
        <v>4.6705269813537598</v>
      </c>
      <c r="U3628">
        <v>2.03099513053894</v>
      </c>
      <c r="V3628">
        <v>4.1249412202728903</v>
      </c>
      <c r="W3628">
        <v>291</v>
      </c>
    </row>
    <row r="3629" spans="1:23" x14ac:dyDescent="0.25">
      <c r="A3629" t="s">
        <v>71</v>
      </c>
      <c r="B3629" t="s">
        <v>41</v>
      </c>
      <c r="C3629" t="s">
        <v>43</v>
      </c>
      <c r="D3629">
        <v>2012</v>
      </c>
      <c r="E3629" t="s">
        <v>74</v>
      </c>
      <c r="F3629" t="s">
        <v>56</v>
      </c>
      <c r="G3629">
        <v>130.10192871093801</v>
      </c>
      <c r="H3629">
        <v>129.26596069335901</v>
      </c>
      <c r="I3629">
        <v>0.83596295118331898</v>
      </c>
      <c r="J3629">
        <v>6.4254463650286198E-3</v>
      </c>
      <c r="K3629">
        <v>9</v>
      </c>
      <c r="L3629">
        <v>4</v>
      </c>
      <c r="M3629">
        <v>74.127151489257798</v>
      </c>
      <c r="N3629">
        <v>-1.78157770633698</v>
      </c>
      <c r="O3629">
        <v>-0.23511347174644501</v>
      </c>
      <c r="P3629">
        <v>0.83596295118331898</v>
      </c>
      <c r="Q3629">
        <v>1.9070394039154099</v>
      </c>
      <c r="R3629">
        <v>3.4535036087036102</v>
      </c>
      <c r="S3629">
        <v>-2.5236141681671098</v>
      </c>
      <c r="T3629">
        <v>4.1955399513244602</v>
      </c>
      <c r="U3629">
        <v>2.0424778461456299</v>
      </c>
      <c r="V3629">
        <v>4.1717157519956896</v>
      </c>
      <c r="W3629">
        <v>291</v>
      </c>
    </row>
    <row r="3630" spans="1:23" x14ac:dyDescent="0.25">
      <c r="A3630" t="s">
        <v>71</v>
      </c>
      <c r="B3630" t="s">
        <v>41</v>
      </c>
      <c r="C3630" t="s">
        <v>43</v>
      </c>
      <c r="D3630">
        <v>2012</v>
      </c>
      <c r="E3630" t="s">
        <v>74</v>
      </c>
      <c r="F3630" t="s">
        <v>56</v>
      </c>
      <c r="G3630">
        <v>138.42028808593801</v>
      </c>
      <c r="H3630">
        <v>138.16259765625</v>
      </c>
      <c r="I3630">
        <v>0.25768554210662797</v>
      </c>
      <c r="J3630">
        <v>1.8616168526932599E-3</v>
      </c>
      <c r="K3630">
        <v>9</v>
      </c>
      <c r="L3630">
        <v>5</v>
      </c>
      <c r="M3630">
        <v>74.260139465332003</v>
      </c>
      <c r="N3630">
        <v>-2.5524103641510001</v>
      </c>
      <c r="O3630">
        <v>-0.89218294620513905</v>
      </c>
      <c r="P3630">
        <v>0.25768554210662797</v>
      </c>
      <c r="Q3630">
        <v>1.4075540304184</v>
      </c>
      <c r="R3630">
        <v>3.06778144836426</v>
      </c>
      <c r="S3630">
        <v>-3.3490335941314702</v>
      </c>
      <c r="T3630">
        <v>3.8644046783447301</v>
      </c>
      <c r="U3630">
        <v>2.1927294731140101</v>
      </c>
      <c r="V3630">
        <v>4.80806254226286</v>
      </c>
      <c r="W3630">
        <v>291</v>
      </c>
    </row>
    <row r="3631" spans="1:23" x14ac:dyDescent="0.25">
      <c r="A3631" t="s">
        <v>71</v>
      </c>
      <c r="B3631" t="s">
        <v>41</v>
      </c>
      <c r="C3631" t="s">
        <v>43</v>
      </c>
      <c r="D3631">
        <v>2012</v>
      </c>
      <c r="E3631" t="s">
        <v>74</v>
      </c>
      <c r="F3631" t="s">
        <v>56</v>
      </c>
      <c r="G3631">
        <v>162.03662109375</v>
      </c>
      <c r="H3631">
        <v>164.95208740234401</v>
      </c>
      <c r="I3631">
        <v>-2.9154727458953902</v>
      </c>
      <c r="J3631">
        <v>-1.7992677167058001E-2</v>
      </c>
      <c r="K3631">
        <v>9</v>
      </c>
      <c r="L3631">
        <v>6</v>
      </c>
      <c r="M3631">
        <v>74.568382263183594</v>
      </c>
      <c r="N3631">
        <v>-6.1202797889709499</v>
      </c>
      <c r="O3631">
        <v>-4.2268538475036603</v>
      </c>
      <c r="P3631">
        <v>-2.9154727458953902</v>
      </c>
      <c r="Q3631">
        <v>-1.6040917634964</v>
      </c>
      <c r="R3631">
        <v>0.28933411836624101</v>
      </c>
      <c r="S3631">
        <v>-7.0287976264953604</v>
      </c>
      <c r="T3631">
        <v>1.1978523731231701</v>
      </c>
      <c r="U3631">
        <v>2.5007240772247301</v>
      </c>
      <c r="V3631">
        <v>6.2536209104114802</v>
      </c>
      <c r="W3631">
        <v>291</v>
      </c>
    </row>
    <row r="3632" spans="1:23" x14ac:dyDescent="0.25">
      <c r="A3632" t="s">
        <v>71</v>
      </c>
      <c r="B3632" t="s">
        <v>41</v>
      </c>
      <c r="C3632" t="s">
        <v>43</v>
      </c>
      <c r="D3632">
        <v>2012</v>
      </c>
      <c r="E3632" t="s">
        <v>74</v>
      </c>
      <c r="F3632" t="s">
        <v>56</v>
      </c>
      <c r="G3632">
        <v>201.59527587890599</v>
      </c>
      <c r="H3632">
        <v>204.30126953125</v>
      </c>
      <c r="I3632">
        <v>-2.7059888839721702</v>
      </c>
      <c r="J3632">
        <v>-1.3422878459096E-2</v>
      </c>
      <c r="K3632">
        <v>9</v>
      </c>
      <c r="L3632">
        <v>7</v>
      </c>
      <c r="M3632">
        <v>74.960136413574205</v>
      </c>
      <c r="N3632">
        <v>-5.8940854072570801</v>
      </c>
      <c r="O3632">
        <v>-4.0105323791503897</v>
      </c>
      <c r="P3632">
        <v>-2.7059888839721702</v>
      </c>
      <c r="Q3632">
        <v>-1.40144562721252</v>
      </c>
      <c r="R3632">
        <v>0.48210766911506697</v>
      </c>
      <c r="S3632">
        <v>-6.7978663444518999</v>
      </c>
      <c r="T3632">
        <v>1.3858886957168599</v>
      </c>
      <c r="U3632">
        <v>2.4876849651336701</v>
      </c>
      <c r="V3632">
        <v>6.1885764857520904</v>
      </c>
      <c r="W3632">
        <v>291</v>
      </c>
    </row>
    <row r="3633" spans="1:23" x14ac:dyDescent="0.25">
      <c r="A3633" t="s">
        <v>71</v>
      </c>
      <c r="B3633" t="s">
        <v>41</v>
      </c>
      <c r="C3633" t="s">
        <v>43</v>
      </c>
      <c r="D3633">
        <v>2012</v>
      </c>
      <c r="E3633" t="s">
        <v>74</v>
      </c>
      <c r="F3633" t="s">
        <v>56</v>
      </c>
      <c r="G3633">
        <v>229.03926086425801</v>
      </c>
      <c r="H3633">
        <v>233.69917297363301</v>
      </c>
      <c r="I3633">
        <v>-4.6599049568176296</v>
      </c>
      <c r="J3633">
        <v>-2.0345441997051201E-2</v>
      </c>
      <c r="K3633">
        <v>9</v>
      </c>
      <c r="L3633">
        <v>8</v>
      </c>
      <c r="M3633">
        <v>76.149482727050795</v>
      </c>
      <c r="N3633">
        <v>-7.9371571540832502</v>
      </c>
      <c r="O3633">
        <v>-6.0009298324584996</v>
      </c>
      <c r="P3633">
        <v>-4.6599049568176296</v>
      </c>
      <c r="Q3633">
        <v>-3.31887984275818</v>
      </c>
      <c r="R3633">
        <v>-1.38265264034271</v>
      </c>
      <c r="S3633">
        <v>-8.8662128448486293</v>
      </c>
      <c r="T3633">
        <v>-0.45359709858894298</v>
      </c>
      <c r="U3633">
        <v>2.5572535991668701</v>
      </c>
      <c r="V3633">
        <v>6.5395459704519103</v>
      </c>
      <c r="W3633">
        <v>291</v>
      </c>
    </row>
    <row r="3634" spans="1:23" x14ac:dyDescent="0.25">
      <c r="A3634" t="s">
        <v>71</v>
      </c>
      <c r="B3634" t="s">
        <v>41</v>
      </c>
      <c r="C3634" t="s">
        <v>43</v>
      </c>
      <c r="D3634">
        <v>2012</v>
      </c>
      <c r="E3634" t="s">
        <v>74</v>
      </c>
      <c r="F3634" t="s">
        <v>56</v>
      </c>
      <c r="G3634">
        <v>254.57960510253901</v>
      </c>
      <c r="H3634">
        <v>260.918701171875</v>
      </c>
      <c r="I3634">
        <v>-6.3390841484069798</v>
      </c>
      <c r="J3634">
        <v>-2.4900203570723499E-2</v>
      </c>
      <c r="K3634">
        <v>9</v>
      </c>
      <c r="L3634">
        <v>9</v>
      </c>
      <c r="M3634">
        <v>80.449485778808594</v>
      </c>
      <c r="N3634">
        <v>-9.8583459854125994</v>
      </c>
      <c r="O3634">
        <v>-7.7791376113891602</v>
      </c>
      <c r="P3634">
        <v>-6.3390841484069798</v>
      </c>
      <c r="Q3634">
        <v>-4.8990306854248002</v>
      </c>
      <c r="R3634">
        <v>-2.8198220729827899</v>
      </c>
      <c r="S3634">
        <v>-10.8560075759888</v>
      </c>
      <c r="T3634">
        <v>-1.82216036319733</v>
      </c>
      <c r="U3634">
        <v>2.74609470367432</v>
      </c>
      <c r="V3634">
        <v>7.5410361215481299</v>
      </c>
      <c r="W3634">
        <v>291</v>
      </c>
    </row>
    <row r="3635" spans="1:23" x14ac:dyDescent="0.25">
      <c r="A3635" t="s">
        <v>71</v>
      </c>
      <c r="B3635" t="s">
        <v>41</v>
      </c>
      <c r="C3635" t="s">
        <v>43</v>
      </c>
      <c r="D3635">
        <v>2012</v>
      </c>
      <c r="E3635" t="s">
        <v>74</v>
      </c>
      <c r="F3635" t="s">
        <v>56</v>
      </c>
      <c r="G3635">
        <v>271.91815185546898</v>
      </c>
      <c r="H3635">
        <v>277.59417724609398</v>
      </c>
      <c r="I3635">
        <v>-5.6760292053222701</v>
      </c>
      <c r="J3635">
        <v>-2.0874036476016E-2</v>
      </c>
      <c r="K3635">
        <v>9</v>
      </c>
      <c r="L3635">
        <v>10</v>
      </c>
      <c r="M3635">
        <v>83.096565246582003</v>
      </c>
      <c r="N3635">
        <v>-9.1495189666747994</v>
      </c>
      <c r="O3635">
        <v>-7.0973529815673801</v>
      </c>
      <c r="P3635">
        <v>-5.6760292053222701</v>
      </c>
      <c r="Q3635">
        <v>-4.2547054290771502</v>
      </c>
      <c r="R3635">
        <v>-2.2025399208068799</v>
      </c>
      <c r="S3635">
        <v>-10.134204864501999</v>
      </c>
      <c r="T3635">
        <v>-1.2178537845611599</v>
      </c>
      <c r="U3635">
        <v>2.71037817001343</v>
      </c>
      <c r="V3635">
        <v>7.34614982448534</v>
      </c>
      <c r="W3635">
        <v>291</v>
      </c>
    </row>
    <row r="3636" spans="1:23" x14ac:dyDescent="0.25">
      <c r="A3636" t="s">
        <v>71</v>
      </c>
      <c r="B3636" t="s">
        <v>41</v>
      </c>
      <c r="C3636" t="s">
        <v>43</v>
      </c>
      <c r="D3636">
        <v>2012</v>
      </c>
      <c r="E3636" t="s">
        <v>74</v>
      </c>
      <c r="F3636" t="s">
        <v>56</v>
      </c>
      <c r="G3636">
        <v>282.81634521484398</v>
      </c>
      <c r="H3636">
        <v>288.440185546875</v>
      </c>
      <c r="I3636">
        <v>-5.6238441467285201</v>
      </c>
      <c r="J3636">
        <v>-1.9885145127773299E-2</v>
      </c>
      <c r="K3636">
        <v>9</v>
      </c>
      <c r="L3636">
        <v>11</v>
      </c>
      <c r="M3636">
        <v>84.054298400878906</v>
      </c>
      <c r="N3636">
        <v>-9.2036561965942401</v>
      </c>
      <c r="O3636">
        <v>-7.0886740684509304</v>
      </c>
      <c r="P3636">
        <v>-5.6238441467285201</v>
      </c>
      <c r="Q3636">
        <v>-4.1590142250061</v>
      </c>
      <c r="R3636">
        <v>-2.0440320968627899</v>
      </c>
      <c r="S3636">
        <v>-10.218482971191399</v>
      </c>
      <c r="T3636">
        <v>-1.0292052030563399</v>
      </c>
      <c r="U3636">
        <v>2.7933421134948699</v>
      </c>
      <c r="V3636">
        <v>7.8027601630239998</v>
      </c>
      <c r="W3636">
        <v>291</v>
      </c>
    </row>
    <row r="3637" spans="1:23" x14ac:dyDescent="0.25">
      <c r="A3637" t="s">
        <v>71</v>
      </c>
      <c r="B3637" t="s">
        <v>41</v>
      </c>
      <c r="C3637" t="s">
        <v>43</v>
      </c>
      <c r="D3637">
        <v>2012</v>
      </c>
      <c r="E3637" t="s">
        <v>74</v>
      </c>
      <c r="F3637" t="s">
        <v>56</v>
      </c>
      <c r="G3637">
        <v>285.48745727539102</v>
      </c>
      <c r="H3637">
        <v>289.61984252929699</v>
      </c>
      <c r="I3637">
        <v>-4.1323723793029803</v>
      </c>
      <c r="J3637">
        <v>-1.4474795199930701E-2</v>
      </c>
      <c r="K3637">
        <v>9</v>
      </c>
      <c r="L3637">
        <v>12</v>
      </c>
      <c r="M3637">
        <v>84.1766357421875</v>
      </c>
      <c r="N3637">
        <v>-7.5106868743896502</v>
      </c>
      <c r="O3637">
        <v>-5.5147514343261701</v>
      </c>
      <c r="P3637">
        <v>-4.1323723793029803</v>
      </c>
      <c r="Q3637">
        <v>-2.7499935626983598</v>
      </c>
      <c r="R3637">
        <v>-0.75405806303024303</v>
      </c>
      <c r="S3637">
        <v>-8.4683923721313494</v>
      </c>
      <c r="T3637">
        <v>0.20364713668823201</v>
      </c>
      <c r="U3637">
        <v>2.6361126899719198</v>
      </c>
      <c r="V3637">
        <v>6.9490901142310104</v>
      </c>
      <c r="W3637">
        <v>291</v>
      </c>
    </row>
    <row r="3638" spans="1:23" x14ac:dyDescent="0.25">
      <c r="A3638" t="s">
        <v>71</v>
      </c>
      <c r="B3638" t="s">
        <v>41</v>
      </c>
      <c r="C3638" t="s">
        <v>43</v>
      </c>
      <c r="D3638">
        <v>2012</v>
      </c>
      <c r="E3638" t="s">
        <v>74</v>
      </c>
      <c r="F3638" t="s">
        <v>56</v>
      </c>
      <c r="G3638">
        <v>281.55740356445301</v>
      </c>
      <c r="H3638">
        <v>283.34729003906301</v>
      </c>
      <c r="I3638">
        <v>-1.7898905277252199</v>
      </c>
      <c r="J3638">
        <v>-6.3571068458259097E-3</v>
      </c>
      <c r="K3638">
        <v>9</v>
      </c>
      <c r="L3638">
        <v>13</v>
      </c>
      <c r="M3638">
        <v>84.190719604492202</v>
      </c>
      <c r="N3638">
        <v>-5.0165586471557599</v>
      </c>
      <c r="O3638">
        <v>-3.1102170944213898</v>
      </c>
      <c r="P3638">
        <v>-1.7898905277252199</v>
      </c>
      <c r="Q3638">
        <v>-0.46956399083137501</v>
      </c>
      <c r="R3638">
        <v>1.4367778301239</v>
      </c>
      <c r="S3638">
        <v>-5.9312744140625</v>
      </c>
      <c r="T3638">
        <v>2.3514933586120601</v>
      </c>
      <c r="U3638">
        <v>2.51778268814087</v>
      </c>
      <c r="V3638">
        <v>6.3392296647018602</v>
      </c>
      <c r="W3638">
        <v>291</v>
      </c>
    </row>
    <row r="3639" spans="1:23" x14ac:dyDescent="0.25">
      <c r="A3639" t="s">
        <v>71</v>
      </c>
      <c r="B3639" t="s">
        <v>41</v>
      </c>
      <c r="C3639" t="s">
        <v>43</v>
      </c>
      <c r="D3639">
        <v>2012</v>
      </c>
      <c r="E3639" t="s">
        <v>74</v>
      </c>
      <c r="F3639" t="s">
        <v>56</v>
      </c>
      <c r="G3639">
        <v>282.40594482421898</v>
      </c>
      <c r="H3639">
        <v>274.59481811523398</v>
      </c>
      <c r="I3639">
        <v>7.8111128807067898</v>
      </c>
      <c r="J3639">
        <v>2.76591666042805E-2</v>
      </c>
      <c r="K3639">
        <v>9</v>
      </c>
      <c r="L3639">
        <v>14</v>
      </c>
      <c r="M3639">
        <v>84.8402099609375</v>
      </c>
      <c r="N3639">
        <v>4.2207450866699201</v>
      </c>
      <c r="O3639">
        <v>6.3419632911682102</v>
      </c>
      <c r="P3639">
        <v>7.8111128807067898</v>
      </c>
      <c r="Q3639">
        <v>9.2802619934081996</v>
      </c>
      <c r="R3639">
        <v>11.4014806747437</v>
      </c>
      <c r="S3639">
        <v>3.2029254436492902</v>
      </c>
      <c r="T3639">
        <v>12.4193000793457</v>
      </c>
      <c r="U3639">
        <v>2.8015789985656698</v>
      </c>
      <c r="V3639">
        <v>7.8488448852042403</v>
      </c>
      <c r="W3639">
        <v>291</v>
      </c>
    </row>
    <row r="3640" spans="1:23" x14ac:dyDescent="0.25">
      <c r="A3640" t="s">
        <v>71</v>
      </c>
      <c r="B3640" t="s">
        <v>41</v>
      </c>
      <c r="C3640" t="s">
        <v>43</v>
      </c>
      <c r="D3640">
        <v>2012</v>
      </c>
      <c r="E3640" t="s">
        <v>74</v>
      </c>
      <c r="F3640" t="s">
        <v>56</v>
      </c>
      <c r="G3640">
        <v>276.77383422851602</v>
      </c>
      <c r="H3640">
        <v>269.89236450195301</v>
      </c>
      <c r="I3640">
        <v>6.8814678192138699</v>
      </c>
      <c r="J3640">
        <v>2.48631443828344E-2</v>
      </c>
      <c r="K3640">
        <v>9</v>
      </c>
      <c r="L3640">
        <v>15</v>
      </c>
      <c r="M3640">
        <v>84.313056945800795</v>
      </c>
      <c r="N3640">
        <v>3.4491350650787398</v>
      </c>
      <c r="O3640">
        <v>5.4769849777221697</v>
      </c>
      <c r="P3640">
        <v>6.8814678192138699</v>
      </c>
      <c r="Q3640">
        <v>8.28595066070557</v>
      </c>
      <c r="R3640">
        <v>10.313800811767599</v>
      </c>
      <c r="S3640">
        <v>2.4761164188385001</v>
      </c>
      <c r="T3640">
        <v>11.2868194580078</v>
      </c>
      <c r="U3640">
        <v>2.6782634258270299</v>
      </c>
      <c r="V3640">
        <v>7.1730949781227196</v>
      </c>
      <c r="W3640">
        <v>291</v>
      </c>
    </row>
    <row r="3641" spans="1:23" x14ac:dyDescent="0.25">
      <c r="A3641" t="s">
        <v>71</v>
      </c>
      <c r="B3641" t="s">
        <v>41</v>
      </c>
      <c r="C3641" t="s">
        <v>43</v>
      </c>
      <c r="D3641">
        <v>2012</v>
      </c>
      <c r="E3641" t="s">
        <v>74</v>
      </c>
      <c r="F3641" t="s">
        <v>56</v>
      </c>
      <c r="G3641">
        <v>266.60321044921898</v>
      </c>
      <c r="H3641">
        <v>260.08132934570301</v>
      </c>
      <c r="I3641">
        <v>6.5218763351440403</v>
      </c>
      <c r="J3641">
        <v>2.44628582149744E-2</v>
      </c>
      <c r="K3641">
        <v>9</v>
      </c>
      <c r="L3641">
        <v>16</v>
      </c>
      <c r="M3641">
        <v>83.846046447753906</v>
      </c>
      <c r="N3641">
        <v>3.21233105659485</v>
      </c>
      <c r="O3641">
        <v>5.1676373481750497</v>
      </c>
      <c r="P3641">
        <v>6.5218763351440403</v>
      </c>
      <c r="Q3641">
        <v>7.8761153221130398</v>
      </c>
      <c r="R3641">
        <v>9.83142185211182</v>
      </c>
      <c r="S3641">
        <v>2.2741210460662802</v>
      </c>
      <c r="T3641">
        <v>10.7696313858032</v>
      </c>
      <c r="U3641">
        <v>2.58245182037354</v>
      </c>
      <c r="V3641">
        <v>6.6690574045505899</v>
      </c>
      <c r="W3641">
        <v>291</v>
      </c>
    </row>
    <row r="3642" spans="1:23" x14ac:dyDescent="0.25">
      <c r="A3642" t="s">
        <v>71</v>
      </c>
      <c r="B3642" t="s">
        <v>41</v>
      </c>
      <c r="C3642" t="s">
        <v>43</v>
      </c>
      <c r="D3642">
        <v>2012</v>
      </c>
      <c r="E3642" t="s">
        <v>74</v>
      </c>
      <c r="F3642" t="s">
        <v>56</v>
      </c>
      <c r="G3642">
        <v>247.99468994140599</v>
      </c>
      <c r="H3642">
        <v>243.04219055175801</v>
      </c>
      <c r="I3642">
        <v>4.9524993896484402</v>
      </c>
      <c r="J3642">
        <v>1.9970182329416299E-2</v>
      </c>
      <c r="K3642">
        <v>9</v>
      </c>
      <c r="L3642">
        <v>17</v>
      </c>
      <c r="M3642">
        <v>81.061164855957003</v>
      </c>
      <c r="N3642">
        <v>1.95817506313324</v>
      </c>
      <c r="O3642">
        <v>3.7272460460662802</v>
      </c>
      <c r="P3642">
        <v>4.9524993896484402</v>
      </c>
      <c r="Q3642">
        <v>6.1777524948120099</v>
      </c>
      <c r="R3642">
        <v>7.9468235969543501</v>
      </c>
      <c r="S3642">
        <v>1.10932564735413</v>
      </c>
      <c r="T3642">
        <v>8.7956733703613299</v>
      </c>
      <c r="U3642">
        <v>2.3364837169647199</v>
      </c>
      <c r="V3642">
        <v>5.4591561596412799</v>
      </c>
      <c r="W3642">
        <v>291</v>
      </c>
    </row>
    <row r="3643" spans="1:23" x14ac:dyDescent="0.25">
      <c r="A3643" t="s">
        <v>71</v>
      </c>
      <c r="B3643" t="s">
        <v>41</v>
      </c>
      <c r="C3643" t="s">
        <v>43</v>
      </c>
      <c r="D3643">
        <v>2012</v>
      </c>
      <c r="E3643" t="s">
        <v>74</v>
      </c>
      <c r="F3643" t="s">
        <v>56</v>
      </c>
      <c r="G3643">
        <v>228.79829406738301</v>
      </c>
      <c r="H3643">
        <v>226.10833740234401</v>
      </c>
      <c r="I3643">
        <v>2.6899616718292201</v>
      </c>
      <c r="J3643">
        <v>1.1756912805139999E-2</v>
      </c>
      <c r="K3643">
        <v>9</v>
      </c>
      <c r="L3643">
        <v>18</v>
      </c>
      <c r="M3643">
        <v>79.643638610839801</v>
      </c>
      <c r="N3643">
        <v>-0.27164456248283397</v>
      </c>
      <c r="O3643">
        <v>1.4780963659286499</v>
      </c>
      <c r="P3643">
        <v>2.6899616718292201</v>
      </c>
      <c r="Q3643">
        <v>3.90182685852051</v>
      </c>
      <c r="R3643">
        <v>5.6515679359436</v>
      </c>
      <c r="S3643">
        <v>-1.1112188100814799</v>
      </c>
      <c r="T3643">
        <v>6.4911422729492196</v>
      </c>
      <c r="U3643">
        <v>2.3109536170959499</v>
      </c>
      <c r="V3643">
        <v>5.3405066203688403</v>
      </c>
      <c r="W3643">
        <v>291</v>
      </c>
    </row>
    <row r="3644" spans="1:23" x14ac:dyDescent="0.25">
      <c r="A3644" t="s">
        <v>71</v>
      </c>
      <c r="B3644" t="s">
        <v>41</v>
      </c>
      <c r="C3644" t="s">
        <v>43</v>
      </c>
      <c r="D3644">
        <v>2012</v>
      </c>
      <c r="E3644" t="s">
        <v>74</v>
      </c>
      <c r="F3644" t="s">
        <v>56</v>
      </c>
      <c r="G3644">
        <v>203.75257873535199</v>
      </c>
      <c r="H3644">
        <v>203.48774719238301</v>
      </c>
      <c r="I3644">
        <v>0.264832884073257</v>
      </c>
      <c r="J3644">
        <v>1.2997768353670801E-3</v>
      </c>
      <c r="K3644">
        <v>9</v>
      </c>
      <c r="L3644">
        <v>19</v>
      </c>
      <c r="M3644">
        <v>76.662544250488295</v>
      </c>
      <c r="N3644">
        <v>-3.0185248851776101</v>
      </c>
      <c r="O3644">
        <v>-1.07869052886963</v>
      </c>
      <c r="P3644">
        <v>0.264832884073257</v>
      </c>
      <c r="Q3644">
        <v>1.6083562374114999</v>
      </c>
      <c r="R3644">
        <v>3.5481905937194802</v>
      </c>
      <c r="S3644">
        <v>-3.9493112564086901</v>
      </c>
      <c r="T3644">
        <v>4.4789767265319798</v>
      </c>
      <c r="U3644">
        <v>2.5620176792144802</v>
      </c>
      <c r="V3644">
        <v>6.5639345886075402</v>
      </c>
      <c r="W3644">
        <v>291</v>
      </c>
    </row>
    <row r="3645" spans="1:23" x14ac:dyDescent="0.25">
      <c r="A3645" t="s">
        <v>71</v>
      </c>
      <c r="B3645" t="s">
        <v>41</v>
      </c>
      <c r="C3645" t="s">
        <v>43</v>
      </c>
      <c r="D3645">
        <v>2012</v>
      </c>
      <c r="E3645" t="s">
        <v>74</v>
      </c>
      <c r="F3645" t="s">
        <v>56</v>
      </c>
      <c r="G3645">
        <v>194.68721008300801</v>
      </c>
      <c r="H3645">
        <v>195.24272155761699</v>
      </c>
      <c r="I3645">
        <v>-0.55551904439926103</v>
      </c>
      <c r="J3645">
        <v>-2.8533926233649302E-3</v>
      </c>
      <c r="K3645">
        <v>9</v>
      </c>
      <c r="L3645">
        <v>20</v>
      </c>
      <c r="M3645">
        <v>73.337799072265597</v>
      </c>
      <c r="N3645">
        <v>-3.87186932563782</v>
      </c>
      <c r="O3645">
        <v>-1.91254270076752</v>
      </c>
      <c r="P3645">
        <v>-0.55551904439926103</v>
      </c>
      <c r="Q3645">
        <v>0.80150461196899403</v>
      </c>
      <c r="R3645">
        <v>2.76083135604858</v>
      </c>
      <c r="S3645">
        <v>-4.8120083808898899</v>
      </c>
      <c r="T3645">
        <v>3.7009704113006601</v>
      </c>
      <c r="U3645">
        <v>2.58776187896729</v>
      </c>
      <c r="V3645">
        <v>6.6965115422362897</v>
      </c>
      <c r="W3645">
        <v>291</v>
      </c>
    </row>
    <row r="3646" spans="1:23" x14ac:dyDescent="0.25">
      <c r="A3646" t="s">
        <v>71</v>
      </c>
      <c r="B3646" t="s">
        <v>41</v>
      </c>
      <c r="C3646" t="s">
        <v>43</v>
      </c>
      <c r="D3646">
        <v>2012</v>
      </c>
      <c r="E3646" t="s">
        <v>74</v>
      </c>
      <c r="F3646" t="s">
        <v>56</v>
      </c>
      <c r="G3646">
        <v>184.73222351074199</v>
      </c>
      <c r="H3646">
        <v>185.51518249511699</v>
      </c>
      <c r="I3646">
        <v>-0.78296250104904197</v>
      </c>
      <c r="J3646">
        <v>-4.2383642867207501E-3</v>
      </c>
      <c r="K3646">
        <v>9</v>
      </c>
      <c r="L3646">
        <v>21</v>
      </c>
      <c r="M3646">
        <v>72.221305847167997</v>
      </c>
      <c r="N3646">
        <v>-3.9344906806945801</v>
      </c>
      <c r="O3646">
        <v>-2.07254242897034</v>
      </c>
      <c r="P3646">
        <v>-0.78296250104904197</v>
      </c>
      <c r="Q3646">
        <v>0.50661730766296398</v>
      </c>
      <c r="R3646">
        <v>2.3685657978057901</v>
      </c>
      <c r="S3646">
        <v>-4.8279051780700701</v>
      </c>
      <c r="T3646">
        <v>3.26198029518127</v>
      </c>
      <c r="U3646">
        <v>2.4591505527496298</v>
      </c>
      <c r="V3646">
        <v>6.0474214410888303</v>
      </c>
      <c r="W3646">
        <v>291</v>
      </c>
    </row>
    <row r="3647" spans="1:23" x14ac:dyDescent="0.25">
      <c r="A3647" t="s">
        <v>71</v>
      </c>
      <c r="B3647" t="s">
        <v>41</v>
      </c>
      <c r="C3647" t="s">
        <v>43</v>
      </c>
      <c r="D3647">
        <v>2012</v>
      </c>
      <c r="E3647" t="s">
        <v>74</v>
      </c>
      <c r="F3647" t="s">
        <v>56</v>
      </c>
      <c r="G3647">
        <v>171.86569213867199</v>
      </c>
      <c r="H3647">
        <v>173.07586669921901</v>
      </c>
      <c r="I3647">
        <v>-1.2101677656173699</v>
      </c>
      <c r="J3647">
        <v>-7.0413574576377903E-3</v>
      </c>
      <c r="K3647">
        <v>9</v>
      </c>
      <c r="L3647">
        <v>22</v>
      </c>
      <c r="M3647">
        <v>72.174224853515597</v>
      </c>
      <c r="N3647">
        <v>-4.2797050476074201</v>
      </c>
      <c r="O3647">
        <v>-2.46619749069214</v>
      </c>
      <c r="P3647">
        <v>-1.2101677656173699</v>
      </c>
      <c r="Q3647">
        <v>4.5861970633268398E-2</v>
      </c>
      <c r="R3647">
        <v>1.85936939716339</v>
      </c>
      <c r="S3647">
        <v>-5.1498761177062997</v>
      </c>
      <c r="T3647">
        <v>2.7295405864715598</v>
      </c>
      <c r="U3647">
        <v>2.3951725959777801</v>
      </c>
      <c r="V3647">
        <v>5.7368517645229504</v>
      </c>
      <c r="W3647">
        <v>291</v>
      </c>
    </row>
    <row r="3648" spans="1:23" x14ac:dyDescent="0.25">
      <c r="A3648" t="s">
        <v>71</v>
      </c>
      <c r="B3648" t="s">
        <v>41</v>
      </c>
      <c r="C3648" t="s">
        <v>43</v>
      </c>
      <c r="D3648">
        <v>2012</v>
      </c>
      <c r="E3648" t="s">
        <v>74</v>
      </c>
      <c r="F3648" t="s">
        <v>56</v>
      </c>
      <c r="G3648">
        <v>153.36949157714801</v>
      </c>
      <c r="H3648">
        <v>154.70098876953099</v>
      </c>
      <c r="I3648">
        <v>-1.3315007686614999</v>
      </c>
      <c r="J3648">
        <v>-8.6816530674696003E-3</v>
      </c>
      <c r="K3648">
        <v>9</v>
      </c>
      <c r="L3648">
        <v>23</v>
      </c>
      <c r="M3648">
        <v>70.391754150390597</v>
      </c>
      <c r="N3648">
        <v>-4.2257752418518102</v>
      </c>
      <c r="O3648">
        <v>-2.5158143043518102</v>
      </c>
      <c r="P3648">
        <v>-1.3315007686614999</v>
      </c>
      <c r="Q3648">
        <v>-0.14718717336654699</v>
      </c>
      <c r="R3648">
        <v>1.5627735853195199</v>
      </c>
      <c r="S3648">
        <v>-5.0462617874145499</v>
      </c>
      <c r="T3648">
        <v>2.3832602500915501</v>
      </c>
      <c r="U3648">
        <v>2.2584142684936501</v>
      </c>
      <c r="V3648">
        <v>5.1004350081357197</v>
      </c>
      <c r="W3648">
        <v>291</v>
      </c>
    </row>
    <row r="3649" spans="1:23" x14ac:dyDescent="0.25">
      <c r="A3649" t="s">
        <v>71</v>
      </c>
      <c r="B3649" t="s">
        <v>41</v>
      </c>
      <c r="C3649" t="s">
        <v>43</v>
      </c>
      <c r="D3649">
        <v>2012</v>
      </c>
      <c r="E3649" t="s">
        <v>74</v>
      </c>
      <c r="F3649" t="s">
        <v>56</v>
      </c>
      <c r="G3649">
        <v>142.38731384277301</v>
      </c>
      <c r="H3649">
        <v>143.51396179199199</v>
      </c>
      <c r="I3649">
        <v>-1.1266552209854099</v>
      </c>
      <c r="J3649">
        <v>-7.9126097261905705E-3</v>
      </c>
      <c r="K3649">
        <v>9</v>
      </c>
      <c r="L3649">
        <v>24</v>
      </c>
      <c r="M3649">
        <v>70.375259399414105</v>
      </c>
      <c r="N3649">
        <v>-3.9419460296630899</v>
      </c>
      <c r="O3649">
        <v>-2.2786493301391602</v>
      </c>
      <c r="P3649">
        <v>-1.1266552209854099</v>
      </c>
      <c r="Q3649">
        <v>2.5338945910334601E-2</v>
      </c>
      <c r="R3649">
        <v>1.6886355876922601</v>
      </c>
      <c r="S3649">
        <v>-4.7400417327880904</v>
      </c>
      <c r="T3649">
        <v>2.4867312908172599</v>
      </c>
      <c r="U3649">
        <v>2.1967830657959002</v>
      </c>
      <c r="V3649">
        <v>4.8258558381676302</v>
      </c>
      <c r="W3649">
        <v>291</v>
      </c>
    </row>
    <row r="3650" spans="1:23" x14ac:dyDescent="0.25">
      <c r="A3650" t="s">
        <v>71</v>
      </c>
      <c r="B3650" t="s">
        <v>41</v>
      </c>
      <c r="C3650" t="s">
        <v>43</v>
      </c>
      <c r="D3650">
        <v>2012</v>
      </c>
      <c r="E3650" t="s">
        <v>74</v>
      </c>
      <c r="F3650" t="s">
        <v>57</v>
      </c>
      <c r="G3650">
        <v>124.684852600098</v>
      </c>
      <c r="H3650">
        <v>123.52879333496099</v>
      </c>
      <c r="I3650">
        <v>1.15605592727661</v>
      </c>
      <c r="J3650">
        <v>9.2718238011002506E-3</v>
      </c>
      <c r="K3650">
        <v>10</v>
      </c>
      <c r="L3650">
        <v>1</v>
      </c>
      <c r="M3650">
        <v>66.712341308593807</v>
      </c>
      <c r="N3650">
        <v>-1.62578856945038</v>
      </c>
      <c r="O3650">
        <v>1.7747698351740799E-2</v>
      </c>
      <c r="P3650">
        <v>1.15605592727661</v>
      </c>
      <c r="Q3650">
        <v>2.2943642139434801</v>
      </c>
      <c r="R3650">
        <v>3.9379005432128902</v>
      </c>
      <c r="S3650">
        <v>-2.4144029617309601</v>
      </c>
      <c r="T3650">
        <v>4.7265148162841797</v>
      </c>
      <c r="U3650">
        <v>2.1706848144531299</v>
      </c>
      <c r="V3650">
        <v>4.7118725636974004</v>
      </c>
      <c r="W3650">
        <v>291</v>
      </c>
    </row>
    <row r="3651" spans="1:23" x14ac:dyDescent="0.25">
      <c r="A3651" t="s">
        <v>71</v>
      </c>
      <c r="B3651" t="s">
        <v>41</v>
      </c>
      <c r="C3651" t="s">
        <v>43</v>
      </c>
      <c r="D3651">
        <v>2012</v>
      </c>
      <c r="E3651" t="s">
        <v>74</v>
      </c>
      <c r="F3651" t="s">
        <v>57</v>
      </c>
      <c r="G3651">
        <v>121.427085876465</v>
      </c>
      <c r="H3651">
        <v>120.719779968262</v>
      </c>
      <c r="I3651">
        <v>0.70730954408645597</v>
      </c>
      <c r="J3651">
        <v>5.8249733410775696E-3</v>
      </c>
      <c r="K3651">
        <v>10</v>
      </c>
      <c r="L3651">
        <v>2</v>
      </c>
      <c r="M3651">
        <v>66.431411743164105</v>
      </c>
      <c r="N3651">
        <v>-2.1349465847015399</v>
      </c>
      <c r="O3651">
        <v>-0.45571860671043402</v>
      </c>
      <c r="P3651">
        <v>0.70730954408645597</v>
      </c>
      <c r="Q3651">
        <v>1.8703377246856701</v>
      </c>
      <c r="R3651">
        <v>3.5495655536651598</v>
      </c>
      <c r="S3651">
        <v>-2.9406867027282702</v>
      </c>
      <c r="T3651">
        <v>4.3553056716918901</v>
      </c>
      <c r="U3651">
        <v>2.21782422065735</v>
      </c>
      <c r="V3651">
        <v>4.9187442737343803</v>
      </c>
      <c r="W3651">
        <v>291</v>
      </c>
    </row>
    <row r="3652" spans="1:23" x14ac:dyDescent="0.25">
      <c r="A3652" t="s">
        <v>71</v>
      </c>
      <c r="B3652" t="s">
        <v>41</v>
      </c>
      <c r="C3652" t="s">
        <v>43</v>
      </c>
      <c r="D3652">
        <v>2012</v>
      </c>
      <c r="E3652" t="s">
        <v>74</v>
      </c>
      <c r="F3652" t="s">
        <v>57</v>
      </c>
      <c r="G3652">
        <v>117.595184326172</v>
      </c>
      <c r="H3652">
        <v>116.894607543945</v>
      </c>
      <c r="I3652">
        <v>0.70057332515716597</v>
      </c>
      <c r="J3652">
        <v>5.9575000777840597E-3</v>
      </c>
      <c r="K3652">
        <v>10</v>
      </c>
      <c r="L3652">
        <v>3</v>
      </c>
      <c r="M3652">
        <v>66.05126953125</v>
      </c>
      <c r="N3652">
        <v>-1.9022517204284699</v>
      </c>
      <c r="O3652">
        <v>-0.36448156833648698</v>
      </c>
      <c r="P3652">
        <v>0.70057332515716597</v>
      </c>
      <c r="Q3652">
        <v>1.7656282186508201</v>
      </c>
      <c r="R3652">
        <v>3.3033983707428001</v>
      </c>
      <c r="S3652">
        <v>-2.6401164531707799</v>
      </c>
      <c r="T3652">
        <v>4.0412631034851101</v>
      </c>
      <c r="U3652">
        <v>2.03099513053894</v>
      </c>
      <c r="V3652">
        <v>4.1249412202728903</v>
      </c>
      <c r="W3652">
        <v>291</v>
      </c>
    </row>
    <row r="3653" spans="1:23" x14ac:dyDescent="0.25">
      <c r="A3653" t="s">
        <v>71</v>
      </c>
      <c r="B3653" t="s">
        <v>41</v>
      </c>
      <c r="C3653" t="s">
        <v>43</v>
      </c>
      <c r="D3653">
        <v>2012</v>
      </c>
      <c r="E3653" t="s">
        <v>74</v>
      </c>
      <c r="F3653" t="s">
        <v>57</v>
      </c>
      <c r="G3653">
        <v>117.87564086914099</v>
      </c>
      <c r="H3653">
        <v>117.315422058105</v>
      </c>
      <c r="I3653">
        <v>0.56021898984909102</v>
      </c>
      <c r="J3653">
        <v>4.7526271082460898E-3</v>
      </c>
      <c r="K3653">
        <v>10</v>
      </c>
      <c r="L3653">
        <v>4</v>
      </c>
      <c r="M3653">
        <v>65.263366699218807</v>
      </c>
      <c r="N3653">
        <v>-2.0573217868804901</v>
      </c>
      <c r="O3653">
        <v>-0.51085746288299605</v>
      </c>
      <c r="P3653">
        <v>0.56021898984909102</v>
      </c>
      <c r="Q3653">
        <v>1.6312954425811801</v>
      </c>
      <c r="R3653">
        <v>3.1777596473693799</v>
      </c>
      <c r="S3653">
        <v>-2.7993581295013401</v>
      </c>
      <c r="T3653">
        <v>3.9197959899902299</v>
      </c>
      <c r="U3653">
        <v>2.0424778461456299</v>
      </c>
      <c r="V3653">
        <v>4.1717157519956896</v>
      </c>
      <c r="W3653">
        <v>291</v>
      </c>
    </row>
    <row r="3654" spans="1:23" x14ac:dyDescent="0.25">
      <c r="A3654" t="s">
        <v>71</v>
      </c>
      <c r="B3654" t="s">
        <v>41</v>
      </c>
      <c r="C3654" t="s">
        <v>43</v>
      </c>
      <c r="D3654">
        <v>2012</v>
      </c>
      <c r="E3654" t="s">
        <v>74</v>
      </c>
      <c r="F3654" t="s">
        <v>57</v>
      </c>
      <c r="G3654">
        <v>123.96255493164099</v>
      </c>
      <c r="H3654">
        <v>124.051406860352</v>
      </c>
      <c r="I3654">
        <v>-8.8854953646659907E-2</v>
      </c>
      <c r="J3654">
        <v>-7.1678863605484399E-4</v>
      </c>
      <c r="K3654">
        <v>10</v>
      </c>
      <c r="L3654">
        <v>5</v>
      </c>
      <c r="M3654">
        <v>63.618179321289098</v>
      </c>
      <c r="N3654">
        <v>-2.8989508152008101</v>
      </c>
      <c r="O3654">
        <v>-1.2387233972549401</v>
      </c>
      <c r="P3654">
        <v>-8.8854953646659907E-2</v>
      </c>
      <c r="Q3654">
        <v>1.0610134601593</v>
      </c>
      <c r="R3654">
        <v>2.72124099731445</v>
      </c>
      <c r="S3654">
        <v>-3.69557404518127</v>
      </c>
      <c r="T3654">
        <v>3.5178639888763401</v>
      </c>
      <c r="U3654">
        <v>2.1927294731140101</v>
      </c>
      <c r="V3654">
        <v>4.80806254226286</v>
      </c>
      <c r="W3654">
        <v>291</v>
      </c>
    </row>
    <row r="3655" spans="1:23" x14ac:dyDescent="0.25">
      <c r="A3655" t="s">
        <v>71</v>
      </c>
      <c r="B3655" t="s">
        <v>41</v>
      </c>
      <c r="C3655" t="s">
        <v>43</v>
      </c>
      <c r="D3655">
        <v>2012</v>
      </c>
      <c r="E3655" t="s">
        <v>74</v>
      </c>
      <c r="F3655" t="s">
        <v>57</v>
      </c>
      <c r="G3655">
        <v>143.57748413085901</v>
      </c>
      <c r="H3655">
        <v>146.85397338867199</v>
      </c>
      <c r="I3655">
        <v>-3.2764835357665998</v>
      </c>
      <c r="J3655">
        <v>-2.28203162550926E-2</v>
      </c>
      <c r="K3655">
        <v>10</v>
      </c>
      <c r="L3655">
        <v>6</v>
      </c>
      <c r="M3655">
        <v>63.771751403808601</v>
      </c>
      <c r="N3655">
        <v>-6.4812903404235804</v>
      </c>
      <c r="O3655">
        <v>-4.5878643989562997</v>
      </c>
      <c r="P3655">
        <v>-3.2764835357665998</v>
      </c>
      <c r="Q3655">
        <v>-1.9651025533676101</v>
      </c>
      <c r="R3655">
        <v>-7.1676678955555004E-2</v>
      </c>
      <c r="S3655">
        <v>-7.3898086547851598</v>
      </c>
      <c r="T3655">
        <v>0.83684152364730802</v>
      </c>
      <c r="U3655">
        <v>2.5007240772247301</v>
      </c>
      <c r="V3655">
        <v>6.2536209104114802</v>
      </c>
      <c r="W3655">
        <v>291</v>
      </c>
    </row>
    <row r="3656" spans="1:23" x14ac:dyDescent="0.25">
      <c r="A3656" t="s">
        <v>71</v>
      </c>
      <c r="B3656" t="s">
        <v>41</v>
      </c>
      <c r="C3656" t="s">
        <v>43</v>
      </c>
      <c r="D3656">
        <v>2012</v>
      </c>
      <c r="E3656" t="s">
        <v>74</v>
      </c>
      <c r="F3656" t="s">
        <v>57</v>
      </c>
      <c r="G3656">
        <v>176.57579040527301</v>
      </c>
      <c r="H3656">
        <v>179.66761779785199</v>
      </c>
      <c r="I3656">
        <v>-3.0918233394622798</v>
      </c>
      <c r="J3656">
        <v>-1.75098944455385E-2</v>
      </c>
      <c r="K3656">
        <v>10</v>
      </c>
      <c r="L3656">
        <v>7</v>
      </c>
      <c r="M3656">
        <v>63.436496734619098</v>
      </c>
      <c r="N3656">
        <v>-6.2799201011657697</v>
      </c>
      <c r="O3656">
        <v>-4.3963665962219203</v>
      </c>
      <c r="P3656">
        <v>-3.0918233394622798</v>
      </c>
      <c r="Q3656">
        <v>-1.78728008270264</v>
      </c>
      <c r="R3656">
        <v>9.6273221075534807E-2</v>
      </c>
      <c r="S3656">
        <v>-7.1837010383606001</v>
      </c>
      <c r="T3656">
        <v>1.00005424022675</v>
      </c>
      <c r="U3656">
        <v>2.4876849651336701</v>
      </c>
      <c r="V3656">
        <v>6.1885764857520904</v>
      </c>
      <c r="W3656">
        <v>291</v>
      </c>
    </row>
    <row r="3657" spans="1:23" x14ac:dyDescent="0.25">
      <c r="A3657" t="s">
        <v>71</v>
      </c>
      <c r="B3657" t="s">
        <v>41</v>
      </c>
      <c r="C3657" t="s">
        <v>43</v>
      </c>
      <c r="D3657">
        <v>2012</v>
      </c>
      <c r="E3657" t="s">
        <v>74</v>
      </c>
      <c r="F3657" t="s">
        <v>57</v>
      </c>
      <c r="G3657">
        <v>197.64761352539099</v>
      </c>
      <c r="H3657">
        <v>202.20262145996099</v>
      </c>
      <c r="I3657">
        <v>-4.5550060272216797</v>
      </c>
      <c r="J3657">
        <v>-2.30460967868567E-2</v>
      </c>
      <c r="K3657">
        <v>10</v>
      </c>
      <c r="L3657">
        <v>8</v>
      </c>
      <c r="M3657">
        <v>64.636734008789105</v>
      </c>
      <c r="N3657">
        <v>-7.8322582244873002</v>
      </c>
      <c r="O3657">
        <v>-5.8960309028625497</v>
      </c>
      <c r="P3657">
        <v>-4.5550060272216797</v>
      </c>
      <c r="Q3657">
        <v>-3.2139809131622301</v>
      </c>
      <c r="R3657">
        <v>-1.27775371074677</v>
      </c>
      <c r="S3657">
        <v>-8.7613134384155291</v>
      </c>
      <c r="T3657">
        <v>-0.34869816899299599</v>
      </c>
      <c r="U3657">
        <v>2.5572535991668701</v>
      </c>
      <c r="V3657">
        <v>6.5395459704519103</v>
      </c>
      <c r="W3657">
        <v>291</v>
      </c>
    </row>
    <row r="3658" spans="1:23" x14ac:dyDescent="0.25">
      <c r="A3658" t="s">
        <v>71</v>
      </c>
      <c r="B3658" t="s">
        <v>41</v>
      </c>
      <c r="C3658" t="s">
        <v>43</v>
      </c>
      <c r="D3658">
        <v>2012</v>
      </c>
      <c r="E3658" t="s">
        <v>74</v>
      </c>
      <c r="F3658" t="s">
        <v>57</v>
      </c>
      <c r="G3658">
        <v>221.9296875</v>
      </c>
      <c r="H3658">
        <v>227.25132751464801</v>
      </c>
      <c r="I3658">
        <v>-5.3216385841369602</v>
      </c>
      <c r="J3658">
        <v>-2.3978939279913899E-2</v>
      </c>
      <c r="K3658">
        <v>10</v>
      </c>
      <c r="L3658">
        <v>9</v>
      </c>
      <c r="M3658">
        <v>68.646080017089801</v>
      </c>
      <c r="N3658">
        <v>-8.8409004211425799</v>
      </c>
      <c r="O3658">
        <v>-6.7616920471191397</v>
      </c>
      <c r="P3658">
        <v>-5.3216385841369602</v>
      </c>
      <c r="Q3658">
        <v>-3.88158512115479</v>
      </c>
      <c r="R3658">
        <v>-1.8023766279220601</v>
      </c>
      <c r="S3658">
        <v>-9.83856201171875</v>
      </c>
      <c r="T3658">
        <v>-0.80471473932266202</v>
      </c>
      <c r="U3658">
        <v>2.74609470367432</v>
      </c>
      <c r="V3658">
        <v>7.5410361215481299</v>
      </c>
      <c r="W3658">
        <v>291</v>
      </c>
    </row>
    <row r="3659" spans="1:23" x14ac:dyDescent="0.25">
      <c r="A3659" t="s">
        <v>71</v>
      </c>
      <c r="B3659" t="s">
        <v>41</v>
      </c>
      <c r="C3659" t="s">
        <v>43</v>
      </c>
      <c r="D3659">
        <v>2012</v>
      </c>
      <c r="E3659" t="s">
        <v>74</v>
      </c>
      <c r="F3659" t="s">
        <v>57</v>
      </c>
      <c r="G3659">
        <v>243.03712463378901</v>
      </c>
      <c r="H3659">
        <v>247.63447570800801</v>
      </c>
      <c r="I3659">
        <v>-4.5973472595214799</v>
      </c>
      <c r="J3659">
        <v>-1.8916234374046301E-2</v>
      </c>
      <c r="K3659">
        <v>10</v>
      </c>
      <c r="L3659">
        <v>10</v>
      </c>
      <c r="M3659">
        <v>73.894157409667997</v>
      </c>
      <c r="N3659">
        <v>-8.0708370208740199</v>
      </c>
      <c r="O3659">
        <v>-6.0186710357665998</v>
      </c>
      <c r="P3659">
        <v>-4.5973472595214799</v>
      </c>
      <c r="Q3659">
        <v>-3.1760234832763699</v>
      </c>
      <c r="R3659">
        <v>-1.12385785579681</v>
      </c>
      <c r="S3659">
        <v>-9.0555229187011701</v>
      </c>
      <c r="T3659">
        <v>-0.139171898365021</v>
      </c>
      <c r="U3659">
        <v>2.71037817001343</v>
      </c>
      <c r="V3659">
        <v>7.34614982448534</v>
      </c>
      <c r="W3659">
        <v>291</v>
      </c>
    </row>
    <row r="3660" spans="1:23" x14ac:dyDescent="0.25">
      <c r="A3660" t="s">
        <v>71</v>
      </c>
      <c r="B3660" t="s">
        <v>41</v>
      </c>
      <c r="C3660" t="s">
        <v>43</v>
      </c>
      <c r="D3660">
        <v>2012</v>
      </c>
      <c r="E3660" t="s">
        <v>74</v>
      </c>
      <c r="F3660" t="s">
        <v>57</v>
      </c>
      <c r="G3660">
        <v>260.67239379882801</v>
      </c>
      <c r="H3660">
        <v>265.25830078125</v>
      </c>
      <c r="I3660">
        <v>-4.5859184265136701</v>
      </c>
      <c r="J3660">
        <v>-1.7592651769518901E-2</v>
      </c>
      <c r="K3660">
        <v>10</v>
      </c>
      <c r="L3660">
        <v>11</v>
      </c>
      <c r="M3660">
        <v>80.310653686523395</v>
      </c>
      <c r="N3660">
        <v>-8.1657304763793892</v>
      </c>
      <c r="O3660">
        <v>-6.0507483482360804</v>
      </c>
      <c r="P3660">
        <v>-4.5859184265136701</v>
      </c>
      <c r="Q3660">
        <v>-3.1210885047912602</v>
      </c>
      <c r="R3660">
        <v>-1.0061064958572401</v>
      </c>
      <c r="S3660">
        <v>-9.1805572509765607</v>
      </c>
      <c r="T3660">
        <v>8.7204799056053196E-3</v>
      </c>
      <c r="U3660">
        <v>2.7933421134948699</v>
      </c>
      <c r="V3660">
        <v>7.8027601630239998</v>
      </c>
      <c r="W3660">
        <v>291</v>
      </c>
    </row>
    <row r="3661" spans="1:23" x14ac:dyDescent="0.25">
      <c r="A3661" t="s">
        <v>71</v>
      </c>
      <c r="B3661" t="s">
        <v>41</v>
      </c>
      <c r="C3661" t="s">
        <v>43</v>
      </c>
      <c r="D3661">
        <v>2012</v>
      </c>
      <c r="E3661" t="s">
        <v>74</v>
      </c>
      <c r="F3661" t="s">
        <v>57</v>
      </c>
      <c r="G3661">
        <v>268.56124877929699</v>
      </c>
      <c r="H3661">
        <v>271.96063232421898</v>
      </c>
      <c r="I3661">
        <v>-3.3993847370147701</v>
      </c>
      <c r="J3661">
        <v>-1.26577634364367E-2</v>
      </c>
      <c r="K3661">
        <v>10</v>
      </c>
      <c r="L3661">
        <v>12</v>
      </c>
      <c r="M3661">
        <v>85.313056945800795</v>
      </c>
      <c r="N3661">
        <v>-6.7776989936828604</v>
      </c>
      <c r="O3661">
        <v>-4.7817635536193803</v>
      </c>
      <c r="P3661">
        <v>-3.3993847370147701</v>
      </c>
      <c r="Q3661">
        <v>-2.0170059204101598</v>
      </c>
      <c r="R3661">
        <v>-2.1070392802357701E-2</v>
      </c>
      <c r="S3661">
        <v>-7.7354044914245597</v>
      </c>
      <c r="T3661">
        <v>0.93663477897643999</v>
      </c>
      <c r="U3661">
        <v>2.6361126899719198</v>
      </c>
      <c r="V3661">
        <v>6.9490901142310104</v>
      </c>
      <c r="W3661">
        <v>291</v>
      </c>
    </row>
    <row r="3662" spans="1:23" x14ac:dyDescent="0.25">
      <c r="A3662" t="s">
        <v>71</v>
      </c>
      <c r="B3662" t="s">
        <v>41</v>
      </c>
      <c r="C3662" t="s">
        <v>43</v>
      </c>
      <c r="D3662">
        <v>2012</v>
      </c>
      <c r="E3662" t="s">
        <v>74</v>
      </c>
      <c r="F3662" t="s">
        <v>57</v>
      </c>
      <c r="G3662">
        <v>268.78933715820301</v>
      </c>
      <c r="H3662">
        <v>270.07611083984398</v>
      </c>
      <c r="I3662">
        <v>-1.28676521778107</v>
      </c>
      <c r="J3662">
        <v>-4.7872629947960403E-3</v>
      </c>
      <c r="K3662">
        <v>10</v>
      </c>
      <c r="L3662">
        <v>13</v>
      </c>
      <c r="M3662">
        <v>87.887283325195298</v>
      </c>
      <c r="N3662">
        <v>-4.5134334564209002</v>
      </c>
      <c r="O3662">
        <v>-2.6070916652679399</v>
      </c>
      <c r="P3662">
        <v>-1.28676521778107</v>
      </c>
      <c r="Q3662">
        <v>3.3561315387487398E-2</v>
      </c>
      <c r="R3662">
        <v>1.93990314006805</v>
      </c>
      <c r="S3662">
        <v>-5.4281492233276403</v>
      </c>
      <c r="T3662">
        <v>2.8546187877654998</v>
      </c>
      <c r="U3662">
        <v>2.51778268814087</v>
      </c>
      <c r="V3662">
        <v>6.3392296647018602</v>
      </c>
      <c r="W3662">
        <v>291</v>
      </c>
    </row>
    <row r="3663" spans="1:23" x14ac:dyDescent="0.25">
      <c r="A3663" t="s">
        <v>71</v>
      </c>
      <c r="B3663" t="s">
        <v>41</v>
      </c>
      <c r="C3663" t="s">
        <v>43</v>
      </c>
      <c r="D3663">
        <v>2012</v>
      </c>
      <c r="E3663" t="s">
        <v>74</v>
      </c>
      <c r="F3663" t="s">
        <v>57</v>
      </c>
      <c r="G3663">
        <v>270.31341552734398</v>
      </c>
      <c r="H3663">
        <v>262.70703125</v>
      </c>
      <c r="I3663">
        <v>7.6063795089721697</v>
      </c>
      <c r="J3663">
        <v>2.8139112517237701E-2</v>
      </c>
      <c r="K3663">
        <v>10</v>
      </c>
      <c r="L3663">
        <v>14</v>
      </c>
      <c r="M3663">
        <v>88.167350769042997</v>
      </c>
      <c r="N3663">
        <v>3.9732098579406698</v>
      </c>
      <c r="O3663">
        <v>6.1197156906127903</v>
      </c>
      <c r="P3663">
        <v>7.6063795089721697</v>
      </c>
      <c r="Q3663">
        <v>9.0930433273315394</v>
      </c>
      <c r="R3663">
        <v>11.239549636840801</v>
      </c>
      <c r="S3663">
        <v>2.9432566165924099</v>
      </c>
      <c r="T3663">
        <v>12.269502639770501</v>
      </c>
      <c r="U3663">
        <v>2.8349773883819598</v>
      </c>
      <c r="V3663">
        <v>8.0370967926369907</v>
      </c>
      <c r="W3663">
        <v>291</v>
      </c>
    </row>
    <row r="3664" spans="1:23" x14ac:dyDescent="0.25">
      <c r="A3664" t="s">
        <v>71</v>
      </c>
      <c r="B3664" t="s">
        <v>41</v>
      </c>
      <c r="C3664" t="s">
        <v>43</v>
      </c>
      <c r="D3664">
        <v>2012</v>
      </c>
      <c r="E3664" t="s">
        <v>74</v>
      </c>
      <c r="F3664" t="s">
        <v>57</v>
      </c>
      <c r="G3664">
        <v>264.04449462890602</v>
      </c>
      <c r="H3664">
        <v>257.1005859375</v>
      </c>
      <c r="I3664">
        <v>6.9439229965209996</v>
      </c>
      <c r="J3664">
        <v>2.6298306882381401E-2</v>
      </c>
      <c r="K3664">
        <v>10</v>
      </c>
      <c r="L3664">
        <v>15</v>
      </c>
      <c r="M3664">
        <v>86.581443786621094</v>
      </c>
      <c r="N3664">
        <v>3.5115902423858598</v>
      </c>
      <c r="O3664">
        <v>5.5394401550293004</v>
      </c>
      <c r="P3664">
        <v>6.9439229965209996</v>
      </c>
      <c r="Q3664">
        <v>8.3484058380127006</v>
      </c>
      <c r="R3664">
        <v>10.3762559890747</v>
      </c>
      <c r="S3664">
        <v>2.5385715961456299</v>
      </c>
      <c r="T3664">
        <v>11.349274635314901</v>
      </c>
      <c r="U3664">
        <v>2.6782634258270299</v>
      </c>
      <c r="V3664">
        <v>7.1730949781227196</v>
      </c>
      <c r="W3664">
        <v>291</v>
      </c>
    </row>
    <row r="3665" spans="1:23" x14ac:dyDescent="0.25">
      <c r="A3665" t="s">
        <v>71</v>
      </c>
      <c r="B3665" t="s">
        <v>41</v>
      </c>
      <c r="C3665" t="s">
        <v>43</v>
      </c>
      <c r="D3665">
        <v>2012</v>
      </c>
      <c r="E3665" t="s">
        <v>74</v>
      </c>
      <c r="F3665" t="s">
        <v>57</v>
      </c>
      <c r="G3665">
        <v>255.29917907714801</v>
      </c>
      <c r="H3665">
        <v>248.90028381347699</v>
      </c>
      <c r="I3665">
        <v>6.3988962173461896</v>
      </c>
      <c r="J3665">
        <v>2.5064304471015899E-2</v>
      </c>
      <c r="K3665">
        <v>10</v>
      </c>
      <c r="L3665">
        <v>16</v>
      </c>
      <c r="M3665">
        <v>85.587287902832003</v>
      </c>
      <c r="N3665">
        <v>3.0893509387970002</v>
      </c>
      <c r="O3665">
        <v>5.0446572303771999</v>
      </c>
      <c r="P3665">
        <v>6.3988962173461896</v>
      </c>
      <c r="Q3665">
        <v>7.75313520431519</v>
      </c>
      <c r="R3665">
        <v>9.7084417343139595</v>
      </c>
      <c r="S3665">
        <v>2.15114092826843</v>
      </c>
      <c r="T3665">
        <v>10.6466512680054</v>
      </c>
      <c r="U3665">
        <v>2.58245182037354</v>
      </c>
      <c r="V3665">
        <v>6.6690574045505899</v>
      </c>
      <c r="W3665">
        <v>291</v>
      </c>
    </row>
    <row r="3666" spans="1:23" x14ac:dyDescent="0.25">
      <c r="A3666" t="s">
        <v>71</v>
      </c>
      <c r="B3666" t="s">
        <v>41</v>
      </c>
      <c r="C3666" t="s">
        <v>43</v>
      </c>
      <c r="D3666">
        <v>2012</v>
      </c>
      <c r="E3666" t="s">
        <v>74</v>
      </c>
      <c r="F3666" t="s">
        <v>57</v>
      </c>
      <c r="G3666">
        <v>241.88455200195301</v>
      </c>
      <c r="H3666">
        <v>237.06221008300801</v>
      </c>
      <c r="I3666">
        <v>4.8223376274108896</v>
      </c>
      <c r="J3666">
        <v>1.99365261942148E-2</v>
      </c>
      <c r="K3666">
        <v>10</v>
      </c>
      <c r="L3666">
        <v>17</v>
      </c>
      <c r="M3666">
        <v>85.079032897949205</v>
      </c>
      <c r="N3666">
        <v>1.82801330089569</v>
      </c>
      <c r="O3666">
        <v>3.5970842838287398</v>
      </c>
      <c r="P3666">
        <v>4.8223376274108896</v>
      </c>
      <c r="Q3666">
        <v>6.0475907325744602</v>
      </c>
      <c r="R3666">
        <v>7.8166618347168004</v>
      </c>
      <c r="S3666">
        <v>0.97916388511657704</v>
      </c>
      <c r="T3666">
        <v>8.6655111312866193</v>
      </c>
      <c r="U3666">
        <v>2.3364837169647199</v>
      </c>
      <c r="V3666">
        <v>5.4591561596412799</v>
      </c>
      <c r="W3666">
        <v>291</v>
      </c>
    </row>
    <row r="3667" spans="1:23" x14ac:dyDescent="0.25">
      <c r="A3667" t="s">
        <v>71</v>
      </c>
      <c r="B3667" t="s">
        <v>41</v>
      </c>
      <c r="C3667" t="s">
        <v>43</v>
      </c>
      <c r="D3667">
        <v>2012</v>
      </c>
      <c r="E3667" t="s">
        <v>74</v>
      </c>
      <c r="F3667" t="s">
        <v>57</v>
      </c>
      <c r="G3667">
        <v>222.15385437011699</v>
      </c>
      <c r="H3667">
        <v>218.87290954589801</v>
      </c>
      <c r="I3667">
        <v>3.2809412479400599</v>
      </c>
      <c r="J3667">
        <v>1.47687792778015E-2</v>
      </c>
      <c r="K3667">
        <v>10</v>
      </c>
      <c r="L3667">
        <v>18</v>
      </c>
      <c r="M3667">
        <v>82.435394287109403</v>
      </c>
      <c r="N3667">
        <v>0.31933501362800598</v>
      </c>
      <c r="O3667">
        <v>2.0690760612487802</v>
      </c>
      <c r="P3667">
        <v>3.2809412479400599</v>
      </c>
      <c r="Q3667">
        <v>4.4928064346313503</v>
      </c>
      <c r="R3667">
        <v>6.2425475120544398</v>
      </c>
      <c r="S3667">
        <v>-0.52023917436599698</v>
      </c>
      <c r="T3667">
        <v>7.0821218490600604</v>
      </c>
      <c r="U3667">
        <v>2.3109536170959499</v>
      </c>
      <c r="V3667">
        <v>5.3405066203688403</v>
      </c>
      <c r="W3667">
        <v>291</v>
      </c>
    </row>
    <row r="3668" spans="1:23" x14ac:dyDescent="0.25">
      <c r="A3668" t="s">
        <v>71</v>
      </c>
      <c r="B3668" t="s">
        <v>41</v>
      </c>
      <c r="C3668" t="s">
        <v>43</v>
      </c>
      <c r="D3668">
        <v>2012</v>
      </c>
      <c r="E3668" t="s">
        <v>74</v>
      </c>
      <c r="F3668" t="s">
        <v>57</v>
      </c>
      <c r="G3668">
        <v>197.71551513671901</v>
      </c>
      <c r="H3668">
        <v>196.80937194824199</v>
      </c>
      <c r="I3668">
        <v>0.90614533424377397</v>
      </c>
      <c r="J3668">
        <v>4.5830765739083299E-3</v>
      </c>
      <c r="K3668">
        <v>10</v>
      </c>
      <c r="L3668">
        <v>19</v>
      </c>
      <c r="M3668">
        <v>77.5223388671875</v>
      </c>
      <c r="N3668">
        <v>-2.3772125244140598</v>
      </c>
      <c r="O3668">
        <v>-0.43737804889678999</v>
      </c>
      <c r="P3668">
        <v>0.90614533424377397</v>
      </c>
      <c r="Q3668">
        <v>2.2496688365936302</v>
      </c>
      <c r="R3668">
        <v>4.1895031929016104</v>
      </c>
      <c r="S3668">
        <v>-3.3079986572265598</v>
      </c>
      <c r="T3668">
        <v>5.1202893257141104</v>
      </c>
      <c r="U3668">
        <v>2.5620176792144802</v>
      </c>
      <c r="V3668">
        <v>6.5639345886075402</v>
      </c>
      <c r="W3668">
        <v>291</v>
      </c>
    </row>
    <row r="3669" spans="1:23" x14ac:dyDescent="0.25">
      <c r="A3669" t="s">
        <v>71</v>
      </c>
      <c r="B3669" t="s">
        <v>41</v>
      </c>
      <c r="C3669" t="s">
        <v>43</v>
      </c>
      <c r="D3669">
        <v>2012</v>
      </c>
      <c r="E3669" t="s">
        <v>74</v>
      </c>
      <c r="F3669" t="s">
        <v>57</v>
      </c>
      <c r="G3669">
        <v>184.33558654785199</v>
      </c>
      <c r="H3669">
        <v>184.39984130859401</v>
      </c>
      <c r="I3669">
        <v>-6.4259842038154602E-2</v>
      </c>
      <c r="J3669">
        <v>-3.4860247978940601E-4</v>
      </c>
      <c r="K3669">
        <v>10</v>
      </c>
      <c r="L3669">
        <v>20</v>
      </c>
      <c r="M3669">
        <v>74.818901062011705</v>
      </c>
      <c r="N3669">
        <v>-3.3806102275848402</v>
      </c>
      <c r="O3669">
        <v>-1.4212834835052499</v>
      </c>
      <c r="P3669">
        <v>-6.4259842038154602E-2</v>
      </c>
      <c r="Q3669">
        <v>1.29276382923126</v>
      </c>
      <c r="R3669">
        <v>3.2520904541015598</v>
      </c>
      <c r="S3669">
        <v>-4.3207492828369096</v>
      </c>
      <c r="T3669">
        <v>4.1922297477722203</v>
      </c>
      <c r="U3669">
        <v>2.58776187896729</v>
      </c>
      <c r="V3669">
        <v>6.6965115422362897</v>
      </c>
      <c r="W3669">
        <v>291</v>
      </c>
    </row>
    <row r="3670" spans="1:23" x14ac:dyDescent="0.25">
      <c r="A3670" t="s">
        <v>71</v>
      </c>
      <c r="B3670" t="s">
        <v>41</v>
      </c>
      <c r="C3670" t="s">
        <v>43</v>
      </c>
      <c r="D3670">
        <v>2012</v>
      </c>
      <c r="E3670" t="s">
        <v>74</v>
      </c>
      <c r="F3670" t="s">
        <v>57</v>
      </c>
      <c r="G3670">
        <v>173.07666015625</v>
      </c>
      <c r="H3670">
        <v>173.32603454589801</v>
      </c>
      <c r="I3670">
        <v>-0.24937181174755099</v>
      </c>
      <c r="J3670">
        <v>-1.4408171409741001E-3</v>
      </c>
      <c r="K3670">
        <v>10</v>
      </c>
      <c r="L3670">
        <v>21</v>
      </c>
      <c r="M3670">
        <v>72.113059997558594</v>
      </c>
      <c r="N3670">
        <v>-3.40090012550354</v>
      </c>
      <c r="O3670">
        <v>-1.53895163536072</v>
      </c>
      <c r="P3670">
        <v>-0.24937181174755099</v>
      </c>
      <c r="Q3670">
        <v>1.0402079820632899</v>
      </c>
      <c r="R3670">
        <v>2.9021563529968302</v>
      </c>
      <c r="S3670">
        <v>-4.2943143844604501</v>
      </c>
      <c r="T3670">
        <v>3.79557085037231</v>
      </c>
      <c r="U3670">
        <v>2.4591505527496298</v>
      </c>
      <c r="V3670">
        <v>6.0474214410888303</v>
      </c>
      <c r="W3670">
        <v>291</v>
      </c>
    </row>
    <row r="3671" spans="1:23" x14ac:dyDescent="0.25">
      <c r="A3671" t="s">
        <v>71</v>
      </c>
      <c r="B3671" t="s">
        <v>41</v>
      </c>
      <c r="C3671" t="s">
        <v>43</v>
      </c>
      <c r="D3671">
        <v>2012</v>
      </c>
      <c r="E3671" t="s">
        <v>74</v>
      </c>
      <c r="F3671" t="s">
        <v>57</v>
      </c>
      <c r="G3671">
        <v>160.34832763671901</v>
      </c>
      <c r="H3671">
        <v>161.01403808593801</v>
      </c>
      <c r="I3671">
        <v>-0.66571205854415905</v>
      </c>
      <c r="J3671">
        <v>-4.1516618803143501E-3</v>
      </c>
      <c r="K3671">
        <v>10</v>
      </c>
      <c r="L3671">
        <v>22</v>
      </c>
      <c r="M3671">
        <v>70.239654541015597</v>
      </c>
      <c r="N3671">
        <v>-3.7352492809295699</v>
      </c>
      <c r="O3671">
        <v>-1.92174184322357</v>
      </c>
      <c r="P3671">
        <v>-0.66571205854415905</v>
      </c>
      <c r="Q3671">
        <v>0.59031766653060902</v>
      </c>
      <c r="R3671">
        <v>2.4038250446319598</v>
      </c>
      <c r="S3671">
        <v>-4.6054205894470197</v>
      </c>
      <c r="T3671">
        <v>3.2739963531494101</v>
      </c>
      <c r="U3671">
        <v>2.3951725959777801</v>
      </c>
      <c r="V3671">
        <v>5.7368517645229504</v>
      </c>
      <c r="W3671">
        <v>291</v>
      </c>
    </row>
    <row r="3672" spans="1:23" x14ac:dyDescent="0.25">
      <c r="A3672" t="s">
        <v>71</v>
      </c>
      <c r="B3672" t="s">
        <v>41</v>
      </c>
      <c r="C3672" t="s">
        <v>43</v>
      </c>
      <c r="D3672">
        <v>2012</v>
      </c>
      <c r="E3672" t="s">
        <v>74</v>
      </c>
      <c r="F3672" t="s">
        <v>57</v>
      </c>
      <c r="G3672">
        <v>142.643142700195</v>
      </c>
      <c r="H3672">
        <v>143.459716796875</v>
      </c>
      <c r="I3672">
        <v>-0.81656843423843395</v>
      </c>
      <c r="J3672">
        <v>-5.7245544157922303E-3</v>
      </c>
      <c r="K3672">
        <v>10</v>
      </c>
      <c r="L3672">
        <v>23</v>
      </c>
      <c r="M3672">
        <v>68.225494384765597</v>
      </c>
      <c r="N3672">
        <v>-3.7108428478240998</v>
      </c>
      <c r="O3672">
        <v>-2.0008821487426798</v>
      </c>
      <c r="P3672">
        <v>-0.81656843423843395</v>
      </c>
      <c r="Q3672">
        <v>0.367745161056519</v>
      </c>
      <c r="R3672">
        <v>2.0777058601379399</v>
      </c>
      <c r="S3672">
        <v>-4.5313291549682599</v>
      </c>
      <c r="T3672">
        <v>2.89819240570068</v>
      </c>
      <c r="U3672">
        <v>2.2584142684936501</v>
      </c>
      <c r="V3672">
        <v>5.1004350081357197</v>
      </c>
      <c r="W3672">
        <v>291</v>
      </c>
    </row>
    <row r="3673" spans="1:23" x14ac:dyDescent="0.25">
      <c r="A3673" t="s">
        <v>71</v>
      </c>
      <c r="B3673" t="s">
        <v>41</v>
      </c>
      <c r="C3673" t="s">
        <v>43</v>
      </c>
      <c r="D3673">
        <v>2012</v>
      </c>
      <c r="E3673" t="s">
        <v>74</v>
      </c>
      <c r="F3673" t="s">
        <v>57</v>
      </c>
      <c r="G3673">
        <v>132.02078247070301</v>
      </c>
      <c r="H3673">
        <v>132.78399658203099</v>
      </c>
      <c r="I3673">
        <v>-0.76320773363113403</v>
      </c>
      <c r="J3673">
        <v>-5.7809664867818399E-3</v>
      </c>
      <c r="K3673">
        <v>10</v>
      </c>
      <c r="L3673">
        <v>24</v>
      </c>
      <c r="M3673">
        <v>66.393363952636705</v>
      </c>
      <c r="N3673">
        <v>-3.5784986019134499</v>
      </c>
      <c r="O3673">
        <v>-1.9152019023895299</v>
      </c>
      <c r="P3673">
        <v>-0.76320773363113403</v>
      </c>
      <c r="Q3673">
        <v>0.38878643512725802</v>
      </c>
      <c r="R3673">
        <v>2.0520830154418901</v>
      </c>
      <c r="S3673">
        <v>-4.3765945434570304</v>
      </c>
      <c r="T3673">
        <v>2.8501789569854701</v>
      </c>
      <c r="U3673">
        <v>2.1967830657959002</v>
      </c>
      <c r="V3673">
        <v>4.8258558381676302</v>
      </c>
      <c r="W3673">
        <v>291</v>
      </c>
    </row>
    <row r="3674" spans="1:23" x14ac:dyDescent="0.25">
      <c r="A3674" t="s">
        <v>71</v>
      </c>
      <c r="B3674" t="s">
        <v>41</v>
      </c>
      <c r="C3674" t="s">
        <v>43</v>
      </c>
      <c r="D3674">
        <v>2012</v>
      </c>
      <c r="E3674" t="s">
        <v>74</v>
      </c>
      <c r="F3674" t="s">
        <v>58</v>
      </c>
      <c r="G3674">
        <v>129.69639587402301</v>
      </c>
      <c r="H3674">
        <v>127.013511657715</v>
      </c>
      <c r="I3674">
        <v>2.6828866004943799</v>
      </c>
      <c r="J3674">
        <v>2.0685900002718E-2</v>
      </c>
      <c r="K3674">
        <v>11</v>
      </c>
      <c r="L3674">
        <v>1</v>
      </c>
      <c r="M3674">
        <v>82.177665710449205</v>
      </c>
      <c r="N3674">
        <v>-9.8957918584346799E-2</v>
      </c>
      <c r="O3674">
        <v>1.54457831382751</v>
      </c>
      <c r="P3674">
        <v>2.6828866004943799</v>
      </c>
      <c r="Q3674">
        <v>3.82119488716125</v>
      </c>
      <c r="R3674">
        <v>5.4647312164306596</v>
      </c>
      <c r="S3674">
        <v>-0.88757216930389404</v>
      </c>
      <c r="T3674">
        <v>6.2533454895019496</v>
      </c>
      <c r="U3674">
        <v>2.1706848144531299</v>
      </c>
      <c r="V3674">
        <v>4.7118725636974004</v>
      </c>
      <c r="W3674">
        <v>291</v>
      </c>
    </row>
    <row r="3675" spans="1:23" x14ac:dyDescent="0.25">
      <c r="A3675" t="s">
        <v>71</v>
      </c>
      <c r="B3675" t="s">
        <v>41</v>
      </c>
      <c r="C3675" t="s">
        <v>43</v>
      </c>
      <c r="D3675">
        <v>2012</v>
      </c>
      <c r="E3675" t="s">
        <v>74</v>
      </c>
      <c r="F3675" t="s">
        <v>58</v>
      </c>
      <c r="G3675">
        <v>126.98342132568401</v>
      </c>
      <c r="H3675">
        <v>125.22316741943401</v>
      </c>
      <c r="I3675">
        <v>1.76025366783142</v>
      </c>
      <c r="J3675">
        <v>1.3862074352800799E-2</v>
      </c>
      <c r="K3675">
        <v>11</v>
      </c>
      <c r="L3675">
        <v>2</v>
      </c>
      <c r="M3675">
        <v>81.947074890136705</v>
      </c>
      <c r="N3675">
        <v>-1.08200240135193</v>
      </c>
      <c r="O3675">
        <v>0.59722548723220803</v>
      </c>
      <c r="P3675">
        <v>1.76025366783142</v>
      </c>
      <c r="Q3675">
        <v>2.9232819080352801</v>
      </c>
      <c r="R3675">
        <v>4.6025099754333496</v>
      </c>
      <c r="S3675">
        <v>-1.8877425193786601</v>
      </c>
      <c r="T3675">
        <v>5.4082498550415004</v>
      </c>
      <c r="U3675">
        <v>2.21782422065735</v>
      </c>
      <c r="V3675">
        <v>4.9187442737343803</v>
      </c>
      <c r="W3675">
        <v>291</v>
      </c>
    </row>
    <row r="3676" spans="1:23" x14ac:dyDescent="0.25">
      <c r="A3676" t="s">
        <v>71</v>
      </c>
      <c r="B3676" t="s">
        <v>41</v>
      </c>
      <c r="C3676" t="s">
        <v>43</v>
      </c>
      <c r="D3676">
        <v>2012</v>
      </c>
      <c r="E3676" t="s">
        <v>74</v>
      </c>
      <c r="F3676" t="s">
        <v>58</v>
      </c>
      <c r="G3676">
        <v>123.46241760253901</v>
      </c>
      <c r="H3676">
        <v>121.24892425537099</v>
      </c>
      <c r="I3676">
        <v>2.2134912014007599</v>
      </c>
      <c r="J3676">
        <v>1.7928460612893101E-2</v>
      </c>
      <c r="K3676">
        <v>11</v>
      </c>
      <c r="L3676">
        <v>3</v>
      </c>
      <c r="M3676">
        <v>82.216499328613295</v>
      </c>
      <c r="N3676">
        <v>-0.38933378458023099</v>
      </c>
      <c r="O3676">
        <v>1.1484363079071001</v>
      </c>
      <c r="P3676">
        <v>2.2134912014007599</v>
      </c>
      <c r="Q3676">
        <v>3.2785460948944101</v>
      </c>
      <c r="R3676">
        <v>4.8163161277770996</v>
      </c>
      <c r="S3676">
        <v>-1.1271984577178999</v>
      </c>
      <c r="T3676">
        <v>5.5541810989379901</v>
      </c>
      <c r="U3676">
        <v>2.03099513053894</v>
      </c>
      <c r="V3676">
        <v>4.1249412202728903</v>
      </c>
      <c r="W3676">
        <v>291</v>
      </c>
    </row>
    <row r="3677" spans="1:23" x14ac:dyDescent="0.25">
      <c r="A3677" t="s">
        <v>71</v>
      </c>
      <c r="B3677" t="s">
        <v>41</v>
      </c>
      <c r="C3677" t="s">
        <v>43</v>
      </c>
      <c r="D3677">
        <v>2012</v>
      </c>
      <c r="E3677" t="s">
        <v>74</v>
      </c>
      <c r="F3677" t="s">
        <v>58</v>
      </c>
      <c r="G3677">
        <v>123.87677001953099</v>
      </c>
      <c r="H3677">
        <v>122.47128295898401</v>
      </c>
      <c r="I3677">
        <v>1.4054859876632699</v>
      </c>
      <c r="J3677">
        <v>1.13458400592208E-2</v>
      </c>
      <c r="K3677">
        <v>11</v>
      </c>
      <c r="L3677">
        <v>4</v>
      </c>
      <c r="M3677">
        <v>79.467353820800795</v>
      </c>
      <c r="N3677">
        <v>-1.2120547294616699</v>
      </c>
      <c r="O3677">
        <v>0.33440956473350503</v>
      </c>
      <c r="P3677">
        <v>1.4054859876632699</v>
      </c>
      <c r="Q3677">
        <v>2.4765625</v>
      </c>
      <c r="R3677">
        <v>4.0230264663696298</v>
      </c>
      <c r="S3677">
        <v>-1.95409107208252</v>
      </c>
      <c r="T3677">
        <v>4.7650632858276403</v>
      </c>
      <c r="U3677">
        <v>2.0424778461456299</v>
      </c>
      <c r="V3677">
        <v>4.1717157519956896</v>
      </c>
      <c r="W3677">
        <v>291</v>
      </c>
    </row>
    <row r="3678" spans="1:23" x14ac:dyDescent="0.25">
      <c r="A3678" t="s">
        <v>71</v>
      </c>
      <c r="B3678" t="s">
        <v>41</v>
      </c>
      <c r="C3678" t="s">
        <v>43</v>
      </c>
      <c r="D3678">
        <v>2012</v>
      </c>
      <c r="E3678" t="s">
        <v>74</v>
      </c>
      <c r="F3678" t="s">
        <v>58</v>
      </c>
      <c r="G3678">
        <v>132.09730529785199</v>
      </c>
      <c r="H3678">
        <v>131.14077758789099</v>
      </c>
      <c r="I3678">
        <v>0.95652931928634599</v>
      </c>
      <c r="J3678">
        <v>7.2410963475704202E-3</v>
      </c>
      <c r="K3678">
        <v>11</v>
      </c>
      <c r="L3678">
        <v>5</v>
      </c>
      <c r="M3678">
        <v>80.195533752441406</v>
      </c>
      <c r="N3678">
        <v>-1.85356652736664</v>
      </c>
      <c r="O3678">
        <v>-0.193339139223099</v>
      </c>
      <c r="P3678">
        <v>0.95652931928634599</v>
      </c>
      <c r="Q3678">
        <v>2.1063978672027601</v>
      </c>
      <c r="R3678">
        <v>3.7666251659393302</v>
      </c>
      <c r="S3678">
        <v>-2.65018963813782</v>
      </c>
      <c r="T3678">
        <v>4.5632481575012198</v>
      </c>
      <c r="U3678">
        <v>2.1927294731140101</v>
      </c>
      <c r="V3678">
        <v>4.80806254226286</v>
      </c>
      <c r="W3678">
        <v>291</v>
      </c>
    </row>
    <row r="3679" spans="1:23" x14ac:dyDescent="0.25">
      <c r="A3679" t="s">
        <v>71</v>
      </c>
      <c r="B3679" t="s">
        <v>41</v>
      </c>
      <c r="C3679" t="s">
        <v>43</v>
      </c>
      <c r="D3679">
        <v>2012</v>
      </c>
      <c r="E3679" t="s">
        <v>74</v>
      </c>
      <c r="F3679" t="s">
        <v>58</v>
      </c>
      <c r="G3679">
        <v>155.01899719238301</v>
      </c>
      <c r="H3679">
        <v>156.83352661132801</v>
      </c>
      <c r="I3679">
        <v>-1.8145220279693599</v>
      </c>
      <c r="J3679">
        <v>-1.17051592096686E-2</v>
      </c>
      <c r="K3679">
        <v>11</v>
      </c>
      <c r="L3679">
        <v>6</v>
      </c>
      <c r="M3679">
        <v>79.500343322753906</v>
      </c>
      <c r="N3679">
        <v>-5.0193290710449201</v>
      </c>
      <c r="O3679">
        <v>-3.1259031295776398</v>
      </c>
      <c r="P3679">
        <v>-1.8145220279693599</v>
      </c>
      <c r="Q3679">
        <v>-0.50314104557037398</v>
      </c>
      <c r="R3679">
        <v>1.3902847766876201</v>
      </c>
      <c r="S3679">
        <v>-5.9278469085693404</v>
      </c>
      <c r="T3679">
        <v>2.2988030910491899</v>
      </c>
      <c r="U3679">
        <v>2.5007240772247301</v>
      </c>
      <c r="V3679">
        <v>6.2536209104114802</v>
      </c>
      <c r="W3679">
        <v>291</v>
      </c>
    </row>
    <row r="3680" spans="1:23" x14ac:dyDescent="0.25">
      <c r="A3680" t="s">
        <v>71</v>
      </c>
      <c r="B3680" t="s">
        <v>41</v>
      </c>
      <c r="C3680" t="s">
        <v>43</v>
      </c>
      <c r="D3680">
        <v>2012</v>
      </c>
      <c r="E3680" t="s">
        <v>74</v>
      </c>
      <c r="F3680" t="s">
        <v>58</v>
      </c>
      <c r="G3680">
        <v>196.38563537597699</v>
      </c>
      <c r="H3680">
        <v>198.29042053222699</v>
      </c>
      <c r="I3680">
        <v>-1.9047830104827901</v>
      </c>
      <c r="J3680">
        <v>-9.6991974860429798E-3</v>
      </c>
      <c r="K3680">
        <v>11</v>
      </c>
      <c r="L3680">
        <v>7</v>
      </c>
      <c r="M3680">
        <v>80.441238403320298</v>
      </c>
      <c r="N3680">
        <v>-5.0928797721862802</v>
      </c>
      <c r="O3680">
        <v>-3.2093262672424299</v>
      </c>
      <c r="P3680">
        <v>-1.9047830104827901</v>
      </c>
      <c r="Q3680">
        <v>-0.60023975372314498</v>
      </c>
      <c r="R3680">
        <v>1.28331351280212</v>
      </c>
      <c r="S3680">
        <v>-5.9966607093811</v>
      </c>
      <c r="T3680">
        <v>2.18709468841553</v>
      </c>
      <c r="U3680">
        <v>2.4876849651336701</v>
      </c>
      <c r="V3680">
        <v>6.1885764857520904</v>
      </c>
      <c r="W3680">
        <v>291</v>
      </c>
    </row>
    <row r="3681" spans="1:23" x14ac:dyDescent="0.25">
      <c r="A3681" t="s">
        <v>71</v>
      </c>
      <c r="B3681" t="s">
        <v>41</v>
      </c>
      <c r="C3681" t="s">
        <v>43</v>
      </c>
      <c r="D3681">
        <v>2012</v>
      </c>
      <c r="E3681" t="s">
        <v>74</v>
      </c>
      <c r="F3681" t="s">
        <v>58</v>
      </c>
      <c r="G3681">
        <v>221.90263366699199</v>
      </c>
      <c r="H3681">
        <v>226.69796752929699</v>
      </c>
      <c r="I3681">
        <v>-4.7953372001647896</v>
      </c>
      <c r="J3681">
        <v>-2.16100960969925E-2</v>
      </c>
      <c r="K3681">
        <v>11</v>
      </c>
      <c r="L3681">
        <v>8</v>
      </c>
      <c r="M3681">
        <v>80.465980529785199</v>
      </c>
      <c r="N3681">
        <v>-8.0725898742675799</v>
      </c>
      <c r="O3681">
        <v>-6.1363620758056596</v>
      </c>
      <c r="P3681">
        <v>-4.7953372001647896</v>
      </c>
      <c r="Q3681">
        <v>-3.4543120861053498</v>
      </c>
      <c r="R3681">
        <v>-1.5180848836898799</v>
      </c>
      <c r="S3681">
        <v>-9.0016450881958008</v>
      </c>
      <c r="T3681">
        <v>-0.58902937173843395</v>
      </c>
      <c r="U3681">
        <v>2.5572535991668701</v>
      </c>
      <c r="V3681">
        <v>6.5395459704519103</v>
      </c>
      <c r="W3681">
        <v>291</v>
      </c>
    </row>
    <row r="3682" spans="1:23" x14ac:dyDescent="0.25">
      <c r="A3682" t="s">
        <v>71</v>
      </c>
      <c r="B3682" t="s">
        <v>41</v>
      </c>
      <c r="C3682" t="s">
        <v>43</v>
      </c>
      <c r="D3682">
        <v>2012</v>
      </c>
      <c r="E3682" t="s">
        <v>74</v>
      </c>
      <c r="F3682" t="s">
        <v>58</v>
      </c>
      <c r="G3682">
        <v>239.85111999511699</v>
      </c>
      <c r="H3682">
        <v>247.19384765625</v>
      </c>
      <c r="I3682">
        <v>-7.3427205085754403</v>
      </c>
      <c r="J3682">
        <v>-3.0613658949732801E-2</v>
      </c>
      <c r="K3682">
        <v>11</v>
      </c>
      <c r="L3682">
        <v>9</v>
      </c>
      <c r="M3682">
        <v>81.246047973632798</v>
      </c>
      <c r="N3682">
        <v>-10.861982345581101</v>
      </c>
      <c r="O3682">
        <v>-8.7827739715576207</v>
      </c>
      <c r="P3682">
        <v>-7.3427205085754403</v>
      </c>
      <c r="Q3682">
        <v>-5.9026670455932599</v>
      </c>
      <c r="R3682">
        <v>-3.82345843315125</v>
      </c>
      <c r="S3682">
        <v>-11.8596439361572</v>
      </c>
      <c r="T3682">
        <v>-2.8257966041564901</v>
      </c>
      <c r="U3682">
        <v>2.74609470367432</v>
      </c>
      <c r="V3682">
        <v>7.5410361215481299</v>
      </c>
      <c r="W3682">
        <v>291</v>
      </c>
    </row>
    <row r="3683" spans="1:23" x14ac:dyDescent="0.25">
      <c r="A3683" t="s">
        <v>71</v>
      </c>
      <c r="B3683" t="s">
        <v>41</v>
      </c>
      <c r="C3683" t="s">
        <v>43</v>
      </c>
      <c r="D3683">
        <v>2012</v>
      </c>
      <c r="E3683" t="s">
        <v>74</v>
      </c>
      <c r="F3683" t="s">
        <v>58</v>
      </c>
      <c r="G3683">
        <v>254.704513549805</v>
      </c>
      <c r="H3683">
        <v>261.37557983398398</v>
      </c>
      <c r="I3683">
        <v>-6.6710777282714799</v>
      </c>
      <c r="J3683">
        <v>-2.61914394795895E-2</v>
      </c>
      <c r="K3683">
        <v>11</v>
      </c>
      <c r="L3683">
        <v>10</v>
      </c>
      <c r="M3683">
        <v>83.147079467773395</v>
      </c>
      <c r="N3683">
        <v>-10.144567489624</v>
      </c>
      <c r="O3683">
        <v>-8.0924015045165998</v>
      </c>
      <c r="P3683">
        <v>-6.6710777282714799</v>
      </c>
      <c r="Q3683">
        <v>-5.2497539520263699</v>
      </c>
      <c r="R3683">
        <v>-3.1975884437561</v>
      </c>
      <c r="S3683">
        <v>-11.1292533874512</v>
      </c>
      <c r="T3683">
        <v>-2.21290230751038</v>
      </c>
      <c r="U3683">
        <v>2.71037817001343</v>
      </c>
      <c r="V3683">
        <v>7.34614982448534</v>
      </c>
      <c r="W3683">
        <v>291</v>
      </c>
    </row>
    <row r="3684" spans="1:23" x14ac:dyDescent="0.25">
      <c r="A3684" t="s">
        <v>71</v>
      </c>
      <c r="B3684" t="s">
        <v>41</v>
      </c>
      <c r="C3684" t="s">
        <v>43</v>
      </c>
      <c r="D3684">
        <v>2012</v>
      </c>
      <c r="E3684" t="s">
        <v>74</v>
      </c>
      <c r="F3684" t="s">
        <v>58</v>
      </c>
      <c r="G3684">
        <v>266.98300170898398</v>
      </c>
      <c r="H3684">
        <v>273.47848510742199</v>
      </c>
      <c r="I3684">
        <v>-6.49548387527466</v>
      </c>
      <c r="J3684">
        <v>-2.4329204112291301E-2</v>
      </c>
      <c r="K3684">
        <v>11</v>
      </c>
      <c r="L3684">
        <v>11</v>
      </c>
      <c r="M3684">
        <v>85.222335815429702</v>
      </c>
      <c r="N3684">
        <v>-10.0752954483032</v>
      </c>
      <c r="O3684">
        <v>-7.9603137969970703</v>
      </c>
      <c r="P3684">
        <v>-6.49548387527466</v>
      </c>
      <c r="Q3684">
        <v>-5.0306539535522496</v>
      </c>
      <c r="R3684">
        <v>-2.91567182540894</v>
      </c>
      <c r="S3684">
        <v>-11.0901231765747</v>
      </c>
      <c r="T3684">
        <v>-1.90084493160248</v>
      </c>
      <c r="U3684">
        <v>2.7933421134948699</v>
      </c>
      <c r="V3684">
        <v>7.8027601630239998</v>
      </c>
      <c r="W3684">
        <v>291</v>
      </c>
    </row>
    <row r="3685" spans="1:23" x14ac:dyDescent="0.25">
      <c r="A3685" t="s">
        <v>71</v>
      </c>
      <c r="B3685" t="s">
        <v>41</v>
      </c>
      <c r="C3685" t="s">
        <v>43</v>
      </c>
      <c r="D3685">
        <v>2012</v>
      </c>
      <c r="E3685" t="s">
        <v>74</v>
      </c>
      <c r="F3685" t="s">
        <v>58</v>
      </c>
      <c r="G3685">
        <v>276.15478515625</v>
      </c>
      <c r="H3685">
        <v>281.10382080078102</v>
      </c>
      <c r="I3685">
        <v>-4.9490270614623997</v>
      </c>
      <c r="J3685">
        <v>-1.7921207472681999E-2</v>
      </c>
      <c r="K3685">
        <v>11</v>
      </c>
      <c r="L3685">
        <v>12</v>
      </c>
      <c r="M3685">
        <v>87.085914611816406</v>
      </c>
      <c r="N3685">
        <v>-8.3273410797119105</v>
      </c>
      <c r="O3685">
        <v>-6.3314061164856001</v>
      </c>
      <c r="P3685">
        <v>-4.9490270614623997</v>
      </c>
      <c r="Q3685">
        <v>-3.5666482448577899</v>
      </c>
      <c r="R3685">
        <v>-1.57071268558502</v>
      </c>
      <c r="S3685">
        <v>-9.2850465774536097</v>
      </c>
      <c r="T3685">
        <v>-0.61300754547119096</v>
      </c>
      <c r="U3685">
        <v>2.6361126899719198</v>
      </c>
      <c r="V3685">
        <v>6.9490901142310104</v>
      </c>
      <c r="W3685">
        <v>291</v>
      </c>
    </row>
    <row r="3686" spans="1:23" x14ac:dyDescent="0.25">
      <c r="A3686" t="s">
        <v>71</v>
      </c>
      <c r="B3686" t="s">
        <v>41</v>
      </c>
      <c r="C3686" t="s">
        <v>43</v>
      </c>
      <c r="D3686">
        <v>2012</v>
      </c>
      <c r="E3686" t="s">
        <v>74</v>
      </c>
      <c r="F3686" t="s">
        <v>58</v>
      </c>
      <c r="G3686">
        <v>276.40051269531301</v>
      </c>
      <c r="H3686">
        <v>278.56213378906301</v>
      </c>
      <c r="I3686">
        <v>-2.1616296768188499</v>
      </c>
      <c r="J3686">
        <v>-7.8206425532698597E-3</v>
      </c>
      <c r="K3686">
        <v>11</v>
      </c>
      <c r="L3686">
        <v>13</v>
      </c>
      <c r="M3686">
        <v>88.455322265625</v>
      </c>
      <c r="N3686">
        <v>-5.3882980346679696</v>
      </c>
      <c r="O3686">
        <v>-3.4819562435150102</v>
      </c>
      <c r="P3686">
        <v>-2.1616296768188499</v>
      </c>
      <c r="Q3686">
        <v>-0.841303169727325</v>
      </c>
      <c r="R3686">
        <v>1.0650386810302701</v>
      </c>
      <c r="S3686">
        <v>-6.3030138015747097</v>
      </c>
      <c r="T3686">
        <v>1.9797543287277199</v>
      </c>
      <c r="U3686">
        <v>2.51778268814087</v>
      </c>
      <c r="V3686">
        <v>6.3392296647018602</v>
      </c>
      <c r="W3686">
        <v>291</v>
      </c>
    </row>
    <row r="3687" spans="1:23" x14ac:dyDescent="0.25">
      <c r="A3687" t="s">
        <v>71</v>
      </c>
      <c r="B3687" t="s">
        <v>41</v>
      </c>
      <c r="C3687" t="s">
        <v>43</v>
      </c>
      <c r="D3687">
        <v>2012</v>
      </c>
      <c r="E3687" t="s">
        <v>74</v>
      </c>
      <c r="F3687" t="s">
        <v>58</v>
      </c>
      <c r="G3687">
        <v>276.84716796875</v>
      </c>
      <c r="H3687">
        <v>268.69012451171898</v>
      </c>
      <c r="I3687">
        <v>8.1570339202880895</v>
      </c>
      <c r="J3687">
        <v>2.9464032500982298E-2</v>
      </c>
      <c r="K3687">
        <v>11</v>
      </c>
      <c r="L3687">
        <v>14</v>
      </c>
      <c r="M3687">
        <v>89.198966979980497</v>
      </c>
      <c r="N3687">
        <v>4.2487411499023402</v>
      </c>
      <c r="O3687">
        <v>6.5577921867370597</v>
      </c>
      <c r="P3687">
        <v>8.1570339202880895</v>
      </c>
      <c r="Q3687">
        <v>9.7562751770019496</v>
      </c>
      <c r="R3687">
        <v>12.0653266906738</v>
      </c>
      <c r="S3687">
        <v>3.1407947540283199</v>
      </c>
      <c r="T3687">
        <v>13.1732730865479</v>
      </c>
      <c r="U3687">
        <v>3.0496568679809601</v>
      </c>
      <c r="V3687">
        <v>9.3004070124234204</v>
      </c>
      <c r="W3687">
        <v>291</v>
      </c>
    </row>
    <row r="3688" spans="1:23" x14ac:dyDescent="0.25">
      <c r="A3688" t="s">
        <v>71</v>
      </c>
      <c r="B3688" t="s">
        <v>41</v>
      </c>
      <c r="C3688" t="s">
        <v>43</v>
      </c>
      <c r="D3688">
        <v>2012</v>
      </c>
      <c r="E3688" t="s">
        <v>74</v>
      </c>
      <c r="F3688" t="s">
        <v>58</v>
      </c>
      <c r="G3688">
        <v>269.80450439453102</v>
      </c>
      <c r="H3688">
        <v>262.80734252929699</v>
      </c>
      <c r="I3688">
        <v>6.9971489906311</v>
      </c>
      <c r="J3688">
        <v>2.59341448545456E-2</v>
      </c>
      <c r="K3688">
        <v>11</v>
      </c>
      <c r="L3688">
        <v>15</v>
      </c>
      <c r="M3688">
        <v>87.6766357421875</v>
      </c>
      <c r="N3688">
        <v>3.5648162364959699</v>
      </c>
      <c r="O3688">
        <v>5.5926661491393999</v>
      </c>
      <c r="P3688">
        <v>6.9971489906311</v>
      </c>
      <c r="Q3688">
        <v>8.4016313552856392</v>
      </c>
      <c r="R3688">
        <v>10.429481506347701</v>
      </c>
      <c r="S3688">
        <v>2.59179759025574</v>
      </c>
      <c r="T3688">
        <v>11.4025001525879</v>
      </c>
      <c r="U3688">
        <v>2.6782634258270299</v>
      </c>
      <c r="V3688">
        <v>7.1730949781227196</v>
      </c>
      <c r="W3688">
        <v>291</v>
      </c>
    </row>
    <row r="3689" spans="1:23" x14ac:dyDescent="0.25">
      <c r="A3689" t="s">
        <v>71</v>
      </c>
      <c r="B3689" t="s">
        <v>41</v>
      </c>
      <c r="C3689" t="s">
        <v>43</v>
      </c>
      <c r="D3689">
        <v>2012</v>
      </c>
      <c r="E3689" t="s">
        <v>74</v>
      </c>
      <c r="F3689" t="s">
        <v>58</v>
      </c>
      <c r="G3689">
        <v>259.30334472656301</v>
      </c>
      <c r="H3689">
        <v>252.129959106445</v>
      </c>
      <c r="I3689">
        <v>7.1733908653259304</v>
      </c>
      <c r="J3689">
        <v>2.76640895754099E-2</v>
      </c>
      <c r="K3689">
        <v>11</v>
      </c>
      <c r="L3689">
        <v>16</v>
      </c>
      <c r="M3689">
        <v>87.476631164550795</v>
      </c>
      <c r="N3689">
        <v>3.8638455867767298</v>
      </c>
      <c r="O3689">
        <v>5.81915187835693</v>
      </c>
      <c r="P3689">
        <v>7.1733908653259304</v>
      </c>
      <c r="Q3689">
        <v>8.5276298522949201</v>
      </c>
      <c r="R3689">
        <v>10.4829359054565</v>
      </c>
      <c r="S3689">
        <v>2.9256355762481698</v>
      </c>
      <c r="T3689">
        <v>11.421146392822299</v>
      </c>
      <c r="U3689">
        <v>2.58245182037354</v>
      </c>
      <c r="V3689">
        <v>6.6690574045505899</v>
      </c>
      <c r="W3689">
        <v>291</v>
      </c>
    </row>
    <row r="3690" spans="1:23" x14ac:dyDescent="0.25">
      <c r="A3690" t="s">
        <v>71</v>
      </c>
      <c r="B3690" t="s">
        <v>41</v>
      </c>
      <c r="C3690" t="s">
        <v>43</v>
      </c>
      <c r="D3690">
        <v>2012</v>
      </c>
      <c r="E3690" t="s">
        <v>74</v>
      </c>
      <c r="F3690" t="s">
        <v>58</v>
      </c>
      <c r="G3690">
        <v>249.09796142578099</v>
      </c>
      <c r="H3690">
        <v>243.44847106933599</v>
      </c>
      <c r="I3690">
        <v>5.6494889259338397</v>
      </c>
      <c r="J3690">
        <v>2.26797871291637E-2</v>
      </c>
      <c r="K3690">
        <v>11</v>
      </c>
      <c r="L3690">
        <v>17</v>
      </c>
      <c r="M3690">
        <v>89.157730102539105</v>
      </c>
      <c r="N3690">
        <v>2.6551644802093501</v>
      </c>
      <c r="O3690">
        <v>4.4242358207702601</v>
      </c>
      <c r="P3690">
        <v>5.6494889259338397</v>
      </c>
      <c r="Q3690">
        <v>6.8747420310974103</v>
      </c>
      <c r="R3690">
        <v>8.6438131332397496</v>
      </c>
      <c r="S3690">
        <v>1.8063151836395299</v>
      </c>
      <c r="T3690">
        <v>9.4926624298095703</v>
      </c>
      <c r="U3690">
        <v>2.3364837169647199</v>
      </c>
      <c r="V3690">
        <v>5.4591561596412799</v>
      </c>
      <c r="W3690">
        <v>291</v>
      </c>
    </row>
    <row r="3691" spans="1:23" x14ac:dyDescent="0.25">
      <c r="A3691" t="s">
        <v>71</v>
      </c>
      <c r="B3691" t="s">
        <v>41</v>
      </c>
      <c r="C3691" t="s">
        <v>43</v>
      </c>
      <c r="D3691">
        <v>2012</v>
      </c>
      <c r="E3691" t="s">
        <v>74</v>
      </c>
      <c r="F3691" t="s">
        <v>58</v>
      </c>
      <c r="G3691">
        <v>232.45022583007801</v>
      </c>
      <c r="H3691">
        <v>229.56329345703099</v>
      </c>
      <c r="I3691">
        <v>2.8869352340698202</v>
      </c>
      <c r="J3691">
        <v>1.24195842072368E-2</v>
      </c>
      <c r="K3691">
        <v>11</v>
      </c>
      <c r="L3691">
        <v>18</v>
      </c>
      <c r="M3691">
        <v>87.408248901367202</v>
      </c>
      <c r="N3691">
        <v>-7.4670992791652693E-2</v>
      </c>
      <c r="O3691">
        <v>1.67506992816925</v>
      </c>
      <c r="P3691">
        <v>2.8869352340698202</v>
      </c>
      <c r="Q3691">
        <v>4.0988006591796902</v>
      </c>
      <c r="R3691">
        <v>5.8485412597656303</v>
      </c>
      <c r="S3691">
        <v>-0.91424518823623702</v>
      </c>
      <c r="T3691">
        <v>6.6881155967712402</v>
      </c>
      <c r="U3691">
        <v>2.3109536170959499</v>
      </c>
      <c r="V3691">
        <v>5.3405066203688403</v>
      </c>
      <c r="W3691">
        <v>291</v>
      </c>
    </row>
    <row r="3692" spans="1:23" x14ac:dyDescent="0.25">
      <c r="A3692" t="s">
        <v>71</v>
      </c>
      <c r="B3692" t="s">
        <v>41</v>
      </c>
      <c r="C3692" t="s">
        <v>43</v>
      </c>
      <c r="D3692">
        <v>2012</v>
      </c>
      <c r="E3692" t="s">
        <v>74</v>
      </c>
      <c r="F3692" t="s">
        <v>58</v>
      </c>
      <c r="G3692">
        <v>205.74613952636699</v>
      </c>
      <c r="H3692">
        <v>205.84201049804699</v>
      </c>
      <c r="I3692">
        <v>-9.5872968435287503E-2</v>
      </c>
      <c r="J3692">
        <v>-4.6597700566053401E-4</v>
      </c>
      <c r="K3692">
        <v>11</v>
      </c>
      <c r="L3692">
        <v>19</v>
      </c>
      <c r="M3692">
        <v>84.530586242675795</v>
      </c>
      <c r="N3692">
        <v>-3.3792307376861599</v>
      </c>
      <c r="O3692">
        <v>-1.4393963813781701</v>
      </c>
      <c r="P3692">
        <v>-9.5872968435287503E-2</v>
      </c>
      <c r="Q3692">
        <v>1.2476503849029501</v>
      </c>
      <c r="R3692">
        <v>3.1874847412109402</v>
      </c>
      <c r="S3692">
        <v>-4.3100171089172399</v>
      </c>
      <c r="T3692">
        <v>4.1182708740234402</v>
      </c>
      <c r="U3692">
        <v>2.5620176792144802</v>
      </c>
      <c r="V3692">
        <v>6.5639345886075402</v>
      </c>
      <c r="W3692">
        <v>291</v>
      </c>
    </row>
    <row r="3693" spans="1:23" x14ac:dyDescent="0.25">
      <c r="A3693" t="s">
        <v>71</v>
      </c>
      <c r="B3693" t="s">
        <v>41</v>
      </c>
      <c r="C3693" t="s">
        <v>43</v>
      </c>
      <c r="D3693">
        <v>2012</v>
      </c>
      <c r="E3693" t="s">
        <v>74</v>
      </c>
      <c r="F3693" t="s">
        <v>58</v>
      </c>
      <c r="G3693">
        <v>190.18197631835901</v>
      </c>
      <c r="H3693">
        <v>191.07144165039099</v>
      </c>
      <c r="I3693">
        <v>-0.88947033882141102</v>
      </c>
      <c r="J3693">
        <v>-4.6769431792199603E-3</v>
      </c>
      <c r="K3693">
        <v>11</v>
      </c>
      <c r="L3693">
        <v>20</v>
      </c>
      <c r="M3693">
        <v>80.568382263183594</v>
      </c>
      <c r="N3693">
        <v>-4.2058205604553196</v>
      </c>
      <c r="O3693">
        <v>-2.2464940547943102</v>
      </c>
      <c r="P3693">
        <v>-0.88947033882141102</v>
      </c>
      <c r="Q3693">
        <v>0.46755331754684398</v>
      </c>
      <c r="R3693">
        <v>2.4268798828125</v>
      </c>
      <c r="S3693">
        <v>-5.1459598541259801</v>
      </c>
      <c r="T3693">
        <v>3.3670191764831499</v>
      </c>
      <c r="U3693">
        <v>2.58776187896729</v>
      </c>
      <c r="V3693">
        <v>6.6965115422362897</v>
      </c>
      <c r="W3693">
        <v>291</v>
      </c>
    </row>
    <row r="3694" spans="1:23" x14ac:dyDescent="0.25">
      <c r="A3694" t="s">
        <v>71</v>
      </c>
      <c r="B3694" t="s">
        <v>41</v>
      </c>
      <c r="C3694" t="s">
        <v>43</v>
      </c>
      <c r="D3694">
        <v>2012</v>
      </c>
      <c r="E3694" t="s">
        <v>74</v>
      </c>
      <c r="F3694" t="s">
        <v>58</v>
      </c>
      <c r="G3694">
        <v>176.23442077636699</v>
      </c>
      <c r="H3694">
        <v>177.64996337890599</v>
      </c>
      <c r="I3694">
        <v>-1.41554498672485</v>
      </c>
      <c r="J3694">
        <v>-8.0321710556745494E-3</v>
      </c>
      <c r="K3694">
        <v>11</v>
      </c>
      <c r="L3694">
        <v>21</v>
      </c>
      <c r="M3694">
        <v>77.068382263183594</v>
      </c>
      <c r="N3694">
        <v>-4.5670733451843297</v>
      </c>
      <c r="O3694">
        <v>-2.7051248550414999</v>
      </c>
      <c r="P3694">
        <v>-1.41554498672485</v>
      </c>
      <c r="Q3694">
        <v>-0.12596517801284801</v>
      </c>
      <c r="R3694">
        <v>1.73598325252533</v>
      </c>
      <c r="S3694">
        <v>-5.46048784255981</v>
      </c>
      <c r="T3694">
        <v>2.6293976306915301</v>
      </c>
      <c r="U3694">
        <v>2.4591505527496298</v>
      </c>
      <c r="V3694">
        <v>6.0474214410888303</v>
      </c>
      <c r="W3694">
        <v>291</v>
      </c>
    </row>
    <row r="3695" spans="1:23" x14ac:dyDescent="0.25">
      <c r="A3695" t="s">
        <v>71</v>
      </c>
      <c r="B3695" t="s">
        <v>41</v>
      </c>
      <c r="C3695" t="s">
        <v>43</v>
      </c>
      <c r="D3695">
        <v>2012</v>
      </c>
      <c r="E3695" t="s">
        <v>74</v>
      </c>
      <c r="F3695" t="s">
        <v>58</v>
      </c>
      <c r="G3695">
        <v>162.85186767578099</v>
      </c>
      <c r="H3695">
        <v>164.59031677246099</v>
      </c>
      <c r="I3695">
        <v>-1.7384546995162999</v>
      </c>
      <c r="J3695">
        <v>-1.0675068013370001E-2</v>
      </c>
      <c r="K3695">
        <v>11</v>
      </c>
      <c r="L3695">
        <v>22</v>
      </c>
      <c r="M3695">
        <v>76.294158935546903</v>
      </c>
      <c r="N3695">
        <v>-4.8079919815063503</v>
      </c>
      <c r="O3695">
        <v>-2.99448442459106</v>
      </c>
      <c r="P3695">
        <v>-1.7384546995162999</v>
      </c>
      <c r="Q3695">
        <v>-0.48242497444152799</v>
      </c>
      <c r="R3695">
        <v>1.33108246326447</v>
      </c>
      <c r="S3695">
        <v>-5.6781630516052202</v>
      </c>
      <c r="T3695">
        <v>2.2012536525726301</v>
      </c>
      <c r="U3695">
        <v>2.3951725959777801</v>
      </c>
      <c r="V3695">
        <v>5.7368517645229504</v>
      </c>
      <c r="W3695">
        <v>291</v>
      </c>
    </row>
    <row r="3696" spans="1:23" x14ac:dyDescent="0.25">
      <c r="A3696" t="s">
        <v>71</v>
      </c>
      <c r="B3696" t="s">
        <v>41</v>
      </c>
      <c r="C3696" t="s">
        <v>43</v>
      </c>
      <c r="D3696">
        <v>2012</v>
      </c>
      <c r="E3696" t="s">
        <v>74</v>
      </c>
      <c r="F3696" t="s">
        <v>58</v>
      </c>
      <c r="G3696">
        <v>145.12147521972699</v>
      </c>
      <c r="H3696">
        <v>147.085525512695</v>
      </c>
      <c r="I3696">
        <v>-1.96404469013214</v>
      </c>
      <c r="J3696">
        <v>-1.3533798046410099E-2</v>
      </c>
      <c r="K3696">
        <v>11</v>
      </c>
      <c r="L3696">
        <v>23</v>
      </c>
      <c r="M3696">
        <v>74.071823120117202</v>
      </c>
      <c r="N3696">
        <v>-4.8583188056945801</v>
      </c>
      <c r="O3696">
        <v>-3.1483583450317401</v>
      </c>
      <c r="P3696">
        <v>-1.96404469013214</v>
      </c>
      <c r="Q3696">
        <v>-0.77973109483718905</v>
      </c>
      <c r="R3696">
        <v>0.93022966384887695</v>
      </c>
      <c r="S3696">
        <v>-5.6788058280944798</v>
      </c>
      <c r="T3696">
        <v>1.75071620941162</v>
      </c>
      <c r="U3696">
        <v>2.2584142684936501</v>
      </c>
      <c r="V3696">
        <v>5.1004350081357197</v>
      </c>
      <c r="W3696">
        <v>291</v>
      </c>
    </row>
    <row r="3697" spans="1:23" x14ac:dyDescent="0.25">
      <c r="A3697" t="s">
        <v>71</v>
      </c>
      <c r="B3697" t="s">
        <v>41</v>
      </c>
      <c r="C3697" t="s">
        <v>43</v>
      </c>
      <c r="D3697">
        <v>2012</v>
      </c>
      <c r="E3697" t="s">
        <v>74</v>
      </c>
      <c r="F3697" t="s">
        <v>58</v>
      </c>
      <c r="G3697">
        <v>134.66819763183599</v>
      </c>
      <c r="H3697">
        <v>136.24140930175801</v>
      </c>
      <c r="I3697">
        <v>-1.5732178688049301</v>
      </c>
      <c r="J3697">
        <v>-1.16821778938174E-2</v>
      </c>
      <c r="K3697">
        <v>11</v>
      </c>
      <c r="L3697">
        <v>24</v>
      </c>
      <c r="M3697">
        <v>73.530586242675795</v>
      </c>
      <c r="N3697">
        <v>-4.3885087966918901</v>
      </c>
      <c r="O3697">
        <v>-2.7252120971679701</v>
      </c>
      <c r="P3697">
        <v>-1.5732178688049301</v>
      </c>
      <c r="Q3697">
        <v>-0.42122370004653897</v>
      </c>
      <c r="R3697">
        <v>1.2420729398727399</v>
      </c>
      <c r="S3697">
        <v>-5.1866044998168901</v>
      </c>
      <c r="T3697">
        <v>2.0401687622070299</v>
      </c>
      <c r="U3697">
        <v>2.1967830657959002</v>
      </c>
      <c r="V3697">
        <v>4.8258558381676302</v>
      </c>
      <c r="W3697">
        <v>291</v>
      </c>
    </row>
    <row r="3698" spans="1:23" x14ac:dyDescent="0.25">
      <c r="A3698" t="s">
        <v>71</v>
      </c>
      <c r="B3698" t="s">
        <v>41</v>
      </c>
      <c r="C3698" t="s">
        <v>43</v>
      </c>
      <c r="D3698">
        <v>2012</v>
      </c>
      <c r="E3698" t="s">
        <v>74</v>
      </c>
      <c r="F3698" t="s">
        <v>59</v>
      </c>
      <c r="G3698">
        <v>111.25567626953099</v>
      </c>
      <c r="H3698">
        <v>111.895805358887</v>
      </c>
      <c r="I3698">
        <v>-0.640125513076782</v>
      </c>
      <c r="J3698">
        <v>-5.7536438107490496E-3</v>
      </c>
      <c r="K3698">
        <v>12</v>
      </c>
      <c r="L3698">
        <v>1</v>
      </c>
      <c r="M3698">
        <v>47.311134338378899</v>
      </c>
      <c r="N3698">
        <v>-3.4219701290130602</v>
      </c>
      <c r="O3698">
        <v>-1.7784337997436499</v>
      </c>
      <c r="P3698">
        <v>-0.640125513076782</v>
      </c>
      <c r="Q3698">
        <v>0.498182713985443</v>
      </c>
      <c r="R3698">
        <v>2.1417191028595002</v>
      </c>
      <c r="S3698">
        <v>-4.2105841636657697</v>
      </c>
      <c r="T3698">
        <v>2.9303333759307901</v>
      </c>
      <c r="U3698">
        <v>2.1706848144531299</v>
      </c>
      <c r="V3698">
        <v>4.7118725636974004</v>
      </c>
      <c r="W3698">
        <v>291</v>
      </c>
    </row>
    <row r="3699" spans="1:23" x14ac:dyDescent="0.25">
      <c r="A3699" t="s">
        <v>71</v>
      </c>
      <c r="B3699" t="s">
        <v>41</v>
      </c>
      <c r="C3699" t="s">
        <v>43</v>
      </c>
      <c r="D3699">
        <v>2012</v>
      </c>
      <c r="E3699" t="s">
        <v>74</v>
      </c>
      <c r="F3699" t="s">
        <v>59</v>
      </c>
      <c r="G3699">
        <v>107.98486328125</v>
      </c>
      <c r="H3699">
        <v>108.44750213623</v>
      </c>
      <c r="I3699">
        <v>-0.46263867616653398</v>
      </c>
      <c r="J3699">
        <v>-4.2842919938266303E-3</v>
      </c>
      <c r="K3699">
        <v>12</v>
      </c>
      <c r="L3699">
        <v>2</v>
      </c>
      <c r="M3699">
        <v>46.933643341064503</v>
      </c>
      <c r="N3699">
        <v>-3.3048946857452401</v>
      </c>
      <c r="O3699">
        <v>-1.62566685676575</v>
      </c>
      <c r="P3699">
        <v>-0.46263867616653398</v>
      </c>
      <c r="Q3699">
        <v>0.700389504432678</v>
      </c>
      <c r="R3699">
        <v>2.37961745262146</v>
      </c>
      <c r="S3699">
        <v>-4.11063480377197</v>
      </c>
      <c r="T3699">
        <v>3.1853575706481898</v>
      </c>
      <c r="U3699">
        <v>2.21782422065735</v>
      </c>
      <c r="V3699">
        <v>4.9187442737343803</v>
      </c>
      <c r="W3699">
        <v>291</v>
      </c>
    </row>
    <row r="3700" spans="1:23" x14ac:dyDescent="0.25">
      <c r="A3700" t="s">
        <v>71</v>
      </c>
      <c r="B3700" t="s">
        <v>41</v>
      </c>
      <c r="C3700" t="s">
        <v>43</v>
      </c>
      <c r="D3700">
        <v>2012</v>
      </c>
      <c r="E3700" t="s">
        <v>74</v>
      </c>
      <c r="F3700" t="s">
        <v>59</v>
      </c>
      <c r="G3700">
        <v>103.997856140137</v>
      </c>
      <c r="H3700">
        <v>105.02938842773401</v>
      </c>
      <c r="I3700">
        <v>-1.0315291881561299</v>
      </c>
      <c r="J3700">
        <v>-9.9187539890408499E-3</v>
      </c>
      <c r="K3700">
        <v>12</v>
      </c>
      <c r="L3700">
        <v>3</v>
      </c>
      <c r="M3700">
        <v>46.586013793945298</v>
      </c>
      <c r="N3700">
        <v>-3.6343541145324698</v>
      </c>
      <c r="O3700">
        <v>-2.0965840816497798</v>
      </c>
      <c r="P3700">
        <v>-1.0315291881561299</v>
      </c>
      <c r="Q3700">
        <v>3.3525697886943803E-2</v>
      </c>
      <c r="R3700">
        <v>1.5712958574295</v>
      </c>
      <c r="S3700">
        <v>-4.3722190856933603</v>
      </c>
      <c r="T3700">
        <v>2.30916047096252</v>
      </c>
      <c r="U3700">
        <v>2.03099513053894</v>
      </c>
      <c r="V3700">
        <v>4.1249412202728903</v>
      </c>
      <c r="W3700">
        <v>291</v>
      </c>
    </row>
    <row r="3701" spans="1:23" x14ac:dyDescent="0.25">
      <c r="A3701" t="s">
        <v>71</v>
      </c>
      <c r="B3701" t="s">
        <v>41</v>
      </c>
      <c r="C3701" t="s">
        <v>43</v>
      </c>
      <c r="D3701">
        <v>2012</v>
      </c>
      <c r="E3701" t="s">
        <v>74</v>
      </c>
      <c r="F3701" t="s">
        <v>59</v>
      </c>
      <c r="G3701">
        <v>104.4638671875</v>
      </c>
      <c r="H3701">
        <v>104.783981323242</v>
      </c>
      <c r="I3701">
        <v>-0.32011565566062899</v>
      </c>
      <c r="J3701">
        <v>-3.06436722166836E-3</v>
      </c>
      <c r="K3701">
        <v>12</v>
      </c>
      <c r="L3701">
        <v>4</v>
      </c>
      <c r="M3701">
        <v>45.454090118408203</v>
      </c>
      <c r="N3701">
        <v>-2.9376564025878902</v>
      </c>
      <c r="O3701">
        <v>-1.39119207859039</v>
      </c>
      <c r="P3701">
        <v>-0.32011565566062899</v>
      </c>
      <c r="Q3701">
        <v>0.75096076726913497</v>
      </c>
      <c r="R3701">
        <v>2.29742503166199</v>
      </c>
      <c r="S3701">
        <v>-3.6796927452087398</v>
      </c>
      <c r="T3701">
        <v>3.03946137428284</v>
      </c>
      <c r="U3701">
        <v>2.0424778461456299</v>
      </c>
      <c r="V3701">
        <v>4.1717157519956896</v>
      </c>
      <c r="W3701">
        <v>291</v>
      </c>
    </row>
    <row r="3702" spans="1:23" x14ac:dyDescent="0.25">
      <c r="A3702" t="s">
        <v>71</v>
      </c>
      <c r="B3702" t="s">
        <v>41</v>
      </c>
      <c r="C3702" t="s">
        <v>43</v>
      </c>
      <c r="D3702">
        <v>2012</v>
      </c>
      <c r="E3702" t="s">
        <v>74</v>
      </c>
      <c r="F3702" t="s">
        <v>59</v>
      </c>
      <c r="G3702">
        <v>108.31394958496099</v>
      </c>
      <c r="H3702">
        <v>109.472496032715</v>
      </c>
      <c r="I3702">
        <v>-1.15854275226593</v>
      </c>
      <c r="J3702">
        <v>-1.06961550191045E-2</v>
      </c>
      <c r="K3702">
        <v>12</v>
      </c>
      <c r="L3702">
        <v>5</v>
      </c>
      <c r="M3702">
        <v>45.650344848632798</v>
      </c>
      <c r="N3702">
        <v>-3.96863865852356</v>
      </c>
      <c r="O3702">
        <v>-2.30841112136841</v>
      </c>
      <c r="P3702">
        <v>-1.15854275226593</v>
      </c>
      <c r="Q3702">
        <v>-8.6742918938398396E-3</v>
      </c>
      <c r="R3702">
        <v>1.6515531539917001</v>
      </c>
      <c r="S3702">
        <v>-4.7652616500854501</v>
      </c>
      <c r="T3702">
        <v>2.4481763839721702</v>
      </c>
      <c r="U3702">
        <v>2.1927294731140101</v>
      </c>
      <c r="V3702">
        <v>4.80806254226286</v>
      </c>
      <c r="W3702">
        <v>291</v>
      </c>
    </row>
    <row r="3703" spans="1:23" x14ac:dyDescent="0.25">
      <c r="A3703" t="s">
        <v>71</v>
      </c>
      <c r="B3703" t="s">
        <v>41</v>
      </c>
      <c r="C3703" t="s">
        <v>43</v>
      </c>
      <c r="D3703">
        <v>2012</v>
      </c>
      <c r="E3703" t="s">
        <v>74</v>
      </c>
      <c r="F3703" t="s">
        <v>59</v>
      </c>
      <c r="G3703">
        <v>122.999397277832</v>
      </c>
      <c r="H3703">
        <v>127.753707885742</v>
      </c>
      <c r="I3703">
        <v>-4.75431203842163</v>
      </c>
      <c r="J3703">
        <v>-3.8653131574392298E-2</v>
      </c>
      <c r="K3703">
        <v>12</v>
      </c>
      <c r="L3703">
        <v>6</v>
      </c>
      <c r="M3703">
        <v>45.637184143066399</v>
      </c>
      <c r="N3703">
        <v>-7.9591188430786097</v>
      </c>
      <c r="O3703">
        <v>-6.0656929016113299</v>
      </c>
      <c r="P3703">
        <v>-4.75431203842163</v>
      </c>
      <c r="Q3703">
        <v>-3.4429309368133501</v>
      </c>
      <c r="R3703">
        <v>-1.54950523376465</v>
      </c>
      <c r="S3703">
        <v>-8.8676366806030291</v>
      </c>
      <c r="T3703">
        <v>-0.64098697900772095</v>
      </c>
      <c r="U3703">
        <v>2.5007240772247301</v>
      </c>
      <c r="V3703">
        <v>6.2536209104114802</v>
      </c>
      <c r="W3703">
        <v>291</v>
      </c>
    </row>
    <row r="3704" spans="1:23" x14ac:dyDescent="0.25">
      <c r="A3704" t="s">
        <v>71</v>
      </c>
      <c r="B3704" t="s">
        <v>41</v>
      </c>
      <c r="C3704" t="s">
        <v>43</v>
      </c>
      <c r="D3704">
        <v>2012</v>
      </c>
      <c r="E3704" t="s">
        <v>74</v>
      </c>
      <c r="F3704" t="s">
        <v>59</v>
      </c>
      <c r="G3704">
        <v>150.54713439941401</v>
      </c>
      <c r="H3704">
        <v>154.96461486816401</v>
      </c>
      <c r="I3704">
        <v>-4.4174747467040998</v>
      </c>
      <c r="J3704">
        <v>-2.9342802241444602E-2</v>
      </c>
      <c r="K3704">
        <v>12</v>
      </c>
      <c r="L3704">
        <v>7</v>
      </c>
      <c r="M3704">
        <v>46.7090034484863</v>
      </c>
      <c r="N3704">
        <v>-7.6055712699890101</v>
      </c>
      <c r="O3704">
        <v>-5.7220182418823198</v>
      </c>
      <c r="P3704">
        <v>-4.4174747467040998</v>
      </c>
      <c r="Q3704">
        <v>-3.1129314899444598</v>
      </c>
      <c r="R3704">
        <v>-1.2293782234191899</v>
      </c>
      <c r="S3704">
        <v>-8.5093526840209996</v>
      </c>
      <c r="T3704">
        <v>-0.32559710741043102</v>
      </c>
      <c r="U3704">
        <v>2.4876849651336701</v>
      </c>
      <c r="V3704">
        <v>6.1885764857520904</v>
      </c>
      <c r="W3704">
        <v>291</v>
      </c>
    </row>
    <row r="3705" spans="1:23" x14ac:dyDescent="0.25">
      <c r="A3705" t="s">
        <v>71</v>
      </c>
      <c r="B3705" t="s">
        <v>41</v>
      </c>
      <c r="C3705" t="s">
        <v>43</v>
      </c>
      <c r="D3705">
        <v>2012</v>
      </c>
      <c r="E3705" t="s">
        <v>74</v>
      </c>
      <c r="F3705" t="s">
        <v>59</v>
      </c>
      <c r="G3705">
        <v>165.33216857910199</v>
      </c>
      <c r="H3705">
        <v>169.70309448242199</v>
      </c>
      <c r="I3705">
        <v>-4.3709201812744096</v>
      </c>
      <c r="J3705">
        <v>-2.6437204331159599E-2</v>
      </c>
      <c r="K3705">
        <v>12</v>
      </c>
      <c r="L3705">
        <v>8</v>
      </c>
      <c r="M3705">
        <v>47.602336883544901</v>
      </c>
      <c r="N3705">
        <v>-7.64817237854004</v>
      </c>
      <c r="O3705">
        <v>-5.7119450569152797</v>
      </c>
      <c r="P3705">
        <v>-4.3709201812744096</v>
      </c>
      <c r="Q3705">
        <v>-3.0298950672149698</v>
      </c>
      <c r="R3705">
        <v>-1.0936678647995</v>
      </c>
      <c r="S3705">
        <v>-8.5772275924682599</v>
      </c>
      <c r="T3705">
        <v>-0.16461232304573101</v>
      </c>
      <c r="U3705">
        <v>2.5572535991668701</v>
      </c>
      <c r="V3705">
        <v>6.5395459704519103</v>
      </c>
      <c r="W3705">
        <v>291</v>
      </c>
    </row>
    <row r="3706" spans="1:23" x14ac:dyDescent="0.25">
      <c r="A3706" t="s">
        <v>71</v>
      </c>
      <c r="B3706" t="s">
        <v>41</v>
      </c>
      <c r="C3706" t="s">
        <v>43</v>
      </c>
      <c r="D3706">
        <v>2012</v>
      </c>
      <c r="E3706" t="s">
        <v>74</v>
      </c>
      <c r="F3706" t="s">
        <v>59</v>
      </c>
      <c r="G3706">
        <v>179.00633239746099</v>
      </c>
      <c r="H3706">
        <v>181.86148071289099</v>
      </c>
      <c r="I3706">
        <v>-2.8551511764526398</v>
      </c>
      <c r="J3706">
        <v>-1.59500017762184E-2</v>
      </c>
      <c r="K3706">
        <v>12</v>
      </c>
      <c r="L3706">
        <v>9</v>
      </c>
      <c r="M3706">
        <v>48.046424865722699</v>
      </c>
      <c r="N3706">
        <v>-6.3744130134582502</v>
      </c>
      <c r="O3706">
        <v>-4.29520463943481</v>
      </c>
      <c r="P3706">
        <v>-2.8551511764526398</v>
      </c>
      <c r="Q3706">
        <v>-1.4150977134704601</v>
      </c>
      <c r="R3706">
        <v>0.66411077976226796</v>
      </c>
      <c r="S3706">
        <v>-7.3720750808715803</v>
      </c>
      <c r="T3706">
        <v>1.6617726087570199</v>
      </c>
      <c r="U3706">
        <v>2.74609470367432</v>
      </c>
      <c r="V3706">
        <v>7.5410361215481299</v>
      </c>
      <c r="W3706">
        <v>291</v>
      </c>
    </row>
    <row r="3707" spans="1:23" x14ac:dyDescent="0.25">
      <c r="A3707" t="s">
        <v>71</v>
      </c>
      <c r="B3707" t="s">
        <v>41</v>
      </c>
      <c r="C3707" t="s">
        <v>43</v>
      </c>
      <c r="D3707">
        <v>2012</v>
      </c>
      <c r="E3707" t="s">
        <v>74</v>
      </c>
      <c r="F3707" t="s">
        <v>59</v>
      </c>
      <c r="G3707">
        <v>189.07386779785199</v>
      </c>
      <c r="H3707">
        <v>190.96932983398401</v>
      </c>
      <c r="I3707">
        <v>-1.8954621553421001</v>
      </c>
      <c r="J3707">
        <v>-1.0024982504546601E-2</v>
      </c>
      <c r="K3707">
        <v>12</v>
      </c>
      <c r="L3707">
        <v>10</v>
      </c>
      <c r="M3707">
        <v>49.460411071777301</v>
      </c>
      <c r="N3707">
        <v>-5.3689513206481898</v>
      </c>
      <c r="O3707">
        <v>-3.3167858123779301</v>
      </c>
      <c r="P3707">
        <v>-1.8954621553421001</v>
      </c>
      <c r="Q3707">
        <v>-0.47413843870163003</v>
      </c>
      <c r="R3707">
        <v>1.5780272483825699</v>
      </c>
      <c r="S3707">
        <v>-6.3536376953125</v>
      </c>
      <c r="T3707">
        <v>2.5627131462097199</v>
      </c>
      <c r="U3707">
        <v>2.71037817001343</v>
      </c>
      <c r="V3707">
        <v>7.34614982448534</v>
      </c>
      <c r="W3707">
        <v>291</v>
      </c>
    </row>
    <row r="3708" spans="1:23" x14ac:dyDescent="0.25">
      <c r="A3708" t="s">
        <v>71</v>
      </c>
      <c r="B3708" t="s">
        <v>41</v>
      </c>
      <c r="C3708" t="s">
        <v>43</v>
      </c>
      <c r="D3708">
        <v>2012</v>
      </c>
      <c r="E3708" t="s">
        <v>74</v>
      </c>
      <c r="F3708" t="s">
        <v>59</v>
      </c>
      <c r="G3708">
        <v>194.18357849121099</v>
      </c>
      <c r="H3708">
        <v>196.25811767578099</v>
      </c>
      <c r="I3708">
        <v>-2.07453489303589</v>
      </c>
      <c r="J3708">
        <v>-1.0683369822800199E-2</v>
      </c>
      <c r="K3708">
        <v>12</v>
      </c>
      <c r="L3708">
        <v>11</v>
      </c>
      <c r="M3708">
        <v>52.062786102294901</v>
      </c>
      <c r="N3708">
        <v>-5.6543469429016104</v>
      </c>
      <c r="O3708">
        <v>-3.5393648147582999</v>
      </c>
      <c r="P3708">
        <v>-2.07453489303589</v>
      </c>
      <c r="Q3708">
        <v>-0.60970485210418701</v>
      </c>
      <c r="R3708">
        <v>1.50527703762054</v>
      </c>
      <c r="S3708">
        <v>-6.6691737174987802</v>
      </c>
      <c r="T3708">
        <v>2.5201039314270002</v>
      </c>
      <c r="U3708">
        <v>2.7933421134948699</v>
      </c>
      <c r="V3708">
        <v>7.8027601630239998</v>
      </c>
      <c r="W3708">
        <v>291</v>
      </c>
    </row>
    <row r="3709" spans="1:23" x14ac:dyDescent="0.25">
      <c r="A3709" t="s">
        <v>71</v>
      </c>
      <c r="B3709" t="s">
        <v>41</v>
      </c>
      <c r="C3709" t="s">
        <v>43</v>
      </c>
      <c r="D3709">
        <v>2012</v>
      </c>
      <c r="E3709" t="s">
        <v>74</v>
      </c>
      <c r="F3709" t="s">
        <v>59</v>
      </c>
      <c r="G3709">
        <v>195.39064025878901</v>
      </c>
      <c r="H3709">
        <v>196.73002624511699</v>
      </c>
      <c r="I3709">
        <v>-1.33938372135162</v>
      </c>
      <c r="J3709">
        <v>-6.8549020215869002E-3</v>
      </c>
      <c r="K3709">
        <v>12</v>
      </c>
      <c r="L3709">
        <v>12</v>
      </c>
      <c r="M3709">
        <v>53.076805114746101</v>
      </c>
      <c r="N3709">
        <v>-4.7176980972290004</v>
      </c>
      <c r="O3709">
        <v>-2.72176265716553</v>
      </c>
      <c r="P3709">
        <v>-1.33938372135162</v>
      </c>
      <c r="Q3709">
        <v>4.2995125055313103E-2</v>
      </c>
      <c r="R3709">
        <v>2.0389306545257599</v>
      </c>
      <c r="S3709">
        <v>-5.6754031181335396</v>
      </c>
      <c r="T3709">
        <v>2.9966359138488801</v>
      </c>
      <c r="U3709">
        <v>2.6361126899719198</v>
      </c>
      <c r="V3709">
        <v>6.9490901142310104</v>
      </c>
      <c r="W3709">
        <v>291</v>
      </c>
    </row>
    <row r="3710" spans="1:23" x14ac:dyDescent="0.25">
      <c r="A3710" t="s">
        <v>71</v>
      </c>
      <c r="B3710" t="s">
        <v>41</v>
      </c>
      <c r="C3710" t="s">
        <v>43</v>
      </c>
      <c r="D3710">
        <v>2012</v>
      </c>
      <c r="E3710" t="s">
        <v>74</v>
      </c>
      <c r="F3710" t="s">
        <v>59</v>
      </c>
      <c r="G3710">
        <v>193.59832763671901</v>
      </c>
      <c r="H3710">
        <v>193.60891723632801</v>
      </c>
      <c r="I3710">
        <v>-1.05850677937269E-2</v>
      </c>
      <c r="J3710">
        <v>-5.46754090464674E-5</v>
      </c>
      <c r="K3710">
        <v>12</v>
      </c>
      <c r="L3710">
        <v>13</v>
      </c>
      <c r="M3710">
        <v>51.718692779541001</v>
      </c>
      <c r="N3710">
        <v>-3.2372534275054901</v>
      </c>
      <c r="O3710">
        <v>-1.33091163635254</v>
      </c>
      <c r="P3710">
        <v>-1.05850677937269E-2</v>
      </c>
      <c r="Q3710">
        <v>1.30974149703979</v>
      </c>
      <c r="R3710">
        <v>3.2160832881927499</v>
      </c>
      <c r="S3710">
        <v>-4.1519689559936497</v>
      </c>
      <c r="T3710">
        <v>4.13079881668091</v>
      </c>
      <c r="U3710">
        <v>2.51778268814087</v>
      </c>
      <c r="V3710">
        <v>6.3392296647018602</v>
      </c>
      <c r="W3710">
        <v>291</v>
      </c>
    </row>
    <row r="3711" spans="1:23" x14ac:dyDescent="0.25">
      <c r="A3711" t="s">
        <v>71</v>
      </c>
      <c r="B3711" t="s">
        <v>41</v>
      </c>
      <c r="C3711" t="s">
        <v>43</v>
      </c>
      <c r="D3711">
        <v>2012</v>
      </c>
      <c r="E3711" t="s">
        <v>74</v>
      </c>
      <c r="F3711" t="s">
        <v>59</v>
      </c>
      <c r="G3711">
        <v>192.99026489257801</v>
      </c>
      <c r="H3711">
        <v>183.05741882324199</v>
      </c>
      <c r="I3711">
        <v>9.9328517913818395</v>
      </c>
      <c r="J3711">
        <v>5.1468148827552802E-2</v>
      </c>
      <c r="K3711">
        <v>12</v>
      </c>
      <c r="L3711">
        <v>14</v>
      </c>
      <c r="M3711">
        <v>51.401512145996101</v>
      </c>
      <c r="N3711">
        <v>4.99892282485962</v>
      </c>
      <c r="O3711">
        <v>7.9139280319213903</v>
      </c>
      <c r="P3711">
        <v>9.9328517913818395</v>
      </c>
      <c r="Q3711">
        <v>11.951775550842299</v>
      </c>
      <c r="R3711">
        <v>14.8667812347412</v>
      </c>
      <c r="S3711">
        <v>3.6002223491668701</v>
      </c>
      <c r="T3711">
        <v>16.2654819488525</v>
      </c>
      <c r="U3711">
        <v>3.8499653339386</v>
      </c>
      <c r="V3711">
        <v>14.822233072528901</v>
      </c>
      <c r="W3711">
        <v>291</v>
      </c>
    </row>
    <row r="3712" spans="1:23" x14ac:dyDescent="0.25">
      <c r="A3712" t="s">
        <v>71</v>
      </c>
      <c r="B3712" t="s">
        <v>41</v>
      </c>
      <c r="C3712" t="s">
        <v>43</v>
      </c>
      <c r="D3712">
        <v>2012</v>
      </c>
      <c r="E3712" t="s">
        <v>74</v>
      </c>
      <c r="F3712" t="s">
        <v>59</v>
      </c>
      <c r="G3712">
        <v>189.73773193359401</v>
      </c>
      <c r="H3712">
        <v>182.805099487305</v>
      </c>
      <c r="I3712">
        <v>6.93263816833496</v>
      </c>
      <c r="J3712">
        <v>3.6538004875183099E-2</v>
      </c>
      <c r="K3712">
        <v>12</v>
      </c>
      <c r="L3712">
        <v>15</v>
      </c>
      <c r="M3712">
        <v>52.397731781005902</v>
      </c>
      <c r="N3712">
        <v>3.50030541419983</v>
      </c>
      <c r="O3712">
        <v>5.5281553268432599</v>
      </c>
      <c r="P3712">
        <v>6.93263816833496</v>
      </c>
      <c r="Q3712">
        <v>8.3371210098266602</v>
      </c>
      <c r="R3712">
        <v>10.3649711608887</v>
      </c>
      <c r="S3712">
        <v>2.5272867679595898</v>
      </c>
      <c r="T3712">
        <v>11.337989807128899</v>
      </c>
      <c r="U3712">
        <v>2.6782634258270299</v>
      </c>
      <c r="V3712">
        <v>7.1730949781227196</v>
      </c>
      <c r="W3712">
        <v>291</v>
      </c>
    </row>
    <row r="3713" spans="1:23" x14ac:dyDescent="0.25">
      <c r="A3713" t="s">
        <v>71</v>
      </c>
      <c r="B3713" t="s">
        <v>41</v>
      </c>
      <c r="C3713" t="s">
        <v>43</v>
      </c>
      <c r="D3713">
        <v>2012</v>
      </c>
      <c r="E3713" t="s">
        <v>74</v>
      </c>
      <c r="F3713" t="s">
        <v>59</v>
      </c>
      <c r="G3713">
        <v>185.00842285156301</v>
      </c>
      <c r="H3713">
        <v>179.10629272460901</v>
      </c>
      <c r="I3713">
        <v>5.9021334648132298</v>
      </c>
      <c r="J3713">
        <v>3.1901970505714403E-2</v>
      </c>
      <c r="K3713">
        <v>12</v>
      </c>
      <c r="L3713">
        <v>16</v>
      </c>
      <c r="M3713">
        <v>53.618453979492202</v>
      </c>
      <c r="N3713">
        <v>2.5925881862640399</v>
      </c>
      <c r="O3713">
        <v>4.5478944778442401</v>
      </c>
      <c r="P3713">
        <v>5.9021334648132298</v>
      </c>
      <c r="Q3713">
        <v>7.2563724517822301</v>
      </c>
      <c r="R3713">
        <v>9.2116785049438494</v>
      </c>
      <c r="S3713">
        <v>1.6543781757354701</v>
      </c>
      <c r="T3713">
        <v>10.149888992309601</v>
      </c>
      <c r="U3713">
        <v>2.58245182037354</v>
      </c>
      <c r="V3713">
        <v>6.6690574045505899</v>
      </c>
      <c r="W3713">
        <v>291</v>
      </c>
    </row>
    <row r="3714" spans="1:23" x14ac:dyDescent="0.25">
      <c r="A3714" t="s">
        <v>71</v>
      </c>
      <c r="B3714" t="s">
        <v>41</v>
      </c>
      <c r="C3714" t="s">
        <v>43</v>
      </c>
      <c r="D3714">
        <v>2012</v>
      </c>
      <c r="E3714" t="s">
        <v>74</v>
      </c>
      <c r="F3714" t="s">
        <v>59</v>
      </c>
      <c r="G3714">
        <v>179.19689941406301</v>
      </c>
      <c r="H3714">
        <v>174.90554809570301</v>
      </c>
      <c r="I3714">
        <v>4.2913560867309597</v>
      </c>
      <c r="J3714">
        <v>2.3947713896632201E-2</v>
      </c>
      <c r="K3714">
        <v>12</v>
      </c>
      <c r="L3714">
        <v>17</v>
      </c>
      <c r="M3714">
        <v>51.859554290771499</v>
      </c>
      <c r="N3714">
        <v>1.2970317602157599</v>
      </c>
      <c r="O3714">
        <v>3.0661027431488002</v>
      </c>
      <c r="P3714">
        <v>4.2913560867309597</v>
      </c>
      <c r="Q3714">
        <v>5.5166091918945304</v>
      </c>
      <c r="R3714">
        <v>7.2856802940368697</v>
      </c>
      <c r="S3714">
        <v>0.44818237423896801</v>
      </c>
      <c r="T3714">
        <v>8.1345300674438494</v>
      </c>
      <c r="U3714">
        <v>2.3364837169647199</v>
      </c>
      <c r="V3714">
        <v>5.4591561596412799</v>
      </c>
      <c r="W3714">
        <v>291</v>
      </c>
    </row>
    <row r="3715" spans="1:23" x14ac:dyDescent="0.25">
      <c r="A3715" t="s">
        <v>71</v>
      </c>
      <c r="B3715" t="s">
        <v>41</v>
      </c>
      <c r="C3715" t="s">
        <v>43</v>
      </c>
      <c r="D3715">
        <v>2012</v>
      </c>
      <c r="E3715" t="s">
        <v>74</v>
      </c>
      <c r="F3715" t="s">
        <v>59</v>
      </c>
      <c r="G3715">
        <v>172.90742492675801</v>
      </c>
      <c r="H3715">
        <v>168.59536743164099</v>
      </c>
      <c r="I3715">
        <v>4.3120546340942401</v>
      </c>
      <c r="J3715">
        <v>2.49385163187981E-2</v>
      </c>
      <c r="K3715">
        <v>12</v>
      </c>
      <c r="L3715">
        <v>18</v>
      </c>
      <c r="M3715">
        <v>50.6665649414063</v>
      </c>
      <c r="N3715">
        <v>1.35044836997986</v>
      </c>
      <c r="O3715">
        <v>3.1001894474029501</v>
      </c>
      <c r="P3715">
        <v>4.3120546340942401</v>
      </c>
      <c r="Q3715">
        <v>5.5239200592040998</v>
      </c>
      <c r="R3715">
        <v>7.27366065979004</v>
      </c>
      <c r="S3715">
        <v>0.51087421178817705</v>
      </c>
      <c r="T3715">
        <v>8.1132354736328107</v>
      </c>
      <c r="U3715">
        <v>2.3109536170959499</v>
      </c>
      <c r="V3715">
        <v>5.3405066203688403</v>
      </c>
      <c r="W3715">
        <v>291</v>
      </c>
    </row>
    <row r="3716" spans="1:23" x14ac:dyDescent="0.25">
      <c r="A3716" t="s">
        <v>71</v>
      </c>
      <c r="B3716" t="s">
        <v>41</v>
      </c>
      <c r="C3716" t="s">
        <v>43</v>
      </c>
      <c r="D3716">
        <v>2012</v>
      </c>
      <c r="E3716" t="s">
        <v>74</v>
      </c>
      <c r="F3716" t="s">
        <v>59</v>
      </c>
      <c r="G3716">
        <v>161.25596618652301</v>
      </c>
      <c r="H3716">
        <v>158.95028686523401</v>
      </c>
      <c r="I3716">
        <v>2.30567526817322</v>
      </c>
      <c r="J3716">
        <v>1.42982322722673E-2</v>
      </c>
      <c r="K3716">
        <v>12</v>
      </c>
      <c r="L3716">
        <v>19</v>
      </c>
      <c r="M3716">
        <v>49.663642883300803</v>
      </c>
      <c r="N3716">
        <v>-0.97768247127533003</v>
      </c>
      <c r="O3716">
        <v>0.96215188503265403</v>
      </c>
      <c r="P3716">
        <v>2.30567526817322</v>
      </c>
      <c r="Q3716">
        <v>3.64919877052307</v>
      </c>
      <c r="R3716">
        <v>5.5890331268310502</v>
      </c>
      <c r="S3716">
        <v>-1.90846884250641</v>
      </c>
      <c r="T3716">
        <v>6.5198192596435502</v>
      </c>
      <c r="U3716">
        <v>2.5620176792144802</v>
      </c>
      <c r="V3716">
        <v>6.5639345886075402</v>
      </c>
      <c r="W3716">
        <v>291</v>
      </c>
    </row>
    <row r="3717" spans="1:23" x14ac:dyDescent="0.25">
      <c r="A3717" t="s">
        <v>71</v>
      </c>
      <c r="B3717" t="s">
        <v>41</v>
      </c>
      <c r="C3717" t="s">
        <v>43</v>
      </c>
      <c r="D3717">
        <v>2012</v>
      </c>
      <c r="E3717" t="s">
        <v>74</v>
      </c>
      <c r="F3717" t="s">
        <v>59</v>
      </c>
      <c r="G3717">
        <v>154.21226501464801</v>
      </c>
      <c r="H3717">
        <v>153.15045166015599</v>
      </c>
      <c r="I3717">
        <v>1.06181681156158</v>
      </c>
      <c r="J3717">
        <v>6.8854237906634799E-3</v>
      </c>
      <c r="K3717">
        <v>12</v>
      </c>
      <c r="L3717">
        <v>20</v>
      </c>
      <c r="M3717">
        <v>49.151271820068402</v>
      </c>
      <c r="N3717">
        <v>-2.2545335292816202</v>
      </c>
      <c r="O3717">
        <v>-0.29520684480667098</v>
      </c>
      <c r="P3717">
        <v>1.06181681156158</v>
      </c>
      <c r="Q3717">
        <v>2.4188404083252002</v>
      </c>
      <c r="R3717">
        <v>4.3781671524047896</v>
      </c>
      <c r="S3717">
        <v>-3.1946725845336901</v>
      </c>
      <c r="T3717">
        <v>5.3183064460754403</v>
      </c>
      <c r="U3717">
        <v>2.58776187896729</v>
      </c>
      <c r="V3717">
        <v>6.6965115422362897</v>
      </c>
      <c r="W3717">
        <v>291</v>
      </c>
    </row>
    <row r="3718" spans="1:23" x14ac:dyDescent="0.25">
      <c r="A3718" t="s">
        <v>71</v>
      </c>
      <c r="B3718" t="s">
        <v>41</v>
      </c>
      <c r="C3718" t="s">
        <v>43</v>
      </c>
      <c r="D3718">
        <v>2012</v>
      </c>
      <c r="E3718" t="s">
        <v>74</v>
      </c>
      <c r="F3718" t="s">
        <v>59</v>
      </c>
      <c r="G3718">
        <v>145.781661987305</v>
      </c>
      <c r="H3718">
        <v>144.63096618652301</v>
      </c>
      <c r="I3718">
        <v>1.15070116519928</v>
      </c>
      <c r="J3718">
        <v>7.8933192417025601E-3</v>
      </c>
      <c r="K3718">
        <v>12</v>
      </c>
      <c r="L3718">
        <v>21</v>
      </c>
      <c r="M3718">
        <v>48.515739440917997</v>
      </c>
      <c r="N3718">
        <v>-2.0008270740509002</v>
      </c>
      <c r="O3718">
        <v>-0.138878643512726</v>
      </c>
      <c r="P3718">
        <v>1.15070116519928</v>
      </c>
      <c r="Q3718">
        <v>2.4402809143066402</v>
      </c>
      <c r="R3718">
        <v>4.3022294044494602</v>
      </c>
      <c r="S3718">
        <v>-2.8942415714263898</v>
      </c>
      <c r="T3718">
        <v>5.1956439018249503</v>
      </c>
      <c r="U3718">
        <v>2.4591505527496298</v>
      </c>
      <c r="V3718">
        <v>6.0474214410888303</v>
      </c>
      <c r="W3718">
        <v>291</v>
      </c>
    </row>
    <row r="3719" spans="1:23" x14ac:dyDescent="0.25">
      <c r="A3719" t="s">
        <v>71</v>
      </c>
      <c r="B3719" t="s">
        <v>41</v>
      </c>
      <c r="C3719" t="s">
        <v>43</v>
      </c>
      <c r="D3719">
        <v>2012</v>
      </c>
      <c r="E3719" t="s">
        <v>74</v>
      </c>
      <c r="F3719" t="s">
        <v>59</v>
      </c>
      <c r="G3719">
        <v>137.19541931152301</v>
      </c>
      <c r="H3719">
        <v>136.55796813964801</v>
      </c>
      <c r="I3719">
        <v>0.63744413852691695</v>
      </c>
      <c r="J3719">
        <v>4.6462495811283597E-3</v>
      </c>
      <c r="K3719">
        <v>12</v>
      </c>
      <c r="L3719">
        <v>22</v>
      </c>
      <c r="M3719">
        <v>48.523021697997997</v>
      </c>
      <c r="N3719">
        <v>-2.4320931434631299</v>
      </c>
      <c r="O3719">
        <v>-0.61858558654785201</v>
      </c>
      <c r="P3719">
        <v>0.63744413852691695</v>
      </c>
      <c r="Q3719">
        <v>1.8934738636016799</v>
      </c>
      <c r="R3719">
        <v>3.70698142051697</v>
      </c>
      <c r="S3719">
        <v>-3.3022642135620099</v>
      </c>
      <c r="T3719">
        <v>4.5771522521972701</v>
      </c>
      <c r="U3719">
        <v>2.3951725959777801</v>
      </c>
      <c r="V3719">
        <v>5.7368517645229504</v>
      </c>
      <c r="W3719">
        <v>291</v>
      </c>
    </row>
    <row r="3720" spans="1:23" x14ac:dyDescent="0.25">
      <c r="A3720" t="s">
        <v>71</v>
      </c>
      <c r="B3720" t="s">
        <v>41</v>
      </c>
      <c r="C3720" t="s">
        <v>43</v>
      </c>
      <c r="D3720">
        <v>2012</v>
      </c>
      <c r="E3720" t="s">
        <v>74</v>
      </c>
      <c r="F3720" t="s">
        <v>59</v>
      </c>
      <c r="G3720">
        <v>124.51992034912099</v>
      </c>
      <c r="H3720">
        <v>124.01490783691401</v>
      </c>
      <c r="I3720">
        <v>0.50501167774200395</v>
      </c>
      <c r="J3720">
        <v>4.0556699968874498E-3</v>
      </c>
      <c r="K3720">
        <v>12</v>
      </c>
      <c r="L3720">
        <v>23</v>
      </c>
      <c r="M3720">
        <v>46.887287139892599</v>
      </c>
      <c r="N3720">
        <v>-2.3892626762390101</v>
      </c>
      <c r="O3720">
        <v>-0.679301917552948</v>
      </c>
      <c r="P3720">
        <v>0.50501167774200395</v>
      </c>
      <c r="Q3720">
        <v>1.6893253326416</v>
      </c>
      <c r="R3720">
        <v>3.3992860317230198</v>
      </c>
      <c r="S3720">
        <v>-3.20974922180176</v>
      </c>
      <c r="T3720">
        <v>4.2197728157043501</v>
      </c>
      <c r="U3720">
        <v>2.2584142684936501</v>
      </c>
      <c r="V3720">
        <v>5.1004350081357197</v>
      </c>
      <c r="W3720">
        <v>291</v>
      </c>
    </row>
    <row r="3721" spans="1:23" x14ac:dyDescent="0.25">
      <c r="A3721" t="s">
        <v>71</v>
      </c>
      <c r="B3721" t="s">
        <v>41</v>
      </c>
      <c r="C3721" t="s">
        <v>43</v>
      </c>
      <c r="D3721">
        <v>2012</v>
      </c>
      <c r="E3721" t="s">
        <v>74</v>
      </c>
      <c r="F3721" t="s">
        <v>59</v>
      </c>
      <c r="G3721">
        <v>116.021560668945</v>
      </c>
      <c r="H3721">
        <v>115.836318969727</v>
      </c>
      <c r="I3721">
        <v>0.185241609811783</v>
      </c>
      <c r="J3721">
        <v>1.5966136706992999E-3</v>
      </c>
      <c r="K3721">
        <v>12</v>
      </c>
      <c r="L3721">
        <v>24</v>
      </c>
      <c r="M3721">
        <v>45.811374664306598</v>
      </c>
      <c r="N3721">
        <v>-2.6300492286682098</v>
      </c>
      <c r="O3721">
        <v>-0.966752529144287</v>
      </c>
      <c r="P3721">
        <v>0.185241609811783</v>
      </c>
      <c r="Q3721">
        <v>1.3372358083725</v>
      </c>
      <c r="R3721">
        <v>3.0005323886871298</v>
      </c>
      <c r="S3721">
        <v>-3.4281449317932098</v>
      </c>
      <c r="T3721">
        <v>3.7986280918121298</v>
      </c>
      <c r="U3721">
        <v>2.1967830657959002</v>
      </c>
      <c r="V3721">
        <v>4.8258558381676302</v>
      </c>
      <c r="W3721">
        <v>291</v>
      </c>
    </row>
    <row r="3722" spans="1:23" x14ac:dyDescent="0.25">
      <c r="A3722" t="s">
        <v>71</v>
      </c>
      <c r="B3722" t="s">
        <v>41</v>
      </c>
      <c r="C3722" t="s">
        <v>43</v>
      </c>
      <c r="D3722">
        <v>2012</v>
      </c>
      <c r="E3722" t="s">
        <v>75</v>
      </c>
      <c r="F3722" t="s">
        <v>55</v>
      </c>
      <c r="G3722">
        <v>134.49647521972699</v>
      </c>
      <c r="H3722">
        <v>132.93417358398401</v>
      </c>
      <c r="I3722">
        <v>1.5622988939285301</v>
      </c>
      <c r="J3722">
        <v>1.16159096360207E-2</v>
      </c>
      <c r="K3722">
        <v>8</v>
      </c>
      <c r="L3722">
        <v>1</v>
      </c>
      <c r="M3722">
        <v>72.202926635742202</v>
      </c>
      <c r="N3722">
        <v>-1.2195456027984599</v>
      </c>
      <c r="O3722">
        <v>0.42399066686630199</v>
      </c>
      <c r="P3722">
        <v>1.5622988939285301</v>
      </c>
      <c r="Q3722">
        <v>2.7006070613861102</v>
      </c>
      <c r="R3722">
        <v>4.3441433906555202</v>
      </c>
      <c r="S3722">
        <v>-2.0081598758697501</v>
      </c>
      <c r="T3722">
        <v>5.1327576637268102</v>
      </c>
      <c r="U3722">
        <v>2.1706848144531299</v>
      </c>
      <c r="V3722">
        <v>4.7118725636974004</v>
      </c>
      <c r="W3722">
        <v>291</v>
      </c>
    </row>
    <row r="3723" spans="1:23" x14ac:dyDescent="0.25">
      <c r="A3723" t="s">
        <v>71</v>
      </c>
      <c r="B3723" t="s">
        <v>41</v>
      </c>
      <c r="C3723" t="s">
        <v>43</v>
      </c>
      <c r="D3723">
        <v>2012</v>
      </c>
      <c r="E3723" t="s">
        <v>75</v>
      </c>
      <c r="F3723" t="s">
        <v>55</v>
      </c>
      <c r="G3723">
        <v>130.90278625488301</v>
      </c>
      <c r="H3723">
        <v>129.94883728027301</v>
      </c>
      <c r="I3723">
        <v>0.95395630598068204</v>
      </c>
      <c r="J3723">
        <v>7.2875171899795498E-3</v>
      </c>
      <c r="K3723">
        <v>8</v>
      </c>
      <c r="L3723">
        <v>2</v>
      </c>
      <c r="M3723">
        <v>71.335853576660199</v>
      </c>
      <c r="N3723">
        <v>-1.88829982280731</v>
      </c>
      <c r="O3723">
        <v>-0.209071859717369</v>
      </c>
      <c r="P3723">
        <v>0.95395630598068204</v>
      </c>
      <c r="Q3723">
        <v>2.1169843673706099</v>
      </c>
      <c r="R3723">
        <v>3.7962124347686799</v>
      </c>
      <c r="S3723">
        <v>-2.6940398216247599</v>
      </c>
      <c r="T3723">
        <v>4.6019525527954102</v>
      </c>
      <c r="U3723">
        <v>2.21782422065735</v>
      </c>
      <c r="V3723">
        <v>4.9187442737343803</v>
      </c>
      <c r="W3723">
        <v>291</v>
      </c>
    </row>
    <row r="3724" spans="1:23" x14ac:dyDescent="0.25">
      <c r="A3724" t="s">
        <v>71</v>
      </c>
      <c r="B3724" t="s">
        <v>41</v>
      </c>
      <c r="C3724" t="s">
        <v>43</v>
      </c>
      <c r="D3724">
        <v>2012</v>
      </c>
      <c r="E3724" t="s">
        <v>75</v>
      </c>
      <c r="F3724" t="s">
        <v>55</v>
      </c>
      <c r="G3724">
        <v>126.90135192871099</v>
      </c>
      <c r="H3724">
        <v>125.77439880371099</v>
      </c>
      <c r="I3724">
        <v>1.1269545555114699</v>
      </c>
      <c r="J3724">
        <v>8.8805556297302194E-3</v>
      </c>
      <c r="K3724">
        <v>8</v>
      </c>
      <c r="L3724">
        <v>3</v>
      </c>
      <c r="M3724">
        <v>70.8087158203125</v>
      </c>
      <c r="N3724">
        <v>-1.4758704900741599</v>
      </c>
      <c r="O3724">
        <v>6.1899669468402897E-2</v>
      </c>
      <c r="P3724">
        <v>1.1269545555114699</v>
      </c>
      <c r="Q3724">
        <v>2.1920094490051301</v>
      </c>
      <c r="R3724">
        <v>3.72977948188782</v>
      </c>
      <c r="S3724">
        <v>-2.21373510360718</v>
      </c>
      <c r="T3724">
        <v>4.4676442146301296</v>
      </c>
      <c r="U3724">
        <v>2.03099513053894</v>
      </c>
      <c r="V3724">
        <v>4.1249412202728903</v>
      </c>
      <c r="W3724">
        <v>291</v>
      </c>
    </row>
    <row r="3725" spans="1:23" x14ac:dyDescent="0.25">
      <c r="A3725" t="s">
        <v>71</v>
      </c>
      <c r="B3725" t="s">
        <v>41</v>
      </c>
      <c r="C3725" t="s">
        <v>43</v>
      </c>
      <c r="D3725">
        <v>2012</v>
      </c>
      <c r="E3725" t="s">
        <v>75</v>
      </c>
      <c r="F3725" t="s">
        <v>55</v>
      </c>
      <c r="G3725">
        <v>127.570610046387</v>
      </c>
      <c r="H3725">
        <v>126.868438720703</v>
      </c>
      <c r="I3725">
        <v>0.70216923952102706</v>
      </c>
      <c r="J3725">
        <v>5.5041615851223503E-3</v>
      </c>
      <c r="K3725">
        <v>8</v>
      </c>
      <c r="L3725">
        <v>4</v>
      </c>
      <c r="M3725">
        <v>70.337432861328097</v>
      </c>
      <c r="N3725">
        <v>-1.91537141799927</v>
      </c>
      <c r="O3725">
        <v>-0.36890718340873702</v>
      </c>
      <c r="P3725">
        <v>0.70216923952102706</v>
      </c>
      <c r="Q3725">
        <v>1.7732456922531099</v>
      </c>
      <c r="R3725">
        <v>3.3197100162506099</v>
      </c>
      <c r="S3725">
        <v>-2.6574077606201199</v>
      </c>
      <c r="T3725">
        <v>4.06174612045288</v>
      </c>
      <c r="U3725">
        <v>2.0424778461456299</v>
      </c>
      <c r="V3725">
        <v>4.1717157519956896</v>
      </c>
      <c r="W3725">
        <v>291</v>
      </c>
    </row>
    <row r="3726" spans="1:23" x14ac:dyDescent="0.25">
      <c r="A3726" t="s">
        <v>71</v>
      </c>
      <c r="B3726" t="s">
        <v>41</v>
      </c>
      <c r="C3726" t="s">
        <v>43</v>
      </c>
      <c r="D3726">
        <v>2012</v>
      </c>
      <c r="E3726" t="s">
        <v>75</v>
      </c>
      <c r="F3726" t="s">
        <v>55</v>
      </c>
      <c r="G3726">
        <v>135.17527770996099</v>
      </c>
      <c r="H3726">
        <v>135.05166625976599</v>
      </c>
      <c r="I3726">
        <v>0.123605318367481</v>
      </c>
      <c r="J3726">
        <v>9.1440771939232902E-4</v>
      </c>
      <c r="K3726">
        <v>8</v>
      </c>
      <c r="L3726">
        <v>5</v>
      </c>
      <c r="M3726">
        <v>70.300743103027301</v>
      </c>
      <c r="N3726">
        <v>-2.68649053573608</v>
      </c>
      <c r="O3726">
        <v>-1.0262631177902199</v>
      </c>
      <c r="P3726">
        <v>0.123605318367481</v>
      </c>
      <c r="Q3726">
        <v>1.2734737396240201</v>
      </c>
      <c r="R3726">
        <v>2.9337012767791699</v>
      </c>
      <c r="S3726">
        <v>-3.4831137657165501</v>
      </c>
      <c r="T3726">
        <v>3.73032426834106</v>
      </c>
      <c r="U3726">
        <v>2.1927294731140101</v>
      </c>
      <c r="V3726">
        <v>4.80806254226286</v>
      </c>
      <c r="W3726">
        <v>291</v>
      </c>
    </row>
    <row r="3727" spans="1:23" x14ac:dyDescent="0.25">
      <c r="A3727" t="s">
        <v>71</v>
      </c>
      <c r="B3727" t="s">
        <v>41</v>
      </c>
      <c r="C3727" t="s">
        <v>43</v>
      </c>
      <c r="D3727">
        <v>2012</v>
      </c>
      <c r="E3727" t="s">
        <v>75</v>
      </c>
      <c r="F3727" t="s">
        <v>55</v>
      </c>
      <c r="G3727">
        <v>156.12451171875</v>
      </c>
      <c r="H3727">
        <v>159.242263793945</v>
      </c>
      <c r="I3727">
        <v>-3.1177518367767298</v>
      </c>
      <c r="J3727">
        <v>-1.9969649612903598E-2</v>
      </c>
      <c r="K3727">
        <v>8</v>
      </c>
      <c r="L3727">
        <v>6</v>
      </c>
      <c r="M3727">
        <v>70.285888671875</v>
      </c>
      <c r="N3727">
        <v>-6.3225588798522896</v>
      </c>
      <c r="O3727">
        <v>-4.4291329383850098</v>
      </c>
      <c r="P3727">
        <v>-3.1177518367767298</v>
      </c>
      <c r="Q3727">
        <v>-1.8063708543777499</v>
      </c>
      <c r="R3727">
        <v>8.7055020034313202E-2</v>
      </c>
      <c r="S3727">
        <v>-7.2310767173767099</v>
      </c>
      <c r="T3727">
        <v>0.99557322263717696</v>
      </c>
      <c r="U3727">
        <v>2.5007240772247301</v>
      </c>
      <c r="V3727">
        <v>6.2536209104114802</v>
      </c>
      <c r="W3727">
        <v>291</v>
      </c>
    </row>
    <row r="3728" spans="1:23" x14ac:dyDescent="0.25">
      <c r="A3728" t="s">
        <v>71</v>
      </c>
      <c r="B3728" t="s">
        <v>41</v>
      </c>
      <c r="C3728" t="s">
        <v>43</v>
      </c>
      <c r="D3728">
        <v>2012</v>
      </c>
      <c r="E3728" t="s">
        <v>75</v>
      </c>
      <c r="F3728" t="s">
        <v>55</v>
      </c>
      <c r="G3728">
        <v>192.36843872070301</v>
      </c>
      <c r="H3728">
        <v>195.27218627929699</v>
      </c>
      <c r="I3728">
        <v>-2.9037435054779102</v>
      </c>
      <c r="J3728">
        <v>-1.50946984067559E-2</v>
      </c>
      <c r="K3728">
        <v>8</v>
      </c>
      <c r="L3728">
        <v>7</v>
      </c>
      <c r="M3728">
        <v>70.793716430664105</v>
      </c>
      <c r="N3728">
        <v>-6.0918402671814</v>
      </c>
      <c r="O3728">
        <v>-4.2082867622375497</v>
      </c>
      <c r="P3728">
        <v>-2.9037435054779102</v>
      </c>
      <c r="Q3728">
        <v>-1.5992002487182599</v>
      </c>
      <c r="R3728">
        <v>0.284353047609329</v>
      </c>
      <c r="S3728">
        <v>-6.9956212043762198</v>
      </c>
      <c r="T3728">
        <v>1.1881340742111199</v>
      </c>
      <c r="U3728">
        <v>2.4876849651336701</v>
      </c>
      <c r="V3728">
        <v>6.1885764857520904</v>
      </c>
      <c r="W3728">
        <v>291</v>
      </c>
    </row>
    <row r="3729" spans="1:23" x14ac:dyDescent="0.25">
      <c r="A3729" t="s">
        <v>71</v>
      </c>
      <c r="B3729" t="s">
        <v>41</v>
      </c>
      <c r="C3729" t="s">
        <v>43</v>
      </c>
      <c r="D3729">
        <v>2012</v>
      </c>
      <c r="E3729" t="s">
        <v>75</v>
      </c>
      <c r="F3729" t="s">
        <v>55</v>
      </c>
      <c r="G3729">
        <v>218.67723083496099</v>
      </c>
      <c r="H3729">
        <v>223.384201049805</v>
      </c>
      <c r="I3729">
        <v>-4.7069764137268102</v>
      </c>
      <c r="J3729">
        <v>-2.1524766460061101E-2</v>
      </c>
      <c r="K3729">
        <v>8</v>
      </c>
      <c r="L3729">
        <v>8</v>
      </c>
      <c r="M3729">
        <v>73.392097473144503</v>
      </c>
      <c r="N3729">
        <v>-7.9842286109924299</v>
      </c>
      <c r="O3729">
        <v>-6.0480012893676802</v>
      </c>
      <c r="P3729">
        <v>-4.7069764137268102</v>
      </c>
      <c r="Q3729">
        <v>-3.3659512996673602</v>
      </c>
      <c r="R3729">
        <v>-1.4297240972518901</v>
      </c>
      <c r="S3729">
        <v>-8.9132843017578107</v>
      </c>
      <c r="T3729">
        <v>-0.500668585300446</v>
      </c>
      <c r="U3729">
        <v>2.5572535991668701</v>
      </c>
      <c r="V3729">
        <v>6.5395459704519103</v>
      </c>
      <c r="W3729">
        <v>291</v>
      </c>
    </row>
    <row r="3730" spans="1:23" x14ac:dyDescent="0.25">
      <c r="A3730" t="s">
        <v>71</v>
      </c>
      <c r="B3730" t="s">
        <v>41</v>
      </c>
      <c r="C3730" t="s">
        <v>43</v>
      </c>
      <c r="D3730">
        <v>2012</v>
      </c>
      <c r="E3730" t="s">
        <v>75</v>
      </c>
      <c r="F3730" t="s">
        <v>55</v>
      </c>
      <c r="G3730">
        <v>239.16107177734401</v>
      </c>
      <c r="H3730">
        <v>245.32748413085901</v>
      </c>
      <c r="I3730">
        <v>-6.1664137840270996</v>
      </c>
      <c r="J3730">
        <v>-2.5783518329262699E-2</v>
      </c>
      <c r="K3730">
        <v>8</v>
      </c>
      <c r="L3730">
        <v>9</v>
      </c>
      <c r="M3730">
        <v>77.268562316894503</v>
      </c>
      <c r="N3730">
        <v>-9.6856756210327095</v>
      </c>
      <c r="O3730">
        <v>-7.60646724700928</v>
      </c>
      <c r="P3730">
        <v>-6.1664137840270996</v>
      </c>
      <c r="Q3730">
        <v>-4.7263603210449201</v>
      </c>
      <c r="R3730">
        <v>-2.6471517086029102</v>
      </c>
      <c r="S3730">
        <v>-10.683337211608899</v>
      </c>
      <c r="T3730">
        <v>-1.6494899988174401</v>
      </c>
      <c r="U3730">
        <v>2.74609470367432</v>
      </c>
      <c r="V3730">
        <v>7.5410361215481299</v>
      </c>
      <c r="W3730">
        <v>291</v>
      </c>
    </row>
    <row r="3731" spans="1:23" x14ac:dyDescent="0.25">
      <c r="A3731" t="s">
        <v>71</v>
      </c>
      <c r="B3731" t="s">
        <v>41</v>
      </c>
      <c r="C3731" t="s">
        <v>43</v>
      </c>
      <c r="D3731">
        <v>2012</v>
      </c>
      <c r="E3731" t="s">
        <v>75</v>
      </c>
      <c r="F3731" t="s">
        <v>55</v>
      </c>
      <c r="G3731">
        <v>256.57263183593801</v>
      </c>
      <c r="H3731">
        <v>262.03561401367199</v>
      </c>
      <c r="I3731">
        <v>-5.46297264099121</v>
      </c>
      <c r="J3731">
        <v>-2.12921090424061E-2</v>
      </c>
      <c r="K3731">
        <v>8</v>
      </c>
      <c r="L3731">
        <v>10</v>
      </c>
      <c r="M3731">
        <v>80.748435974121094</v>
      </c>
      <c r="N3731">
        <v>-8.93646240234375</v>
      </c>
      <c r="O3731">
        <v>-6.8842964172363299</v>
      </c>
      <c r="P3731">
        <v>-5.46297264099121</v>
      </c>
      <c r="Q3731">
        <v>-4.0416488647460902</v>
      </c>
      <c r="R3731">
        <v>-1.9894832372665401</v>
      </c>
      <c r="S3731">
        <v>-9.9211483001709002</v>
      </c>
      <c r="T3731">
        <v>-1.0047972202301001</v>
      </c>
      <c r="U3731">
        <v>2.71037817001343</v>
      </c>
      <c r="V3731">
        <v>7.34614982448534</v>
      </c>
      <c r="W3731">
        <v>291</v>
      </c>
    </row>
    <row r="3732" spans="1:23" x14ac:dyDescent="0.25">
      <c r="A3732" t="s">
        <v>71</v>
      </c>
      <c r="B3732" t="s">
        <v>41</v>
      </c>
      <c r="C3732" t="s">
        <v>43</v>
      </c>
      <c r="D3732">
        <v>2012</v>
      </c>
      <c r="E3732" t="s">
        <v>75</v>
      </c>
      <c r="F3732" t="s">
        <v>55</v>
      </c>
      <c r="G3732">
        <v>269.17236328125</v>
      </c>
      <c r="H3732">
        <v>274.58889770507801</v>
      </c>
      <c r="I3732">
        <v>-5.4165353775024396</v>
      </c>
      <c r="J3732">
        <v>-2.0122924819588699E-2</v>
      </c>
      <c r="K3732">
        <v>8</v>
      </c>
      <c r="L3732">
        <v>11</v>
      </c>
      <c r="M3732">
        <v>83.095603942871094</v>
      </c>
      <c r="N3732">
        <v>-8.9963474273681605</v>
      </c>
      <c r="O3732">
        <v>-6.88136529922485</v>
      </c>
      <c r="P3732">
        <v>-5.4165353775024396</v>
      </c>
      <c r="Q3732">
        <v>-3.9517054557800302</v>
      </c>
      <c r="R3732">
        <v>-1.8367234468460101</v>
      </c>
      <c r="S3732">
        <v>-10.0111742019653</v>
      </c>
      <c r="T3732">
        <v>-0.82189649343490601</v>
      </c>
      <c r="U3732">
        <v>2.7933421134948699</v>
      </c>
      <c r="V3732">
        <v>7.8027601630239998</v>
      </c>
      <c r="W3732">
        <v>291</v>
      </c>
    </row>
    <row r="3733" spans="1:23" x14ac:dyDescent="0.25">
      <c r="A3733" t="s">
        <v>71</v>
      </c>
      <c r="B3733" t="s">
        <v>41</v>
      </c>
      <c r="C3733" t="s">
        <v>43</v>
      </c>
      <c r="D3733">
        <v>2012</v>
      </c>
      <c r="E3733" t="s">
        <v>75</v>
      </c>
      <c r="F3733" t="s">
        <v>55</v>
      </c>
      <c r="G3733">
        <v>272.21771240234398</v>
      </c>
      <c r="H3733">
        <v>276.16265869140602</v>
      </c>
      <c r="I3733">
        <v>-3.9449603557586701</v>
      </c>
      <c r="J3733">
        <v>-1.44919315353036E-2</v>
      </c>
      <c r="K3733">
        <v>8</v>
      </c>
      <c r="L3733">
        <v>12</v>
      </c>
      <c r="M3733">
        <v>84.274322509765597</v>
      </c>
      <c r="N3733">
        <v>-7.3232746124267596</v>
      </c>
      <c r="O3733">
        <v>-5.3273391723632804</v>
      </c>
      <c r="P3733">
        <v>-3.9449603557586701</v>
      </c>
      <c r="Q3733">
        <v>-2.5625815391540501</v>
      </c>
      <c r="R3733">
        <v>-0.56664603948593095</v>
      </c>
      <c r="S3733">
        <v>-8.2809801101684606</v>
      </c>
      <c r="T3733">
        <v>0.391059160232544</v>
      </c>
      <c r="U3733">
        <v>2.6361126899719198</v>
      </c>
      <c r="V3733">
        <v>6.9490901142310104</v>
      </c>
      <c r="W3733">
        <v>291</v>
      </c>
    </row>
    <row r="3734" spans="1:23" x14ac:dyDescent="0.25">
      <c r="A3734" t="s">
        <v>71</v>
      </c>
      <c r="B3734" t="s">
        <v>41</v>
      </c>
      <c r="C3734" t="s">
        <v>43</v>
      </c>
      <c r="D3734">
        <v>2012</v>
      </c>
      <c r="E3734" t="s">
        <v>75</v>
      </c>
      <c r="F3734" t="s">
        <v>55</v>
      </c>
      <c r="G3734">
        <v>268.51678466796898</v>
      </c>
      <c r="H3734">
        <v>270.18670654296898</v>
      </c>
      <c r="I3734">
        <v>-1.6699321269989</v>
      </c>
      <c r="J3734">
        <v>-6.2190978787839404E-3</v>
      </c>
      <c r="K3734">
        <v>8</v>
      </c>
      <c r="L3734">
        <v>13</v>
      </c>
      <c r="M3734">
        <v>85.138481140136705</v>
      </c>
      <c r="N3734">
        <v>-4.8966002464294398</v>
      </c>
      <c r="O3734">
        <v>-2.9902586936950701</v>
      </c>
      <c r="P3734">
        <v>-1.6699321269989</v>
      </c>
      <c r="Q3734">
        <v>-0.34960559010505698</v>
      </c>
      <c r="R3734">
        <v>1.5567362308502199</v>
      </c>
      <c r="S3734">
        <v>-5.8113160133361799</v>
      </c>
      <c r="T3734">
        <v>2.4714517593383798</v>
      </c>
      <c r="U3734">
        <v>2.51778268814087</v>
      </c>
      <c r="V3734">
        <v>6.3392296647018602</v>
      </c>
      <c r="W3734">
        <v>291</v>
      </c>
    </row>
    <row r="3735" spans="1:23" x14ac:dyDescent="0.25">
      <c r="A3735" t="s">
        <v>71</v>
      </c>
      <c r="B3735" t="s">
        <v>41</v>
      </c>
      <c r="C3735" t="s">
        <v>43</v>
      </c>
      <c r="D3735">
        <v>2012</v>
      </c>
      <c r="E3735" t="s">
        <v>75</v>
      </c>
      <c r="F3735" t="s">
        <v>55</v>
      </c>
      <c r="G3735">
        <v>269.59063720703102</v>
      </c>
      <c r="H3735">
        <v>261.93597412109398</v>
      </c>
      <c r="I3735">
        <v>7.65466213226318</v>
      </c>
      <c r="J3735">
        <v>2.8393650427460702E-2</v>
      </c>
      <c r="K3735">
        <v>8</v>
      </c>
      <c r="L3735">
        <v>14</v>
      </c>
      <c r="M3735">
        <v>86.092567443847699</v>
      </c>
      <c r="N3735">
        <v>4.0746707916259801</v>
      </c>
      <c r="O3735">
        <v>6.18975877761841</v>
      </c>
      <c r="P3735">
        <v>7.65466213226318</v>
      </c>
      <c r="Q3735">
        <v>9.1195659637451207</v>
      </c>
      <c r="R3735">
        <v>11.2346534729004</v>
      </c>
      <c r="S3735">
        <v>3.05979299545288</v>
      </c>
      <c r="T3735">
        <v>12.2495307922363</v>
      </c>
      <c r="U3735">
        <v>2.7934820652008101</v>
      </c>
      <c r="V3735">
        <v>7.80354204859856</v>
      </c>
      <c r="W3735">
        <v>291</v>
      </c>
    </row>
    <row r="3736" spans="1:23" x14ac:dyDescent="0.25">
      <c r="A3736" t="s">
        <v>71</v>
      </c>
      <c r="B3736" t="s">
        <v>41</v>
      </c>
      <c r="C3736" t="s">
        <v>43</v>
      </c>
      <c r="D3736">
        <v>2012</v>
      </c>
      <c r="E3736" t="s">
        <v>75</v>
      </c>
      <c r="F3736" t="s">
        <v>55</v>
      </c>
      <c r="G3736">
        <v>265.025390625</v>
      </c>
      <c r="H3736">
        <v>258.13284301757801</v>
      </c>
      <c r="I3736">
        <v>6.8925452232360804</v>
      </c>
      <c r="J3736">
        <v>2.6007112115621601E-2</v>
      </c>
      <c r="K3736">
        <v>8</v>
      </c>
      <c r="L3736">
        <v>15</v>
      </c>
      <c r="M3736">
        <v>85.504447937011705</v>
      </c>
      <c r="N3736">
        <v>3.4602124691009499</v>
      </c>
      <c r="O3736">
        <v>5.4880623817443803</v>
      </c>
      <c r="P3736">
        <v>6.8925452232360804</v>
      </c>
      <c r="Q3736">
        <v>8.2970275878906303</v>
      </c>
      <c r="R3736">
        <v>10.324877738952599</v>
      </c>
      <c r="S3736">
        <v>2.48719382286072</v>
      </c>
      <c r="T3736">
        <v>11.2978963851929</v>
      </c>
      <c r="U3736">
        <v>2.6782634258270299</v>
      </c>
      <c r="V3736">
        <v>7.1730949781227196</v>
      </c>
      <c r="W3736">
        <v>291</v>
      </c>
    </row>
    <row r="3737" spans="1:23" x14ac:dyDescent="0.25">
      <c r="A3737" t="s">
        <v>71</v>
      </c>
      <c r="B3737" t="s">
        <v>41</v>
      </c>
      <c r="C3737" t="s">
        <v>43</v>
      </c>
      <c r="D3737">
        <v>2012</v>
      </c>
      <c r="E3737" t="s">
        <v>75</v>
      </c>
      <c r="F3737" t="s">
        <v>55</v>
      </c>
      <c r="G3737">
        <v>258.50360107421898</v>
      </c>
      <c r="H3737">
        <v>251.99179077148401</v>
      </c>
      <c r="I3737">
        <v>6.5118174552917498</v>
      </c>
      <c r="J3737">
        <v>2.5190431624651E-2</v>
      </c>
      <c r="K3737">
        <v>8</v>
      </c>
      <c r="L3737">
        <v>16</v>
      </c>
      <c r="M3737">
        <v>84.974311828613295</v>
      </c>
      <c r="N3737">
        <v>3.2022721767425502</v>
      </c>
      <c r="O3737">
        <v>5.1575784683227504</v>
      </c>
      <c r="P3737">
        <v>6.5118174552917498</v>
      </c>
      <c r="Q3737">
        <v>7.8660564422607404</v>
      </c>
      <c r="R3737">
        <v>9.8213624954223597</v>
      </c>
      <c r="S3737">
        <v>2.2640621662139901</v>
      </c>
      <c r="T3737">
        <v>10.7595729827881</v>
      </c>
      <c r="U3737">
        <v>2.58245182037354</v>
      </c>
      <c r="V3737">
        <v>6.6690574045505899</v>
      </c>
      <c r="W3737">
        <v>291</v>
      </c>
    </row>
    <row r="3738" spans="1:23" x14ac:dyDescent="0.25">
      <c r="A3738" t="s">
        <v>71</v>
      </c>
      <c r="B3738" t="s">
        <v>41</v>
      </c>
      <c r="C3738" t="s">
        <v>43</v>
      </c>
      <c r="D3738">
        <v>2012</v>
      </c>
      <c r="E3738" t="s">
        <v>75</v>
      </c>
      <c r="F3738" t="s">
        <v>55</v>
      </c>
      <c r="G3738">
        <v>245.76214599609401</v>
      </c>
      <c r="H3738">
        <v>240.84011840820301</v>
      </c>
      <c r="I3738">
        <v>4.9220266342163104</v>
      </c>
      <c r="J3738">
        <v>2.00276020914316E-2</v>
      </c>
      <c r="K3738">
        <v>8</v>
      </c>
      <c r="L3738">
        <v>17</v>
      </c>
      <c r="M3738">
        <v>84.168045043945298</v>
      </c>
      <c r="N3738">
        <v>1.92770230770111</v>
      </c>
      <c r="O3738">
        <v>3.6967732906341602</v>
      </c>
      <c r="P3738">
        <v>4.9220266342163104</v>
      </c>
      <c r="Q3738">
        <v>6.1472797393798801</v>
      </c>
      <c r="R3738">
        <v>7.9163508415222203</v>
      </c>
      <c r="S3738">
        <v>1.078852891922</v>
      </c>
      <c r="T3738">
        <v>8.7652006149291992</v>
      </c>
      <c r="U3738">
        <v>2.3364837169647199</v>
      </c>
      <c r="V3738">
        <v>5.4591561596412799</v>
      </c>
      <c r="W3738">
        <v>291</v>
      </c>
    </row>
    <row r="3739" spans="1:23" x14ac:dyDescent="0.25">
      <c r="A3739" t="s">
        <v>71</v>
      </c>
      <c r="B3739" t="s">
        <v>41</v>
      </c>
      <c r="C3739" t="s">
        <v>43</v>
      </c>
      <c r="D3739">
        <v>2012</v>
      </c>
      <c r="E3739" t="s">
        <v>75</v>
      </c>
      <c r="F3739" t="s">
        <v>55</v>
      </c>
      <c r="G3739">
        <v>226.61323547363301</v>
      </c>
      <c r="H3739">
        <v>223.86257934570301</v>
      </c>
      <c r="I3739">
        <v>2.7506620883941699</v>
      </c>
      <c r="J3739">
        <v>1.21381347998977E-2</v>
      </c>
      <c r="K3739">
        <v>8</v>
      </c>
      <c r="L3739">
        <v>18</v>
      </c>
      <c r="M3739">
        <v>81.956871032714801</v>
      </c>
      <c r="N3739">
        <v>-0.21094413101673101</v>
      </c>
      <c r="O3739">
        <v>1.53879678249359</v>
      </c>
      <c r="P3739">
        <v>2.7506620883941699</v>
      </c>
      <c r="Q3739">
        <v>3.9625272750854501</v>
      </c>
      <c r="R3739">
        <v>5.7122683525085396</v>
      </c>
      <c r="S3739">
        <v>-1.0505183935165401</v>
      </c>
      <c r="T3739">
        <v>6.5518426895141602</v>
      </c>
      <c r="U3739">
        <v>2.3109536170959499</v>
      </c>
      <c r="V3739">
        <v>5.3405066203688403</v>
      </c>
      <c r="W3739">
        <v>291</v>
      </c>
    </row>
    <row r="3740" spans="1:23" x14ac:dyDescent="0.25">
      <c r="A3740" t="s">
        <v>71</v>
      </c>
      <c r="B3740" t="s">
        <v>41</v>
      </c>
      <c r="C3740" t="s">
        <v>43</v>
      </c>
      <c r="D3740">
        <v>2012</v>
      </c>
      <c r="E3740" t="s">
        <v>75</v>
      </c>
      <c r="F3740" t="s">
        <v>55</v>
      </c>
      <c r="G3740">
        <v>199.91331481933599</v>
      </c>
      <c r="H3740">
        <v>199.54031372070301</v>
      </c>
      <c r="I3740">
        <v>0.373006612062454</v>
      </c>
      <c r="J3740">
        <v>1.865841797553E-3</v>
      </c>
      <c r="K3740">
        <v>8</v>
      </c>
      <c r="L3740">
        <v>19</v>
      </c>
      <c r="M3740">
        <v>79.014518737792997</v>
      </c>
      <c r="N3740">
        <v>-2.91035103797913</v>
      </c>
      <c r="O3740">
        <v>-0.97051680088043202</v>
      </c>
      <c r="P3740">
        <v>0.373006612062454</v>
      </c>
      <c r="Q3740">
        <v>1.7165299654007</v>
      </c>
      <c r="R3740">
        <v>3.6563644409179701</v>
      </c>
      <c r="S3740">
        <v>-3.84113740921021</v>
      </c>
      <c r="T3740">
        <v>4.5871505737304696</v>
      </c>
      <c r="U3740">
        <v>2.5620176792144802</v>
      </c>
      <c r="V3740">
        <v>6.5639345886075402</v>
      </c>
      <c r="W3740">
        <v>291</v>
      </c>
    </row>
    <row r="3741" spans="1:23" x14ac:dyDescent="0.25">
      <c r="A3741" t="s">
        <v>71</v>
      </c>
      <c r="B3741" t="s">
        <v>41</v>
      </c>
      <c r="C3741" t="s">
        <v>43</v>
      </c>
      <c r="D3741">
        <v>2012</v>
      </c>
      <c r="E3741" t="s">
        <v>75</v>
      </c>
      <c r="F3741" t="s">
        <v>55</v>
      </c>
      <c r="G3741">
        <v>188.57876586914099</v>
      </c>
      <c r="H3741">
        <v>189.02935791015599</v>
      </c>
      <c r="I3741">
        <v>-0.45058995485305797</v>
      </c>
      <c r="J3741">
        <v>-2.3893991019576801E-3</v>
      </c>
      <c r="K3741">
        <v>8</v>
      </c>
      <c r="L3741">
        <v>20</v>
      </c>
      <c r="M3741">
        <v>75.486862182617202</v>
      </c>
      <c r="N3741">
        <v>-3.7669403553009002</v>
      </c>
      <c r="O3741">
        <v>-1.8076136112213099</v>
      </c>
      <c r="P3741">
        <v>-0.45058995485305797</v>
      </c>
      <c r="Q3741">
        <v>0.90643370151519798</v>
      </c>
      <c r="R3741">
        <v>2.8657603263854998</v>
      </c>
      <c r="S3741">
        <v>-4.7070794105529803</v>
      </c>
      <c r="T3741">
        <v>3.8058996200561501</v>
      </c>
      <c r="U3741">
        <v>2.58776187896729</v>
      </c>
      <c r="V3741">
        <v>6.6965115422362897</v>
      </c>
      <c r="W3741">
        <v>291</v>
      </c>
    </row>
    <row r="3742" spans="1:23" x14ac:dyDescent="0.25">
      <c r="A3742" t="s">
        <v>71</v>
      </c>
      <c r="B3742" t="s">
        <v>41</v>
      </c>
      <c r="C3742" t="s">
        <v>43</v>
      </c>
      <c r="D3742">
        <v>2012</v>
      </c>
      <c r="E3742" t="s">
        <v>75</v>
      </c>
      <c r="F3742" t="s">
        <v>55</v>
      </c>
      <c r="G3742">
        <v>180.88627624511699</v>
      </c>
      <c r="H3742">
        <v>181.53031921386699</v>
      </c>
      <c r="I3742">
        <v>-0.64404737949371305</v>
      </c>
      <c r="J3742">
        <v>-3.5605099983513399E-3</v>
      </c>
      <c r="K3742">
        <v>8</v>
      </c>
      <c r="L3742">
        <v>21</v>
      </c>
      <c r="M3742">
        <v>72.750083923339801</v>
      </c>
      <c r="N3742">
        <v>-3.7955756187439</v>
      </c>
      <c r="O3742">
        <v>-1.93362724781036</v>
      </c>
      <c r="P3742">
        <v>-0.64404737949371305</v>
      </c>
      <c r="Q3742">
        <v>0.64553242921829201</v>
      </c>
      <c r="R3742">
        <v>2.5074808597564702</v>
      </c>
      <c r="S3742">
        <v>-4.6889901161193803</v>
      </c>
      <c r="T3742">
        <v>3.4008953571319598</v>
      </c>
      <c r="U3742">
        <v>2.4591505527496298</v>
      </c>
      <c r="V3742">
        <v>6.0474214410888303</v>
      </c>
      <c r="W3742">
        <v>291</v>
      </c>
    </row>
    <row r="3743" spans="1:23" x14ac:dyDescent="0.25">
      <c r="A3743" t="s">
        <v>71</v>
      </c>
      <c r="B3743" t="s">
        <v>41</v>
      </c>
      <c r="C3743" t="s">
        <v>43</v>
      </c>
      <c r="D3743">
        <v>2012</v>
      </c>
      <c r="E3743" t="s">
        <v>75</v>
      </c>
      <c r="F3743" t="s">
        <v>55</v>
      </c>
      <c r="G3743">
        <v>168.76768493652301</v>
      </c>
      <c r="H3743">
        <v>169.86341857910199</v>
      </c>
      <c r="I3743">
        <v>-1.0957394838333101</v>
      </c>
      <c r="J3743">
        <v>-6.49259053170681E-3</v>
      </c>
      <c r="K3743">
        <v>8</v>
      </c>
      <c r="L3743">
        <v>22</v>
      </c>
      <c r="M3743">
        <v>71.775016784667997</v>
      </c>
      <c r="N3743">
        <v>-4.1652765274047896</v>
      </c>
      <c r="O3743">
        <v>-2.3517692089080802</v>
      </c>
      <c r="P3743">
        <v>-1.0957394838333101</v>
      </c>
      <c r="Q3743">
        <v>0.16029025614261599</v>
      </c>
      <c r="R3743">
        <v>1.9737976789474501</v>
      </c>
      <c r="S3743">
        <v>-5.0354475975036603</v>
      </c>
      <c r="T3743">
        <v>2.8439688682556201</v>
      </c>
      <c r="U3743">
        <v>2.3951725959777801</v>
      </c>
      <c r="V3743">
        <v>5.7368517645229504</v>
      </c>
      <c r="W3743">
        <v>291</v>
      </c>
    </row>
    <row r="3744" spans="1:23" x14ac:dyDescent="0.25">
      <c r="A3744" t="s">
        <v>71</v>
      </c>
      <c r="B3744" t="s">
        <v>41</v>
      </c>
      <c r="C3744" t="s">
        <v>43</v>
      </c>
      <c r="D3744">
        <v>2012</v>
      </c>
      <c r="E3744" t="s">
        <v>75</v>
      </c>
      <c r="F3744" t="s">
        <v>55</v>
      </c>
      <c r="G3744">
        <v>151.87985229492199</v>
      </c>
      <c r="H3744">
        <v>153.11068725585901</v>
      </c>
      <c r="I3744">
        <v>-1.23084151744843</v>
      </c>
      <c r="J3744">
        <v>-8.10404773801565E-3</v>
      </c>
      <c r="K3744">
        <v>8</v>
      </c>
      <c r="L3744">
        <v>23</v>
      </c>
      <c r="M3744">
        <v>70.820831298828097</v>
      </c>
      <c r="N3744">
        <v>-4.1251158714294398</v>
      </c>
      <c r="O3744">
        <v>-2.4151551723480198</v>
      </c>
      <c r="P3744">
        <v>-1.23084151744843</v>
      </c>
      <c r="Q3744">
        <v>-4.6527918428182602E-2</v>
      </c>
      <c r="R3744">
        <v>1.6634328365325901</v>
      </c>
      <c r="S3744">
        <v>-4.9456024169921902</v>
      </c>
      <c r="T3744">
        <v>2.48391938209534</v>
      </c>
      <c r="U3744">
        <v>2.2584142684936501</v>
      </c>
      <c r="V3744">
        <v>5.1004350081357197</v>
      </c>
      <c r="W3744">
        <v>291</v>
      </c>
    </row>
    <row r="3745" spans="1:23" x14ac:dyDescent="0.25">
      <c r="A3745" t="s">
        <v>71</v>
      </c>
      <c r="B3745" t="s">
        <v>41</v>
      </c>
      <c r="C3745" t="s">
        <v>43</v>
      </c>
      <c r="D3745">
        <v>2012</v>
      </c>
      <c r="E3745" t="s">
        <v>75</v>
      </c>
      <c r="F3745" t="s">
        <v>55</v>
      </c>
      <c r="G3745">
        <v>141.69593811035199</v>
      </c>
      <c r="H3745">
        <v>142.7421875</v>
      </c>
      <c r="I3745">
        <v>-1.0462452173232999</v>
      </c>
      <c r="J3745">
        <v>-7.3837349191308004E-3</v>
      </c>
      <c r="K3745">
        <v>8</v>
      </c>
      <c r="L3745">
        <v>24</v>
      </c>
      <c r="M3745">
        <v>70.169029235839801</v>
      </c>
      <c r="N3745">
        <v>-3.8615360260009801</v>
      </c>
      <c r="O3745">
        <v>-2.1982393264770499</v>
      </c>
      <c r="P3745">
        <v>-1.0462452173232999</v>
      </c>
      <c r="Q3745">
        <v>0.105748951435089</v>
      </c>
      <c r="R3745">
        <v>1.7690455913543699</v>
      </c>
      <c r="S3745">
        <v>-4.6596317291259801</v>
      </c>
      <c r="T3745">
        <v>2.5671412944793701</v>
      </c>
      <c r="U3745">
        <v>2.1967830657959002</v>
      </c>
      <c r="V3745">
        <v>4.8258558381676302</v>
      </c>
      <c r="W3745">
        <v>291</v>
      </c>
    </row>
    <row r="3746" spans="1:23" x14ac:dyDescent="0.25">
      <c r="A3746" t="s">
        <v>72</v>
      </c>
      <c r="B3746" t="s">
        <v>41</v>
      </c>
      <c r="C3746" t="s">
        <v>43</v>
      </c>
      <c r="D3746">
        <v>2012</v>
      </c>
      <c r="E3746" t="s">
        <v>74</v>
      </c>
      <c r="F3746" t="s">
        <v>47</v>
      </c>
      <c r="G3746">
        <v>118.016410827637</v>
      </c>
      <c r="H3746">
        <v>118.39524841308599</v>
      </c>
      <c r="I3746">
        <v>-0.37883782386779802</v>
      </c>
      <c r="J3746">
        <v>-3.2100435346365001E-3</v>
      </c>
      <c r="K3746">
        <v>1</v>
      </c>
      <c r="L3746">
        <v>1</v>
      </c>
      <c r="M3746">
        <v>44.308628082275398</v>
      </c>
      <c r="N3746">
        <v>-2.6191961765289302</v>
      </c>
      <c r="O3746">
        <v>-1.2955743074417101</v>
      </c>
      <c r="P3746">
        <v>-0.37883782386779802</v>
      </c>
      <c r="Q3746">
        <v>0.53789865970611594</v>
      </c>
      <c r="R3746">
        <v>1.8615206480026201</v>
      </c>
      <c r="S3746">
        <v>-3.2543067932128902</v>
      </c>
      <c r="T3746">
        <v>2.49663114547729</v>
      </c>
      <c r="U3746">
        <v>1.7481609582901001</v>
      </c>
      <c r="V3746">
        <v>3.0560667360897602</v>
      </c>
      <c r="W3746">
        <v>1824</v>
      </c>
    </row>
    <row r="3747" spans="1:23" x14ac:dyDescent="0.25">
      <c r="A3747" t="s">
        <v>72</v>
      </c>
      <c r="B3747" t="s">
        <v>41</v>
      </c>
      <c r="C3747" t="s">
        <v>43</v>
      </c>
      <c r="D3747">
        <v>2012</v>
      </c>
      <c r="E3747" t="s">
        <v>74</v>
      </c>
      <c r="F3747" t="s">
        <v>47</v>
      </c>
      <c r="G3747">
        <v>114.89266204834</v>
      </c>
      <c r="H3747">
        <v>115.488250732422</v>
      </c>
      <c r="I3747">
        <v>-0.59558999538421598</v>
      </c>
      <c r="J3747">
        <v>-5.1838820800185204E-3</v>
      </c>
      <c r="K3747">
        <v>1</v>
      </c>
      <c r="L3747">
        <v>2</v>
      </c>
      <c r="M3747">
        <v>43.682159423828097</v>
      </c>
      <c r="N3747">
        <v>-2.8522295951843302</v>
      </c>
      <c r="O3747">
        <v>-1.51898860931396</v>
      </c>
      <c r="P3747">
        <v>-0.59558999538421598</v>
      </c>
      <c r="Q3747">
        <v>0.327808618545532</v>
      </c>
      <c r="R3747">
        <v>1.66104960441589</v>
      </c>
      <c r="S3747">
        <v>-3.4919555187225302</v>
      </c>
      <c r="T3747">
        <v>2.3007755279540998</v>
      </c>
      <c r="U3747">
        <v>1.76086521148682</v>
      </c>
      <c r="V3747">
        <v>3.1006462930245098</v>
      </c>
      <c r="W3747">
        <v>1824</v>
      </c>
    </row>
    <row r="3748" spans="1:23" x14ac:dyDescent="0.25">
      <c r="A3748" t="s">
        <v>72</v>
      </c>
      <c r="B3748" t="s">
        <v>41</v>
      </c>
      <c r="C3748" t="s">
        <v>43</v>
      </c>
      <c r="D3748">
        <v>2012</v>
      </c>
      <c r="E3748" t="s">
        <v>74</v>
      </c>
      <c r="F3748" t="s">
        <v>47</v>
      </c>
      <c r="G3748">
        <v>111.021842956543</v>
      </c>
      <c r="H3748">
        <v>111.63445281982401</v>
      </c>
      <c r="I3748">
        <v>-0.61261147260665905</v>
      </c>
      <c r="J3748">
        <v>-5.5179363116621997E-3</v>
      </c>
      <c r="K3748">
        <v>1</v>
      </c>
      <c r="L3748">
        <v>3</v>
      </c>
      <c r="M3748">
        <v>43.082454681396499</v>
      </c>
      <c r="N3748">
        <v>-2.7894434928893999</v>
      </c>
      <c r="O3748">
        <v>-1.5033534765243499</v>
      </c>
      <c r="P3748">
        <v>-0.61261147260665905</v>
      </c>
      <c r="Q3748">
        <v>0.27813050150871299</v>
      </c>
      <c r="R3748">
        <v>1.5642204284668</v>
      </c>
      <c r="S3748">
        <v>-3.40654492378235</v>
      </c>
      <c r="T3748">
        <v>2.1813220977783199</v>
      </c>
      <c r="U3748">
        <v>1.69859099388123</v>
      </c>
      <c r="V3748">
        <v>2.8852113644944102</v>
      </c>
      <c r="W3748">
        <v>1824</v>
      </c>
    </row>
    <row r="3749" spans="1:23" x14ac:dyDescent="0.25">
      <c r="A3749" t="s">
        <v>72</v>
      </c>
      <c r="B3749" t="s">
        <v>41</v>
      </c>
      <c r="C3749" t="s">
        <v>43</v>
      </c>
      <c r="D3749">
        <v>2012</v>
      </c>
      <c r="E3749" t="s">
        <v>74</v>
      </c>
      <c r="F3749" t="s">
        <v>47</v>
      </c>
      <c r="G3749">
        <v>109.80120849609401</v>
      </c>
      <c r="H3749">
        <v>110.204048156738</v>
      </c>
      <c r="I3749">
        <v>-0.40283861756324801</v>
      </c>
      <c r="J3749">
        <v>-3.6687995307147499E-3</v>
      </c>
      <c r="K3749">
        <v>1</v>
      </c>
      <c r="L3749">
        <v>4</v>
      </c>
      <c r="M3749">
        <v>42.5720024108887</v>
      </c>
      <c r="N3749">
        <v>-2.6111199855804399</v>
      </c>
      <c r="O3749">
        <v>-1.3064495325088501</v>
      </c>
      <c r="P3749">
        <v>-0.40283861756324801</v>
      </c>
      <c r="Q3749">
        <v>0.50077223777770996</v>
      </c>
      <c r="R3749">
        <v>1.80544281005859</v>
      </c>
      <c r="S3749">
        <v>-3.2371370792388898</v>
      </c>
      <c r="T3749">
        <v>2.4314599037170401</v>
      </c>
      <c r="U3749">
        <v>1.7231311798095701</v>
      </c>
      <c r="V3749">
        <v>2.96918106283192</v>
      </c>
      <c r="W3749">
        <v>1824</v>
      </c>
    </row>
    <row r="3750" spans="1:23" x14ac:dyDescent="0.25">
      <c r="A3750" t="s">
        <v>72</v>
      </c>
      <c r="B3750" t="s">
        <v>41</v>
      </c>
      <c r="C3750" t="s">
        <v>43</v>
      </c>
      <c r="D3750">
        <v>2012</v>
      </c>
      <c r="E3750" t="s">
        <v>74</v>
      </c>
      <c r="F3750" t="s">
        <v>47</v>
      </c>
      <c r="G3750">
        <v>116.034866333008</v>
      </c>
      <c r="H3750">
        <v>115.65030670166</v>
      </c>
      <c r="I3750">
        <v>0.38455638289451599</v>
      </c>
      <c r="J3750">
        <v>3.3141451422125101E-3</v>
      </c>
      <c r="K3750">
        <v>1</v>
      </c>
      <c r="L3750">
        <v>5</v>
      </c>
      <c r="M3750">
        <v>41.927680969238303</v>
      </c>
      <c r="N3750">
        <v>-1.9048721790313701</v>
      </c>
      <c r="O3750">
        <v>-0.55225926637649503</v>
      </c>
      <c r="P3750">
        <v>0.38455638289451599</v>
      </c>
      <c r="Q3750">
        <v>1.32137203216553</v>
      </c>
      <c r="R3750">
        <v>2.6739850044250502</v>
      </c>
      <c r="S3750">
        <v>-2.55389332771301</v>
      </c>
      <c r="T3750">
        <v>3.3230061531066899</v>
      </c>
      <c r="U3750">
        <v>1.7864506244659399</v>
      </c>
      <c r="V3750">
        <v>3.1914058336547599</v>
      </c>
      <c r="W3750">
        <v>1824</v>
      </c>
    </row>
    <row r="3751" spans="1:23" x14ac:dyDescent="0.25">
      <c r="A3751" t="s">
        <v>72</v>
      </c>
      <c r="B3751" t="s">
        <v>41</v>
      </c>
      <c r="C3751" t="s">
        <v>43</v>
      </c>
      <c r="D3751">
        <v>2012</v>
      </c>
      <c r="E3751" t="s">
        <v>74</v>
      </c>
      <c r="F3751" t="s">
        <v>47</v>
      </c>
      <c r="G3751">
        <v>133.51242065429699</v>
      </c>
      <c r="H3751">
        <v>133.44601440429699</v>
      </c>
      <c r="I3751">
        <v>6.6399328410625499E-2</v>
      </c>
      <c r="J3751">
        <v>4.9732695333659595E-4</v>
      </c>
      <c r="K3751">
        <v>1</v>
      </c>
      <c r="L3751">
        <v>6</v>
      </c>
      <c r="M3751">
        <v>41.315467834472699</v>
      </c>
      <c r="N3751">
        <v>-2.3123080730438201</v>
      </c>
      <c r="O3751">
        <v>-0.90694844722747803</v>
      </c>
      <c r="P3751">
        <v>6.6399328410625499E-2</v>
      </c>
      <c r="Q3751">
        <v>1.0397471189498899</v>
      </c>
      <c r="R3751">
        <v>2.4451067447662398</v>
      </c>
      <c r="S3751">
        <v>-2.9866385459899898</v>
      </c>
      <c r="T3751">
        <v>3.1194372177124001</v>
      </c>
      <c r="U3751">
        <v>1.8561152219772299</v>
      </c>
      <c r="V3751">
        <v>3.4451637172555998</v>
      </c>
      <c r="W3751">
        <v>1824</v>
      </c>
    </row>
    <row r="3752" spans="1:23" x14ac:dyDescent="0.25">
      <c r="A3752" t="s">
        <v>72</v>
      </c>
      <c r="B3752" t="s">
        <v>41</v>
      </c>
      <c r="C3752" t="s">
        <v>43</v>
      </c>
      <c r="D3752">
        <v>2012</v>
      </c>
      <c r="E3752" t="s">
        <v>74</v>
      </c>
      <c r="F3752" t="s">
        <v>47</v>
      </c>
      <c r="G3752">
        <v>155.53234863281301</v>
      </c>
      <c r="H3752">
        <v>155.84761047363301</v>
      </c>
      <c r="I3752">
        <v>-0.315259128808975</v>
      </c>
      <c r="J3752">
        <v>-2.0269681699573998E-3</v>
      </c>
      <c r="K3752">
        <v>1</v>
      </c>
      <c r="L3752">
        <v>7</v>
      </c>
      <c r="M3752">
        <v>40.760341644287102</v>
      </c>
      <c r="N3752">
        <v>-2.6799259185790998</v>
      </c>
      <c r="O3752">
        <v>-1.2828615903854399</v>
      </c>
      <c r="P3752">
        <v>-0.315259128808975</v>
      </c>
      <c r="Q3752">
        <v>0.65234333276748702</v>
      </c>
      <c r="R3752">
        <v>2.0494077205657999</v>
      </c>
      <c r="S3752">
        <v>-3.3502759933471702</v>
      </c>
      <c r="T3752">
        <v>2.7197577953338601</v>
      </c>
      <c r="U3752">
        <v>1.84515929222107</v>
      </c>
      <c r="V3752">
        <v>3.4046128136697602</v>
      </c>
      <c r="W3752">
        <v>1824</v>
      </c>
    </row>
    <row r="3753" spans="1:23" x14ac:dyDescent="0.25">
      <c r="A3753" t="s">
        <v>72</v>
      </c>
      <c r="B3753" t="s">
        <v>41</v>
      </c>
      <c r="C3753" t="s">
        <v>43</v>
      </c>
      <c r="D3753">
        <v>2012</v>
      </c>
      <c r="E3753" t="s">
        <v>74</v>
      </c>
      <c r="F3753" t="s">
        <v>47</v>
      </c>
      <c r="G3753">
        <v>170.59095764160199</v>
      </c>
      <c r="H3753">
        <v>168.83142089843801</v>
      </c>
      <c r="I3753">
        <v>1.75954341888428</v>
      </c>
      <c r="J3753">
        <v>1.03144003078341E-2</v>
      </c>
      <c r="K3753">
        <v>1</v>
      </c>
      <c r="L3753">
        <v>8</v>
      </c>
      <c r="M3753">
        <v>40.626007080078097</v>
      </c>
      <c r="N3753">
        <v>-0.63034552335739102</v>
      </c>
      <c r="O3753">
        <v>0.78162020444869995</v>
      </c>
      <c r="P3753">
        <v>1.75954341888428</v>
      </c>
      <c r="Q3753">
        <v>2.73746657371521</v>
      </c>
      <c r="R3753">
        <v>4.1494321823120099</v>
      </c>
      <c r="S3753">
        <v>-1.30784583091736</v>
      </c>
      <c r="T3753">
        <v>4.8269329071044904</v>
      </c>
      <c r="U3753">
        <v>1.86484026908875</v>
      </c>
      <c r="V3753">
        <v>3.4776292292149802</v>
      </c>
      <c r="W3753">
        <v>1824</v>
      </c>
    </row>
    <row r="3754" spans="1:23" x14ac:dyDescent="0.25">
      <c r="A3754" t="s">
        <v>72</v>
      </c>
      <c r="B3754" t="s">
        <v>41</v>
      </c>
      <c r="C3754" t="s">
        <v>43</v>
      </c>
      <c r="D3754">
        <v>2012</v>
      </c>
      <c r="E3754" t="s">
        <v>74</v>
      </c>
      <c r="F3754" t="s">
        <v>47</v>
      </c>
      <c r="G3754">
        <v>179.30262756347699</v>
      </c>
      <c r="H3754">
        <v>177.13279724121099</v>
      </c>
      <c r="I3754">
        <v>2.1698238849639901</v>
      </c>
      <c r="J3754">
        <v>1.2101462110877001E-2</v>
      </c>
      <c r="K3754">
        <v>1</v>
      </c>
      <c r="L3754">
        <v>9</v>
      </c>
      <c r="M3754">
        <v>40.752246856689503</v>
      </c>
      <c r="N3754">
        <v>-0.206469371914864</v>
      </c>
      <c r="O3754">
        <v>1.1974639892578101</v>
      </c>
      <c r="P3754">
        <v>2.1698238849639901</v>
      </c>
      <c r="Q3754">
        <v>3.14218378067017</v>
      </c>
      <c r="R3754">
        <v>4.5461173057556197</v>
      </c>
      <c r="S3754">
        <v>-0.88011550903320301</v>
      </c>
      <c r="T3754">
        <v>5.2197632789611799</v>
      </c>
      <c r="U3754">
        <v>1.85423147678375</v>
      </c>
      <c r="V3754">
        <v>3.4381743694956599</v>
      </c>
      <c r="W3754">
        <v>1824</v>
      </c>
    </row>
    <row r="3755" spans="1:23" x14ac:dyDescent="0.25">
      <c r="A3755" t="s">
        <v>72</v>
      </c>
      <c r="B3755" t="s">
        <v>41</v>
      </c>
      <c r="C3755" t="s">
        <v>43</v>
      </c>
      <c r="D3755">
        <v>2012</v>
      </c>
      <c r="E3755" t="s">
        <v>74</v>
      </c>
      <c r="F3755" t="s">
        <v>47</v>
      </c>
      <c r="G3755">
        <v>181.78007507324199</v>
      </c>
      <c r="H3755">
        <v>178.50939941406301</v>
      </c>
      <c r="I3755">
        <v>3.2706713676452601</v>
      </c>
      <c r="J3755">
        <v>1.7992462962865802E-2</v>
      </c>
      <c r="K3755">
        <v>1</v>
      </c>
      <c r="L3755">
        <v>10</v>
      </c>
      <c r="M3755">
        <v>42.792331695556598</v>
      </c>
      <c r="N3755">
        <v>0.84781217575073198</v>
      </c>
      <c r="O3755">
        <v>2.27925705909729</v>
      </c>
      <c r="P3755">
        <v>3.2706713676452601</v>
      </c>
      <c r="Q3755">
        <v>4.26208591461182</v>
      </c>
      <c r="R3755">
        <v>5.6935305595397896</v>
      </c>
      <c r="S3755">
        <v>0.16096527874469799</v>
      </c>
      <c r="T3755">
        <v>6.3803772926330602</v>
      </c>
      <c r="U3755">
        <v>1.8905670642852801</v>
      </c>
      <c r="V3755">
        <v>3.5742438245602601</v>
      </c>
      <c r="W3755">
        <v>1824</v>
      </c>
    </row>
    <row r="3756" spans="1:23" x14ac:dyDescent="0.25">
      <c r="A3756" t="s">
        <v>72</v>
      </c>
      <c r="B3756" t="s">
        <v>41</v>
      </c>
      <c r="C3756" t="s">
        <v>43</v>
      </c>
      <c r="D3756">
        <v>2012</v>
      </c>
      <c r="E3756" t="s">
        <v>74</v>
      </c>
      <c r="F3756" t="s">
        <v>47</v>
      </c>
      <c r="G3756">
        <v>184.27030944824199</v>
      </c>
      <c r="H3756">
        <v>180.32319641113301</v>
      </c>
      <c r="I3756">
        <v>3.9471099376678498</v>
      </c>
      <c r="J3756">
        <v>2.1420216187834702E-2</v>
      </c>
      <c r="K3756">
        <v>1</v>
      </c>
      <c r="L3756">
        <v>11</v>
      </c>
      <c r="M3756">
        <v>45.491836547851598</v>
      </c>
      <c r="N3756">
        <v>1.2908661365509</v>
      </c>
      <c r="O3756">
        <v>2.86019659042358</v>
      </c>
      <c r="P3756">
        <v>3.9471099376678498</v>
      </c>
      <c r="Q3756">
        <v>5.0340232849121103</v>
      </c>
      <c r="R3756">
        <v>6.60335397720337</v>
      </c>
      <c r="S3756">
        <v>0.53785789012908902</v>
      </c>
      <c r="T3756">
        <v>7.35636186599731</v>
      </c>
      <c r="U3756">
        <v>2.0726780891418501</v>
      </c>
      <c r="V3756">
        <v>4.2959944612086902</v>
      </c>
      <c r="W3756">
        <v>1824</v>
      </c>
    </row>
    <row r="3757" spans="1:23" x14ac:dyDescent="0.25">
      <c r="A3757" t="s">
        <v>72</v>
      </c>
      <c r="B3757" t="s">
        <v>41</v>
      </c>
      <c r="C3757" t="s">
        <v>43</v>
      </c>
      <c r="D3757">
        <v>2012</v>
      </c>
      <c r="E3757" t="s">
        <v>74</v>
      </c>
      <c r="F3757" t="s">
        <v>47</v>
      </c>
      <c r="G3757">
        <v>182.48944091796901</v>
      </c>
      <c r="H3757">
        <v>178.69477844238301</v>
      </c>
      <c r="I3757">
        <v>3.7946693897247301</v>
      </c>
      <c r="J3757">
        <v>2.0793912932276701E-2</v>
      </c>
      <c r="K3757">
        <v>1</v>
      </c>
      <c r="L3757">
        <v>12</v>
      </c>
      <c r="M3757">
        <v>47.056297302246101</v>
      </c>
      <c r="N3757">
        <v>1.16838526725769</v>
      </c>
      <c r="O3757">
        <v>2.7200152873992902</v>
      </c>
      <c r="P3757">
        <v>3.7946693897247301</v>
      </c>
      <c r="Q3757">
        <v>4.86932373046875</v>
      </c>
      <c r="R3757">
        <v>6.4209537506103498</v>
      </c>
      <c r="S3757">
        <v>0.42387014627456698</v>
      </c>
      <c r="T3757">
        <v>7.1654686927795401</v>
      </c>
      <c r="U3757">
        <v>2.0493004322052002</v>
      </c>
      <c r="V3757">
        <v>4.1996322614364203</v>
      </c>
      <c r="W3757">
        <v>1824</v>
      </c>
    </row>
    <row r="3758" spans="1:23" x14ac:dyDescent="0.25">
      <c r="A3758" t="s">
        <v>72</v>
      </c>
      <c r="B3758" t="s">
        <v>41</v>
      </c>
      <c r="C3758" t="s">
        <v>43</v>
      </c>
      <c r="D3758">
        <v>2012</v>
      </c>
      <c r="E3758" t="s">
        <v>74</v>
      </c>
      <c r="F3758" t="s">
        <v>47</v>
      </c>
      <c r="G3758">
        <v>179.08023071289099</v>
      </c>
      <c r="H3758">
        <v>175.99841308593801</v>
      </c>
      <c r="I3758">
        <v>3.0818142890930198</v>
      </c>
      <c r="J3758">
        <v>1.7209125682711601E-2</v>
      </c>
      <c r="K3758">
        <v>1</v>
      </c>
      <c r="L3758">
        <v>13</v>
      </c>
      <c r="M3758">
        <v>48.038406372070298</v>
      </c>
      <c r="N3758">
        <v>0.56800025701522805</v>
      </c>
      <c r="O3758">
        <v>2.0531818866729701</v>
      </c>
      <c r="P3758">
        <v>3.0818142890930198</v>
      </c>
      <c r="Q3758">
        <v>4.1104464530944798</v>
      </c>
      <c r="R3758">
        <v>5.5956282615661603</v>
      </c>
      <c r="S3758">
        <v>-0.144631087779999</v>
      </c>
      <c r="T3758">
        <v>6.3082594871520996</v>
      </c>
      <c r="U3758">
        <v>1.9615395069122299</v>
      </c>
      <c r="V3758">
        <v>3.8476372371774801</v>
      </c>
      <c r="W3758">
        <v>1824</v>
      </c>
    </row>
    <row r="3759" spans="1:23" x14ac:dyDescent="0.25">
      <c r="A3759" t="s">
        <v>72</v>
      </c>
      <c r="B3759" t="s">
        <v>41</v>
      </c>
      <c r="C3759" t="s">
        <v>43</v>
      </c>
      <c r="D3759">
        <v>2012</v>
      </c>
      <c r="E3759" t="s">
        <v>74</v>
      </c>
      <c r="F3759" t="s">
        <v>47</v>
      </c>
      <c r="G3759">
        <v>180.89178466796901</v>
      </c>
      <c r="H3759">
        <v>166.14814758300801</v>
      </c>
      <c r="I3759">
        <v>14.7436361312866</v>
      </c>
      <c r="J3759">
        <v>8.1505283713340801E-2</v>
      </c>
      <c r="K3759">
        <v>1</v>
      </c>
      <c r="L3759">
        <v>14</v>
      </c>
      <c r="M3759">
        <v>48.942623138427699</v>
      </c>
      <c r="N3759">
        <v>11.5145530700684</v>
      </c>
      <c r="O3759">
        <v>13.422321319580099</v>
      </c>
      <c r="P3759">
        <v>14.7436361312866</v>
      </c>
      <c r="Q3759">
        <v>16.0649509429932</v>
      </c>
      <c r="R3759">
        <v>17.972719192504901</v>
      </c>
      <c r="S3759">
        <v>10.5991535186768</v>
      </c>
      <c r="T3759">
        <v>18.888118743896499</v>
      </c>
      <c r="U3759">
        <v>2.5196666717529301</v>
      </c>
      <c r="V3759">
        <v>6.3487201367424904</v>
      </c>
      <c r="W3759">
        <v>1821</v>
      </c>
    </row>
    <row r="3760" spans="1:23" x14ac:dyDescent="0.25">
      <c r="A3760" t="s">
        <v>72</v>
      </c>
      <c r="B3760" t="s">
        <v>41</v>
      </c>
      <c r="C3760" t="s">
        <v>43</v>
      </c>
      <c r="D3760">
        <v>2012</v>
      </c>
      <c r="E3760" t="s">
        <v>74</v>
      </c>
      <c r="F3760" t="s">
        <v>47</v>
      </c>
      <c r="G3760">
        <v>176.05888366699199</v>
      </c>
      <c r="H3760">
        <v>163.71434020996099</v>
      </c>
      <c r="I3760">
        <v>12.3445472717285</v>
      </c>
      <c r="J3760">
        <v>7.0116013288497897E-2</v>
      </c>
      <c r="K3760">
        <v>1</v>
      </c>
      <c r="L3760">
        <v>15</v>
      </c>
      <c r="M3760">
        <v>49.845069885253899</v>
      </c>
      <c r="N3760">
        <v>9.6844148635864293</v>
      </c>
      <c r="O3760">
        <v>11.2560424804688</v>
      </c>
      <c r="P3760">
        <v>12.3445472717285</v>
      </c>
      <c r="Q3760">
        <v>13.433052062988301</v>
      </c>
      <c r="R3760">
        <v>15.0046796798706</v>
      </c>
      <c r="S3760">
        <v>8.9303035736084002</v>
      </c>
      <c r="T3760">
        <v>15.758790969848601</v>
      </c>
      <c r="U3760">
        <v>2.0757126808166499</v>
      </c>
      <c r="V3760">
        <v>4.30858313330305</v>
      </c>
      <c r="W3760">
        <v>1824</v>
      </c>
    </row>
    <row r="3761" spans="1:23" x14ac:dyDescent="0.25">
      <c r="A3761" t="s">
        <v>72</v>
      </c>
      <c r="B3761" t="s">
        <v>41</v>
      </c>
      <c r="C3761" t="s">
        <v>43</v>
      </c>
      <c r="D3761">
        <v>2012</v>
      </c>
      <c r="E3761" t="s">
        <v>74</v>
      </c>
      <c r="F3761" t="s">
        <v>47</v>
      </c>
      <c r="G3761">
        <v>168.50856018066401</v>
      </c>
      <c r="H3761">
        <v>157.53364562988301</v>
      </c>
      <c r="I3761">
        <v>10.9749193191528</v>
      </c>
      <c r="J3761">
        <v>6.5129742026328999E-2</v>
      </c>
      <c r="K3761">
        <v>1</v>
      </c>
      <c r="L3761">
        <v>16</v>
      </c>
      <c r="M3761">
        <v>50.206722259521499</v>
      </c>
      <c r="N3761">
        <v>8.3703804016113299</v>
      </c>
      <c r="O3761">
        <v>9.9091634750366193</v>
      </c>
      <c r="P3761">
        <v>10.9749193191528</v>
      </c>
      <c r="Q3761">
        <v>12.040675163269</v>
      </c>
      <c r="R3761">
        <v>13.5794582366943</v>
      </c>
      <c r="S3761">
        <v>7.6320300102233896</v>
      </c>
      <c r="T3761">
        <v>14.3178091049194</v>
      </c>
      <c r="U3761">
        <v>2.0323324203491202</v>
      </c>
      <c r="V3761">
        <v>4.1303750668021202</v>
      </c>
      <c r="W3761">
        <v>1824</v>
      </c>
    </row>
    <row r="3762" spans="1:23" x14ac:dyDescent="0.25">
      <c r="A3762" t="s">
        <v>72</v>
      </c>
      <c r="B3762" t="s">
        <v>41</v>
      </c>
      <c r="C3762" t="s">
        <v>43</v>
      </c>
      <c r="D3762">
        <v>2012</v>
      </c>
      <c r="E3762" t="s">
        <v>74</v>
      </c>
      <c r="F3762" t="s">
        <v>47</v>
      </c>
      <c r="G3762">
        <v>158.6591796875</v>
      </c>
      <c r="H3762">
        <v>149.48602294921901</v>
      </c>
      <c r="I3762">
        <v>9.1731586456298793</v>
      </c>
      <c r="J3762">
        <v>5.7816755026578903E-2</v>
      </c>
      <c r="K3762">
        <v>1</v>
      </c>
      <c r="L3762">
        <v>17</v>
      </c>
      <c r="M3762">
        <v>49.931484222412102</v>
      </c>
      <c r="N3762">
        <v>6.6891641616821298</v>
      </c>
      <c r="O3762">
        <v>8.1567277908325195</v>
      </c>
      <c r="P3762">
        <v>9.1731586456298793</v>
      </c>
      <c r="Q3762">
        <v>10.1895895004272</v>
      </c>
      <c r="R3762">
        <v>11.657153129577599</v>
      </c>
      <c r="S3762">
        <v>5.98498630523682</v>
      </c>
      <c r="T3762">
        <v>12.361330986022899</v>
      </c>
      <c r="U3762">
        <v>1.9382711648941</v>
      </c>
      <c r="V3762">
        <v>3.75689510865995</v>
      </c>
      <c r="W3762">
        <v>1824</v>
      </c>
    </row>
    <row r="3763" spans="1:23" x14ac:dyDescent="0.25">
      <c r="A3763" t="s">
        <v>72</v>
      </c>
      <c r="B3763" t="s">
        <v>41</v>
      </c>
      <c r="C3763" t="s">
        <v>43</v>
      </c>
      <c r="D3763">
        <v>2012</v>
      </c>
      <c r="E3763" t="s">
        <v>74</v>
      </c>
      <c r="F3763" t="s">
        <v>47</v>
      </c>
      <c r="G3763">
        <v>155.48651123046901</v>
      </c>
      <c r="H3763">
        <v>147.32150268554699</v>
      </c>
      <c r="I3763">
        <v>8.1650075912475604</v>
      </c>
      <c r="J3763">
        <v>5.25126419961452E-2</v>
      </c>
      <c r="K3763">
        <v>1</v>
      </c>
      <c r="L3763">
        <v>18</v>
      </c>
      <c r="M3763">
        <v>49.007083892822301</v>
      </c>
      <c r="N3763">
        <v>5.7741227149963397</v>
      </c>
      <c r="O3763">
        <v>7.1866769790649396</v>
      </c>
      <c r="P3763">
        <v>8.1650075912475604</v>
      </c>
      <c r="Q3763">
        <v>9.1433382034301793</v>
      </c>
      <c r="R3763">
        <v>10.5558919906616</v>
      </c>
      <c r="S3763">
        <v>5.0963401794433603</v>
      </c>
      <c r="T3763">
        <v>11.2336750030518</v>
      </c>
      <c r="U3763">
        <v>1.86561727523804</v>
      </c>
      <c r="V3763">
        <v>3.4805278176666001</v>
      </c>
      <c r="W3763">
        <v>1824</v>
      </c>
    </row>
    <row r="3764" spans="1:23" x14ac:dyDescent="0.25">
      <c r="A3764" t="s">
        <v>72</v>
      </c>
      <c r="B3764" t="s">
        <v>41</v>
      </c>
      <c r="C3764" t="s">
        <v>43</v>
      </c>
      <c r="D3764">
        <v>2012</v>
      </c>
      <c r="E3764" t="s">
        <v>74</v>
      </c>
      <c r="F3764" t="s">
        <v>47</v>
      </c>
      <c r="G3764">
        <v>151.6728515625</v>
      </c>
      <c r="H3764">
        <v>148.81353759765599</v>
      </c>
      <c r="I3764">
        <v>2.8593122959136998</v>
      </c>
      <c r="J3764">
        <v>1.8851839005947099E-2</v>
      </c>
      <c r="K3764">
        <v>1</v>
      </c>
      <c r="L3764">
        <v>19</v>
      </c>
      <c r="M3764">
        <v>47.154922485351598</v>
      </c>
      <c r="N3764">
        <v>0.33828815817832902</v>
      </c>
      <c r="O3764">
        <v>1.8277297019958501</v>
      </c>
      <c r="P3764">
        <v>2.8593122959136998</v>
      </c>
      <c r="Q3764">
        <v>3.8908948898315399</v>
      </c>
      <c r="R3764">
        <v>5.3803362846374503</v>
      </c>
      <c r="S3764">
        <v>-0.376387149095535</v>
      </c>
      <c r="T3764">
        <v>6.0950117111206099</v>
      </c>
      <c r="U3764">
        <v>1.9671655893325799</v>
      </c>
      <c r="V3764">
        <v>3.8697404558541999</v>
      </c>
      <c r="W3764">
        <v>1824</v>
      </c>
    </row>
    <row r="3765" spans="1:23" x14ac:dyDescent="0.25">
      <c r="A3765" t="s">
        <v>72</v>
      </c>
      <c r="B3765" t="s">
        <v>41</v>
      </c>
      <c r="C3765" t="s">
        <v>43</v>
      </c>
      <c r="D3765">
        <v>2012</v>
      </c>
      <c r="E3765" t="s">
        <v>74</v>
      </c>
      <c r="F3765" t="s">
        <v>47</v>
      </c>
      <c r="G3765">
        <v>148.58799743652301</v>
      </c>
      <c r="H3765">
        <v>148.67727661132801</v>
      </c>
      <c r="I3765">
        <v>-8.9285545051097898E-2</v>
      </c>
      <c r="J3765">
        <v>-6.0089339967817101E-4</v>
      </c>
      <c r="K3765">
        <v>1</v>
      </c>
      <c r="L3765">
        <v>20</v>
      </c>
      <c r="M3765">
        <v>45.787055969238303</v>
      </c>
      <c r="N3765">
        <v>-2.7735567092895499</v>
      </c>
      <c r="O3765">
        <v>-1.18766760826111</v>
      </c>
      <c r="P3765">
        <v>-8.9285545051097898E-2</v>
      </c>
      <c r="Q3765">
        <v>1.0090965032577499</v>
      </c>
      <c r="R3765">
        <v>2.5949857234954798</v>
      </c>
      <c r="S3765">
        <v>-3.5345103740692099</v>
      </c>
      <c r="T3765">
        <v>3.35593938827515</v>
      </c>
      <c r="U3765">
        <v>2.0945479869842498</v>
      </c>
      <c r="V3765">
        <v>4.3871312697797897</v>
      </c>
      <c r="W3765">
        <v>1824</v>
      </c>
    </row>
    <row r="3766" spans="1:23" x14ac:dyDescent="0.25">
      <c r="A3766" t="s">
        <v>72</v>
      </c>
      <c r="B3766" t="s">
        <v>41</v>
      </c>
      <c r="C3766" t="s">
        <v>43</v>
      </c>
      <c r="D3766">
        <v>2012</v>
      </c>
      <c r="E3766" t="s">
        <v>74</v>
      </c>
      <c r="F3766" t="s">
        <v>47</v>
      </c>
      <c r="G3766">
        <v>143.63656616210901</v>
      </c>
      <c r="H3766">
        <v>143.80755615234401</v>
      </c>
      <c r="I3766">
        <v>-0.17098294198513</v>
      </c>
      <c r="J3766">
        <v>-1.19038589764386E-3</v>
      </c>
      <c r="K3766">
        <v>1</v>
      </c>
      <c r="L3766">
        <v>21</v>
      </c>
      <c r="M3766">
        <v>44.734809875488303</v>
      </c>
      <c r="N3766">
        <v>-2.6029210090637198</v>
      </c>
      <c r="O3766">
        <v>-1.1661123037338299</v>
      </c>
      <c r="P3766">
        <v>-0.17098294198513</v>
      </c>
      <c r="Q3766">
        <v>0.82414638996124301</v>
      </c>
      <c r="R3766">
        <v>2.2609550952911399</v>
      </c>
      <c r="S3766">
        <v>-3.2923414707183798</v>
      </c>
      <c r="T3766">
        <v>2.9503757953643799</v>
      </c>
      <c r="U3766">
        <v>1.8976513147354099</v>
      </c>
      <c r="V3766">
        <v>3.60108051231704</v>
      </c>
      <c r="W3766">
        <v>1824</v>
      </c>
    </row>
    <row r="3767" spans="1:23" x14ac:dyDescent="0.25">
      <c r="A3767" t="s">
        <v>72</v>
      </c>
      <c r="B3767" t="s">
        <v>41</v>
      </c>
      <c r="C3767" t="s">
        <v>43</v>
      </c>
      <c r="D3767">
        <v>2012</v>
      </c>
      <c r="E3767" t="s">
        <v>74</v>
      </c>
      <c r="F3767" t="s">
        <v>47</v>
      </c>
      <c r="G3767">
        <v>136.85455322265599</v>
      </c>
      <c r="H3767">
        <v>137.39822387695301</v>
      </c>
      <c r="I3767">
        <v>-0.54367208480835005</v>
      </c>
      <c r="J3767">
        <v>-3.9726267568767097E-3</v>
      </c>
      <c r="K3767">
        <v>1</v>
      </c>
      <c r="L3767">
        <v>22</v>
      </c>
      <c r="M3767">
        <v>43.848964691162102</v>
      </c>
      <c r="N3767">
        <v>-3.0098605155944802</v>
      </c>
      <c r="O3767">
        <v>-1.55281639099121</v>
      </c>
      <c r="P3767">
        <v>-0.54367208480835005</v>
      </c>
      <c r="Q3767">
        <v>0.465472251176834</v>
      </c>
      <c r="R3767">
        <v>1.9225163459777801</v>
      </c>
      <c r="S3767">
        <v>-3.7089908123016402</v>
      </c>
      <c r="T3767">
        <v>2.6216466426849401</v>
      </c>
      <c r="U3767">
        <v>1.92437708377838</v>
      </c>
      <c r="V3767">
        <v>3.70322716057139</v>
      </c>
      <c r="W3767">
        <v>1824</v>
      </c>
    </row>
    <row r="3768" spans="1:23" x14ac:dyDescent="0.25">
      <c r="A3768" t="s">
        <v>72</v>
      </c>
      <c r="B3768" t="s">
        <v>41</v>
      </c>
      <c r="C3768" t="s">
        <v>43</v>
      </c>
      <c r="D3768">
        <v>2012</v>
      </c>
      <c r="E3768" t="s">
        <v>74</v>
      </c>
      <c r="F3768" t="s">
        <v>47</v>
      </c>
      <c r="G3768">
        <v>128.28671264648401</v>
      </c>
      <c r="H3768">
        <v>127.677299499512</v>
      </c>
      <c r="I3768">
        <v>0.60941189527511597</v>
      </c>
      <c r="J3768">
        <v>4.75038960576057E-3</v>
      </c>
      <c r="K3768">
        <v>1</v>
      </c>
      <c r="L3768">
        <v>23</v>
      </c>
      <c r="M3768">
        <v>43.349231719970703</v>
      </c>
      <c r="N3768">
        <v>-1.56928098201752</v>
      </c>
      <c r="O3768">
        <v>-0.28209155797958402</v>
      </c>
      <c r="P3768">
        <v>0.60941189527511597</v>
      </c>
      <c r="Q3768">
        <v>1.50091540813446</v>
      </c>
      <c r="R3768">
        <v>2.7881047725677499</v>
      </c>
      <c r="S3768">
        <v>-2.1869101524353001</v>
      </c>
      <c r="T3768">
        <v>3.40573382377625</v>
      </c>
      <c r="U3768">
        <v>1.7000430822372401</v>
      </c>
      <c r="V3768">
        <v>2.8901464814627098</v>
      </c>
      <c r="W3768">
        <v>1824</v>
      </c>
    </row>
    <row r="3769" spans="1:23" x14ac:dyDescent="0.25">
      <c r="A3769" t="s">
        <v>72</v>
      </c>
      <c r="B3769" t="s">
        <v>41</v>
      </c>
      <c r="C3769" t="s">
        <v>43</v>
      </c>
      <c r="D3769">
        <v>2012</v>
      </c>
      <c r="E3769" t="s">
        <v>74</v>
      </c>
      <c r="F3769" t="s">
        <v>47</v>
      </c>
      <c r="G3769">
        <v>125.270431518555</v>
      </c>
      <c r="H3769">
        <v>124.92692565918</v>
      </c>
      <c r="I3769">
        <v>0.34350514411926297</v>
      </c>
      <c r="J3769">
        <v>2.7421086560934799E-3</v>
      </c>
      <c r="K3769">
        <v>1</v>
      </c>
      <c r="L3769">
        <v>24</v>
      </c>
      <c r="M3769">
        <v>43.243587493896499</v>
      </c>
      <c r="N3769">
        <v>-1.8661197423934901</v>
      </c>
      <c r="O3769">
        <v>-0.56065547466278098</v>
      </c>
      <c r="P3769">
        <v>0.34350514411926297</v>
      </c>
      <c r="Q3769">
        <v>1.2476657629013099</v>
      </c>
      <c r="R3769">
        <v>2.5531301498413099</v>
      </c>
      <c r="S3769">
        <v>-2.4925177097320601</v>
      </c>
      <c r="T3769">
        <v>3.1795279979705802</v>
      </c>
      <c r="U3769">
        <v>1.7241795063018801</v>
      </c>
      <c r="V3769">
        <v>2.9727949699513898</v>
      </c>
      <c r="W3769">
        <v>1824</v>
      </c>
    </row>
    <row r="3770" spans="1:23" x14ac:dyDescent="0.25">
      <c r="A3770" t="s">
        <v>72</v>
      </c>
      <c r="B3770" t="s">
        <v>41</v>
      </c>
      <c r="C3770" t="s">
        <v>43</v>
      </c>
      <c r="D3770">
        <v>2012</v>
      </c>
      <c r="E3770" t="s">
        <v>74</v>
      </c>
      <c r="F3770" t="s">
        <v>48</v>
      </c>
      <c r="G3770">
        <v>120.27386474609401</v>
      </c>
      <c r="H3770">
        <v>119.901290893555</v>
      </c>
      <c r="I3770">
        <v>0.37257361412048301</v>
      </c>
      <c r="J3770">
        <v>3.0977104324847499E-3</v>
      </c>
      <c r="K3770">
        <v>2</v>
      </c>
      <c r="L3770">
        <v>1</v>
      </c>
      <c r="M3770">
        <v>58.696128845214801</v>
      </c>
      <c r="N3770">
        <v>-1.8677848577499401</v>
      </c>
      <c r="O3770">
        <v>-0.54416286945342995</v>
      </c>
      <c r="P3770">
        <v>0.37257361412048301</v>
      </c>
      <c r="Q3770">
        <v>1.2893100976944001</v>
      </c>
      <c r="R3770">
        <v>2.6129319667816202</v>
      </c>
      <c r="S3770">
        <v>-2.5028953552246098</v>
      </c>
      <c r="T3770">
        <v>3.2480425834655802</v>
      </c>
      <c r="U3770">
        <v>1.7481609582901001</v>
      </c>
      <c r="V3770">
        <v>3.0560667360897602</v>
      </c>
      <c r="W3770">
        <v>1824</v>
      </c>
    </row>
    <row r="3771" spans="1:23" x14ac:dyDescent="0.25">
      <c r="A3771" t="s">
        <v>72</v>
      </c>
      <c r="B3771" t="s">
        <v>41</v>
      </c>
      <c r="C3771" t="s">
        <v>43</v>
      </c>
      <c r="D3771">
        <v>2012</v>
      </c>
      <c r="E3771" t="s">
        <v>74</v>
      </c>
      <c r="F3771" t="s">
        <v>48</v>
      </c>
      <c r="G3771">
        <v>117.07062530517599</v>
      </c>
      <c r="H3771">
        <v>117.148223876953</v>
      </c>
      <c r="I3771">
        <v>-7.7601999044418293E-2</v>
      </c>
      <c r="J3771">
        <v>-6.6286482615396402E-4</v>
      </c>
      <c r="K3771">
        <v>2</v>
      </c>
      <c r="L3771">
        <v>2</v>
      </c>
      <c r="M3771">
        <v>58.455318450927699</v>
      </c>
      <c r="N3771">
        <v>-2.3342416286468501</v>
      </c>
      <c r="O3771">
        <v>-1.0010006427764899</v>
      </c>
      <c r="P3771">
        <v>-7.7601999044418293E-2</v>
      </c>
      <c r="Q3771">
        <v>0.84579664468765303</v>
      </c>
      <c r="R3771">
        <v>2.17903757095337</v>
      </c>
      <c r="S3771">
        <v>-2.9739675521850599</v>
      </c>
      <c r="T3771">
        <v>2.8187634944915798</v>
      </c>
      <c r="U3771">
        <v>1.76086521148682</v>
      </c>
      <c r="V3771">
        <v>3.1006462930245098</v>
      </c>
      <c r="W3771">
        <v>1824</v>
      </c>
    </row>
    <row r="3772" spans="1:23" x14ac:dyDescent="0.25">
      <c r="A3772" t="s">
        <v>72</v>
      </c>
      <c r="B3772" t="s">
        <v>41</v>
      </c>
      <c r="C3772" t="s">
        <v>43</v>
      </c>
      <c r="D3772">
        <v>2012</v>
      </c>
      <c r="E3772" t="s">
        <v>74</v>
      </c>
      <c r="F3772" t="s">
        <v>48</v>
      </c>
      <c r="G3772">
        <v>113.156852722168</v>
      </c>
      <c r="H3772">
        <v>113.29190063476599</v>
      </c>
      <c r="I3772">
        <v>-0.13504469394683799</v>
      </c>
      <c r="J3772">
        <v>-1.19342922698706E-3</v>
      </c>
      <c r="K3772">
        <v>2</v>
      </c>
      <c r="L3772">
        <v>3</v>
      </c>
      <c r="M3772">
        <v>57.729446411132798</v>
      </c>
      <c r="N3772">
        <v>-2.3118765354156499</v>
      </c>
      <c r="O3772">
        <v>-1.0257866382598899</v>
      </c>
      <c r="P3772">
        <v>-0.13504469394683799</v>
      </c>
      <c r="Q3772">
        <v>0.75569730997085605</v>
      </c>
      <c r="R3772">
        <v>2.04178714752197</v>
      </c>
      <c r="S3772">
        <v>-2.9289782047271702</v>
      </c>
      <c r="T3772">
        <v>2.6588888168335001</v>
      </c>
      <c r="U3772">
        <v>1.69859099388123</v>
      </c>
      <c r="V3772">
        <v>2.8852113644944102</v>
      </c>
      <c r="W3772">
        <v>1824</v>
      </c>
    </row>
    <row r="3773" spans="1:23" x14ac:dyDescent="0.25">
      <c r="A3773" t="s">
        <v>72</v>
      </c>
      <c r="B3773" t="s">
        <v>41</v>
      </c>
      <c r="C3773" t="s">
        <v>43</v>
      </c>
      <c r="D3773">
        <v>2012</v>
      </c>
      <c r="E3773" t="s">
        <v>74</v>
      </c>
      <c r="F3773" t="s">
        <v>48</v>
      </c>
      <c r="G3773">
        <v>111.866073608398</v>
      </c>
      <c r="H3773">
        <v>111.664115905762</v>
      </c>
      <c r="I3773">
        <v>0.201956361532211</v>
      </c>
      <c r="J3773">
        <v>1.8053405219689001E-3</v>
      </c>
      <c r="K3773">
        <v>2</v>
      </c>
      <c r="L3773">
        <v>4</v>
      </c>
      <c r="M3773">
        <v>57.207275390625</v>
      </c>
      <c r="N3773">
        <v>-2.0063250064849898</v>
      </c>
      <c r="O3773">
        <v>-0.701654493808746</v>
      </c>
      <c r="P3773">
        <v>0.201956361532211</v>
      </c>
      <c r="Q3773">
        <v>1.1055672168731701</v>
      </c>
      <c r="R3773">
        <v>2.4102377891540501</v>
      </c>
      <c r="S3773">
        <v>-2.63234210014343</v>
      </c>
      <c r="T3773">
        <v>3.0362548828125</v>
      </c>
      <c r="U3773">
        <v>1.7231311798095701</v>
      </c>
      <c r="V3773">
        <v>2.96918106283192</v>
      </c>
      <c r="W3773">
        <v>1824</v>
      </c>
    </row>
    <row r="3774" spans="1:23" x14ac:dyDescent="0.25">
      <c r="A3774" t="s">
        <v>72</v>
      </c>
      <c r="B3774" t="s">
        <v>41</v>
      </c>
      <c r="C3774" t="s">
        <v>43</v>
      </c>
      <c r="D3774">
        <v>2012</v>
      </c>
      <c r="E3774" t="s">
        <v>74</v>
      </c>
      <c r="F3774" t="s">
        <v>48</v>
      </c>
      <c r="G3774">
        <v>118.103630065918</v>
      </c>
      <c r="H3774">
        <v>117.432342529297</v>
      </c>
      <c r="I3774">
        <v>0.67128789424896196</v>
      </c>
      <c r="J3774">
        <v>5.6838886812329301E-3</v>
      </c>
      <c r="K3774">
        <v>2</v>
      </c>
      <c r="L3774">
        <v>5</v>
      </c>
      <c r="M3774">
        <v>56.045562744140597</v>
      </c>
      <c r="N3774">
        <v>-1.61814069747925</v>
      </c>
      <c r="O3774">
        <v>-0.26552772521972701</v>
      </c>
      <c r="P3774">
        <v>0.67128789424896196</v>
      </c>
      <c r="Q3774">
        <v>1.60810351371765</v>
      </c>
      <c r="R3774">
        <v>2.9607164859771702</v>
      </c>
      <c r="S3774">
        <v>-2.26716184616089</v>
      </c>
      <c r="T3774">
        <v>3.6097376346588099</v>
      </c>
      <c r="U3774">
        <v>1.7864506244659399</v>
      </c>
      <c r="V3774">
        <v>3.1914058336547599</v>
      </c>
      <c r="W3774">
        <v>1824</v>
      </c>
    </row>
    <row r="3775" spans="1:23" x14ac:dyDescent="0.25">
      <c r="A3775" t="s">
        <v>72</v>
      </c>
      <c r="B3775" t="s">
        <v>41</v>
      </c>
      <c r="C3775" t="s">
        <v>43</v>
      </c>
      <c r="D3775">
        <v>2012</v>
      </c>
      <c r="E3775" t="s">
        <v>74</v>
      </c>
      <c r="F3775" t="s">
        <v>48</v>
      </c>
      <c r="G3775">
        <v>136.11526489257801</v>
      </c>
      <c r="H3775">
        <v>136.03848266601599</v>
      </c>
      <c r="I3775">
        <v>7.6777666807174696E-2</v>
      </c>
      <c r="J3775">
        <v>5.6406360818073197E-4</v>
      </c>
      <c r="K3775">
        <v>2</v>
      </c>
      <c r="L3775">
        <v>6</v>
      </c>
      <c r="M3775">
        <v>54.753345489502003</v>
      </c>
      <c r="N3775">
        <v>-2.30192971229553</v>
      </c>
      <c r="O3775">
        <v>-0.89657008647918701</v>
      </c>
      <c r="P3775">
        <v>7.6777666807174696E-2</v>
      </c>
      <c r="Q3775">
        <v>1.05012547969818</v>
      </c>
      <c r="R3775">
        <v>2.4554851055145299</v>
      </c>
      <c r="S3775">
        <v>-2.9762601852417001</v>
      </c>
      <c r="T3775">
        <v>3.1298155784606898</v>
      </c>
      <c r="U3775">
        <v>1.8561152219772299</v>
      </c>
      <c r="V3775">
        <v>3.4451637172555998</v>
      </c>
      <c r="W3775">
        <v>1824</v>
      </c>
    </row>
    <row r="3776" spans="1:23" x14ac:dyDescent="0.25">
      <c r="A3776" t="s">
        <v>72</v>
      </c>
      <c r="B3776" t="s">
        <v>41</v>
      </c>
      <c r="C3776" t="s">
        <v>43</v>
      </c>
      <c r="D3776">
        <v>2012</v>
      </c>
      <c r="E3776" t="s">
        <v>74</v>
      </c>
      <c r="F3776" t="s">
        <v>48</v>
      </c>
      <c r="G3776">
        <v>157.988693237305</v>
      </c>
      <c r="H3776">
        <v>158.66484069824199</v>
      </c>
      <c r="I3776">
        <v>-0.67615193128585804</v>
      </c>
      <c r="J3776">
        <v>-4.27974900230765E-3</v>
      </c>
      <c r="K3776">
        <v>2</v>
      </c>
      <c r="L3776">
        <v>7</v>
      </c>
      <c r="M3776">
        <v>54.423816680908203</v>
      </c>
      <c r="N3776">
        <v>-3.0408186912536599</v>
      </c>
      <c r="O3776">
        <v>-1.64375436306</v>
      </c>
      <c r="P3776">
        <v>-0.67615193128585804</v>
      </c>
      <c r="Q3776">
        <v>0.29145056009292603</v>
      </c>
      <c r="R3776">
        <v>1.68851482868195</v>
      </c>
      <c r="S3776">
        <v>-3.7111690044403098</v>
      </c>
      <c r="T3776">
        <v>2.3588650226593</v>
      </c>
      <c r="U3776">
        <v>1.84515929222107</v>
      </c>
      <c r="V3776">
        <v>3.4046128136697602</v>
      </c>
      <c r="W3776">
        <v>1824</v>
      </c>
    </row>
    <row r="3777" spans="1:23" x14ac:dyDescent="0.25">
      <c r="A3777" t="s">
        <v>72</v>
      </c>
      <c r="B3777" t="s">
        <v>41</v>
      </c>
      <c r="C3777" t="s">
        <v>43</v>
      </c>
      <c r="D3777">
        <v>2012</v>
      </c>
      <c r="E3777" t="s">
        <v>74</v>
      </c>
      <c r="F3777" t="s">
        <v>48</v>
      </c>
      <c r="G3777">
        <v>174.13113403320301</v>
      </c>
      <c r="H3777">
        <v>173.46469116210901</v>
      </c>
      <c r="I3777">
        <v>0.66644096374511697</v>
      </c>
      <c r="J3777">
        <v>3.8272361271083398E-3</v>
      </c>
      <c r="K3777">
        <v>2</v>
      </c>
      <c r="L3777">
        <v>8</v>
      </c>
      <c r="M3777">
        <v>54.594215393066399</v>
      </c>
      <c r="N3777">
        <v>-1.7234480381012001</v>
      </c>
      <c r="O3777">
        <v>-0.31148222088813798</v>
      </c>
      <c r="P3777">
        <v>0.66644096374511697</v>
      </c>
      <c r="Q3777">
        <v>1.64436411857605</v>
      </c>
      <c r="R3777">
        <v>3.0563299655914302</v>
      </c>
      <c r="S3777">
        <v>-2.4009482860565199</v>
      </c>
      <c r="T3777">
        <v>3.7338302135467498</v>
      </c>
      <c r="U3777">
        <v>1.86484026908875</v>
      </c>
      <c r="V3777">
        <v>3.4776292292149802</v>
      </c>
      <c r="W3777">
        <v>1824</v>
      </c>
    </row>
    <row r="3778" spans="1:23" x14ac:dyDescent="0.25">
      <c r="A3778" t="s">
        <v>72</v>
      </c>
      <c r="B3778" t="s">
        <v>41</v>
      </c>
      <c r="C3778" t="s">
        <v>43</v>
      </c>
      <c r="D3778">
        <v>2012</v>
      </c>
      <c r="E3778" t="s">
        <v>74</v>
      </c>
      <c r="F3778" t="s">
        <v>48</v>
      </c>
      <c r="G3778">
        <v>184.53997802734401</v>
      </c>
      <c r="H3778">
        <v>183.64724731445301</v>
      </c>
      <c r="I3778">
        <v>0.89272654056549094</v>
      </c>
      <c r="J3778">
        <v>4.8375781625509297E-3</v>
      </c>
      <c r="K3778">
        <v>2</v>
      </c>
      <c r="L3778">
        <v>9</v>
      </c>
      <c r="M3778">
        <v>55.863170623779297</v>
      </c>
      <c r="N3778">
        <v>-1.4835667610168499</v>
      </c>
      <c r="O3778">
        <v>-7.9633399844169603E-2</v>
      </c>
      <c r="P3778">
        <v>0.89272654056549094</v>
      </c>
      <c r="Q3778">
        <v>1.8650864362716699</v>
      </c>
      <c r="R3778">
        <v>3.2690198421478298</v>
      </c>
      <c r="S3778">
        <v>-2.1572127342224099</v>
      </c>
      <c r="T3778">
        <v>3.94266581535339</v>
      </c>
      <c r="U3778">
        <v>1.85423147678375</v>
      </c>
      <c r="V3778">
        <v>3.4381743694956599</v>
      </c>
      <c r="W3778">
        <v>1824</v>
      </c>
    </row>
    <row r="3779" spans="1:23" x14ac:dyDescent="0.25">
      <c r="A3779" t="s">
        <v>72</v>
      </c>
      <c r="B3779" t="s">
        <v>41</v>
      </c>
      <c r="C3779" t="s">
        <v>43</v>
      </c>
      <c r="D3779">
        <v>2012</v>
      </c>
      <c r="E3779" t="s">
        <v>74</v>
      </c>
      <c r="F3779" t="s">
        <v>48</v>
      </c>
      <c r="G3779">
        <v>189.09208679199199</v>
      </c>
      <c r="H3779">
        <v>187.18032836914099</v>
      </c>
      <c r="I3779">
        <v>1.9117559194564799</v>
      </c>
      <c r="J3779">
        <v>1.0110184550285299E-2</v>
      </c>
      <c r="K3779">
        <v>2</v>
      </c>
      <c r="L3779">
        <v>10</v>
      </c>
      <c r="M3779">
        <v>60.0241889953613</v>
      </c>
      <c r="N3779">
        <v>-0.51110327243804898</v>
      </c>
      <c r="O3779">
        <v>0.92034161090850797</v>
      </c>
      <c r="P3779">
        <v>1.9117559194564799</v>
      </c>
      <c r="Q3779">
        <v>2.90317034721375</v>
      </c>
      <c r="R3779">
        <v>4.3346152305603001</v>
      </c>
      <c r="S3779">
        <v>-1.1979501247405999</v>
      </c>
      <c r="T3779">
        <v>5.02146196365356</v>
      </c>
      <c r="U3779">
        <v>1.8905670642852801</v>
      </c>
      <c r="V3779">
        <v>3.5742438245602601</v>
      </c>
      <c r="W3779">
        <v>1824</v>
      </c>
    </row>
    <row r="3780" spans="1:23" x14ac:dyDescent="0.25">
      <c r="A3780" t="s">
        <v>72</v>
      </c>
      <c r="B3780" t="s">
        <v>41</v>
      </c>
      <c r="C3780" t="s">
        <v>43</v>
      </c>
      <c r="D3780">
        <v>2012</v>
      </c>
      <c r="E3780" t="s">
        <v>74</v>
      </c>
      <c r="F3780" t="s">
        <v>48</v>
      </c>
      <c r="G3780">
        <v>194.93200683593801</v>
      </c>
      <c r="H3780">
        <v>192.79417419433599</v>
      </c>
      <c r="I3780">
        <v>2.13782787322998</v>
      </c>
      <c r="J3780">
        <v>1.096704415977E-2</v>
      </c>
      <c r="K3780">
        <v>2</v>
      </c>
      <c r="L3780">
        <v>11</v>
      </c>
      <c r="M3780">
        <v>64.946998596191406</v>
      </c>
      <c r="N3780">
        <v>-0.518415987491608</v>
      </c>
      <c r="O3780">
        <v>1.05091440677643</v>
      </c>
      <c r="P3780">
        <v>2.13782787322998</v>
      </c>
      <c r="Q3780">
        <v>3.2247412204742401</v>
      </c>
      <c r="R3780">
        <v>4.7940716743469203</v>
      </c>
      <c r="S3780">
        <v>-1.27142417430878</v>
      </c>
      <c r="T3780">
        <v>5.54708003997803</v>
      </c>
      <c r="U3780">
        <v>2.0726780891418501</v>
      </c>
      <c r="V3780">
        <v>4.2959944612086902</v>
      </c>
      <c r="W3780">
        <v>1824</v>
      </c>
    </row>
    <row r="3781" spans="1:23" x14ac:dyDescent="0.25">
      <c r="A3781" t="s">
        <v>72</v>
      </c>
      <c r="B3781" t="s">
        <v>41</v>
      </c>
      <c r="C3781" t="s">
        <v>43</v>
      </c>
      <c r="D3781">
        <v>2012</v>
      </c>
      <c r="E3781" t="s">
        <v>74</v>
      </c>
      <c r="F3781" t="s">
        <v>48</v>
      </c>
      <c r="G3781">
        <v>196.14413452148401</v>
      </c>
      <c r="H3781">
        <v>194.16783142089801</v>
      </c>
      <c r="I3781">
        <v>1.97630214691162</v>
      </c>
      <c r="J3781">
        <v>1.0075764730572701E-2</v>
      </c>
      <c r="K3781">
        <v>2</v>
      </c>
      <c r="L3781">
        <v>12</v>
      </c>
      <c r="M3781">
        <v>69.865425109863295</v>
      </c>
      <c r="N3781">
        <v>-0.64998203516006503</v>
      </c>
      <c r="O3781">
        <v>0.90164792537689198</v>
      </c>
      <c r="P3781">
        <v>1.97630214691162</v>
      </c>
      <c r="Q3781">
        <v>3.0509562492370601</v>
      </c>
      <c r="R3781">
        <v>4.6025862693786603</v>
      </c>
      <c r="S3781">
        <v>-1.39449715614319</v>
      </c>
      <c r="T3781">
        <v>5.3471012115478498</v>
      </c>
      <c r="U3781">
        <v>2.0493004322052002</v>
      </c>
      <c r="V3781">
        <v>4.1996322614364203</v>
      </c>
      <c r="W3781">
        <v>1824</v>
      </c>
    </row>
    <row r="3782" spans="1:23" x14ac:dyDescent="0.25">
      <c r="A3782" t="s">
        <v>72</v>
      </c>
      <c r="B3782" t="s">
        <v>41</v>
      </c>
      <c r="C3782" t="s">
        <v>43</v>
      </c>
      <c r="D3782">
        <v>2012</v>
      </c>
      <c r="E3782" t="s">
        <v>74</v>
      </c>
      <c r="F3782" t="s">
        <v>48</v>
      </c>
      <c r="G3782">
        <v>194.48081970214801</v>
      </c>
      <c r="H3782">
        <v>193.05187988281301</v>
      </c>
      <c r="I3782">
        <v>1.42894470691681</v>
      </c>
      <c r="J3782">
        <v>7.3474841192364701E-3</v>
      </c>
      <c r="K3782">
        <v>2</v>
      </c>
      <c r="L3782">
        <v>13</v>
      </c>
      <c r="M3782">
        <v>73.311019897460895</v>
      </c>
      <c r="N3782">
        <v>-1.0848692655563399</v>
      </c>
      <c r="O3782">
        <v>0.40031239390373202</v>
      </c>
      <c r="P3782">
        <v>1.42894470691681</v>
      </c>
      <c r="Q3782">
        <v>2.4575769901275599</v>
      </c>
      <c r="R3782">
        <v>3.9427587985992401</v>
      </c>
      <c r="S3782">
        <v>-1.7975006103515601</v>
      </c>
      <c r="T3782">
        <v>4.6553902626037598</v>
      </c>
      <c r="U3782">
        <v>1.9615395069122299</v>
      </c>
      <c r="V3782">
        <v>3.8476372371774801</v>
      </c>
      <c r="W3782">
        <v>1824</v>
      </c>
    </row>
    <row r="3783" spans="1:23" x14ac:dyDescent="0.25">
      <c r="A3783" t="s">
        <v>72</v>
      </c>
      <c r="B3783" t="s">
        <v>41</v>
      </c>
      <c r="C3783" t="s">
        <v>43</v>
      </c>
      <c r="D3783">
        <v>2012</v>
      </c>
      <c r="E3783" t="s">
        <v>74</v>
      </c>
      <c r="F3783" t="s">
        <v>48</v>
      </c>
      <c r="G3783">
        <v>198.58230590820301</v>
      </c>
      <c r="H3783">
        <v>185.34048461914099</v>
      </c>
      <c r="I3783">
        <v>13.241825103759799</v>
      </c>
      <c r="J3783">
        <v>6.6681794822216006E-2</v>
      </c>
      <c r="K3783">
        <v>2</v>
      </c>
      <c r="L3783">
        <v>14</v>
      </c>
      <c r="M3783">
        <v>75.355697631835895</v>
      </c>
      <c r="N3783">
        <v>9.4842557907104492</v>
      </c>
      <c r="O3783">
        <v>11.7042579650879</v>
      </c>
      <c r="P3783">
        <v>13.241825103759799</v>
      </c>
      <c r="Q3783">
        <v>14.7793922424316</v>
      </c>
      <c r="R3783">
        <v>16.999393463134801</v>
      </c>
      <c r="S3783">
        <v>8.4190378189086896</v>
      </c>
      <c r="T3783">
        <v>18.064613342285199</v>
      </c>
      <c r="U3783">
        <v>2.93204665184021</v>
      </c>
      <c r="V3783">
        <v>8.5968975685673907</v>
      </c>
      <c r="W3783">
        <v>1821</v>
      </c>
    </row>
    <row r="3784" spans="1:23" x14ac:dyDescent="0.25">
      <c r="A3784" t="s">
        <v>72</v>
      </c>
      <c r="B3784" t="s">
        <v>41</v>
      </c>
      <c r="C3784" t="s">
        <v>43</v>
      </c>
      <c r="D3784">
        <v>2012</v>
      </c>
      <c r="E3784" t="s">
        <v>74</v>
      </c>
      <c r="F3784" t="s">
        <v>48</v>
      </c>
      <c r="G3784">
        <v>193.97415161132801</v>
      </c>
      <c r="H3784">
        <v>182.74522399902301</v>
      </c>
      <c r="I3784">
        <v>11.228929519653301</v>
      </c>
      <c r="J3784">
        <v>5.7888794690370601E-2</v>
      </c>
      <c r="K3784">
        <v>2</v>
      </c>
      <c r="L3784">
        <v>15</v>
      </c>
      <c r="M3784">
        <v>76.406257629394503</v>
      </c>
      <c r="N3784">
        <v>8.5687971115112305</v>
      </c>
      <c r="O3784">
        <v>10.140424728393601</v>
      </c>
      <c r="P3784">
        <v>11.228929519653301</v>
      </c>
      <c r="Q3784">
        <v>12.3174343109131</v>
      </c>
      <c r="R3784">
        <v>13.889061927795399</v>
      </c>
      <c r="S3784">
        <v>7.8146858215331996</v>
      </c>
      <c r="T3784">
        <v>14.6431732177734</v>
      </c>
      <c r="U3784">
        <v>2.0757126808166499</v>
      </c>
      <c r="V3784">
        <v>4.30858313330305</v>
      </c>
      <c r="W3784">
        <v>1824</v>
      </c>
    </row>
    <row r="3785" spans="1:23" x14ac:dyDescent="0.25">
      <c r="A3785" t="s">
        <v>72</v>
      </c>
      <c r="B3785" t="s">
        <v>41</v>
      </c>
      <c r="C3785" t="s">
        <v>43</v>
      </c>
      <c r="D3785">
        <v>2012</v>
      </c>
      <c r="E3785" t="s">
        <v>74</v>
      </c>
      <c r="F3785" t="s">
        <v>48</v>
      </c>
      <c r="G3785">
        <v>185.050704956055</v>
      </c>
      <c r="H3785">
        <v>174.95576477050801</v>
      </c>
      <c r="I3785">
        <v>10.0949459075928</v>
      </c>
      <c r="J3785">
        <v>5.4552324116229997E-2</v>
      </c>
      <c r="K3785">
        <v>2</v>
      </c>
      <c r="L3785">
        <v>16</v>
      </c>
      <c r="M3785">
        <v>76.949905395507798</v>
      </c>
      <c r="N3785">
        <v>7.4904069900512704</v>
      </c>
      <c r="O3785">
        <v>9.0291900634765607</v>
      </c>
      <c r="P3785">
        <v>10.0949459075928</v>
      </c>
      <c r="Q3785">
        <v>11.160701751709</v>
      </c>
      <c r="R3785">
        <v>12.6994848251343</v>
      </c>
      <c r="S3785">
        <v>6.7520565986633301</v>
      </c>
      <c r="T3785">
        <v>13.4378356933594</v>
      </c>
      <c r="U3785">
        <v>2.0323324203491202</v>
      </c>
      <c r="V3785">
        <v>4.1303750668021202</v>
      </c>
      <c r="W3785">
        <v>1824</v>
      </c>
    </row>
    <row r="3786" spans="1:23" x14ac:dyDescent="0.25">
      <c r="A3786" t="s">
        <v>72</v>
      </c>
      <c r="B3786" t="s">
        <v>41</v>
      </c>
      <c r="C3786" t="s">
        <v>43</v>
      </c>
      <c r="D3786">
        <v>2012</v>
      </c>
      <c r="E3786" t="s">
        <v>74</v>
      </c>
      <c r="F3786" t="s">
        <v>48</v>
      </c>
      <c r="G3786">
        <v>173.09494018554699</v>
      </c>
      <c r="H3786">
        <v>164.52560424804699</v>
      </c>
      <c r="I3786">
        <v>8.5693407058715803</v>
      </c>
      <c r="J3786">
        <v>4.9506593495607397E-2</v>
      </c>
      <c r="K3786">
        <v>2</v>
      </c>
      <c r="L3786">
        <v>17</v>
      </c>
      <c r="M3786">
        <v>76.298751831054702</v>
      </c>
      <c r="N3786">
        <v>6.0853462219238299</v>
      </c>
      <c r="O3786">
        <v>7.5529103279113796</v>
      </c>
      <c r="P3786">
        <v>8.5693407058715803</v>
      </c>
      <c r="Q3786">
        <v>9.5857715606689506</v>
      </c>
      <c r="R3786">
        <v>11.0533351898193</v>
      </c>
      <c r="S3786">
        <v>5.3811683654785201</v>
      </c>
      <c r="T3786">
        <v>11.7575130462646</v>
      </c>
      <c r="U3786">
        <v>1.9382711648941</v>
      </c>
      <c r="V3786">
        <v>3.75689510865995</v>
      </c>
      <c r="W3786">
        <v>1824</v>
      </c>
    </row>
    <row r="3787" spans="1:23" x14ac:dyDescent="0.25">
      <c r="A3787" t="s">
        <v>72</v>
      </c>
      <c r="B3787" t="s">
        <v>41</v>
      </c>
      <c r="C3787" t="s">
        <v>43</v>
      </c>
      <c r="D3787">
        <v>2012</v>
      </c>
      <c r="E3787" t="s">
        <v>74</v>
      </c>
      <c r="F3787" t="s">
        <v>48</v>
      </c>
      <c r="G3787">
        <v>165.42799377441401</v>
      </c>
      <c r="H3787">
        <v>157.61676025390599</v>
      </c>
      <c r="I3787">
        <v>7.8112330436706499</v>
      </c>
      <c r="J3787">
        <v>4.72183264791965E-2</v>
      </c>
      <c r="K3787">
        <v>2</v>
      </c>
      <c r="L3787">
        <v>18</v>
      </c>
      <c r="M3787">
        <v>74.358940124511705</v>
      </c>
      <c r="N3787">
        <v>5.42034816741943</v>
      </c>
      <c r="O3787">
        <v>6.8329024314880398</v>
      </c>
      <c r="P3787">
        <v>7.8112330436706499</v>
      </c>
      <c r="Q3787">
        <v>8.7895641326904297</v>
      </c>
      <c r="R3787">
        <v>10.2021179199219</v>
      </c>
      <c r="S3787">
        <v>4.7425656318664604</v>
      </c>
      <c r="T3787">
        <v>10.879899978637701</v>
      </c>
      <c r="U3787">
        <v>1.86561727523804</v>
      </c>
      <c r="V3787">
        <v>3.4805278176666001</v>
      </c>
      <c r="W3787">
        <v>1824</v>
      </c>
    </row>
    <row r="3788" spans="1:23" x14ac:dyDescent="0.25">
      <c r="A3788" t="s">
        <v>72</v>
      </c>
      <c r="B3788" t="s">
        <v>41</v>
      </c>
      <c r="C3788" t="s">
        <v>43</v>
      </c>
      <c r="D3788">
        <v>2012</v>
      </c>
      <c r="E3788" t="s">
        <v>74</v>
      </c>
      <c r="F3788" t="s">
        <v>48</v>
      </c>
      <c r="G3788">
        <v>159.93879699707</v>
      </c>
      <c r="H3788">
        <v>157.22587585449199</v>
      </c>
      <c r="I3788">
        <v>2.7129175662994398</v>
      </c>
      <c r="J3788">
        <v>1.6962222754955299E-2</v>
      </c>
      <c r="K3788">
        <v>2</v>
      </c>
      <c r="L3788">
        <v>19</v>
      </c>
      <c r="M3788">
        <v>70.705261230468807</v>
      </c>
      <c r="N3788">
        <v>0.19189342856407199</v>
      </c>
      <c r="O3788">
        <v>1.68133497238159</v>
      </c>
      <c r="P3788">
        <v>2.7129175662994398</v>
      </c>
      <c r="Q3788">
        <v>3.74450016021729</v>
      </c>
      <c r="R3788">
        <v>5.2339415550231898</v>
      </c>
      <c r="S3788">
        <v>-0.52278190851211503</v>
      </c>
      <c r="T3788">
        <v>5.9486169815063503</v>
      </c>
      <c r="U3788">
        <v>1.9671655893325799</v>
      </c>
      <c r="V3788">
        <v>3.8697404558541999</v>
      </c>
      <c r="W3788">
        <v>1824</v>
      </c>
    </row>
    <row r="3789" spans="1:23" x14ac:dyDescent="0.25">
      <c r="A3789" t="s">
        <v>72</v>
      </c>
      <c r="B3789" t="s">
        <v>41</v>
      </c>
      <c r="C3789" t="s">
        <v>43</v>
      </c>
      <c r="D3789">
        <v>2012</v>
      </c>
      <c r="E3789" t="s">
        <v>74</v>
      </c>
      <c r="F3789" t="s">
        <v>48</v>
      </c>
      <c r="G3789">
        <v>155.60760498046901</v>
      </c>
      <c r="H3789">
        <v>155.7998046875</v>
      </c>
      <c r="I3789">
        <v>-0.19220368564128901</v>
      </c>
      <c r="J3789">
        <v>-1.2351818149909401E-3</v>
      </c>
      <c r="K3789">
        <v>2</v>
      </c>
      <c r="L3789">
        <v>20</v>
      </c>
      <c r="M3789">
        <v>67.524490356445298</v>
      </c>
      <c r="N3789">
        <v>-2.87647485733032</v>
      </c>
      <c r="O3789">
        <v>-1.2905857563018801</v>
      </c>
      <c r="P3789">
        <v>-0.19220368564128901</v>
      </c>
      <c r="Q3789">
        <v>0.90617835521697998</v>
      </c>
      <c r="R3789">
        <v>2.4920675754547101</v>
      </c>
      <c r="S3789">
        <v>-3.6374285221099898</v>
      </c>
      <c r="T3789">
        <v>3.2530212402343799</v>
      </c>
      <c r="U3789">
        <v>2.0945479869842498</v>
      </c>
      <c r="V3789">
        <v>4.3871312697797897</v>
      </c>
      <c r="W3789">
        <v>1824</v>
      </c>
    </row>
    <row r="3790" spans="1:23" x14ac:dyDescent="0.25">
      <c r="A3790" t="s">
        <v>72</v>
      </c>
      <c r="B3790" t="s">
        <v>41</v>
      </c>
      <c r="C3790" t="s">
        <v>43</v>
      </c>
      <c r="D3790">
        <v>2012</v>
      </c>
      <c r="E3790" t="s">
        <v>74</v>
      </c>
      <c r="F3790" t="s">
        <v>48</v>
      </c>
      <c r="G3790">
        <v>149.30166625976599</v>
      </c>
      <c r="H3790">
        <v>149.34730529785199</v>
      </c>
      <c r="I3790">
        <v>-4.5642584562301601E-2</v>
      </c>
      <c r="J3790">
        <v>-3.0570712988264902E-4</v>
      </c>
      <c r="K3790">
        <v>2</v>
      </c>
      <c r="L3790">
        <v>21</v>
      </c>
      <c r="M3790">
        <v>64.993362426757798</v>
      </c>
      <c r="N3790">
        <v>-2.4775805473327601</v>
      </c>
      <c r="O3790">
        <v>-1.04077196121216</v>
      </c>
      <c r="P3790">
        <v>-4.5642584562301601E-2</v>
      </c>
      <c r="Q3790">
        <v>0.94948673248291005</v>
      </c>
      <c r="R3790">
        <v>2.3862953186035201</v>
      </c>
      <c r="S3790">
        <v>-3.1670012474060099</v>
      </c>
      <c r="T3790">
        <v>3.07571601867676</v>
      </c>
      <c r="U3790">
        <v>1.8976513147354099</v>
      </c>
      <c r="V3790">
        <v>3.60108051231704</v>
      </c>
      <c r="W3790">
        <v>1824</v>
      </c>
    </row>
    <row r="3791" spans="1:23" x14ac:dyDescent="0.25">
      <c r="A3791" t="s">
        <v>72</v>
      </c>
      <c r="B3791" t="s">
        <v>41</v>
      </c>
      <c r="C3791" t="s">
        <v>43</v>
      </c>
      <c r="D3791">
        <v>2012</v>
      </c>
      <c r="E3791" t="s">
        <v>74</v>
      </c>
      <c r="F3791" t="s">
        <v>48</v>
      </c>
      <c r="G3791">
        <v>141.33247375488301</v>
      </c>
      <c r="H3791">
        <v>141.51608276367199</v>
      </c>
      <c r="I3791">
        <v>-0.183605566620827</v>
      </c>
      <c r="J3791">
        <v>-1.2991038383916001E-3</v>
      </c>
      <c r="K3791">
        <v>2</v>
      </c>
      <c r="L3791">
        <v>22</v>
      </c>
      <c r="M3791">
        <v>63.874397277832003</v>
      </c>
      <c r="N3791">
        <v>-2.6497941017150901</v>
      </c>
      <c r="O3791">
        <v>-1.19274985790253</v>
      </c>
      <c r="P3791">
        <v>-0.183605566620827</v>
      </c>
      <c r="Q3791">
        <v>0.82553875446319602</v>
      </c>
      <c r="R3791">
        <v>2.2825829982757599</v>
      </c>
      <c r="S3791">
        <v>-3.3489241600036599</v>
      </c>
      <c r="T3791">
        <v>2.9817130565643302</v>
      </c>
      <c r="U3791">
        <v>1.92437708377838</v>
      </c>
      <c r="V3791">
        <v>3.70322716057139</v>
      </c>
      <c r="W3791">
        <v>1824</v>
      </c>
    </row>
    <row r="3792" spans="1:23" x14ac:dyDescent="0.25">
      <c r="A3792" t="s">
        <v>72</v>
      </c>
      <c r="B3792" t="s">
        <v>41</v>
      </c>
      <c r="C3792" t="s">
        <v>43</v>
      </c>
      <c r="D3792">
        <v>2012</v>
      </c>
      <c r="E3792" t="s">
        <v>74</v>
      </c>
      <c r="F3792" t="s">
        <v>48</v>
      </c>
      <c r="G3792">
        <v>132.05299377441401</v>
      </c>
      <c r="H3792">
        <v>131.53150939941401</v>
      </c>
      <c r="I3792">
        <v>0.52148193120956399</v>
      </c>
      <c r="J3792">
        <v>3.9490354247391198E-3</v>
      </c>
      <c r="K3792">
        <v>2</v>
      </c>
      <c r="L3792">
        <v>23</v>
      </c>
      <c r="M3792">
        <v>63.124458312988303</v>
      </c>
      <c r="N3792">
        <v>-1.65721094608307</v>
      </c>
      <c r="O3792">
        <v>-0.370021522045136</v>
      </c>
      <c r="P3792">
        <v>0.52148193120956399</v>
      </c>
      <c r="Q3792">
        <v>1.41298544406891</v>
      </c>
      <c r="R3792">
        <v>2.7001748085021999</v>
      </c>
      <c r="S3792">
        <v>-2.2748401165008501</v>
      </c>
      <c r="T3792">
        <v>3.3178038597106898</v>
      </c>
      <c r="U3792">
        <v>1.7000430822372401</v>
      </c>
      <c r="V3792">
        <v>2.8901464814627098</v>
      </c>
      <c r="W3792">
        <v>1824</v>
      </c>
    </row>
    <row r="3793" spans="1:23" x14ac:dyDescent="0.25">
      <c r="A3793" t="s">
        <v>72</v>
      </c>
      <c r="B3793" t="s">
        <v>41</v>
      </c>
      <c r="C3793" t="s">
        <v>43</v>
      </c>
      <c r="D3793">
        <v>2012</v>
      </c>
      <c r="E3793" t="s">
        <v>74</v>
      </c>
      <c r="F3793" t="s">
        <v>48</v>
      </c>
      <c r="G3793">
        <v>128.18943786621099</v>
      </c>
      <c r="H3793">
        <v>128.08142089843801</v>
      </c>
      <c r="I3793">
        <v>0.108018085360527</v>
      </c>
      <c r="J3793">
        <v>8.4264419274404602E-4</v>
      </c>
      <c r="K3793">
        <v>2</v>
      </c>
      <c r="L3793">
        <v>24</v>
      </c>
      <c r="M3793">
        <v>61.905712127685497</v>
      </c>
      <c r="N3793">
        <v>-2.1016068458557098</v>
      </c>
      <c r="O3793">
        <v>-0.796142518520355</v>
      </c>
      <c r="P3793">
        <v>0.108018085360527</v>
      </c>
      <c r="Q3793">
        <v>1.01217865943909</v>
      </c>
      <c r="R3793">
        <v>2.3176429271697998</v>
      </c>
      <c r="S3793">
        <v>-2.72800493240356</v>
      </c>
      <c r="T3793">
        <v>2.94404101371765</v>
      </c>
      <c r="U3793">
        <v>1.7241795063018801</v>
      </c>
      <c r="V3793">
        <v>2.9727949699513898</v>
      </c>
      <c r="W3793">
        <v>1824</v>
      </c>
    </row>
    <row r="3794" spans="1:23" x14ac:dyDescent="0.25">
      <c r="A3794" t="s">
        <v>72</v>
      </c>
      <c r="B3794" t="s">
        <v>41</v>
      </c>
      <c r="C3794" t="s">
        <v>43</v>
      </c>
      <c r="D3794">
        <v>2012</v>
      </c>
      <c r="E3794" t="s">
        <v>74</v>
      </c>
      <c r="F3794" t="s">
        <v>49</v>
      </c>
      <c r="G3794">
        <v>122.984756469727</v>
      </c>
      <c r="H3794">
        <v>121.229141235352</v>
      </c>
      <c r="I3794">
        <v>1.755615234375</v>
      </c>
      <c r="J3794">
        <v>1.4275063760578599E-2</v>
      </c>
      <c r="K3794">
        <v>3</v>
      </c>
      <c r="L3794">
        <v>1</v>
      </c>
      <c r="M3794">
        <v>63.063938140869098</v>
      </c>
      <c r="N3794">
        <v>-0.48474317789077798</v>
      </c>
      <c r="O3794">
        <v>0.83887875080108598</v>
      </c>
      <c r="P3794">
        <v>1.755615234375</v>
      </c>
      <c r="Q3794">
        <v>2.6723518371582</v>
      </c>
      <c r="R3794">
        <v>3.9959735870361301</v>
      </c>
      <c r="S3794">
        <v>-1.1198536157607999</v>
      </c>
      <c r="T3794">
        <v>4.6310839653015101</v>
      </c>
      <c r="U3794">
        <v>1.7481609582901001</v>
      </c>
      <c r="V3794">
        <v>3.0560667360897602</v>
      </c>
      <c r="W3794">
        <v>1824</v>
      </c>
    </row>
    <row r="3795" spans="1:23" x14ac:dyDescent="0.25">
      <c r="A3795" t="s">
        <v>72</v>
      </c>
      <c r="B3795" t="s">
        <v>41</v>
      </c>
      <c r="C3795" t="s">
        <v>43</v>
      </c>
      <c r="D3795">
        <v>2012</v>
      </c>
      <c r="E3795" t="s">
        <v>74</v>
      </c>
      <c r="F3795" t="s">
        <v>49</v>
      </c>
      <c r="G3795">
        <v>119.558464050293</v>
      </c>
      <c r="H3795">
        <v>118.173461914063</v>
      </c>
      <c r="I3795">
        <v>1.38500320911407</v>
      </c>
      <c r="J3795">
        <v>1.1584317311644599E-2</v>
      </c>
      <c r="K3795">
        <v>3</v>
      </c>
      <c r="L3795">
        <v>2</v>
      </c>
      <c r="M3795">
        <v>61.630203247070298</v>
      </c>
      <c r="N3795">
        <v>-0.87163633108139005</v>
      </c>
      <c r="O3795">
        <v>0.46160459518432601</v>
      </c>
      <c r="P3795">
        <v>1.38500320911407</v>
      </c>
      <c r="Q3795">
        <v>2.3084018230438201</v>
      </c>
      <c r="R3795">
        <v>3.6416428089141801</v>
      </c>
      <c r="S3795">
        <v>-1.5113623142242401</v>
      </c>
      <c r="T3795">
        <v>4.2813687324523899</v>
      </c>
      <c r="U3795">
        <v>1.76086521148682</v>
      </c>
      <c r="V3795">
        <v>3.1006462930245098</v>
      </c>
      <c r="W3795">
        <v>1824</v>
      </c>
    </row>
    <row r="3796" spans="1:23" x14ac:dyDescent="0.25">
      <c r="A3796" t="s">
        <v>72</v>
      </c>
      <c r="B3796" t="s">
        <v>41</v>
      </c>
      <c r="C3796" t="s">
        <v>43</v>
      </c>
      <c r="D3796">
        <v>2012</v>
      </c>
      <c r="E3796" t="s">
        <v>74</v>
      </c>
      <c r="F3796" t="s">
        <v>49</v>
      </c>
      <c r="G3796">
        <v>115.26667022705099</v>
      </c>
      <c r="H3796">
        <v>113.896614074707</v>
      </c>
      <c r="I3796">
        <v>1.3700544834137001</v>
      </c>
      <c r="J3796">
        <v>1.18859549984336E-2</v>
      </c>
      <c r="K3796">
        <v>3</v>
      </c>
      <c r="L3796">
        <v>3</v>
      </c>
      <c r="M3796">
        <v>59.974445343017599</v>
      </c>
      <c r="N3796">
        <v>-0.80677747726440396</v>
      </c>
      <c r="O3796">
        <v>0.47931250929832497</v>
      </c>
      <c r="P3796">
        <v>1.3700544834137001</v>
      </c>
      <c r="Q3796">
        <v>2.26079654693604</v>
      </c>
      <c r="R3796">
        <v>3.5468864440918</v>
      </c>
      <c r="S3796">
        <v>-1.42387902736664</v>
      </c>
      <c r="T3796">
        <v>4.1639881134033203</v>
      </c>
      <c r="U3796">
        <v>1.69859099388123</v>
      </c>
      <c r="V3796">
        <v>2.8852113644944102</v>
      </c>
      <c r="W3796">
        <v>1824</v>
      </c>
    </row>
    <row r="3797" spans="1:23" x14ac:dyDescent="0.25">
      <c r="A3797" t="s">
        <v>72</v>
      </c>
      <c r="B3797" t="s">
        <v>41</v>
      </c>
      <c r="C3797" t="s">
        <v>43</v>
      </c>
      <c r="D3797">
        <v>2012</v>
      </c>
      <c r="E3797" t="s">
        <v>74</v>
      </c>
      <c r="F3797" t="s">
        <v>49</v>
      </c>
      <c r="G3797">
        <v>113.917320251465</v>
      </c>
      <c r="H3797">
        <v>112.60268402099599</v>
      </c>
      <c r="I3797">
        <v>1.3146332502365099</v>
      </c>
      <c r="J3797">
        <v>1.15402406081557E-2</v>
      </c>
      <c r="K3797">
        <v>3</v>
      </c>
      <c r="L3797">
        <v>4</v>
      </c>
      <c r="M3797">
        <v>58.608451843261697</v>
      </c>
      <c r="N3797">
        <v>-0.89364820718765303</v>
      </c>
      <c r="O3797">
        <v>0.41102236509323098</v>
      </c>
      <c r="P3797">
        <v>1.3146332502365099</v>
      </c>
      <c r="Q3797">
        <v>2.21824407577515</v>
      </c>
      <c r="R3797">
        <v>3.5229146480560298</v>
      </c>
      <c r="S3797">
        <v>-1.51966536045074</v>
      </c>
      <c r="T3797">
        <v>4.1489319801330602</v>
      </c>
      <c r="U3797">
        <v>1.7231311798095701</v>
      </c>
      <c r="V3797">
        <v>2.96918106283192</v>
      </c>
      <c r="W3797">
        <v>1824</v>
      </c>
    </row>
    <row r="3798" spans="1:23" x14ac:dyDescent="0.25">
      <c r="A3798" t="s">
        <v>72</v>
      </c>
      <c r="B3798" t="s">
        <v>41</v>
      </c>
      <c r="C3798" t="s">
        <v>43</v>
      </c>
      <c r="D3798">
        <v>2012</v>
      </c>
      <c r="E3798" t="s">
        <v>74</v>
      </c>
      <c r="F3798" t="s">
        <v>49</v>
      </c>
      <c r="G3798">
        <v>120.12142944335901</v>
      </c>
      <c r="H3798">
        <v>118.342155456543</v>
      </c>
      <c r="I3798">
        <v>1.7792760133743299</v>
      </c>
      <c r="J3798">
        <v>1.4812311157584201E-2</v>
      </c>
      <c r="K3798">
        <v>3</v>
      </c>
      <c r="L3798">
        <v>5</v>
      </c>
      <c r="M3798">
        <v>57.7364311218262</v>
      </c>
      <c r="N3798">
        <v>-0.51015257835388195</v>
      </c>
      <c r="O3798">
        <v>0.84246039390563998</v>
      </c>
      <c r="P3798">
        <v>1.7792760133743299</v>
      </c>
      <c r="Q3798">
        <v>2.7160916328430198</v>
      </c>
      <c r="R3798">
        <v>4.06870460510254</v>
      </c>
      <c r="S3798">
        <v>-1.15917372703552</v>
      </c>
      <c r="T3798">
        <v>4.7177257537841797</v>
      </c>
      <c r="U3798">
        <v>1.7864506244659399</v>
      </c>
      <c r="V3798">
        <v>3.1914058336547599</v>
      </c>
      <c r="W3798">
        <v>1824</v>
      </c>
    </row>
    <row r="3799" spans="1:23" x14ac:dyDescent="0.25">
      <c r="A3799" t="s">
        <v>72</v>
      </c>
      <c r="B3799" t="s">
        <v>41</v>
      </c>
      <c r="C3799" t="s">
        <v>43</v>
      </c>
      <c r="D3799">
        <v>2012</v>
      </c>
      <c r="E3799" t="s">
        <v>74</v>
      </c>
      <c r="F3799" t="s">
        <v>49</v>
      </c>
      <c r="G3799">
        <v>137.71658325195301</v>
      </c>
      <c r="H3799">
        <v>136.84121704101599</v>
      </c>
      <c r="I3799">
        <v>0.87537121772766102</v>
      </c>
      <c r="J3799">
        <v>6.3563240692019497E-3</v>
      </c>
      <c r="K3799">
        <v>3</v>
      </c>
      <c r="L3799">
        <v>6</v>
      </c>
      <c r="M3799">
        <v>56.685615539550803</v>
      </c>
      <c r="N3799">
        <v>-1.5033361911773699</v>
      </c>
      <c r="O3799">
        <v>-9.7976557910442394E-2</v>
      </c>
      <c r="P3799">
        <v>0.87537121772766102</v>
      </c>
      <c r="Q3799">
        <v>1.8487190008163501</v>
      </c>
      <c r="R3799">
        <v>3.25407862663269</v>
      </c>
      <c r="S3799">
        <v>-2.17766666412354</v>
      </c>
      <c r="T3799">
        <v>3.9284090995788601</v>
      </c>
      <c r="U3799">
        <v>1.8561152219772299</v>
      </c>
      <c r="V3799">
        <v>3.4451637172555998</v>
      </c>
      <c r="W3799">
        <v>1824</v>
      </c>
    </row>
    <row r="3800" spans="1:23" x14ac:dyDescent="0.25">
      <c r="A3800" t="s">
        <v>72</v>
      </c>
      <c r="B3800" t="s">
        <v>41</v>
      </c>
      <c r="C3800" t="s">
        <v>43</v>
      </c>
      <c r="D3800">
        <v>2012</v>
      </c>
      <c r="E3800" t="s">
        <v>74</v>
      </c>
      <c r="F3800" t="s">
        <v>49</v>
      </c>
      <c r="G3800">
        <v>159.74453735351599</v>
      </c>
      <c r="H3800">
        <v>159.77365112304699</v>
      </c>
      <c r="I3800">
        <v>-2.9107363894581802E-2</v>
      </c>
      <c r="J3800">
        <v>-1.8221195205114801E-4</v>
      </c>
      <c r="K3800">
        <v>3</v>
      </c>
      <c r="L3800">
        <v>7</v>
      </c>
      <c r="M3800">
        <v>56.1226806640625</v>
      </c>
      <c r="N3800">
        <v>-2.3937740325927699</v>
      </c>
      <c r="O3800">
        <v>-0.99670982360839799</v>
      </c>
      <c r="P3800">
        <v>-2.9107363894581802E-2</v>
      </c>
      <c r="Q3800">
        <v>0.93849509954452504</v>
      </c>
      <c r="R3800">
        <v>2.33555936813354</v>
      </c>
      <c r="S3800">
        <v>-3.0641243457794198</v>
      </c>
      <c r="T3800">
        <v>3.00590968132019</v>
      </c>
      <c r="U3800">
        <v>1.84515929222107</v>
      </c>
      <c r="V3800">
        <v>3.4046128136697602</v>
      </c>
      <c r="W3800">
        <v>1824</v>
      </c>
    </row>
    <row r="3801" spans="1:23" x14ac:dyDescent="0.25">
      <c r="A3801" t="s">
        <v>72</v>
      </c>
      <c r="B3801" t="s">
        <v>41</v>
      </c>
      <c r="C3801" t="s">
        <v>43</v>
      </c>
      <c r="D3801">
        <v>2012</v>
      </c>
      <c r="E3801" t="s">
        <v>74</v>
      </c>
      <c r="F3801" t="s">
        <v>49</v>
      </c>
      <c r="G3801">
        <v>175.95248413085901</v>
      </c>
      <c r="H3801">
        <v>175.28062438964801</v>
      </c>
      <c r="I3801">
        <v>0.67185527086257901</v>
      </c>
      <c r="J3801">
        <v>3.8183904252946398E-3</v>
      </c>
      <c r="K3801">
        <v>3</v>
      </c>
      <c r="L3801">
        <v>8</v>
      </c>
      <c r="M3801">
        <v>57.259593963622997</v>
      </c>
      <c r="N3801">
        <v>-1.71803367137909</v>
      </c>
      <c r="O3801">
        <v>-0.30606791377067599</v>
      </c>
      <c r="P3801">
        <v>0.67185527086257901</v>
      </c>
      <c r="Q3801">
        <v>1.6497784852981601</v>
      </c>
      <c r="R3801">
        <v>3.0617442131042498</v>
      </c>
      <c r="S3801">
        <v>-2.3955340385436998</v>
      </c>
      <c r="T3801">
        <v>3.7392444610595699</v>
      </c>
      <c r="U3801">
        <v>1.86484026908875</v>
      </c>
      <c r="V3801">
        <v>3.4776292292149802</v>
      </c>
      <c r="W3801">
        <v>1824</v>
      </c>
    </row>
    <row r="3802" spans="1:23" x14ac:dyDescent="0.25">
      <c r="A3802" t="s">
        <v>72</v>
      </c>
      <c r="B3802" t="s">
        <v>41</v>
      </c>
      <c r="C3802" t="s">
        <v>43</v>
      </c>
      <c r="D3802">
        <v>2012</v>
      </c>
      <c r="E3802" t="s">
        <v>74</v>
      </c>
      <c r="F3802" t="s">
        <v>49</v>
      </c>
      <c r="G3802">
        <v>187.303955078125</v>
      </c>
      <c r="H3802">
        <v>186.64674377441401</v>
      </c>
      <c r="I3802">
        <v>0.65721285343170199</v>
      </c>
      <c r="J3802">
        <v>3.5088039003312601E-3</v>
      </c>
      <c r="K3802">
        <v>3</v>
      </c>
      <c r="L3802">
        <v>9</v>
      </c>
      <c r="M3802">
        <v>62.274429321289098</v>
      </c>
      <c r="N3802">
        <v>-1.7190804481506301</v>
      </c>
      <c r="O3802">
        <v>-0.31514707207679699</v>
      </c>
      <c r="P3802">
        <v>0.65721285343170199</v>
      </c>
      <c r="Q3802">
        <v>1.62957274913788</v>
      </c>
      <c r="R3802">
        <v>3.0335061550140399</v>
      </c>
      <c r="S3802">
        <v>-2.3927264213561998</v>
      </c>
      <c r="T3802">
        <v>3.7071521282196001</v>
      </c>
      <c r="U3802">
        <v>1.85423147678375</v>
      </c>
      <c r="V3802">
        <v>3.4381743694956599</v>
      </c>
      <c r="W3802">
        <v>1824</v>
      </c>
    </row>
    <row r="3803" spans="1:23" x14ac:dyDescent="0.25">
      <c r="A3803" t="s">
        <v>72</v>
      </c>
      <c r="B3803" t="s">
        <v>41</v>
      </c>
      <c r="C3803" t="s">
        <v>43</v>
      </c>
      <c r="D3803">
        <v>2012</v>
      </c>
      <c r="E3803" t="s">
        <v>74</v>
      </c>
      <c r="F3803" t="s">
        <v>49</v>
      </c>
      <c r="G3803">
        <v>194.37390136718801</v>
      </c>
      <c r="H3803">
        <v>193.093338012695</v>
      </c>
      <c r="I3803">
        <v>1.28056812286377</v>
      </c>
      <c r="J3803">
        <v>6.5881689079105897E-3</v>
      </c>
      <c r="K3803">
        <v>3</v>
      </c>
      <c r="L3803">
        <v>10</v>
      </c>
      <c r="M3803">
        <v>68.708236694335895</v>
      </c>
      <c r="N3803">
        <v>-1.1422910690307599</v>
      </c>
      <c r="O3803">
        <v>0.28915378451347401</v>
      </c>
      <c r="P3803">
        <v>1.28056812286377</v>
      </c>
      <c r="Q3803">
        <v>2.2719824314117401</v>
      </c>
      <c r="R3803">
        <v>3.7034273147582999</v>
      </c>
      <c r="S3803">
        <v>-1.8291379213333101</v>
      </c>
      <c r="T3803">
        <v>4.3902740478515598</v>
      </c>
      <c r="U3803">
        <v>1.8905670642852801</v>
      </c>
      <c r="V3803">
        <v>3.5742438245602601</v>
      </c>
      <c r="W3803">
        <v>1824</v>
      </c>
    </row>
    <row r="3804" spans="1:23" x14ac:dyDescent="0.25">
      <c r="A3804" t="s">
        <v>72</v>
      </c>
      <c r="B3804" t="s">
        <v>41</v>
      </c>
      <c r="C3804" t="s">
        <v>43</v>
      </c>
      <c r="D3804">
        <v>2012</v>
      </c>
      <c r="E3804" t="s">
        <v>74</v>
      </c>
      <c r="F3804" t="s">
        <v>49</v>
      </c>
      <c r="G3804">
        <v>202.10780334472699</v>
      </c>
      <c r="H3804">
        <v>200.70626831054699</v>
      </c>
      <c r="I3804">
        <v>1.40153908729553</v>
      </c>
      <c r="J3804">
        <v>6.9346115924417999E-3</v>
      </c>
      <c r="K3804">
        <v>3</v>
      </c>
      <c r="L3804">
        <v>11</v>
      </c>
      <c r="M3804">
        <v>74.505607604980497</v>
      </c>
      <c r="N3804">
        <v>-1.25470471382141</v>
      </c>
      <c r="O3804">
        <v>0.31462562084197998</v>
      </c>
      <c r="P3804">
        <v>1.40153908729553</v>
      </c>
      <c r="Q3804">
        <v>2.48845243453979</v>
      </c>
      <c r="R3804">
        <v>4.0577831268310502</v>
      </c>
      <c r="S3804">
        <v>-2.0077130794525102</v>
      </c>
      <c r="T3804">
        <v>4.810791015625</v>
      </c>
      <c r="U3804">
        <v>2.0726780891418501</v>
      </c>
      <c r="V3804">
        <v>4.2959944612086902</v>
      </c>
      <c r="W3804">
        <v>1824</v>
      </c>
    </row>
    <row r="3805" spans="1:23" x14ac:dyDescent="0.25">
      <c r="A3805" t="s">
        <v>72</v>
      </c>
      <c r="B3805" t="s">
        <v>41</v>
      </c>
      <c r="C3805" t="s">
        <v>43</v>
      </c>
      <c r="D3805">
        <v>2012</v>
      </c>
      <c r="E3805" t="s">
        <v>74</v>
      </c>
      <c r="F3805" t="s">
        <v>49</v>
      </c>
      <c r="G3805">
        <v>204.62976074218801</v>
      </c>
      <c r="H3805">
        <v>203.21449279785199</v>
      </c>
      <c r="I3805">
        <v>1.4152698516845701</v>
      </c>
      <c r="J3805">
        <v>6.9162463769316699E-3</v>
      </c>
      <c r="K3805">
        <v>3</v>
      </c>
      <c r="L3805">
        <v>12</v>
      </c>
      <c r="M3805">
        <v>79.356048583984403</v>
      </c>
      <c r="N3805">
        <v>-1.21101427078247</v>
      </c>
      <c r="O3805">
        <v>0.34061565995216397</v>
      </c>
      <c r="P3805">
        <v>1.4152698516845701</v>
      </c>
      <c r="Q3805">
        <v>2.4899239540100102</v>
      </c>
      <c r="R3805">
        <v>4.0415539741516104</v>
      </c>
      <c r="S3805">
        <v>-1.9555294513702399</v>
      </c>
      <c r="T3805">
        <v>4.7860689163207999</v>
      </c>
      <c r="U3805">
        <v>2.0493004322052002</v>
      </c>
      <c r="V3805">
        <v>4.1996322614364203</v>
      </c>
      <c r="W3805">
        <v>1824</v>
      </c>
    </row>
    <row r="3806" spans="1:23" x14ac:dyDescent="0.25">
      <c r="A3806" t="s">
        <v>72</v>
      </c>
      <c r="B3806" t="s">
        <v>41</v>
      </c>
      <c r="C3806" t="s">
        <v>43</v>
      </c>
      <c r="D3806">
        <v>2012</v>
      </c>
      <c r="E3806" t="s">
        <v>74</v>
      </c>
      <c r="F3806" t="s">
        <v>49</v>
      </c>
      <c r="G3806">
        <v>203.66261291503901</v>
      </c>
      <c r="H3806">
        <v>202.52571105957</v>
      </c>
      <c r="I3806">
        <v>1.1369024515152</v>
      </c>
      <c r="J3806">
        <v>5.5822837166488197E-3</v>
      </c>
      <c r="K3806">
        <v>3</v>
      </c>
      <c r="L3806">
        <v>13</v>
      </c>
      <c r="M3806">
        <v>82.895652770996094</v>
      </c>
      <c r="N3806">
        <v>-1.3769115209579501</v>
      </c>
      <c r="O3806">
        <v>0.10827013105154</v>
      </c>
      <c r="P3806">
        <v>1.1369024515152</v>
      </c>
      <c r="Q3806">
        <v>2.1655347347259499</v>
      </c>
      <c r="R3806">
        <v>3.6507165431976301</v>
      </c>
      <c r="S3806">
        <v>-2.0895428657531698</v>
      </c>
      <c r="T3806">
        <v>4.3633480072021502</v>
      </c>
      <c r="U3806">
        <v>1.9615395069122299</v>
      </c>
      <c r="V3806">
        <v>3.8476372371774801</v>
      </c>
      <c r="W3806">
        <v>1824</v>
      </c>
    </row>
    <row r="3807" spans="1:23" x14ac:dyDescent="0.25">
      <c r="A3807" t="s">
        <v>72</v>
      </c>
      <c r="B3807" t="s">
        <v>41</v>
      </c>
      <c r="C3807" t="s">
        <v>43</v>
      </c>
      <c r="D3807">
        <v>2012</v>
      </c>
      <c r="E3807" t="s">
        <v>74</v>
      </c>
      <c r="F3807" t="s">
        <v>49</v>
      </c>
      <c r="G3807">
        <v>208.10220336914099</v>
      </c>
      <c r="H3807">
        <v>195.19563293457</v>
      </c>
      <c r="I3807">
        <v>12.906569480896</v>
      </c>
      <c r="J3807">
        <v>6.2020339071750599E-2</v>
      </c>
      <c r="K3807">
        <v>3</v>
      </c>
      <c r="L3807">
        <v>14</v>
      </c>
      <c r="M3807">
        <v>84.763175964355497</v>
      </c>
      <c r="N3807">
        <v>9.2772541046142596</v>
      </c>
      <c r="O3807">
        <v>11.421483039856</v>
      </c>
      <c r="P3807">
        <v>12.906569480896</v>
      </c>
      <c r="Q3807">
        <v>14.391655921936</v>
      </c>
      <c r="R3807">
        <v>16.535884857177699</v>
      </c>
      <c r="S3807">
        <v>8.2483940124511701</v>
      </c>
      <c r="T3807">
        <v>17.564744949340799</v>
      </c>
      <c r="U3807">
        <v>2.83196949958801</v>
      </c>
      <c r="V3807">
        <v>8.0200512465967808</v>
      </c>
      <c r="W3807">
        <v>1821</v>
      </c>
    </row>
    <row r="3808" spans="1:23" x14ac:dyDescent="0.25">
      <c r="A3808" t="s">
        <v>72</v>
      </c>
      <c r="B3808" t="s">
        <v>41</v>
      </c>
      <c r="C3808" t="s">
        <v>43</v>
      </c>
      <c r="D3808">
        <v>2012</v>
      </c>
      <c r="E3808" t="s">
        <v>74</v>
      </c>
      <c r="F3808" t="s">
        <v>49</v>
      </c>
      <c r="G3808">
        <v>203.92291259765599</v>
      </c>
      <c r="H3808">
        <v>192.81405639648401</v>
      </c>
      <c r="I3808">
        <v>11.108858108520501</v>
      </c>
      <c r="J3808">
        <v>5.4475773125886903E-2</v>
      </c>
      <c r="K3808">
        <v>3</v>
      </c>
      <c r="L3808">
        <v>15</v>
      </c>
      <c r="M3808">
        <v>85.860656738281307</v>
      </c>
      <c r="N3808">
        <v>8.4487257003784197</v>
      </c>
      <c r="O3808">
        <v>10.0203533172607</v>
      </c>
      <c r="P3808">
        <v>11.108858108520501</v>
      </c>
      <c r="Q3808">
        <v>12.1973628997803</v>
      </c>
      <c r="R3808">
        <v>13.768990516662599</v>
      </c>
      <c r="S3808">
        <v>7.6946144104003897</v>
      </c>
      <c r="T3808">
        <v>14.5231018066406</v>
      </c>
      <c r="U3808">
        <v>2.0757126808166499</v>
      </c>
      <c r="V3808">
        <v>4.30858313330305</v>
      </c>
      <c r="W3808">
        <v>1824</v>
      </c>
    </row>
    <row r="3809" spans="1:23" x14ac:dyDescent="0.25">
      <c r="A3809" t="s">
        <v>72</v>
      </c>
      <c r="B3809" t="s">
        <v>41</v>
      </c>
      <c r="C3809" t="s">
        <v>43</v>
      </c>
      <c r="D3809">
        <v>2012</v>
      </c>
      <c r="E3809" t="s">
        <v>74</v>
      </c>
      <c r="F3809" t="s">
        <v>49</v>
      </c>
      <c r="G3809">
        <v>194.557205200195</v>
      </c>
      <c r="H3809">
        <v>184.28340148925801</v>
      </c>
      <c r="I3809">
        <v>10.2738046646118</v>
      </c>
      <c r="J3809">
        <v>5.2806086838245399E-2</v>
      </c>
      <c r="K3809">
        <v>3</v>
      </c>
      <c r="L3809">
        <v>16</v>
      </c>
      <c r="M3809">
        <v>85.841644287109403</v>
      </c>
      <c r="N3809">
        <v>7.6692657470703098</v>
      </c>
      <c r="O3809">
        <v>9.2080488204956108</v>
      </c>
      <c r="P3809">
        <v>10.2738046646118</v>
      </c>
      <c r="Q3809">
        <v>11.339560508728001</v>
      </c>
      <c r="R3809">
        <v>12.878343582153301</v>
      </c>
      <c r="S3809">
        <v>6.9309153556823704</v>
      </c>
      <c r="T3809">
        <v>13.6166944503784</v>
      </c>
      <c r="U3809">
        <v>2.0323324203491202</v>
      </c>
      <c r="V3809">
        <v>4.1303750668021202</v>
      </c>
      <c r="W3809">
        <v>1824</v>
      </c>
    </row>
    <row r="3810" spans="1:23" x14ac:dyDescent="0.25">
      <c r="A3810" t="s">
        <v>72</v>
      </c>
      <c r="B3810" t="s">
        <v>41</v>
      </c>
      <c r="C3810" t="s">
        <v>43</v>
      </c>
      <c r="D3810">
        <v>2012</v>
      </c>
      <c r="E3810" t="s">
        <v>74</v>
      </c>
      <c r="F3810" t="s">
        <v>49</v>
      </c>
      <c r="G3810">
        <v>180.99281311035199</v>
      </c>
      <c r="H3810">
        <v>172.13258361816401</v>
      </c>
      <c r="I3810">
        <v>8.8602228164672905</v>
      </c>
      <c r="J3810">
        <v>4.8953451216220897E-2</v>
      </c>
      <c r="K3810">
        <v>3</v>
      </c>
      <c r="L3810">
        <v>17</v>
      </c>
      <c r="M3810">
        <v>84.256675720214801</v>
      </c>
      <c r="N3810">
        <v>6.3762283325195304</v>
      </c>
      <c r="O3810">
        <v>7.8437924385070801</v>
      </c>
      <c r="P3810">
        <v>8.8602228164672905</v>
      </c>
      <c r="Q3810">
        <v>9.8766536712646502</v>
      </c>
      <c r="R3810">
        <v>11.344217300415</v>
      </c>
      <c r="S3810">
        <v>5.6720504760742196</v>
      </c>
      <c r="T3810">
        <v>12.0483951568604</v>
      </c>
      <c r="U3810">
        <v>1.9382711648941</v>
      </c>
      <c r="V3810">
        <v>3.75689510865995</v>
      </c>
      <c r="W3810">
        <v>1824</v>
      </c>
    </row>
    <row r="3811" spans="1:23" x14ac:dyDescent="0.25">
      <c r="A3811" t="s">
        <v>72</v>
      </c>
      <c r="B3811" t="s">
        <v>41</v>
      </c>
      <c r="C3811" t="s">
        <v>43</v>
      </c>
      <c r="D3811">
        <v>2012</v>
      </c>
      <c r="E3811" t="s">
        <v>74</v>
      </c>
      <c r="F3811" t="s">
        <v>49</v>
      </c>
      <c r="G3811">
        <v>169.37318420410199</v>
      </c>
      <c r="H3811">
        <v>161.41394042968801</v>
      </c>
      <c r="I3811">
        <v>7.9592366218566903</v>
      </c>
      <c r="J3811">
        <v>4.6992305666208302E-2</v>
      </c>
      <c r="K3811">
        <v>3</v>
      </c>
      <c r="L3811">
        <v>18</v>
      </c>
      <c r="M3811">
        <v>81.740890502929702</v>
      </c>
      <c r="N3811">
        <v>5.5683517456054696</v>
      </c>
      <c r="O3811">
        <v>6.9809060096740696</v>
      </c>
      <c r="P3811">
        <v>7.9592366218566903</v>
      </c>
      <c r="Q3811">
        <v>8.9375677108764595</v>
      </c>
      <c r="R3811">
        <v>10.350121498107899</v>
      </c>
      <c r="S3811">
        <v>4.8905692100524902</v>
      </c>
      <c r="T3811">
        <v>11.0279035568237</v>
      </c>
      <c r="U3811">
        <v>1.86561727523804</v>
      </c>
      <c r="V3811">
        <v>3.4805278176666001</v>
      </c>
      <c r="W3811">
        <v>1824</v>
      </c>
    </row>
    <row r="3812" spans="1:23" x14ac:dyDescent="0.25">
      <c r="A3812" t="s">
        <v>72</v>
      </c>
      <c r="B3812" t="s">
        <v>41</v>
      </c>
      <c r="C3812" t="s">
        <v>43</v>
      </c>
      <c r="D3812">
        <v>2012</v>
      </c>
      <c r="E3812" t="s">
        <v>74</v>
      </c>
      <c r="F3812" t="s">
        <v>49</v>
      </c>
      <c r="G3812">
        <v>162.51971435546901</v>
      </c>
      <c r="H3812">
        <v>159.37477111816401</v>
      </c>
      <c r="I3812">
        <v>3.1449394226074201</v>
      </c>
      <c r="J3812">
        <v>1.9351126626133901E-2</v>
      </c>
      <c r="K3812">
        <v>3</v>
      </c>
      <c r="L3812">
        <v>19</v>
      </c>
      <c r="M3812">
        <v>77.444725036621094</v>
      </c>
      <c r="N3812">
        <v>0.623915255069733</v>
      </c>
      <c r="O3812">
        <v>2.1133568286895801</v>
      </c>
      <c r="P3812">
        <v>3.1449394226074201</v>
      </c>
      <c r="Q3812">
        <v>4.1765222549438503</v>
      </c>
      <c r="R3812">
        <v>5.6659636497497603</v>
      </c>
      <c r="S3812">
        <v>-9.0760029852390303E-2</v>
      </c>
      <c r="T3812">
        <v>6.3806390762329102</v>
      </c>
      <c r="U3812">
        <v>1.9671655893325799</v>
      </c>
      <c r="V3812">
        <v>3.8697404558541999</v>
      </c>
      <c r="W3812">
        <v>1824</v>
      </c>
    </row>
    <row r="3813" spans="1:23" x14ac:dyDescent="0.25">
      <c r="A3813" t="s">
        <v>72</v>
      </c>
      <c r="B3813" t="s">
        <v>41</v>
      </c>
      <c r="C3813" t="s">
        <v>43</v>
      </c>
      <c r="D3813">
        <v>2012</v>
      </c>
      <c r="E3813" t="s">
        <v>74</v>
      </c>
      <c r="F3813" t="s">
        <v>49</v>
      </c>
      <c r="G3813">
        <v>160.5205078125</v>
      </c>
      <c r="H3813">
        <v>160.64106750488301</v>
      </c>
      <c r="I3813">
        <v>-0.120555870234966</v>
      </c>
      <c r="J3813">
        <v>-7.5103098060935703E-4</v>
      </c>
      <c r="K3813">
        <v>3</v>
      </c>
      <c r="L3813">
        <v>20</v>
      </c>
      <c r="M3813">
        <v>72.362976074218807</v>
      </c>
      <c r="N3813">
        <v>-2.80482721328735</v>
      </c>
      <c r="O3813">
        <v>-1.21893787384033</v>
      </c>
      <c r="P3813">
        <v>-0.120555870234966</v>
      </c>
      <c r="Q3813">
        <v>0.97782617807388295</v>
      </c>
      <c r="R3813">
        <v>2.5637154579162602</v>
      </c>
      <c r="S3813">
        <v>-3.5657806396484402</v>
      </c>
      <c r="T3813">
        <v>3.3246688842773402</v>
      </c>
      <c r="U3813">
        <v>2.0945479869842498</v>
      </c>
      <c r="V3813">
        <v>4.3871312697797897</v>
      </c>
      <c r="W3813">
        <v>1824</v>
      </c>
    </row>
    <row r="3814" spans="1:23" x14ac:dyDescent="0.25">
      <c r="A3814" t="s">
        <v>72</v>
      </c>
      <c r="B3814" t="s">
        <v>41</v>
      </c>
      <c r="C3814" t="s">
        <v>43</v>
      </c>
      <c r="D3814">
        <v>2012</v>
      </c>
      <c r="E3814" t="s">
        <v>74</v>
      </c>
      <c r="F3814" t="s">
        <v>49</v>
      </c>
      <c r="G3814">
        <v>154.42608642578099</v>
      </c>
      <c r="H3814">
        <v>154.06283569335901</v>
      </c>
      <c r="I3814">
        <v>0.36325782537460299</v>
      </c>
      <c r="J3814">
        <v>2.3523087147623301E-3</v>
      </c>
      <c r="K3814">
        <v>3</v>
      </c>
      <c r="L3814">
        <v>21</v>
      </c>
      <c r="M3814">
        <v>68.930618286132798</v>
      </c>
      <c r="N3814">
        <v>-2.0686802864074698</v>
      </c>
      <c r="O3814">
        <v>-0.63187152147293102</v>
      </c>
      <c r="P3814">
        <v>0.36325782537460299</v>
      </c>
      <c r="Q3814">
        <v>1.35838711261749</v>
      </c>
      <c r="R3814">
        <v>2.7951958179473899</v>
      </c>
      <c r="S3814">
        <v>-2.7581007480621298</v>
      </c>
      <c r="T3814">
        <v>3.4846165180206299</v>
      </c>
      <c r="U3814">
        <v>1.8976513147354099</v>
      </c>
      <c r="V3814">
        <v>3.60108051231704</v>
      </c>
      <c r="W3814">
        <v>1824</v>
      </c>
    </row>
    <row r="3815" spans="1:23" x14ac:dyDescent="0.25">
      <c r="A3815" t="s">
        <v>72</v>
      </c>
      <c r="B3815" t="s">
        <v>41</v>
      </c>
      <c r="C3815" t="s">
        <v>43</v>
      </c>
      <c r="D3815">
        <v>2012</v>
      </c>
      <c r="E3815" t="s">
        <v>74</v>
      </c>
      <c r="F3815" t="s">
        <v>49</v>
      </c>
      <c r="G3815">
        <v>145.88999938964801</v>
      </c>
      <c r="H3815">
        <v>145.494552612305</v>
      </c>
      <c r="I3815">
        <v>0.39545354247093201</v>
      </c>
      <c r="J3815">
        <v>2.7106280904263301E-3</v>
      </c>
      <c r="K3815">
        <v>3</v>
      </c>
      <c r="L3815">
        <v>22</v>
      </c>
      <c r="M3815">
        <v>66.452125549316406</v>
      </c>
      <c r="N3815">
        <v>-2.0707349777221702</v>
      </c>
      <c r="O3815">
        <v>-0.61369079351425204</v>
      </c>
      <c r="P3815">
        <v>0.39545354247093201</v>
      </c>
      <c r="Q3815">
        <v>1.4045978784561199</v>
      </c>
      <c r="R3815">
        <v>2.8616421222686799</v>
      </c>
      <c r="S3815">
        <v>-2.76986503601074</v>
      </c>
      <c r="T3815">
        <v>3.5607721805572501</v>
      </c>
      <c r="U3815">
        <v>1.92437708377838</v>
      </c>
      <c r="V3815">
        <v>3.70322716057139</v>
      </c>
      <c r="W3815">
        <v>1824</v>
      </c>
    </row>
    <row r="3816" spans="1:23" x14ac:dyDescent="0.25">
      <c r="A3816" t="s">
        <v>72</v>
      </c>
      <c r="B3816" t="s">
        <v>41</v>
      </c>
      <c r="C3816" t="s">
        <v>43</v>
      </c>
      <c r="D3816">
        <v>2012</v>
      </c>
      <c r="E3816" t="s">
        <v>74</v>
      </c>
      <c r="F3816" t="s">
        <v>49</v>
      </c>
      <c r="G3816">
        <v>135.73092651367199</v>
      </c>
      <c r="H3816">
        <v>134.63522338867199</v>
      </c>
      <c r="I3816">
        <v>1.09569764137268</v>
      </c>
      <c r="J3816">
        <v>8.0725718289613706E-3</v>
      </c>
      <c r="K3816">
        <v>3</v>
      </c>
      <c r="L3816">
        <v>23</v>
      </c>
      <c r="M3816">
        <v>63.999904632568402</v>
      </c>
      <c r="N3816">
        <v>-1.0829951763153101</v>
      </c>
      <c r="O3816">
        <v>0.20419417321682001</v>
      </c>
      <c r="P3816">
        <v>1.09569764137268</v>
      </c>
      <c r="Q3816">
        <v>1.9872010946273799</v>
      </c>
      <c r="R3816">
        <v>3.2743904590606698</v>
      </c>
      <c r="S3816">
        <v>-1.7006243467330899</v>
      </c>
      <c r="T3816">
        <v>3.8920197486877401</v>
      </c>
      <c r="U3816">
        <v>1.7000430822372401</v>
      </c>
      <c r="V3816">
        <v>2.8901464814627098</v>
      </c>
      <c r="W3816">
        <v>1824</v>
      </c>
    </row>
    <row r="3817" spans="1:23" x14ac:dyDescent="0.25">
      <c r="A3817" t="s">
        <v>72</v>
      </c>
      <c r="B3817" t="s">
        <v>41</v>
      </c>
      <c r="C3817" t="s">
        <v>43</v>
      </c>
      <c r="D3817">
        <v>2012</v>
      </c>
      <c r="E3817" t="s">
        <v>74</v>
      </c>
      <c r="F3817" t="s">
        <v>49</v>
      </c>
      <c r="G3817">
        <v>131.10818481445301</v>
      </c>
      <c r="H3817">
        <v>130.32514953613301</v>
      </c>
      <c r="I3817">
        <v>0.783036649227142</v>
      </c>
      <c r="J3817">
        <v>5.9724468737840696E-3</v>
      </c>
      <c r="K3817">
        <v>3</v>
      </c>
      <c r="L3817">
        <v>24</v>
      </c>
      <c r="M3817">
        <v>61.464508056640597</v>
      </c>
      <c r="N3817">
        <v>-1.4265882968902599</v>
      </c>
      <c r="O3817">
        <v>-0.121123969554901</v>
      </c>
      <c r="P3817">
        <v>0.783036649227142</v>
      </c>
      <c r="Q3817">
        <v>1.6871972084045399</v>
      </c>
      <c r="R3817">
        <v>2.9926614761352499</v>
      </c>
      <c r="S3817">
        <v>-2.0529863834381099</v>
      </c>
      <c r="T3817">
        <v>3.6190595626831099</v>
      </c>
      <c r="U3817">
        <v>1.7241795063018801</v>
      </c>
      <c r="V3817">
        <v>2.9727949699513898</v>
      </c>
      <c r="W3817">
        <v>1824</v>
      </c>
    </row>
    <row r="3818" spans="1:23" x14ac:dyDescent="0.25">
      <c r="A3818" t="s">
        <v>72</v>
      </c>
      <c r="B3818" t="s">
        <v>41</v>
      </c>
      <c r="C3818" t="s">
        <v>43</v>
      </c>
      <c r="D3818">
        <v>2012</v>
      </c>
      <c r="E3818" t="s">
        <v>74</v>
      </c>
      <c r="F3818" t="s">
        <v>50</v>
      </c>
      <c r="G3818">
        <v>126.73728942871099</v>
      </c>
      <c r="H3818">
        <v>123.05690002441401</v>
      </c>
      <c r="I3818">
        <v>3.6803896427154501</v>
      </c>
      <c r="J3818">
        <v>2.9039517045021099E-2</v>
      </c>
      <c r="K3818">
        <v>4</v>
      </c>
      <c r="L3818">
        <v>1</v>
      </c>
      <c r="M3818">
        <v>64.572311401367202</v>
      </c>
      <c r="N3818">
        <v>1.44003117084503</v>
      </c>
      <c r="O3818">
        <v>2.7636530399322501</v>
      </c>
      <c r="P3818">
        <v>3.6803896427154501</v>
      </c>
      <c r="Q3818">
        <v>4.5971260070800799</v>
      </c>
      <c r="R3818">
        <v>5.9207482337951696</v>
      </c>
      <c r="S3818">
        <v>0.80492073297500599</v>
      </c>
      <c r="T3818">
        <v>6.5558586120605504</v>
      </c>
      <c r="U3818">
        <v>1.7481609582901001</v>
      </c>
      <c r="V3818">
        <v>3.0560667360897602</v>
      </c>
      <c r="W3818">
        <v>1824</v>
      </c>
    </row>
    <row r="3819" spans="1:23" x14ac:dyDescent="0.25">
      <c r="A3819" t="s">
        <v>72</v>
      </c>
      <c r="B3819" t="s">
        <v>41</v>
      </c>
      <c r="C3819" t="s">
        <v>43</v>
      </c>
      <c r="D3819">
        <v>2012</v>
      </c>
      <c r="E3819" t="s">
        <v>74</v>
      </c>
      <c r="F3819" t="s">
        <v>50</v>
      </c>
      <c r="G3819">
        <v>122.906280517578</v>
      </c>
      <c r="H3819">
        <v>119.81403350830099</v>
      </c>
      <c r="I3819">
        <v>3.0922472476959202</v>
      </c>
      <c r="J3819">
        <v>2.5159392505884198E-2</v>
      </c>
      <c r="K3819">
        <v>4</v>
      </c>
      <c r="L3819">
        <v>2</v>
      </c>
      <c r="M3819">
        <v>63.413536071777301</v>
      </c>
      <c r="N3819">
        <v>0.83560770750045799</v>
      </c>
      <c r="O3819">
        <v>2.1688485145568799</v>
      </c>
      <c r="P3819">
        <v>3.0922472476959202</v>
      </c>
      <c r="Q3819">
        <v>4.01564598083496</v>
      </c>
      <c r="R3819">
        <v>5.3488869667053196</v>
      </c>
      <c r="S3819">
        <v>0.19588172435760501</v>
      </c>
      <c r="T3819">
        <v>5.9886126518249503</v>
      </c>
      <c r="U3819">
        <v>1.76086521148682</v>
      </c>
      <c r="V3819">
        <v>3.1006462930245098</v>
      </c>
      <c r="W3819">
        <v>1824</v>
      </c>
    </row>
    <row r="3820" spans="1:23" x14ac:dyDescent="0.25">
      <c r="A3820" t="s">
        <v>72</v>
      </c>
      <c r="B3820" t="s">
        <v>41</v>
      </c>
      <c r="C3820" t="s">
        <v>43</v>
      </c>
      <c r="D3820">
        <v>2012</v>
      </c>
      <c r="E3820" t="s">
        <v>74</v>
      </c>
      <c r="F3820" t="s">
        <v>50</v>
      </c>
      <c r="G3820">
        <v>118.280731201172</v>
      </c>
      <c r="H3820">
        <v>115.322723388672</v>
      </c>
      <c r="I3820">
        <v>2.95800876617432</v>
      </c>
      <c r="J3820">
        <v>2.500837482512E-2</v>
      </c>
      <c r="K3820">
        <v>4</v>
      </c>
      <c r="L3820">
        <v>3</v>
      </c>
      <c r="M3820">
        <v>62.193962097167997</v>
      </c>
      <c r="N3820">
        <v>0.78117680549621604</v>
      </c>
      <c r="O3820">
        <v>2.0672667026519802</v>
      </c>
      <c r="P3820">
        <v>2.95800876617432</v>
      </c>
      <c r="Q3820">
        <v>3.8487508296966602</v>
      </c>
      <c r="R3820">
        <v>5.1348404884338397</v>
      </c>
      <c r="S3820">
        <v>0.16407521069049799</v>
      </c>
      <c r="T3820">
        <v>5.7519421577453604</v>
      </c>
      <c r="U3820">
        <v>1.69859099388123</v>
      </c>
      <c r="V3820">
        <v>2.8852113644944102</v>
      </c>
      <c r="W3820">
        <v>1824</v>
      </c>
    </row>
    <row r="3821" spans="1:23" x14ac:dyDescent="0.25">
      <c r="A3821" t="s">
        <v>72</v>
      </c>
      <c r="B3821" t="s">
        <v>41</v>
      </c>
      <c r="C3821" t="s">
        <v>43</v>
      </c>
      <c r="D3821">
        <v>2012</v>
      </c>
      <c r="E3821" t="s">
        <v>74</v>
      </c>
      <c r="F3821" t="s">
        <v>50</v>
      </c>
      <c r="G3821">
        <v>117.32332611084</v>
      </c>
      <c r="H3821">
        <v>114.503692626953</v>
      </c>
      <c r="I3821">
        <v>2.81963443756104</v>
      </c>
      <c r="J3821">
        <v>2.4033024907112101E-2</v>
      </c>
      <c r="K3821">
        <v>4</v>
      </c>
      <c r="L3821">
        <v>4</v>
      </c>
      <c r="M3821">
        <v>61.314334869384801</v>
      </c>
      <c r="N3821">
        <v>0.611352980136871</v>
      </c>
      <c r="O3821">
        <v>1.9160236120223999</v>
      </c>
      <c r="P3821">
        <v>2.81963443756104</v>
      </c>
      <c r="Q3821">
        <v>3.72324538230896</v>
      </c>
      <c r="R3821">
        <v>5.0279159545898402</v>
      </c>
      <c r="S3821">
        <v>-1.466413307935E-2</v>
      </c>
      <c r="T3821">
        <v>5.6539330482482901</v>
      </c>
      <c r="U3821">
        <v>1.7231311798095701</v>
      </c>
      <c r="V3821">
        <v>2.96918106283192</v>
      </c>
      <c r="W3821">
        <v>1824</v>
      </c>
    </row>
    <row r="3822" spans="1:23" x14ac:dyDescent="0.25">
      <c r="A3822" t="s">
        <v>72</v>
      </c>
      <c r="B3822" t="s">
        <v>41</v>
      </c>
      <c r="C3822" t="s">
        <v>43</v>
      </c>
      <c r="D3822">
        <v>2012</v>
      </c>
      <c r="E3822" t="s">
        <v>74</v>
      </c>
      <c r="F3822" t="s">
        <v>50</v>
      </c>
      <c r="G3822">
        <v>123.735000610352</v>
      </c>
      <c r="H3822">
        <v>120.966873168945</v>
      </c>
      <c r="I3822">
        <v>2.7681238651275599</v>
      </c>
      <c r="J3822">
        <v>2.23713889718056E-2</v>
      </c>
      <c r="K3822">
        <v>4</v>
      </c>
      <c r="L3822">
        <v>5</v>
      </c>
      <c r="M3822">
        <v>61.067611694335902</v>
      </c>
      <c r="N3822">
        <v>0.47869527339935303</v>
      </c>
      <c r="O3822">
        <v>1.8313082456588701</v>
      </c>
      <c r="P3822">
        <v>2.7681238651275599</v>
      </c>
      <c r="Q3822">
        <v>3.7049396038055402</v>
      </c>
      <c r="R3822">
        <v>5.0575523376464799</v>
      </c>
      <c r="S3822">
        <v>-0.17032591998577101</v>
      </c>
      <c r="T3822">
        <v>5.7065734863281303</v>
      </c>
      <c r="U3822">
        <v>1.7864506244659399</v>
      </c>
      <c r="V3822">
        <v>3.1914058336547599</v>
      </c>
      <c r="W3822">
        <v>1824</v>
      </c>
    </row>
    <row r="3823" spans="1:23" x14ac:dyDescent="0.25">
      <c r="A3823" t="s">
        <v>72</v>
      </c>
      <c r="B3823" t="s">
        <v>41</v>
      </c>
      <c r="C3823" t="s">
        <v>43</v>
      </c>
      <c r="D3823">
        <v>2012</v>
      </c>
      <c r="E3823" t="s">
        <v>74</v>
      </c>
      <c r="F3823" t="s">
        <v>50</v>
      </c>
      <c r="G3823">
        <v>141.4853515625</v>
      </c>
      <c r="H3823">
        <v>140.11950683593801</v>
      </c>
      <c r="I3823">
        <v>1.3658432960510301</v>
      </c>
      <c r="J3823">
        <v>9.65360179543495E-3</v>
      </c>
      <c r="K3823">
        <v>4</v>
      </c>
      <c r="L3823">
        <v>6</v>
      </c>
      <c r="M3823">
        <v>60.208522796630902</v>
      </c>
      <c r="N3823">
        <v>-1.0128641128539999</v>
      </c>
      <c r="O3823">
        <v>0.39249551296234098</v>
      </c>
      <c r="P3823">
        <v>1.3658432960510301</v>
      </c>
      <c r="Q3823">
        <v>2.3391909599304199</v>
      </c>
      <c r="R3823">
        <v>3.7445507049560498</v>
      </c>
      <c r="S3823">
        <v>-1.68719458580017</v>
      </c>
      <c r="T3823">
        <v>4.4188809394836399</v>
      </c>
      <c r="U3823">
        <v>1.8561152219772299</v>
      </c>
      <c r="V3823">
        <v>3.4451637172555998</v>
      </c>
      <c r="W3823">
        <v>1824</v>
      </c>
    </row>
    <row r="3824" spans="1:23" x14ac:dyDescent="0.25">
      <c r="A3824" t="s">
        <v>72</v>
      </c>
      <c r="B3824" t="s">
        <v>41</v>
      </c>
      <c r="C3824" t="s">
        <v>43</v>
      </c>
      <c r="D3824">
        <v>2012</v>
      </c>
      <c r="E3824" t="s">
        <v>74</v>
      </c>
      <c r="F3824" t="s">
        <v>50</v>
      </c>
      <c r="G3824">
        <v>161.95213317871099</v>
      </c>
      <c r="H3824">
        <v>162.03286743164099</v>
      </c>
      <c r="I3824">
        <v>-8.0741792917251601E-2</v>
      </c>
      <c r="J3824">
        <v>-4.9855344695970405E-4</v>
      </c>
      <c r="K3824">
        <v>4</v>
      </c>
      <c r="L3824">
        <v>7</v>
      </c>
      <c r="M3824">
        <v>61.442131042480497</v>
      </c>
      <c r="N3824">
        <v>-2.4454085826873802</v>
      </c>
      <c r="O3824">
        <v>-1.04834425449371</v>
      </c>
      <c r="P3824">
        <v>-8.0741792917251601E-2</v>
      </c>
      <c r="Q3824">
        <v>0.88686066865920998</v>
      </c>
      <c r="R3824">
        <v>2.28392505645752</v>
      </c>
      <c r="S3824">
        <v>-3.1157586574554399</v>
      </c>
      <c r="T3824">
        <v>2.9542751312255899</v>
      </c>
      <c r="U3824">
        <v>1.84515929222107</v>
      </c>
      <c r="V3824">
        <v>3.4046128136697602</v>
      </c>
      <c r="W3824">
        <v>1824</v>
      </c>
    </row>
    <row r="3825" spans="1:23" x14ac:dyDescent="0.25">
      <c r="A3825" t="s">
        <v>72</v>
      </c>
      <c r="B3825" t="s">
        <v>41</v>
      </c>
      <c r="C3825" t="s">
        <v>43</v>
      </c>
      <c r="D3825">
        <v>2012</v>
      </c>
      <c r="E3825" t="s">
        <v>74</v>
      </c>
      <c r="F3825" t="s">
        <v>50</v>
      </c>
      <c r="G3825">
        <v>179.431716918945</v>
      </c>
      <c r="H3825">
        <v>180.02427673339801</v>
      </c>
      <c r="I3825">
        <v>-0.59255671501159701</v>
      </c>
      <c r="J3825">
        <v>-3.3024079166352701E-3</v>
      </c>
      <c r="K3825">
        <v>4</v>
      </c>
      <c r="L3825">
        <v>8</v>
      </c>
      <c r="M3825">
        <v>66.106224060058594</v>
      </c>
      <c r="N3825">
        <v>-2.9824457168579102</v>
      </c>
      <c r="O3825">
        <v>-1.57047986984253</v>
      </c>
      <c r="P3825">
        <v>-0.59255671501159701</v>
      </c>
      <c r="Q3825">
        <v>0.38536646962165799</v>
      </c>
      <c r="R3825">
        <v>1.7973322868347199</v>
      </c>
      <c r="S3825">
        <v>-3.6599459648132302</v>
      </c>
      <c r="T3825">
        <v>2.47483253479004</v>
      </c>
      <c r="U3825">
        <v>1.86484026908875</v>
      </c>
      <c r="V3825">
        <v>3.4776292292149802</v>
      </c>
      <c r="W3825">
        <v>1824</v>
      </c>
    </row>
    <row r="3826" spans="1:23" x14ac:dyDescent="0.25">
      <c r="A3826" t="s">
        <v>72</v>
      </c>
      <c r="B3826" t="s">
        <v>41</v>
      </c>
      <c r="C3826" t="s">
        <v>43</v>
      </c>
      <c r="D3826">
        <v>2012</v>
      </c>
      <c r="E3826" t="s">
        <v>74</v>
      </c>
      <c r="F3826" t="s">
        <v>50</v>
      </c>
      <c r="G3826">
        <v>194.38169860839801</v>
      </c>
      <c r="H3826">
        <v>195.36715698242199</v>
      </c>
      <c r="I3826">
        <v>-0.98545664548873901</v>
      </c>
      <c r="J3826">
        <v>-5.0696986727416498E-3</v>
      </c>
      <c r="K3826">
        <v>4</v>
      </c>
      <c r="L3826">
        <v>9</v>
      </c>
      <c r="M3826">
        <v>72.8358154296875</v>
      </c>
      <c r="N3826">
        <v>-3.3617498874664302</v>
      </c>
      <c r="O3826">
        <v>-1.9578166007995601</v>
      </c>
      <c r="P3826">
        <v>-0.98545664548873901</v>
      </c>
      <c r="Q3826">
        <v>-1.3096708804369001E-2</v>
      </c>
      <c r="R3826">
        <v>1.39083659648895</v>
      </c>
      <c r="S3826">
        <v>-4.0353960990905797</v>
      </c>
      <c r="T3826">
        <v>2.0644826889038099</v>
      </c>
      <c r="U3826">
        <v>1.85423147678375</v>
      </c>
      <c r="V3826">
        <v>3.4381743694956599</v>
      </c>
      <c r="W3826">
        <v>1824</v>
      </c>
    </row>
    <row r="3827" spans="1:23" x14ac:dyDescent="0.25">
      <c r="A3827" t="s">
        <v>72</v>
      </c>
      <c r="B3827" t="s">
        <v>41</v>
      </c>
      <c r="C3827" t="s">
        <v>43</v>
      </c>
      <c r="D3827">
        <v>2012</v>
      </c>
      <c r="E3827" t="s">
        <v>74</v>
      </c>
      <c r="F3827" t="s">
        <v>50</v>
      </c>
      <c r="G3827">
        <v>202.50657653808599</v>
      </c>
      <c r="H3827">
        <v>203.30426025390599</v>
      </c>
      <c r="I3827">
        <v>-0.79768532514572099</v>
      </c>
      <c r="J3827">
        <v>-3.9390586316585497E-3</v>
      </c>
      <c r="K3827">
        <v>4</v>
      </c>
      <c r="L3827">
        <v>10</v>
      </c>
      <c r="M3827">
        <v>77.358741760253906</v>
      </c>
      <c r="N3827">
        <v>-3.2205445766449001</v>
      </c>
      <c r="O3827">
        <v>-1.7890996932983401</v>
      </c>
      <c r="P3827">
        <v>-0.79768532514572099</v>
      </c>
      <c r="Q3827">
        <v>0.193729013204575</v>
      </c>
      <c r="R3827">
        <v>1.6251738071441699</v>
      </c>
      <c r="S3827">
        <v>-3.9073913097381601</v>
      </c>
      <c r="T3827">
        <v>2.3120207786560099</v>
      </c>
      <c r="U3827">
        <v>1.8905670642852801</v>
      </c>
      <c r="V3827">
        <v>3.5742438245602601</v>
      </c>
      <c r="W3827">
        <v>1824</v>
      </c>
    </row>
    <row r="3828" spans="1:23" x14ac:dyDescent="0.25">
      <c r="A3828" t="s">
        <v>72</v>
      </c>
      <c r="B3828" t="s">
        <v>41</v>
      </c>
      <c r="C3828" t="s">
        <v>43</v>
      </c>
      <c r="D3828">
        <v>2012</v>
      </c>
      <c r="E3828" t="s">
        <v>74</v>
      </c>
      <c r="F3828" t="s">
        <v>50</v>
      </c>
      <c r="G3828">
        <v>210.19187927246099</v>
      </c>
      <c r="H3828">
        <v>211.41877746582</v>
      </c>
      <c r="I3828">
        <v>-1.22690165042877</v>
      </c>
      <c r="J3828">
        <v>-5.8370553888380501E-3</v>
      </c>
      <c r="K3828">
        <v>4</v>
      </c>
      <c r="L3828">
        <v>11</v>
      </c>
      <c r="M3828">
        <v>81.337783813476605</v>
      </c>
      <c r="N3828">
        <v>-3.883145570755</v>
      </c>
      <c r="O3828">
        <v>-2.3138151168823202</v>
      </c>
      <c r="P3828">
        <v>-1.22690165042877</v>
      </c>
      <c r="Q3828">
        <v>-0.139988198876381</v>
      </c>
      <c r="R3828">
        <v>1.4293421506881701</v>
      </c>
      <c r="S3828">
        <v>-4.6361536979675302</v>
      </c>
      <c r="T3828">
        <v>2.1823503971099898</v>
      </c>
      <c r="U3828">
        <v>2.0726780891418501</v>
      </c>
      <c r="V3828">
        <v>4.2959944612086902</v>
      </c>
      <c r="W3828">
        <v>1824</v>
      </c>
    </row>
    <row r="3829" spans="1:23" x14ac:dyDescent="0.25">
      <c r="A3829" t="s">
        <v>72</v>
      </c>
      <c r="B3829" t="s">
        <v>41</v>
      </c>
      <c r="C3829" t="s">
        <v>43</v>
      </c>
      <c r="D3829">
        <v>2012</v>
      </c>
      <c r="E3829" t="s">
        <v>74</v>
      </c>
      <c r="F3829" t="s">
        <v>50</v>
      </c>
      <c r="G3829">
        <v>212.30436706543</v>
      </c>
      <c r="H3829">
        <v>213.24444580078099</v>
      </c>
      <c r="I3829">
        <v>-0.94007354974746704</v>
      </c>
      <c r="J3829">
        <v>-4.4279522262513603E-3</v>
      </c>
      <c r="K3829">
        <v>4</v>
      </c>
      <c r="L3829">
        <v>12</v>
      </c>
      <c r="M3829">
        <v>84.124458312988295</v>
      </c>
      <c r="N3829">
        <v>-3.5663576126098602</v>
      </c>
      <c r="O3829">
        <v>-2.0147278308868399</v>
      </c>
      <c r="P3829">
        <v>-0.94007354974746704</v>
      </c>
      <c r="Q3829">
        <v>0.13458064198493999</v>
      </c>
      <c r="R3829">
        <v>1.6862106323242201</v>
      </c>
      <c r="S3829">
        <v>-4.31087303161621</v>
      </c>
      <c r="T3829">
        <v>2.43072581291199</v>
      </c>
      <c r="U3829">
        <v>2.0493004322052002</v>
      </c>
      <c r="V3829">
        <v>4.1996322614364203</v>
      </c>
      <c r="W3829">
        <v>1824</v>
      </c>
    </row>
    <row r="3830" spans="1:23" x14ac:dyDescent="0.25">
      <c r="A3830" t="s">
        <v>72</v>
      </c>
      <c r="B3830" t="s">
        <v>41</v>
      </c>
      <c r="C3830" t="s">
        <v>43</v>
      </c>
      <c r="D3830">
        <v>2012</v>
      </c>
      <c r="E3830" t="s">
        <v>74</v>
      </c>
      <c r="F3830" t="s">
        <v>50</v>
      </c>
      <c r="G3830">
        <v>211.36137390136699</v>
      </c>
      <c r="H3830">
        <v>212.39596557617199</v>
      </c>
      <c r="I3830">
        <v>-1.0345886945724501</v>
      </c>
      <c r="J3830">
        <v>-4.89488057792187E-3</v>
      </c>
      <c r="K3830">
        <v>4</v>
      </c>
      <c r="L3830">
        <v>13</v>
      </c>
      <c r="M3830">
        <v>85.833656311035199</v>
      </c>
      <c r="N3830">
        <v>-3.5484027862548801</v>
      </c>
      <c r="O3830">
        <v>-2.0632209777832</v>
      </c>
      <c r="P3830">
        <v>-1.0345886945724501</v>
      </c>
      <c r="Q3830">
        <v>-5.9563713148236301E-3</v>
      </c>
      <c r="R3830">
        <v>1.4792252779007</v>
      </c>
      <c r="S3830">
        <v>-4.2610340118408203</v>
      </c>
      <c r="T3830">
        <v>2.1918566226959202</v>
      </c>
      <c r="U3830">
        <v>1.9615395069122299</v>
      </c>
      <c r="V3830">
        <v>3.8476372371774801</v>
      </c>
      <c r="W3830">
        <v>1824</v>
      </c>
    </row>
    <row r="3831" spans="1:23" x14ac:dyDescent="0.25">
      <c r="A3831" t="s">
        <v>72</v>
      </c>
      <c r="B3831" t="s">
        <v>41</v>
      </c>
      <c r="C3831" t="s">
        <v>43</v>
      </c>
      <c r="D3831">
        <v>2012</v>
      </c>
      <c r="E3831" t="s">
        <v>74</v>
      </c>
      <c r="F3831" t="s">
        <v>50</v>
      </c>
      <c r="G3831">
        <v>215.47189331054699</v>
      </c>
      <c r="H3831">
        <v>203.95378112793</v>
      </c>
      <c r="I3831">
        <v>11.518105506896999</v>
      </c>
      <c r="J3831">
        <v>5.34552559256554E-2</v>
      </c>
      <c r="K3831">
        <v>4</v>
      </c>
      <c r="L3831">
        <v>14</v>
      </c>
      <c r="M3831">
        <v>87.236335754394503</v>
      </c>
      <c r="N3831">
        <v>8.3290252685546893</v>
      </c>
      <c r="O3831">
        <v>10.2131595611572</v>
      </c>
      <c r="P3831">
        <v>11.518105506896999</v>
      </c>
      <c r="Q3831">
        <v>12.823051452636699</v>
      </c>
      <c r="R3831">
        <v>14.7071857452393</v>
      </c>
      <c r="S3831">
        <v>7.4249649047851598</v>
      </c>
      <c r="T3831">
        <v>15.6112461090088</v>
      </c>
      <c r="U3831">
        <v>2.48845267295837</v>
      </c>
      <c r="V3831">
        <v>6.1923967055536799</v>
      </c>
      <c r="W3831">
        <v>1821</v>
      </c>
    </row>
    <row r="3832" spans="1:23" x14ac:dyDescent="0.25">
      <c r="A3832" t="s">
        <v>72</v>
      </c>
      <c r="B3832" t="s">
        <v>41</v>
      </c>
      <c r="C3832" t="s">
        <v>43</v>
      </c>
      <c r="D3832">
        <v>2012</v>
      </c>
      <c r="E3832" t="s">
        <v>74</v>
      </c>
      <c r="F3832" t="s">
        <v>50</v>
      </c>
      <c r="G3832">
        <v>211.696701049805</v>
      </c>
      <c r="H3832">
        <v>202.11186218261699</v>
      </c>
      <c r="I3832">
        <v>9.5848360061645508</v>
      </c>
      <c r="J3832">
        <v>4.5276265591383001E-2</v>
      </c>
      <c r="K3832">
        <v>4</v>
      </c>
      <c r="L3832">
        <v>15</v>
      </c>
      <c r="M3832">
        <v>88.387123107910199</v>
      </c>
      <c r="N3832">
        <v>6.9247031211853001</v>
      </c>
      <c r="O3832">
        <v>8.4963312149047905</v>
      </c>
      <c r="P3832">
        <v>9.5848360061645508</v>
      </c>
      <c r="Q3832">
        <v>10.6733407974243</v>
      </c>
      <c r="R3832">
        <v>12.2449684143066</v>
      </c>
      <c r="S3832">
        <v>6.17059230804443</v>
      </c>
      <c r="T3832">
        <v>12.9990797042847</v>
      </c>
      <c r="U3832">
        <v>2.0757126808166499</v>
      </c>
      <c r="V3832">
        <v>4.30858313330305</v>
      </c>
      <c r="W3832">
        <v>1824</v>
      </c>
    </row>
    <row r="3833" spans="1:23" x14ac:dyDescent="0.25">
      <c r="A3833" t="s">
        <v>72</v>
      </c>
      <c r="B3833" t="s">
        <v>41</v>
      </c>
      <c r="C3833" t="s">
        <v>43</v>
      </c>
      <c r="D3833">
        <v>2012</v>
      </c>
      <c r="E3833" t="s">
        <v>74</v>
      </c>
      <c r="F3833" t="s">
        <v>50</v>
      </c>
      <c r="G3833">
        <v>203.01542663574199</v>
      </c>
      <c r="H3833">
        <v>193.86979675293</v>
      </c>
      <c r="I3833">
        <v>9.1456298828125</v>
      </c>
      <c r="J3833">
        <v>4.5048940926790203E-2</v>
      </c>
      <c r="K3833">
        <v>4</v>
      </c>
      <c r="L3833">
        <v>16</v>
      </c>
      <c r="M3833">
        <v>88.951011657714801</v>
      </c>
      <c r="N3833">
        <v>6.5410909652709996</v>
      </c>
      <c r="O3833">
        <v>8.0798740386962908</v>
      </c>
      <c r="P3833">
        <v>9.1456298828125</v>
      </c>
      <c r="Q3833">
        <v>10.2113857269287</v>
      </c>
      <c r="R3833">
        <v>11.750168800354</v>
      </c>
      <c r="S3833">
        <v>5.8027405738830602</v>
      </c>
      <c r="T3833">
        <v>12.4885196685791</v>
      </c>
      <c r="U3833">
        <v>2.0323324203491202</v>
      </c>
      <c r="V3833">
        <v>4.1303750668021202</v>
      </c>
      <c r="W3833">
        <v>1824</v>
      </c>
    </row>
    <row r="3834" spans="1:23" x14ac:dyDescent="0.25">
      <c r="A3834" t="s">
        <v>72</v>
      </c>
      <c r="B3834" t="s">
        <v>41</v>
      </c>
      <c r="C3834" t="s">
        <v>43</v>
      </c>
      <c r="D3834">
        <v>2012</v>
      </c>
      <c r="E3834" t="s">
        <v>74</v>
      </c>
      <c r="F3834" t="s">
        <v>50</v>
      </c>
      <c r="G3834">
        <v>189.82635498046901</v>
      </c>
      <c r="H3834">
        <v>181.62303161621099</v>
      </c>
      <c r="I3834">
        <v>8.2033166885375994</v>
      </c>
      <c r="J3834">
        <v>4.3214846402406699E-2</v>
      </c>
      <c r="K3834">
        <v>4</v>
      </c>
      <c r="L3834">
        <v>17</v>
      </c>
      <c r="M3834">
        <v>88.600128173828097</v>
      </c>
      <c r="N3834">
        <v>5.7193222045898402</v>
      </c>
      <c r="O3834">
        <v>7.1868863105773899</v>
      </c>
      <c r="P3834">
        <v>8.2033166885375994</v>
      </c>
      <c r="Q3834">
        <v>9.2197475433349592</v>
      </c>
      <c r="R3834">
        <v>10.6873111724854</v>
      </c>
      <c r="S3834">
        <v>5.0151443481445304</v>
      </c>
      <c r="T3834">
        <v>11.3914890289307</v>
      </c>
      <c r="U3834">
        <v>1.9382711648941</v>
      </c>
      <c r="V3834">
        <v>3.75689510865995</v>
      </c>
      <c r="W3834">
        <v>1824</v>
      </c>
    </row>
    <row r="3835" spans="1:23" x14ac:dyDescent="0.25">
      <c r="A3835" t="s">
        <v>72</v>
      </c>
      <c r="B3835" t="s">
        <v>41</v>
      </c>
      <c r="C3835" t="s">
        <v>43</v>
      </c>
      <c r="D3835">
        <v>2012</v>
      </c>
      <c r="E3835" t="s">
        <v>74</v>
      </c>
      <c r="F3835" t="s">
        <v>50</v>
      </c>
      <c r="G3835">
        <v>177.30430603027301</v>
      </c>
      <c r="H3835">
        <v>169.68667602539099</v>
      </c>
      <c r="I3835">
        <v>7.6176247596740696</v>
      </c>
      <c r="J3835">
        <v>4.2963564395904499E-2</v>
      </c>
      <c r="K3835">
        <v>4</v>
      </c>
      <c r="L3835">
        <v>18</v>
      </c>
      <c r="M3835">
        <v>86.7615966796875</v>
      </c>
      <c r="N3835">
        <v>5.2267398834228498</v>
      </c>
      <c r="O3835">
        <v>6.6392941474914604</v>
      </c>
      <c r="P3835">
        <v>7.6176247596740696</v>
      </c>
      <c r="Q3835">
        <v>8.5959558486938494</v>
      </c>
      <c r="R3835">
        <v>10.0085096359253</v>
      </c>
      <c r="S3835">
        <v>4.5489573478698704</v>
      </c>
      <c r="T3835">
        <v>10.686291694641101</v>
      </c>
      <c r="U3835">
        <v>1.86561727523804</v>
      </c>
      <c r="V3835">
        <v>3.4805278176666001</v>
      </c>
      <c r="W3835">
        <v>1824</v>
      </c>
    </row>
    <row r="3836" spans="1:23" x14ac:dyDescent="0.25">
      <c r="A3836" t="s">
        <v>72</v>
      </c>
      <c r="B3836" t="s">
        <v>41</v>
      </c>
      <c r="C3836" t="s">
        <v>43</v>
      </c>
      <c r="D3836">
        <v>2012</v>
      </c>
      <c r="E3836" t="s">
        <v>74</v>
      </c>
      <c r="F3836" t="s">
        <v>50</v>
      </c>
      <c r="G3836">
        <v>168.417556762695</v>
      </c>
      <c r="H3836">
        <v>165.57443237304699</v>
      </c>
      <c r="I3836">
        <v>2.84312200546265</v>
      </c>
      <c r="J3836">
        <v>1.6881387680769001E-2</v>
      </c>
      <c r="K3836">
        <v>4</v>
      </c>
      <c r="L3836">
        <v>19</v>
      </c>
      <c r="M3836">
        <v>84.308448791503906</v>
      </c>
      <c r="N3836">
        <v>0.32209786772728</v>
      </c>
      <c r="O3836">
        <v>1.8115394115448</v>
      </c>
      <c r="P3836">
        <v>2.84312200546265</v>
      </c>
      <c r="Q3836">
        <v>3.8747045993804901</v>
      </c>
      <c r="R3836">
        <v>5.3641462326049796</v>
      </c>
      <c r="S3836">
        <v>-0.39257743954658503</v>
      </c>
      <c r="T3836">
        <v>6.0788216590881303</v>
      </c>
      <c r="U3836">
        <v>1.9671655893325799</v>
      </c>
      <c r="V3836">
        <v>3.8697404558541999</v>
      </c>
      <c r="W3836">
        <v>1824</v>
      </c>
    </row>
    <row r="3837" spans="1:23" x14ac:dyDescent="0.25">
      <c r="A3837" t="s">
        <v>72</v>
      </c>
      <c r="B3837" t="s">
        <v>41</v>
      </c>
      <c r="C3837" t="s">
        <v>43</v>
      </c>
      <c r="D3837">
        <v>2012</v>
      </c>
      <c r="E3837" t="s">
        <v>74</v>
      </c>
      <c r="F3837" t="s">
        <v>50</v>
      </c>
      <c r="G3837">
        <v>166.90759277343801</v>
      </c>
      <c r="H3837">
        <v>167.43785095214801</v>
      </c>
      <c r="I3837">
        <v>-0.530253887176514</v>
      </c>
      <c r="J3837">
        <v>-3.1769308261573302E-3</v>
      </c>
      <c r="K3837">
        <v>4</v>
      </c>
      <c r="L3837">
        <v>20</v>
      </c>
      <c r="M3837">
        <v>80.917861938476605</v>
      </c>
      <c r="N3837">
        <v>-3.2145252227783199</v>
      </c>
      <c r="O3837">
        <v>-1.6286358833312999</v>
      </c>
      <c r="P3837">
        <v>-0.530253887176514</v>
      </c>
      <c r="Q3837">
        <v>0.56812816858291604</v>
      </c>
      <c r="R3837">
        <v>2.1540174484252899</v>
      </c>
      <c r="S3837">
        <v>-3.9754786491393999</v>
      </c>
      <c r="T3837">
        <v>2.9149708747863801</v>
      </c>
      <c r="U3837">
        <v>2.0945479869842498</v>
      </c>
      <c r="V3837">
        <v>4.3871312697797897</v>
      </c>
      <c r="W3837">
        <v>1824</v>
      </c>
    </row>
    <row r="3838" spans="1:23" x14ac:dyDescent="0.25">
      <c r="A3838" t="s">
        <v>72</v>
      </c>
      <c r="B3838" t="s">
        <v>41</v>
      </c>
      <c r="C3838" t="s">
        <v>43</v>
      </c>
      <c r="D3838">
        <v>2012</v>
      </c>
      <c r="E3838" t="s">
        <v>74</v>
      </c>
      <c r="F3838" t="s">
        <v>50</v>
      </c>
      <c r="G3838">
        <v>162.28988647460901</v>
      </c>
      <c r="H3838">
        <v>161.83480834960901</v>
      </c>
      <c r="I3838">
        <v>0.45508489012718201</v>
      </c>
      <c r="J3838">
        <v>2.8041482437402001E-3</v>
      </c>
      <c r="K3838">
        <v>4</v>
      </c>
      <c r="L3838">
        <v>21</v>
      </c>
      <c r="M3838">
        <v>77.443977355957003</v>
      </c>
      <c r="N3838">
        <v>-1.9768531322479199</v>
      </c>
      <c r="O3838">
        <v>-0.54004442691803001</v>
      </c>
      <c r="P3838">
        <v>0.45508489012718201</v>
      </c>
      <c r="Q3838">
        <v>1.4502142667770399</v>
      </c>
      <c r="R3838">
        <v>2.88702297210693</v>
      </c>
      <c r="S3838">
        <v>-2.6662738323211701</v>
      </c>
      <c r="T3838">
        <v>3.5764434337615998</v>
      </c>
      <c r="U3838">
        <v>1.8976513147354099</v>
      </c>
      <c r="V3838">
        <v>3.60108051231704</v>
      </c>
      <c r="W3838">
        <v>1824</v>
      </c>
    </row>
    <row r="3839" spans="1:23" x14ac:dyDescent="0.25">
      <c r="A3839" t="s">
        <v>72</v>
      </c>
      <c r="B3839" t="s">
        <v>41</v>
      </c>
      <c r="C3839" t="s">
        <v>43</v>
      </c>
      <c r="D3839">
        <v>2012</v>
      </c>
      <c r="E3839" t="s">
        <v>74</v>
      </c>
      <c r="F3839" t="s">
        <v>50</v>
      </c>
      <c r="G3839">
        <v>153.24009704589801</v>
      </c>
      <c r="H3839">
        <v>152.31758117675801</v>
      </c>
      <c r="I3839">
        <v>0.92251092195510898</v>
      </c>
      <c r="J3839">
        <v>6.0200360603630499E-3</v>
      </c>
      <c r="K3839">
        <v>4</v>
      </c>
      <c r="L3839">
        <v>22</v>
      </c>
      <c r="M3839">
        <v>73.758865356445298</v>
      </c>
      <c r="N3839">
        <v>-1.5436775684356701</v>
      </c>
      <c r="O3839">
        <v>-8.6633406579494504E-2</v>
      </c>
      <c r="P3839">
        <v>0.92251092195510898</v>
      </c>
      <c r="Q3839">
        <v>1.9316552877426101</v>
      </c>
      <c r="R3839">
        <v>3.3886992931365998</v>
      </c>
      <c r="S3839">
        <v>-2.2428076267242401</v>
      </c>
      <c r="T3839">
        <v>4.08782958984375</v>
      </c>
      <c r="U3839">
        <v>1.92437708377838</v>
      </c>
      <c r="V3839">
        <v>3.70322716057139</v>
      </c>
      <c r="W3839">
        <v>1824</v>
      </c>
    </row>
    <row r="3840" spans="1:23" x14ac:dyDescent="0.25">
      <c r="A3840" t="s">
        <v>72</v>
      </c>
      <c r="B3840" t="s">
        <v>41</v>
      </c>
      <c r="C3840" t="s">
        <v>43</v>
      </c>
      <c r="D3840">
        <v>2012</v>
      </c>
      <c r="E3840" t="s">
        <v>74</v>
      </c>
      <c r="F3840" t="s">
        <v>50</v>
      </c>
      <c r="G3840">
        <v>141.92288208007801</v>
      </c>
      <c r="H3840">
        <v>140.67427062988301</v>
      </c>
      <c r="I3840">
        <v>1.24860668182373</v>
      </c>
      <c r="J3840">
        <v>8.7977824732661195E-3</v>
      </c>
      <c r="K3840">
        <v>4</v>
      </c>
      <c r="L3840">
        <v>23</v>
      </c>
      <c r="M3840">
        <v>70.622543334960895</v>
      </c>
      <c r="N3840">
        <v>-0.93008619546890303</v>
      </c>
      <c r="O3840">
        <v>0.35710322856903098</v>
      </c>
      <c r="P3840">
        <v>1.24860668182373</v>
      </c>
      <c r="Q3840">
        <v>2.1401102542877202</v>
      </c>
      <c r="R3840">
        <v>3.4272994995117201</v>
      </c>
      <c r="S3840">
        <v>-1.5477153062820399</v>
      </c>
      <c r="T3840">
        <v>4.0449285507202104</v>
      </c>
      <c r="U3840">
        <v>1.7000430822372401</v>
      </c>
      <c r="V3840">
        <v>2.8901464814627098</v>
      </c>
      <c r="W3840">
        <v>1824</v>
      </c>
    </row>
    <row r="3841" spans="1:23" x14ac:dyDescent="0.25">
      <c r="A3841" t="s">
        <v>72</v>
      </c>
      <c r="B3841" t="s">
        <v>41</v>
      </c>
      <c r="C3841" t="s">
        <v>43</v>
      </c>
      <c r="D3841">
        <v>2012</v>
      </c>
      <c r="E3841" t="s">
        <v>74</v>
      </c>
      <c r="F3841" t="s">
        <v>50</v>
      </c>
      <c r="G3841">
        <v>136.632888793945</v>
      </c>
      <c r="H3841">
        <v>135.79934692382801</v>
      </c>
      <c r="I3841">
        <v>0.83353900909423795</v>
      </c>
      <c r="J3841">
        <v>6.1005735769867897E-3</v>
      </c>
      <c r="K3841">
        <v>4</v>
      </c>
      <c r="L3841">
        <v>24</v>
      </c>
      <c r="M3841">
        <v>68.103111267089801</v>
      </c>
      <c r="N3841">
        <v>-1.3760858774185201</v>
      </c>
      <c r="O3841">
        <v>-7.0621609687805204E-2</v>
      </c>
      <c r="P3841">
        <v>0.83353900909423795</v>
      </c>
      <c r="Q3841">
        <v>1.73769962787628</v>
      </c>
      <c r="R3841">
        <v>3.0431640148162802</v>
      </c>
      <c r="S3841">
        <v>-2.0024838447570801</v>
      </c>
      <c r="T3841">
        <v>3.6695618629455602</v>
      </c>
      <c r="U3841">
        <v>1.7241795063018801</v>
      </c>
      <c r="V3841">
        <v>2.9727949699513898</v>
      </c>
      <c r="W3841">
        <v>1824</v>
      </c>
    </row>
    <row r="3842" spans="1:23" x14ac:dyDescent="0.25">
      <c r="A3842" t="s">
        <v>72</v>
      </c>
      <c r="B3842" t="s">
        <v>41</v>
      </c>
      <c r="C3842" t="s">
        <v>43</v>
      </c>
      <c r="D3842">
        <v>2012</v>
      </c>
      <c r="E3842" t="s">
        <v>74</v>
      </c>
      <c r="F3842" t="s">
        <v>51</v>
      </c>
      <c r="G3842">
        <v>135.91296386718801</v>
      </c>
      <c r="H3842">
        <v>133.39620971679699</v>
      </c>
      <c r="I3842">
        <v>2.5167493820190399</v>
      </c>
      <c r="J3842">
        <v>1.8517360091209401E-2</v>
      </c>
      <c r="K3842">
        <v>5</v>
      </c>
      <c r="L3842">
        <v>1</v>
      </c>
      <c r="M3842">
        <v>71.687683105468807</v>
      </c>
      <c r="N3842">
        <v>0.27639096975326499</v>
      </c>
      <c r="O3842">
        <v>1.6000128984451301</v>
      </c>
      <c r="P3842">
        <v>2.5167493820190399</v>
      </c>
      <c r="Q3842">
        <v>3.4334859848022501</v>
      </c>
      <c r="R3842">
        <v>4.7571077346801802</v>
      </c>
      <c r="S3842">
        <v>-0.35871949791908297</v>
      </c>
      <c r="T3842">
        <v>5.3922181129455602</v>
      </c>
      <c r="U3842">
        <v>1.7481609582901001</v>
      </c>
      <c r="V3842">
        <v>3.0560667360897602</v>
      </c>
      <c r="W3842">
        <v>1824</v>
      </c>
    </row>
    <row r="3843" spans="1:23" x14ac:dyDescent="0.25">
      <c r="A3843" t="s">
        <v>72</v>
      </c>
      <c r="B3843" t="s">
        <v>41</v>
      </c>
      <c r="C3843" t="s">
        <v>43</v>
      </c>
      <c r="D3843">
        <v>2012</v>
      </c>
      <c r="E3843" t="s">
        <v>74</v>
      </c>
      <c r="F3843" t="s">
        <v>51</v>
      </c>
      <c r="G3843">
        <v>131.93450927734401</v>
      </c>
      <c r="H3843">
        <v>129.853515625</v>
      </c>
      <c r="I3843">
        <v>2.0809965133667001</v>
      </c>
      <c r="J3843">
        <v>1.5772949904203401E-2</v>
      </c>
      <c r="K3843">
        <v>5</v>
      </c>
      <c r="L3843">
        <v>2</v>
      </c>
      <c r="M3843">
        <v>69.899116516113295</v>
      </c>
      <c r="N3843">
        <v>-0.17564305663108801</v>
      </c>
      <c r="O3843">
        <v>1.15759789943695</v>
      </c>
      <c r="P3843">
        <v>2.0809965133667001</v>
      </c>
      <c r="Q3843">
        <v>3.00439524650574</v>
      </c>
      <c r="R3843">
        <v>4.3376359939575204</v>
      </c>
      <c r="S3843">
        <v>-0.81536900997161899</v>
      </c>
      <c r="T3843">
        <v>4.9773621559143102</v>
      </c>
      <c r="U3843">
        <v>1.76086521148682</v>
      </c>
      <c r="V3843">
        <v>3.1006462930245098</v>
      </c>
      <c r="W3843">
        <v>1824</v>
      </c>
    </row>
    <row r="3844" spans="1:23" x14ac:dyDescent="0.25">
      <c r="A3844" t="s">
        <v>72</v>
      </c>
      <c r="B3844" t="s">
        <v>41</v>
      </c>
      <c r="C3844" t="s">
        <v>43</v>
      </c>
      <c r="D3844">
        <v>2012</v>
      </c>
      <c r="E3844" t="s">
        <v>74</v>
      </c>
      <c r="F3844" t="s">
        <v>51</v>
      </c>
      <c r="G3844">
        <v>127.022705078125</v>
      </c>
      <c r="H3844">
        <v>125.32234954834</v>
      </c>
      <c r="I3844">
        <v>1.70035636425018</v>
      </c>
      <c r="J3844">
        <v>1.3386239297688E-2</v>
      </c>
      <c r="K3844">
        <v>5</v>
      </c>
      <c r="L3844">
        <v>3</v>
      </c>
      <c r="M3844">
        <v>69.105339050292997</v>
      </c>
      <c r="N3844">
        <v>-0.47647559642791698</v>
      </c>
      <c r="O3844">
        <v>0.80961436033248901</v>
      </c>
      <c r="P3844">
        <v>1.70035636425018</v>
      </c>
      <c r="Q3844">
        <v>2.5910983085632302</v>
      </c>
      <c r="R3844">
        <v>3.8771882057189901</v>
      </c>
      <c r="S3844">
        <v>-1.09357714653015</v>
      </c>
      <c r="T3844">
        <v>4.4942898750305202</v>
      </c>
      <c r="U3844">
        <v>1.69859099388123</v>
      </c>
      <c r="V3844">
        <v>2.8852113644944102</v>
      </c>
      <c r="W3844">
        <v>1824</v>
      </c>
    </row>
    <row r="3845" spans="1:23" x14ac:dyDescent="0.25">
      <c r="A3845" t="s">
        <v>72</v>
      </c>
      <c r="B3845" t="s">
        <v>41</v>
      </c>
      <c r="C3845" t="s">
        <v>43</v>
      </c>
      <c r="D3845">
        <v>2012</v>
      </c>
      <c r="E3845" t="s">
        <v>74</v>
      </c>
      <c r="F3845" t="s">
        <v>51</v>
      </c>
      <c r="G3845">
        <v>125.31732177734401</v>
      </c>
      <c r="H3845">
        <v>123.844520568848</v>
      </c>
      <c r="I3845">
        <v>1.47280025482178</v>
      </c>
      <c r="J3845">
        <v>1.1752567254006901E-2</v>
      </c>
      <c r="K3845">
        <v>5</v>
      </c>
      <c r="L3845">
        <v>4</v>
      </c>
      <c r="M3845">
        <v>68.442153930664105</v>
      </c>
      <c r="N3845">
        <v>-0.73548120260238603</v>
      </c>
      <c r="O3845">
        <v>0.56918936967849698</v>
      </c>
      <c r="P3845">
        <v>1.47280025482178</v>
      </c>
      <c r="Q3845">
        <v>2.3764111995696999</v>
      </c>
      <c r="R3845">
        <v>3.6810817718505899</v>
      </c>
      <c r="S3845">
        <v>-1.3614983558654801</v>
      </c>
      <c r="T3845">
        <v>4.3070988655090297</v>
      </c>
      <c r="U3845">
        <v>1.7231311798095701</v>
      </c>
      <c r="V3845">
        <v>2.96918106283192</v>
      </c>
      <c r="W3845">
        <v>1824</v>
      </c>
    </row>
    <row r="3846" spans="1:23" x14ac:dyDescent="0.25">
      <c r="A3846" t="s">
        <v>72</v>
      </c>
      <c r="B3846" t="s">
        <v>41</v>
      </c>
      <c r="C3846" t="s">
        <v>43</v>
      </c>
      <c r="D3846">
        <v>2012</v>
      </c>
      <c r="E3846" t="s">
        <v>74</v>
      </c>
      <c r="F3846" t="s">
        <v>51</v>
      </c>
      <c r="G3846">
        <v>132.32423400878901</v>
      </c>
      <c r="H3846">
        <v>130.54463195800801</v>
      </c>
      <c r="I3846">
        <v>1.77960252761841</v>
      </c>
      <c r="J3846">
        <v>1.3448802754283E-2</v>
      </c>
      <c r="K3846">
        <v>5</v>
      </c>
      <c r="L3846">
        <v>5</v>
      </c>
      <c r="M3846">
        <v>67.179977416992202</v>
      </c>
      <c r="N3846">
        <v>-0.50982606410980202</v>
      </c>
      <c r="O3846">
        <v>0.84278690814971902</v>
      </c>
      <c r="P3846">
        <v>1.77960252761841</v>
      </c>
      <c r="Q3846">
        <v>2.7164182662963898</v>
      </c>
      <c r="R3846">
        <v>4.06903123855591</v>
      </c>
      <c r="S3846">
        <v>-1.15884721279144</v>
      </c>
      <c r="T3846">
        <v>4.7180523872375497</v>
      </c>
      <c r="U3846">
        <v>1.7864506244659399</v>
      </c>
      <c r="V3846">
        <v>3.1914058336547599</v>
      </c>
      <c r="W3846">
        <v>1824</v>
      </c>
    </row>
    <row r="3847" spans="1:23" x14ac:dyDescent="0.25">
      <c r="A3847" t="s">
        <v>72</v>
      </c>
      <c r="B3847" t="s">
        <v>41</v>
      </c>
      <c r="C3847" t="s">
        <v>43</v>
      </c>
      <c r="D3847">
        <v>2012</v>
      </c>
      <c r="E3847" t="s">
        <v>74</v>
      </c>
      <c r="F3847" t="s">
        <v>51</v>
      </c>
      <c r="G3847">
        <v>151.07363891601599</v>
      </c>
      <c r="H3847">
        <v>150.76210021972699</v>
      </c>
      <c r="I3847">
        <v>0.31154179573059099</v>
      </c>
      <c r="J3847">
        <v>2.0621849689632702E-3</v>
      </c>
      <c r="K3847">
        <v>5</v>
      </c>
      <c r="L3847">
        <v>6</v>
      </c>
      <c r="M3847">
        <v>66.307449340820298</v>
      </c>
      <c r="N3847">
        <v>-2.0671656131744398</v>
      </c>
      <c r="O3847">
        <v>-0.66180598735809304</v>
      </c>
      <c r="P3847">
        <v>0.31154179573059099</v>
      </c>
      <c r="Q3847">
        <v>1.28488957881927</v>
      </c>
      <c r="R3847">
        <v>2.6902492046356201</v>
      </c>
      <c r="S3847">
        <v>-2.7414960861206099</v>
      </c>
      <c r="T3847">
        <v>3.3645796775817902</v>
      </c>
      <c r="U3847">
        <v>1.8561152219772299</v>
      </c>
      <c r="V3847">
        <v>3.4451637172555998</v>
      </c>
      <c r="W3847">
        <v>1824</v>
      </c>
    </row>
    <row r="3848" spans="1:23" x14ac:dyDescent="0.25">
      <c r="A3848" t="s">
        <v>72</v>
      </c>
      <c r="B3848" t="s">
        <v>41</v>
      </c>
      <c r="C3848" t="s">
        <v>43</v>
      </c>
      <c r="D3848">
        <v>2012</v>
      </c>
      <c r="E3848" t="s">
        <v>74</v>
      </c>
      <c r="F3848" t="s">
        <v>51</v>
      </c>
      <c r="G3848">
        <v>171.42105102539099</v>
      </c>
      <c r="H3848">
        <v>172.15858459472699</v>
      </c>
      <c r="I3848">
        <v>-0.73754072189331099</v>
      </c>
      <c r="J3848">
        <v>-4.3025095947086802E-3</v>
      </c>
      <c r="K3848">
        <v>5</v>
      </c>
      <c r="L3848">
        <v>7</v>
      </c>
      <c r="M3848">
        <v>66.996536254882798</v>
      </c>
      <c r="N3848">
        <v>-3.1022074222564702</v>
      </c>
      <c r="O3848">
        <v>-1.7051432132720901</v>
      </c>
      <c r="P3848">
        <v>-0.73754072189331099</v>
      </c>
      <c r="Q3848">
        <v>0.23006175458431199</v>
      </c>
      <c r="R3848">
        <v>1.62712609767914</v>
      </c>
      <c r="S3848">
        <v>-3.7725577354431201</v>
      </c>
      <c r="T3848">
        <v>2.2974762916564901</v>
      </c>
      <c r="U3848">
        <v>1.84515929222107</v>
      </c>
      <c r="V3848">
        <v>3.4046128136697602</v>
      </c>
      <c r="W3848">
        <v>1824</v>
      </c>
    </row>
    <row r="3849" spans="1:23" x14ac:dyDescent="0.25">
      <c r="A3849" t="s">
        <v>72</v>
      </c>
      <c r="B3849" t="s">
        <v>41</v>
      </c>
      <c r="C3849" t="s">
        <v>43</v>
      </c>
      <c r="D3849">
        <v>2012</v>
      </c>
      <c r="E3849" t="s">
        <v>74</v>
      </c>
      <c r="F3849" t="s">
        <v>51</v>
      </c>
      <c r="G3849">
        <v>193.570724487305</v>
      </c>
      <c r="H3849">
        <v>195.147537231445</v>
      </c>
      <c r="I3849">
        <v>-1.5768063068389899</v>
      </c>
      <c r="J3849">
        <v>-8.1458920612931304E-3</v>
      </c>
      <c r="K3849">
        <v>5</v>
      </c>
      <c r="L3849">
        <v>8</v>
      </c>
      <c r="M3849">
        <v>71.195762634277301</v>
      </c>
      <c r="N3849">
        <v>-3.9666953086853001</v>
      </c>
      <c r="O3849">
        <v>-2.5547294616699201</v>
      </c>
      <c r="P3849">
        <v>-1.5768063068389899</v>
      </c>
      <c r="Q3849">
        <v>-0.59888309240341198</v>
      </c>
      <c r="R3849">
        <v>0.813082635402679</v>
      </c>
      <c r="S3849">
        <v>-4.6441955566406303</v>
      </c>
      <c r="T3849">
        <v>1.49058294296265</v>
      </c>
      <c r="U3849">
        <v>1.86484026908875</v>
      </c>
      <c r="V3849">
        <v>3.4776292292149802</v>
      </c>
      <c r="W3849">
        <v>1824</v>
      </c>
    </row>
    <row r="3850" spans="1:23" x14ac:dyDescent="0.25">
      <c r="A3850" t="s">
        <v>72</v>
      </c>
      <c r="B3850" t="s">
        <v>41</v>
      </c>
      <c r="C3850" t="s">
        <v>43</v>
      </c>
      <c r="D3850">
        <v>2012</v>
      </c>
      <c r="E3850" t="s">
        <v>74</v>
      </c>
      <c r="F3850" t="s">
        <v>51</v>
      </c>
      <c r="G3850">
        <v>208.82231140136699</v>
      </c>
      <c r="H3850">
        <v>210.76626586914099</v>
      </c>
      <c r="I3850">
        <v>-1.94395816326141</v>
      </c>
      <c r="J3850">
        <v>-9.3091493472456897E-3</v>
      </c>
      <c r="K3850">
        <v>5</v>
      </c>
      <c r="L3850">
        <v>9</v>
      </c>
      <c r="M3850">
        <v>75.844947814941406</v>
      </c>
      <c r="N3850">
        <v>-4.32025146484375</v>
      </c>
      <c r="O3850">
        <v>-2.9163181781768799</v>
      </c>
      <c r="P3850">
        <v>-1.94395816326141</v>
      </c>
      <c r="Q3850">
        <v>-0.97159820795059204</v>
      </c>
      <c r="R3850">
        <v>0.43233507871627802</v>
      </c>
      <c r="S3850">
        <v>-4.99389743804932</v>
      </c>
      <c r="T3850">
        <v>1.1059812307357799</v>
      </c>
      <c r="U3850">
        <v>1.85423147678375</v>
      </c>
      <c r="V3850">
        <v>3.4381743694956599</v>
      </c>
      <c r="W3850">
        <v>1824</v>
      </c>
    </row>
    <row r="3851" spans="1:23" x14ac:dyDescent="0.25">
      <c r="A3851" t="s">
        <v>72</v>
      </c>
      <c r="B3851" t="s">
        <v>41</v>
      </c>
      <c r="C3851" t="s">
        <v>43</v>
      </c>
      <c r="D3851">
        <v>2012</v>
      </c>
      <c r="E3851" t="s">
        <v>74</v>
      </c>
      <c r="F3851" t="s">
        <v>51</v>
      </c>
      <c r="G3851">
        <v>218.24189758300801</v>
      </c>
      <c r="H3851">
        <v>219.979568481445</v>
      </c>
      <c r="I3851">
        <v>-1.7376677989959699</v>
      </c>
      <c r="J3851">
        <v>-7.9621179029345495E-3</v>
      </c>
      <c r="K3851">
        <v>5</v>
      </c>
      <c r="L3851">
        <v>10</v>
      </c>
      <c r="M3851">
        <v>79.704414367675795</v>
      </c>
      <c r="N3851">
        <v>-4.1605267524719203</v>
      </c>
      <c r="O3851">
        <v>-2.7290821075439502</v>
      </c>
      <c r="P3851">
        <v>-1.7376677989959699</v>
      </c>
      <c r="Q3851">
        <v>-0.74625349044799805</v>
      </c>
      <c r="R3851">
        <v>0.68519139289856001</v>
      </c>
      <c r="S3851">
        <v>-4.8473739624023402</v>
      </c>
      <c r="T3851">
        <v>1.37203824520111</v>
      </c>
      <c r="U3851">
        <v>1.8905670642852801</v>
      </c>
      <c r="V3851">
        <v>3.5742438245602601</v>
      </c>
      <c r="W3851">
        <v>1824</v>
      </c>
    </row>
    <row r="3852" spans="1:23" x14ac:dyDescent="0.25">
      <c r="A3852" t="s">
        <v>72</v>
      </c>
      <c r="B3852" t="s">
        <v>41</v>
      </c>
      <c r="C3852" t="s">
        <v>43</v>
      </c>
      <c r="D3852">
        <v>2012</v>
      </c>
      <c r="E3852" t="s">
        <v>74</v>
      </c>
      <c r="F3852" t="s">
        <v>51</v>
      </c>
      <c r="G3852">
        <v>226.80256652832</v>
      </c>
      <c r="H3852">
        <v>228.45664978027301</v>
      </c>
      <c r="I3852">
        <v>-1.6540780067443801</v>
      </c>
      <c r="J3852">
        <v>-7.2930301539599904E-3</v>
      </c>
      <c r="K3852">
        <v>5</v>
      </c>
      <c r="L3852">
        <v>11</v>
      </c>
      <c r="M3852">
        <v>82.543403625488295</v>
      </c>
      <c r="N3852">
        <v>-4.3103218078613299</v>
      </c>
      <c r="O3852">
        <v>-2.7409913539886501</v>
      </c>
      <c r="P3852">
        <v>-1.6540780067443801</v>
      </c>
      <c r="Q3852">
        <v>-0.56716454029083296</v>
      </c>
      <c r="R3852">
        <v>1.0021657943725599</v>
      </c>
      <c r="S3852">
        <v>-5.0633301734924299</v>
      </c>
      <c r="T3852">
        <v>1.7551740407943699</v>
      </c>
      <c r="U3852">
        <v>2.0726780891418501</v>
      </c>
      <c r="V3852">
        <v>4.2959944612086902</v>
      </c>
      <c r="W3852">
        <v>1824</v>
      </c>
    </row>
    <row r="3853" spans="1:23" x14ac:dyDescent="0.25">
      <c r="A3853" t="s">
        <v>72</v>
      </c>
      <c r="B3853" t="s">
        <v>41</v>
      </c>
      <c r="C3853" t="s">
        <v>43</v>
      </c>
      <c r="D3853">
        <v>2012</v>
      </c>
      <c r="E3853" t="s">
        <v>74</v>
      </c>
      <c r="F3853" t="s">
        <v>51</v>
      </c>
      <c r="G3853">
        <v>229.37609863281301</v>
      </c>
      <c r="H3853">
        <v>230.64407348632801</v>
      </c>
      <c r="I3853">
        <v>-1.2679747343063399</v>
      </c>
      <c r="J3853">
        <v>-5.5279289372265304E-3</v>
      </c>
      <c r="K3853">
        <v>5</v>
      </c>
      <c r="L3853">
        <v>12</v>
      </c>
      <c r="M3853">
        <v>84.853813171386705</v>
      </c>
      <c r="N3853">
        <v>-3.89425897598267</v>
      </c>
      <c r="O3853">
        <v>-2.34262895584106</v>
      </c>
      <c r="P3853">
        <v>-1.2679747343063399</v>
      </c>
      <c r="Q3853">
        <v>-0.193320542573929</v>
      </c>
      <c r="R3853">
        <v>1.35830938816071</v>
      </c>
      <c r="S3853">
        <v>-4.6387739181518599</v>
      </c>
      <c r="T3853">
        <v>2.1028244495391801</v>
      </c>
      <c r="U3853">
        <v>2.0493004322052002</v>
      </c>
      <c r="V3853">
        <v>4.1996322614364203</v>
      </c>
      <c r="W3853">
        <v>1824</v>
      </c>
    </row>
    <row r="3854" spans="1:23" x14ac:dyDescent="0.25">
      <c r="A3854" t="s">
        <v>72</v>
      </c>
      <c r="B3854" t="s">
        <v>41</v>
      </c>
      <c r="C3854" t="s">
        <v>43</v>
      </c>
      <c r="D3854">
        <v>2012</v>
      </c>
      <c r="E3854" t="s">
        <v>74</v>
      </c>
      <c r="F3854" t="s">
        <v>51</v>
      </c>
      <c r="G3854">
        <v>227.12126159668</v>
      </c>
      <c r="H3854">
        <v>228.73004150390599</v>
      </c>
      <c r="I3854">
        <v>-1.6087847948074301</v>
      </c>
      <c r="J3854">
        <v>-7.0833736099302803E-3</v>
      </c>
      <c r="K3854">
        <v>5</v>
      </c>
      <c r="L3854">
        <v>13</v>
      </c>
      <c r="M3854">
        <v>86.734100341796903</v>
      </c>
      <c r="N3854">
        <v>-4.12259864807129</v>
      </c>
      <c r="O3854">
        <v>-2.6374170780181898</v>
      </c>
      <c r="P3854">
        <v>-1.6087847948074301</v>
      </c>
      <c r="Q3854">
        <v>-0.58015245199203502</v>
      </c>
      <c r="R3854">
        <v>0.905029237270355</v>
      </c>
      <c r="S3854">
        <v>-4.8352303504943803</v>
      </c>
      <c r="T3854">
        <v>1.6176605224609399</v>
      </c>
      <c r="U3854">
        <v>1.9615395069122299</v>
      </c>
      <c r="V3854">
        <v>3.8476372371774801</v>
      </c>
      <c r="W3854">
        <v>1824</v>
      </c>
    </row>
    <row r="3855" spans="1:23" x14ac:dyDescent="0.25">
      <c r="A3855" t="s">
        <v>72</v>
      </c>
      <c r="B3855" t="s">
        <v>41</v>
      </c>
      <c r="C3855" t="s">
        <v>43</v>
      </c>
      <c r="D3855">
        <v>2012</v>
      </c>
      <c r="E3855" t="s">
        <v>74</v>
      </c>
      <c r="F3855" t="s">
        <v>51</v>
      </c>
      <c r="G3855">
        <v>231.29496765136699</v>
      </c>
      <c r="H3855">
        <v>221.87774658203099</v>
      </c>
      <c r="I3855">
        <v>9.4172134399414098</v>
      </c>
      <c r="J3855">
        <v>4.07151691615582E-2</v>
      </c>
      <c r="K3855">
        <v>5</v>
      </c>
      <c r="L3855">
        <v>14</v>
      </c>
      <c r="M3855">
        <v>88.042800903320298</v>
      </c>
      <c r="N3855">
        <v>6.1568794250488299</v>
      </c>
      <c r="O3855">
        <v>8.0831108093261701</v>
      </c>
      <c r="P3855">
        <v>9.4172134399414098</v>
      </c>
      <c r="Q3855">
        <v>10.7513160705566</v>
      </c>
      <c r="R3855">
        <v>12.677547454834</v>
      </c>
      <c r="S3855">
        <v>5.2326202392578098</v>
      </c>
      <c r="T3855">
        <v>13.601806640625</v>
      </c>
      <c r="U3855">
        <v>2.5440521240234402</v>
      </c>
      <c r="V3855">
        <v>6.4722012097481603</v>
      </c>
      <c r="W3855">
        <v>1820</v>
      </c>
    </row>
    <row r="3856" spans="1:23" x14ac:dyDescent="0.25">
      <c r="A3856" t="s">
        <v>72</v>
      </c>
      <c r="B3856" t="s">
        <v>41</v>
      </c>
      <c r="C3856" t="s">
        <v>43</v>
      </c>
      <c r="D3856">
        <v>2012</v>
      </c>
      <c r="E3856" t="s">
        <v>74</v>
      </c>
      <c r="F3856" t="s">
        <v>51</v>
      </c>
      <c r="G3856">
        <v>226.38694763183599</v>
      </c>
      <c r="H3856">
        <v>217.68882751464801</v>
      </c>
      <c r="I3856">
        <v>8.6981201171875</v>
      </c>
      <c r="J3856">
        <v>3.8421474397182499E-2</v>
      </c>
      <c r="K3856">
        <v>5</v>
      </c>
      <c r="L3856">
        <v>15</v>
      </c>
      <c r="M3856">
        <v>88.645637512207003</v>
      </c>
      <c r="N3856">
        <v>6.0379872322082502</v>
      </c>
      <c r="O3856">
        <v>7.6096153259277299</v>
      </c>
      <c r="P3856">
        <v>8.6981201171875</v>
      </c>
      <c r="Q3856">
        <v>9.7866249084472692</v>
      </c>
      <c r="R3856">
        <v>11.358252525329601</v>
      </c>
      <c r="S3856">
        <v>5.2838764190673801</v>
      </c>
      <c r="T3856">
        <v>12.112363815307599</v>
      </c>
      <c r="U3856">
        <v>2.0757126808166499</v>
      </c>
      <c r="V3856">
        <v>4.30858313330305</v>
      </c>
      <c r="W3856">
        <v>1824</v>
      </c>
    </row>
    <row r="3857" spans="1:23" x14ac:dyDescent="0.25">
      <c r="A3857" t="s">
        <v>72</v>
      </c>
      <c r="B3857" t="s">
        <v>41</v>
      </c>
      <c r="C3857" t="s">
        <v>43</v>
      </c>
      <c r="D3857">
        <v>2012</v>
      </c>
      <c r="E3857" t="s">
        <v>74</v>
      </c>
      <c r="F3857" t="s">
        <v>51</v>
      </c>
      <c r="G3857">
        <v>214.45449829101599</v>
      </c>
      <c r="H3857">
        <v>205.86509704589801</v>
      </c>
      <c r="I3857">
        <v>8.5894069671630895</v>
      </c>
      <c r="J3857">
        <v>4.00523506104946E-2</v>
      </c>
      <c r="K3857">
        <v>5</v>
      </c>
      <c r="L3857">
        <v>16</v>
      </c>
      <c r="M3857">
        <v>88.090057373046903</v>
      </c>
      <c r="N3857">
        <v>5.9848680496215803</v>
      </c>
      <c r="O3857">
        <v>7.5236506462097203</v>
      </c>
      <c r="P3857">
        <v>8.5894069671630895</v>
      </c>
      <c r="Q3857">
        <v>9.6551628112793004</v>
      </c>
      <c r="R3857">
        <v>11.193945884704601</v>
      </c>
      <c r="S3857">
        <v>5.2465176582336399</v>
      </c>
      <c r="T3857">
        <v>11.9322967529297</v>
      </c>
      <c r="U3857">
        <v>2.0323324203491202</v>
      </c>
      <c r="V3857">
        <v>4.1303750668021202</v>
      </c>
      <c r="W3857">
        <v>1824</v>
      </c>
    </row>
    <row r="3858" spans="1:23" x14ac:dyDescent="0.25">
      <c r="A3858" t="s">
        <v>72</v>
      </c>
      <c r="B3858" t="s">
        <v>41</v>
      </c>
      <c r="C3858" t="s">
        <v>43</v>
      </c>
      <c r="D3858">
        <v>2012</v>
      </c>
      <c r="E3858" t="s">
        <v>74</v>
      </c>
      <c r="F3858" t="s">
        <v>51</v>
      </c>
      <c r="G3858">
        <v>198.55815124511699</v>
      </c>
      <c r="H3858">
        <v>190.48062133789099</v>
      </c>
      <c r="I3858">
        <v>8.0775260925293004</v>
      </c>
      <c r="J3858">
        <v>4.0680907666683197E-2</v>
      </c>
      <c r="K3858">
        <v>5</v>
      </c>
      <c r="L3858">
        <v>17</v>
      </c>
      <c r="M3858">
        <v>85.665969848632798</v>
      </c>
      <c r="N3858">
        <v>5.5935316085815403</v>
      </c>
      <c r="O3858">
        <v>7.06109571456909</v>
      </c>
      <c r="P3858">
        <v>8.0775260925293004</v>
      </c>
      <c r="Q3858">
        <v>9.0939569473266602</v>
      </c>
      <c r="R3858">
        <v>10.561520576477101</v>
      </c>
      <c r="S3858">
        <v>4.8893537521362296</v>
      </c>
      <c r="T3858">
        <v>11.265698432922401</v>
      </c>
      <c r="U3858">
        <v>1.9382711648941</v>
      </c>
      <c r="V3858">
        <v>3.75689510865995</v>
      </c>
      <c r="W3858">
        <v>1824</v>
      </c>
    </row>
    <row r="3859" spans="1:23" x14ac:dyDescent="0.25">
      <c r="A3859" t="s">
        <v>72</v>
      </c>
      <c r="B3859" t="s">
        <v>41</v>
      </c>
      <c r="C3859" t="s">
        <v>43</v>
      </c>
      <c r="D3859">
        <v>2012</v>
      </c>
      <c r="E3859" t="s">
        <v>74</v>
      </c>
      <c r="F3859" t="s">
        <v>51</v>
      </c>
      <c r="G3859">
        <v>183.98860168457</v>
      </c>
      <c r="H3859">
        <v>176.29371643066401</v>
      </c>
      <c r="I3859">
        <v>7.6948795318603498</v>
      </c>
      <c r="J3859">
        <v>4.1822589933872202E-2</v>
      </c>
      <c r="K3859">
        <v>5</v>
      </c>
      <c r="L3859">
        <v>18</v>
      </c>
      <c r="M3859">
        <v>83.382743835449205</v>
      </c>
      <c r="N3859">
        <v>5.30399465560913</v>
      </c>
      <c r="O3859">
        <v>6.7165489196777299</v>
      </c>
      <c r="P3859">
        <v>7.6948795318603498</v>
      </c>
      <c r="Q3859">
        <v>8.6732101440429705</v>
      </c>
      <c r="R3859">
        <v>10.0857639312744</v>
      </c>
      <c r="S3859">
        <v>4.6262121200561497</v>
      </c>
      <c r="T3859">
        <v>10.763546943664601</v>
      </c>
      <c r="U3859">
        <v>1.86561727523804</v>
      </c>
      <c r="V3859">
        <v>3.4805278176666001</v>
      </c>
      <c r="W3859">
        <v>1824</v>
      </c>
    </row>
    <row r="3860" spans="1:23" x14ac:dyDescent="0.25">
      <c r="A3860" t="s">
        <v>72</v>
      </c>
      <c r="B3860" t="s">
        <v>41</v>
      </c>
      <c r="C3860" t="s">
        <v>43</v>
      </c>
      <c r="D3860">
        <v>2012</v>
      </c>
      <c r="E3860" t="s">
        <v>74</v>
      </c>
      <c r="F3860" t="s">
        <v>51</v>
      </c>
      <c r="G3860">
        <v>174.66589355468801</v>
      </c>
      <c r="H3860">
        <v>172.22862243652301</v>
      </c>
      <c r="I3860">
        <v>2.4372718334197998</v>
      </c>
      <c r="J3860">
        <v>1.3953908346593401E-2</v>
      </c>
      <c r="K3860">
        <v>5</v>
      </c>
      <c r="L3860">
        <v>19</v>
      </c>
      <c r="M3860">
        <v>80.371337890625</v>
      </c>
      <c r="N3860">
        <v>-8.3752304315567003E-2</v>
      </c>
      <c r="O3860">
        <v>1.40568923950195</v>
      </c>
      <c r="P3860">
        <v>2.4372718334197998</v>
      </c>
      <c r="Q3860">
        <v>3.46885442733765</v>
      </c>
      <c r="R3860">
        <v>4.9582958221435502</v>
      </c>
      <c r="S3860">
        <v>-0.79842764139175404</v>
      </c>
      <c r="T3860">
        <v>5.6729712486267099</v>
      </c>
      <c r="U3860">
        <v>1.9671655893325799</v>
      </c>
      <c r="V3860">
        <v>3.8697404558541999</v>
      </c>
      <c r="W3860">
        <v>1824</v>
      </c>
    </row>
    <row r="3861" spans="1:23" x14ac:dyDescent="0.25">
      <c r="A3861" t="s">
        <v>72</v>
      </c>
      <c r="B3861" t="s">
        <v>41</v>
      </c>
      <c r="C3861" t="s">
        <v>43</v>
      </c>
      <c r="D3861">
        <v>2012</v>
      </c>
      <c r="E3861" t="s">
        <v>74</v>
      </c>
      <c r="F3861" t="s">
        <v>51</v>
      </c>
      <c r="G3861">
        <v>171.41328430175801</v>
      </c>
      <c r="H3861">
        <v>172.42588806152301</v>
      </c>
      <c r="I3861">
        <v>-1.01260697841644</v>
      </c>
      <c r="J3861">
        <v>-5.9074009768664802E-3</v>
      </c>
      <c r="K3861">
        <v>5</v>
      </c>
      <c r="L3861">
        <v>20</v>
      </c>
      <c r="M3861">
        <v>76.263908386230497</v>
      </c>
      <c r="N3861">
        <v>-3.69687819480896</v>
      </c>
      <c r="O3861">
        <v>-2.1109890937805198</v>
      </c>
      <c r="P3861">
        <v>-1.01260697841644</v>
      </c>
      <c r="Q3861">
        <v>8.5775062441825894E-2</v>
      </c>
      <c r="R3861">
        <v>1.67166423797607</v>
      </c>
      <c r="S3861">
        <v>-4.4578318595886204</v>
      </c>
      <c r="T3861">
        <v>2.43261790275574</v>
      </c>
      <c r="U3861">
        <v>2.0945479869842498</v>
      </c>
      <c r="V3861">
        <v>4.3871312697797897</v>
      </c>
      <c r="W3861">
        <v>1824</v>
      </c>
    </row>
    <row r="3862" spans="1:23" x14ac:dyDescent="0.25">
      <c r="A3862" t="s">
        <v>72</v>
      </c>
      <c r="B3862" t="s">
        <v>41</v>
      </c>
      <c r="C3862" t="s">
        <v>43</v>
      </c>
      <c r="D3862">
        <v>2012</v>
      </c>
      <c r="E3862" t="s">
        <v>74</v>
      </c>
      <c r="F3862" t="s">
        <v>51</v>
      </c>
      <c r="G3862">
        <v>169.217529296875</v>
      </c>
      <c r="H3862">
        <v>169.45703125</v>
      </c>
      <c r="I3862">
        <v>-0.23950228095054599</v>
      </c>
      <c r="J3862">
        <v>-1.41535152215511E-3</v>
      </c>
      <c r="K3862">
        <v>5</v>
      </c>
      <c r="L3862">
        <v>21</v>
      </c>
      <c r="M3862">
        <v>72.263725280761705</v>
      </c>
      <c r="N3862">
        <v>-2.6714403629303001</v>
      </c>
      <c r="O3862">
        <v>-1.2346316576003999</v>
      </c>
      <c r="P3862">
        <v>-0.23950228095054599</v>
      </c>
      <c r="Q3862">
        <v>0.75562703609466597</v>
      </c>
      <c r="R3862">
        <v>2.1924357414245601</v>
      </c>
      <c r="S3862">
        <v>-3.36086082458496</v>
      </c>
      <c r="T3862">
        <v>2.8818564414978001</v>
      </c>
      <c r="U3862">
        <v>1.8976513147354099</v>
      </c>
      <c r="V3862">
        <v>3.60108051231704</v>
      </c>
      <c r="W3862">
        <v>1824</v>
      </c>
    </row>
    <row r="3863" spans="1:23" x14ac:dyDescent="0.25">
      <c r="A3863" t="s">
        <v>72</v>
      </c>
      <c r="B3863" t="s">
        <v>41</v>
      </c>
      <c r="C3863" t="s">
        <v>43</v>
      </c>
      <c r="D3863">
        <v>2012</v>
      </c>
      <c r="E3863" t="s">
        <v>74</v>
      </c>
      <c r="F3863" t="s">
        <v>51</v>
      </c>
      <c r="G3863">
        <v>160.61683654785199</v>
      </c>
      <c r="H3863">
        <v>160.68856811523401</v>
      </c>
      <c r="I3863">
        <v>-7.1724750101566301E-2</v>
      </c>
      <c r="J3863">
        <v>-4.4655811507254801E-4</v>
      </c>
      <c r="K3863">
        <v>5</v>
      </c>
      <c r="L3863">
        <v>22</v>
      </c>
      <c r="M3863">
        <v>70.468124389648395</v>
      </c>
      <c r="N3863">
        <v>-2.53791332244873</v>
      </c>
      <c r="O3863">
        <v>-1.0808690786361701</v>
      </c>
      <c r="P3863">
        <v>-7.1724750101566301E-2</v>
      </c>
      <c r="Q3863">
        <v>0.937419593334198</v>
      </c>
      <c r="R3863">
        <v>2.3944637775421098</v>
      </c>
      <c r="S3863">
        <v>-3.2370433807372998</v>
      </c>
      <c r="T3863">
        <v>3.0935938358306898</v>
      </c>
      <c r="U3863">
        <v>1.92437708377838</v>
      </c>
      <c r="V3863">
        <v>3.70322716057139</v>
      </c>
      <c r="W3863">
        <v>1824</v>
      </c>
    </row>
    <row r="3864" spans="1:23" x14ac:dyDescent="0.25">
      <c r="A3864" t="s">
        <v>72</v>
      </c>
      <c r="B3864" t="s">
        <v>41</v>
      </c>
      <c r="C3864" t="s">
        <v>43</v>
      </c>
      <c r="D3864">
        <v>2012</v>
      </c>
      <c r="E3864" t="s">
        <v>74</v>
      </c>
      <c r="F3864" t="s">
        <v>51</v>
      </c>
      <c r="G3864">
        <v>149.34518432617199</v>
      </c>
      <c r="H3864">
        <v>148.690185546875</v>
      </c>
      <c r="I3864">
        <v>0.65499818325042702</v>
      </c>
      <c r="J3864">
        <v>4.3858005665242698E-3</v>
      </c>
      <c r="K3864">
        <v>5</v>
      </c>
      <c r="L3864">
        <v>23</v>
      </c>
      <c r="M3864">
        <v>68.508224487304702</v>
      </c>
      <c r="N3864">
        <v>-1.5236946344375599</v>
      </c>
      <c r="O3864">
        <v>-0.23650528490543399</v>
      </c>
      <c r="P3864">
        <v>0.65499818325042702</v>
      </c>
      <c r="Q3864">
        <v>1.5465016365051301</v>
      </c>
      <c r="R3864">
        <v>2.83369112014771</v>
      </c>
      <c r="S3864">
        <v>-2.1413238048553498</v>
      </c>
      <c r="T3864">
        <v>3.4513201713561998</v>
      </c>
      <c r="U3864">
        <v>1.7000430822372401</v>
      </c>
      <c r="V3864">
        <v>2.8901464814627098</v>
      </c>
      <c r="W3864">
        <v>1824</v>
      </c>
    </row>
    <row r="3865" spans="1:23" x14ac:dyDescent="0.25">
      <c r="A3865" t="s">
        <v>72</v>
      </c>
      <c r="B3865" t="s">
        <v>41</v>
      </c>
      <c r="C3865" t="s">
        <v>43</v>
      </c>
      <c r="D3865">
        <v>2012</v>
      </c>
      <c r="E3865" t="s">
        <v>74</v>
      </c>
      <c r="F3865" t="s">
        <v>51</v>
      </c>
      <c r="G3865">
        <v>144.02624511718801</v>
      </c>
      <c r="H3865">
        <v>143.47647094726599</v>
      </c>
      <c r="I3865">
        <v>0.54977601766586304</v>
      </c>
      <c r="J3865">
        <v>3.8171932101249699E-3</v>
      </c>
      <c r="K3865">
        <v>5</v>
      </c>
      <c r="L3865">
        <v>24</v>
      </c>
      <c r="M3865">
        <v>67.046463012695298</v>
      </c>
      <c r="N3865">
        <v>-1.6598489284515401</v>
      </c>
      <c r="O3865">
        <v>-0.35438460111617998</v>
      </c>
      <c r="P3865">
        <v>0.54977601766586304</v>
      </c>
      <c r="Q3865">
        <v>1.4539365768432599</v>
      </c>
      <c r="R3865">
        <v>2.7594008445739702</v>
      </c>
      <c r="S3865">
        <v>-2.2862470149993901</v>
      </c>
      <c r="T3865">
        <v>3.3857989311218302</v>
      </c>
      <c r="U3865">
        <v>1.7241795063018801</v>
      </c>
      <c r="V3865">
        <v>2.9727949699513898</v>
      </c>
      <c r="W3865">
        <v>1824</v>
      </c>
    </row>
    <row r="3866" spans="1:23" x14ac:dyDescent="0.25">
      <c r="A3866" t="s">
        <v>72</v>
      </c>
      <c r="B3866" t="s">
        <v>41</v>
      </c>
      <c r="C3866" t="s">
        <v>43</v>
      </c>
      <c r="D3866">
        <v>2012</v>
      </c>
      <c r="E3866" t="s">
        <v>74</v>
      </c>
      <c r="F3866" t="s">
        <v>52</v>
      </c>
      <c r="G3866">
        <v>137.99708557128901</v>
      </c>
      <c r="H3866">
        <v>134.77162170410199</v>
      </c>
      <c r="I3866">
        <v>3.22547054290771</v>
      </c>
      <c r="J3866">
        <v>2.3373467847704901E-2</v>
      </c>
      <c r="K3866">
        <v>6</v>
      </c>
      <c r="L3866">
        <v>1</v>
      </c>
      <c r="M3866">
        <v>74.206619262695298</v>
      </c>
      <c r="N3866">
        <v>0.98511213064193703</v>
      </c>
      <c r="O3866">
        <v>2.3087339401245099</v>
      </c>
      <c r="P3866">
        <v>3.22547054290771</v>
      </c>
      <c r="Q3866">
        <v>4.1422071456909197</v>
      </c>
      <c r="R3866">
        <v>5.4658288955688503</v>
      </c>
      <c r="S3866">
        <v>0.35000166296958901</v>
      </c>
      <c r="T3866">
        <v>6.1009392738342303</v>
      </c>
      <c r="U3866">
        <v>1.7481609582901001</v>
      </c>
      <c r="V3866">
        <v>3.0560667360897602</v>
      </c>
      <c r="W3866">
        <v>1824</v>
      </c>
    </row>
    <row r="3867" spans="1:23" x14ac:dyDescent="0.25">
      <c r="A3867" t="s">
        <v>72</v>
      </c>
      <c r="B3867" t="s">
        <v>41</v>
      </c>
      <c r="C3867" t="s">
        <v>43</v>
      </c>
      <c r="D3867">
        <v>2012</v>
      </c>
      <c r="E3867" t="s">
        <v>74</v>
      </c>
      <c r="F3867" t="s">
        <v>52</v>
      </c>
      <c r="G3867">
        <v>134.15902709960901</v>
      </c>
      <c r="H3867">
        <v>131.405517578125</v>
      </c>
      <c r="I3867">
        <v>2.75351214408875</v>
      </c>
      <c r="J3867">
        <v>2.05242410302162E-2</v>
      </c>
      <c r="K3867">
        <v>6</v>
      </c>
      <c r="L3867">
        <v>2</v>
      </c>
      <c r="M3867">
        <v>72.639053344726605</v>
      </c>
      <c r="N3867">
        <v>0.49687257409095797</v>
      </c>
      <c r="O3867">
        <v>1.8301135301589999</v>
      </c>
      <c r="P3867">
        <v>2.75351214408875</v>
      </c>
      <c r="Q3867">
        <v>3.6769108772277801</v>
      </c>
      <c r="R3867">
        <v>5.0101518630981401</v>
      </c>
      <c r="S3867">
        <v>-0.142853379249573</v>
      </c>
      <c r="T3867">
        <v>5.6498775482177699</v>
      </c>
      <c r="U3867">
        <v>1.76086521148682</v>
      </c>
      <c r="V3867">
        <v>3.1006462930245098</v>
      </c>
      <c r="W3867">
        <v>1824</v>
      </c>
    </row>
    <row r="3868" spans="1:23" x14ac:dyDescent="0.25">
      <c r="A3868" t="s">
        <v>72</v>
      </c>
      <c r="B3868" t="s">
        <v>41</v>
      </c>
      <c r="C3868" t="s">
        <v>43</v>
      </c>
      <c r="D3868">
        <v>2012</v>
      </c>
      <c r="E3868" t="s">
        <v>74</v>
      </c>
      <c r="F3868" t="s">
        <v>52</v>
      </c>
      <c r="G3868">
        <v>129.43614196777301</v>
      </c>
      <c r="H3868">
        <v>127.282791137695</v>
      </c>
      <c r="I3868">
        <v>2.15334892272949</v>
      </c>
      <c r="J3868">
        <v>1.6636380925774599E-2</v>
      </c>
      <c r="K3868">
        <v>6</v>
      </c>
      <c r="L3868">
        <v>3</v>
      </c>
      <c r="M3868">
        <v>71.634239196777301</v>
      </c>
      <c r="N3868">
        <v>-2.3483024910092399E-2</v>
      </c>
      <c r="O3868">
        <v>1.26260697841644</v>
      </c>
      <c r="P3868">
        <v>2.15334892272949</v>
      </c>
      <c r="Q3868">
        <v>3.0440909862518302</v>
      </c>
      <c r="R3868">
        <v>4.3301806449890101</v>
      </c>
      <c r="S3868">
        <v>-0.64058464765548695</v>
      </c>
      <c r="T3868">
        <v>4.9472823143005398</v>
      </c>
      <c r="U3868">
        <v>1.69859099388123</v>
      </c>
      <c r="V3868">
        <v>2.8852113644944102</v>
      </c>
      <c r="W3868">
        <v>1824</v>
      </c>
    </row>
    <row r="3869" spans="1:23" x14ac:dyDescent="0.25">
      <c r="A3869" t="s">
        <v>72</v>
      </c>
      <c r="B3869" t="s">
        <v>41</v>
      </c>
      <c r="C3869" t="s">
        <v>43</v>
      </c>
      <c r="D3869">
        <v>2012</v>
      </c>
      <c r="E3869" t="s">
        <v>74</v>
      </c>
      <c r="F3869" t="s">
        <v>52</v>
      </c>
      <c r="G3869">
        <v>128.108810424805</v>
      </c>
      <c r="H3869">
        <v>126.176078796387</v>
      </c>
      <c r="I3869">
        <v>1.93273305892944</v>
      </c>
      <c r="J3869">
        <v>1.50866517797112E-2</v>
      </c>
      <c r="K3869">
        <v>6</v>
      </c>
      <c r="L3869">
        <v>4</v>
      </c>
      <c r="M3869">
        <v>70.762008666992202</v>
      </c>
      <c r="N3869">
        <v>-0.27554839849472001</v>
      </c>
      <c r="O3869">
        <v>1.0291222333908101</v>
      </c>
      <c r="P3869">
        <v>1.93273305892944</v>
      </c>
      <c r="Q3869">
        <v>2.8363440036773699</v>
      </c>
      <c r="R3869">
        <v>4.1410145759582502</v>
      </c>
      <c r="S3869">
        <v>-0.90156549215316795</v>
      </c>
      <c r="T3869">
        <v>4.7670316696167001</v>
      </c>
      <c r="U3869">
        <v>1.7231311798095701</v>
      </c>
      <c r="V3869">
        <v>2.96918106283192</v>
      </c>
      <c r="W3869">
        <v>1824</v>
      </c>
    </row>
    <row r="3870" spans="1:23" x14ac:dyDescent="0.25">
      <c r="A3870" t="s">
        <v>72</v>
      </c>
      <c r="B3870" t="s">
        <v>41</v>
      </c>
      <c r="C3870" t="s">
        <v>43</v>
      </c>
      <c r="D3870">
        <v>2012</v>
      </c>
      <c r="E3870" t="s">
        <v>74</v>
      </c>
      <c r="F3870" t="s">
        <v>52</v>
      </c>
      <c r="G3870">
        <v>135.30143737793</v>
      </c>
      <c r="H3870">
        <v>133.29464721679699</v>
      </c>
      <c r="I3870">
        <v>2.0067946910858199</v>
      </c>
      <c r="J3870">
        <v>1.4832028187811401E-2</v>
      </c>
      <c r="K3870">
        <v>6</v>
      </c>
      <c r="L3870">
        <v>5</v>
      </c>
      <c r="M3870">
        <v>70.418998718261705</v>
      </c>
      <c r="N3870">
        <v>-0.28263390064239502</v>
      </c>
      <c r="O3870">
        <v>1.06997907161713</v>
      </c>
      <c r="P3870">
        <v>2.0067946910858199</v>
      </c>
      <c r="Q3870">
        <v>2.9436104297637899</v>
      </c>
      <c r="R3870">
        <v>4.2962231636047399</v>
      </c>
      <c r="S3870">
        <v>-0.93165510892867998</v>
      </c>
      <c r="T3870">
        <v>4.9452443122863796</v>
      </c>
      <c r="U3870">
        <v>1.7864506244659399</v>
      </c>
      <c r="V3870">
        <v>3.1914058336547599</v>
      </c>
      <c r="W3870">
        <v>1824</v>
      </c>
    </row>
    <row r="3871" spans="1:23" x14ac:dyDescent="0.25">
      <c r="A3871" t="s">
        <v>72</v>
      </c>
      <c r="B3871" t="s">
        <v>41</v>
      </c>
      <c r="C3871" t="s">
        <v>43</v>
      </c>
      <c r="D3871">
        <v>2012</v>
      </c>
      <c r="E3871" t="s">
        <v>74</v>
      </c>
      <c r="F3871" t="s">
        <v>52</v>
      </c>
      <c r="G3871">
        <v>153.535568237305</v>
      </c>
      <c r="H3871">
        <v>153.18870544433599</v>
      </c>
      <c r="I3871">
        <v>0.346855789422989</v>
      </c>
      <c r="J3871">
        <v>2.25912337191403E-3</v>
      </c>
      <c r="K3871">
        <v>6</v>
      </c>
      <c r="L3871">
        <v>6</v>
      </c>
      <c r="M3871">
        <v>70.080940246582003</v>
      </c>
      <c r="N3871">
        <v>-2.0318515300750701</v>
      </c>
      <c r="O3871">
        <v>-0.62649196386337302</v>
      </c>
      <c r="P3871">
        <v>0.346855789422989</v>
      </c>
      <c r="Q3871">
        <v>1.3202035427093499</v>
      </c>
      <c r="R3871">
        <v>2.7255630493164098</v>
      </c>
      <c r="S3871">
        <v>-2.7061820030212398</v>
      </c>
      <c r="T3871">
        <v>3.3998937606811501</v>
      </c>
      <c r="U3871">
        <v>1.8561152219772299</v>
      </c>
      <c r="V3871">
        <v>3.4451637172555998</v>
      </c>
      <c r="W3871">
        <v>1824</v>
      </c>
    </row>
    <row r="3872" spans="1:23" x14ac:dyDescent="0.25">
      <c r="A3872" t="s">
        <v>72</v>
      </c>
      <c r="B3872" t="s">
        <v>41</v>
      </c>
      <c r="C3872" t="s">
        <v>43</v>
      </c>
      <c r="D3872">
        <v>2012</v>
      </c>
      <c r="E3872" t="s">
        <v>74</v>
      </c>
      <c r="F3872" t="s">
        <v>52</v>
      </c>
      <c r="G3872">
        <v>173.795974731445</v>
      </c>
      <c r="H3872">
        <v>174.65927124023401</v>
      </c>
      <c r="I3872">
        <v>-0.86329340934753396</v>
      </c>
      <c r="J3872">
        <v>-4.9672806635499001E-3</v>
      </c>
      <c r="K3872">
        <v>6</v>
      </c>
      <c r="L3872">
        <v>7</v>
      </c>
      <c r="M3872">
        <v>70.6529541015625</v>
      </c>
      <c r="N3872">
        <v>-3.2279601097106898</v>
      </c>
      <c r="O3872">
        <v>-1.8308959007263199</v>
      </c>
      <c r="P3872">
        <v>-0.86329340934753396</v>
      </c>
      <c r="Q3872">
        <v>0.104309067130089</v>
      </c>
      <c r="R3872">
        <v>1.5013734102249101</v>
      </c>
      <c r="S3872">
        <v>-3.8983104228973402</v>
      </c>
      <c r="T3872">
        <v>2.1717236042022701</v>
      </c>
      <c r="U3872">
        <v>1.84515929222107</v>
      </c>
      <c r="V3872">
        <v>3.4046128136697602</v>
      </c>
      <c r="W3872">
        <v>1824</v>
      </c>
    </row>
    <row r="3873" spans="1:23" x14ac:dyDescent="0.25">
      <c r="A3873" t="s">
        <v>72</v>
      </c>
      <c r="B3873" t="s">
        <v>41</v>
      </c>
      <c r="C3873" t="s">
        <v>43</v>
      </c>
      <c r="D3873">
        <v>2012</v>
      </c>
      <c r="E3873" t="s">
        <v>74</v>
      </c>
      <c r="F3873" t="s">
        <v>52</v>
      </c>
      <c r="G3873">
        <v>194.35577392578099</v>
      </c>
      <c r="H3873">
        <v>196.75064086914099</v>
      </c>
      <c r="I3873">
        <v>-2.3948731422424299</v>
      </c>
      <c r="J3873">
        <v>-1.2322109192609801E-2</v>
      </c>
      <c r="K3873">
        <v>6</v>
      </c>
      <c r="L3873">
        <v>8</v>
      </c>
      <c r="M3873">
        <v>73.142845153808594</v>
      </c>
      <c r="N3873">
        <v>-4.7847619056701696</v>
      </c>
      <c r="O3873">
        <v>-3.3727962970733598</v>
      </c>
      <c r="P3873">
        <v>-2.3948731422424299</v>
      </c>
      <c r="Q3873">
        <v>-1.4169499874114999</v>
      </c>
      <c r="R3873">
        <v>-4.9841757863760003E-3</v>
      </c>
      <c r="S3873">
        <v>-5.46226263046265</v>
      </c>
      <c r="T3873">
        <v>0.67251616716384899</v>
      </c>
      <c r="U3873">
        <v>1.86484026908875</v>
      </c>
      <c r="V3873">
        <v>3.4776292292149802</v>
      </c>
      <c r="W3873">
        <v>1824</v>
      </c>
    </row>
    <row r="3874" spans="1:23" x14ac:dyDescent="0.25">
      <c r="A3874" t="s">
        <v>72</v>
      </c>
      <c r="B3874" t="s">
        <v>41</v>
      </c>
      <c r="C3874" t="s">
        <v>43</v>
      </c>
      <c r="D3874">
        <v>2012</v>
      </c>
      <c r="E3874" t="s">
        <v>74</v>
      </c>
      <c r="F3874" t="s">
        <v>52</v>
      </c>
      <c r="G3874">
        <v>207.78395080566401</v>
      </c>
      <c r="H3874">
        <v>210.71919250488301</v>
      </c>
      <c r="I3874">
        <v>-2.93524074554443</v>
      </c>
      <c r="J3874">
        <v>-1.41264069825411E-2</v>
      </c>
      <c r="K3874">
        <v>6</v>
      </c>
      <c r="L3874">
        <v>9</v>
      </c>
      <c r="M3874">
        <v>77.200454711914105</v>
      </c>
      <c r="N3874">
        <v>-5.3115339279174796</v>
      </c>
      <c r="O3874">
        <v>-3.9076006412506099</v>
      </c>
      <c r="P3874">
        <v>-2.93524074554443</v>
      </c>
      <c r="Q3874">
        <v>-1.9628808498382599</v>
      </c>
      <c r="R3874">
        <v>-0.55894750356674205</v>
      </c>
      <c r="S3874">
        <v>-5.9851799011230504</v>
      </c>
      <c r="T3874">
        <v>0.114698626101017</v>
      </c>
      <c r="U3874">
        <v>1.85423147678375</v>
      </c>
      <c r="V3874">
        <v>3.4381743694956599</v>
      </c>
      <c r="W3874">
        <v>1824</v>
      </c>
    </row>
    <row r="3875" spans="1:23" x14ac:dyDescent="0.25">
      <c r="A3875" t="s">
        <v>72</v>
      </c>
      <c r="B3875" t="s">
        <v>41</v>
      </c>
      <c r="C3875" t="s">
        <v>43</v>
      </c>
      <c r="D3875">
        <v>2012</v>
      </c>
      <c r="E3875" t="s">
        <v>74</v>
      </c>
      <c r="F3875" t="s">
        <v>52</v>
      </c>
      <c r="G3875">
        <v>216.73196411132801</v>
      </c>
      <c r="H3875">
        <v>219.79241943359401</v>
      </c>
      <c r="I3875">
        <v>-3.0604548454284699</v>
      </c>
      <c r="J3875">
        <v>-1.4120920561254E-2</v>
      </c>
      <c r="K3875">
        <v>6</v>
      </c>
      <c r="L3875">
        <v>10</v>
      </c>
      <c r="M3875">
        <v>80.819427490234403</v>
      </c>
      <c r="N3875">
        <v>-5.4833140373229998</v>
      </c>
      <c r="O3875">
        <v>-4.0518693923950204</v>
      </c>
      <c r="P3875">
        <v>-3.0604548454284699</v>
      </c>
      <c r="Q3875">
        <v>-2.0690405368804901</v>
      </c>
      <c r="R3875">
        <v>-0.63759565353393599</v>
      </c>
      <c r="S3875">
        <v>-6.1701607704162598</v>
      </c>
      <c r="T3875">
        <v>4.9251247197389603E-2</v>
      </c>
      <c r="U3875">
        <v>1.8905670642852801</v>
      </c>
      <c r="V3875">
        <v>3.5742438245602601</v>
      </c>
      <c r="W3875">
        <v>1824</v>
      </c>
    </row>
    <row r="3876" spans="1:23" x14ac:dyDescent="0.25">
      <c r="A3876" t="s">
        <v>72</v>
      </c>
      <c r="B3876" t="s">
        <v>41</v>
      </c>
      <c r="C3876" t="s">
        <v>43</v>
      </c>
      <c r="D3876">
        <v>2012</v>
      </c>
      <c r="E3876" t="s">
        <v>74</v>
      </c>
      <c r="F3876" t="s">
        <v>52</v>
      </c>
      <c r="G3876">
        <v>224.37103271484401</v>
      </c>
      <c r="H3876">
        <v>227.547607421875</v>
      </c>
      <c r="I3876">
        <v>-3.17657542228699</v>
      </c>
      <c r="J3876">
        <v>-1.41576891764998E-2</v>
      </c>
      <c r="K3876">
        <v>6</v>
      </c>
      <c r="L3876">
        <v>11</v>
      </c>
      <c r="M3876">
        <v>83.429855346679702</v>
      </c>
      <c r="N3876">
        <v>-5.8328194618225098</v>
      </c>
      <c r="O3876">
        <v>-4.26348876953125</v>
      </c>
      <c r="P3876">
        <v>-3.17657542228699</v>
      </c>
      <c r="Q3876">
        <v>-2.0896620750427202</v>
      </c>
      <c r="R3876">
        <v>-0.52033156156539895</v>
      </c>
      <c r="S3876">
        <v>-6.5858273506164604</v>
      </c>
      <c r="T3876">
        <v>0.23267665505409199</v>
      </c>
      <c r="U3876">
        <v>2.0726780891418501</v>
      </c>
      <c r="V3876">
        <v>4.2959944612086902</v>
      </c>
      <c r="W3876">
        <v>1824</v>
      </c>
    </row>
    <row r="3877" spans="1:23" x14ac:dyDescent="0.25">
      <c r="A3877" t="s">
        <v>72</v>
      </c>
      <c r="B3877" t="s">
        <v>41</v>
      </c>
      <c r="C3877" t="s">
        <v>43</v>
      </c>
      <c r="D3877">
        <v>2012</v>
      </c>
      <c r="E3877" t="s">
        <v>74</v>
      </c>
      <c r="F3877" t="s">
        <v>52</v>
      </c>
      <c r="G3877">
        <v>225.20967102050801</v>
      </c>
      <c r="H3877">
        <v>227.94450378418</v>
      </c>
      <c r="I3877">
        <v>-2.7348270416259801</v>
      </c>
      <c r="J3877">
        <v>-1.2143470346927599E-2</v>
      </c>
      <c r="K3877">
        <v>6</v>
      </c>
      <c r="L3877">
        <v>12</v>
      </c>
      <c r="M3877">
        <v>85.883140563964801</v>
      </c>
      <c r="N3877">
        <v>-5.3611111640930202</v>
      </c>
      <c r="O3877">
        <v>-3.80948114395142</v>
      </c>
      <c r="P3877">
        <v>-2.7348270416259801</v>
      </c>
      <c r="Q3877">
        <v>-1.66017282009125</v>
      </c>
      <c r="R3877">
        <v>-0.10854286700487099</v>
      </c>
      <c r="S3877">
        <v>-6.1056261062622097</v>
      </c>
      <c r="T3877">
        <v>0.63597220182418801</v>
      </c>
      <c r="U3877">
        <v>2.0493004322052002</v>
      </c>
      <c r="V3877">
        <v>4.1996322614364203</v>
      </c>
      <c r="W3877">
        <v>1824</v>
      </c>
    </row>
    <row r="3878" spans="1:23" x14ac:dyDescent="0.25">
      <c r="A3878" t="s">
        <v>72</v>
      </c>
      <c r="B3878" t="s">
        <v>41</v>
      </c>
      <c r="C3878" t="s">
        <v>43</v>
      </c>
      <c r="D3878">
        <v>2012</v>
      </c>
      <c r="E3878" t="s">
        <v>74</v>
      </c>
      <c r="F3878" t="s">
        <v>52</v>
      </c>
      <c r="G3878">
        <v>219.99673461914099</v>
      </c>
      <c r="H3878">
        <v>223.16616821289099</v>
      </c>
      <c r="I3878">
        <v>-3.1694357395172101</v>
      </c>
      <c r="J3878">
        <v>-1.4406739734113201E-2</v>
      </c>
      <c r="K3878">
        <v>6</v>
      </c>
      <c r="L3878">
        <v>13</v>
      </c>
      <c r="M3878">
        <v>88.003234863281307</v>
      </c>
      <c r="N3878">
        <v>-5.68324995040894</v>
      </c>
      <c r="O3878">
        <v>-4.1980681419372603</v>
      </c>
      <c r="P3878">
        <v>-3.1694357395172101</v>
      </c>
      <c r="Q3878">
        <v>-2.1408033370971702</v>
      </c>
      <c r="R3878">
        <v>-0.65562170743942305</v>
      </c>
      <c r="S3878">
        <v>-6.3958811759948704</v>
      </c>
      <c r="T3878">
        <v>5.7009633630514103E-2</v>
      </c>
      <c r="U3878">
        <v>1.9615395069122299</v>
      </c>
      <c r="V3878">
        <v>3.8476372371774801</v>
      </c>
      <c r="W3878">
        <v>1824</v>
      </c>
    </row>
    <row r="3879" spans="1:23" x14ac:dyDescent="0.25">
      <c r="A3879" t="s">
        <v>72</v>
      </c>
      <c r="B3879" t="s">
        <v>41</v>
      </c>
      <c r="C3879" t="s">
        <v>43</v>
      </c>
      <c r="D3879">
        <v>2012</v>
      </c>
      <c r="E3879" t="s">
        <v>74</v>
      </c>
      <c r="F3879" t="s">
        <v>52</v>
      </c>
      <c r="G3879">
        <v>223.53648376464801</v>
      </c>
      <c r="H3879">
        <v>215.54013061523401</v>
      </c>
      <c r="I3879">
        <v>7.9963488578796396</v>
      </c>
      <c r="J3879">
        <v>3.5772006958723103E-2</v>
      </c>
      <c r="K3879">
        <v>6</v>
      </c>
      <c r="L3879">
        <v>14</v>
      </c>
      <c r="M3879">
        <v>89.393623352050795</v>
      </c>
      <c r="N3879">
        <v>4.8116512298584002</v>
      </c>
      <c r="O3879">
        <v>6.6931962966918901</v>
      </c>
      <c r="P3879">
        <v>7.9963488578796396</v>
      </c>
      <c r="Q3879">
        <v>9.2995014190673793</v>
      </c>
      <c r="R3879">
        <v>11.1810464859009</v>
      </c>
      <c r="S3879">
        <v>3.9088337421417201</v>
      </c>
      <c r="T3879">
        <v>12.083864212036101</v>
      </c>
      <c r="U3879">
        <v>2.4850327968597399</v>
      </c>
      <c r="V3879">
        <v>6.1753880014685496</v>
      </c>
      <c r="W3879">
        <v>1820</v>
      </c>
    </row>
    <row r="3880" spans="1:23" x14ac:dyDescent="0.25">
      <c r="A3880" t="s">
        <v>72</v>
      </c>
      <c r="B3880" t="s">
        <v>41</v>
      </c>
      <c r="C3880" t="s">
        <v>43</v>
      </c>
      <c r="D3880">
        <v>2012</v>
      </c>
      <c r="E3880" t="s">
        <v>74</v>
      </c>
      <c r="F3880" t="s">
        <v>52</v>
      </c>
      <c r="G3880">
        <v>219.42739868164099</v>
      </c>
      <c r="H3880">
        <v>212.17442321777301</v>
      </c>
      <c r="I3880">
        <v>7.2529773712158203</v>
      </c>
      <c r="J3880">
        <v>3.3054109662771197E-2</v>
      </c>
      <c r="K3880">
        <v>6</v>
      </c>
      <c r="L3880">
        <v>15</v>
      </c>
      <c r="M3880">
        <v>90.516738891601605</v>
      </c>
      <c r="N3880">
        <v>4.5928444862365696</v>
      </c>
      <c r="O3880">
        <v>6.1644725799560502</v>
      </c>
      <c r="P3880">
        <v>7.2529773712158203</v>
      </c>
      <c r="Q3880">
        <v>8.3414821624755895</v>
      </c>
      <c r="R3880">
        <v>9.9131097793579102</v>
      </c>
      <c r="S3880">
        <v>3.83873391151428</v>
      </c>
      <c r="T3880">
        <v>10.6672210693359</v>
      </c>
      <c r="U3880">
        <v>2.0757126808166499</v>
      </c>
      <c r="V3880">
        <v>4.30858313330305</v>
      </c>
      <c r="W3880">
        <v>1824</v>
      </c>
    </row>
    <row r="3881" spans="1:23" x14ac:dyDescent="0.25">
      <c r="A3881" t="s">
        <v>72</v>
      </c>
      <c r="B3881" t="s">
        <v>41</v>
      </c>
      <c r="C3881" t="s">
        <v>43</v>
      </c>
      <c r="D3881">
        <v>2012</v>
      </c>
      <c r="E3881" t="s">
        <v>74</v>
      </c>
      <c r="F3881" t="s">
        <v>52</v>
      </c>
      <c r="G3881">
        <v>211.06924438476599</v>
      </c>
      <c r="H3881">
        <v>203.68450927734401</v>
      </c>
      <c r="I3881">
        <v>7.3847403526306197</v>
      </c>
      <c r="J3881">
        <v>3.4987285733223003E-2</v>
      </c>
      <c r="K3881">
        <v>6</v>
      </c>
      <c r="L3881">
        <v>16</v>
      </c>
      <c r="M3881">
        <v>90.318092346191406</v>
      </c>
      <c r="N3881">
        <v>4.7802014350891104</v>
      </c>
      <c r="O3881">
        <v>6.3189840316772496</v>
      </c>
      <c r="P3881">
        <v>7.3847403526306197</v>
      </c>
      <c r="Q3881">
        <v>8.4504966735839808</v>
      </c>
      <c r="R3881">
        <v>9.9892787933349592</v>
      </c>
      <c r="S3881">
        <v>4.0418510437011701</v>
      </c>
      <c r="T3881">
        <v>10.727629661560099</v>
      </c>
      <c r="U3881">
        <v>2.0323324203491202</v>
      </c>
      <c r="V3881">
        <v>4.1303750668021202</v>
      </c>
      <c r="W3881">
        <v>1824</v>
      </c>
    </row>
    <row r="3882" spans="1:23" x14ac:dyDescent="0.25">
      <c r="A3882" t="s">
        <v>72</v>
      </c>
      <c r="B3882" t="s">
        <v>41</v>
      </c>
      <c r="C3882" t="s">
        <v>43</v>
      </c>
      <c r="D3882">
        <v>2012</v>
      </c>
      <c r="E3882" t="s">
        <v>74</v>
      </c>
      <c r="F3882" t="s">
        <v>52</v>
      </c>
      <c r="G3882">
        <v>197.22254943847699</v>
      </c>
      <c r="H3882">
        <v>189.89871215820301</v>
      </c>
      <c r="I3882">
        <v>7.3238344192504901</v>
      </c>
      <c r="J3882">
        <v>3.7134874612093E-2</v>
      </c>
      <c r="K3882">
        <v>6</v>
      </c>
      <c r="L3882">
        <v>17</v>
      </c>
      <c r="M3882">
        <v>89.250434875488295</v>
      </c>
      <c r="N3882">
        <v>4.8398399353027299</v>
      </c>
      <c r="O3882">
        <v>6.3074040412902797</v>
      </c>
      <c r="P3882">
        <v>7.3238344192504901</v>
      </c>
      <c r="Q3882">
        <v>8.3402652740478498</v>
      </c>
      <c r="R3882">
        <v>9.8078289031982404</v>
      </c>
      <c r="S3882">
        <v>4.1356620788574201</v>
      </c>
      <c r="T3882">
        <v>10.512006759643601</v>
      </c>
      <c r="U3882">
        <v>1.9382711648941</v>
      </c>
      <c r="V3882">
        <v>3.75689510865995</v>
      </c>
      <c r="W3882">
        <v>1824</v>
      </c>
    </row>
    <row r="3883" spans="1:23" x14ac:dyDescent="0.25">
      <c r="A3883" t="s">
        <v>72</v>
      </c>
      <c r="B3883" t="s">
        <v>41</v>
      </c>
      <c r="C3883" t="s">
        <v>43</v>
      </c>
      <c r="D3883">
        <v>2012</v>
      </c>
      <c r="E3883" t="s">
        <v>74</v>
      </c>
      <c r="F3883" t="s">
        <v>52</v>
      </c>
      <c r="G3883">
        <v>183.08361816406301</v>
      </c>
      <c r="H3883">
        <v>175.841720581055</v>
      </c>
      <c r="I3883">
        <v>7.2418999671936</v>
      </c>
      <c r="J3883">
        <v>3.9555151015520103E-2</v>
      </c>
      <c r="K3883">
        <v>6</v>
      </c>
      <c r="L3883">
        <v>18</v>
      </c>
      <c r="M3883">
        <v>86.842323303222699</v>
      </c>
      <c r="N3883">
        <v>4.8510150909423801</v>
      </c>
      <c r="O3883">
        <v>6.2635693550109899</v>
      </c>
      <c r="P3883">
        <v>7.2418999671936</v>
      </c>
      <c r="Q3883">
        <v>8.2202310562133807</v>
      </c>
      <c r="R3883">
        <v>9.6327848434448207</v>
      </c>
      <c r="S3883">
        <v>4.1732325553893999</v>
      </c>
      <c r="T3883">
        <v>10.3105669021606</v>
      </c>
      <c r="U3883">
        <v>1.86561727523804</v>
      </c>
      <c r="V3883">
        <v>3.4805278176666001</v>
      </c>
      <c r="W3883">
        <v>1824</v>
      </c>
    </row>
    <row r="3884" spans="1:23" x14ac:dyDescent="0.25">
      <c r="A3884" t="s">
        <v>72</v>
      </c>
      <c r="B3884" t="s">
        <v>41</v>
      </c>
      <c r="C3884" t="s">
        <v>43</v>
      </c>
      <c r="D3884">
        <v>2012</v>
      </c>
      <c r="E3884" t="s">
        <v>74</v>
      </c>
      <c r="F3884" t="s">
        <v>52</v>
      </c>
      <c r="G3884">
        <v>174.89862060546901</v>
      </c>
      <c r="H3884">
        <v>172.90238952636699</v>
      </c>
      <c r="I3884">
        <v>1.9962283372878999</v>
      </c>
      <c r="J3884">
        <v>1.14136310294271E-2</v>
      </c>
      <c r="K3884">
        <v>6</v>
      </c>
      <c r="L3884">
        <v>19</v>
      </c>
      <c r="M3884">
        <v>84.095451354980497</v>
      </c>
      <c r="N3884">
        <v>-0.52479583024978604</v>
      </c>
      <c r="O3884">
        <v>0.96464568376541104</v>
      </c>
      <c r="P3884">
        <v>1.9962283372878999</v>
      </c>
      <c r="Q3884">
        <v>3.02781105041504</v>
      </c>
      <c r="R3884">
        <v>4.5172524452209499</v>
      </c>
      <c r="S3884">
        <v>-1.2394710779190099</v>
      </c>
      <c r="T3884">
        <v>5.2319278717040998</v>
      </c>
      <c r="U3884">
        <v>1.9671655893325799</v>
      </c>
      <c r="V3884">
        <v>3.8697404558541999</v>
      </c>
      <c r="W3884">
        <v>1824</v>
      </c>
    </row>
    <row r="3885" spans="1:23" x14ac:dyDescent="0.25">
      <c r="A3885" t="s">
        <v>72</v>
      </c>
      <c r="B3885" t="s">
        <v>41</v>
      </c>
      <c r="C3885" t="s">
        <v>43</v>
      </c>
      <c r="D3885">
        <v>2012</v>
      </c>
      <c r="E3885" t="s">
        <v>74</v>
      </c>
      <c r="F3885" t="s">
        <v>52</v>
      </c>
      <c r="G3885">
        <v>171.55445861816401</v>
      </c>
      <c r="H3885">
        <v>172.85560607910199</v>
      </c>
      <c r="I3885">
        <v>-1.3011516332626301</v>
      </c>
      <c r="J3885">
        <v>-7.5844815000891703E-3</v>
      </c>
      <c r="K3885">
        <v>6</v>
      </c>
      <c r="L3885">
        <v>20</v>
      </c>
      <c r="M3885">
        <v>80.301078796386705</v>
      </c>
      <c r="N3885">
        <v>-3.98542284965515</v>
      </c>
      <c r="O3885">
        <v>-2.3995337486267099</v>
      </c>
      <c r="P3885">
        <v>-1.3011516332626301</v>
      </c>
      <c r="Q3885">
        <v>-0.20276959240436601</v>
      </c>
      <c r="R3885">
        <v>1.3831195831298799</v>
      </c>
      <c r="S3885">
        <v>-4.74637651443481</v>
      </c>
      <c r="T3885">
        <v>2.1440732479095499</v>
      </c>
      <c r="U3885">
        <v>2.0945479869842498</v>
      </c>
      <c r="V3885">
        <v>4.3871312697797897</v>
      </c>
      <c r="W3885">
        <v>1824</v>
      </c>
    </row>
    <row r="3886" spans="1:23" x14ac:dyDescent="0.25">
      <c r="A3886" t="s">
        <v>72</v>
      </c>
      <c r="B3886" t="s">
        <v>41</v>
      </c>
      <c r="C3886" t="s">
        <v>43</v>
      </c>
      <c r="D3886">
        <v>2012</v>
      </c>
      <c r="E3886" t="s">
        <v>74</v>
      </c>
      <c r="F3886" t="s">
        <v>52</v>
      </c>
      <c r="G3886">
        <v>169.9541015625</v>
      </c>
      <c r="H3886">
        <v>170.46321105957</v>
      </c>
      <c r="I3886">
        <v>-0.509105324745178</v>
      </c>
      <c r="J3886">
        <v>-2.9955459758639301E-3</v>
      </c>
      <c r="K3886">
        <v>6</v>
      </c>
      <c r="L3886">
        <v>21</v>
      </c>
      <c r="M3886">
        <v>77.240310668945298</v>
      </c>
      <c r="N3886">
        <v>-2.9410433769226101</v>
      </c>
      <c r="O3886">
        <v>-1.50423467159271</v>
      </c>
      <c r="P3886">
        <v>-0.509105324745178</v>
      </c>
      <c r="Q3886">
        <v>0.48602399230003401</v>
      </c>
      <c r="R3886">
        <v>1.9228327274322501</v>
      </c>
      <c r="S3886">
        <v>-3.6304640769958501</v>
      </c>
      <c r="T3886">
        <v>2.6122534275054901</v>
      </c>
      <c r="U3886">
        <v>1.8976513147354099</v>
      </c>
      <c r="V3886">
        <v>3.60108051231704</v>
      </c>
      <c r="W3886">
        <v>1824</v>
      </c>
    </row>
    <row r="3887" spans="1:23" x14ac:dyDescent="0.25">
      <c r="A3887" t="s">
        <v>72</v>
      </c>
      <c r="B3887" t="s">
        <v>41</v>
      </c>
      <c r="C3887" t="s">
        <v>43</v>
      </c>
      <c r="D3887">
        <v>2012</v>
      </c>
      <c r="E3887" t="s">
        <v>74</v>
      </c>
      <c r="F3887" t="s">
        <v>52</v>
      </c>
      <c r="G3887">
        <v>162.42547607421901</v>
      </c>
      <c r="H3887">
        <v>162.62030029296901</v>
      </c>
      <c r="I3887">
        <v>-0.19482320547103901</v>
      </c>
      <c r="J3887">
        <v>-1.19946210179478E-3</v>
      </c>
      <c r="K3887">
        <v>6</v>
      </c>
      <c r="L3887">
        <v>22</v>
      </c>
      <c r="M3887">
        <v>75.838478088378906</v>
      </c>
      <c r="N3887">
        <v>-2.66101169586182</v>
      </c>
      <c r="O3887">
        <v>-1.20396757125854</v>
      </c>
      <c r="P3887">
        <v>-0.19482320547103901</v>
      </c>
      <c r="Q3887">
        <v>0.81432110071182295</v>
      </c>
      <c r="R3887">
        <v>2.2713651657104501</v>
      </c>
      <c r="S3887">
        <v>-3.3601417541503902</v>
      </c>
      <c r="T3887">
        <v>2.9704954624175999</v>
      </c>
      <c r="U3887">
        <v>1.92437708377838</v>
      </c>
      <c r="V3887">
        <v>3.70322716057139</v>
      </c>
      <c r="W3887">
        <v>1824</v>
      </c>
    </row>
    <row r="3888" spans="1:23" x14ac:dyDescent="0.25">
      <c r="A3888" t="s">
        <v>72</v>
      </c>
      <c r="B3888" t="s">
        <v>41</v>
      </c>
      <c r="C3888" t="s">
        <v>43</v>
      </c>
      <c r="D3888">
        <v>2012</v>
      </c>
      <c r="E3888" t="s">
        <v>74</v>
      </c>
      <c r="F3888" t="s">
        <v>52</v>
      </c>
      <c r="G3888">
        <v>151.47174072265599</v>
      </c>
      <c r="H3888">
        <v>150.97801208496099</v>
      </c>
      <c r="I3888">
        <v>0.493721723556519</v>
      </c>
      <c r="J3888">
        <v>3.2594972290098702E-3</v>
      </c>
      <c r="K3888">
        <v>6</v>
      </c>
      <c r="L3888">
        <v>23</v>
      </c>
      <c r="M3888">
        <v>74.469314575195298</v>
      </c>
      <c r="N3888">
        <v>-1.6849710941314699</v>
      </c>
      <c r="O3888">
        <v>-0.39778172969818099</v>
      </c>
      <c r="P3888">
        <v>0.493721723556519</v>
      </c>
      <c r="Q3888">
        <v>1.38522517681122</v>
      </c>
      <c r="R3888">
        <v>2.6724145412445099</v>
      </c>
      <c r="S3888">
        <v>-2.30260038375854</v>
      </c>
      <c r="T3888">
        <v>3.2900438308715798</v>
      </c>
      <c r="U3888">
        <v>1.7000430822372401</v>
      </c>
      <c r="V3888">
        <v>2.8901464814627098</v>
      </c>
      <c r="W3888">
        <v>1824</v>
      </c>
    </row>
    <row r="3889" spans="1:23" x14ac:dyDescent="0.25">
      <c r="A3889" t="s">
        <v>72</v>
      </c>
      <c r="B3889" t="s">
        <v>41</v>
      </c>
      <c r="C3889" t="s">
        <v>43</v>
      </c>
      <c r="D3889">
        <v>2012</v>
      </c>
      <c r="E3889" t="s">
        <v>74</v>
      </c>
      <c r="F3889" t="s">
        <v>52</v>
      </c>
      <c r="G3889">
        <v>147.01852416992199</v>
      </c>
      <c r="H3889">
        <v>146.59898376464801</v>
      </c>
      <c r="I3889">
        <v>0.41953498125076299</v>
      </c>
      <c r="J3889">
        <v>2.8536198660731298E-3</v>
      </c>
      <c r="K3889">
        <v>6</v>
      </c>
      <c r="L3889">
        <v>24</v>
      </c>
      <c r="M3889">
        <v>73.26318359375</v>
      </c>
      <c r="N3889">
        <v>-1.79008996486664</v>
      </c>
      <c r="O3889">
        <v>-0.48462563753128102</v>
      </c>
      <c r="P3889">
        <v>0.41953498125076299</v>
      </c>
      <c r="Q3889">
        <v>1.3236955404281601</v>
      </c>
      <c r="R3889">
        <v>2.6291599273681601</v>
      </c>
      <c r="S3889">
        <v>-2.4164879322052002</v>
      </c>
      <c r="T3889">
        <v>3.2555580139160201</v>
      </c>
      <c r="U3889">
        <v>1.7241795063018801</v>
      </c>
      <c r="V3889">
        <v>2.9727949699513898</v>
      </c>
      <c r="W3889">
        <v>1824</v>
      </c>
    </row>
    <row r="3890" spans="1:23" x14ac:dyDescent="0.25">
      <c r="A3890" t="s">
        <v>72</v>
      </c>
      <c r="B3890" t="s">
        <v>41</v>
      </c>
      <c r="C3890" t="s">
        <v>43</v>
      </c>
      <c r="D3890">
        <v>2012</v>
      </c>
      <c r="E3890" t="s">
        <v>74</v>
      </c>
      <c r="F3890" t="s">
        <v>53</v>
      </c>
      <c r="G3890">
        <v>139.35072326660199</v>
      </c>
      <c r="H3890">
        <v>135.33258056640599</v>
      </c>
      <c r="I3890">
        <v>4.0181393623352104</v>
      </c>
      <c r="J3890">
        <v>2.8834721073508301E-2</v>
      </c>
      <c r="K3890">
        <v>7</v>
      </c>
      <c r="L3890">
        <v>1</v>
      </c>
      <c r="M3890">
        <v>74.838111877441406</v>
      </c>
      <c r="N3890">
        <v>1.7777808904647801</v>
      </c>
      <c r="O3890">
        <v>3.1014027595520002</v>
      </c>
      <c r="P3890">
        <v>4.0181393623352104</v>
      </c>
      <c r="Q3890">
        <v>4.93487596511841</v>
      </c>
      <c r="R3890">
        <v>6.2584977149963397</v>
      </c>
      <c r="S3890">
        <v>1.1426705121994001</v>
      </c>
      <c r="T3890">
        <v>6.8936080932617196</v>
      </c>
      <c r="U3890">
        <v>1.7481609582901001</v>
      </c>
      <c r="V3890">
        <v>3.0560667360897602</v>
      </c>
      <c r="W3890">
        <v>1824</v>
      </c>
    </row>
    <row r="3891" spans="1:23" x14ac:dyDescent="0.25">
      <c r="A3891" t="s">
        <v>72</v>
      </c>
      <c r="B3891" t="s">
        <v>41</v>
      </c>
      <c r="C3891" t="s">
        <v>43</v>
      </c>
      <c r="D3891">
        <v>2012</v>
      </c>
      <c r="E3891" t="s">
        <v>74</v>
      </c>
      <c r="F3891" t="s">
        <v>53</v>
      </c>
      <c r="G3891">
        <v>135.49310302734401</v>
      </c>
      <c r="H3891">
        <v>132.02104187011699</v>
      </c>
      <c r="I3891">
        <v>3.4720556735992401</v>
      </c>
      <c r="J3891">
        <v>2.56253313273191E-2</v>
      </c>
      <c r="K3891">
        <v>7</v>
      </c>
      <c r="L3891">
        <v>2</v>
      </c>
      <c r="M3891">
        <v>73.475440979003906</v>
      </c>
      <c r="N3891">
        <v>1.21541607379913</v>
      </c>
      <c r="O3891">
        <v>2.54865694046021</v>
      </c>
      <c r="P3891">
        <v>3.4720556735992401</v>
      </c>
      <c r="Q3891">
        <v>4.3954544067382804</v>
      </c>
      <c r="R3891">
        <v>5.7286953926086399</v>
      </c>
      <c r="S3891">
        <v>0.57569015026092496</v>
      </c>
      <c r="T3891">
        <v>6.3684210777282697</v>
      </c>
      <c r="U3891">
        <v>1.76086521148682</v>
      </c>
      <c r="V3891">
        <v>3.1006462930245098</v>
      </c>
      <c r="W3891">
        <v>1824</v>
      </c>
    </row>
    <row r="3892" spans="1:23" x14ac:dyDescent="0.25">
      <c r="A3892" t="s">
        <v>72</v>
      </c>
      <c r="B3892" t="s">
        <v>41</v>
      </c>
      <c r="C3892" t="s">
        <v>43</v>
      </c>
      <c r="D3892">
        <v>2012</v>
      </c>
      <c r="E3892" t="s">
        <v>74</v>
      </c>
      <c r="F3892" t="s">
        <v>53</v>
      </c>
      <c r="G3892">
        <v>131.00912475585901</v>
      </c>
      <c r="H3892">
        <v>127.937133789063</v>
      </c>
      <c r="I3892">
        <v>3.0719943046569802</v>
      </c>
      <c r="J3892">
        <v>2.3448705673217801E-2</v>
      </c>
      <c r="K3892">
        <v>7</v>
      </c>
      <c r="L3892">
        <v>3</v>
      </c>
      <c r="M3892">
        <v>72.482757568359403</v>
      </c>
      <c r="N3892">
        <v>0.89516234397888195</v>
      </c>
      <c r="O3892">
        <v>2.18125224113464</v>
      </c>
      <c r="P3892">
        <v>3.0719943046569802</v>
      </c>
      <c r="Q3892">
        <v>3.96273636817932</v>
      </c>
      <c r="R3892">
        <v>5.2488260269165004</v>
      </c>
      <c r="S3892">
        <v>0.27806073427200301</v>
      </c>
      <c r="T3892">
        <v>5.86592769622803</v>
      </c>
      <c r="U3892">
        <v>1.69859099388123</v>
      </c>
      <c r="V3892">
        <v>2.8852113644944102</v>
      </c>
      <c r="W3892">
        <v>1824</v>
      </c>
    </row>
    <row r="3893" spans="1:23" x14ac:dyDescent="0.25">
      <c r="A3893" t="s">
        <v>72</v>
      </c>
      <c r="B3893" t="s">
        <v>41</v>
      </c>
      <c r="C3893" t="s">
        <v>43</v>
      </c>
      <c r="D3893">
        <v>2012</v>
      </c>
      <c r="E3893" t="s">
        <v>74</v>
      </c>
      <c r="F3893" t="s">
        <v>53</v>
      </c>
      <c r="G3893">
        <v>129.36885070800801</v>
      </c>
      <c r="H3893">
        <v>126.614151000977</v>
      </c>
      <c r="I3893">
        <v>2.75469946861267</v>
      </c>
      <c r="J3893">
        <v>2.1293375641107601E-2</v>
      </c>
      <c r="K3893">
        <v>7</v>
      </c>
      <c r="L3893">
        <v>4</v>
      </c>
      <c r="M3893">
        <v>71.624618530273395</v>
      </c>
      <c r="N3893">
        <v>0.54641801118850697</v>
      </c>
      <c r="O3893">
        <v>1.8510886430740401</v>
      </c>
      <c r="P3893">
        <v>2.75469946861267</v>
      </c>
      <c r="Q3893">
        <v>3.6583104133606001</v>
      </c>
      <c r="R3893">
        <v>4.9629807472229004</v>
      </c>
      <c r="S3893">
        <v>-7.9599104821682004E-2</v>
      </c>
      <c r="T3893">
        <v>5.5889978408813503</v>
      </c>
      <c r="U3893">
        <v>1.7231311798095701</v>
      </c>
      <c r="V3893">
        <v>2.96918106283192</v>
      </c>
      <c r="W3893">
        <v>1824</v>
      </c>
    </row>
    <row r="3894" spans="1:23" x14ac:dyDescent="0.25">
      <c r="A3894" t="s">
        <v>72</v>
      </c>
      <c r="B3894" t="s">
        <v>41</v>
      </c>
      <c r="C3894" t="s">
        <v>43</v>
      </c>
      <c r="D3894">
        <v>2012</v>
      </c>
      <c r="E3894" t="s">
        <v>74</v>
      </c>
      <c r="F3894" t="s">
        <v>53</v>
      </c>
      <c r="G3894">
        <v>136.74911499023401</v>
      </c>
      <c r="H3894">
        <v>133.96670532226599</v>
      </c>
      <c r="I3894">
        <v>2.7824025154113801</v>
      </c>
      <c r="J3894">
        <v>2.0346768200397498E-2</v>
      </c>
      <c r="K3894">
        <v>7</v>
      </c>
      <c r="L3894">
        <v>5</v>
      </c>
      <c r="M3894">
        <v>71.099273681640597</v>
      </c>
      <c r="N3894">
        <v>0.492973923683167</v>
      </c>
      <c r="O3894">
        <v>1.84558689594269</v>
      </c>
      <c r="P3894">
        <v>2.7824025154113801</v>
      </c>
      <c r="Q3894">
        <v>3.7192182540893599</v>
      </c>
      <c r="R3894">
        <v>5.0718312263488796</v>
      </c>
      <c r="S3894">
        <v>-0.15604726970195801</v>
      </c>
      <c r="T3894">
        <v>5.7208523750305202</v>
      </c>
      <c r="U3894">
        <v>1.7864506244659399</v>
      </c>
      <c r="V3894">
        <v>3.1914058336547599</v>
      </c>
      <c r="W3894">
        <v>1824</v>
      </c>
    </row>
    <row r="3895" spans="1:23" x14ac:dyDescent="0.25">
      <c r="A3895" t="s">
        <v>72</v>
      </c>
      <c r="B3895" t="s">
        <v>41</v>
      </c>
      <c r="C3895" t="s">
        <v>43</v>
      </c>
      <c r="D3895">
        <v>2012</v>
      </c>
      <c r="E3895" t="s">
        <v>74</v>
      </c>
      <c r="F3895" t="s">
        <v>53</v>
      </c>
      <c r="G3895">
        <v>155.10041809082</v>
      </c>
      <c r="H3895">
        <v>154.20053100585901</v>
      </c>
      <c r="I3895">
        <v>0.89988201856613204</v>
      </c>
      <c r="J3895">
        <v>5.8019314892590003E-3</v>
      </c>
      <c r="K3895">
        <v>7</v>
      </c>
      <c r="L3895">
        <v>6</v>
      </c>
      <c r="M3895">
        <v>70.672096252441406</v>
      </c>
      <c r="N3895">
        <v>-1.47882533073425</v>
      </c>
      <c r="O3895">
        <v>-7.3465757071971893E-2</v>
      </c>
      <c r="P3895">
        <v>0.89988201856613204</v>
      </c>
      <c r="Q3895">
        <v>1.87322974205017</v>
      </c>
      <c r="R3895">
        <v>3.2785894870758101</v>
      </c>
      <c r="S3895">
        <v>-2.1531558036804199</v>
      </c>
      <c r="T3895">
        <v>3.95291996002197</v>
      </c>
      <c r="U3895">
        <v>1.8561152219772299</v>
      </c>
      <c r="V3895">
        <v>3.4451637172555998</v>
      </c>
      <c r="W3895">
        <v>1824</v>
      </c>
    </row>
    <row r="3896" spans="1:23" x14ac:dyDescent="0.25">
      <c r="A3896" t="s">
        <v>72</v>
      </c>
      <c r="B3896" t="s">
        <v>41</v>
      </c>
      <c r="C3896" t="s">
        <v>43</v>
      </c>
      <c r="D3896">
        <v>2012</v>
      </c>
      <c r="E3896" t="s">
        <v>74</v>
      </c>
      <c r="F3896" t="s">
        <v>53</v>
      </c>
      <c r="G3896">
        <v>174.17182922363301</v>
      </c>
      <c r="H3896">
        <v>174.74063110351599</v>
      </c>
      <c r="I3896">
        <v>-0.56880420446395896</v>
      </c>
      <c r="J3896">
        <v>-3.2657645642757398E-3</v>
      </c>
      <c r="K3896">
        <v>7</v>
      </c>
      <c r="L3896">
        <v>7</v>
      </c>
      <c r="M3896">
        <v>71.236282348632798</v>
      </c>
      <c r="N3896">
        <v>-2.93347096443176</v>
      </c>
      <c r="O3896">
        <v>-1.5364066362380999</v>
      </c>
      <c r="P3896">
        <v>-0.56880420446395896</v>
      </c>
      <c r="Q3896">
        <v>0.398798286914825</v>
      </c>
      <c r="R3896">
        <v>1.7958625555038501</v>
      </c>
      <c r="S3896">
        <v>-3.60382127761841</v>
      </c>
      <c r="T3896">
        <v>2.4662127494811998</v>
      </c>
      <c r="U3896">
        <v>1.84515929222107</v>
      </c>
      <c r="V3896">
        <v>3.4046128136697602</v>
      </c>
      <c r="W3896">
        <v>1824</v>
      </c>
    </row>
    <row r="3897" spans="1:23" x14ac:dyDescent="0.25">
      <c r="A3897" t="s">
        <v>72</v>
      </c>
      <c r="B3897" t="s">
        <v>41</v>
      </c>
      <c r="C3897" t="s">
        <v>43</v>
      </c>
      <c r="D3897">
        <v>2012</v>
      </c>
      <c r="E3897" t="s">
        <v>74</v>
      </c>
      <c r="F3897" t="s">
        <v>53</v>
      </c>
      <c r="G3897">
        <v>192.84791564941401</v>
      </c>
      <c r="H3897">
        <v>195.44166564941401</v>
      </c>
      <c r="I3897">
        <v>-2.5937480926513699</v>
      </c>
      <c r="J3897">
        <v>-1.34497079998255E-2</v>
      </c>
      <c r="K3897">
        <v>7</v>
      </c>
      <c r="L3897">
        <v>8</v>
      </c>
      <c r="M3897">
        <v>74.639549255371094</v>
      </c>
      <c r="N3897">
        <v>-4.9836368560790998</v>
      </c>
      <c r="O3897">
        <v>-3.5716712474822998</v>
      </c>
      <c r="P3897">
        <v>-2.5937480926513699</v>
      </c>
      <c r="Q3897">
        <v>-1.6158249378204299</v>
      </c>
      <c r="R3897">
        <v>-0.20385912060737599</v>
      </c>
      <c r="S3897">
        <v>-5.6611375808715803</v>
      </c>
      <c r="T3897">
        <v>0.473641186952591</v>
      </c>
      <c r="U3897">
        <v>1.86484026908875</v>
      </c>
      <c r="V3897">
        <v>3.4776292292149802</v>
      </c>
      <c r="W3897">
        <v>1824</v>
      </c>
    </row>
    <row r="3898" spans="1:23" x14ac:dyDescent="0.25">
      <c r="A3898" t="s">
        <v>72</v>
      </c>
      <c r="B3898" t="s">
        <v>41</v>
      </c>
      <c r="C3898" t="s">
        <v>43</v>
      </c>
      <c r="D3898">
        <v>2012</v>
      </c>
      <c r="E3898" t="s">
        <v>74</v>
      </c>
      <c r="F3898" t="s">
        <v>53</v>
      </c>
      <c r="G3898">
        <v>204.61978149414099</v>
      </c>
      <c r="H3898">
        <v>208.11544799804699</v>
      </c>
      <c r="I3898">
        <v>-3.4956595897674601</v>
      </c>
      <c r="J3898">
        <v>-1.70836839824915E-2</v>
      </c>
      <c r="K3898">
        <v>7</v>
      </c>
      <c r="L3898">
        <v>9</v>
      </c>
      <c r="M3898">
        <v>78.431289672851605</v>
      </c>
      <c r="N3898">
        <v>-5.8719530105590803</v>
      </c>
      <c r="O3898">
        <v>-4.4680194854736301</v>
      </c>
      <c r="P3898">
        <v>-3.4956595897674601</v>
      </c>
      <c r="Q3898">
        <v>-2.5232996940612802</v>
      </c>
      <c r="R3898">
        <v>-1.1193662881851201</v>
      </c>
      <c r="S3898">
        <v>-6.5455989837646502</v>
      </c>
      <c r="T3898">
        <v>-0.445720225572586</v>
      </c>
      <c r="U3898">
        <v>1.85423147678375</v>
      </c>
      <c r="V3898">
        <v>3.4381743694956599</v>
      </c>
      <c r="W3898">
        <v>1824</v>
      </c>
    </row>
    <row r="3899" spans="1:23" x14ac:dyDescent="0.25">
      <c r="A3899" t="s">
        <v>72</v>
      </c>
      <c r="B3899" t="s">
        <v>41</v>
      </c>
      <c r="C3899" t="s">
        <v>43</v>
      </c>
      <c r="D3899">
        <v>2012</v>
      </c>
      <c r="E3899" t="s">
        <v>74</v>
      </c>
      <c r="F3899" t="s">
        <v>53</v>
      </c>
      <c r="G3899">
        <v>213.245040893555</v>
      </c>
      <c r="H3899">
        <v>217.18246459960901</v>
      </c>
      <c r="I3899">
        <v>-3.93742108345032</v>
      </c>
      <c r="J3899">
        <v>-1.8464302644133599E-2</v>
      </c>
      <c r="K3899">
        <v>7</v>
      </c>
      <c r="L3899">
        <v>10</v>
      </c>
      <c r="M3899">
        <v>81.984390258789105</v>
      </c>
      <c r="N3899">
        <v>-6.3602800369262704</v>
      </c>
      <c r="O3899">
        <v>-4.9288353919982901</v>
      </c>
      <c r="P3899">
        <v>-3.93742108345032</v>
      </c>
      <c r="Q3899">
        <v>-2.9460067749023402</v>
      </c>
      <c r="R3899">
        <v>-1.5145618915557899</v>
      </c>
      <c r="S3899">
        <v>-7.0471272468566903</v>
      </c>
      <c r="T3899">
        <v>-0.82771497964858998</v>
      </c>
      <c r="U3899">
        <v>1.8905670642852801</v>
      </c>
      <c r="V3899">
        <v>3.5742438245602601</v>
      </c>
      <c r="W3899">
        <v>1824</v>
      </c>
    </row>
    <row r="3900" spans="1:23" x14ac:dyDescent="0.25">
      <c r="A3900" t="s">
        <v>72</v>
      </c>
      <c r="B3900" t="s">
        <v>41</v>
      </c>
      <c r="C3900" t="s">
        <v>43</v>
      </c>
      <c r="D3900">
        <v>2012</v>
      </c>
      <c r="E3900" t="s">
        <v>74</v>
      </c>
      <c r="F3900" t="s">
        <v>53</v>
      </c>
      <c r="G3900">
        <v>220.432693481445</v>
      </c>
      <c r="H3900">
        <v>224.75009155273401</v>
      </c>
      <c r="I3900">
        <v>-4.3174009323120099</v>
      </c>
      <c r="J3900">
        <v>-1.9586028531193699E-2</v>
      </c>
      <c r="K3900">
        <v>7</v>
      </c>
      <c r="L3900">
        <v>11</v>
      </c>
      <c r="M3900">
        <v>85.052925109863295</v>
      </c>
      <c r="N3900">
        <v>-6.9736447334289604</v>
      </c>
      <c r="O3900">
        <v>-5.40431451797485</v>
      </c>
      <c r="P3900">
        <v>-4.3174009323120099</v>
      </c>
      <c r="Q3900">
        <v>-3.2304875850677499</v>
      </c>
      <c r="R3900">
        <v>-1.6611571311950699</v>
      </c>
      <c r="S3900">
        <v>-7.7266530990600604</v>
      </c>
      <c r="T3900">
        <v>-0.90814888477325395</v>
      </c>
      <c r="U3900">
        <v>2.0726780891418501</v>
      </c>
      <c r="V3900">
        <v>4.2959944612086902</v>
      </c>
      <c r="W3900">
        <v>1824</v>
      </c>
    </row>
    <row r="3901" spans="1:23" x14ac:dyDescent="0.25">
      <c r="A3901" t="s">
        <v>72</v>
      </c>
      <c r="B3901" t="s">
        <v>41</v>
      </c>
      <c r="C3901" t="s">
        <v>43</v>
      </c>
      <c r="D3901">
        <v>2012</v>
      </c>
      <c r="E3901" t="s">
        <v>74</v>
      </c>
      <c r="F3901" t="s">
        <v>53</v>
      </c>
      <c r="G3901">
        <v>220.57102966308599</v>
      </c>
      <c r="H3901">
        <v>224.301834106445</v>
      </c>
      <c r="I3901">
        <v>-3.7308003902435298</v>
      </c>
      <c r="J3901">
        <v>-1.6914281994104399E-2</v>
      </c>
      <c r="K3901">
        <v>7</v>
      </c>
      <c r="L3901">
        <v>12</v>
      </c>
      <c r="M3901">
        <v>87.366279602050795</v>
      </c>
      <c r="N3901">
        <v>-6.3570847511291504</v>
      </c>
      <c r="O3901">
        <v>-4.8054547309875497</v>
      </c>
      <c r="P3901">
        <v>-3.7308003902435298</v>
      </c>
      <c r="Q3901">
        <v>-2.6561462879180899</v>
      </c>
      <c r="R3901">
        <v>-1.1045162677764899</v>
      </c>
      <c r="S3901">
        <v>-7.1015996932983398</v>
      </c>
      <c r="T3901">
        <v>-0.36000114679336498</v>
      </c>
      <c r="U3901">
        <v>2.0493004322052002</v>
      </c>
      <c r="V3901">
        <v>4.1996322614364203</v>
      </c>
      <c r="W3901">
        <v>1824</v>
      </c>
    </row>
    <row r="3902" spans="1:23" x14ac:dyDescent="0.25">
      <c r="A3902" t="s">
        <v>72</v>
      </c>
      <c r="B3902" t="s">
        <v>41</v>
      </c>
      <c r="C3902" t="s">
        <v>43</v>
      </c>
      <c r="D3902">
        <v>2012</v>
      </c>
      <c r="E3902" t="s">
        <v>74</v>
      </c>
      <c r="F3902" t="s">
        <v>53</v>
      </c>
      <c r="G3902">
        <v>216.19389343261699</v>
      </c>
      <c r="H3902">
        <v>220.20202636718801</v>
      </c>
      <c r="I3902">
        <v>-4.00813961029053</v>
      </c>
      <c r="J3902">
        <v>-1.8539559096097901E-2</v>
      </c>
      <c r="K3902">
        <v>7</v>
      </c>
      <c r="L3902">
        <v>13</v>
      </c>
      <c r="M3902">
        <v>89.896652221679702</v>
      </c>
      <c r="N3902">
        <v>-6.5219535827636701</v>
      </c>
      <c r="O3902">
        <v>-5.0367717742919904</v>
      </c>
      <c r="P3902">
        <v>-4.00813961029053</v>
      </c>
      <c r="Q3902">
        <v>-2.9795072078704798</v>
      </c>
      <c r="R3902">
        <v>-1.4943256378173799</v>
      </c>
      <c r="S3902">
        <v>-7.2345848083496103</v>
      </c>
      <c r="T3902">
        <v>-0.78169423341751099</v>
      </c>
      <c r="U3902">
        <v>1.9615395069122299</v>
      </c>
      <c r="V3902">
        <v>3.8476372371774801</v>
      </c>
      <c r="W3902">
        <v>1824</v>
      </c>
    </row>
    <row r="3903" spans="1:23" x14ac:dyDescent="0.25">
      <c r="A3903" t="s">
        <v>72</v>
      </c>
      <c r="B3903" t="s">
        <v>41</v>
      </c>
      <c r="C3903" t="s">
        <v>43</v>
      </c>
      <c r="D3903">
        <v>2012</v>
      </c>
      <c r="E3903" t="s">
        <v>74</v>
      </c>
      <c r="F3903" t="s">
        <v>53</v>
      </c>
      <c r="G3903">
        <v>219.56123352050801</v>
      </c>
      <c r="H3903">
        <v>212.68395996093801</v>
      </c>
      <c r="I3903">
        <v>6.8772783279418901</v>
      </c>
      <c r="J3903">
        <v>3.1322825700044597E-2</v>
      </c>
      <c r="K3903">
        <v>7</v>
      </c>
      <c r="L3903">
        <v>14</v>
      </c>
      <c r="M3903">
        <v>91.684226989746094</v>
      </c>
      <c r="N3903">
        <v>4.2112989425659197</v>
      </c>
      <c r="O3903">
        <v>5.7863812446594203</v>
      </c>
      <c r="P3903">
        <v>6.8772783279418901</v>
      </c>
      <c r="Q3903">
        <v>7.9681754112243697</v>
      </c>
      <c r="R3903">
        <v>9.5432577133178693</v>
      </c>
      <c r="S3903">
        <v>3.4555306434631299</v>
      </c>
      <c r="T3903">
        <v>10.2990255355835</v>
      </c>
      <c r="U3903">
        <v>2.0802748203277601</v>
      </c>
      <c r="V3903">
        <v>4.32754332808969</v>
      </c>
      <c r="W3903">
        <v>1820</v>
      </c>
    </row>
    <row r="3904" spans="1:23" x14ac:dyDescent="0.25">
      <c r="A3904" t="s">
        <v>72</v>
      </c>
      <c r="B3904" t="s">
        <v>41</v>
      </c>
      <c r="C3904" t="s">
        <v>43</v>
      </c>
      <c r="D3904">
        <v>2012</v>
      </c>
      <c r="E3904" t="s">
        <v>74</v>
      </c>
      <c r="F3904" t="s">
        <v>53</v>
      </c>
      <c r="G3904">
        <v>215.18452453613301</v>
      </c>
      <c r="H3904">
        <v>208.30725097656301</v>
      </c>
      <c r="I3904">
        <v>6.8772783279418901</v>
      </c>
      <c r="J3904">
        <v>3.1959909945726402E-2</v>
      </c>
      <c r="K3904">
        <v>7</v>
      </c>
      <c r="L3904">
        <v>15</v>
      </c>
      <c r="M3904">
        <v>91.731849670410199</v>
      </c>
      <c r="N3904">
        <v>4.21714544296265</v>
      </c>
      <c r="O3904">
        <v>5.7887735366821298</v>
      </c>
      <c r="P3904">
        <v>6.8772783279418901</v>
      </c>
      <c r="Q3904">
        <v>7.9657831192016602</v>
      </c>
      <c r="R3904">
        <v>9.5374107360839808</v>
      </c>
      <c r="S3904">
        <v>3.46303486824036</v>
      </c>
      <c r="T3904">
        <v>10.291522026061999</v>
      </c>
      <c r="U3904">
        <v>2.0757126808166499</v>
      </c>
      <c r="V3904">
        <v>4.30858313330305</v>
      </c>
      <c r="W3904">
        <v>1824</v>
      </c>
    </row>
    <row r="3905" spans="1:23" x14ac:dyDescent="0.25">
      <c r="A3905" t="s">
        <v>72</v>
      </c>
      <c r="B3905" t="s">
        <v>41</v>
      </c>
      <c r="C3905" t="s">
        <v>43</v>
      </c>
      <c r="D3905">
        <v>2012</v>
      </c>
      <c r="E3905" t="s">
        <v>74</v>
      </c>
      <c r="F3905" t="s">
        <v>53</v>
      </c>
      <c r="G3905">
        <v>208.79122924804699</v>
      </c>
      <c r="H3905">
        <v>201.43923950195301</v>
      </c>
      <c r="I3905">
        <v>7.3519959449768102</v>
      </c>
      <c r="J3905">
        <v>3.5212188959121697E-2</v>
      </c>
      <c r="K3905">
        <v>7</v>
      </c>
      <c r="L3905">
        <v>16</v>
      </c>
      <c r="M3905">
        <v>91.140846252441406</v>
      </c>
      <c r="N3905">
        <v>4.7474570274353001</v>
      </c>
      <c r="O3905">
        <v>6.2862396240234402</v>
      </c>
      <c r="P3905">
        <v>7.3519959449768102</v>
      </c>
      <c r="Q3905">
        <v>8.4177522659301793</v>
      </c>
      <c r="R3905">
        <v>9.9565343856811506</v>
      </c>
      <c r="S3905">
        <v>4.0091066360473597</v>
      </c>
      <c r="T3905">
        <v>10.6948852539063</v>
      </c>
      <c r="U3905">
        <v>2.0323324203491202</v>
      </c>
      <c r="V3905">
        <v>4.1303750668021202</v>
      </c>
      <c r="W3905">
        <v>1824</v>
      </c>
    </row>
    <row r="3906" spans="1:23" x14ac:dyDescent="0.25">
      <c r="A3906" t="s">
        <v>72</v>
      </c>
      <c r="B3906" t="s">
        <v>41</v>
      </c>
      <c r="C3906" t="s">
        <v>43</v>
      </c>
      <c r="D3906">
        <v>2012</v>
      </c>
      <c r="E3906" t="s">
        <v>74</v>
      </c>
      <c r="F3906" t="s">
        <v>53</v>
      </c>
      <c r="G3906">
        <v>197.02363586425801</v>
      </c>
      <c r="H3906">
        <v>189.70912170410199</v>
      </c>
      <c r="I3906">
        <v>7.3145070075988796</v>
      </c>
      <c r="J3906">
        <v>3.7125021219253498E-2</v>
      </c>
      <c r="K3906">
        <v>7</v>
      </c>
      <c r="L3906">
        <v>17</v>
      </c>
      <c r="M3906">
        <v>90.541664123535199</v>
      </c>
      <c r="N3906">
        <v>4.8305125236511204</v>
      </c>
      <c r="O3906">
        <v>6.2980766296386701</v>
      </c>
      <c r="P3906">
        <v>7.3145070075988796</v>
      </c>
      <c r="Q3906">
        <v>8.3309373855590803</v>
      </c>
      <c r="R3906">
        <v>9.7985010147094709</v>
      </c>
      <c r="S3906">
        <v>4.1263346672058097</v>
      </c>
      <c r="T3906">
        <v>10.5026798248291</v>
      </c>
      <c r="U3906">
        <v>1.9382711648941</v>
      </c>
      <c r="V3906">
        <v>3.75689510865995</v>
      </c>
      <c r="W3906">
        <v>1824</v>
      </c>
    </row>
    <row r="3907" spans="1:23" x14ac:dyDescent="0.25">
      <c r="A3907" t="s">
        <v>72</v>
      </c>
      <c r="B3907" t="s">
        <v>41</v>
      </c>
      <c r="C3907" t="s">
        <v>43</v>
      </c>
      <c r="D3907">
        <v>2012</v>
      </c>
      <c r="E3907" t="s">
        <v>74</v>
      </c>
      <c r="F3907" t="s">
        <v>53</v>
      </c>
      <c r="G3907">
        <v>184.20378112793</v>
      </c>
      <c r="H3907">
        <v>177.04989624023401</v>
      </c>
      <c r="I3907">
        <v>7.1538820266723597</v>
      </c>
      <c r="J3907">
        <v>3.8836780935525901E-2</v>
      </c>
      <c r="K3907">
        <v>7</v>
      </c>
      <c r="L3907">
        <v>18</v>
      </c>
      <c r="M3907">
        <v>88.999229431152301</v>
      </c>
      <c r="N3907">
        <v>4.7629971504211399</v>
      </c>
      <c r="O3907">
        <v>6.1755514144897496</v>
      </c>
      <c r="P3907">
        <v>7.1538820266723597</v>
      </c>
      <c r="Q3907">
        <v>8.1322126388549805</v>
      </c>
      <c r="R3907">
        <v>9.5447664260864293</v>
      </c>
      <c r="S3907">
        <v>4.0852146148681596</v>
      </c>
      <c r="T3907">
        <v>10.2225494384766</v>
      </c>
      <c r="U3907">
        <v>1.86561727523804</v>
      </c>
      <c r="V3907">
        <v>3.4805278176666001</v>
      </c>
      <c r="W3907">
        <v>1824</v>
      </c>
    </row>
    <row r="3908" spans="1:23" x14ac:dyDescent="0.25">
      <c r="A3908" t="s">
        <v>72</v>
      </c>
      <c r="B3908" t="s">
        <v>41</v>
      </c>
      <c r="C3908" t="s">
        <v>43</v>
      </c>
      <c r="D3908">
        <v>2012</v>
      </c>
      <c r="E3908" t="s">
        <v>74</v>
      </c>
      <c r="F3908" t="s">
        <v>53</v>
      </c>
      <c r="G3908">
        <v>176.287353515625</v>
      </c>
      <c r="H3908">
        <v>174.28616333007801</v>
      </c>
      <c r="I3908">
        <v>2.00118803977966</v>
      </c>
      <c r="J3908">
        <v>1.13518526777625E-2</v>
      </c>
      <c r="K3908">
        <v>7</v>
      </c>
      <c r="L3908">
        <v>19</v>
      </c>
      <c r="M3908">
        <v>87.238983154296903</v>
      </c>
      <c r="N3908">
        <v>-0.51983612775802601</v>
      </c>
      <c r="O3908">
        <v>0.96960538625717196</v>
      </c>
      <c r="P3908">
        <v>2.00118803977966</v>
      </c>
      <c r="Q3908">
        <v>3.0327706336975102</v>
      </c>
      <c r="R3908">
        <v>4.5222120285034197</v>
      </c>
      <c r="S3908">
        <v>-1.2345113754272501</v>
      </c>
      <c r="T3908">
        <v>5.2368874549865696</v>
      </c>
      <c r="U3908">
        <v>1.9671655893325799</v>
      </c>
      <c r="V3908">
        <v>3.8697404558541999</v>
      </c>
      <c r="W3908">
        <v>1824</v>
      </c>
    </row>
    <row r="3909" spans="1:23" x14ac:dyDescent="0.25">
      <c r="A3909" t="s">
        <v>72</v>
      </c>
      <c r="B3909" t="s">
        <v>41</v>
      </c>
      <c r="C3909" t="s">
        <v>43</v>
      </c>
      <c r="D3909">
        <v>2012</v>
      </c>
      <c r="E3909" t="s">
        <v>74</v>
      </c>
      <c r="F3909" t="s">
        <v>53</v>
      </c>
      <c r="G3909">
        <v>172.42979431152301</v>
      </c>
      <c r="H3909">
        <v>174.04023742675801</v>
      </c>
      <c r="I3909">
        <v>-1.6104367971420299</v>
      </c>
      <c r="J3909">
        <v>-9.3396669253706897E-3</v>
      </c>
      <c r="K3909">
        <v>7</v>
      </c>
      <c r="L3909">
        <v>20</v>
      </c>
      <c r="M3909">
        <v>84.251937866210895</v>
      </c>
      <c r="N3909">
        <v>-4.2947082519531303</v>
      </c>
      <c r="O3909">
        <v>-2.7088189125061</v>
      </c>
      <c r="P3909">
        <v>-1.6104367971420299</v>
      </c>
      <c r="Q3909">
        <v>-0.51205474138259899</v>
      </c>
      <c r="R3909">
        <v>1.0738344192504901</v>
      </c>
      <c r="S3909">
        <v>-5.0556616783142099</v>
      </c>
      <c r="T3909">
        <v>1.83478808403015</v>
      </c>
      <c r="U3909">
        <v>2.0945479869842498</v>
      </c>
      <c r="V3909">
        <v>4.3871312697797897</v>
      </c>
      <c r="W3909">
        <v>1824</v>
      </c>
    </row>
    <row r="3910" spans="1:23" x14ac:dyDescent="0.25">
      <c r="A3910" t="s">
        <v>72</v>
      </c>
      <c r="B3910" t="s">
        <v>41</v>
      </c>
      <c r="C3910" t="s">
        <v>43</v>
      </c>
      <c r="D3910">
        <v>2012</v>
      </c>
      <c r="E3910" t="s">
        <v>74</v>
      </c>
      <c r="F3910" t="s">
        <v>53</v>
      </c>
      <c r="G3910">
        <v>170.81915283203099</v>
      </c>
      <c r="H3910">
        <v>171.20545959472699</v>
      </c>
      <c r="I3910">
        <v>-0.38630616664886502</v>
      </c>
      <c r="J3910">
        <v>-2.2614921908825601E-3</v>
      </c>
      <c r="K3910">
        <v>7</v>
      </c>
      <c r="L3910">
        <v>21</v>
      </c>
      <c r="M3910">
        <v>80.050666809082003</v>
      </c>
      <c r="N3910">
        <v>-2.8182442188262899</v>
      </c>
      <c r="O3910">
        <v>-1.3814355134964</v>
      </c>
      <c r="P3910">
        <v>-0.38630616664886502</v>
      </c>
      <c r="Q3910">
        <v>0.60882318019866899</v>
      </c>
      <c r="R3910">
        <v>2.04563188552856</v>
      </c>
      <c r="S3910">
        <v>-3.5076649188995401</v>
      </c>
      <c r="T3910">
        <v>2.7350525856018102</v>
      </c>
      <c r="U3910">
        <v>1.8976513147354099</v>
      </c>
      <c r="V3910">
        <v>3.60108051231704</v>
      </c>
      <c r="W3910">
        <v>1824</v>
      </c>
    </row>
    <row r="3911" spans="1:23" x14ac:dyDescent="0.25">
      <c r="A3911" t="s">
        <v>72</v>
      </c>
      <c r="B3911" t="s">
        <v>41</v>
      </c>
      <c r="C3911" t="s">
        <v>43</v>
      </c>
      <c r="D3911">
        <v>2012</v>
      </c>
      <c r="E3911" t="s">
        <v>74</v>
      </c>
      <c r="F3911" t="s">
        <v>53</v>
      </c>
      <c r="G3911">
        <v>163.29228210449199</v>
      </c>
      <c r="H3911">
        <v>163.15663146972699</v>
      </c>
      <c r="I3911">
        <v>0.13565520942211201</v>
      </c>
      <c r="J3911">
        <v>8.30750912427902E-4</v>
      </c>
      <c r="K3911">
        <v>7</v>
      </c>
      <c r="L3911">
        <v>22</v>
      </c>
      <c r="M3911">
        <v>77.614280700683594</v>
      </c>
      <c r="N3911">
        <v>-2.3305332660675</v>
      </c>
      <c r="O3911">
        <v>-0.87348914146423295</v>
      </c>
      <c r="P3911">
        <v>0.13565520942211201</v>
      </c>
      <c r="Q3911">
        <v>1.1447995901107799</v>
      </c>
      <c r="R3911">
        <v>2.6018435955047599</v>
      </c>
      <c r="S3911">
        <v>-3.02966332435608</v>
      </c>
      <c r="T3911">
        <v>3.3009738922119101</v>
      </c>
      <c r="U3911">
        <v>1.92437708377838</v>
      </c>
      <c r="V3911">
        <v>3.70322716057139</v>
      </c>
      <c r="W3911">
        <v>1824</v>
      </c>
    </row>
    <row r="3912" spans="1:23" x14ac:dyDescent="0.25">
      <c r="A3912" t="s">
        <v>72</v>
      </c>
      <c r="B3912" t="s">
        <v>41</v>
      </c>
      <c r="C3912" t="s">
        <v>43</v>
      </c>
      <c r="D3912">
        <v>2012</v>
      </c>
      <c r="E3912" t="s">
        <v>74</v>
      </c>
      <c r="F3912" t="s">
        <v>53</v>
      </c>
      <c r="G3912">
        <v>152.38009643554699</v>
      </c>
      <c r="H3912">
        <v>151.73507690429699</v>
      </c>
      <c r="I3912">
        <v>0.64501875638961803</v>
      </c>
      <c r="J3912">
        <v>4.2329593561589701E-3</v>
      </c>
      <c r="K3912">
        <v>7</v>
      </c>
      <c r="L3912">
        <v>23</v>
      </c>
      <c r="M3912">
        <v>75.960113525390597</v>
      </c>
      <c r="N3912">
        <v>-1.53367412090302</v>
      </c>
      <c r="O3912">
        <v>-0.24648471176624301</v>
      </c>
      <c r="P3912">
        <v>0.64501875638961803</v>
      </c>
      <c r="Q3912">
        <v>1.53652226924896</v>
      </c>
      <c r="R3912">
        <v>2.8237116336822501</v>
      </c>
      <c r="S3912">
        <v>-2.1513032913207999</v>
      </c>
      <c r="T3912">
        <v>3.4413406848907502</v>
      </c>
      <c r="U3912">
        <v>1.7000430822372401</v>
      </c>
      <c r="V3912">
        <v>2.8901464814627098</v>
      </c>
      <c r="W3912">
        <v>1824</v>
      </c>
    </row>
    <row r="3913" spans="1:23" x14ac:dyDescent="0.25">
      <c r="A3913" t="s">
        <v>72</v>
      </c>
      <c r="B3913" t="s">
        <v>41</v>
      </c>
      <c r="C3913" t="s">
        <v>43</v>
      </c>
      <c r="D3913">
        <v>2012</v>
      </c>
      <c r="E3913" t="s">
        <v>74</v>
      </c>
      <c r="F3913" t="s">
        <v>53</v>
      </c>
      <c r="G3913">
        <v>147.57922363281301</v>
      </c>
      <c r="H3913">
        <v>146.99507141113301</v>
      </c>
      <c r="I3913">
        <v>0.58414918184280396</v>
      </c>
      <c r="J3913">
        <v>3.9582075551152203E-3</v>
      </c>
      <c r="K3913">
        <v>7</v>
      </c>
      <c r="L3913">
        <v>24</v>
      </c>
      <c r="M3913">
        <v>74.963706970214801</v>
      </c>
      <c r="N3913">
        <v>-1.6254757642746001</v>
      </c>
      <c r="O3913">
        <v>-0.32001143693924</v>
      </c>
      <c r="P3913">
        <v>0.58414918184280396</v>
      </c>
      <c r="Q3913">
        <v>1.4883097410202</v>
      </c>
      <c r="R3913">
        <v>2.79377412796021</v>
      </c>
      <c r="S3913">
        <v>-2.2518737316131601</v>
      </c>
      <c r="T3913">
        <v>3.4201722145080602</v>
      </c>
      <c r="U3913">
        <v>1.7241795063018801</v>
      </c>
      <c r="V3913">
        <v>2.9727949699513898</v>
      </c>
      <c r="W3913">
        <v>1824</v>
      </c>
    </row>
    <row r="3914" spans="1:23" x14ac:dyDescent="0.25">
      <c r="A3914" t="s">
        <v>72</v>
      </c>
      <c r="B3914" t="s">
        <v>41</v>
      </c>
      <c r="C3914" t="s">
        <v>43</v>
      </c>
      <c r="D3914">
        <v>2012</v>
      </c>
      <c r="E3914" t="s">
        <v>74</v>
      </c>
      <c r="F3914" t="s">
        <v>54</v>
      </c>
      <c r="G3914">
        <v>141.87721252441401</v>
      </c>
      <c r="H3914">
        <v>137.05847167968801</v>
      </c>
      <c r="I3914">
        <v>4.8187389373779297</v>
      </c>
      <c r="J3914">
        <v>3.3964149653911598E-2</v>
      </c>
      <c r="K3914">
        <v>8</v>
      </c>
      <c r="L3914">
        <v>1</v>
      </c>
      <c r="M3914">
        <v>75.828201293945298</v>
      </c>
      <c r="N3914">
        <v>2.5783805847168</v>
      </c>
      <c r="O3914">
        <v>3.9020023345947301</v>
      </c>
      <c r="P3914">
        <v>4.8187389373779297</v>
      </c>
      <c r="Q3914">
        <v>5.7354755401611301</v>
      </c>
      <c r="R3914">
        <v>7.0590972900390598</v>
      </c>
      <c r="S3914">
        <v>1.94327008724213</v>
      </c>
      <c r="T3914">
        <v>7.6942076683044398</v>
      </c>
      <c r="U3914">
        <v>1.7481609582901001</v>
      </c>
      <c r="V3914">
        <v>3.0560667360897602</v>
      </c>
      <c r="W3914">
        <v>1824</v>
      </c>
    </row>
    <row r="3915" spans="1:23" x14ac:dyDescent="0.25">
      <c r="A3915" t="s">
        <v>72</v>
      </c>
      <c r="B3915" t="s">
        <v>41</v>
      </c>
      <c r="C3915" t="s">
        <v>43</v>
      </c>
      <c r="D3915">
        <v>2012</v>
      </c>
      <c r="E3915" t="s">
        <v>74</v>
      </c>
      <c r="F3915" t="s">
        <v>54</v>
      </c>
      <c r="G3915">
        <v>138.09063720703099</v>
      </c>
      <c r="H3915">
        <v>133.86299133300801</v>
      </c>
      <c r="I3915">
        <v>4.2276501655578604</v>
      </c>
      <c r="J3915">
        <v>3.0615039169788399E-2</v>
      </c>
      <c r="K3915">
        <v>8</v>
      </c>
      <c r="L3915">
        <v>2</v>
      </c>
      <c r="M3915">
        <v>74.657897949218807</v>
      </c>
      <c r="N3915">
        <v>1.9710105657577499</v>
      </c>
      <c r="O3915">
        <v>3.3042514324188201</v>
      </c>
      <c r="P3915">
        <v>4.2276501655578604</v>
      </c>
      <c r="Q3915">
        <v>5.1510486602783203</v>
      </c>
      <c r="R3915">
        <v>6.4842896461486799</v>
      </c>
      <c r="S3915">
        <v>1.3312846422195399</v>
      </c>
      <c r="T3915">
        <v>7.1240158081054696</v>
      </c>
      <c r="U3915">
        <v>1.76086521148682</v>
      </c>
      <c r="V3915">
        <v>3.1006462930245098</v>
      </c>
      <c r="W3915">
        <v>1824</v>
      </c>
    </row>
    <row r="3916" spans="1:23" x14ac:dyDescent="0.25">
      <c r="A3916" t="s">
        <v>72</v>
      </c>
      <c r="B3916" t="s">
        <v>41</v>
      </c>
      <c r="C3916" t="s">
        <v>43</v>
      </c>
      <c r="D3916">
        <v>2012</v>
      </c>
      <c r="E3916" t="s">
        <v>74</v>
      </c>
      <c r="F3916" t="s">
        <v>54</v>
      </c>
      <c r="G3916">
        <v>133.74726867675801</v>
      </c>
      <c r="H3916">
        <v>130.077713012695</v>
      </c>
      <c r="I3916">
        <v>3.6695568561553999</v>
      </c>
      <c r="J3916">
        <v>2.7436498552560799E-2</v>
      </c>
      <c r="K3916">
        <v>8</v>
      </c>
      <c r="L3916">
        <v>3</v>
      </c>
      <c r="M3916">
        <v>73.704536437988295</v>
      </c>
      <c r="N3916">
        <v>1.49272489547729</v>
      </c>
      <c r="O3916">
        <v>2.7788147926330602</v>
      </c>
      <c r="P3916">
        <v>3.6695568561553999</v>
      </c>
      <c r="Q3916">
        <v>4.5602989196777299</v>
      </c>
      <c r="R3916">
        <v>5.8463888168334996</v>
      </c>
      <c r="S3916">
        <v>0.87562328577041604</v>
      </c>
      <c r="T3916">
        <v>6.4634904861450204</v>
      </c>
      <c r="U3916">
        <v>1.69859099388123</v>
      </c>
      <c r="V3916">
        <v>2.8852113644944102</v>
      </c>
      <c r="W3916">
        <v>1824</v>
      </c>
    </row>
    <row r="3917" spans="1:23" x14ac:dyDescent="0.25">
      <c r="A3917" t="s">
        <v>72</v>
      </c>
      <c r="B3917" t="s">
        <v>41</v>
      </c>
      <c r="C3917" t="s">
        <v>43</v>
      </c>
      <c r="D3917">
        <v>2012</v>
      </c>
      <c r="E3917" t="s">
        <v>74</v>
      </c>
      <c r="F3917" t="s">
        <v>54</v>
      </c>
      <c r="G3917">
        <v>131.90097045898401</v>
      </c>
      <c r="H3917">
        <v>128.69010925293</v>
      </c>
      <c r="I3917">
        <v>3.2108600139617902</v>
      </c>
      <c r="J3917">
        <v>2.43429597467184E-2</v>
      </c>
      <c r="K3917">
        <v>8</v>
      </c>
      <c r="L3917">
        <v>4</v>
      </c>
      <c r="M3917">
        <v>72.892845153808594</v>
      </c>
      <c r="N3917">
        <v>1.0025784969329801</v>
      </c>
      <c r="O3917">
        <v>2.3072490692138699</v>
      </c>
      <c r="P3917">
        <v>3.2108600139617902</v>
      </c>
      <c r="Q3917">
        <v>4.1144709587097203</v>
      </c>
      <c r="R3917">
        <v>5.4191412925720197</v>
      </c>
      <c r="S3917">
        <v>0.37656143307685902</v>
      </c>
      <c r="T3917">
        <v>6.0451583862304696</v>
      </c>
      <c r="U3917">
        <v>1.7231311798095701</v>
      </c>
      <c r="V3917">
        <v>2.96918106283192</v>
      </c>
      <c r="W3917">
        <v>1824</v>
      </c>
    </row>
    <row r="3918" spans="1:23" x14ac:dyDescent="0.25">
      <c r="A3918" t="s">
        <v>72</v>
      </c>
      <c r="B3918" t="s">
        <v>41</v>
      </c>
      <c r="C3918" t="s">
        <v>43</v>
      </c>
      <c r="D3918">
        <v>2012</v>
      </c>
      <c r="E3918" t="s">
        <v>74</v>
      </c>
      <c r="F3918" t="s">
        <v>54</v>
      </c>
      <c r="G3918">
        <v>139.41949462890599</v>
      </c>
      <c r="H3918">
        <v>136.34938049316401</v>
      </c>
      <c r="I3918">
        <v>3.0701093673706099</v>
      </c>
      <c r="J3918">
        <v>2.2020660340786001E-2</v>
      </c>
      <c r="K3918">
        <v>8</v>
      </c>
      <c r="L3918">
        <v>5</v>
      </c>
      <c r="M3918">
        <v>72.066421508789105</v>
      </c>
      <c r="N3918">
        <v>0.78068077564239502</v>
      </c>
      <c r="O3918">
        <v>2.1332936286926301</v>
      </c>
      <c r="P3918">
        <v>3.0701093673706099</v>
      </c>
      <c r="Q3918">
        <v>4.0069251060485804</v>
      </c>
      <c r="R3918">
        <v>5.3595380783081099</v>
      </c>
      <c r="S3918">
        <v>0.13165958225727101</v>
      </c>
      <c r="T3918">
        <v>6.0085592269897496</v>
      </c>
      <c r="U3918">
        <v>1.7864506244659399</v>
      </c>
      <c r="V3918">
        <v>3.1914058336547599</v>
      </c>
      <c r="W3918">
        <v>1824</v>
      </c>
    </row>
    <row r="3919" spans="1:23" x14ac:dyDescent="0.25">
      <c r="A3919" t="s">
        <v>72</v>
      </c>
      <c r="B3919" t="s">
        <v>41</v>
      </c>
      <c r="C3919" t="s">
        <v>43</v>
      </c>
      <c r="D3919">
        <v>2012</v>
      </c>
      <c r="E3919" t="s">
        <v>74</v>
      </c>
      <c r="F3919" t="s">
        <v>54</v>
      </c>
      <c r="G3919">
        <v>158.73237609863301</v>
      </c>
      <c r="H3919">
        <v>157.76390075683599</v>
      </c>
      <c r="I3919">
        <v>0.96847563982009899</v>
      </c>
      <c r="J3919">
        <v>6.1013111844658904E-3</v>
      </c>
      <c r="K3919">
        <v>8</v>
      </c>
      <c r="L3919">
        <v>6</v>
      </c>
      <c r="M3919">
        <v>71.257270812988295</v>
      </c>
      <c r="N3919">
        <v>-1.4102317094802901</v>
      </c>
      <c r="O3919">
        <v>-4.8721344210207497E-3</v>
      </c>
      <c r="P3919">
        <v>0.96847563982009899</v>
      </c>
      <c r="Q3919">
        <v>1.94182336330414</v>
      </c>
      <c r="R3919">
        <v>3.3471829891204798</v>
      </c>
      <c r="S3919">
        <v>-2.08456230163574</v>
      </c>
      <c r="T3919">
        <v>4.0215134620666504</v>
      </c>
      <c r="U3919">
        <v>1.8561152219772299</v>
      </c>
      <c r="V3919">
        <v>3.4451637172555998</v>
      </c>
      <c r="W3919">
        <v>1824</v>
      </c>
    </row>
    <row r="3920" spans="1:23" x14ac:dyDescent="0.25">
      <c r="A3920" t="s">
        <v>72</v>
      </c>
      <c r="B3920" t="s">
        <v>41</v>
      </c>
      <c r="C3920" t="s">
        <v>43</v>
      </c>
      <c r="D3920">
        <v>2012</v>
      </c>
      <c r="E3920" t="s">
        <v>74</v>
      </c>
      <c r="F3920" t="s">
        <v>54</v>
      </c>
      <c r="G3920">
        <v>180.28869628906301</v>
      </c>
      <c r="H3920">
        <v>180.85223388671901</v>
      </c>
      <c r="I3920">
        <v>-0.56354159116744995</v>
      </c>
      <c r="J3920">
        <v>-3.1257732771337002E-3</v>
      </c>
      <c r="K3920">
        <v>8</v>
      </c>
      <c r="L3920">
        <v>7</v>
      </c>
      <c r="M3920">
        <v>71.185821533203097</v>
      </c>
      <c r="N3920">
        <v>-2.9282083511352499</v>
      </c>
      <c r="O3920">
        <v>-1.53114402294159</v>
      </c>
      <c r="P3920">
        <v>-0.56354159116744995</v>
      </c>
      <c r="Q3920">
        <v>0.40406090021133401</v>
      </c>
      <c r="R3920">
        <v>1.80112516880035</v>
      </c>
      <c r="S3920">
        <v>-3.5985586643218999</v>
      </c>
      <c r="T3920">
        <v>2.47147536277771</v>
      </c>
      <c r="U3920">
        <v>1.84515929222107</v>
      </c>
      <c r="V3920">
        <v>3.4046128136697602</v>
      </c>
      <c r="W3920">
        <v>1824</v>
      </c>
    </row>
    <row r="3921" spans="1:23" x14ac:dyDescent="0.25">
      <c r="A3921" t="s">
        <v>72</v>
      </c>
      <c r="B3921" t="s">
        <v>41</v>
      </c>
      <c r="C3921" t="s">
        <v>43</v>
      </c>
      <c r="D3921">
        <v>2012</v>
      </c>
      <c r="E3921" t="s">
        <v>74</v>
      </c>
      <c r="F3921" t="s">
        <v>54</v>
      </c>
      <c r="G3921">
        <v>200.40109252929699</v>
      </c>
      <c r="H3921">
        <v>203.46026611328099</v>
      </c>
      <c r="I3921">
        <v>-3.0591795444488499</v>
      </c>
      <c r="J3921">
        <v>-1.52652841061354E-2</v>
      </c>
      <c r="K3921">
        <v>8</v>
      </c>
      <c r="L3921">
        <v>8</v>
      </c>
      <c r="M3921">
        <v>73.475013732910199</v>
      </c>
      <c r="N3921">
        <v>-5.4490685462951696</v>
      </c>
      <c r="O3921">
        <v>-4.0371026992797896</v>
      </c>
      <c r="P3921">
        <v>-3.0591795444488499</v>
      </c>
      <c r="Q3921">
        <v>-2.0812563896179199</v>
      </c>
      <c r="R3921">
        <v>-0.66929060220718395</v>
      </c>
      <c r="S3921">
        <v>-6.1265687942504901</v>
      </c>
      <c r="T3921">
        <v>8.2097360864281706E-3</v>
      </c>
      <c r="U3921">
        <v>1.86484026908875</v>
      </c>
      <c r="V3921">
        <v>3.4776292292149802</v>
      </c>
      <c r="W3921">
        <v>1824</v>
      </c>
    </row>
    <row r="3922" spans="1:23" x14ac:dyDescent="0.25">
      <c r="A3922" t="s">
        <v>72</v>
      </c>
      <c r="B3922" t="s">
        <v>41</v>
      </c>
      <c r="C3922" t="s">
        <v>43</v>
      </c>
      <c r="D3922">
        <v>2012</v>
      </c>
      <c r="E3922" t="s">
        <v>74</v>
      </c>
      <c r="F3922" t="s">
        <v>54</v>
      </c>
      <c r="G3922">
        <v>214.29151916503901</v>
      </c>
      <c r="H3922">
        <v>218.22525024414099</v>
      </c>
      <c r="I3922">
        <v>-3.93373680114746</v>
      </c>
      <c r="J3922">
        <v>-1.8356941640377E-2</v>
      </c>
      <c r="K3922">
        <v>8</v>
      </c>
      <c r="L3922">
        <v>9</v>
      </c>
      <c r="M3922">
        <v>78.379219055175795</v>
      </c>
      <c r="N3922">
        <v>-6.3100299835205096</v>
      </c>
      <c r="O3922">
        <v>-4.9060969352722203</v>
      </c>
      <c r="P3922">
        <v>-3.93373680114746</v>
      </c>
      <c r="Q3922">
        <v>-2.9613769054412802</v>
      </c>
      <c r="R3922">
        <v>-1.5574434995651201</v>
      </c>
      <c r="S3922">
        <v>-6.9836759567260698</v>
      </c>
      <c r="T3922">
        <v>-0.883797407150269</v>
      </c>
      <c r="U3922">
        <v>1.85423147678375</v>
      </c>
      <c r="V3922">
        <v>3.4381743694956599</v>
      </c>
      <c r="W3922">
        <v>1824</v>
      </c>
    </row>
    <row r="3923" spans="1:23" x14ac:dyDescent="0.25">
      <c r="A3923" t="s">
        <v>72</v>
      </c>
      <c r="B3923" t="s">
        <v>41</v>
      </c>
      <c r="C3923" t="s">
        <v>43</v>
      </c>
      <c r="D3923">
        <v>2012</v>
      </c>
      <c r="E3923" t="s">
        <v>74</v>
      </c>
      <c r="F3923" t="s">
        <v>54</v>
      </c>
      <c r="G3923">
        <v>224.89881896972699</v>
      </c>
      <c r="H3923">
        <v>229.27432250976599</v>
      </c>
      <c r="I3923">
        <v>-4.3755025863647496</v>
      </c>
      <c r="J3923">
        <v>-1.9455427303910301E-2</v>
      </c>
      <c r="K3923">
        <v>8</v>
      </c>
      <c r="L3923">
        <v>10</v>
      </c>
      <c r="M3923">
        <v>83.535606384277301</v>
      </c>
      <c r="N3923">
        <v>-6.79836177825928</v>
      </c>
      <c r="O3923">
        <v>-5.3669171333312997</v>
      </c>
      <c r="P3923">
        <v>-4.3755025863647496</v>
      </c>
      <c r="Q3923">
        <v>-3.3840882778167698</v>
      </c>
      <c r="R3923">
        <v>-1.95264339447021</v>
      </c>
      <c r="S3923">
        <v>-7.48520851135254</v>
      </c>
      <c r="T3923">
        <v>-1.26579654216766</v>
      </c>
      <c r="U3923">
        <v>1.8905670642852801</v>
      </c>
      <c r="V3923">
        <v>3.5742438245602601</v>
      </c>
      <c r="W3923">
        <v>1824</v>
      </c>
    </row>
    <row r="3924" spans="1:23" x14ac:dyDescent="0.25">
      <c r="A3924" t="s">
        <v>72</v>
      </c>
      <c r="B3924" t="s">
        <v>41</v>
      </c>
      <c r="C3924" t="s">
        <v>43</v>
      </c>
      <c r="D3924">
        <v>2012</v>
      </c>
      <c r="E3924" t="s">
        <v>74</v>
      </c>
      <c r="F3924" t="s">
        <v>54</v>
      </c>
      <c r="G3924">
        <v>233.944259643555</v>
      </c>
      <c r="H3924">
        <v>238.80245971679699</v>
      </c>
      <c r="I3924">
        <v>-4.8582024574279803</v>
      </c>
      <c r="J3924">
        <v>-2.0766494795680001E-2</v>
      </c>
      <c r="K3924">
        <v>8</v>
      </c>
      <c r="L3924">
        <v>11</v>
      </c>
      <c r="M3924">
        <v>87.583221435546903</v>
      </c>
      <c r="N3924">
        <v>-7.5144462585449201</v>
      </c>
      <c r="O3924">
        <v>-5.9451160430908203</v>
      </c>
      <c r="P3924">
        <v>-4.8582024574279803</v>
      </c>
      <c r="Q3924">
        <v>-3.7712891101837198</v>
      </c>
      <c r="R3924">
        <v>-2.20195865631104</v>
      </c>
      <c r="S3924">
        <v>-8.2674541473388707</v>
      </c>
      <c r="T3924">
        <v>-1.4489504098892201</v>
      </c>
      <c r="U3924">
        <v>2.0726780891418501</v>
      </c>
      <c r="V3924">
        <v>4.2959944612086902</v>
      </c>
      <c r="W3924">
        <v>1824</v>
      </c>
    </row>
    <row r="3925" spans="1:23" x14ac:dyDescent="0.25">
      <c r="A3925" t="s">
        <v>72</v>
      </c>
      <c r="B3925" t="s">
        <v>41</v>
      </c>
      <c r="C3925" t="s">
        <v>43</v>
      </c>
      <c r="D3925">
        <v>2012</v>
      </c>
      <c r="E3925" t="s">
        <v>74</v>
      </c>
      <c r="F3925" t="s">
        <v>54</v>
      </c>
      <c r="G3925">
        <v>235.43624877929699</v>
      </c>
      <c r="H3925">
        <v>239.642333984375</v>
      </c>
      <c r="I3925">
        <v>-4.2060837745666504</v>
      </c>
      <c r="J3925">
        <v>-1.7865063622593901E-2</v>
      </c>
      <c r="K3925">
        <v>8</v>
      </c>
      <c r="L3925">
        <v>12</v>
      </c>
      <c r="M3925">
        <v>90.647918701171903</v>
      </c>
      <c r="N3925">
        <v>-6.8323678970336896</v>
      </c>
      <c r="O3925">
        <v>-5.2807378768920898</v>
      </c>
      <c r="P3925">
        <v>-4.2060837745666504</v>
      </c>
      <c r="Q3925">
        <v>-3.13142967224121</v>
      </c>
      <c r="R3925">
        <v>-1.57979965209961</v>
      </c>
      <c r="S3925">
        <v>-7.57688283920288</v>
      </c>
      <c r="T3925">
        <v>-0.83528453111648604</v>
      </c>
      <c r="U3925">
        <v>2.0493004322052002</v>
      </c>
      <c r="V3925">
        <v>4.1996322614364203</v>
      </c>
      <c r="W3925">
        <v>1824</v>
      </c>
    </row>
    <row r="3926" spans="1:23" x14ac:dyDescent="0.25">
      <c r="A3926" t="s">
        <v>72</v>
      </c>
      <c r="B3926" t="s">
        <v>41</v>
      </c>
      <c r="C3926" t="s">
        <v>43</v>
      </c>
      <c r="D3926">
        <v>2012</v>
      </c>
      <c r="E3926" t="s">
        <v>74</v>
      </c>
      <c r="F3926" t="s">
        <v>54</v>
      </c>
      <c r="G3926">
        <v>231.52943420410199</v>
      </c>
      <c r="H3926">
        <v>235.816329956055</v>
      </c>
      <c r="I3926">
        <v>-4.2869014739990199</v>
      </c>
      <c r="J3926">
        <v>-1.8515579402446702E-2</v>
      </c>
      <c r="K3926">
        <v>8</v>
      </c>
      <c r="L3926">
        <v>13</v>
      </c>
      <c r="M3926">
        <v>93.029167175292997</v>
      </c>
      <c r="N3926">
        <v>-6.8007154464721697</v>
      </c>
      <c r="O3926">
        <v>-5.3155336380004901</v>
      </c>
      <c r="P3926">
        <v>-4.2869014739990199</v>
      </c>
      <c r="Q3926">
        <v>-3.2582690715789799</v>
      </c>
      <c r="R3926">
        <v>-1.77308750152588</v>
      </c>
      <c r="S3926">
        <v>-7.5133466720581099</v>
      </c>
      <c r="T3926">
        <v>-1.0604561567306501</v>
      </c>
      <c r="U3926">
        <v>1.9615395069122299</v>
      </c>
      <c r="V3926">
        <v>3.8476372371774801</v>
      </c>
      <c r="W3926">
        <v>1824</v>
      </c>
    </row>
    <row r="3927" spans="1:23" x14ac:dyDescent="0.25">
      <c r="A3927" t="s">
        <v>72</v>
      </c>
      <c r="B3927" t="s">
        <v>41</v>
      </c>
      <c r="C3927" t="s">
        <v>43</v>
      </c>
      <c r="D3927">
        <v>2012</v>
      </c>
      <c r="E3927" t="s">
        <v>74</v>
      </c>
      <c r="F3927" t="s">
        <v>54</v>
      </c>
      <c r="G3927">
        <v>236.03796386718801</v>
      </c>
      <c r="H3927">
        <v>228.61776733398401</v>
      </c>
      <c r="I3927">
        <v>7.4201941490173304</v>
      </c>
      <c r="J3927">
        <v>3.1436443328857401E-2</v>
      </c>
      <c r="K3927">
        <v>8</v>
      </c>
      <c r="L3927">
        <v>14</v>
      </c>
      <c r="M3927">
        <v>95.0203857421875</v>
      </c>
      <c r="N3927">
        <v>2.56721091270447</v>
      </c>
      <c r="O3927">
        <v>5.4343929290771502</v>
      </c>
      <c r="P3927">
        <v>7.4201941490173304</v>
      </c>
      <c r="Q3927">
        <v>9.4059953689575195</v>
      </c>
      <c r="R3927">
        <v>12.2731771469116</v>
      </c>
      <c r="S3927">
        <v>1.1914575099945099</v>
      </c>
      <c r="T3927">
        <v>13.6489305496216</v>
      </c>
      <c r="U3927">
        <v>3.7868030071258501</v>
      </c>
      <c r="V3927">
        <v>14.3398770147774</v>
      </c>
      <c r="W3927">
        <v>1820</v>
      </c>
    </row>
    <row r="3928" spans="1:23" x14ac:dyDescent="0.25">
      <c r="A3928" t="s">
        <v>72</v>
      </c>
      <c r="B3928" t="s">
        <v>41</v>
      </c>
      <c r="C3928" t="s">
        <v>43</v>
      </c>
      <c r="D3928">
        <v>2012</v>
      </c>
      <c r="E3928" t="s">
        <v>74</v>
      </c>
      <c r="F3928" t="s">
        <v>54</v>
      </c>
      <c r="G3928">
        <v>231.70819091796901</v>
      </c>
      <c r="H3928">
        <v>225.06838989257801</v>
      </c>
      <c r="I3928">
        <v>6.6397948265075701</v>
      </c>
      <c r="J3928">
        <v>2.8655849397182499E-2</v>
      </c>
      <c r="K3928">
        <v>8</v>
      </c>
      <c r="L3928">
        <v>15</v>
      </c>
      <c r="M3928">
        <v>96.186790466308594</v>
      </c>
      <c r="N3928">
        <v>3.9796619415283199</v>
      </c>
      <c r="O3928">
        <v>5.5512900352478001</v>
      </c>
      <c r="P3928">
        <v>6.6397948265075701</v>
      </c>
      <c r="Q3928">
        <v>7.7282996177673304</v>
      </c>
      <c r="R3928">
        <v>9.29992771148682</v>
      </c>
      <c r="S3928">
        <v>3.2255513668060298</v>
      </c>
      <c r="T3928">
        <v>10.054038047790501</v>
      </c>
      <c r="U3928">
        <v>2.0757126808166499</v>
      </c>
      <c r="V3928">
        <v>4.30858313330305</v>
      </c>
      <c r="W3928">
        <v>1824</v>
      </c>
    </row>
    <row r="3929" spans="1:23" x14ac:dyDescent="0.25">
      <c r="A3929" t="s">
        <v>72</v>
      </c>
      <c r="B3929" t="s">
        <v>41</v>
      </c>
      <c r="C3929" t="s">
        <v>43</v>
      </c>
      <c r="D3929">
        <v>2012</v>
      </c>
      <c r="E3929" t="s">
        <v>74</v>
      </c>
      <c r="F3929" t="s">
        <v>54</v>
      </c>
      <c r="G3929">
        <v>222.39498901367199</v>
      </c>
      <c r="H3929">
        <v>215.15740966796901</v>
      </c>
      <c r="I3929">
        <v>7.2375864982604998</v>
      </c>
      <c r="J3929">
        <v>3.2543838024139397E-2</v>
      </c>
      <c r="K3929">
        <v>8</v>
      </c>
      <c r="L3929">
        <v>16</v>
      </c>
      <c r="M3929">
        <v>95.570281982421903</v>
      </c>
      <c r="N3929">
        <v>4.6330475807189897</v>
      </c>
      <c r="O3929">
        <v>6.1718301773071298</v>
      </c>
      <c r="P3929">
        <v>7.2375864982604998</v>
      </c>
      <c r="Q3929">
        <v>8.3033428192138707</v>
      </c>
      <c r="R3929">
        <v>9.8421249389648402</v>
      </c>
      <c r="S3929">
        <v>3.8946971893310498</v>
      </c>
      <c r="T3929">
        <v>10.580475807189901</v>
      </c>
      <c r="U3929">
        <v>2.0323324203491202</v>
      </c>
      <c r="V3929">
        <v>4.1303750668021202</v>
      </c>
      <c r="W3929">
        <v>1824</v>
      </c>
    </row>
    <row r="3930" spans="1:23" x14ac:dyDescent="0.25">
      <c r="A3930" t="s">
        <v>72</v>
      </c>
      <c r="B3930" t="s">
        <v>41</v>
      </c>
      <c r="C3930" t="s">
        <v>43</v>
      </c>
      <c r="D3930">
        <v>2012</v>
      </c>
      <c r="E3930" t="s">
        <v>74</v>
      </c>
      <c r="F3930" t="s">
        <v>54</v>
      </c>
      <c r="G3930">
        <v>206.899658203125</v>
      </c>
      <c r="H3930">
        <v>199.55108642578099</v>
      </c>
      <c r="I3930">
        <v>7.3485651016235396</v>
      </c>
      <c r="J3930">
        <v>3.55175323784351E-2</v>
      </c>
      <c r="K3930">
        <v>8</v>
      </c>
      <c r="L3930">
        <v>17</v>
      </c>
      <c r="M3930">
        <v>94.338104248046903</v>
      </c>
      <c r="N3930">
        <v>4.8645706176757804</v>
      </c>
      <c r="O3930">
        <v>6.3321347236633301</v>
      </c>
      <c r="P3930">
        <v>7.3485651016235396</v>
      </c>
      <c r="Q3930">
        <v>8.3649959564209002</v>
      </c>
      <c r="R3930">
        <v>9.8325595855712908</v>
      </c>
      <c r="S3930">
        <v>4.1603927612304696</v>
      </c>
      <c r="T3930">
        <v>10.5367374420166</v>
      </c>
      <c r="U3930">
        <v>1.9382711648941</v>
      </c>
      <c r="V3930">
        <v>3.75689510865995</v>
      </c>
      <c r="W3930">
        <v>1824</v>
      </c>
    </row>
    <row r="3931" spans="1:23" x14ac:dyDescent="0.25">
      <c r="A3931" t="s">
        <v>72</v>
      </c>
      <c r="B3931" t="s">
        <v>41</v>
      </c>
      <c r="C3931" t="s">
        <v>43</v>
      </c>
      <c r="D3931">
        <v>2012</v>
      </c>
      <c r="E3931" t="s">
        <v>74</v>
      </c>
      <c r="F3931" t="s">
        <v>54</v>
      </c>
      <c r="G3931">
        <v>191.6826171875</v>
      </c>
      <c r="H3931">
        <v>184.32775878906301</v>
      </c>
      <c r="I3931">
        <v>7.3548541069030797</v>
      </c>
      <c r="J3931">
        <v>3.8369957357645E-2</v>
      </c>
      <c r="K3931">
        <v>8</v>
      </c>
      <c r="L3931">
        <v>18</v>
      </c>
      <c r="M3931">
        <v>92.172859191894503</v>
      </c>
      <c r="N3931">
        <v>4.9639692306518599</v>
      </c>
      <c r="O3931">
        <v>6.3765234947204599</v>
      </c>
      <c r="P3931">
        <v>7.3548541069030797</v>
      </c>
      <c r="Q3931">
        <v>8.3331851959228498</v>
      </c>
      <c r="R3931">
        <v>9.7457389831543004</v>
      </c>
      <c r="S3931">
        <v>4.2861866950988796</v>
      </c>
      <c r="T3931">
        <v>10.423521041870099</v>
      </c>
      <c r="U3931">
        <v>1.86561727523804</v>
      </c>
      <c r="V3931">
        <v>3.4805278176666001</v>
      </c>
      <c r="W3931">
        <v>1824</v>
      </c>
    </row>
    <row r="3932" spans="1:23" x14ac:dyDescent="0.25">
      <c r="A3932" t="s">
        <v>72</v>
      </c>
      <c r="B3932" t="s">
        <v>41</v>
      </c>
      <c r="C3932" t="s">
        <v>43</v>
      </c>
      <c r="D3932">
        <v>2012</v>
      </c>
      <c r="E3932" t="s">
        <v>74</v>
      </c>
      <c r="F3932" t="s">
        <v>54</v>
      </c>
      <c r="G3932">
        <v>181.98970031738301</v>
      </c>
      <c r="H3932">
        <v>179.63871765136699</v>
      </c>
      <c r="I3932">
        <v>2.3509869575500502</v>
      </c>
      <c r="J3932">
        <v>1.29182422533631E-2</v>
      </c>
      <c r="K3932">
        <v>8</v>
      </c>
      <c r="L3932">
        <v>19</v>
      </c>
      <c r="M3932">
        <v>88.854660034179702</v>
      </c>
      <c r="N3932">
        <v>-0.17003718018531799</v>
      </c>
      <c r="O3932">
        <v>1.3194043636321999</v>
      </c>
      <c r="P3932">
        <v>2.3509869575500502</v>
      </c>
      <c r="Q3932">
        <v>3.3825695514678999</v>
      </c>
      <c r="R3932">
        <v>4.8720111846923801</v>
      </c>
      <c r="S3932">
        <v>-0.88471251726150502</v>
      </c>
      <c r="T3932">
        <v>5.5866866111755398</v>
      </c>
      <c r="U3932">
        <v>1.9671655893325799</v>
      </c>
      <c r="V3932">
        <v>3.8697404558541999</v>
      </c>
      <c r="W3932">
        <v>1824</v>
      </c>
    </row>
    <row r="3933" spans="1:23" x14ac:dyDescent="0.25">
      <c r="A3933" t="s">
        <v>72</v>
      </c>
      <c r="B3933" t="s">
        <v>41</v>
      </c>
      <c r="C3933" t="s">
        <v>43</v>
      </c>
      <c r="D3933">
        <v>2012</v>
      </c>
      <c r="E3933" t="s">
        <v>74</v>
      </c>
      <c r="F3933" t="s">
        <v>54</v>
      </c>
      <c r="G3933">
        <v>178.65010070800801</v>
      </c>
      <c r="H3933">
        <v>179.98518371582</v>
      </c>
      <c r="I3933">
        <v>-1.3350862264633201</v>
      </c>
      <c r="J3933">
        <v>-7.4731903150677698E-3</v>
      </c>
      <c r="K3933">
        <v>8</v>
      </c>
      <c r="L3933">
        <v>20</v>
      </c>
      <c r="M3933">
        <v>84.474258422851605</v>
      </c>
      <c r="N3933">
        <v>-4.0193576812744096</v>
      </c>
      <c r="O3933">
        <v>-2.4334683418273899</v>
      </c>
      <c r="P3933">
        <v>-1.3350862264633201</v>
      </c>
      <c r="Q3933">
        <v>-0.23670418560504899</v>
      </c>
      <c r="R3933">
        <v>1.3491849899292001</v>
      </c>
      <c r="S3933">
        <v>-4.7803111076354998</v>
      </c>
      <c r="T3933">
        <v>2.1101386547088601</v>
      </c>
      <c r="U3933">
        <v>2.0945479869842498</v>
      </c>
      <c r="V3933">
        <v>4.3871312697797897</v>
      </c>
      <c r="W3933">
        <v>1824</v>
      </c>
    </row>
    <row r="3934" spans="1:23" x14ac:dyDescent="0.25">
      <c r="A3934" t="s">
        <v>72</v>
      </c>
      <c r="B3934" t="s">
        <v>41</v>
      </c>
      <c r="C3934" t="s">
        <v>43</v>
      </c>
      <c r="D3934">
        <v>2012</v>
      </c>
      <c r="E3934" t="s">
        <v>74</v>
      </c>
      <c r="F3934" t="s">
        <v>54</v>
      </c>
      <c r="G3934">
        <v>175.90336608886699</v>
      </c>
      <c r="H3934">
        <v>175.89082336425801</v>
      </c>
      <c r="I3934">
        <v>1.25475525856018E-2</v>
      </c>
      <c r="J3934">
        <v>7.1332076913677197E-5</v>
      </c>
      <c r="K3934">
        <v>8</v>
      </c>
      <c r="L3934">
        <v>21</v>
      </c>
      <c r="M3934">
        <v>81.096588134765597</v>
      </c>
      <c r="N3934">
        <v>-2.41939043998718</v>
      </c>
      <c r="O3934">
        <v>-0.98258179426193204</v>
      </c>
      <c r="P3934">
        <v>1.25475525856018E-2</v>
      </c>
      <c r="Q3934">
        <v>1.0076768398284901</v>
      </c>
      <c r="R3934">
        <v>2.4444856643676798</v>
      </c>
      <c r="S3934">
        <v>-3.1088111400604199</v>
      </c>
      <c r="T3934">
        <v>3.1339061260223402</v>
      </c>
      <c r="U3934">
        <v>1.8976513147354099</v>
      </c>
      <c r="V3934">
        <v>3.60108051231704</v>
      </c>
      <c r="W3934">
        <v>1824</v>
      </c>
    </row>
    <row r="3935" spans="1:23" x14ac:dyDescent="0.25">
      <c r="A3935" t="s">
        <v>72</v>
      </c>
      <c r="B3935" t="s">
        <v>41</v>
      </c>
      <c r="C3935" t="s">
        <v>43</v>
      </c>
      <c r="D3935">
        <v>2012</v>
      </c>
      <c r="E3935" t="s">
        <v>74</v>
      </c>
      <c r="F3935" t="s">
        <v>54</v>
      </c>
      <c r="G3935">
        <v>167.35041809082</v>
      </c>
      <c r="H3935">
        <v>166.63632202148401</v>
      </c>
      <c r="I3935">
        <v>0.714097380638123</v>
      </c>
      <c r="J3935">
        <v>4.2670783586800098E-3</v>
      </c>
      <c r="K3935">
        <v>8</v>
      </c>
      <c r="L3935">
        <v>22</v>
      </c>
      <c r="M3935">
        <v>79.405090332031307</v>
      </c>
      <c r="N3935">
        <v>-1.75209105014801</v>
      </c>
      <c r="O3935">
        <v>-0.29504695534706099</v>
      </c>
      <c r="P3935">
        <v>0.714097380638123</v>
      </c>
      <c r="Q3935">
        <v>1.7232416868209799</v>
      </c>
      <c r="R3935">
        <v>3.18028593063354</v>
      </c>
      <c r="S3935">
        <v>-2.45122122764587</v>
      </c>
      <c r="T3935">
        <v>3.87941598892212</v>
      </c>
      <c r="U3935">
        <v>1.92437708377838</v>
      </c>
      <c r="V3935">
        <v>3.70322716057139</v>
      </c>
      <c r="W3935">
        <v>1824</v>
      </c>
    </row>
    <row r="3936" spans="1:23" x14ac:dyDescent="0.25">
      <c r="A3936" t="s">
        <v>72</v>
      </c>
      <c r="B3936" t="s">
        <v>41</v>
      </c>
      <c r="C3936" t="s">
        <v>43</v>
      </c>
      <c r="D3936">
        <v>2012</v>
      </c>
      <c r="E3936" t="s">
        <v>74</v>
      </c>
      <c r="F3936" t="s">
        <v>54</v>
      </c>
      <c r="G3936">
        <v>155.656494140625</v>
      </c>
      <c r="H3936">
        <v>154.58859252929699</v>
      </c>
      <c r="I3936">
        <v>1.0679086446762101</v>
      </c>
      <c r="J3936">
        <v>6.8606752902269398E-3</v>
      </c>
      <c r="K3936">
        <v>8</v>
      </c>
      <c r="L3936">
        <v>23</v>
      </c>
      <c r="M3936">
        <v>77.534782409667997</v>
      </c>
      <c r="N3936">
        <v>-1.11078417301178</v>
      </c>
      <c r="O3936">
        <v>0.17640517652034801</v>
      </c>
      <c r="P3936">
        <v>1.0679086446762101</v>
      </c>
      <c r="Q3936">
        <v>1.95941209793091</v>
      </c>
      <c r="R3936">
        <v>3.2466015815734899</v>
      </c>
      <c r="S3936">
        <v>-1.7284133434295701</v>
      </c>
      <c r="T3936">
        <v>3.8642306327819802</v>
      </c>
      <c r="U3936">
        <v>1.7000430822372401</v>
      </c>
      <c r="V3936">
        <v>2.8901464814627098</v>
      </c>
      <c r="W3936">
        <v>1824</v>
      </c>
    </row>
    <row r="3937" spans="1:23" x14ac:dyDescent="0.25">
      <c r="A3937" t="s">
        <v>72</v>
      </c>
      <c r="B3937" t="s">
        <v>41</v>
      </c>
      <c r="C3937" t="s">
        <v>43</v>
      </c>
      <c r="D3937">
        <v>2012</v>
      </c>
      <c r="E3937" t="s">
        <v>74</v>
      </c>
      <c r="F3937" t="s">
        <v>54</v>
      </c>
      <c r="G3937">
        <v>150.05978393554699</v>
      </c>
      <c r="H3937">
        <v>149.10395812988301</v>
      </c>
      <c r="I3937">
        <v>0.95581996440887496</v>
      </c>
      <c r="J3937">
        <v>6.3695944845676396E-3</v>
      </c>
      <c r="K3937">
        <v>8</v>
      </c>
      <c r="L3937">
        <v>24</v>
      </c>
      <c r="M3937">
        <v>75.996749877929702</v>
      </c>
      <c r="N3937">
        <v>-1.2538049221038801</v>
      </c>
      <c r="O3937">
        <v>5.1659345626831103E-2</v>
      </c>
      <c r="P3937">
        <v>0.95581996440887496</v>
      </c>
      <c r="Q3937">
        <v>1.85998058319092</v>
      </c>
      <c r="R3937">
        <v>3.16544485092163</v>
      </c>
      <c r="S3937">
        <v>-1.8802030086517301</v>
      </c>
      <c r="T3937">
        <v>3.7918429374694802</v>
      </c>
      <c r="U3937">
        <v>1.7241795063018801</v>
      </c>
      <c r="V3937">
        <v>2.9727949699513898</v>
      </c>
      <c r="W3937">
        <v>1824</v>
      </c>
    </row>
    <row r="3938" spans="1:23" x14ac:dyDescent="0.25">
      <c r="A3938" t="s">
        <v>72</v>
      </c>
      <c r="B3938" t="s">
        <v>41</v>
      </c>
      <c r="C3938" t="s">
        <v>43</v>
      </c>
      <c r="D3938">
        <v>2012</v>
      </c>
      <c r="E3938" t="s">
        <v>74</v>
      </c>
      <c r="F3938" t="s">
        <v>56</v>
      </c>
      <c r="G3938">
        <v>142.63841247558599</v>
      </c>
      <c r="H3938">
        <v>138.45072937011699</v>
      </c>
      <c r="I3938">
        <v>4.1876845359802202</v>
      </c>
      <c r="J3938">
        <v>2.9358742758631699E-2</v>
      </c>
      <c r="K3938">
        <v>9</v>
      </c>
      <c r="L3938">
        <v>1</v>
      </c>
      <c r="M3938">
        <v>77.270500183105497</v>
      </c>
      <c r="N3938">
        <v>1.9473260641098</v>
      </c>
      <c r="O3938">
        <v>3.2709479331970202</v>
      </c>
      <c r="P3938">
        <v>4.1876845359802202</v>
      </c>
      <c r="Q3938">
        <v>5.1044211387634304</v>
      </c>
      <c r="R3938">
        <v>6.4280428886413601</v>
      </c>
      <c r="S3938">
        <v>1.3122156858444201</v>
      </c>
      <c r="T3938">
        <v>7.0631532669067401</v>
      </c>
      <c r="U3938">
        <v>1.7481609582901001</v>
      </c>
      <c r="V3938">
        <v>3.0560667360897602</v>
      </c>
      <c r="W3938">
        <v>1824</v>
      </c>
    </row>
    <row r="3939" spans="1:23" x14ac:dyDescent="0.25">
      <c r="A3939" t="s">
        <v>72</v>
      </c>
      <c r="B3939" t="s">
        <v>41</v>
      </c>
      <c r="C3939" t="s">
        <v>43</v>
      </c>
      <c r="D3939">
        <v>2012</v>
      </c>
      <c r="E3939" t="s">
        <v>74</v>
      </c>
      <c r="F3939" t="s">
        <v>56</v>
      </c>
      <c r="G3939">
        <v>138.59544372558599</v>
      </c>
      <c r="H3939">
        <v>134.91177368164099</v>
      </c>
      <c r="I3939">
        <v>3.6836676597595202</v>
      </c>
      <c r="J3939">
        <v>2.6578562334179899E-2</v>
      </c>
      <c r="K3939">
        <v>9</v>
      </c>
      <c r="L3939">
        <v>2</v>
      </c>
      <c r="M3939">
        <v>75.981170654296903</v>
      </c>
      <c r="N3939">
        <v>1.4270280599594101</v>
      </c>
      <c r="O3939">
        <v>2.7602689266204798</v>
      </c>
      <c r="P3939">
        <v>3.6836676597595202</v>
      </c>
      <c r="Q3939">
        <v>4.6070661544799796</v>
      </c>
      <c r="R3939">
        <v>5.94030714035034</v>
      </c>
      <c r="S3939">
        <v>0.78730213642120395</v>
      </c>
      <c r="T3939">
        <v>6.5800333023071298</v>
      </c>
      <c r="U3939">
        <v>1.76086521148682</v>
      </c>
      <c r="V3939">
        <v>3.1006462930245098</v>
      </c>
      <c r="W3939">
        <v>1824</v>
      </c>
    </row>
    <row r="3940" spans="1:23" x14ac:dyDescent="0.25">
      <c r="A3940" t="s">
        <v>72</v>
      </c>
      <c r="B3940" t="s">
        <v>41</v>
      </c>
      <c r="C3940" t="s">
        <v>43</v>
      </c>
      <c r="D3940">
        <v>2012</v>
      </c>
      <c r="E3940" t="s">
        <v>74</v>
      </c>
      <c r="F3940" t="s">
        <v>56</v>
      </c>
      <c r="G3940">
        <v>134.08711242675801</v>
      </c>
      <c r="H3940">
        <v>130.77995300293</v>
      </c>
      <c r="I3940">
        <v>3.30715703964233</v>
      </c>
      <c r="J3940">
        <v>2.46642418205738E-2</v>
      </c>
      <c r="K3940">
        <v>9</v>
      </c>
      <c r="L3940">
        <v>3</v>
      </c>
      <c r="M3940">
        <v>75.101364135742202</v>
      </c>
      <c r="N3940">
        <v>1.1303250789642301</v>
      </c>
      <c r="O3940">
        <v>2.41641497612</v>
      </c>
      <c r="P3940">
        <v>3.30715703964233</v>
      </c>
      <c r="Q3940">
        <v>4.1978988647460902</v>
      </c>
      <c r="R3940">
        <v>5.4839887619018599</v>
      </c>
      <c r="S3940">
        <v>0.51322346925735496</v>
      </c>
      <c r="T3940">
        <v>6.1010904312133798</v>
      </c>
      <c r="U3940">
        <v>1.69859099388123</v>
      </c>
      <c r="V3940">
        <v>2.8852113644944102</v>
      </c>
      <c r="W3940">
        <v>1824</v>
      </c>
    </row>
    <row r="3941" spans="1:23" x14ac:dyDescent="0.25">
      <c r="A3941" t="s">
        <v>72</v>
      </c>
      <c r="B3941" t="s">
        <v>41</v>
      </c>
      <c r="C3941" t="s">
        <v>43</v>
      </c>
      <c r="D3941">
        <v>2012</v>
      </c>
      <c r="E3941" t="s">
        <v>74</v>
      </c>
      <c r="F3941" t="s">
        <v>56</v>
      </c>
      <c r="G3941">
        <v>132.702560424805</v>
      </c>
      <c r="H3941">
        <v>129.73579406738301</v>
      </c>
      <c r="I3941">
        <v>2.9667727947235099</v>
      </c>
      <c r="J3941">
        <v>2.23565604537725E-2</v>
      </c>
      <c r="K3941">
        <v>9</v>
      </c>
      <c r="L3941">
        <v>4</v>
      </c>
      <c r="M3941">
        <v>74.213790893554702</v>
      </c>
      <c r="N3941">
        <v>0.75849133729934703</v>
      </c>
      <c r="O3941">
        <v>2.0631618499755899</v>
      </c>
      <c r="P3941">
        <v>2.9667727947235099</v>
      </c>
      <c r="Q3941">
        <v>3.87038373947144</v>
      </c>
      <c r="R3941">
        <v>5.1750540733337402</v>
      </c>
      <c r="S3941">
        <v>0.13247422873973799</v>
      </c>
      <c r="T3941">
        <v>5.8010711669921902</v>
      </c>
      <c r="U3941">
        <v>1.7231311798095701</v>
      </c>
      <c r="V3941">
        <v>2.96918106283192</v>
      </c>
      <c r="W3941">
        <v>1824</v>
      </c>
    </row>
    <row r="3942" spans="1:23" x14ac:dyDescent="0.25">
      <c r="A3942" t="s">
        <v>72</v>
      </c>
      <c r="B3942" t="s">
        <v>41</v>
      </c>
      <c r="C3942" t="s">
        <v>43</v>
      </c>
      <c r="D3942">
        <v>2012</v>
      </c>
      <c r="E3942" t="s">
        <v>74</v>
      </c>
      <c r="F3942" t="s">
        <v>56</v>
      </c>
      <c r="G3942">
        <v>140.15206909179699</v>
      </c>
      <c r="H3942">
        <v>137.24826049804699</v>
      </c>
      <c r="I3942">
        <v>2.9038052558898899</v>
      </c>
      <c r="J3942">
        <v>2.07189600914717E-2</v>
      </c>
      <c r="K3942">
        <v>9</v>
      </c>
      <c r="L3942">
        <v>5</v>
      </c>
      <c r="M3942">
        <v>73.833312988281307</v>
      </c>
      <c r="N3942">
        <v>0.61437666416168202</v>
      </c>
      <c r="O3942">
        <v>1.9669896364212001</v>
      </c>
      <c r="P3942">
        <v>2.9038052558898899</v>
      </c>
      <c r="Q3942">
        <v>3.8406209945678702</v>
      </c>
      <c r="R3942">
        <v>5.1932339668273899</v>
      </c>
      <c r="S3942">
        <v>-3.4644532948732397E-2</v>
      </c>
      <c r="T3942">
        <v>5.8422551155090297</v>
      </c>
      <c r="U3942">
        <v>1.7864506244659399</v>
      </c>
      <c r="V3942">
        <v>3.1914058336547599</v>
      </c>
      <c r="W3942">
        <v>1824</v>
      </c>
    </row>
    <row r="3943" spans="1:23" x14ac:dyDescent="0.25">
      <c r="A3943" t="s">
        <v>72</v>
      </c>
      <c r="B3943" t="s">
        <v>41</v>
      </c>
      <c r="C3943" t="s">
        <v>43</v>
      </c>
      <c r="D3943">
        <v>2012</v>
      </c>
      <c r="E3943" t="s">
        <v>74</v>
      </c>
      <c r="F3943" t="s">
        <v>56</v>
      </c>
      <c r="G3943">
        <v>160.171798706055</v>
      </c>
      <c r="H3943">
        <v>159.12518310546901</v>
      </c>
      <c r="I3943">
        <v>1.04660832881927</v>
      </c>
      <c r="J3943">
        <v>6.5342858433723502E-3</v>
      </c>
      <c r="K3943">
        <v>9</v>
      </c>
      <c r="L3943">
        <v>6</v>
      </c>
      <c r="M3943">
        <v>73.3668212890625</v>
      </c>
      <c r="N3943">
        <v>-1.33209908008575</v>
      </c>
      <c r="O3943">
        <v>7.3260553181171403E-2</v>
      </c>
      <c r="P3943">
        <v>1.04660832881927</v>
      </c>
      <c r="Q3943">
        <v>2.0199561119079599</v>
      </c>
      <c r="R3943">
        <v>3.4253156185150102</v>
      </c>
      <c r="S3943">
        <v>-2.0064294338226301</v>
      </c>
      <c r="T3943">
        <v>4.0996460914611799</v>
      </c>
      <c r="U3943">
        <v>1.8561152219772299</v>
      </c>
      <c r="V3943">
        <v>3.4451637172555998</v>
      </c>
      <c r="W3943">
        <v>1824</v>
      </c>
    </row>
    <row r="3944" spans="1:23" x14ac:dyDescent="0.25">
      <c r="A3944" t="s">
        <v>72</v>
      </c>
      <c r="B3944" t="s">
        <v>41</v>
      </c>
      <c r="C3944" t="s">
        <v>43</v>
      </c>
      <c r="D3944">
        <v>2012</v>
      </c>
      <c r="E3944" t="s">
        <v>74</v>
      </c>
      <c r="F3944" t="s">
        <v>56</v>
      </c>
      <c r="G3944">
        <v>184.43365478515599</v>
      </c>
      <c r="H3944">
        <v>184.84663391113301</v>
      </c>
      <c r="I3944">
        <v>-0.412980437278748</v>
      </c>
      <c r="J3944">
        <v>-2.2391816601157201E-3</v>
      </c>
      <c r="K3944">
        <v>9</v>
      </c>
      <c r="L3944">
        <v>7</v>
      </c>
      <c r="M3944">
        <v>73.281082153320298</v>
      </c>
      <c r="N3944">
        <v>-2.7776472568511998</v>
      </c>
      <c r="O3944">
        <v>-1.38058292865753</v>
      </c>
      <c r="P3944">
        <v>-0.412980437278748</v>
      </c>
      <c r="Q3944">
        <v>0.55462205410003695</v>
      </c>
      <c r="R3944">
        <v>1.9516863822937001</v>
      </c>
      <c r="S3944">
        <v>-3.44799733161926</v>
      </c>
      <c r="T3944">
        <v>2.6220364570617698</v>
      </c>
      <c r="U3944">
        <v>1.84515929222107</v>
      </c>
      <c r="V3944">
        <v>3.4046128136697602</v>
      </c>
      <c r="W3944">
        <v>1824</v>
      </c>
    </row>
    <row r="3945" spans="1:23" x14ac:dyDescent="0.25">
      <c r="A3945" t="s">
        <v>72</v>
      </c>
      <c r="B3945" t="s">
        <v>41</v>
      </c>
      <c r="C3945" t="s">
        <v>43</v>
      </c>
      <c r="D3945">
        <v>2012</v>
      </c>
      <c r="E3945" t="s">
        <v>74</v>
      </c>
      <c r="F3945" t="s">
        <v>56</v>
      </c>
      <c r="G3945">
        <v>206.41494750976599</v>
      </c>
      <c r="H3945">
        <v>208.50646972656301</v>
      </c>
      <c r="I3945">
        <v>-2.0915222167968799</v>
      </c>
      <c r="J3945">
        <v>-1.01326098665595E-2</v>
      </c>
      <c r="K3945">
        <v>9</v>
      </c>
      <c r="L3945">
        <v>8</v>
      </c>
      <c r="M3945">
        <v>75.005546569824205</v>
      </c>
      <c r="N3945">
        <v>-4.4814109802246103</v>
      </c>
      <c r="O3945">
        <v>-3.0694453716278098</v>
      </c>
      <c r="P3945">
        <v>-2.0915222167968799</v>
      </c>
      <c r="Q3945">
        <v>-1.1135990619659399</v>
      </c>
      <c r="R3945">
        <v>0.29836675524711598</v>
      </c>
      <c r="S3945">
        <v>-5.1589117050170898</v>
      </c>
      <c r="T3945">
        <v>0.97586709260940596</v>
      </c>
      <c r="U3945">
        <v>1.86484026908875</v>
      </c>
      <c r="V3945">
        <v>3.4776292292149802</v>
      </c>
      <c r="W3945">
        <v>1824</v>
      </c>
    </row>
    <row r="3946" spans="1:23" x14ac:dyDescent="0.25">
      <c r="A3946" t="s">
        <v>72</v>
      </c>
      <c r="B3946" t="s">
        <v>41</v>
      </c>
      <c r="C3946" t="s">
        <v>43</v>
      </c>
      <c r="D3946">
        <v>2012</v>
      </c>
      <c r="E3946" t="s">
        <v>74</v>
      </c>
      <c r="F3946" t="s">
        <v>56</v>
      </c>
      <c r="G3946">
        <v>223.21804809570301</v>
      </c>
      <c r="H3946">
        <v>226.16709899902301</v>
      </c>
      <c r="I3946">
        <v>-2.9490540027618399</v>
      </c>
      <c r="J3946">
        <v>-1.32115390151739E-2</v>
      </c>
      <c r="K3946">
        <v>9</v>
      </c>
      <c r="L3946">
        <v>9</v>
      </c>
      <c r="M3946">
        <v>78.819221496582003</v>
      </c>
      <c r="N3946">
        <v>-5.3253474235534703</v>
      </c>
      <c r="O3946">
        <v>-3.9214138984680198</v>
      </c>
      <c r="P3946">
        <v>-2.9490540027618399</v>
      </c>
      <c r="Q3946">
        <v>-1.9766941070556601</v>
      </c>
      <c r="R3946">
        <v>-0.57276076078414895</v>
      </c>
      <c r="S3946">
        <v>-5.9989933967590297</v>
      </c>
      <c r="T3946">
        <v>0.10088536888360999</v>
      </c>
      <c r="U3946">
        <v>1.85423147678375</v>
      </c>
      <c r="V3946">
        <v>3.4381743694956599</v>
      </c>
      <c r="W3946">
        <v>1824</v>
      </c>
    </row>
    <row r="3947" spans="1:23" x14ac:dyDescent="0.25">
      <c r="A3947" t="s">
        <v>72</v>
      </c>
      <c r="B3947" t="s">
        <v>41</v>
      </c>
      <c r="C3947" t="s">
        <v>43</v>
      </c>
      <c r="D3947">
        <v>2012</v>
      </c>
      <c r="E3947" t="s">
        <v>74</v>
      </c>
      <c r="F3947" t="s">
        <v>56</v>
      </c>
      <c r="G3947">
        <v>233.48603820800801</v>
      </c>
      <c r="H3947">
        <v>236.87570190429699</v>
      </c>
      <c r="I3947">
        <v>-3.3896639347076398</v>
      </c>
      <c r="J3947">
        <v>-1.4517630450427499E-2</v>
      </c>
      <c r="K3947">
        <v>9</v>
      </c>
      <c r="L3947">
        <v>10</v>
      </c>
      <c r="M3947">
        <v>82.087455749511705</v>
      </c>
      <c r="N3947">
        <v>-5.8125228881835902</v>
      </c>
      <c r="O3947">
        <v>-4.3810782432556197</v>
      </c>
      <c r="P3947">
        <v>-3.3896639347076398</v>
      </c>
      <c r="Q3947">
        <v>-2.3982496261596702</v>
      </c>
      <c r="R3947">
        <v>-0.96680474281311002</v>
      </c>
      <c r="S3947">
        <v>-6.4993700981140101</v>
      </c>
      <c r="T3947">
        <v>-0.27995783090591397</v>
      </c>
      <c r="U3947">
        <v>1.8905670642852801</v>
      </c>
      <c r="V3947">
        <v>3.5742438245602601</v>
      </c>
      <c r="W3947">
        <v>1824</v>
      </c>
    </row>
    <row r="3948" spans="1:23" x14ac:dyDescent="0.25">
      <c r="A3948" t="s">
        <v>72</v>
      </c>
      <c r="B3948" t="s">
        <v>41</v>
      </c>
      <c r="C3948" t="s">
        <v>43</v>
      </c>
      <c r="D3948">
        <v>2012</v>
      </c>
      <c r="E3948" t="s">
        <v>74</v>
      </c>
      <c r="F3948" t="s">
        <v>56</v>
      </c>
      <c r="G3948">
        <v>242.31600952148401</v>
      </c>
      <c r="H3948">
        <v>246.14060974121099</v>
      </c>
      <c r="I3948">
        <v>-3.8246035575866699</v>
      </c>
      <c r="J3948">
        <v>-1.5783537179231599E-2</v>
      </c>
      <c r="K3948">
        <v>9</v>
      </c>
      <c r="L3948">
        <v>11</v>
      </c>
      <c r="M3948">
        <v>84.960922241210895</v>
      </c>
      <c r="N3948">
        <v>-6.4808473587036097</v>
      </c>
      <c r="O3948">
        <v>-4.9115171432495099</v>
      </c>
      <c r="P3948">
        <v>-3.8246035575866699</v>
      </c>
      <c r="Q3948">
        <v>-2.7376902103424099</v>
      </c>
      <c r="R3948">
        <v>-1.1683597564697299</v>
      </c>
      <c r="S3948">
        <v>-7.2338557243347203</v>
      </c>
      <c r="T3948">
        <v>-0.41535148024558999</v>
      </c>
      <c r="U3948">
        <v>2.0726780891418501</v>
      </c>
      <c r="V3948">
        <v>4.2959944612086902</v>
      </c>
      <c r="W3948">
        <v>1824</v>
      </c>
    </row>
    <row r="3949" spans="1:23" x14ac:dyDescent="0.25">
      <c r="A3949" t="s">
        <v>72</v>
      </c>
      <c r="B3949" t="s">
        <v>41</v>
      </c>
      <c r="C3949" t="s">
        <v>43</v>
      </c>
      <c r="D3949">
        <v>2012</v>
      </c>
      <c r="E3949" t="s">
        <v>74</v>
      </c>
      <c r="F3949" t="s">
        <v>56</v>
      </c>
      <c r="G3949">
        <v>243.898025512695</v>
      </c>
      <c r="H3949">
        <v>247.177001953125</v>
      </c>
      <c r="I3949">
        <v>-3.2789709568023699</v>
      </c>
      <c r="J3949">
        <v>-1.3444024138152599E-2</v>
      </c>
      <c r="K3949">
        <v>9</v>
      </c>
      <c r="L3949">
        <v>12</v>
      </c>
      <c r="M3949">
        <v>86.915954589843807</v>
      </c>
      <c r="N3949">
        <v>-5.9052553176879901</v>
      </c>
      <c r="O3949">
        <v>-4.3536252975463903</v>
      </c>
      <c r="P3949">
        <v>-3.2789709568023699</v>
      </c>
      <c r="Q3949">
        <v>-2.20431685447693</v>
      </c>
      <c r="R3949">
        <v>-0.65268677473068204</v>
      </c>
      <c r="S3949">
        <v>-6.6497702598571804</v>
      </c>
      <c r="T3949">
        <v>9.18282940983772E-2</v>
      </c>
      <c r="U3949">
        <v>2.0493004322052002</v>
      </c>
      <c r="V3949">
        <v>4.1996322614364203</v>
      </c>
      <c r="W3949">
        <v>1824</v>
      </c>
    </row>
    <row r="3950" spans="1:23" x14ac:dyDescent="0.25">
      <c r="A3950" t="s">
        <v>72</v>
      </c>
      <c r="B3950" t="s">
        <v>41</v>
      </c>
      <c r="C3950" t="s">
        <v>43</v>
      </c>
      <c r="D3950">
        <v>2012</v>
      </c>
      <c r="E3950" t="s">
        <v>74</v>
      </c>
      <c r="F3950" t="s">
        <v>56</v>
      </c>
      <c r="G3950">
        <v>239.4501953125</v>
      </c>
      <c r="H3950">
        <v>242.98146057128901</v>
      </c>
      <c r="I3950">
        <v>-3.5312662124633798</v>
      </c>
      <c r="J3950">
        <v>-1.4747393317520599E-2</v>
      </c>
      <c r="K3950">
        <v>9</v>
      </c>
      <c r="L3950">
        <v>13</v>
      </c>
      <c r="M3950">
        <v>88.212882995605497</v>
      </c>
      <c r="N3950">
        <v>-6.0450801849365199</v>
      </c>
      <c r="O3950">
        <v>-4.5598983764648402</v>
      </c>
      <c r="P3950">
        <v>-3.5312662124633798</v>
      </c>
      <c r="Q3950">
        <v>-2.5026338100433398</v>
      </c>
      <c r="R3950">
        <v>-1.0174522399902299</v>
      </c>
      <c r="S3950">
        <v>-6.75771141052246</v>
      </c>
      <c r="T3950">
        <v>-0.30482083559036299</v>
      </c>
      <c r="U3950">
        <v>1.9615395069122299</v>
      </c>
      <c r="V3950">
        <v>3.8476372371774801</v>
      </c>
      <c r="W3950">
        <v>1824</v>
      </c>
    </row>
    <row r="3951" spans="1:23" x14ac:dyDescent="0.25">
      <c r="A3951" t="s">
        <v>72</v>
      </c>
      <c r="B3951" t="s">
        <v>41</v>
      </c>
      <c r="C3951" t="s">
        <v>43</v>
      </c>
      <c r="D3951">
        <v>2012</v>
      </c>
      <c r="E3951" t="s">
        <v>74</v>
      </c>
      <c r="F3951" t="s">
        <v>56</v>
      </c>
      <c r="G3951">
        <v>243.69056701660199</v>
      </c>
      <c r="H3951">
        <v>236.41671752929699</v>
      </c>
      <c r="I3951">
        <v>7.2738447189331099</v>
      </c>
      <c r="J3951">
        <v>2.98486929386854E-2</v>
      </c>
      <c r="K3951">
        <v>9</v>
      </c>
      <c r="L3951">
        <v>14</v>
      </c>
      <c r="M3951">
        <v>89.326591491699205</v>
      </c>
      <c r="N3951">
        <v>4.6078653335571298</v>
      </c>
      <c r="O3951">
        <v>6.1829476356506303</v>
      </c>
      <c r="P3951">
        <v>7.2738447189331099</v>
      </c>
      <c r="Q3951">
        <v>8.3647422790527308</v>
      </c>
      <c r="R3951">
        <v>9.9398241043090803</v>
      </c>
      <c r="S3951">
        <v>3.8520970344543501</v>
      </c>
      <c r="T3951">
        <v>10.6955919265747</v>
      </c>
      <c r="U3951">
        <v>2.0802748203277601</v>
      </c>
      <c r="V3951">
        <v>4.32754332808969</v>
      </c>
      <c r="W3951">
        <v>1820</v>
      </c>
    </row>
    <row r="3952" spans="1:23" x14ac:dyDescent="0.25">
      <c r="A3952" t="s">
        <v>72</v>
      </c>
      <c r="B3952" t="s">
        <v>41</v>
      </c>
      <c r="C3952" t="s">
        <v>43</v>
      </c>
      <c r="D3952">
        <v>2012</v>
      </c>
      <c r="E3952" t="s">
        <v>74</v>
      </c>
      <c r="F3952" t="s">
        <v>56</v>
      </c>
      <c r="G3952">
        <v>238.25346374511699</v>
      </c>
      <c r="H3952">
        <v>230.97961425781301</v>
      </c>
      <c r="I3952">
        <v>7.2738447189331099</v>
      </c>
      <c r="J3952">
        <v>3.0529858544468901E-2</v>
      </c>
      <c r="K3952">
        <v>9</v>
      </c>
      <c r="L3952">
        <v>15</v>
      </c>
      <c r="M3952">
        <v>89.810249328613295</v>
      </c>
      <c r="N3952">
        <v>4.6137118339538601</v>
      </c>
      <c r="O3952">
        <v>6.1853399276733398</v>
      </c>
      <c r="P3952">
        <v>7.2738447189331099</v>
      </c>
      <c r="Q3952">
        <v>8.3623495101928693</v>
      </c>
      <c r="R3952">
        <v>9.9339771270752006</v>
      </c>
      <c r="S3952">
        <v>3.85960125923157</v>
      </c>
      <c r="T3952">
        <v>10.6880884170532</v>
      </c>
      <c r="U3952">
        <v>2.0757126808166499</v>
      </c>
      <c r="V3952">
        <v>4.30858313330305</v>
      </c>
      <c r="W3952">
        <v>1824</v>
      </c>
    </row>
    <row r="3953" spans="1:23" x14ac:dyDescent="0.25">
      <c r="A3953" t="s">
        <v>72</v>
      </c>
      <c r="B3953" t="s">
        <v>41</v>
      </c>
      <c r="C3953" t="s">
        <v>43</v>
      </c>
      <c r="D3953">
        <v>2012</v>
      </c>
      <c r="E3953" t="s">
        <v>74</v>
      </c>
      <c r="F3953" t="s">
        <v>56</v>
      </c>
      <c r="G3953">
        <v>225.74983215332</v>
      </c>
      <c r="H3953">
        <v>218.19544982910199</v>
      </c>
      <c r="I3953">
        <v>7.5543851852417001</v>
      </c>
      <c r="J3953">
        <v>3.34635265171528E-2</v>
      </c>
      <c r="K3953">
        <v>9</v>
      </c>
      <c r="L3953">
        <v>16</v>
      </c>
      <c r="M3953">
        <v>89.951972961425795</v>
      </c>
      <c r="N3953">
        <v>4.9498462677001998</v>
      </c>
      <c r="O3953">
        <v>6.4886288642883301</v>
      </c>
      <c r="P3953">
        <v>7.5543851852417001</v>
      </c>
      <c r="Q3953">
        <v>8.6201410293579102</v>
      </c>
      <c r="R3953">
        <v>10.1589241027832</v>
      </c>
      <c r="S3953">
        <v>4.2114958763122603</v>
      </c>
      <c r="T3953">
        <v>10.897274971008301</v>
      </c>
      <c r="U3953">
        <v>2.0323324203491202</v>
      </c>
      <c r="V3953">
        <v>4.1303750668021202</v>
      </c>
      <c r="W3953">
        <v>1824</v>
      </c>
    </row>
    <row r="3954" spans="1:23" x14ac:dyDescent="0.25">
      <c r="A3954" t="s">
        <v>72</v>
      </c>
      <c r="B3954" t="s">
        <v>41</v>
      </c>
      <c r="C3954" t="s">
        <v>43</v>
      </c>
      <c r="D3954">
        <v>2012</v>
      </c>
      <c r="E3954" t="s">
        <v>74</v>
      </c>
      <c r="F3954" t="s">
        <v>56</v>
      </c>
      <c r="G3954">
        <v>207.41149902343801</v>
      </c>
      <c r="H3954">
        <v>200.04412841796901</v>
      </c>
      <c r="I3954">
        <v>7.3673629760742196</v>
      </c>
      <c r="J3954">
        <v>3.5520512610673897E-2</v>
      </c>
      <c r="K3954">
        <v>9</v>
      </c>
      <c r="L3954">
        <v>17</v>
      </c>
      <c r="M3954">
        <v>88.261344909667997</v>
      </c>
      <c r="N3954">
        <v>4.8833684921264604</v>
      </c>
      <c r="O3954">
        <v>6.3509325981140101</v>
      </c>
      <c r="P3954">
        <v>7.3673629760742196</v>
      </c>
      <c r="Q3954">
        <v>8.3837938308715803</v>
      </c>
      <c r="R3954">
        <v>9.8513574600219709</v>
      </c>
      <c r="S3954">
        <v>4.1791906356811497</v>
      </c>
      <c r="T3954">
        <v>10.555535316467299</v>
      </c>
      <c r="U3954">
        <v>1.9382711648941</v>
      </c>
      <c r="V3954">
        <v>3.75689510865995</v>
      </c>
      <c r="W3954">
        <v>1824</v>
      </c>
    </row>
    <row r="3955" spans="1:23" x14ac:dyDescent="0.25">
      <c r="A3955" t="s">
        <v>72</v>
      </c>
      <c r="B3955" t="s">
        <v>41</v>
      </c>
      <c r="C3955" t="s">
        <v>43</v>
      </c>
      <c r="D3955">
        <v>2012</v>
      </c>
      <c r="E3955" t="s">
        <v>74</v>
      </c>
      <c r="F3955" t="s">
        <v>56</v>
      </c>
      <c r="G3955">
        <v>191.57748413085901</v>
      </c>
      <c r="H3955">
        <v>184.48780822753901</v>
      </c>
      <c r="I3955">
        <v>7.0896811485290501</v>
      </c>
      <c r="J3955">
        <v>3.7006858736276599E-2</v>
      </c>
      <c r="K3955">
        <v>9</v>
      </c>
      <c r="L3955">
        <v>18</v>
      </c>
      <c r="M3955">
        <v>86.527748107910199</v>
      </c>
      <c r="N3955">
        <v>4.6987962722778303</v>
      </c>
      <c r="O3955">
        <v>6.11135053634644</v>
      </c>
      <c r="P3955">
        <v>7.0896811485290501</v>
      </c>
      <c r="Q3955">
        <v>8.0680122375488299</v>
      </c>
      <c r="R3955">
        <v>9.4805660247802699</v>
      </c>
      <c r="S3955">
        <v>4.02101373672485</v>
      </c>
      <c r="T3955">
        <v>10.158348083496101</v>
      </c>
      <c r="U3955">
        <v>1.86561727523804</v>
      </c>
      <c r="V3955">
        <v>3.4805278176666001</v>
      </c>
      <c r="W3955">
        <v>1824</v>
      </c>
    </row>
    <row r="3956" spans="1:23" x14ac:dyDescent="0.25">
      <c r="A3956" t="s">
        <v>72</v>
      </c>
      <c r="B3956" t="s">
        <v>41</v>
      </c>
      <c r="C3956" t="s">
        <v>43</v>
      </c>
      <c r="D3956">
        <v>2012</v>
      </c>
      <c r="E3956" t="s">
        <v>74</v>
      </c>
      <c r="F3956" t="s">
        <v>56</v>
      </c>
      <c r="G3956">
        <v>182.03439331054699</v>
      </c>
      <c r="H3956">
        <v>179.9970703125</v>
      </c>
      <c r="I3956">
        <v>2.0373220443725599</v>
      </c>
      <c r="J3956">
        <v>1.11919622868299E-2</v>
      </c>
      <c r="K3956">
        <v>9</v>
      </c>
      <c r="L3956">
        <v>19</v>
      </c>
      <c r="M3956">
        <v>83.306900024414105</v>
      </c>
      <c r="N3956">
        <v>-0.48370209336280801</v>
      </c>
      <c r="O3956">
        <v>1.0057394504547099</v>
      </c>
      <c r="P3956">
        <v>2.0373220443725599</v>
      </c>
      <c r="Q3956">
        <v>3.0689046382904102</v>
      </c>
      <c r="R3956">
        <v>4.5583462715148899</v>
      </c>
      <c r="S3956">
        <v>-1.1983773708343499</v>
      </c>
      <c r="T3956">
        <v>5.2730216979980504</v>
      </c>
      <c r="U3956">
        <v>1.9671655893325799</v>
      </c>
      <c r="V3956">
        <v>3.8697404558541999</v>
      </c>
      <c r="W3956">
        <v>1824</v>
      </c>
    </row>
    <row r="3957" spans="1:23" x14ac:dyDescent="0.25">
      <c r="A3957" t="s">
        <v>72</v>
      </c>
      <c r="B3957" t="s">
        <v>41</v>
      </c>
      <c r="C3957" t="s">
        <v>43</v>
      </c>
      <c r="D3957">
        <v>2012</v>
      </c>
      <c r="E3957" t="s">
        <v>74</v>
      </c>
      <c r="F3957" t="s">
        <v>56</v>
      </c>
      <c r="G3957">
        <v>181.28123474121099</v>
      </c>
      <c r="H3957">
        <v>182.82186889648401</v>
      </c>
      <c r="I3957">
        <v>-1.5406287908554099</v>
      </c>
      <c r="J3957">
        <v>-8.4985559806227701E-3</v>
      </c>
      <c r="K3957">
        <v>9</v>
      </c>
      <c r="L3957">
        <v>20</v>
      </c>
      <c r="M3957">
        <v>79.270011901855497</v>
      </c>
      <c r="N3957">
        <v>-4.2249002456665004</v>
      </c>
      <c r="O3957">
        <v>-2.6390109062194802</v>
      </c>
      <c r="P3957">
        <v>-1.5406287908554099</v>
      </c>
      <c r="Q3957">
        <v>-0.4422467648983</v>
      </c>
      <c r="R3957">
        <v>1.14364242553711</v>
      </c>
      <c r="S3957">
        <v>-4.9858536720275897</v>
      </c>
      <c r="T3957">
        <v>1.90459609031677</v>
      </c>
      <c r="U3957">
        <v>2.0945479869842498</v>
      </c>
      <c r="V3957">
        <v>4.3871312697797897</v>
      </c>
      <c r="W3957">
        <v>1824</v>
      </c>
    </row>
    <row r="3958" spans="1:23" x14ac:dyDescent="0.25">
      <c r="A3958" t="s">
        <v>72</v>
      </c>
      <c r="B3958" t="s">
        <v>41</v>
      </c>
      <c r="C3958" t="s">
        <v>43</v>
      </c>
      <c r="D3958">
        <v>2012</v>
      </c>
      <c r="E3958" t="s">
        <v>74</v>
      </c>
      <c r="F3958" t="s">
        <v>56</v>
      </c>
      <c r="G3958">
        <v>175.40614318847699</v>
      </c>
      <c r="H3958">
        <v>175.74772644043</v>
      </c>
      <c r="I3958">
        <v>-0.34158921241760298</v>
      </c>
      <c r="J3958">
        <v>-1.9474187865853301E-3</v>
      </c>
      <c r="K3958">
        <v>9</v>
      </c>
      <c r="L3958">
        <v>21</v>
      </c>
      <c r="M3958">
        <v>76.118759155273395</v>
      </c>
      <c r="N3958">
        <v>-2.77352714538574</v>
      </c>
      <c r="O3958">
        <v>-1.33671855926514</v>
      </c>
      <c r="P3958">
        <v>-0.34158921241760298</v>
      </c>
      <c r="Q3958">
        <v>0.65354013442993197</v>
      </c>
      <c r="R3958">
        <v>2.0903487205505402</v>
      </c>
      <c r="S3958">
        <v>-3.4629478454589799</v>
      </c>
      <c r="T3958">
        <v>2.7797694206237802</v>
      </c>
      <c r="U3958">
        <v>1.8976513147354099</v>
      </c>
      <c r="V3958">
        <v>3.60108051231704</v>
      </c>
      <c r="W3958">
        <v>1824</v>
      </c>
    </row>
    <row r="3959" spans="1:23" x14ac:dyDescent="0.25">
      <c r="A3959" t="s">
        <v>72</v>
      </c>
      <c r="B3959" t="s">
        <v>41</v>
      </c>
      <c r="C3959" t="s">
        <v>43</v>
      </c>
      <c r="D3959">
        <v>2012</v>
      </c>
      <c r="E3959" t="s">
        <v>74</v>
      </c>
      <c r="F3959" t="s">
        <v>56</v>
      </c>
      <c r="G3959">
        <v>166.35525512695301</v>
      </c>
      <c r="H3959">
        <v>166.09230041503901</v>
      </c>
      <c r="I3959">
        <v>0.26295039057731601</v>
      </c>
      <c r="J3959">
        <v>1.58065580762923E-3</v>
      </c>
      <c r="K3959">
        <v>9</v>
      </c>
      <c r="L3959">
        <v>22</v>
      </c>
      <c r="M3959">
        <v>73.774314880371094</v>
      </c>
      <c r="N3959">
        <v>-2.2032380104064901</v>
      </c>
      <c r="O3959">
        <v>-0.74619394540786699</v>
      </c>
      <c r="P3959">
        <v>0.26295039057731601</v>
      </c>
      <c r="Q3959">
        <v>1.2720947265625</v>
      </c>
      <c r="R3959">
        <v>2.7291388511657702</v>
      </c>
      <c r="S3959">
        <v>-2.9023683071136501</v>
      </c>
      <c r="T3959">
        <v>3.4282689094543501</v>
      </c>
      <c r="U3959">
        <v>1.92437708377838</v>
      </c>
      <c r="V3959">
        <v>3.70322716057139</v>
      </c>
      <c r="W3959">
        <v>1824</v>
      </c>
    </row>
    <row r="3960" spans="1:23" x14ac:dyDescent="0.25">
      <c r="A3960" t="s">
        <v>72</v>
      </c>
      <c r="B3960" t="s">
        <v>41</v>
      </c>
      <c r="C3960" t="s">
        <v>43</v>
      </c>
      <c r="D3960">
        <v>2012</v>
      </c>
      <c r="E3960" t="s">
        <v>74</v>
      </c>
      <c r="F3960" t="s">
        <v>56</v>
      </c>
      <c r="G3960">
        <v>154.54815673828099</v>
      </c>
      <c r="H3960">
        <v>153.73393249511699</v>
      </c>
      <c r="I3960">
        <v>0.81422382593154896</v>
      </c>
      <c r="J3960">
        <v>5.2684149704873597E-3</v>
      </c>
      <c r="K3960">
        <v>9</v>
      </c>
      <c r="L3960">
        <v>23</v>
      </c>
      <c r="M3960">
        <v>71.578582763671903</v>
      </c>
      <c r="N3960">
        <v>-1.36446905136108</v>
      </c>
      <c r="O3960">
        <v>-7.7279634773731204E-2</v>
      </c>
      <c r="P3960">
        <v>0.81422382593154896</v>
      </c>
      <c r="Q3960">
        <v>1.70572733879089</v>
      </c>
      <c r="R3960">
        <v>2.9929165840148899</v>
      </c>
      <c r="S3960">
        <v>-1.9820982217788701</v>
      </c>
      <c r="T3960">
        <v>3.61054587364197</v>
      </c>
      <c r="U3960">
        <v>1.7000430822372401</v>
      </c>
      <c r="V3960">
        <v>2.8901464814627098</v>
      </c>
      <c r="W3960">
        <v>1824</v>
      </c>
    </row>
    <row r="3961" spans="1:23" x14ac:dyDescent="0.25">
      <c r="A3961" t="s">
        <v>72</v>
      </c>
      <c r="B3961" t="s">
        <v>41</v>
      </c>
      <c r="C3961" t="s">
        <v>43</v>
      </c>
      <c r="D3961">
        <v>2012</v>
      </c>
      <c r="E3961" t="s">
        <v>74</v>
      </c>
      <c r="F3961" t="s">
        <v>56</v>
      </c>
      <c r="G3961">
        <v>149.04733276367199</v>
      </c>
      <c r="H3961">
        <v>148.35322570800801</v>
      </c>
      <c r="I3961">
        <v>0.69411242008209195</v>
      </c>
      <c r="J3961">
        <v>4.6569933183491204E-3</v>
      </c>
      <c r="K3961">
        <v>9</v>
      </c>
      <c r="L3961">
        <v>24</v>
      </c>
      <c r="M3961">
        <v>70.627510070800795</v>
      </c>
      <c r="N3961">
        <v>-1.5155124664306601</v>
      </c>
      <c r="O3961">
        <v>-0.21004819869995101</v>
      </c>
      <c r="P3961">
        <v>0.69411242008209195</v>
      </c>
      <c r="Q3961">
        <v>1.59827303886414</v>
      </c>
      <c r="R3961">
        <v>2.90373730659485</v>
      </c>
      <c r="S3961">
        <v>-2.1419105529785201</v>
      </c>
      <c r="T3961">
        <v>3.5301353931427002</v>
      </c>
      <c r="U3961">
        <v>1.7241795063018801</v>
      </c>
      <c r="V3961">
        <v>2.9727949699513898</v>
      </c>
      <c r="W3961">
        <v>1824</v>
      </c>
    </row>
    <row r="3962" spans="1:23" x14ac:dyDescent="0.25">
      <c r="A3962" t="s">
        <v>72</v>
      </c>
      <c r="B3962" t="s">
        <v>41</v>
      </c>
      <c r="C3962" t="s">
        <v>43</v>
      </c>
      <c r="D3962">
        <v>2012</v>
      </c>
      <c r="E3962" t="s">
        <v>74</v>
      </c>
      <c r="F3962" t="s">
        <v>57</v>
      </c>
      <c r="G3962">
        <v>133.53974914550801</v>
      </c>
      <c r="H3962">
        <v>130.32646179199199</v>
      </c>
      <c r="I3962">
        <v>3.2132863998413099</v>
      </c>
      <c r="J3962">
        <v>2.4062396958470299E-2</v>
      </c>
      <c r="K3962">
        <v>10</v>
      </c>
      <c r="L3962">
        <v>1</v>
      </c>
      <c r="M3962">
        <v>67.476104736328097</v>
      </c>
      <c r="N3962">
        <v>0.97292798757553101</v>
      </c>
      <c r="O3962">
        <v>2.2965497970581099</v>
      </c>
      <c r="P3962">
        <v>3.2132863998413099</v>
      </c>
      <c r="Q3962">
        <v>4.1300230026245099</v>
      </c>
      <c r="R3962">
        <v>5.4536447525024396</v>
      </c>
      <c r="S3962">
        <v>0.33781751990318298</v>
      </c>
      <c r="T3962">
        <v>6.0887551307678196</v>
      </c>
      <c r="U3962">
        <v>1.7481609582901001</v>
      </c>
      <c r="V3962">
        <v>3.0560667360897602</v>
      </c>
      <c r="W3962">
        <v>1824</v>
      </c>
    </row>
    <row r="3963" spans="1:23" x14ac:dyDescent="0.25">
      <c r="A3963" t="s">
        <v>72</v>
      </c>
      <c r="B3963" t="s">
        <v>41</v>
      </c>
      <c r="C3963" t="s">
        <v>43</v>
      </c>
      <c r="D3963">
        <v>2012</v>
      </c>
      <c r="E3963" t="s">
        <v>74</v>
      </c>
      <c r="F3963" t="s">
        <v>57</v>
      </c>
      <c r="G3963">
        <v>129.86053466796901</v>
      </c>
      <c r="H3963">
        <v>127.159423828125</v>
      </c>
      <c r="I3963">
        <v>2.7011134624481201</v>
      </c>
      <c r="J3963">
        <v>2.08001099526882E-2</v>
      </c>
      <c r="K3963">
        <v>10</v>
      </c>
      <c r="L3963">
        <v>2</v>
      </c>
      <c r="M3963">
        <v>66.520324707031307</v>
      </c>
      <c r="N3963">
        <v>0.44447389245033297</v>
      </c>
      <c r="O3963">
        <v>1.77771484851837</v>
      </c>
      <c r="P3963">
        <v>2.7011134624481201</v>
      </c>
      <c r="Q3963">
        <v>3.62451219558716</v>
      </c>
      <c r="R3963">
        <v>4.9577531814575204</v>
      </c>
      <c r="S3963">
        <v>-0.195252060890198</v>
      </c>
      <c r="T3963">
        <v>5.5974788665771502</v>
      </c>
      <c r="U3963">
        <v>1.76086521148682</v>
      </c>
      <c r="V3963">
        <v>3.1006462930245098</v>
      </c>
      <c r="W3963">
        <v>1824</v>
      </c>
    </row>
    <row r="3964" spans="1:23" x14ac:dyDescent="0.25">
      <c r="A3964" t="s">
        <v>72</v>
      </c>
      <c r="B3964" t="s">
        <v>41</v>
      </c>
      <c r="C3964" t="s">
        <v>43</v>
      </c>
      <c r="D3964">
        <v>2012</v>
      </c>
      <c r="E3964" t="s">
        <v>74</v>
      </c>
      <c r="F3964" t="s">
        <v>57</v>
      </c>
      <c r="G3964">
        <v>125.181266784668</v>
      </c>
      <c r="H3964">
        <v>122.582153320313</v>
      </c>
      <c r="I3964">
        <v>2.5991139411926301</v>
      </c>
      <c r="J3964">
        <v>2.0762803032994302E-2</v>
      </c>
      <c r="K3964">
        <v>10</v>
      </c>
      <c r="L3964">
        <v>3</v>
      </c>
      <c r="M3964">
        <v>65.407981872558594</v>
      </c>
      <c r="N3964">
        <v>0.42228198051452598</v>
      </c>
      <c r="O3964">
        <v>1.7083719968795801</v>
      </c>
      <c r="P3964">
        <v>2.5991139411926301</v>
      </c>
      <c r="Q3964">
        <v>3.4898560047149698</v>
      </c>
      <c r="R3964">
        <v>4.7759456634521502</v>
      </c>
      <c r="S3964">
        <v>-0.19481961429119099</v>
      </c>
      <c r="T3964">
        <v>5.3930473327636701</v>
      </c>
      <c r="U3964">
        <v>1.69859099388123</v>
      </c>
      <c r="V3964">
        <v>2.8852113644944102</v>
      </c>
      <c r="W3964">
        <v>1824</v>
      </c>
    </row>
    <row r="3965" spans="1:23" x14ac:dyDescent="0.25">
      <c r="A3965" t="s">
        <v>72</v>
      </c>
      <c r="B3965" t="s">
        <v>41</v>
      </c>
      <c r="C3965" t="s">
        <v>43</v>
      </c>
      <c r="D3965">
        <v>2012</v>
      </c>
      <c r="E3965" t="s">
        <v>74</v>
      </c>
      <c r="F3965" t="s">
        <v>57</v>
      </c>
      <c r="G3965">
        <v>123.67381286621099</v>
      </c>
      <c r="H3965">
        <v>121.308624267578</v>
      </c>
      <c r="I3965">
        <v>2.3651890754699698</v>
      </c>
      <c r="J3965">
        <v>1.9124412909150099E-2</v>
      </c>
      <c r="K3965">
        <v>10</v>
      </c>
      <c r="L3965">
        <v>4</v>
      </c>
      <c r="M3965">
        <v>64.935562133789105</v>
      </c>
      <c r="N3965">
        <v>0.156907618045807</v>
      </c>
      <c r="O3965">
        <v>1.4615782499313399</v>
      </c>
      <c r="P3965">
        <v>2.3651890754699698</v>
      </c>
      <c r="Q3965">
        <v>3.2688000202178999</v>
      </c>
      <c r="R3965">
        <v>4.5734705924987802</v>
      </c>
      <c r="S3965">
        <v>-0.46910950541496299</v>
      </c>
      <c r="T3965">
        <v>5.1994876861572301</v>
      </c>
      <c r="U3965">
        <v>1.7231311798095701</v>
      </c>
      <c r="V3965">
        <v>2.96918106283192</v>
      </c>
      <c r="W3965">
        <v>1824</v>
      </c>
    </row>
    <row r="3966" spans="1:23" x14ac:dyDescent="0.25">
      <c r="A3966" t="s">
        <v>72</v>
      </c>
      <c r="B3966" t="s">
        <v>41</v>
      </c>
      <c r="C3966" t="s">
        <v>43</v>
      </c>
      <c r="D3966">
        <v>2012</v>
      </c>
      <c r="E3966" t="s">
        <v>74</v>
      </c>
      <c r="F3966" t="s">
        <v>57</v>
      </c>
      <c r="G3966">
        <v>130.42320251464801</v>
      </c>
      <c r="H3966">
        <v>127.859046936035</v>
      </c>
      <c r="I3966">
        <v>2.5641572475433398</v>
      </c>
      <c r="J3966">
        <v>1.9660284742712999E-2</v>
      </c>
      <c r="K3966">
        <v>10</v>
      </c>
      <c r="L3966">
        <v>5</v>
      </c>
      <c r="M3966">
        <v>64.478576660156307</v>
      </c>
      <c r="N3966">
        <v>0.27472865581512501</v>
      </c>
      <c r="O3966">
        <v>1.62734162807465</v>
      </c>
      <c r="P3966">
        <v>2.5641572475433398</v>
      </c>
      <c r="Q3966">
        <v>3.5009729862213099</v>
      </c>
      <c r="R3966">
        <v>4.8535857200622603</v>
      </c>
      <c r="S3966">
        <v>-0.374292552471161</v>
      </c>
      <c r="T3966">
        <v>5.5026068687439</v>
      </c>
      <c r="U3966">
        <v>1.7864506244659399</v>
      </c>
      <c r="V3966">
        <v>3.1914058336547599</v>
      </c>
      <c r="W3966">
        <v>1824</v>
      </c>
    </row>
    <row r="3967" spans="1:23" x14ac:dyDescent="0.25">
      <c r="A3967" t="s">
        <v>72</v>
      </c>
      <c r="B3967" t="s">
        <v>41</v>
      </c>
      <c r="C3967" t="s">
        <v>43</v>
      </c>
      <c r="D3967">
        <v>2012</v>
      </c>
      <c r="E3967" t="s">
        <v>74</v>
      </c>
      <c r="F3967" t="s">
        <v>57</v>
      </c>
      <c r="G3967">
        <v>148.93080139160199</v>
      </c>
      <c r="H3967">
        <v>147.71791076660199</v>
      </c>
      <c r="I3967">
        <v>1.2128920555114699</v>
      </c>
      <c r="J3967">
        <v>8.1439977511763607E-3</v>
      </c>
      <c r="K3967">
        <v>10</v>
      </c>
      <c r="L3967">
        <v>6</v>
      </c>
      <c r="M3967">
        <v>64.314430236816406</v>
      </c>
      <c r="N3967">
        <v>-1.16581535339355</v>
      </c>
      <c r="O3967">
        <v>0.239544287323952</v>
      </c>
      <c r="P3967">
        <v>1.2128920555114699</v>
      </c>
      <c r="Q3967">
        <v>2.18623971939087</v>
      </c>
      <c r="R3967">
        <v>3.5915994644164999</v>
      </c>
      <c r="S3967">
        <v>-1.8401458263397199</v>
      </c>
      <c r="T3967">
        <v>4.26592969894409</v>
      </c>
      <c r="U3967">
        <v>1.8561152219772299</v>
      </c>
      <c r="V3967">
        <v>3.4451637172555998</v>
      </c>
      <c r="W3967">
        <v>1824</v>
      </c>
    </row>
    <row r="3968" spans="1:23" x14ac:dyDescent="0.25">
      <c r="A3968" t="s">
        <v>72</v>
      </c>
      <c r="B3968" t="s">
        <v>41</v>
      </c>
      <c r="C3968" t="s">
        <v>43</v>
      </c>
      <c r="D3968">
        <v>2012</v>
      </c>
      <c r="E3968" t="s">
        <v>74</v>
      </c>
      <c r="F3968" t="s">
        <v>57</v>
      </c>
      <c r="G3968">
        <v>172.56497192382801</v>
      </c>
      <c r="H3968">
        <v>172.66824340820301</v>
      </c>
      <c r="I3968">
        <v>-0.103270709514618</v>
      </c>
      <c r="J3968">
        <v>-5.9844536008313298E-4</v>
      </c>
      <c r="K3968">
        <v>10</v>
      </c>
      <c r="L3968">
        <v>7</v>
      </c>
      <c r="M3968">
        <v>63.7018432617188</v>
      </c>
      <c r="N3968">
        <v>-2.4679374694824201</v>
      </c>
      <c r="O3968">
        <v>-1.07087314128876</v>
      </c>
      <c r="P3968">
        <v>-0.103270709514618</v>
      </c>
      <c r="Q3968">
        <v>0.86433178186416604</v>
      </c>
      <c r="R3968">
        <v>2.26139616966248</v>
      </c>
      <c r="S3968">
        <v>-3.13828778266907</v>
      </c>
      <c r="T3968">
        <v>2.9317462444305402</v>
      </c>
      <c r="U3968">
        <v>1.84515929222107</v>
      </c>
      <c r="V3968">
        <v>3.4046128136697602</v>
      </c>
      <c r="W3968">
        <v>1824</v>
      </c>
    </row>
    <row r="3969" spans="1:23" x14ac:dyDescent="0.25">
      <c r="A3969" t="s">
        <v>72</v>
      </c>
      <c r="B3969" t="s">
        <v>41</v>
      </c>
      <c r="C3969" t="s">
        <v>43</v>
      </c>
      <c r="D3969">
        <v>2012</v>
      </c>
      <c r="E3969" t="s">
        <v>74</v>
      </c>
      <c r="F3969" t="s">
        <v>57</v>
      </c>
      <c r="G3969">
        <v>190.55766296386699</v>
      </c>
      <c r="H3969">
        <v>191.058029174805</v>
      </c>
      <c r="I3969">
        <v>-0.50036215782165505</v>
      </c>
      <c r="J3969">
        <v>-2.6257783174514801E-3</v>
      </c>
      <c r="K3969">
        <v>10</v>
      </c>
      <c r="L3969">
        <v>8</v>
      </c>
      <c r="M3969">
        <v>64.519966125488295</v>
      </c>
      <c r="N3969">
        <v>-2.8902511596679701</v>
      </c>
      <c r="O3969">
        <v>-1.4782853126525899</v>
      </c>
      <c r="P3969">
        <v>-0.50036215782165505</v>
      </c>
      <c r="Q3969">
        <v>0.47756102681160001</v>
      </c>
      <c r="R3969">
        <v>1.88952684402466</v>
      </c>
      <c r="S3969">
        <v>-3.5677514076232901</v>
      </c>
      <c r="T3969">
        <v>2.56702709197998</v>
      </c>
      <c r="U3969">
        <v>1.86484026908875</v>
      </c>
      <c r="V3969">
        <v>3.4776292292149802</v>
      </c>
      <c r="W3969">
        <v>1824</v>
      </c>
    </row>
    <row r="3970" spans="1:23" x14ac:dyDescent="0.25">
      <c r="A3970" t="s">
        <v>72</v>
      </c>
      <c r="B3970" t="s">
        <v>41</v>
      </c>
      <c r="C3970" t="s">
        <v>43</v>
      </c>
      <c r="D3970">
        <v>2012</v>
      </c>
      <c r="E3970" t="s">
        <v>74</v>
      </c>
      <c r="F3970" t="s">
        <v>57</v>
      </c>
      <c r="G3970">
        <v>203.77224731445301</v>
      </c>
      <c r="H3970">
        <v>204.78384399414099</v>
      </c>
      <c r="I3970">
        <v>-1.0115935802459699</v>
      </c>
      <c r="J3970">
        <v>-4.9643344245850997E-3</v>
      </c>
      <c r="K3970">
        <v>10</v>
      </c>
      <c r="L3970">
        <v>9</v>
      </c>
      <c r="M3970">
        <v>68.7681884765625</v>
      </c>
      <c r="N3970">
        <v>-3.3878867626190199</v>
      </c>
      <c r="O3970">
        <v>-1.98395347595215</v>
      </c>
      <c r="P3970">
        <v>-1.0115935802459699</v>
      </c>
      <c r="Q3970">
        <v>-3.9233643561601597E-2</v>
      </c>
      <c r="R3970">
        <v>1.3646997213363601</v>
      </c>
      <c r="S3970">
        <v>-4.0615329742431596</v>
      </c>
      <c r="T3970">
        <v>2.0383458137512198</v>
      </c>
      <c r="U3970">
        <v>1.85423147678375</v>
      </c>
      <c r="V3970">
        <v>3.4381743694956599</v>
      </c>
      <c r="W3970">
        <v>1824</v>
      </c>
    </row>
    <row r="3971" spans="1:23" x14ac:dyDescent="0.25">
      <c r="A3971" t="s">
        <v>72</v>
      </c>
      <c r="B3971" t="s">
        <v>41</v>
      </c>
      <c r="C3971" t="s">
        <v>43</v>
      </c>
      <c r="D3971">
        <v>2012</v>
      </c>
      <c r="E3971" t="s">
        <v>74</v>
      </c>
      <c r="F3971" t="s">
        <v>57</v>
      </c>
      <c r="G3971">
        <v>213.85705566406301</v>
      </c>
      <c r="H3971">
        <v>214.79560852050801</v>
      </c>
      <c r="I3971">
        <v>-0.93855351209640503</v>
      </c>
      <c r="J3971">
        <v>-4.3886955827474603E-3</v>
      </c>
      <c r="K3971">
        <v>10</v>
      </c>
      <c r="L3971">
        <v>10</v>
      </c>
      <c r="M3971">
        <v>74.907653808593807</v>
      </c>
      <c r="N3971">
        <v>-3.3614127635955802</v>
      </c>
      <c r="O3971">
        <v>-1.9299678802490201</v>
      </c>
      <c r="P3971">
        <v>-0.93855351209640503</v>
      </c>
      <c r="Q3971">
        <v>5.2860826253890998E-2</v>
      </c>
      <c r="R3971">
        <v>1.4843056201934799</v>
      </c>
      <c r="S3971">
        <v>-4.0482597351074201</v>
      </c>
      <c r="T3971">
        <v>2.17115259170532</v>
      </c>
      <c r="U3971">
        <v>1.8905670642852801</v>
      </c>
      <c r="V3971">
        <v>3.5742438245602601</v>
      </c>
      <c r="W3971">
        <v>1824</v>
      </c>
    </row>
    <row r="3972" spans="1:23" x14ac:dyDescent="0.25">
      <c r="A3972" t="s">
        <v>72</v>
      </c>
      <c r="B3972" t="s">
        <v>41</v>
      </c>
      <c r="C3972" t="s">
        <v>43</v>
      </c>
      <c r="D3972">
        <v>2012</v>
      </c>
      <c r="E3972" t="s">
        <v>74</v>
      </c>
      <c r="F3972" t="s">
        <v>57</v>
      </c>
      <c r="G3972">
        <v>223.98109436035199</v>
      </c>
      <c r="H3972">
        <v>225.09059143066401</v>
      </c>
      <c r="I3972">
        <v>-1.10949087142944</v>
      </c>
      <c r="J3972">
        <v>-4.9535022117197496E-3</v>
      </c>
      <c r="K3972">
        <v>10</v>
      </c>
      <c r="L3972">
        <v>11</v>
      </c>
      <c r="M3972">
        <v>81.2786865234375</v>
      </c>
      <c r="N3972">
        <v>-3.7657346725463898</v>
      </c>
      <c r="O3972">
        <v>-2.1964042186737101</v>
      </c>
      <c r="P3972">
        <v>-1.10949087142944</v>
      </c>
      <c r="Q3972">
        <v>-2.25774180144072E-2</v>
      </c>
      <c r="R3972">
        <v>1.5467529296875</v>
      </c>
      <c r="S3972">
        <v>-4.5187430381774902</v>
      </c>
      <c r="T3972">
        <v>2.2997612953186</v>
      </c>
      <c r="U3972">
        <v>2.0726780891418501</v>
      </c>
      <c r="V3972">
        <v>4.2959944612086902</v>
      </c>
      <c r="W3972">
        <v>1824</v>
      </c>
    </row>
    <row r="3973" spans="1:23" x14ac:dyDescent="0.25">
      <c r="A3973" t="s">
        <v>72</v>
      </c>
      <c r="B3973" t="s">
        <v>41</v>
      </c>
      <c r="C3973" t="s">
        <v>43</v>
      </c>
      <c r="D3973">
        <v>2012</v>
      </c>
      <c r="E3973" t="s">
        <v>74</v>
      </c>
      <c r="F3973" t="s">
        <v>57</v>
      </c>
      <c r="G3973">
        <v>227.91397094726599</v>
      </c>
      <c r="H3973">
        <v>228.76904296875</v>
      </c>
      <c r="I3973">
        <v>-0.85507738590240501</v>
      </c>
      <c r="J3973">
        <v>-3.7517549935728299E-3</v>
      </c>
      <c r="K3973">
        <v>10</v>
      </c>
      <c r="L3973">
        <v>12</v>
      </c>
      <c r="M3973">
        <v>86.225517272949205</v>
      </c>
      <c r="N3973">
        <v>-3.4813616275787398</v>
      </c>
      <c r="O3973">
        <v>-1.92973160743713</v>
      </c>
      <c r="P3973">
        <v>-0.85507738590240501</v>
      </c>
      <c r="Q3973">
        <v>0.219576805830002</v>
      </c>
      <c r="R3973">
        <v>1.77120673656464</v>
      </c>
      <c r="S3973">
        <v>-4.2258768081665004</v>
      </c>
      <c r="T3973">
        <v>2.5157217979431201</v>
      </c>
      <c r="U3973">
        <v>2.0493004322052002</v>
      </c>
      <c r="V3973">
        <v>4.1996322614364203</v>
      </c>
      <c r="W3973">
        <v>1824</v>
      </c>
    </row>
    <row r="3974" spans="1:23" x14ac:dyDescent="0.25">
      <c r="A3974" t="s">
        <v>72</v>
      </c>
      <c r="B3974" t="s">
        <v>41</v>
      </c>
      <c r="C3974" t="s">
        <v>43</v>
      </c>
      <c r="D3974">
        <v>2012</v>
      </c>
      <c r="E3974" t="s">
        <v>74</v>
      </c>
      <c r="F3974" t="s">
        <v>57</v>
      </c>
      <c r="G3974">
        <v>226.63516235351599</v>
      </c>
      <c r="H3974">
        <v>227.70698547363301</v>
      </c>
      <c r="I3974">
        <v>-1.0718179941177399</v>
      </c>
      <c r="J3974">
        <v>-4.7292662784457198E-3</v>
      </c>
      <c r="K3974">
        <v>10</v>
      </c>
      <c r="L3974">
        <v>13</v>
      </c>
      <c r="M3974">
        <v>89.121055603027301</v>
      </c>
      <c r="N3974">
        <v>-3.58563208580017</v>
      </c>
      <c r="O3974">
        <v>-2.1004502773284899</v>
      </c>
      <c r="P3974">
        <v>-1.0718179941177399</v>
      </c>
      <c r="Q3974">
        <v>-4.3185669928789097E-2</v>
      </c>
      <c r="R3974">
        <v>1.4419959783554099</v>
      </c>
      <c r="S3974">
        <v>-4.2982635498046902</v>
      </c>
      <c r="T3974">
        <v>2.1546273231506299</v>
      </c>
      <c r="U3974">
        <v>1.9615395069122299</v>
      </c>
      <c r="V3974">
        <v>3.8476372371774801</v>
      </c>
      <c r="W3974">
        <v>1824</v>
      </c>
    </row>
    <row r="3975" spans="1:23" x14ac:dyDescent="0.25">
      <c r="A3975" t="s">
        <v>72</v>
      </c>
      <c r="B3975" t="s">
        <v>41</v>
      </c>
      <c r="C3975" t="s">
        <v>43</v>
      </c>
      <c r="D3975">
        <v>2012</v>
      </c>
      <c r="E3975" t="s">
        <v>74</v>
      </c>
      <c r="F3975" t="s">
        <v>57</v>
      </c>
      <c r="G3975">
        <v>231.24319458007801</v>
      </c>
      <c r="H3975">
        <v>220.86360168457</v>
      </c>
      <c r="I3975">
        <v>10.379586219787599</v>
      </c>
      <c r="J3975">
        <v>4.4886019080877297E-2</v>
      </c>
      <c r="K3975">
        <v>10</v>
      </c>
      <c r="L3975">
        <v>14</v>
      </c>
      <c r="M3975">
        <v>90.556701660156307</v>
      </c>
      <c r="N3975">
        <v>7.1422529220581099</v>
      </c>
      <c r="O3975">
        <v>9.0548954010009801</v>
      </c>
      <c r="P3975">
        <v>10.379586219787599</v>
      </c>
      <c r="Q3975">
        <v>11.704277038574199</v>
      </c>
      <c r="R3975">
        <v>13.616919517517101</v>
      </c>
      <c r="S3975">
        <v>6.2245140075683603</v>
      </c>
      <c r="T3975">
        <v>14.5346584320068</v>
      </c>
      <c r="U3975">
        <v>2.5261044502258301</v>
      </c>
      <c r="V3975">
        <v>6.3812036934507397</v>
      </c>
      <c r="W3975">
        <v>1820</v>
      </c>
    </row>
    <row r="3976" spans="1:23" x14ac:dyDescent="0.25">
      <c r="A3976" t="s">
        <v>72</v>
      </c>
      <c r="B3976" t="s">
        <v>41</v>
      </c>
      <c r="C3976" t="s">
        <v>43</v>
      </c>
      <c r="D3976">
        <v>2012</v>
      </c>
      <c r="E3976" t="s">
        <v>74</v>
      </c>
      <c r="F3976" t="s">
        <v>57</v>
      </c>
      <c r="G3976">
        <v>226.55166625976599</v>
      </c>
      <c r="H3976">
        <v>217.15109252929699</v>
      </c>
      <c r="I3976">
        <v>9.4005661010742205</v>
      </c>
      <c r="J3976">
        <v>4.1494138538837398E-2</v>
      </c>
      <c r="K3976">
        <v>10</v>
      </c>
      <c r="L3976">
        <v>15</v>
      </c>
      <c r="M3976">
        <v>90.945884704589801</v>
      </c>
      <c r="N3976">
        <v>6.7404332160949698</v>
      </c>
      <c r="O3976">
        <v>8.3120613098144496</v>
      </c>
      <c r="P3976">
        <v>9.4005661010742205</v>
      </c>
      <c r="Q3976">
        <v>10.489070892334</v>
      </c>
      <c r="R3976">
        <v>12.0606985092163</v>
      </c>
      <c r="S3976">
        <v>5.9863224029540998</v>
      </c>
      <c r="T3976">
        <v>12.8148097991943</v>
      </c>
      <c r="U3976">
        <v>2.0757126808166499</v>
      </c>
      <c r="V3976">
        <v>4.30858313330305</v>
      </c>
      <c r="W3976">
        <v>1824</v>
      </c>
    </row>
    <row r="3977" spans="1:23" x14ac:dyDescent="0.25">
      <c r="A3977" t="s">
        <v>72</v>
      </c>
      <c r="B3977" t="s">
        <v>41</v>
      </c>
      <c r="C3977" t="s">
        <v>43</v>
      </c>
      <c r="D3977">
        <v>2012</v>
      </c>
      <c r="E3977" t="s">
        <v>74</v>
      </c>
      <c r="F3977" t="s">
        <v>57</v>
      </c>
      <c r="G3977">
        <v>215.02235412597699</v>
      </c>
      <c r="H3977">
        <v>205.95516967773401</v>
      </c>
      <c r="I3977">
        <v>9.0671806335449201</v>
      </c>
      <c r="J3977">
        <v>4.2168550193309798E-2</v>
      </c>
      <c r="K3977">
        <v>10</v>
      </c>
      <c r="L3977">
        <v>16</v>
      </c>
      <c r="M3977">
        <v>90.062667846679702</v>
      </c>
      <c r="N3977">
        <v>6.4626417160034197</v>
      </c>
      <c r="O3977">
        <v>8.0014247894287092</v>
      </c>
      <c r="P3977">
        <v>9.0671806335449201</v>
      </c>
      <c r="Q3977">
        <v>10.132936477661101</v>
      </c>
      <c r="R3977">
        <v>11.671719551086399</v>
      </c>
      <c r="S3977">
        <v>5.7242913246154803</v>
      </c>
      <c r="T3977">
        <v>12.4100704193115</v>
      </c>
      <c r="U3977">
        <v>2.0323324203491202</v>
      </c>
      <c r="V3977">
        <v>4.1303750668021202</v>
      </c>
      <c r="W3977">
        <v>1824</v>
      </c>
    </row>
    <row r="3978" spans="1:23" x14ac:dyDescent="0.25">
      <c r="A3978" t="s">
        <v>72</v>
      </c>
      <c r="B3978" t="s">
        <v>41</v>
      </c>
      <c r="C3978" t="s">
        <v>43</v>
      </c>
      <c r="D3978">
        <v>2012</v>
      </c>
      <c r="E3978" t="s">
        <v>74</v>
      </c>
      <c r="F3978" t="s">
        <v>57</v>
      </c>
      <c r="G3978">
        <v>198.91592407226599</v>
      </c>
      <c r="H3978">
        <v>190.80111694335901</v>
      </c>
      <c r="I3978">
        <v>8.1148052215576207</v>
      </c>
      <c r="J3978">
        <v>4.0795151144266101E-2</v>
      </c>
      <c r="K3978">
        <v>10</v>
      </c>
      <c r="L3978">
        <v>17</v>
      </c>
      <c r="M3978">
        <v>88.350166320800795</v>
      </c>
      <c r="N3978">
        <v>5.6308107376098597</v>
      </c>
      <c r="O3978">
        <v>7.0983748435974103</v>
      </c>
      <c r="P3978">
        <v>8.1148052215576207</v>
      </c>
      <c r="Q3978">
        <v>9.1312360763549805</v>
      </c>
      <c r="R3978">
        <v>10.5987997055054</v>
      </c>
      <c r="S3978">
        <v>4.9266328811645499</v>
      </c>
      <c r="T3978">
        <v>11.3029775619507</v>
      </c>
      <c r="U3978">
        <v>1.9382711648941</v>
      </c>
      <c r="V3978">
        <v>3.75689510865995</v>
      </c>
      <c r="W3978">
        <v>1824</v>
      </c>
    </row>
    <row r="3979" spans="1:23" x14ac:dyDescent="0.25">
      <c r="A3979" t="s">
        <v>72</v>
      </c>
      <c r="B3979" t="s">
        <v>41</v>
      </c>
      <c r="C3979" t="s">
        <v>43</v>
      </c>
      <c r="D3979">
        <v>2012</v>
      </c>
      <c r="E3979" t="s">
        <v>74</v>
      </c>
      <c r="F3979" t="s">
        <v>57</v>
      </c>
      <c r="G3979">
        <v>183.737380981445</v>
      </c>
      <c r="H3979">
        <v>176.32963562011699</v>
      </c>
      <c r="I3979">
        <v>7.4077467918395996</v>
      </c>
      <c r="J3979">
        <v>4.0317036211490603E-2</v>
      </c>
      <c r="K3979">
        <v>10</v>
      </c>
      <c r="L3979">
        <v>18</v>
      </c>
      <c r="M3979">
        <v>85.072235107421903</v>
      </c>
      <c r="N3979">
        <v>5.0168619155883798</v>
      </c>
      <c r="O3979">
        <v>6.4294161796569798</v>
      </c>
      <c r="P3979">
        <v>7.4077467918395996</v>
      </c>
      <c r="Q3979">
        <v>8.3860778808593803</v>
      </c>
      <c r="R3979">
        <v>9.7986316680908203</v>
      </c>
      <c r="S3979">
        <v>4.3390793800354004</v>
      </c>
      <c r="T3979">
        <v>10.4764137268066</v>
      </c>
      <c r="U3979">
        <v>1.86561727523804</v>
      </c>
      <c r="V3979">
        <v>3.4805278176666001</v>
      </c>
      <c r="W3979">
        <v>1824</v>
      </c>
    </row>
    <row r="3980" spans="1:23" x14ac:dyDescent="0.25">
      <c r="A3980" t="s">
        <v>72</v>
      </c>
      <c r="B3980" t="s">
        <v>41</v>
      </c>
      <c r="C3980" t="s">
        <v>43</v>
      </c>
      <c r="D3980">
        <v>2012</v>
      </c>
      <c r="E3980" t="s">
        <v>74</v>
      </c>
      <c r="F3980" t="s">
        <v>57</v>
      </c>
      <c r="G3980">
        <v>177.83270263671901</v>
      </c>
      <c r="H3980">
        <v>175.14321899414099</v>
      </c>
      <c r="I3980">
        <v>2.6894845962524401</v>
      </c>
      <c r="J3980">
        <v>1.5123678371310199E-2</v>
      </c>
      <c r="K3980">
        <v>10</v>
      </c>
      <c r="L3980">
        <v>19</v>
      </c>
      <c r="M3980">
        <v>79.811676025390597</v>
      </c>
      <c r="N3980">
        <v>0.168460458517075</v>
      </c>
      <c r="O3980">
        <v>1.6579020023345901</v>
      </c>
      <c r="P3980">
        <v>2.6894845962524401</v>
      </c>
      <c r="Q3980">
        <v>3.7210671901702899</v>
      </c>
      <c r="R3980">
        <v>5.2105088233947798</v>
      </c>
      <c r="S3980">
        <v>-0.54621487855911299</v>
      </c>
      <c r="T3980">
        <v>5.9251842498779297</v>
      </c>
      <c r="U3980">
        <v>1.9671655893325799</v>
      </c>
      <c r="V3980">
        <v>3.8697404558541999</v>
      </c>
      <c r="W3980">
        <v>1824</v>
      </c>
    </row>
    <row r="3981" spans="1:23" x14ac:dyDescent="0.25">
      <c r="A3981" t="s">
        <v>72</v>
      </c>
      <c r="B3981" t="s">
        <v>41</v>
      </c>
      <c r="C3981" t="s">
        <v>43</v>
      </c>
      <c r="D3981">
        <v>2012</v>
      </c>
      <c r="E3981" t="s">
        <v>74</v>
      </c>
      <c r="F3981" t="s">
        <v>57</v>
      </c>
      <c r="G3981">
        <v>174.18696594238301</v>
      </c>
      <c r="H3981">
        <v>174.95935058593801</v>
      </c>
      <c r="I3981">
        <v>-0.77239048480987504</v>
      </c>
      <c r="J3981">
        <v>-4.4342610053718099E-3</v>
      </c>
      <c r="K3981">
        <v>10</v>
      </c>
      <c r="L3981">
        <v>20</v>
      </c>
      <c r="M3981">
        <v>75.902763366699205</v>
      </c>
      <c r="N3981">
        <v>-3.4566617012023899</v>
      </c>
      <c r="O3981">
        <v>-1.87077248096466</v>
      </c>
      <c r="P3981">
        <v>-0.77239048480987504</v>
      </c>
      <c r="Q3981">
        <v>0.325991541147232</v>
      </c>
      <c r="R3981">
        <v>1.91188073158264</v>
      </c>
      <c r="S3981">
        <v>-4.2176151275634801</v>
      </c>
      <c r="T3981">
        <v>2.6728343963622998</v>
      </c>
      <c r="U3981">
        <v>2.0945479869842498</v>
      </c>
      <c r="V3981">
        <v>4.3871312697797897</v>
      </c>
      <c r="W3981">
        <v>1824</v>
      </c>
    </row>
    <row r="3982" spans="1:23" x14ac:dyDescent="0.25">
      <c r="A3982" t="s">
        <v>72</v>
      </c>
      <c r="B3982" t="s">
        <v>41</v>
      </c>
      <c r="C3982" t="s">
        <v>43</v>
      </c>
      <c r="D3982">
        <v>2012</v>
      </c>
      <c r="E3982" t="s">
        <v>74</v>
      </c>
      <c r="F3982" t="s">
        <v>57</v>
      </c>
      <c r="G3982">
        <v>168.14822387695301</v>
      </c>
      <c r="H3982">
        <v>168.07798767089801</v>
      </c>
      <c r="I3982">
        <v>7.02396631240845E-2</v>
      </c>
      <c r="J3982">
        <v>4.1772468830458798E-4</v>
      </c>
      <c r="K3982">
        <v>10</v>
      </c>
      <c r="L3982">
        <v>21</v>
      </c>
      <c r="M3982">
        <v>73.346115112304702</v>
      </c>
      <c r="N3982">
        <v>-2.3616983890533398</v>
      </c>
      <c r="O3982">
        <v>-0.92488968372345004</v>
      </c>
      <c r="P3982">
        <v>7.02396631240845E-2</v>
      </c>
      <c r="Q3982">
        <v>1.06536900997162</v>
      </c>
      <c r="R3982">
        <v>2.5021777153015101</v>
      </c>
      <c r="S3982">
        <v>-3.05111908912659</v>
      </c>
      <c r="T3982">
        <v>3.1915984153747599</v>
      </c>
      <c r="U3982">
        <v>1.8976513147354099</v>
      </c>
      <c r="V3982">
        <v>3.60108051231704</v>
      </c>
      <c r="W3982">
        <v>1824</v>
      </c>
    </row>
    <row r="3983" spans="1:23" x14ac:dyDescent="0.25">
      <c r="A3983" t="s">
        <v>72</v>
      </c>
      <c r="B3983" t="s">
        <v>41</v>
      </c>
      <c r="C3983" t="s">
        <v>43</v>
      </c>
      <c r="D3983">
        <v>2012</v>
      </c>
      <c r="E3983" t="s">
        <v>74</v>
      </c>
      <c r="F3983" t="s">
        <v>57</v>
      </c>
      <c r="G3983">
        <v>159.17103576660199</v>
      </c>
      <c r="H3983">
        <v>158.76695251464801</v>
      </c>
      <c r="I3983">
        <v>0.40408056974411</v>
      </c>
      <c r="J3983">
        <v>2.5386563502252102E-3</v>
      </c>
      <c r="K3983">
        <v>10</v>
      </c>
      <c r="L3983">
        <v>22</v>
      </c>
      <c r="M3983">
        <v>70.945449829101605</v>
      </c>
      <c r="N3983">
        <v>-2.0621078014373802</v>
      </c>
      <c r="O3983">
        <v>-0.605063736438751</v>
      </c>
      <c r="P3983">
        <v>0.40408056974411</v>
      </c>
      <c r="Q3983">
        <v>1.41322493553162</v>
      </c>
      <c r="R3983">
        <v>2.8702690601348899</v>
      </c>
      <c r="S3983">
        <v>-2.7612380981445299</v>
      </c>
      <c r="T3983">
        <v>3.5693991184234601</v>
      </c>
      <c r="U3983">
        <v>1.92437708377838</v>
      </c>
      <c r="V3983">
        <v>3.70322716057139</v>
      </c>
      <c r="W3983">
        <v>1824</v>
      </c>
    </row>
    <row r="3984" spans="1:23" x14ac:dyDescent="0.25">
      <c r="A3984" t="s">
        <v>72</v>
      </c>
      <c r="B3984" t="s">
        <v>41</v>
      </c>
      <c r="C3984" t="s">
        <v>43</v>
      </c>
      <c r="D3984">
        <v>2012</v>
      </c>
      <c r="E3984" t="s">
        <v>74</v>
      </c>
      <c r="F3984" t="s">
        <v>57</v>
      </c>
      <c r="G3984">
        <v>148.13079833984401</v>
      </c>
      <c r="H3984">
        <v>147.180252075195</v>
      </c>
      <c r="I3984">
        <v>0.95054405927658103</v>
      </c>
      <c r="J3984">
        <v>6.4169238321483101E-3</v>
      </c>
      <c r="K3984">
        <v>10</v>
      </c>
      <c r="L3984">
        <v>23</v>
      </c>
      <c r="M3984">
        <v>68.799186706542997</v>
      </c>
      <c r="N3984">
        <v>-1.22814881801605</v>
      </c>
      <c r="O3984">
        <v>5.9040594846010201E-2</v>
      </c>
      <c r="P3984">
        <v>0.95054405927658103</v>
      </c>
      <c r="Q3984">
        <v>1.84204757213593</v>
      </c>
      <c r="R3984">
        <v>3.1292369365692099</v>
      </c>
      <c r="S3984">
        <v>-1.8457779884338399</v>
      </c>
      <c r="T3984">
        <v>3.74686598777771</v>
      </c>
      <c r="U3984">
        <v>1.7000430822372401</v>
      </c>
      <c r="V3984">
        <v>2.8901464814627098</v>
      </c>
      <c r="W3984">
        <v>1824</v>
      </c>
    </row>
    <row r="3985" spans="1:23" x14ac:dyDescent="0.25">
      <c r="A3985" t="s">
        <v>72</v>
      </c>
      <c r="B3985" t="s">
        <v>41</v>
      </c>
      <c r="C3985" t="s">
        <v>43</v>
      </c>
      <c r="D3985">
        <v>2012</v>
      </c>
      <c r="E3985" t="s">
        <v>74</v>
      </c>
      <c r="F3985" t="s">
        <v>57</v>
      </c>
      <c r="G3985">
        <v>142.48455810546901</v>
      </c>
      <c r="H3985">
        <v>141.71168518066401</v>
      </c>
      <c r="I3985">
        <v>0.77287334203720104</v>
      </c>
      <c r="J3985">
        <v>5.4242601618170704E-3</v>
      </c>
      <c r="K3985">
        <v>10</v>
      </c>
      <c r="L3985">
        <v>24</v>
      </c>
      <c r="M3985">
        <v>67.201400756835895</v>
      </c>
      <c r="N3985">
        <v>-1.4367516040802</v>
      </c>
      <c r="O3985">
        <v>-0.131287276744843</v>
      </c>
      <c r="P3985">
        <v>0.77287334203720104</v>
      </c>
      <c r="Q3985">
        <v>1.6770339012146001</v>
      </c>
      <c r="R3985">
        <v>2.9824981689453098</v>
      </c>
      <c r="S3985">
        <v>-2.06314969062805</v>
      </c>
      <c r="T3985">
        <v>3.6088962554931601</v>
      </c>
      <c r="U3985">
        <v>1.7241795063018801</v>
      </c>
      <c r="V3985">
        <v>2.9727949699513898</v>
      </c>
      <c r="W3985">
        <v>1824</v>
      </c>
    </row>
    <row r="3986" spans="1:23" x14ac:dyDescent="0.25">
      <c r="A3986" t="s">
        <v>72</v>
      </c>
      <c r="B3986" t="s">
        <v>41</v>
      </c>
      <c r="C3986" t="s">
        <v>43</v>
      </c>
      <c r="D3986">
        <v>2012</v>
      </c>
      <c r="E3986" t="s">
        <v>74</v>
      </c>
      <c r="F3986" t="s">
        <v>58</v>
      </c>
      <c r="G3986">
        <v>127.053421020508</v>
      </c>
      <c r="H3986">
        <v>122.944664001465</v>
      </c>
      <c r="I3986">
        <v>4.1087541580200204</v>
      </c>
      <c r="J3986">
        <v>3.2338790595531498E-2</v>
      </c>
      <c r="K3986">
        <v>11</v>
      </c>
      <c r="L3986">
        <v>1</v>
      </c>
      <c r="M3986">
        <v>68.601356506347699</v>
      </c>
      <c r="N3986">
        <v>1.8683956861496001</v>
      </c>
      <c r="O3986">
        <v>3.19201755523682</v>
      </c>
      <c r="P3986">
        <v>4.1087541580200204</v>
      </c>
      <c r="Q3986">
        <v>5.02549076080322</v>
      </c>
      <c r="R3986">
        <v>6.3491125106811497</v>
      </c>
      <c r="S3986">
        <v>1.2332853078842201</v>
      </c>
      <c r="T3986">
        <v>6.9842228889465297</v>
      </c>
      <c r="U3986">
        <v>1.7481609582901001</v>
      </c>
      <c r="V3986">
        <v>3.0560667360897602</v>
      </c>
      <c r="W3986">
        <v>1824</v>
      </c>
    </row>
    <row r="3987" spans="1:23" x14ac:dyDescent="0.25">
      <c r="A3987" t="s">
        <v>72</v>
      </c>
      <c r="B3987" t="s">
        <v>41</v>
      </c>
      <c r="C3987" t="s">
        <v>43</v>
      </c>
      <c r="D3987">
        <v>2012</v>
      </c>
      <c r="E3987" t="s">
        <v>74</v>
      </c>
      <c r="F3987" t="s">
        <v>58</v>
      </c>
      <c r="G3987">
        <v>123.74375152587901</v>
      </c>
      <c r="H3987">
        <v>120.263175964355</v>
      </c>
      <c r="I3987">
        <v>3.4805765151977499</v>
      </c>
      <c r="J3987">
        <v>2.8127290308475501E-2</v>
      </c>
      <c r="K3987">
        <v>11</v>
      </c>
      <c r="L3987">
        <v>2</v>
      </c>
      <c r="M3987">
        <v>67.932968139648395</v>
      </c>
      <c r="N3987">
        <v>1.22393691539764</v>
      </c>
      <c r="O3987">
        <v>2.5571777820587198</v>
      </c>
      <c r="P3987">
        <v>3.4805765151977499</v>
      </c>
      <c r="Q3987">
        <v>4.4039750099182102</v>
      </c>
      <c r="R3987">
        <v>5.7372159957885698</v>
      </c>
      <c r="S3987">
        <v>0.58421099185943604</v>
      </c>
      <c r="T3987">
        <v>6.3769421577453604</v>
      </c>
      <c r="U3987">
        <v>1.76086521148682</v>
      </c>
      <c r="V3987">
        <v>3.1006462930245098</v>
      </c>
      <c r="W3987">
        <v>1824</v>
      </c>
    </row>
    <row r="3988" spans="1:23" x14ac:dyDescent="0.25">
      <c r="A3988" t="s">
        <v>72</v>
      </c>
      <c r="B3988" t="s">
        <v>41</v>
      </c>
      <c r="C3988" t="s">
        <v>43</v>
      </c>
      <c r="D3988">
        <v>2012</v>
      </c>
      <c r="E3988" t="s">
        <v>74</v>
      </c>
      <c r="F3988" t="s">
        <v>58</v>
      </c>
      <c r="G3988">
        <v>120.12346649169901</v>
      </c>
      <c r="H3988">
        <v>116.827629089355</v>
      </c>
      <c r="I3988">
        <v>3.29583835601807</v>
      </c>
      <c r="J3988">
        <v>2.74370908737183E-2</v>
      </c>
      <c r="K3988">
        <v>11</v>
      </c>
      <c r="L3988">
        <v>3</v>
      </c>
      <c r="M3988">
        <v>68.729446411132798</v>
      </c>
      <c r="N3988">
        <v>1.11900639533997</v>
      </c>
      <c r="O3988">
        <v>2.4050962924957302</v>
      </c>
      <c r="P3988">
        <v>3.29583835601807</v>
      </c>
      <c r="Q3988">
        <v>4.1865801811218297</v>
      </c>
      <c r="R3988">
        <v>5.4726700782775897</v>
      </c>
      <c r="S3988">
        <v>0.50190478563308705</v>
      </c>
      <c r="T3988">
        <v>6.0897717475891104</v>
      </c>
      <c r="U3988">
        <v>1.69859099388123</v>
      </c>
      <c r="V3988">
        <v>2.8852113644944102</v>
      </c>
      <c r="W3988">
        <v>1824</v>
      </c>
    </row>
    <row r="3989" spans="1:23" x14ac:dyDescent="0.25">
      <c r="A3989" t="s">
        <v>72</v>
      </c>
      <c r="B3989" t="s">
        <v>41</v>
      </c>
      <c r="C3989" t="s">
        <v>43</v>
      </c>
      <c r="D3989">
        <v>2012</v>
      </c>
      <c r="E3989" t="s">
        <v>74</v>
      </c>
      <c r="F3989" t="s">
        <v>58</v>
      </c>
      <c r="G3989">
        <v>118.74212646484401</v>
      </c>
      <c r="H3989">
        <v>115.399978637695</v>
      </c>
      <c r="I3989">
        <v>3.3421490192413299</v>
      </c>
      <c r="J3989">
        <v>2.81462781131268E-2</v>
      </c>
      <c r="K3989">
        <v>11</v>
      </c>
      <c r="L3989">
        <v>4</v>
      </c>
      <c r="M3989">
        <v>67.310432434082003</v>
      </c>
      <c r="N3989">
        <v>1.13386750221252</v>
      </c>
      <c r="O3989">
        <v>2.43853807449341</v>
      </c>
      <c r="P3989">
        <v>3.3421490192413299</v>
      </c>
      <c r="Q3989">
        <v>4.2457599639892596</v>
      </c>
      <c r="R3989">
        <v>5.5504302978515598</v>
      </c>
      <c r="S3989">
        <v>0.50785046815872203</v>
      </c>
      <c r="T3989">
        <v>6.1764473915100098</v>
      </c>
      <c r="U3989">
        <v>1.7231311798095701</v>
      </c>
      <c r="V3989">
        <v>2.96918106283192</v>
      </c>
      <c r="W3989">
        <v>1824</v>
      </c>
    </row>
    <row r="3990" spans="1:23" x14ac:dyDescent="0.25">
      <c r="A3990" t="s">
        <v>72</v>
      </c>
      <c r="B3990" t="s">
        <v>41</v>
      </c>
      <c r="C3990" t="s">
        <v>43</v>
      </c>
      <c r="D3990">
        <v>2012</v>
      </c>
      <c r="E3990" t="s">
        <v>74</v>
      </c>
      <c r="F3990" t="s">
        <v>58</v>
      </c>
      <c r="G3990">
        <v>125.087936401367</v>
      </c>
      <c r="H3990">
        <v>122.04783630371099</v>
      </c>
      <c r="I3990">
        <v>3.0400967597961399</v>
      </c>
      <c r="J3990">
        <v>2.4303676560521102E-2</v>
      </c>
      <c r="K3990">
        <v>11</v>
      </c>
      <c r="L3990">
        <v>5</v>
      </c>
      <c r="M3990">
        <v>67.256202697753906</v>
      </c>
      <c r="N3990">
        <v>0.75066816806793202</v>
      </c>
      <c r="O3990">
        <v>2.1032810211181601</v>
      </c>
      <c r="P3990">
        <v>3.0400967597961399</v>
      </c>
      <c r="Q3990">
        <v>3.9769124984741202</v>
      </c>
      <c r="R3990">
        <v>5.3295254707336399</v>
      </c>
      <c r="S3990">
        <v>0.10164696723222701</v>
      </c>
      <c r="T3990">
        <v>5.9785466194152797</v>
      </c>
      <c r="U3990">
        <v>1.7864506244659399</v>
      </c>
      <c r="V3990">
        <v>3.1914058336547599</v>
      </c>
      <c r="W3990">
        <v>1824</v>
      </c>
    </row>
    <row r="3991" spans="1:23" x14ac:dyDescent="0.25">
      <c r="A3991" t="s">
        <v>72</v>
      </c>
      <c r="B3991" t="s">
        <v>41</v>
      </c>
      <c r="C3991" t="s">
        <v>43</v>
      </c>
      <c r="D3991">
        <v>2012</v>
      </c>
      <c r="E3991" t="s">
        <v>74</v>
      </c>
      <c r="F3991" t="s">
        <v>58</v>
      </c>
      <c r="G3991">
        <v>142.79391479492199</v>
      </c>
      <c r="H3991">
        <v>141.27352905273401</v>
      </c>
      <c r="I3991">
        <v>1.5203832387924201</v>
      </c>
      <c r="J3991">
        <v>1.06473956257105E-2</v>
      </c>
      <c r="K3991">
        <v>11</v>
      </c>
      <c r="L3991">
        <v>6</v>
      </c>
      <c r="M3991">
        <v>66.013160705566406</v>
      </c>
      <c r="N3991">
        <v>-0.85832411050796498</v>
      </c>
      <c r="O3991">
        <v>0.54703545570373502</v>
      </c>
      <c r="P3991">
        <v>1.5203832387924201</v>
      </c>
      <c r="Q3991">
        <v>2.4937310218811</v>
      </c>
      <c r="R3991">
        <v>3.8990905284881601</v>
      </c>
      <c r="S3991">
        <v>-1.53265464305878</v>
      </c>
      <c r="T3991">
        <v>4.5734210014343297</v>
      </c>
      <c r="U3991">
        <v>1.8561152219772299</v>
      </c>
      <c r="V3991">
        <v>3.4451637172555998</v>
      </c>
      <c r="W3991">
        <v>1824</v>
      </c>
    </row>
    <row r="3992" spans="1:23" x14ac:dyDescent="0.25">
      <c r="A3992" t="s">
        <v>72</v>
      </c>
      <c r="B3992" t="s">
        <v>41</v>
      </c>
      <c r="C3992" t="s">
        <v>43</v>
      </c>
      <c r="D3992">
        <v>2012</v>
      </c>
      <c r="E3992" t="s">
        <v>74</v>
      </c>
      <c r="F3992" t="s">
        <v>58</v>
      </c>
      <c r="G3992">
        <v>164.96348571777301</v>
      </c>
      <c r="H3992">
        <v>164.889724731445</v>
      </c>
      <c r="I3992">
        <v>7.3768198490142795E-2</v>
      </c>
      <c r="J3992">
        <v>4.47178957983851E-4</v>
      </c>
      <c r="K3992">
        <v>11</v>
      </c>
      <c r="L3992">
        <v>7</v>
      </c>
      <c r="M3992">
        <v>66.103439331054702</v>
      </c>
      <c r="N3992">
        <v>-2.2908985614776598</v>
      </c>
      <c r="O3992">
        <v>-0.89383429288864102</v>
      </c>
      <c r="P3992">
        <v>7.3768198490142795E-2</v>
      </c>
      <c r="Q3992">
        <v>1.04137063026428</v>
      </c>
      <c r="R3992">
        <v>2.4384350776672399</v>
      </c>
      <c r="S3992">
        <v>-2.9612488746643102</v>
      </c>
      <c r="T3992">
        <v>3.1087851524353001</v>
      </c>
      <c r="U3992">
        <v>1.84515929222107</v>
      </c>
      <c r="V3992">
        <v>3.4046128136697602</v>
      </c>
      <c r="W3992">
        <v>1824</v>
      </c>
    </row>
    <row r="3993" spans="1:23" x14ac:dyDescent="0.25">
      <c r="A3993" t="s">
        <v>72</v>
      </c>
      <c r="B3993" t="s">
        <v>41</v>
      </c>
      <c r="C3993" t="s">
        <v>43</v>
      </c>
      <c r="D3993">
        <v>2012</v>
      </c>
      <c r="E3993" t="s">
        <v>74</v>
      </c>
      <c r="F3993" t="s">
        <v>58</v>
      </c>
      <c r="G3993">
        <v>182.057052612305</v>
      </c>
      <c r="H3993">
        <v>182.691650390625</v>
      </c>
      <c r="I3993">
        <v>-0.63459730148315396</v>
      </c>
      <c r="J3993">
        <v>-3.4857057034969299E-3</v>
      </c>
      <c r="K3993">
        <v>11</v>
      </c>
      <c r="L3993">
        <v>8</v>
      </c>
      <c r="M3993">
        <v>66.237388610839801</v>
      </c>
      <c r="N3993">
        <v>-3.02448630332947</v>
      </c>
      <c r="O3993">
        <v>-1.61252045631409</v>
      </c>
      <c r="P3993">
        <v>-0.63459730148315396</v>
      </c>
      <c r="Q3993">
        <v>0.34332588315010099</v>
      </c>
      <c r="R3993">
        <v>1.7552917003631601</v>
      </c>
      <c r="S3993">
        <v>-3.70198655128479</v>
      </c>
      <c r="T3993">
        <v>2.4327919483184801</v>
      </c>
      <c r="U3993">
        <v>1.86484026908875</v>
      </c>
      <c r="V3993">
        <v>3.4776292292149802</v>
      </c>
      <c r="W3993">
        <v>1824</v>
      </c>
    </row>
    <row r="3994" spans="1:23" x14ac:dyDescent="0.25">
      <c r="A3994" t="s">
        <v>72</v>
      </c>
      <c r="B3994" t="s">
        <v>41</v>
      </c>
      <c r="C3994" t="s">
        <v>43</v>
      </c>
      <c r="D3994">
        <v>2012</v>
      </c>
      <c r="E3994" t="s">
        <v>74</v>
      </c>
      <c r="F3994" t="s">
        <v>58</v>
      </c>
      <c r="G3994">
        <v>192.92224121093801</v>
      </c>
      <c r="H3994">
        <v>193.86582946777301</v>
      </c>
      <c r="I3994">
        <v>-0.94359034299850497</v>
      </c>
      <c r="J3994">
        <v>-4.8910398036241497E-3</v>
      </c>
      <c r="K3994">
        <v>11</v>
      </c>
      <c r="L3994">
        <v>9</v>
      </c>
      <c r="M3994">
        <v>66.682754516601605</v>
      </c>
      <c r="N3994">
        <v>-3.3198835849761998</v>
      </c>
      <c r="O3994">
        <v>-1.9159502983093299</v>
      </c>
      <c r="P3994">
        <v>-0.94359034299850497</v>
      </c>
      <c r="Q3994">
        <v>2.8769593685865399E-2</v>
      </c>
      <c r="R3994">
        <v>1.4327028989791899</v>
      </c>
      <c r="S3994">
        <v>-3.99352979660034</v>
      </c>
      <c r="T3994">
        <v>2.1063489913940399</v>
      </c>
      <c r="U3994">
        <v>1.85423147678375</v>
      </c>
      <c r="V3994">
        <v>3.4381743694956599</v>
      </c>
      <c r="W3994">
        <v>1824</v>
      </c>
    </row>
    <row r="3995" spans="1:23" x14ac:dyDescent="0.25">
      <c r="A3995" t="s">
        <v>72</v>
      </c>
      <c r="B3995" t="s">
        <v>41</v>
      </c>
      <c r="C3995" t="s">
        <v>43</v>
      </c>
      <c r="D3995">
        <v>2012</v>
      </c>
      <c r="E3995" t="s">
        <v>74</v>
      </c>
      <c r="F3995" t="s">
        <v>58</v>
      </c>
      <c r="G3995">
        <v>200.96539306640599</v>
      </c>
      <c r="H3995">
        <v>201.77093505859401</v>
      </c>
      <c r="I3995">
        <v>-0.80554652214050304</v>
      </c>
      <c r="J3995">
        <v>-4.0083844214677802E-3</v>
      </c>
      <c r="K3995">
        <v>11</v>
      </c>
      <c r="L3995">
        <v>10</v>
      </c>
      <c r="M3995">
        <v>70.362007141113295</v>
      </c>
      <c r="N3995">
        <v>-3.2284057140350302</v>
      </c>
      <c r="O3995">
        <v>-1.7969608306884799</v>
      </c>
      <c r="P3995">
        <v>-0.80554652214050304</v>
      </c>
      <c r="Q3995">
        <v>0.18586781620979301</v>
      </c>
      <c r="R3995">
        <v>1.6173126697540301</v>
      </c>
      <c r="S3995">
        <v>-3.9152526855468799</v>
      </c>
      <c r="T3995">
        <v>2.30415964126587</v>
      </c>
      <c r="U3995">
        <v>1.8905670642852801</v>
      </c>
      <c r="V3995">
        <v>3.5742438245602601</v>
      </c>
      <c r="W3995">
        <v>1824</v>
      </c>
    </row>
    <row r="3996" spans="1:23" x14ac:dyDescent="0.25">
      <c r="A3996" t="s">
        <v>72</v>
      </c>
      <c r="B3996" t="s">
        <v>41</v>
      </c>
      <c r="C3996" t="s">
        <v>43</v>
      </c>
      <c r="D3996">
        <v>2012</v>
      </c>
      <c r="E3996" t="s">
        <v>74</v>
      </c>
      <c r="F3996" t="s">
        <v>58</v>
      </c>
      <c r="G3996">
        <v>209.30389404296901</v>
      </c>
      <c r="H3996">
        <v>210.87051391601599</v>
      </c>
      <c r="I3996">
        <v>-1.5666263103485101</v>
      </c>
      <c r="J3996">
        <v>-7.4849361553788202E-3</v>
      </c>
      <c r="K3996">
        <v>11</v>
      </c>
      <c r="L3996">
        <v>11</v>
      </c>
      <c r="M3996">
        <v>74.798385620117202</v>
      </c>
      <c r="N3996">
        <v>-4.2228703498840297</v>
      </c>
      <c r="O3996">
        <v>-2.6535396575927699</v>
      </c>
      <c r="P3996">
        <v>-1.5666263103485101</v>
      </c>
      <c r="Q3996">
        <v>-0.479712843894959</v>
      </c>
      <c r="R3996">
        <v>1.08961749076843</v>
      </c>
      <c r="S3996">
        <v>-4.9758782386779803</v>
      </c>
      <c r="T3996">
        <v>1.8426257371902499</v>
      </c>
      <c r="U3996">
        <v>2.0726780891418501</v>
      </c>
      <c r="V3996">
        <v>4.2959944612086902</v>
      </c>
      <c r="W3996">
        <v>1824</v>
      </c>
    </row>
    <row r="3997" spans="1:23" x14ac:dyDescent="0.25">
      <c r="A3997" t="s">
        <v>72</v>
      </c>
      <c r="B3997" t="s">
        <v>41</v>
      </c>
      <c r="C3997" t="s">
        <v>43</v>
      </c>
      <c r="D3997">
        <v>2012</v>
      </c>
      <c r="E3997" t="s">
        <v>74</v>
      </c>
      <c r="F3997" t="s">
        <v>58</v>
      </c>
      <c r="G3997">
        <v>211.82252502441401</v>
      </c>
      <c r="H3997">
        <v>213.11782836914099</v>
      </c>
      <c r="I3997">
        <v>-1.2953029870986901</v>
      </c>
      <c r="J3997">
        <v>-6.1150388792157199E-3</v>
      </c>
      <c r="K3997">
        <v>11</v>
      </c>
      <c r="L3997">
        <v>12</v>
      </c>
      <c r="M3997">
        <v>78.487274169921903</v>
      </c>
      <c r="N3997">
        <v>-3.92158722877502</v>
      </c>
      <c r="O3997">
        <v>-2.3699572086334202</v>
      </c>
      <c r="P3997">
        <v>-1.2953029870986901</v>
      </c>
      <c r="Q3997">
        <v>-0.22064879536628701</v>
      </c>
      <c r="R3997">
        <v>1.3309811353683501</v>
      </c>
      <c r="S3997">
        <v>-4.6661024093627903</v>
      </c>
      <c r="T3997">
        <v>2.0754961967468302</v>
      </c>
      <c r="U3997">
        <v>2.0493004322052002</v>
      </c>
      <c r="V3997">
        <v>4.1996322614364203</v>
      </c>
      <c r="W3997">
        <v>1824</v>
      </c>
    </row>
    <row r="3998" spans="1:23" x14ac:dyDescent="0.25">
      <c r="A3998" t="s">
        <v>72</v>
      </c>
      <c r="B3998" t="s">
        <v>41</v>
      </c>
      <c r="C3998" t="s">
        <v>43</v>
      </c>
      <c r="D3998">
        <v>2012</v>
      </c>
      <c r="E3998" t="s">
        <v>74</v>
      </c>
      <c r="F3998" t="s">
        <v>58</v>
      </c>
      <c r="G3998">
        <v>210.47488403320301</v>
      </c>
      <c r="H3998">
        <v>211.73837280273401</v>
      </c>
      <c r="I3998">
        <v>-1.26348280906677</v>
      </c>
      <c r="J3998">
        <v>-6.0030100867152197E-3</v>
      </c>
      <c r="K3998">
        <v>11</v>
      </c>
      <c r="L3998">
        <v>13</v>
      </c>
      <c r="M3998">
        <v>81.006324768066406</v>
      </c>
      <c r="N3998">
        <v>-3.7772967815399201</v>
      </c>
      <c r="O3998">
        <v>-2.29211521148682</v>
      </c>
      <c r="P3998">
        <v>-1.26348280906677</v>
      </c>
      <c r="Q3998">
        <v>-0.23485048115253401</v>
      </c>
      <c r="R3998">
        <v>1.2503311634063701</v>
      </c>
      <c r="S3998">
        <v>-4.48992824554443</v>
      </c>
      <c r="T3998">
        <v>1.9629625082016</v>
      </c>
      <c r="U3998">
        <v>1.9615395069122299</v>
      </c>
      <c r="V3998">
        <v>3.8476372371774801</v>
      </c>
      <c r="W3998">
        <v>1824</v>
      </c>
    </row>
    <row r="3999" spans="1:23" x14ac:dyDescent="0.25">
      <c r="A3999" t="s">
        <v>72</v>
      </c>
      <c r="B3999" t="s">
        <v>41</v>
      </c>
      <c r="C3999" t="s">
        <v>43</v>
      </c>
      <c r="D3999">
        <v>2012</v>
      </c>
      <c r="E3999" t="s">
        <v>74</v>
      </c>
      <c r="F3999" t="s">
        <v>58</v>
      </c>
      <c r="G3999">
        <v>213.42410278320301</v>
      </c>
      <c r="H3999">
        <v>202.24203491210901</v>
      </c>
      <c r="I3999">
        <v>11.182069778442401</v>
      </c>
      <c r="J3999">
        <v>5.2393659949302701E-2</v>
      </c>
      <c r="K3999">
        <v>11</v>
      </c>
      <c r="L3999">
        <v>14</v>
      </c>
      <c r="M3999">
        <v>82.478034973144503</v>
      </c>
      <c r="N3999">
        <v>7.8796958923339799</v>
      </c>
      <c r="O3999">
        <v>9.8307647705078107</v>
      </c>
      <c r="P3999">
        <v>11.182069778442401</v>
      </c>
      <c r="Q3999">
        <v>12.533374786376999</v>
      </c>
      <c r="R3999">
        <v>14.484443664550801</v>
      </c>
      <c r="S3999">
        <v>6.9435191154479998</v>
      </c>
      <c r="T3999">
        <v>15.420620918273899</v>
      </c>
      <c r="U3999">
        <v>2.5768558979034402</v>
      </c>
      <c r="V3999">
        <v>6.6401863185597598</v>
      </c>
      <c r="W3999">
        <v>1821</v>
      </c>
    </row>
    <row r="4000" spans="1:23" x14ac:dyDescent="0.25">
      <c r="A4000" t="s">
        <v>72</v>
      </c>
      <c r="B4000" t="s">
        <v>41</v>
      </c>
      <c r="C4000" t="s">
        <v>43</v>
      </c>
      <c r="D4000">
        <v>2012</v>
      </c>
      <c r="E4000" t="s">
        <v>74</v>
      </c>
      <c r="F4000" t="s">
        <v>58</v>
      </c>
      <c r="G4000">
        <v>208.92822265625</v>
      </c>
      <c r="H4000">
        <v>199.70458984375</v>
      </c>
      <c r="I4000">
        <v>9.2236328125</v>
      </c>
      <c r="J4000">
        <v>4.41473759710789E-2</v>
      </c>
      <c r="K4000">
        <v>11</v>
      </c>
      <c r="L4000">
        <v>15</v>
      </c>
      <c r="M4000">
        <v>83.4542236328125</v>
      </c>
      <c r="N4000">
        <v>6.5634999275207502</v>
      </c>
      <c r="O4000">
        <v>8.1351280212402308</v>
      </c>
      <c r="P4000">
        <v>9.2236328125</v>
      </c>
      <c r="Q4000">
        <v>10.312137603759799</v>
      </c>
      <c r="R4000">
        <v>11.883765220642101</v>
      </c>
      <c r="S4000">
        <v>5.8093891143798801</v>
      </c>
      <c r="T4000">
        <v>12.637876510620099</v>
      </c>
      <c r="U4000">
        <v>2.0757126808166499</v>
      </c>
      <c r="V4000">
        <v>4.30858313330305</v>
      </c>
      <c r="W4000">
        <v>1824</v>
      </c>
    </row>
    <row r="4001" spans="1:23" x14ac:dyDescent="0.25">
      <c r="A4001" t="s">
        <v>72</v>
      </c>
      <c r="B4001" t="s">
        <v>41</v>
      </c>
      <c r="C4001" t="s">
        <v>43</v>
      </c>
      <c r="D4001">
        <v>2012</v>
      </c>
      <c r="E4001" t="s">
        <v>74</v>
      </c>
      <c r="F4001" t="s">
        <v>58</v>
      </c>
      <c r="G4001">
        <v>199.27372741699199</v>
      </c>
      <c r="H4001">
        <v>190.49256896972699</v>
      </c>
      <c r="I4001">
        <v>8.7811632156372106</v>
      </c>
      <c r="J4001">
        <v>4.4065836817026097E-2</v>
      </c>
      <c r="K4001">
        <v>11</v>
      </c>
      <c r="L4001">
        <v>16</v>
      </c>
      <c r="M4001">
        <v>83.524322509765597</v>
      </c>
      <c r="N4001">
        <v>6.1766242980956996</v>
      </c>
      <c r="O4001">
        <v>7.7154068946838397</v>
      </c>
      <c r="P4001">
        <v>8.7811632156372106</v>
      </c>
      <c r="Q4001">
        <v>9.8469190597534197</v>
      </c>
      <c r="R4001">
        <v>11.3857021331787</v>
      </c>
      <c r="S4001">
        <v>5.4382739067077601</v>
      </c>
      <c r="T4001">
        <v>12.1240530014038</v>
      </c>
      <c r="U4001">
        <v>2.0323324203491202</v>
      </c>
      <c r="V4001">
        <v>4.1303750668021202</v>
      </c>
      <c r="W4001">
        <v>1824</v>
      </c>
    </row>
    <row r="4002" spans="1:23" x14ac:dyDescent="0.25">
      <c r="A4002" t="s">
        <v>72</v>
      </c>
      <c r="B4002" t="s">
        <v>41</v>
      </c>
      <c r="C4002" t="s">
        <v>43</v>
      </c>
      <c r="D4002">
        <v>2012</v>
      </c>
      <c r="E4002" t="s">
        <v>74</v>
      </c>
      <c r="F4002" t="s">
        <v>58</v>
      </c>
      <c r="G4002">
        <v>186.89717102050801</v>
      </c>
      <c r="H4002">
        <v>178.90383911132801</v>
      </c>
      <c r="I4002">
        <v>7.9933323860168501</v>
      </c>
      <c r="J4002">
        <v>4.2768612504005397E-2</v>
      </c>
      <c r="K4002">
        <v>11</v>
      </c>
      <c r="L4002">
        <v>17</v>
      </c>
      <c r="M4002">
        <v>83.566421508789105</v>
      </c>
      <c r="N4002">
        <v>5.50933790206909</v>
      </c>
      <c r="O4002">
        <v>6.9769020080566397</v>
      </c>
      <c r="P4002">
        <v>7.9933323860168501</v>
      </c>
      <c r="Q4002">
        <v>9.0097627639770508</v>
      </c>
      <c r="R4002">
        <v>10.477326393127401</v>
      </c>
      <c r="S4002">
        <v>4.8051600456237802</v>
      </c>
      <c r="T4002">
        <v>11.181505203247101</v>
      </c>
      <c r="U4002">
        <v>1.9382711648941</v>
      </c>
      <c r="V4002">
        <v>3.75689510865995</v>
      </c>
      <c r="W4002">
        <v>1824</v>
      </c>
    </row>
    <row r="4003" spans="1:23" x14ac:dyDescent="0.25">
      <c r="A4003" t="s">
        <v>72</v>
      </c>
      <c r="B4003" t="s">
        <v>41</v>
      </c>
      <c r="C4003" t="s">
        <v>43</v>
      </c>
      <c r="D4003">
        <v>2012</v>
      </c>
      <c r="E4003" t="s">
        <v>74</v>
      </c>
      <c r="F4003" t="s">
        <v>58</v>
      </c>
      <c r="G4003">
        <v>179.60643005371099</v>
      </c>
      <c r="H4003">
        <v>172.15104675293</v>
      </c>
      <c r="I4003">
        <v>7.4553894996643102</v>
      </c>
      <c r="J4003">
        <v>4.1509591042995501E-2</v>
      </c>
      <c r="K4003">
        <v>11</v>
      </c>
      <c r="L4003">
        <v>18</v>
      </c>
      <c r="M4003">
        <v>81.127723693847699</v>
      </c>
      <c r="N4003">
        <v>5.0645046234130904</v>
      </c>
      <c r="O4003">
        <v>6.4770588874816903</v>
      </c>
      <c r="P4003">
        <v>7.4553894996643102</v>
      </c>
      <c r="Q4003">
        <v>8.4337205886840803</v>
      </c>
      <c r="R4003">
        <v>9.8462743759155291</v>
      </c>
      <c r="S4003">
        <v>4.3867220878601101</v>
      </c>
      <c r="T4003">
        <v>10.5240564346313</v>
      </c>
      <c r="U4003">
        <v>1.86561727523804</v>
      </c>
      <c r="V4003">
        <v>3.4805278176666001</v>
      </c>
      <c r="W4003">
        <v>1824</v>
      </c>
    </row>
    <row r="4004" spans="1:23" x14ac:dyDescent="0.25">
      <c r="A4004" t="s">
        <v>72</v>
      </c>
      <c r="B4004" t="s">
        <v>41</v>
      </c>
      <c r="C4004" t="s">
        <v>43</v>
      </c>
      <c r="D4004">
        <v>2012</v>
      </c>
      <c r="E4004" t="s">
        <v>74</v>
      </c>
      <c r="F4004" t="s">
        <v>58</v>
      </c>
      <c r="G4004">
        <v>171.46286010742199</v>
      </c>
      <c r="H4004">
        <v>168.90708923339801</v>
      </c>
      <c r="I4004">
        <v>2.5557730197906499</v>
      </c>
      <c r="J4004">
        <v>1.49056948721409E-2</v>
      </c>
      <c r="K4004">
        <v>11</v>
      </c>
      <c r="L4004">
        <v>19</v>
      </c>
      <c r="M4004">
        <v>77.481506347656307</v>
      </c>
      <c r="N4004">
        <v>3.4748878329992301E-2</v>
      </c>
      <c r="O4004">
        <v>1.5241904258728001</v>
      </c>
      <c r="P4004">
        <v>2.5557730197906499</v>
      </c>
      <c r="Q4004">
        <v>3.5873556137085001</v>
      </c>
      <c r="R4004">
        <v>5.0767970085143999</v>
      </c>
      <c r="S4004">
        <v>-0.67992645502090499</v>
      </c>
      <c r="T4004">
        <v>5.7914724349975604</v>
      </c>
      <c r="U4004">
        <v>1.9671655893325799</v>
      </c>
      <c r="V4004">
        <v>3.8697404558541999</v>
      </c>
      <c r="W4004">
        <v>1824</v>
      </c>
    </row>
    <row r="4005" spans="1:23" x14ac:dyDescent="0.25">
      <c r="A4005" t="s">
        <v>72</v>
      </c>
      <c r="B4005" t="s">
        <v>41</v>
      </c>
      <c r="C4005" t="s">
        <v>43</v>
      </c>
      <c r="D4005">
        <v>2012</v>
      </c>
      <c r="E4005" t="s">
        <v>74</v>
      </c>
      <c r="F4005" t="s">
        <v>58</v>
      </c>
      <c r="G4005">
        <v>166.14619445800801</v>
      </c>
      <c r="H4005">
        <v>166.76776123046901</v>
      </c>
      <c r="I4005">
        <v>-0.621570885181427</v>
      </c>
      <c r="J4005">
        <v>-3.74110811389983E-3</v>
      </c>
      <c r="K4005">
        <v>11</v>
      </c>
      <c r="L4005">
        <v>20</v>
      </c>
      <c r="M4005">
        <v>74.562522888183594</v>
      </c>
      <c r="N4005">
        <v>-3.3058421611785902</v>
      </c>
      <c r="O4005">
        <v>-1.71995294094086</v>
      </c>
      <c r="P4005">
        <v>-0.621570885181427</v>
      </c>
      <c r="Q4005">
        <v>0.47681114077568099</v>
      </c>
      <c r="R4005">
        <v>2.0627002716064502</v>
      </c>
      <c r="S4005">
        <v>-4.0667958259582502</v>
      </c>
      <c r="T4005">
        <v>2.8236539363861102</v>
      </c>
      <c r="U4005">
        <v>2.0945479869842498</v>
      </c>
      <c r="V4005">
        <v>4.3871312697797897</v>
      </c>
      <c r="W4005">
        <v>1824</v>
      </c>
    </row>
    <row r="4006" spans="1:23" x14ac:dyDescent="0.25">
      <c r="A4006" t="s">
        <v>72</v>
      </c>
      <c r="B4006" t="s">
        <v>41</v>
      </c>
      <c r="C4006" t="s">
        <v>43</v>
      </c>
      <c r="D4006">
        <v>2012</v>
      </c>
      <c r="E4006" t="s">
        <v>74</v>
      </c>
      <c r="F4006" t="s">
        <v>58</v>
      </c>
      <c r="G4006">
        <v>158.68939208984401</v>
      </c>
      <c r="H4006">
        <v>158.17062377929699</v>
      </c>
      <c r="I4006">
        <v>0.51876091957092296</v>
      </c>
      <c r="J4006">
        <v>3.269033273682E-3</v>
      </c>
      <c r="K4006">
        <v>11</v>
      </c>
      <c r="L4006">
        <v>21</v>
      </c>
      <c r="M4006">
        <v>72.484809875488295</v>
      </c>
      <c r="N4006">
        <v>-1.9131771326065099</v>
      </c>
      <c r="O4006">
        <v>-0.476368397474289</v>
      </c>
      <c r="P4006">
        <v>0.51876091957092296</v>
      </c>
      <c r="Q4006">
        <v>1.5138902664184599</v>
      </c>
      <c r="R4006">
        <v>2.9506988525390598</v>
      </c>
      <c r="S4006">
        <v>-2.6025977134704599</v>
      </c>
      <c r="T4006">
        <v>3.6401195526122998</v>
      </c>
      <c r="U4006">
        <v>1.8976513147354099</v>
      </c>
      <c r="V4006">
        <v>3.60108051231704</v>
      </c>
      <c r="W4006">
        <v>1824</v>
      </c>
    </row>
    <row r="4007" spans="1:23" x14ac:dyDescent="0.25">
      <c r="A4007" t="s">
        <v>72</v>
      </c>
      <c r="B4007" t="s">
        <v>41</v>
      </c>
      <c r="C4007" t="s">
        <v>43</v>
      </c>
      <c r="D4007">
        <v>2012</v>
      </c>
      <c r="E4007" t="s">
        <v>74</v>
      </c>
      <c r="F4007" t="s">
        <v>58</v>
      </c>
      <c r="G4007">
        <v>150.072677612305</v>
      </c>
      <c r="H4007">
        <v>148.80836486816401</v>
      </c>
      <c r="I4007">
        <v>1.2643083333969101</v>
      </c>
      <c r="J4007">
        <v>8.4246406331658398E-3</v>
      </c>
      <c r="K4007">
        <v>11</v>
      </c>
      <c r="L4007">
        <v>22</v>
      </c>
      <c r="M4007">
        <v>70.485977172851605</v>
      </c>
      <c r="N4007">
        <v>-1.2018800973892201</v>
      </c>
      <c r="O4007">
        <v>0.25516399741172802</v>
      </c>
      <c r="P4007">
        <v>1.2643083333969101</v>
      </c>
      <c r="Q4007">
        <v>2.2734527587890598</v>
      </c>
      <c r="R4007">
        <v>3.73049688339233</v>
      </c>
      <c r="S4007">
        <v>-1.9010102748870901</v>
      </c>
      <c r="T4007">
        <v>4.42962694168091</v>
      </c>
      <c r="U4007">
        <v>1.92437708377838</v>
      </c>
      <c r="V4007">
        <v>3.70322716057139</v>
      </c>
      <c r="W4007">
        <v>1824</v>
      </c>
    </row>
    <row r="4008" spans="1:23" x14ac:dyDescent="0.25">
      <c r="A4008" t="s">
        <v>72</v>
      </c>
      <c r="B4008" t="s">
        <v>41</v>
      </c>
      <c r="C4008" t="s">
        <v>43</v>
      </c>
      <c r="D4008">
        <v>2012</v>
      </c>
      <c r="E4008" t="s">
        <v>74</v>
      </c>
      <c r="F4008" t="s">
        <v>58</v>
      </c>
      <c r="G4008">
        <v>139.39471435546901</v>
      </c>
      <c r="H4008">
        <v>137.786056518555</v>
      </c>
      <c r="I4008">
        <v>1.60865867137909</v>
      </c>
      <c r="J4008">
        <v>1.1540313251316501E-2</v>
      </c>
      <c r="K4008">
        <v>11</v>
      </c>
      <c r="L4008">
        <v>23</v>
      </c>
      <c r="M4008">
        <v>68.604202270507798</v>
      </c>
      <c r="N4008">
        <v>-0.57003420591354403</v>
      </c>
      <c r="O4008">
        <v>0.71715521812438998</v>
      </c>
      <c r="P4008">
        <v>1.60865867137909</v>
      </c>
      <c r="Q4008">
        <v>2.50016212463379</v>
      </c>
      <c r="R4008">
        <v>3.7873516082763699</v>
      </c>
      <c r="S4008">
        <v>-1.1876633167266799</v>
      </c>
      <c r="T4008">
        <v>4.4049806594848597</v>
      </c>
      <c r="U4008">
        <v>1.7000430822372401</v>
      </c>
      <c r="V4008">
        <v>2.8901464814627098</v>
      </c>
      <c r="W4008">
        <v>1824</v>
      </c>
    </row>
    <row r="4009" spans="1:23" x14ac:dyDescent="0.25">
      <c r="A4009" t="s">
        <v>72</v>
      </c>
      <c r="B4009" t="s">
        <v>41</v>
      </c>
      <c r="C4009" t="s">
        <v>43</v>
      </c>
      <c r="D4009">
        <v>2012</v>
      </c>
      <c r="E4009" t="s">
        <v>74</v>
      </c>
      <c r="F4009" t="s">
        <v>58</v>
      </c>
      <c r="G4009">
        <v>134.80989074707</v>
      </c>
      <c r="H4009">
        <v>133.85116577148401</v>
      </c>
      <c r="I4009">
        <v>0.95873153209686302</v>
      </c>
      <c r="J4009">
        <v>7.1117300540208799E-3</v>
      </c>
      <c r="K4009">
        <v>11</v>
      </c>
      <c r="L4009">
        <v>24</v>
      </c>
      <c r="M4009">
        <v>67.008598327636705</v>
      </c>
      <c r="N4009">
        <v>-1.25089335441589</v>
      </c>
      <c r="O4009">
        <v>5.4570913314819301E-2</v>
      </c>
      <c r="P4009">
        <v>0.95873153209686302</v>
      </c>
      <c r="Q4009">
        <v>1.86289215087891</v>
      </c>
      <c r="R4009">
        <v>3.16835641860962</v>
      </c>
      <c r="S4009">
        <v>-1.87729144096375</v>
      </c>
      <c r="T4009">
        <v>3.7947545051574698</v>
      </c>
      <c r="U4009">
        <v>1.7241795063018801</v>
      </c>
      <c r="V4009">
        <v>2.9727949699513898</v>
      </c>
      <c r="W4009">
        <v>1824</v>
      </c>
    </row>
    <row r="4010" spans="1:23" x14ac:dyDescent="0.25">
      <c r="A4010" t="s">
        <v>72</v>
      </c>
      <c r="B4010" t="s">
        <v>41</v>
      </c>
      <c r="C4010" t="s">
        <v>43</v>
      </c>
      <c r="D4010">
        <v>2012</v>
      </c>
      <c r="E4010" t="s">
        <v>74</v>
      </c>
      <c r="F4010" t="s">
        <v>59</v>
      </c>
      <c r="G4010">
        <v>118.72372436523401</v>
      </c>
      <c r="H4010">
        <v>119.10256195068401</v>
      </c>
      <c r="I4010">
        <v>-0.37883782386779802</v>
      </c>
      <c r="J4010">
        <v>-3.1909192912280599E-3</v>
      </c>
      <c r="K4010">
        <v>12</v>
      </c>
      <c r="L4010">
        <v>1</v>
      </c>
      <c r="M4010">
        <v>45.602184295654297</v>
      </c>
      <c r="N4010">
        <v>-2.6191961765289302</v>
      </c>
      <c r="O4010">
        <v>-1.2955743074417101</v>
      </c>
      <c r="P4010">
        <v>-0.37883782386779802</v>
      </c>
      <c r="Q4010">
        <v>0.53789865970611594</v>
      </c>
      <c r="R4010">
        <v>1.8615206480026201</v>
      </c>
      <c r="S4010">
        <v>-3.2543067932128902</v>
      </c>
      <c r="T4010">
        <v>2.49663114547729</v>
      </c>
      <c r="U4010">
        <v>1.7481609582901001</v>
      </c>
      <c r="V4010">
        <v>3.0560667360897602</v>
      </c>
      <c r="W4010">
        <v>1824</v>
      </c>
    </row>
    <row r="4011" spans="1:23" x14ac:dyDescent="0.25">
      <c r="A4011" t="s">
        <v>72</v>
      </c>
      <c r="B4011" t="s">
        <v>41</v>
      </c>
      <c r="C4011" t="s">
        <v>43</v>
      </c>
      <c r="D4011">
        <v>2012</v>
      </c>
      <c r="E4011" t="s">
        <v>74</v>
      </c>
      <c r="F4011" t="s">
        <v>59</v>
      </c>
      <c r="G4011">
        <v>115.753387451172</v>
      </c>
      <c r="H4011">
        <v>116.34897613525401</v>
      </c>
      <c r="I4011">
        <v>-0.59558999538421598</v>
      </c>
      <c r="J4011">
        <v>-5.1453355699777603E-3</v>
      </c>
      <c r="K4011">
        <v>12</v>
      </c>
      <c r="L4011">
        <v>2</v>
      </c>
      <c r="M4011">
        <v>45.224742889404297</v>
      </c>
      <c r="N4011">
        <v>-2.8522295951843302</v>
      </c>
      <c r="O4011">
        <v>-1.51898860931396</v>
      </c>
      <c r="P4011">
        <v>-0.59558999538421598</v>
      </c>
      <c r="Q4011">
        <v>0.327808618545532</v>
      </c>
      <c r="R4011">
        <v>1.66104960441589</v>
      </c>
      <c r="S4011">
        <v>-3.4919555187225302</v>
      </c>
      <c r="T4011">
        <v>2.3007755279540998</v>
      </c>
      <c r="U4011">
        <v>1.76086521148682</v>
      </c>
      <c r="V4011">
        <v>3.1006462930245098</v>
      </c>
      <c r="W4011">
        <v>1824</v>
      </c>
    </row>
    <row r="4012" spans="1:23" x14ac:dyDescent="0.25">
      <c r="A4012" t="s">
        <v>72</v>
      </c>
      <c r="B4012" t="s">
        <v>41</v>
      </c>
      <c r="C4012" t="s">
        <v>43</v>
      </c>
      <c r="D4012">
        <v>2012</v>
      </c>
      <c r="E4012" t="s">
        <v>74</v>
      </c>
      <c r="F4012" t="s">
        <v>59</v>
      </c>
      <c r="G4012">
        <v>111.88498687744099</v>
      </c>
      <c r="H4012">
        <v>112.497596740723</v>
      </c>
      <c r="I4012">
        <v>-0.61261147260665905</v>
      </c>
      <c r="J4012">
        <v>-5.4753678850829601E-3</v>
      </c>
      <c r="K4012">
        <v>12</v>
      </c>
      <c r="L4012">
        <v>3</v>
      </c>
      <c r="M4012">
        <v>44.891265869140597</v>
      </c>
      <c r="N4012">
        <v>-2.7894434928893999</v>
      </c>
      <c r="O4012">
        <v>-1.5033534765243499</v>
      </c>
      <c r="P4012">
        <v>-0.61261147260665905</v>
      </c>
      <c r="Q4012">
        <v>0.27813050150871299</v>
      </c>
      <c r="R4012">
        <v>1.5642204284668</v>
      </c>
      <c r="S4012">
        <v>-3.40654492378235</v>
      </c>
      <c r="T4012">
        <v>2.1813220977783199</v>
      </c>
      <c r="U4012">
        <v>1.69859099388123</v>
      </c>
      <c r="V4012">
        <v>2.8852113644944102</v>
      </c>
      <c r="W4012">
        <v>1824</v>
      </c>
    </row>
    <row r="4013" spans="1:23" x14ac:dyDescent="0.25">
      <c r="A4013" t="s">
        <v>72</v>
      </c>
      <c r="B4013" t="s">
        <v>41</v>
      </c>
      <c r="C4013" t="s">
        <v>43</v>
      </c>
      <c r="D4013">
        <v>2012</v>
      </c>
      <c r="E4013" t="s">
        <v>74</v>
      </c>
      <c r="F4013" t="s">
        <v>59</v>
      </c>
      <c r="G4013">
        <v>110.77886962890599</v>
      </c>
      <c r="H4013">
        <v>111.18170928955099</v>
      </c>
      <c r="I4013">
        <v>-0.40283861756324801</v>
      </c>
      <c r="J4013">
        <v>-3.6364211700856699E-3</v>
      </c>
      <c r="K4013">
        <v>12</v>
      </c>
      <c r="L4013">
        <v>4</v>
      </c>
      <c r="M4013">
        <v>44.3675537109375</v>
      </c>
      <c r="N4013">
        <v>-2.6111199855804399</v>
      </c>
      <c r="O4013">
        <v>-1.3064495325088501</v>
      </c>
      <c r="P4013">
        <v>-0.40283861756324801</v>
      </c>
      <c r="Q4013">
        <v>0.50077223777770996</v>
      </c>
      <c r="R4013">
        <v>1.80544281005859</v>
      </c>
      <c r="S4013">
        <v>-3.2371370792388898</v>
      </c>
      <c r="T4013">
        <v>2.4314599037170401</v>
      </c>
      <c r="U4013">
        <v>1.7231311798095701</v>
      </c>
      <c r="V4013">
        <v>2.96918106283192</v>
      </c>
      <c r="W4013">
        <v>1824</v>
      </c>
    </row>
    <row r="4014" spans="1:23" x14ac:dyDescent="0.25">
      <c r="A4014" t="s">
        <v>72</v>
      </c>
      <c r="B4014" t="s">
        <v>41</v>
      </c>
      <c r="C4014" t="s">
        <v>43</v>
      </c>
      <c r="D4014">
        <v>2012</v>
      </c>
      <c r="E4014" t="s">
        <v>74</v>
      </c>
      <c r="F4014" t="s">
        <v>59</v>
      </c>
      <c r="G4014">
        <v>117.216186523438</v>
      </c>
      <c r="H4014">
        <v>116.83162689209</v>
      </c>
      <c r="I4014">
        <v>0.38455638289451599</v>
      </c>
      <c r="J4014">
        <v>3.2807446550577901E-3</v>
      </c>
      <c r="K4014">
        <v>12</v>
      </c>
      <c r="L4014">
        <v>5</v>
      </c>
      <c r="M4014">
        <v>44.1956977844238</v>
      </c>
      <c r="N4014">
        <v>-1.9048721790313701</v>
      </c>
      <c r="O4014">
        <v>-0.55225926637649503</v>
      </c>
      <c r="P4014">
        <v>0.38455638289451599</v>
      </c>
      <c r="Q4014">
        <v>1.32137203216553</v>
      </c>
      <c r="R4014">
        <v>2.6739850044250502</v>
      </c>
      <c r="S4014">
        <v>-2.55389332771301</v>
      </c>
      <c r="T4014">
        <v>3.3230061531066899</v>
      </c>
      <c r="U4014">
        <v>1.7864506244659399</v>
      </c>
      <c r="V4014">
        <v>3.1914058336547599</v>
      </c>
      <c r="W4014">
        <v>1824</v>
      </c>
    </row>
    <row r="4015" spans="1:23" x14ac:dyDescent="0.25">
      <c r="A4015" t="s">
        <v>72</v>
      </c>
      <c r="B4015" t="s">
        <v>41</v>
      </c>
      <c r="C4015" t="s">
        <v>43</v>
      </c>
      <c r="D4015">
        <v>2012</v>
      </c>
      <c r="E4015" t="s">
        <v>74</v>
      </c>
      <c r="F4015" t="s">
        <v>59</v>
      </c>
      <c r="G4015">
        <v>133.81243896484401</v>
      </c>
      <c r="H4015">
        <v>133.74603271484401</v>
      </c>
      <c r="I4015">
        <v>6.6399328410625499E-2</v>
      </c>
      <c r="J4015">
        <v>4.96211927384138E-4</v>
      </c>
      <c r="K4015">
        <v>12</v>
      </c>
      <c r="L4015">
        <v>6</v>
      </c>
      <c r="M4015">
        <v>44.056827545166001</v>
      </c>
      <c r="N4015">
        <v>-2.3123080730438201</v>
      </c>
      <c r="O4015">
        <v>-0.90694844722747803</v>
      </c>
      <c r="P4015">
        <v>6.6399328410625499E-2</v>
      </c>
      <c r="Q4015">
        <v>1.0397471189498899</v>
      </c>
      <c r="R4015">
        <v>2.4451067447662398</v>
      </c>
      <c r="S4015">
        <v>-2.9866385459899898</v>
      </c>
      <c r="T4015">
        <v>3.1194372177124001</v>
      </c>
      <c r="U4015">
        <v>1.8561152219772299</v>
      </c>
      <c r="V4015">
        <v>3.4451637172555998</v>
      </c>
      <c r="W4015">
        <v>1824</v>
      </c>
    </row>
    <row r="4016" spans="1:23" x14ac:dyDescent="0.25">
      <c r="A4016" t="s">
        <v>72</v>
      </c>
      <c r="B4016" t="s">
        <v>41</v>
      </c>
      <c r="C4016" t="s">
        <v>43</v>
      </c>
      <c r="D4016">
        <v>2012</v>
      </c>
      <c r="E4016" t="s">
        <v>74</v>
      </c>
      <c r="F4016" t="s">
        <v>59</v>
      </c>
      <c r="G4016">
        <v>154.66864013671901</v>
      </c>
      <c r="H4016">
        <v>154.98390197753901</v>
      </c>
      <c r="I4016">
        <v>-0.315259128808975</v>
      </c>
      <c r="J4016">
        <v>-2.0382872316986301E-3</v>
      </c>
      <c r="K4016">
        <v>12</v>
      </c>
      <c r="L4016">
        <v>7</v>
      </c>
      <c r="M4016">
        <v>44.364780426025398</v>
      </c>
      <c r="N4016">
        <v>-2.6799259185790998</v>
      </c>
      <c r="O4016">
        <v>-1.2828615903854399</v>
      </c>
      <c r="P4016">
        <v>-0.315259128808975</v>
      </c>
      <c r="Q4016">
        <v>0.65234333276748702</v>
      </c>
      <c r="R4016">
        <v>2.0494077205657999</v>
      </c>
      <c r="S4016">
        <v>-3.3502759933471702</v>
      </c>
      <c r="T4016">
        <v>2.7197577953338601</v>
      </c>
      <c r="U4016">
        <v>1.84515929222107</v>
      </c>
      <c r="V4016">
        <v>3.4046128136697602</v>
      </c>
      <c r="W4016">
        <v>1824</v>
      </c>
    </row>
    <row r="4017" spans="1:23" x14ac:dyDescent="0.25">
      <c r="A4017" t="s">
        <v>72</v>
      </c>
      <c r="B4017" t="s">
        <v>41</v>
      </c>
      <c r="C4017" t="s">
        <v>43</v>
      </c>
      <c r="D4017">
        <v>2012</v>
      </c>
      <c r="E4017" t="s">
        <v>74</v>
      </c>
      <c r="F4017" t="s">
        <v>59</v>
      </c>
      <c r="G4017">
        <v>168.29064941406301</v>
      </c>
      <c r="H4017">
        <v>166.53111267089801</v>
      </c>
      <c r="I4017">
        <v>1.75954341888428</v>
      </c>
      <c r="J4017">
        <v>1.04553839191794E-2</v>
      </c>
      <c r="K4017">
        <v>12</v>
      </c>
      <c r="L4017">
        <v>8</v>
      </c>
      <c r="M4017">
        <v>44.727573394775398</v>
      </c>
      <c r="N4017">
        <v>-0.63034552335739102</v>
      </c>
      <c r="O4017">
        <v>0.78162020444869995</v>
      </c>
      <c r="P4017">
        <v>1.75954341888428</v>
      </c>
      <c r="Q4017">
        <v>2.73746657371521</v>
      </c>
      <c r="R4017">
        <v>4.1494321823120099</v>
      </c>
      <c r="S4017">
        <v>-1.30784583091736</v>
      </c>
      <c r="T4017">
        <v>4.8269329071044904</v>
      </c>
      <c r="U4017">
        <v>1.86484026908875</v>
      </c>
      <c r="V4017">
        <v>3.4776292292149802</v>
      </c>
      <c r="W4017">
        <v>1824</v>
      </c>
    </row>
    <row r="4018" spans="1:23" x14ac:dyDescent="0.25">
      <c r="A4018" t="s">
        <v>72</v>
      </c>
      <c r="B4018" t="s">
        <v>41</v>
      </c>
      <c r="C4018" t="s">
        <v>43</v>
      </c>
      <c r="D4018">
        <v>2012</v>
      </c>
      <c r="E4018" t="s">
        <v>74</v>
      </c>
      <c r="F4018" t="s">
        <v>59</v>
      </c>
      <c r="G4018">
        <v>175.95420837402301</v>
      </c>
      <c r="H4018">
        <v>173.78437805175801</v>
      </c>
      <c r="I4018">
        <v>2.1698238849639901</v>
      </c>
      <c r="J4018">
        <v>1.2331753037869901E-2</v>
      </c>
      <c r="K4018">
        <v>12</v>
      </c>
      <c r="L4018">
        <v>9</v>
      </c>
      <c r="M4018">
        <v>45.304389953613303</v>
      </c>
      <c r="N4018">
        <v>-0.206469371914864</v>
      </c>
      <c r="O4018">
        <v>1.1974639892578101</v>
      </c>
      <c r="P4018">
        <v>2.1698238849639901</v>
      </c>
      <c r="Q4018">
        <v>3.14218378067017</v>
      </c>
      <c r="R4018">
        <v>4.5461173057556197</v>
      </c>
      <c r="S4018">
        <v>-0.88011550903320301</v>
      </c>
      <c r="T4018">
        <v>5.2197632789611799</v>
      </c>
      <c r="U4018">
        <v>1.85423147678375</v>
      </c>
      <c r="V4018">
        <v>3.4381743694956599</v>
      </c>
      <c r="W4018">
        <v>1824</v>
      </c>
    </row>
    <row r="4019" spans="1:23" x14ac:dyDescent="0.25">
      <c r="A4019" t="s">
        <v>72</v>
      </c>
      <c r="B4019" t="s">
        <v>41</v>
      </c>
      <c r="C4019" t="s">
        <v>43</v>
      </c>
      <c r="D4019">
        <v>2012</v>
      </c>
      <c r="E4019" t="s">
        <v>74</v>
      </c>
      <c r="F4019" t="s">
        <v>59</v>
      </c>
      <c r="G4019">
        <v>178.47763061523401</v>
      </c>
      <c r="H4019">
        <v>175.206954956055</v>
      </c>
      <c r="I4019">
        <v>3.2706713676452601</v>
      </c>
      <c r="J4019">
        <v>1.8325384706258802E-2</v>
      </c>
      <c r="K4019">
        <v>12</v>
      </c>
      <c r="L4019">
        <v>10</v>
      </c>
      <c r="M4019">
        <v>46.612499237060497</v>
      </c>
      <c r="N4019">
        <v>0.84781217575073198</v>
      </c>
      <c r="O4019">
        <v>2.27925705909729</v>
      </c>
      <c r="P4019">
        <v>3.2706713676452601</v>
      </c>
      <c r="Q4019">
        <v>4.26208591461182</v>
      </c>
      <c r="R4019">
        <v>5.6935305595397896</v>
      </c>
      <c r="S4019">
        <v>0.16096527874469799</v>
      </c>
      <c r="T4019">
        <v>6.3803772926330602</v>
      </c>
      <c r="U4019">
        <v>1.8905670642852801</v>
      </c>
      <c r="V4019">
        <v>3.5742438245602601</v>
      </c>
      <c r="W4019">
        <v>1824</v>
      </c>
    </row>
    <row r="4020" spans="1:23" x14ac:dyDescent="0.25">
      <c r="A4020" t="s">
        <v>72</v>
      </c>
      <c r="B4020" t="s">
        <v>41</v>
      </c>
      <c r="C4020" t="s">
        <v>43</v>
      </c>
      <c r="D4020">
        <v>2012</v>
      </c>
      <c r="E4020" t="s">
        <v>74</v>
      </c>
      <c r="F4020" t="s">
        <v>59</v>
      </c>
      <c r="G4020">
        <v>180.96571350097699</v>
      </c>
      <c r="H4020">
        <v>177.01860046386699</v>
      </c>
      <c r="I4020">
        <v>3.9471099376678498</v>
      </c>
      <c r="J4020">
        <v>2.1811369806528098E-2</v>
      </c>
      <c r="K4020">
        <v>12</v>
      </c>
      <c r="L4020">
        <v>11</v>
      </c>
      <c r="M4020">
        <v>48.243762969970703</v>
      </c>
      <c r="N4020">
        <v>1.2908661365509</v>
      </c>
      <c r="O4020">
        <v>2.86019659042358</v>
      </c>
      <c r="P4020">
        <v>3.9471099376678498</v>
      </c>
      <c r="Q4020">
        <v>5.0340232849121103</v>
      </c>
      <c r="R4020">
        <v>6.60335397720337</v>
      </c>
      <c r="S4020">
        <v>0.53785789012908902</v>
      </c>
      <c r="T4020">
        <v>7.35636186599731</v>
      </c>
      <c r="U4020">
        <v>2.0726780891418501</v>
      </c>
      <c r="V4020">
        <v>4.2959944612086902</v>
      </c>
      <c r="W4020">
        <v>1824</v>
      </c>
    </row>
    <row r="4021" spans="1:23" x14ac:dyDescent="0.25">
      <c r="A4021" t="s">
        <v>72</v>
      </c>
      <c r="B4021" t="s">
        <v>41</v>
      </c>
      <c r="C4021" t="s">
        <v>43</v>
      </c>
      <c r="D4021">
        <v>2012</v>
      </c>
      <c r="E4021" t="s">
        <v>74</v>
      </c>
      <c r="F4021" t="s">
        <v>59</v>
      </c>
      <c r="G4021">
        <v>179.27142333984401</v>
      </c>
      <c r="H4021">
        <v>175.47676086425801</v>
      </c>
      <c r="I4021">
        <v>3.7946693897247301</v>
      </c>
      <c r="J4021">
        <v>2.11671739816666E-2</v>
      </c>
      <c r="K4021">
        <v>12</v>
      </c>
      <c r="L4021">
        <v>12</v>
      </c>
      <c r="M4021">
        <v>48.851573944091797</v>
      </c>
      <c r="N4021">
        <v>1.16838526725769</v>
      </c>
      <c r="O4021">
        <v>2.7200152873992902</v>
      </c>
      <c r="P4021">
        <v>3.7946693897247301</v>
      </c>
      <c r="Q4021">
        <v>4.86932373046875</v>
      </c>
      <c r="R4021">
        <v>6.4209537506103498</v>
      </c>
      <c r="S4021">
        <v>0.42387014627456698</v>
      </c>
      <c r="T4021">
        <v>7.1654686927795401</v>
      </c>
      <c r="U4021">
        <v>2.0493004322052002</v>
      </c>
      <c r="V4021">
        <v>4.1996322614364203</v>
      </c>
      <c r="W4021">
        <v>1824</v>
      </c>
    </row>
    <row r="4022" spans="1:23" x14ac:dyDescent="0.25">
      <c r="A4022" t="s">
        <v>72</v>
      </c>
      <c r="B4022" t="s">
        <v>41</v>
      </c>
      <c r="C4022" t="s">
        <v>43</v>
      </c>
      <c r="D4022">
        <v>2012</v>
      </c>
      <c r="E4022" t="s">
        <v>74</v>
      </c>
      <c r="F4022" t="s">
        <v>59</v>
      </c>
      <c r="G4022">
        <v>175.43972778320301</v>
      </c>
      <c r="H4022">
        <v>172.35791015625</v>
      </c>
      <c r="I4022">
        <v>3.0818142890930198</v>
      </c>
      <c r="J4022">
        <v>1.75662282854319E-2</v>
      </c>
      <c r="K4022">
        <v>12</v>
      </c>
      <c r="L4022">
        <v>13</v>
      </c>
      <c r="M4022">
        <v>48.762340545654297</v>
      </c>
      <c r="N4022">
        <v>0.56800025701522805</v>
      </c>
      <c r="O4022">
        <v>2.0531818866729701</v>
      </c>
      <c r="P4022">
        <v>3.0818142890930198</v>
      </c>
      <c r="Q4022">
        <v>4.1104464530944798</v>
      </c>
      <c r="R4022">
        <v>5.5956282615661603</v>
      </c>
      <c r="S4022">
        <v>-0.144631087779999</v>
      </c>
      <c r="T4022">
        <v>6.3082594871520996</v>
      </c>
      <c r="U4022">
        <v>1.9615395069122299</v>
      </c>
      <c r="V4022">
        <v>3.8476372371774801</v>
      </c>
      <c r="W4022">
        <v>1824</v>
      </c>
    </row>
    <row r="4023" spans="1:23" x14ac:dyDescent="0.25">
      <c r="A4023" t="s">
        <v>72</v>
      </c>
      <c r="B4023" t="s">
        <v>41</v>
      </c>
      <c r="C4023" t="s">
        <v>43</v>
      </c>
      <c r="D4023">
        <v>2012</v>
      </c>
      <c r="E4023" t="s">
        <v>74</v>
      </c>
      <c r="F4023" t="s">
        <v>59</v>
      </c>
      <c r="G4023">
        <v>176.97842407226599</v>
      </c>
      <c r="H4023">
        <v>162.06164550781301</v>
      </c>
      <c r="I4023">
        <v>14.916779518127401</v>
      </c>
      <c r="J4023">
        <v>8.4285862743854495E-2</v>
      </c>
      <c r="K4023">
        <v>12</v>
      </c>
      <c r="L4023">
        <v>14</v>
      </c>
      <c r="M4023">
        <v>48.641761779785199</v>
      </c>
      <c r="N4023">
        <v>11.683032989501999</v>
      </c>
      <c r="O4023">
        <v>13.5935564041138</v>
      </c>
      <c r="P4023">
        <v>14.916779518127401</v>
      </c>
      <c r="Q4023">
        <v>16.2400016784668</v>
      </c>
      <c r="R4023">
        <v>18.150526046752901</v>
      </c>
      <c r="S4023">
        <v>10.7663106918335</v>
      </c>
      <c r="T4023">
        <v>19.0672492980957</v>
      </c>
      <c r="U4023">
        <v>2.5233058929443399</v>
      </c>
      <c r="V4023">
        <v>6.3670726293676099</v>
      </c>
      <c r="W4023">
        <v>1821</v>
      </c>
    </row>
    <row r="4024" spans="1:23" x14ac:dyDescent="0.25">
      <c r="A4024" t="s">
        <v>72</v>
      </c>
      <c r="B4024" t="s">
        <v>41</v>
      </c>
      <c r="C4024" t="s">
        <v>43</v>
      </c>
      <c r="D4024">
        <v>2012</v>
      </c>
      <c r="E4024" t="s">
        <v>74</v>
      </c>
      <c r="F4024" t="s">
        <v>59</v>
      </c>
      <c r="G4024">
        <v>172.24569702148401</v>
      </c>
      <c r="H4024">
        <v>159.90115356445301</v>
      </c>
      <c r="I4024">
        <v>12.3445472717285</v>
      </c>
      <c r="J4024">
        <v>7.1668244898319203E-2</v>
      </c>
      <c r="K4024">
        <v>12</v>
      </c>
      <c r="L4024">
        <v>15</v>
      </c>
      <c r="M4024">
        <v>49.178470611572301</v>
      </c>
      <c r="N4024">
        <v>9.6844148635864293</v>
      </c>
      <c r="O4024">
        <v>11.2560424804688</v>
      </c>
      <c r="P4024">
        <v>12.3445472717285</v>
      </c>
      <c r="Q4024">
        <v>13.433052062988301</v>
      </c>
      <c r="R4024">
        <v>15.0046796798706</v>
      </c>
      <c r="S4024">
        <v>8.9303035736084002</v>
      </c>
      <c r="T4024">
        <v>15.758790969848601</v>
      </c>
      <c r="U4024">
        <v>2.0757126808166499</v>
      </c>
      <c r="V4024">
        <v>4.30858313330305</v>
      </c>
      <c r="W4024">
        <v>1824</v>
      </c>
    </row>
    <row r="4025" spans="1:23" x14ac:dyDescent="0.25">
      <c r="A4025" t="s">
        <v>72</v>
      </c>
      <c r="B4025" t="s">
        <v>41</v>
      </c>
      <c r="C4025" t="s">
        <v>43</v>
      </c>
      <c r="D4025">
        <v>2012</v>
      </c>
      <c r="E4025" t="s">
        <v>74</v>
      </c>
      <c r="F4025" t="s">
        <v>59</v>
      </c>
      <c r="G4025">
        <v>165.48301696777301</v>
      </c>
      <c r="H4025">
        <v>154.50810241699199</v>
      </c>
      <c r="I4025">
        <v>10.9749193191528</v>
      </c>
      <c r="J4025">
        <v>6.6320516169071198E-2</v>
      </c>
      <c r="K4025">
        <v>12</v>
      </c>
      <c r="L4025">
        <v>16</v>
      </c>
      <c r="M4025">
        <v>49.204494476318402</v>
      </c>
      <c r="N4025">
        <v>8.3703804016113299</v>
      </c>
      <c r="O4025">
        <v>9.9091634750366193</v>
      </c>
      <c r="P4025">
        <v>10.9749193191528</v>
      </c>
      <c r="Q4025">
        <v>12.040675163269</v>
      </c>
      <c r="R4025">
        <v>13.5794582366943</v>
      </c>
      <c r="S4025">
        <v>7.6320300102233896</v>
      </c>
      <c r="T4025">
        <v>14.3178091049194</v>
      </c>
      <c r="U4025">
        <v>2.0323324203491202</v>
      </c>
      <c r="V4025">
        <v>4.1303750668021202</v>
      </c>
      <c r="W4025">
        <v>1824</v>
      </c>
    </row>
    <row r="4026" spans="1:23" x14ac:dyDescent="0.25">
      <c r="A4026" t="s">
        <v>72</v>
      </c>
      <c r="B4026" t="s">
        <v>41</v>
      </c>
      <c r="C4026" t="s">
        <v>43</v>
      </c>
      <c r="D4026">
        <v>2012</v>
      </c>
      <c r="E4026" t="s">
        <v>74</v>
      </c>
      <c r="F4026" t="s">
        <v>59</v>
      </c>
      <c r="G4026">
        <v>157.21412658691401</v>
      </c>
      <c r="H4026">
        <v>148.04096984863301</v>
      </c>
      <c r="I4026">
        <v>9.1731586456298793</v>
      </c>
      <c r="J4026">
        <v>5.8348182588815703E-2</v>
      </c>
      <c r="K4026">
        <v>12</v>
      </c>
      <c r="L4026">
        <v>17</v>
      </c>
      <c r="M4026">
        <v>49.054649353027301</v>
      </c>
      <c r="N4026">
        <v>6.6891641616821298</v>
      </c>
      <c r="O4026">
        <v>8.1567277908325195</v>
      </c>
      <c r="P4026">
        <v>9.1731586456298793</v>
      </c>
      <c r="Q4026">
        <v>10.1895895004272</v>
      </c>
      <c r="R4026">
        <v>11.657153129577599</v>
      </c>
      <c r="S4026">
        <v>5.98498630523682</v>
      </c>
      <c r="T4026">
        <v>12.361330986022899</v>
      </c>
      <c r="U4026">
        <v>1.9382711648941</v>
      </c>
      <c r="V4026">
        <v>3.75689510865995</v>
      </c>
      <c r="W4026">
        <v>1824</v>
      </c>
    </row>
    <row r="4027" spans="1:23" x14ac:dyDescent="0.25">
      <c r="A4027" t="s">
        <v>72</v>
      </c>
      <c r="B4027" t="s">
        <v>41</v>
      </c>
      <c r="C4027" t="s">
        <v>43</v>
      </c>
      <c r="D4027">
        <v>2012</v>
      </c>
      <c r="E4027" t="s">
        <v>74</v>
      </c>
      <c r="F4027" t="s">
        <v>59</v>
      </c>
      <c r="G4027">
        <v>154.51872253418</v>
      </c>
      <c r="H4027">
        <v>146.35371398925801</v>
      </c>
      <c r="I4027">
        <v>8.1650075912475604</v>
      </c>
      <c r="J4027">
        <v>5.2841540426015902E-2</v>
      </c>
      <c r="K4027">
        <v>12</v>
      </c>
      <c r="L4027">
        <v>18</v>
      </c>
      <c r="M4027">
        <v>48.711139678955099</v>
      </c>
      <c r="N4027">
        <v>5.7741227149963397</v>
      </c>
      <c r="O4027">
        <v>7.1866769790649396</v>
      </c>
      <c r="P4027">
        <v>8.1650075912475604</v>
      </c>
      <c r="Q4027">
        <v>9.1433382034301793</v>
      </c>
      <c r="R4027">
        <v>10.5558919906616</v>
      </c>
      <c r="S4027">
        <v>5.0963401794433603</v>
      </c>
      <c r="T4027">
        <v>11.2336750030518</v>
      </c>
      <c r="U4027">
        <v>1.86561727523804</v>
      </c>
      <c r="V4027">
        <v>3.4805278176666001</v>
      </c>
      <c r="W4027">
        <v>1824</v>
      </c>
    </row>
    <row r="4028" spans="1:23" x14ac:dyDescent="0.25">
      <c r="A4028" t="s">
        <v>72</v>
      </c>
      <c r="B4028" t="s">
        <v>41</v>
      </c>
      <c r="C4028" t="s">
        <v>43</v>
      </c>
      <c r="D4028">
        <v>2012</v>
      </c>
      <c r="E4028" t="s">
        <v>74</v>
      </c>
      <c r="F4028" t="s">
        <v>59</v>
      </c>
      <c r="G4028">
        <v>150.30348205566401</v>
      </c>
      <c r="H4028">
        <v>147.44416809082</v>
      </c>
      <c r="I4028">
        <v>2.8593122959136998</v>
      </c>
      <c r="J4028">
        <v>1.90235935151577E-2</v>
      </c>
      <c r="K4028">
        <v>12</v>
      </c>
      <c r="L4028">
        <v>19</v>
      </c>
      <c r="M4028">
        <v>48.1152534484863</v>
      </c>
      <c r="N4028">
        <v>0.33828815817832902</v>
      </c>
      <c r="O4028">
        <v>1.8277297019958501</v>
      </c>
      <c r="P4028">
        <v>2.8593122959136998</v>
      </c>
      <c r="Q4028">
        <v>3.8908948898315399</v>
      </c>
      <c r="R4028">
        <v>5.3803362846374503</v>
      </c>
      <c r="S4028">
        <v>-0.376387149095535</v>
      </c>
      <c r="T4028">
        <v>6.0950117111206099</v>
      </c>
      <c r="U4028">
        <v>1.9671655893325799</v>
      </c>
      <c r="V4028">
        <v>3.8697404558541999</v>
      </c>
      <c r="W4028">
        <v>1824</v>
      </c>
    </row>
    <row r="4029" spans="1:23" x14ac:dyDescent="0.25">
      <c r="A4029" t="s">
        <v>72</v>
      </c>
      <c r="B4029" t="s">
        <v>41</v>
      </c>
      <c r="C4029" t="s">
        <v>43</v>
      </c>
      <c r="D4029">
        <v>2012</v>
      </c>
      <c r="E4029" t="s">
        <v>74</v>
      </c>
      <c r="F4029" t="s">
        <v>59</v>
      </c>
      <c r="G4029">
        <v>147.33013916015599</v>
      </c>
      <c r="H4029">
        <v>147.41941833496099</v>
      </c>
      <c r="I4029">
        <v>-8.9285545051097898E-2</v>
      </c>
      <c r="J4029">
        <v>-6.0602364828810096E-4</v>
      </c>
      <c r="K4029">
        <v>12</v>
      </c>
      <c r="L4029">
        <v>20</v>
      </c>
      <c r="M4029">
        <v>47.417121887207003</v>
      </c>
      <c r="N4029">
        <v>-2.7735567092895499</v>
      </c>
      <c r="O4029">
        <v>-1.18766760826111</v>
      </c>
      <c r="P4029">
        <v>-8.9285545051097898E-2</v>
      </c>
      <c r="Q4029">
        <v>1.0090965032577499</v>
      </c>
      <c r="R4029">
        <v>2.5949857234954798</v>
      </c>
      <c r="S4029">
        <v>-3.5345103740692099</v>
      </c>
      <c r="T4029">
        <v>3.35593938827515</v>
      </c>
      <c r="U4029">
        <v>2.0945479869842498</v>
      </c>
      <c r="V4029">
        <v>4.3871312697797897</v>
      </c>
      <c r="W4029">
        <v>1824</v>
      </c>
    </row>
    <row r="4030" spans="1:23" x14ac:dyDescent="0.25">
      <c r="A4030" t="s">
        <v>72</v>
      </c>
      <c r="B4030" t="s">
        <v>41</v>
      </c>
      <c r="C4030" t="s">
        <v>43</v>
      </c>
      <c r="D4030">
        <v>2012</v>
      </c>
      <c r="E4030" t="s">
        <v>74</v>
      </c>
      <c r="F4030" t="s">
        <v>59</v>
      </c>
      <c r="G4030">
        <v>142.64268493652301</v>
      </c>
      <c r="H4030">
        <v>142.81367492675801</v>
      </c>
      <c r="I4030">
        <v>-0.17098294198513</v>
      </c>
      <c r="J4030">
        <v>-1.1986800236627501E-3</v>
      </c>
      <c r="K4030">
        <v>12</v>
      </c>
      <c r="L4030">
        <v>21</v>
      </c>
      <c r="M4030">
        <v>46.641525268554702</v>
      </c>
      <c r="N4030">
        <v>-2.6029210090637198</v>
      </c>
      <c r="O4030">
        <v>-1.1661123037338299</v>
      </c>
      <c r="P4030">
        <v>-0.17098294198513</v>
      </c>
      <c r="Q4030">
        <v>0.82414638996124301</v>
      </c>
      <c r="R4030">
        <v>2.2609550952911399</v>
      </c>
      <c r="S4030">
        <v>-3.2923414707183798</v>
      </c>
      <c r="T4030">
        <v>2.9503757953643799</v>
      </c>
      <c r="U4030">
        <v>1.8976513147354099</v>
      </c>
      <c r="V4030">
        <v>3.60108051231704</v>
      </c>
      <c r="W4030">
        <v>1824</v>
      </c>
    </row>
    <row r="4031" spans="1:23" x14ac:dyDescent="0.25">
      <c r="A4031" t="s">
        <v>72</v>
      </c>
      <c r="B4031" t="s">
        <v>41</v>
      </c>
      <c r="C4031" t="s">
        <v>43</v>
      </c>
      <c r="D4031">
        <v>2012</v>
      </c>
      <c r="E4031" t="s">
        <v>74</v>
      </c>
      <c r="F4031" t="s">
        <v>59</v>
      </c>
      <c r="G4031">
        <v>136.20066833496099</v>
      </c>
      <c r="H4031">
        <v>136.74433898925801</v>
      </c>
      <c r="I4031">
        <v>-0.54367208480835005</v>
      </c>
      <c r="J4031">
        <v>-3.9916993118822601E-3</v>
      </c>
      <c r="K4031">
        <v>12</v>
      </c>
      <c r="L4031">
        <v>22</v>
      </c>
      <c r="M4031">
        <v>45.955776214599602</v>
      </c>
      <c r="N4031">
        <v>-3.0098605155944802</v>
      </c>
      <c r="O4031">
        <v>-1.55281639099121</v>
      </c>
      <c r="P4031">
        <v>-0.54367208480835005</v>
      </c>
      <c r="Q4031">
        <v>0.465472251176834</v>
      </c>
      <c r="R4031">
        <v>1.9225163459777801</v>
      </c>
      <c r="S4031">
        <v>-3.7089908123016402</v>
      </c>
      <c r="T4031">
        <v>2.6216466426849401</v>
      </c>
      <c r="U4031">
        <v>1.92437708377838</v>
      </c>
      <c r="V4031">
        <v>3.70322716057139</v>
      </c>
      <c r="W4031">
        <v>1824</v>
      </c>
    </row>
    <row r="4032" spans="1:23" x14ac:dyDescent="0.25">
      <c r="A4032" t="s">
        <v>72</v>
      </c>
      <c r="B4032" t="s">
        <v>41</v>
      </c>
      <c r="C4032" t="s">
        <v>43</v>
      </c>
      <c r="D4032">
        <v>2012</v>
      </c>
      <c r="E4032" t="s">
        <v>74</v>
      </c>
      <c r="F4032" t="s">
        <v>59</v>
      </c>
      <c r="G4032">
        <v>127.77639007568401</v>
      </c>
      <c r="H4032">
        <v>127.16697692871099</v>
      </c>
      <c r="I4032">
        <v>0.60941189527511597</v>
      </c>
      <c r="J4032">
        <v>4.76936250925064E-3</v>
      </c>
      <c r="K4032">
        <v>12</v>
      </c>
      <c r="L4032">
        <v>23</v>
      </c>
      <c r="M4032">
        <v>45.218135833740199</v>
      </c>
      <c r="N4032">
        <v>-1.56928098201752</v>
      </c>
      <c r="O4032">
        <v>-0.28209155797958402</v>
      </c>
      <c r="P4032">
        <v>0.60941189527511597</v>
      </c>
      <c r="Q4032">
        <v>1.50091540813446</v>
      </c>
      <c r="R4032">
        <v>2.7881047725677499</v>
      </c>
      <c r="S4032">
        <v>-2.1869101524353001</v>
      </c>
      <c r="T4032">
        <v>3.40573382377625</v>
      </c>
      <c r="U4032">
        <v>1.7000430822372401</v>
      </c>
      <c r="V4032">
        <v>2.8901464814627098</v>
      </c>
      <c r="W4032">
        <v>1824</v>
      </c>
    </row>
    <row r="4033" spans="1:23" x14ac:dyDescent="0.25">
      <c r="A4033" t="s">
        <v>72</v>
      </c>
      <c r="B4033" t="s">
        <v>41</v>
      </c>
      <c r="C4033" t="s">
        <v>43</v>
      </c>
      <c r="D4033">
        <v>2012</v>
      </c>
      <c r="E4033" t="s">
        <v>74</v>
      </c>
      <c r="F4033" t="s">
        <v>59</v>
      </c>
      <c r="G4033">
        <v>124.54525756835901</v>
      </c>
      <c r="H4033">
        <v>124.20175170898401</v>
      </c>
      <c r="I4033">
        <v>0.34350514411926297</v>
      </c>
      <c r="J4033">
        <v>2.7580747846514E-3</v>
      </c>
      <c r="K4033">
        <v>12</v>
      </c>
      <c r="L4033">
        <v>24</v>
      </c>
      <c r="M4033">
        <v>44.459522247314503</v>
      </c>
      <c r="N4033">
        <v>-1.8661197423934901</v>
      </c>
      <c r="O4033">
        <v>-0.56065547466278098</v>
      </c>
      <c r="P4033">
        <v>0.34350514411926297</v>
      </c>
      <c r="Q4033">
        <v>1.2476657629013099</v>
      </c>
      <c r="R4033">
        <v>2.5531301498413099</v>
      </c>
      <c r="S4033">
        <v>-2.4925177097320601</v>
      </c>
      <c r="T4033">
        <v>3.1795279979705802</v>
      </c>
      <c r="U4033">
        <v>1.7241795063018801</v>
      </c>
      <c r="V4033">
        <v>2.9727949699513898</v>
      </c>
      <c r="W4033">
        <v>1824</v>
      </c>
    </row>
    <row r="4034" spans="1:23" x14ac:dyDescent="0.25">
      <c r="A4034" t="s">
        <v>72</v>
      </c>
      <c r="B4034" t="s">
        <v>41</v>
      </c>
      <c r="C4034" t="s">
        <v>43</v>
      </c>
      <c r="D4034">
        <v>2012</v>
      </c>
      <c r="E4034" t="s">
        <v>75</v>
      </c>
      <c r="F4034" t="s">
        <v>55</v>
      </c>
      <c r="G4034">
        <v>141.34892272949199</v>
      </c>
      <c r="H4034">
        <v>137.27311706543</v>
      </c>
      <c r="I4034">
        <v>4.0758080482482901</v>
      </c>
      <c r="J4034">
        <v>2.8835084289312401E-2</v>
      </c>
      <c r="K4034">
        <v>8</v>
      </c>
      <c r="L4034">
        <v>1</v>
      </c>
      <c r="M4034">
        <v>75.535858154296903</v>
      </c>
      <c r="N4034">
        <v>1.83544957637787</v>
      </c>
      <c r="O4034">
        <v>3.1590714454650901</v>
      </c>
      <c r="P4034">
        <v>4.0758080482482901</v>
      </c>
      <c r="Q4034">
        <v>4.9925446510314897</v>
      </c>
      <c r="R4034">
        <v>6.3161664009094203</v>
      </c>
      <c r="S4034">
        <v>1.20033919811249</v>
      </c>
      <c r="T4034">
        <v>6.9512767791748002</v>
      </c>
      <c r="U4034">
        <v>1.7481609582901001</v>
      </c>
      <c r="V4034">
        <v>3.0560667360897602</v>
      </c>
      <c r="W4034">
        <v>1824</v>
      </c>
    </row>
    <row r="4035" spans="1:23" x14ac:dyDescent="0.25">
      <c r="A4035" t="s">
        <v>72</v>
      </c>
      <c r="B4035" t="s">
        <v>41</v>
      </c>
      <c r="C4035" t="s">
        <v>43</v>
      </c>
      <c r="D4035">
        <v>2012</v>
      </c>
      <c r="E4035" t="s">
        <v>75</v>
      </c>
      <c r="F4035" t="s">
        <v>55</v>
      </c>
      <c r="G4035">
        <v>137.51692199707</v>
      </c>
      <c r="H4035">
        <v>133.97044372558599</v>
      </c>
      <c r="I4035">
        <v>3.5464813709259002</v>
      </c>
      <c r="J4035">
        <v>2.5789417326450299E-2</v>
      </c>
      <c r="K4035">
        <v>8</v>
      </c>
      <c r="L4035">
        <v>2</v>
      </c>
      <c r="M4035">
        <v>74.188385009765597</v>
      </c>
      <c r="N4035">
        <v>1.2898417711257899</v>
      </c>
      <c r="O4035">
        <v>2.6230826377868701</v>
      </c>
      <c r="P4035">
        <v>3.5464813709259002</v>
      </c>
      <c r="Q4035">
        <v>4.4698801040649396</v>
      </c>
      <c r="R4035">
        <v>5.8031210899353001</v>
      </c>
      <c r="S4035">
        <v>0.65011584758758501</v>
      </c>
      <c r="T4035">
        <v>6.4428467750549299</v>
      </c>
      <c r="U4035">
        <v>1.76086521148682</v>
      </c>
      <c r="V4035">
        <v>3.1006462930245098</v>
      </c>
      <c r="W4035">
        <v>1824</v>
      </c>
    </row>
    <row r="4036" spans="1:23" x14ac:dyDescent="0.25">
      <c r="A4036" t="s">
        <v>72</v>
      </c>
      <c r="B4036" t="s">
        <v>41</v>
      </c>
      <c r="C4036" t="s">
        <v>43</v>
      </c>
      <c r="D4036">
        <v>2012</v>
      </c>
      <c r="E4036" t="s">
        <v>75</v>
      </c>
      <c r="F4036" t="s">
        <v>55</v>
      </c>
      <c r="G4036">
        <v>133.10185241699199</v>
      </c>
      <c r="H4036">
        <v>130.038986206055</v>
      </c>
      <c r="I4036">
        <v>3.0628662109375</v>
      </c>
      <c r="J4036">
        <v>2.3011445999145501E-2</v>
      </c>
      <c r="K4036">
        <v>8</v>
      </c>
      <c r="L4036">
        <v>3</v>
      </c>
      <c r="M4036">
        <v>73.230728149414105</v>
      </c>
      <c r="N4036">
        <v>0.88603425025939897</v>
      </c>
      <c r="O4036">
        <v>2.1721241474151598</v>
      </c>
      <c r="P4036">
        <v>3.0628662109375</v>
      </c>
      <c r="Q4036">
        <v>3.9536082744598402</v>
      </c>
      <c r="R4036">
        <v>5.2396979331970197</v>
      </c>
      <c r="S4036">
        <v>0.26893264055252097</v>
      </c>
      <c r="T4036">
        <v>5.8567996025085396</v>
      </c>
      <c r="U4036">
        <v>1.69859099388123</v>
      </c>
      <c r="V4036">
        <v>2.8852113644944102</v>
      </c>
      <c r="W4036">
        <v>1824</v>
      </c>
    </row>
    <row r="4037" spans="1:23" x14ac:dyDescent="0.25">
      <c r="A4037" t="s">
        <v>72</v>
      </c>
      <c r="B4037" t="s">
        <v>41</v>
      </c>
      <c r="C4037" t="s">
        <v>43</v>
      </c>
      <c r="D4037">
        <v>2012</v>
      </c>
      <c r="E4037" t="s">
        <v>75</v>
      </c>
      <c r="F4037" t="s">
        <v>55</v>
      </c>
      <c r="G4037">
        <v>131.45516967773401</v>
      </c>
      <c r="H4037">
        <v>128.72692871093801</v>
      </c>
      <c r="I4037">
        <v>2.7282478809356698</v>
      </c>
      <c r="J4037">
        <v>2.0754206925630601E-2</v>
      </c>
      <c r="K4037">
        <v>8</v>
      </c>
      <c r="L4037">
        <v>4</v>
      </c>
      <c r="M4037">
        <v>72.373321533203097</v>
      </c>
      <c r="N4037">
        <v>0.51996642351150502</v>
      </c>
      <c r="O4037">
        <v>1.8246370553970299</v>
      </c>
      <c r="P4037">
        <v>2.7282478809356698</v>
      </c>
      <c r="Q4037">
        <v>3.6318588256835902</v>
      </c>
      <c r="R4037">
        <v>4.9365291595459002</v>
      </c>
      <c r="S4037">
        <v>-0.106050692498684</v>
      </c>
      <c r="T4037">
        <v>5.5625462532043501</v>
      </c>
      <c r="U4037">
        <v>1.7231311798095701</v>
      </c>
      <c r="V4037">
        <v>2.96918106283192</v>
      </c>
      <c r="W4037">
        <v>1824</v>
      </c>
    </row>
    <row r="4038" spans="1:23" x14ac:dyDescent="0.25">
      <c r="A4038" t="s">
        <v>72</v>
      </c>
      <c r="B4038" t="s">
        <v>41</v>
      </c>
      <c r="C4038" t="s">
        <v>43</v>
      </c>
      <c r="D4038">
        <v>2012</v>
      </c>
      <c r="E4038" t="s">
        <v>75</v>
      </c>
      <c r="F4038" t="s">
        <v>55</v>
      </c>
      <c r="G4038">
        <v>138.90960693359401</v>
      </c>
      <c r="H4038">
        <v>136.20823669433599</v>
      </c>
      <c r="I4038">
        <v>2.7013776302337602</v>
      </c>
      <c r="J4038">
        <v>1.9447017461061498E-2</v>
      </c>
      <c r="K4038">
        <v>8</v>
      </c>
      <c r="L4038">
        <v>5</v>
      </c>
      <c r="M4038">
        <v>71.854499816894503</v>
      </c>
      <c r="N4038">
        <v>0.41194903850555398</v>
      </c>
      <c r="O4038">
        <v>1.7645620107650799</v>
      </c>
      <c r="P4038">
        <v>2.7013776302337602</v>
      </c>
      <c r="Q4038">
        <v>3.6381933689117401</v>
      </c>
      <c r="R4038">
        <v>4.99080610275269</v>
      </c>
      <c r="S4038">
        <v>-0.23707215487957001</v>
      </c>
      <c r="T4038">
        <v>5.6398272514343297</v>
      </c>
      <c r="U4038">
        <v>1.7864506244659399</v>
      </c>
      <c r="V4038">
        <v>3.1914058336547599</v>
      </c>
      <c r="W4038">
        <v>1824</v>
      </c>
    </row>
    <row r="4039" spans="1:23" x14ac:dyDescent="0.25">
      <c r="A4039" t="s">
        <v>72</v>
      </c>
      <c r="B4039" t="s">
        <v>41</v>
      </c>
      <c r="C4039" t="s">
        <v>43</v>
      </c>
      <c r="D4039">
        <v>2012</v>
      </c>
      <c r="E4039" t="s">
        <v>75</v>
      </c>
      <c r="F4039" t="s">
        <v>55</v>
      </c>
      <c r="G4039">
        <v>158.23777770996099</v>
      </c>
      <c r="H4039">
        <v>157.41145324707</v>
      </c>
      <c r="I4039">
        <v>0.82632982730865501</v>
      </c>
      <c r="J4039">
        <v>5.2220770157873596E-3</v>
      </c>
      <c r="K4039">
        <v>8</v>
      </c>
      <c r="L4039">
        <v>6</v>
      </c>
      <c r="M4039">
        <v>71.344284057617202</v>
      </c>
      <c r="N4039">
        <v>-1.5523775815963701</v>
      </c>
      <c r="O4039">
        <v>-0.14701794087886799</v>
      </c>
      <c r="P4039">
        <v>0.82632982730865501</v>
      </c>
      <c r="Q4039">
        <v>1.79967761039734</v>
      </c>
      <c r="R4039">
        <v>3.2050371170043901</v>
      </c>
      <c r="S4039">
        <v>-2.2267079353332502</v>
      </c>
      <c r="T4039">
        <v>3.8793675899505602</v>
      </c>
      <c r="U4039">
        <v>1.8561152219772299</v>
      </c>
      <c r="V4039">
        <v>3.4451637172555998</v>
      </c>
      <c r="W4039">
        <v>1824</v>
      </c>
    </row>
    <row r="4040" spans="1:23" x14ac:dyDescent="0.25">
      <c r="A4040" t="s">
        <v>72</v>
      </c>
      <c r="B4040" t="s">
        <v>41</v>
      </c>
      <c r="C4040" t="s">
        <v>43</v>
      </c>
      <c r="D4040">
        <v>2012</v>
      </c>
      <c r="E4040" t="s">
        <v>75</v>
      </c>
      <c r="F4040" t="s">
        <v>55</v>
      </c>
      <c r="G4040">
        <v>179.78492736816401</v>
      </c>
      <c r="H4040">
        <v>180.38011169433599</v>
      </c>
      <c r="I4040">
        <v>-0.59517914056777999</v>
      </c>
      <c r="J4040">
        <v>-3.3105062320828399E-3</v>
      </c>
      <c r="K4040">
        <v>8</v>
      </c>
      <c r="L4040">
        <v>7</v>
      </c>
      <c r="M4040">
        <v>71.589035034179702</v>
      </c>
      <c r="N4040">
        <v>-2.9598460197448699</v>
      </c>
      <c r="O4040">
        <v>-1.5627815723419201</v>
      </c>
      <c r="P4040">
        <v>-0.59517914056777999</v>
      </c>
      <c r="Q4040">
        <v>0.37242335081100503</v>
      </c>
      <c r="R4040">
        <v>1.76948761940002</v>
      </c>
      <c r="S4040">
        <v>-3.6301960945129399</v>
      </c>
      <c r="T4040">
        <v>2.4398379325866699</v>
      </c>
      <c r="U4040">
        <v>1.84515929222107</v>
      </c>
      <c r="V4040">
        <v>3.4046128136697602</v>
      </c>
      <c r="W4040">
        <v>1824</v>
      </c>
    </row>
    <row r="4041" spans="1:23" x14ac:dyDescent="0.25">
      <c r="A4041" t="s">
        <v>72</v>
      </c>
      <c r="B4041" t="s">
        <v>41</v>
      </c>
      <c r="C4041" t="s">
        <v>43</v>
      </c>
      <c r="D4041">
        <v>2012</v>
      </c>
      <c r="E4041" t="s">
        <v>75</v>
      </c>
      <c r="F4041" t="s">
        <v>55</v>
      </c>
      <c r="G4041">
        <v>199.93211364746099</v>
      </c>
      <c r="H4041">
        <v>202.46949768066401</v>
      </c>
      <c r="I4041">
        <v>-2.5373773574829102</v>
      </c>
      <c r="J4041">
        <v>-1.2691194191575101E-2</v>
      </c>
      <c r="K4041">
        <v>8</v>
      </c>
      <c r="L4041">
        <v>8</v>
      </c>
      <c r="M4041">
        <v>74.065742492675795</v>
      </c>
      <c r="N4041">
        <v>-4.9272661209106401</v>
      </c>
      <c r="O4041">
        <v>-3.5153005123138401</v>
      </c>
      <c r="P4041">
        <v>-2.5373773574829102</v>
      </c>
      <c r="Q4041">
        <v>-1.55945420265198</v>
      </c>
      <c r="R4041">
        <v>-0.14748838543891901</v>
      </c>
      <c r="S4041">
        <v>-5.6047668457031303</v>
      </c>
      <c r="T4041">
        <v>0.53001195192337003</v>
      </c>
      <c r="U4041">
        <v>1.86484026908875</v>
      </c>
      <c r="V4041">
        <v>3.4776292292149802</v>
      </c>
      <c r="W4041">
        <v>1824</v>
      </c>
    </row>
    <row r="4042" spans="1:23" x14ac:dyDescent="0.25">
      <c r="A4042" t="s">
        <v>72</v>
      </c>
      <c r="B4042" t="s">
        <v>41</v>
      </c>
      <c r="C4042" t="s">
        <v>43</v>
      </c>
      <c r="D4042">
        <v>2012</v>
      </c>
      <c r="E4042" t="s">
        <v>75</v>
      </c>
      <c r="F4042" t="s">
        <v>55</v>
      </c>
      <c r="G4042">
        <v>213.43365478515599</v>
      </c>
      <c r="H4042">
        <v>216.76361083984401</v>
      </c>
      <c r="I4042">
        <v>-3.3299522399902299</v>
      </c>
      <c r="J4042">
        <v>-1.5601814724504901E-2</v>
      </c>
      <c r="K4042">
        <v>8</v>
      </c>
      <c r="L4042">
        <v>9</v>
      </c>
      <c r="M4042">
        <v>78.207550048828097</v>
      </c>
      <c r="N4042">
        <v>-5.7062454223632804</v>
      </c>
      <c r="O4042">
        <v>-4.3023123741149902</v>
      </c>
      <c r="P4042">
        <v>-3.3299522399902299</v>
      </c>
      <c r="Q4042">
        <v>-2.3575923442840598</v>
      </c>
      <c r="R4042">
        <v>-0.95365899801254295</v>
      </c>
      <c r="S4042">
        <v>-6.3798913955688503</v>
      </c>
      <c r="T4042">
        <v>-0.28001287579536399</v>
      </c>
      <c r="U4042">
        <v>1.85423147678375</v>
      </c>
      <c r="V4042">
        <v>3.4381743694956599</v>
      </c>
      <c r="W4042">
        <v>1824</v>
      </c>
    </row>
    <row r="4043" spans="1:23" x14ac:dyDescent="0.25">
      <c r="A4043" t="s">
        <v>72</v>
      </c>
      <c r="B4043" t="s">
        <v>41</v>
      </c>
      <c r="C4043" t="s">
        <v>43</v>
      </c>
      <c r="D4043">
        <v>2012</v>
      </c>
      <c r="E4043" t="s">
        <v>75</v>
      </c>
      <c r="F4043" t="s">
        <v>55</v>
      </c>
      <c r="G4043">
        <v>223.033203125</v>
      </c>
      <c r="H4043">
        <v>226.73229980468801</v>
      </c>
      <c r="I4043">
        <v>-3.6991014480590798</v>
      </c>
      <c r="J4043">
        <v>-1.65854301303625E-2</v>
      </c>
      <c r="K4043">
        <v>8</v>
      </c>
      <c r="L4043">
        <v>10</v>
      </c>
      <c r="M4043">
        <v>82.106719970703097</v>
      </c>
      <c r="N4043">
        <v>-6.1219606399536097</v>
      </c>
      <c r="O4043">
        <v>-4.6905159950256303</v>
      </c>
      <c r="P4043">
        <v>-3.6991014480590798</v>
      </c>
      <c r="Q4043">
        <v>-2.7076871395111102</v>
      </c>
      <c r="R4043">
        <v>-1.2762422561645499</v>
      </c>
      <c r="S4043">
        <v>-6.8088073730468803</v>
      </c>
      <c r="T4043">
        <v>-0.58939534425735496</v>
      </c>
      <c r="U4043">
        <v>1.8905670642852801</v>
      </c>
      <c r="V4043">
        <v>3.5742438245602601</v>
      </c>
      <c r="W4043">
        <v>1824</v>
      </c>
    </row>
    <row r="4044" spans="1:23" x14ac:dyDescent="0.25">
      <c r="A4044" t="s">
        <v>72</v>
      </c>
      <c r="B4044" t="s">
        <v>41</v>
      </c>
      <c r="C4044" t="s">
        <v>43</v>
      </c>
      <c r="D4044">
        <v>2012</v>
      </c>
      <c r="E4044" t="s">
        <v>75</v>
      </c>
      <c r="F4044" t="s">
        <v>55</v>
      </c>
      <c r="G4044">
        <v>231.41635131835901</v>
      </c>
      <c r="H4044">
        <v>235.46771240234401</v>
      </c>
      <c r="I4044">
        <v>-4.0513606071472203</v>
      </c>
      <c r="J4044">
        <v>-1.7506804317235902E-2</v>
      </c>
      <c r="K4044">
        <v>8</v>
      </c>
      <c r="L4044">
        <v>11</v>
      </c>
      <c r="M4044">
        <v>85.256729125976605</v>
      </c>
      <c r="N4044">
        <v>-6.7076044082641602</v>
      </c>
      <c r="O4044">
        <v>-5.1382741928100604</v>
      </c>
      <c r="P4044">
        <v>-4.0513606071472203</v>
      </c>
      <c r="Q4044">
        <v>-2.9644472599029501</v>
      </c>
      <c r="R4044">
        <v>-1.3951168060302701</v>
      </c>
      <c r="S4044">
        <v>-7.4606127738952601</v>
      </c>
      <c r="T4044">
        <v>-0.64210855960845903</v>
      </c>
      <c r="U4044">
        <v>2.0726780891418501</v>
      </c>
      <c r="V4044">
        <v>4.2959944612086902</v>
      </c>
      <c r="W4044">
        <v>1824</v>
      </c>
    </row>
    <row r="4045" spans="1:23" x14ac:dyDescent="0.25">
      <c r="A4045" t="s">
        <v>72</v>
      </c>
      <c r="B4045" t="s">
        <v>41</v>
      </c>
      <c r="C4045" t="s">
        <v>43</v>
      </c>
      <c r="D4045">
        <v>2012</v>
      </c>
      <c r="E4045" t="s">
        <v>75</v>
      </c>
      <c r="F4045" t="s">
        <v>55</v>
      </c>
      <c r="G4045">
        <v>232.59605407714801</v>
      </c>
      <c r="H4045">
        <v>236.08616638183599</v>
      </c>
      <c r="I4045">
        <v>-3.4901072978973402</v>
      </c>
      <c r="J4045">
        <v>-1.50050148367882E-2</v>
      </c>
      <c r="K4045">
        <v>8</v>
      </c>
      <c r="L4045">
        <v>12</v>
      </c>
      <c r="M4045">
        <v>87.703323364257798</v>
      </c>
      <c r="N4045">
        <v>-6.1163916587829599</v>
      </c>
      <c r="O4045">
        <v>-4.5647616386413601</v>
      </c>
      <c r="P4045">
        <v>-3.4901072978973402</v>
      </c>
      <c r="Q4045">
        <v>-2.4154531955718999</v>
      </c>
      <c r="R4045">
        <v>-0.86382311582565297</v>
      </c>
      <c r="S4045">
        <v>-6.8609066009521502</v>
      </c>
      <c r="T4045">
        <v>-0.119308046996593</v>
      </c>
      <c r="U4045">
        <v>2.0493004322052002</v>
      </c>
      <c r="V4045">
        <v>4.1996322614364203</v>
      </c>
      <c r="W4045">
        <v>1824</v>
      </c>
    </row>
    <row r="4046" spans="1:23" x14ac:dyDescent="0.25">
      <c r="A4046" t="s">
        <v>72</v>
      </c>
      <c r="B4046" t="s">
        <v>41</v>
      </c>
      <c r="C4046" t="s">
        <v>43</v>
      </c>
      <c r="D4046">
        <v>2012</v>
      </c>
      <c r="E4046" t="s">
        <v>75</v>
      </c>
      <c r="F4046" t="s">
        <v>55</v>
      </c>
      <c r="G4046">
        <v>228.16580200195301</v>
      </c>
      <c r="H4046">
        <v>231.91671752929699</v>
      </c>
      <c r="I4046">
        <v>-3.7509169578552202</v>
      </c>
      <c r="J4046">
        <v>-1.6439436003565799E-2</v>
      </c>
      <c r="K4046">
        <v>8</v>
      </c>
      <c r="L4046">
        <v>13</v>
      </c>
      <c r="M4046">
        <v>89.785484313964801</v>
      </c>
      <c r="N4046">
        <v>-6.26473093032837</v>
      </c>
      <c r="O4046">
        <v>-4.7795491218566903</v>
      </c>
      <c r="P4046">
        <v>-3.7509169578552202</v>
      </c>
      <c r="Q4046">
        <v>-2.7222845554351802</v>
      </c>
      <c r="R4046">
        <v>-1.2371029853820801</v>
      </c>
      <c r="S4046">
        <v>-6.9773621559143102</v>
      </c>
      <c r="T4046">
        <v>-0.52447158098220803</v>
      </c>
      <c r="U4046">
        <v>1.9615395069122299</v>
      </c>
      <c r="V4046">
        <v>3.8476372371774801</v>
      </c>
      <c r="W4046">
        <v>1824</v>
      </c>
    </row>
    <row r="4047" spans="1:23" x14ac:dyDescent="0.25">
      <c r="A4047" t="s">
        <v>72</v>
      </c>
      <c r="B4047" t="s">
        <v>41</v>
      </c>
      <c r="C4047" t="s">
        <v>43</v>
      </c>
      <c r="D4047">
        <v>2012</v>
      </c>
      <c r="E4047" t="s">
        <v>75</v>
      </c>
      <c r="F4047" t="s">
        <v>55</v>
      </c>
      <c r="G4047">
        <v>232.37896728515599</v>
      </c>
      <c r="H4047">
        <v>224.04214477539099</v>
      </c>
      <c r="I4047">
        <v>8.3368177413940394</v>
      </c>
      <c r="J4047">
        <v>3.5875957459211301E-2</v>
      </c>
      <c r="K4047">
        <v>8</v>
      </c>
      <c r="L4047">
        <v>14</v>
      </c>
      <c r="M4047">
        <v>91.356208801269503</v>
      </c>
      <c r="N4047">
        <v>4.7214379310607901</v>
      </c>
      <c r="O4047">
        <v>6.8574337959289604</v>
      </c>
      <c r="P4047">
        <v>8.3368177413940394</v>
      </c>
      <c r="Q4047">
        <v>9.8162021636962908</v>
      </c>
      <c r="R4047">
        <v>11.952198028564499</v>
      </c>
      <c r="S4047">
        <v>3.6965279579162602</v>
      </c>
      <c r="T4047">
        <v>12.977108001709</v>
      </c>
      <c r="U4047">
        <v>2.82109594345093</v>
      </c>
      <c r="V4047">
        <v>7.9585823221552801</v>
      </c>
      <c r="W4047">
        <v>1820</v>
      </c>
    </row>
    <row r="4048" spans="1:23" x14ac:dyDescent="0.25">
      <c r="A4048" t="s">
        <v>72</v>
      </c>
      <c r="B4048" t="s">
        <v>41</v>
      </c>
      <c r="C4048" t="s">
        <v>43</v>
      </c>
      <c r="D4048">
        <v>2012</v>
      </c>
      <c r="E4048" t="s">
        <v>75</v>
      </c>
      <c r="F4048" t="s">
        <v>55</v>
      </c>
      <c r="G4048">
        <v>227.91317749023401</v>
      </c>
      <c r="H4048">
        <v>220.91046142578099</v>
      </c>
      <c r="I4048">
        <v>7.0027122497558603</v>
      </c>
      <c r="J4048">
        <v>3.07253506034613E-2</v>
      </c>
      <c r="K4048">
        <v>8</v>
      </c>
      <c r="L4048">
        <v>15</v>
      </c>
      <c r="M4048">
        <v>92.061408996582003</v>
      </c>
      <c r="N4048">
        <v>4.3425793647766104</v>
      </c>
      <c r="O4048">
        <v>5.9142074584960902</v>
      </c>
      <c r="P4048">
        <v>7.0027122497558603</v>
      </c>
      <c r="Q4048">
        <v>8.0912170410156303</v>
      </c>
      <c r="R4048">
        <v>9.6628446578979492</v>
      </c>
      <c r="S4048">
        <v>3.58846879005432</v>
      </c>
      <c r="T4048">
        <v>10.416955947876</v>
      </c>
      <c r="U4048">
        <v>2.0757126808166499</v>
      </c>
      <c r="V4048">
        <v>4.30858313330305</v>
      </c>
      <c r="W4048">
        <v>1824</v>
      </c>
    </row>
    <row r="4049" spans="1:23" x14ac:dyDescent="0.25">
      <c r="A4049" t="s">
        <v>72</v>
      </c>
      <c r="B4049" t="s">
        <v>41</v>
      </c>
      <c r="C4049" t="s">
        <v>43</v>
      </c>
      <c r="D4049">
        <v>2012</v>
      </c>
      <c r="E4049" t="s">
        <v>75</v>
      </c>
      <c r="F4049" t="s">
        <v>55</v>
      </c>
      <c r="G4049">
        <v>218.62065124511699</v>
      </c>
      <c r="H4049">
        <v>211.24636840820301</v>
      </c>
      <c r="I4049">
        <v>7.3742756843566903</v>
      </c>
      <c r="J4049">
        <v>3.3730920404195799E-2</v>
      </c>
      <c r="K4049">
        <v>8</v>
      </c>
      <c r="L4049">
        <v>16</v>
      </c>
      <c r="M4049">
        <v>91.745300292968807</v>
      </c>
      <c r="N4049">
        <v>4.76973676681519</v>
      </c>
      <c r="O4049">
        <v>6.3085193634033203</v>
      </c>
      <c r="P4049">
        <v>7.3742756843566903</v>
      </c>
      <c r="Q4049">
        <v>8.4400320053100604</v>
      </c>
      <c r="R4049">
        <v>9.9788141250610405</v>
      </c>
      <c r="S4049">
        <v>4.0313863754272496</v>
      </c>
      <c r="T4049">
        <v>10.717164993286101</v>
      </c>
      <c r="U4049">
        <v>2.0323324203491202</v>
      </c>
      <c r="V4049">
        <v>4.1303750668021202</v>
      </c>
      <c r="W4049">
        <v>1824</v>
      </c>
    </row>
    <row r="4050" spans="1:23" x14ac:dyDescent="0.25">
      <c r="A4050" t="s">
        <v>72</v>
      </c>
      <c r="B4050" t="s">
        <v>41</v>
      </c>
      <c r="C4050" t="s">
        <v>43</v>
      </c>
      <c r="D4050">
        <v>2012</v>
      </c>
      <c r="E4050" t="s">
        <v>75</v>
      </c>
      <c r="F4050" t="s">
        <v>55</v>
      </c>
      <c r="G4050">
        <v>203.34523010253901</v>
      </c>
      <c r="H4050">
        <v>196.01525878906301</v>
      </c>
      <c r="I4050">
        <v>7.3299655914306596</v>
      </c>
      <c r="J4050">
        <v>3.6046903580427198E-2</v>
      </c>
      <c r="K4050">
        <v>8</v>
      </c>
      <c r="L4050">
        <v>17</v>
      </c>
      <c r="M4050">
        <v>90.597892761230497</v>
      </c>
      <c r="N4050">
        <v>4.8459711074829102</v>
      </c>
      <c r="O4050">
        <v>6.3135352134704599</v>
      </c>
      <c r="P4050">
        <v>7.3299655914306596</v>
      </c>
      <c r="Q4050">
        <v>8.3463964462280291</v>
      </c>
      <c r="R4050">
        <v>9.8139600753784197</v>
      </c>
      <c r="S4050">
        <v>4.1417932510376003</v>
      </c>
      <c r="T4050">
        <v>10.5181379318237</v>
      </c>
      <c r="U4050">
        <v>1.9382711648941</v>
      </c>
      <c r="V4050">
        <v>3.75689510865995</v>
      </c>
      <c r="W4050">
        <v>1824</v>
      </c>
    </row>
    <row r="4051" spans="1:23" x14ac:dyDescent="0.25">
      <c r="A4051" t="s">
        <v>72</v>
      </c>
      <c r="B4051" t="s">
        <v>41</v>
      </c>
      <c r="C4051" t="s">
        <v>43</v>
      </c>
      <c r="D4051">
        <v>2012</v>
      </c>
      <c r="E4051" t="s">
        <v>75</v>
      </c>
      <c r="F4051" t="s">
        <v>55</v>
      </c>
      <c r="G4051">
        <v>188.459396362305</v>
      </c>
      <c r="H4051">
        <v>181.26135253906301</v>
      </c>
      <c r="I4051">
        <v>7.1980404853820801</v>
      </c>
      <c r="J4051">
        <v>3.8194119930267299E-2</v>
      </c>
      <c r="K4051">
        <v>8</v>
      </c>
      <c r="L4051">
        <v>18</v>
      </c>
      <c r="M4051">
        <v>88.635543823242202</v>
      </c>
      <c r="N4051">
        <v>4.8071556091308603</v>
      </c>
      <c r="O4051">
        <v>6.2197098731994602</v>
      </c>
      <c r="P4051">
        <v>7.1980404853820801</v>
      </c>
      <c r="Q4051">
        <v>8.1763715744018608</v>
      </c>
      <c r="R4051">
        <v>9.5889253616333008</v>
      </c>
      <c r="S4051">
        <v>4.12937307357788</v>
      </c>
      <c r="T4051">
        <v>10.2667074203491</v>
      </c>
      <c r="U4051">
        <v>1.86561727523804</v>
      </c>
      <c r="V4051">
        <v>3.4805278176666001</v>
      </c>
      <c r="W4051">
        <v>1824</v>
      </c>
    </row>
    <row r="4052" spans="1:23" x14ac:dyDescent="0.25">
      <c r="A4052" t="s">
        <v>72</v>
      </c>
      <c r="B4052" t="s">
        <v>41</v>
      </c>
      <c r="C4052" t="s">
        <v>43</v>
      </c>
      <c r="D4052">
        <v>2012</v>
      </c>
      <c r="E4052" t="s">
        <v>75</v>
      </c>
      <c r="F4052" t="s">
        <v>55</v>
      </c>
      <c r="G4052">
        <v>179.18580627441401</v>
      </c>
      <c r="H4052">
        <v>177.10827636718801</v>
      </c>
      <c r="I4052">
        <v>2.0775291919708301</v>
      </c>
      <c r="J4052">
        <v>1.1594273149967201E-2</v>
      </c>
      <c r="K4052">
        <v>8</v>
      </c>
      <c r="L4052">
        <v>19</v>
      </c>
      <c r="M4052">
        <v>85.874000549316406</v>
      </c>
      <c r="N4052">
        <v>-0.44349494576454201</v>
      </c>
      <c r="O4052">
        <v>1.0459465980529801</v>
      </c>
      <c r="P4052">
        <v>2.0775291919708301</v>
      </c>
      <c r="Q4052">
        <v>3.1091117858886701</v>
      </c>
      <c r="R4052">
        <v>4.5985531806945801</v>
      </c>
      <c r="S4052">
        <v>-1.15817022323608</v>
      </c>
      <c r="T4052">
        <v>5.3132286071777299</v>
      </c>
      <c r="U4052">
        <v>1.9671655893325799</v>
      </c>
      <c r="V4052">
        <v>3.8697404558541999</v>
      </c>
      <c r="W4052">
        <v>1824</v>
      </c>
    </row>
    <row r="4053" spans="1:23" x14ac:dyDescent="0.25">
      <c r="A4053" t="s">
        <v>72</v>
      </c>
      <c r="B4053" t="s">
        <v>41</v>
      </c>
      <c r="C4053" t="s">
        <v>43</v>
      </c>
      <c r="D4053">
        <v>2012</v>
      </c>
      <c r="E4053" t="s">
        <v>75</v>
      </c>
      <c r="F4053" t="s">
        <v>55</v>
      </c>
      <c r="G4053">
        <v>176.49090576171901</v>
      </c>
      <c r="H4053">
        <v>177.95365905761699</v>
      </c>
      <c r="I4053">
        <v>-1.4627457857132</v>
      </c>
      <c r="J4053">
        <v>-8.2879383116960508E-3</v>
      </c>
      <c r="K4053">
        <v>8</v>
      </c>
      <c r="L4053">
        <v>20</v>
      </c>
      <c r="M4053">
        <v>82.074325561523395</v>
      </c>
      <c r="N4053">
        <v>-4.1470170021057102</v>
      </c>
      <c r="O4053">
        <v>-2.5611279010772701</v>
      </c>
      <c r="P4053">
        <v>-1.4627457857132</v>
      </c>
      <c r="Q4053">
        <v>-0.36436375975608798</v>
      </c>
      <c r="R4053">
        <v>1.22152543067932</v>
      </c>
      <c r="S4053">
        <v>-4.9079704284668004</v>
      </c>
      <c r="T4053">
        <v>1.9824790954589799</v>
      </c>
      <c r="U4053">
        <v>2.0945479869842498</v>
      </c>
      <c r="V4053">
        <v>4.3871312697797897</v>
      </c>
      <c r="W4053">
        <v>1824</v>
      </c>
    </row>
    <row r="4054" spans="1:23" x14ac:dyDescent="0.25">
      <c r="A4054" t="s">
        <v>72</v>
      </c>
      <c r="B4054" t="s">
        <v>41</v>
      </c>
      <c r="C4054" t="s">
        <v>43</v>
      </c>
      <c r="D4054">
        <v>2012</v>
      </c>
      <c r="E4054" t="s">
        <v>75</v>
      </c>
      <c r="F4054" t="s">
        <v>55</v>
      </c>
      <c r="G4054">
        <v>173.93336486816401</v>
      </c>
      <c r="H4054">
        <v>174.25248718261699</v>
      </c>
      <c r="I4054">
        <v>-0.31912177801132202</v>
      </c>
      <c r="J4054">
        <v>-1.8347358563914899E-3</v>
      </c>
      <c r="K4054">
        <v>8</v>
      </c>
      <c r="L4054">
        <v>21</v>
      </c>
      <c r="M4054">
        <v>78.6265869140625</v>
      </c>
      <c r="N4054">
        <v>-2.75105977058411</v>
      </c>
      <c r="O4054">
        <v>-1.3142510652542101</v>
      </c>
      <c r="P4054">
        <v>-0.31912177801132202</v>
      </c>
      <c r="Q4054">
        <v>0.67600756883621205</v>
      </c>
      <c r="R4054">
        <v>2.1128163337707502</v>
      </c>
      <c r="S4054">
        <v>-3.44048047065735</v>
      </c>
      <c r="T4054">
        <v>2.8022367954254199</v>
      </c>
      <c r="U4054">
        <v>1.8976513147354099</v>
      </c>
      <c r="V4054">
        <v>3.60108051231704</v>
      </c>
      <c r="W4054">
        <v>1824</v>
      </c>
    </row>
    <row r="4055" spans="1:23" x14ac:dyDescent="0.25">
      <c r="A4055" t="s">
        <v>72</v>
      </c>
      <c r="B4055" t="s">
        <v>41</v>
      </c>
      <c r="C4055" t="s">
        <v>43</v>
      </c>
      <c r="D4055">
        <v>2012</v>
      </c>
      <c r="E4055" t="s">
        <v>75</v>
      </c>
      <c r="F4055" t="s">
        <v>55</v>
      </c>
      <c r="G4055">
        <v>165.35154724121099</v>
      </c>
      <c r="H4055">
        <v>165.13165283203099</v>
      </c>
      <c r="I4055">
        <v>0.219891563057899</v>
      </c>
      <c r="J4055">
        <v>1.3298428384587199E-3</v>
      </c>
      <c r="K4055">
        <v>8</v>
      </c>
      <c r="L4055">
        <v>22</v>
      </c>
      <c r="M4055">
        <v>76.658042907714801</v>
      </c>
      <c r="N4055">
        <v>-2.2462968826293901</v>
      </c>
      <c r="O4055">
        <v>-0.78925275802612305</v>
      </c>
      <c r="P4055">
        <v>0.219891563057899</v>
      </c>
      <c r="Q4055">
        <v>1.2290358543396001</v>
      </c>
      <c r="R4055">
        <v>2.6860799789428702</v>
      </c>
      <c r="S4055">
        <v>-2.9454271793365501</v>
      </c>
      <c r="T4055">
        <v>3.38521027565002</v>
      </c>
      <c r="U4055">
        <v>1.92437708377838</v>
      </c>
      <c r="V4055">
        <v>3.70322716057139</v>
      </c>
      <c r="W4055">
        <v>1824</v>
      </c>
    </row>
    <row r="4056" spans="1:23" x14ac:dyDescent="0.25">
      <c r="A4056" t="s">
        <v>72</v>
      </c>
      <c r="B4056" t="s">
        <v>41</v>
      </c>
      <c r="C4056" t="s">
        <v>43</v>
      </c>
      <c r="D4056">
        <v>2012</v>
      </c>
      <c r="E4056" t="s">
        <v>75</v>
      </c>
      <c r="F4056" t="s">
        <v>55</v>
      </c>
      <c r="G4056">
        <v>154.066482543945</v>
      </c>
      <c r="H4056">
        <v>153.32485961914099</v>
      </c>
      <c r="I4056">
        <v>0.74162811040878296</v>
      </c>
      <c r="J4056">
        <v>4.8136888071894602E-3</v>
      </c>
      <c r="K4056">
        <v>8</v>
      </c>
      <c r="L4056">
        <v>23</v>
      </c>
      <c r="M4056">
        <v>74.885704040527301</v>
      </c>
      <c r="N4056">
        <v>-1.4370647668838501</v>
      </c>
      <c r="O4056">
        <v>-0.149875357747078</v>
      </c>
      <c r="P4056">
        <v>0.74162811040878296</v>
      </c>
      <c r="Q4056">
        <v>1.6331316232681301</v>
      </c>
      <c r="R4056">
        <v>2.92032098770142</v>
      </c>
      <c r="S4056">
        <v>-2.0546939373016402</v>
      </c>
      <c r="T4056">
        <v>3.5379500389099099</v>
      </c>
      <c r="U4056">
        <v>1.7000430822372401</v>
      </c>
      <c r="V4056">
        <v>2.8901464814627098</v>
      </c>
      <c r="W4056">
        <v>1824</v>
      </c>
    </row>
    <row r="4057" spans="1:23" x14ac:dyDescent="0.25">
      <c r="A4057" t="s">
        <v>72</v>
      </c>
      <c r="B4057" t="s">
        <v>41</v>
      </c>
      <c r="C4057" t="s">
        <v>43</v>
      </c>
      <c r="D4057">
        <v>2012</v>
      </c>
      <c r="E4057" t="s">
        <v>75</v>
      </c>
      <c r="F4057" t="s">
        <v>55</v>
      </c>
      <c r="G4057">
        <v>148.95007324218801</v>
      </c>
      <c r="H4057">
        <v>148.29177856445301</v>
      </c>
      <c r="I4057">
        <v>0.658291816711426</v>
      </c>
      <c r="J4057">
        <v>4.41954657435417E-3</v>
      </c>
      <c r="K4057">
        <v>8</v>
      </c>
      <c r="L4057">
        <v>24</v>
      </c>
      <c r="M4057">
        <v>73.712783813476605</v>
      </c>
      <c r="N4057">
        <v>-1.5513330698013299</v>
      </c>
      <c r="O4057">
        <v>-0.24586880207061801</v>
      </c>
      <c r="P4057">
        <v>0.658291816711426</v>
      </c>
      <c r="Q4057">
        <v>1.5624524354934699</v>
      </c>
      <c r="R4057">
        <v>2.8679168224334699</v>
      </c>
      <c r="S4057">
        <v>-2.1777310371398899</v>
      </c>
      <c r="T4057">
        <v>3.4943146705627401</v>
      </c>
      <c r="U4057">
        <v>1.7241795063018801</v>
      </c>
      <c r="V4057">
        <v>2.9727949699513898</v>
      </c>
      <c r="W4057">
        <v>1824</v>
      </c>
    </row>
    <row r="4058" spans="1:23" x14ac:dyDescent="0.25">
      <c r="A4058" t="s">
        <v>70</v>
      </c>
      <c r="B4058" t="s">
        <v>41</v>
      </c>
      <c r="C4058" t="s">
        <v>44</v>
      </c>
      <c r="D4058">
        <v>2012</v>
      </c>
      <c r="E4058" t="s">
        <v>74</v>
      </c>
      <c r="F4058" t="s">
        <v>47</v>
      </c>
      <c r="G4058">
        <v>111.953826904297</v>
      </c>
      <c r="H4058">
        <v>117.058868408203</v>
      </c>
      <c r="I4058">
        <v>-5.10504150390625</v>
      </c>
      <c r="J4058">
        <v>-4.5599527657031999E-2</v>
      </c>
      <c r="K4058">
        <v>1</v>
      </c>
      <c r="L4058">
        <v>1</v>
      </c>
      <c r="M4058">
        <v>46.588455200195298</v>
      </c>
      <c r="N4058">
        <v>-7.3605818748474103</v>
      </c>
      <c r="O4058">
        <v>-6.0279903411865199</v>
      </c>
      <c r="P4058">
        <v>-5.10504150390625</v>
      </c>
      <c r="Q4058">
        <v>-4.1820926666259801</v>
      </c>
      <c r="R4058">
        <v>-2.8495008945465101</v>
      </c>
      <c r="S4058">
        <v>-7.9999961853027299</v>
      </c>
      <c r="T4058">
        <v>-2.2100865840911901</v>
      </c>
      <c r="U4058">
        <v>1.7600076198577901</v>
      </c>
      <c r="V4058">
        <v>3.0976268219574798</v>
      </c>
      <c r="W4058">
        <v>932</v>
      </c>
    </row>
    <row r="4059" spans="1:23" x14ac:dyDescent="0.25">
      <c r="A4059" t="s">
        <v>70</v>
      </c>
      <c r="B4059" t="s">
        <v>41</v>
      </c>
      <c r="C4059" t="s">
        <v>44</v>
      </c>
      <c r="D4059">
        <v>2012</v>
      </c>
      <c r="E4059" t="s">
        <v>74</v>
      </c>
      <c r="F4059" t="s">
        <v>47</v>
      </c>
      <c r="G4059">
        <v>107.764205932617</v>
      </c>
      <c r="H4059">
        <v>112.65155029296901</v>
      </c>
      <c r="I4059">
        <v>-4.8873443603515598</v>
      </c>
      <c r="J4059">
        <v>-4.5352205634117099E-2</v>
      </c>
      <c r="K4059">
        <v>1</v>
      </c>
      <c r="L4059">
        <v>2</v>
      </c>
      <c r="M4059">
        <v>45.2841606140137</v>
      </c>
      <c r="N4059">
        <v>-7.10367774963379</v>
      </c>
      <c r="O4059">
        <v>-5.79425001144409</v>
      </c>
      <c r="P4059">
        <v>-4.8873443603515598</v>
      </c>
      <c r="Q4059">
        <v>-3.9804387092590301</v>
      </c>
      <c r="R4059">
        <v>-2.6710112094879199</v>
      </c>
      <c r="S4059">
        <v>-7.7319774627685502</v>
      </c>
      <c r="T4059">
        <v>-2.0427114963531499</v>
      </c>
      <c r="U4059">
        <v>1.72941398620605</v>
      </c>
      <c r="V4059">
        <v>2.9908727356851199</v>
      </c>
      <c r="W4059">
        <v>932</v>
      </c>
    </row>
    <row r="4060" spans="1:23" x14ac:dyDescent="0.25">
      <c r="A4060" t="s">
        <v>70</v>
      </c>
      <c r="B4060" t="s">
        <v>41</v>
      </c>
      <c r="C4060" t="s">
        <v>44</v>
      </c>
      <c r="D4060">
        <v>2012</v>
      </c>
      <c r="E4060" t="s">
        <v>74</v>
      </c>
      <c r="F4060" t="s">
        <v>47</v>
      </c>
      <c r="G4060">
        <v>103.98688507080099</v>
      </c>
      <c r="H4060">
        <v>108.895538330078</v>
      </c>
      <c r="I4060">
        <v>-4.90865230560303</v>
      </c>
      <c r="J4060">
        <v>-4.7204531729221302E-2</v>
      </c>
      <c r="K4060">
        <v>1</v>
      </c>
      <c r="L4060">
        <v>3</v>
      </c>
      <c r="M4060">
        <v>44.016780853271499</v>
      </c>
      <c r="N4060">
        <v>-7.07814741134644</v>
      </c>
      <c r="O4060">
        <v>-5.7963919639587402</v>
      </c>
      <c r="P4060">
        <v>-4.90865230560303</v>
      </c>
      <c r="Q4060">
        <v>-4.02091264724731</v>
      </c>
      <c r="R4060">
        <v>-2.7391574382782</v>
      </c>
      <c r="S4060">
        <v>-7.6931686401367196</v>
      </c>
      <c r="T4060">
        <v>-2.1241357326507599</v>
      </c>
      <c r="U4060">
        <v>1.69286584854126</v>
      </c>
      <c r="V4060">
        <v>2.8657947811573199</v>
      </c>
      <c r="W4060">
        <v>932</v>
      </c>
    </row>
    <row r="4061" spans="1:23" x14ac:dyDescent="0.25">
      <c r="A4061" t="s">
        <v>70</v>
      </c>
      <c r="B4061" t="s">
        <v>41</v>
      </c>
      <c r="C4061" t="s">
        <v>44</v>
      </c>
      <c r="D4061">
        <v>2012</v>
      </c>
      <c r="E4061" t="s">
        <v>74</v>
      </c>
      <c r="F4061" t="s">
        <v>47</v>
      </c>
      <c r="G4061">
        <v>104.975311279297</v>
      </c>
      <c r="H4061">
        <v>109.997802734375</v>
      </c>
      <c r="I4061">
        <v>-5.0224947929382298</v>
      </c>
      <c r="J4061">
        <v>-4.7844532877206802E-2</v>
      </c>
      <c r="K4061">
        <v>1</v>
      </c>
      <c r="L4061">
        <v>4</v>
      </c>
      <c r="M4061">
        <v>43.261772155761697</v>
      </c>
      <c r="N4061">
        <v>-7.1360883712768599</v>
      </c>
      <c r="O4061">
        <v>-5.8873600959777797</v>
      </c>
      <c r="P4061">
        <v>-5.0224947929382298</v>
      </c>
      <c r="Q4061">
        <v>-4.1576294898986799</v>
      </c>
      <c r="R4061">
        <v>-2.9089012145996098</v>
      </c>
      <c r="S4061">
        <v>-7.7352628707885698</v>
      </c>
      <c r="T4061">
        <v>-2.3097267150878902</v>
      </c>
      <c r="U4061">
        <v>1.6492458581924401</v>
      </c>
      <c r="V4061">
        <v>2.7200119007649302</v>
      </c>
      <c r="W4061">
        <v>932</v>
      </c>
    </row>
    <row r="4062" spans="1:23" x14ac:dyDescent="0.25">
      <c r="A4062" t="s">
        <v>70</v>
      </c>
      <c r="B4062" t="s">
        <v>41</v>
      </c>
      <c r="C4062" t="s">
        <v>44</v>
      </c>
      <c r="D4062">
        <v>2012</v>
      </c>
      <c r="E4062" t="s">
        <v>74</v>
      </c>
      <c r="F4062" t="s">
        <v>47</v>
      </c>
      <c r="G4062">
        <v>114.92897033691401</v>
      </c>
      <c r="H4062">
        <v>120.702140808105</v>
      </c>
      <c r="I4062">
        <v>-5.7731695175170898</v>
      </c>
      <c r="J4062">
        <v>-5.0232499837875401E-2</v>
      </c>
      <c r="K4062">
        <v>1</v>
      </c>
      <c r="L4062">
        <v>5</v>
      </c>
      <c r="M4062">
        <v>41.865451812744098</v>
      </c>
      <c r="N4062">
        <v>-7.9677457809448198</v>
      </c>
      <c r="O4062">
        <v>-6.6711721420288104</v>
      </c>
      <c r="P4062">
        <v>-5.7731695175170898</v>
      </c>
      <c r="Q4062">
        <v>-4.8751668930053702</v>
      </c>
      <c r="R4062">
        <v>-3.5785932540893599</v>
      </c>
      <c r="S4062">
        <v>-8.5898780822753906</v>
      </c>
      <c r="T4062">
        <v>-2.9564611911773699</v>
      </c>
      <c r="U4062">
        <v>1.7124370336532599</v>
      </c>
      <c r="V4062">
        <v>2.9324405942271698</v>
      </c>
      <c r="W4062">
        <v>932</v>
      </c>
    </row>
    <row r="4063" spans="1:23" x14ac:dyDescent="0.25">
      <c r="A4063" t="s">
        <v>70</v>
      </c>
      <c r="B4063" t="s">
        <v>41</v>
      </c>
      <c r="C4063" t="s">
        <v>44</v>
      </c>
      <c r="D4063">
        <v>2012</v>
      </c>
      <c r="E4063" t="s">
        <v>74</v>
      </c>
      <c r="F4063" t="s">
        <v>47</v>
      </c>
      <c r="G4063">
        <v>140.78414916992199</v>
      </c>
      <c r="H4063">
        <v>146.80990600585901</v>
      </c>
      <c r="I4063">
        <v>-6.0257554054260298</v>
      </c>
      <c r="J4063">
        <v>-4.2801376432180398E-2</v>
      </c>
      <c r="K4063">
        <v>1</v>
      </c>
      <c r="L4063">
        <v>6</v>
      </c>
      <c r="M4063">
        <v>41.329013824462898</v>
      </c>
      <c r="N4063">
        <v>-8.2479763031005895</v>
      </c>
      <c r="O4063">
        <v>-6.9350700378418004</v>
      </c>
      <c r="P4063">
        <v>-6.0257554054260298</v>
      </c>
      <c r="Q4063">
        <v>-5.1164407730102504</v>
      </c>
      <c r="R4063">
        <v>-3.8035342693328902</v>
      </c>
      <c r="S4063">
        <v>-8.8779449462890607</v>
      </c>
      <c r="T4063">
        <v>-3.1735656261444101</v>
      </c>
      <c r="U4063">
        <v>1.73400831222534</v>
      </c>
      <c r="V4063">
        <v>3.0067848268665802</v>
      </c>
      <c r="W4063">
        <v>932</v>
      </c>
    </row>
    <row r="4064" spans="1:23" x14ac:dyDescent="0.25">
      <c r="A4064" t="s">
        <v>70</v>
      </c>
      <c r="B4064" t="s">
        <v>41</v>
      </c>
      <c r="C4064" t="s">
        <v>44</v>
      </c>
      <c r="D4064">
        <v>2012</v>
      </c>
      <c r="E4064" t="s">
        <v>74</v>
      </c>
      <c r="F4064" t="s">
        <v>47</v>
      </c>
      <c r="G4064">
        <v>165.602127075195</v>
      </c>
      <c r="H4064">
        <v>170.540283203125</v>
      </c>
      <c r="I4064">
        <v>-4.9381628036498997</v>
      </c>
      <c r="J4064">
        <v>-2.98194400966167E-2</v>
      </c>
      <c r="K4064">
        <v>1</v>
      </c>
      <c r="L4064">
        <v>7</v>
      </c>
      <c r="M4064">
        <v>40.597476959228501</v>
      </c>
      <c r="N4064">
        <v>-7.3209257125854501</v>
      </c>
      <c r="O4064">
        <v>-5.9131698608398402</v>
      </c>
      <c r="P4064">
        <v>-4.9381628036498997</v>
      </c>
      <c r="Q4064">
        <v>-3.9631555080413801</v>
      </c>
      <c r="R4064">
        <v>-2.5553998947143599</v>
      </c>
      <c r="S4064">
        <v>-7.9964060783386204</v>
      </c>
      <c r="T4064">
        <v>-1.8799197673797601</v>
      </c>
      <c r="U4064">
        <v>1.85927975177765</v>
      </c>
      <c r="V4064">
        <v>3.4569211953703598</v>
      </c>
      <c r="W4064">
        <v>932</v>
      </c>
    </row>
    <row r="4065" spans="1:23" x14ac:dyDescent="0.25">
      <c r="A4065" t="s">
        <v>70</v>
      </c>
      <c r="B4065" t="s">
        <v>41</v>
      </c>
      <c r="C4065" t="s">
        <v>44</v>
      </c>
      <c r="D4065">
        <v>2012</v>
      </c>
      <c r="E4065" t="s">
        <v>74</v>
      </c>
      <c r="F4065" t="s">
        <v>47</v>
      </c>
      <c r="G4065">
        <v>183.81742858886699</v>
      </c>
      <c r="H4065">
        <v>187.43812561035199</v>
      </c>
      <c r="I4065">
        <v>-3.6206939220428498</v>
      </c>
      <c r="J4065">
        <v>-1.9697228446602801E-2</v>
      </c>
      <c r="K4065">
        <v>1</v>
      </c>
      <c r="L4065">
        <v>8</v>
      </c>
      <c r="M4065">
        <v>40.879463195800803</v>
      </c>
      <c r="N4065">
        <v>-6.16031789779663</v>
      </c>
      <c r="O4065">
        <v>-4.6598873138427699</v>
      </c>
      <c r="P4065">
        <v>-3.6206939220428498</v>
      </c>
      <c r="Q4065">
        <v>-2.5815005302429199</v>
      </c>
      <c r="R4065">
        <v>-1.08107018470764</v>
      </c>
      <c r="S4065">
        <v>-6.8802657127380398</v>
      </c>
      <c r="T4065">
        <v>-0.36112210154533397</v>
      </c>
      <c r="U4065">
        <v>1.98167896270752</v>
      </c>
      <c r="V4065">
        <v>3.9270515112375501</v>
      </c>
      <c r="W4065">
        <v>932</v>
      </c>
    </row>
    <row r="4066" spans="1:23" x14ac:dyDescent="0.25">
      <c r="A4066" t="s">
        <v>70</v>
      </c>
      <c r="B4066" t="s">
        <v>41</v>
      </c>
      <c r="C4066" t="s">
        <v>44</v>
      </c>
      <c r="D4066">
        <v>2012</v>
      </c>
      <c r="E4066" t="s">
        <v>74</v>
      </c>
      <c r="F4066" t="s">
        <v>47</v>
      </c>
      <c r="G4066">
        <v>193.61015319824199</v>
      </c>
      <c r="H4066">
        <v>196.435470581055</v>
      </c>
      <c r="I4066">
        <v>-2.8253154754638699</v>
      </c>
      <c r="J4066">
        <v>-1.4592806808650501E-2</v>
      </c>
      <c r="K4066">
        <v>1</v>
      </c>
      <c r="L4066">
        <v>9</v>
      </c>
      <c r="M4066">
        <v>41.864944458007798</v>
      </c>
      <c r="N4066">
        <v>-5.4101524353027299</v>
      </c>
      <c r="O4066">
        <v>-3.8830096721649201</v>
      </c>
      <c r="P4066">
        <v>-2.8253154754638699</v>
      </c>
      <c r="Q4066">
        <v>-1.7676211595535301</v>
      </c>
      <c r="R4066">
        <v>-0.240478575229645</v>
      </c>
      <c r="S4066">
        <v>-6.1429176330566397</v>
      </c>
      <c r="T4066">
        <v>0.49228677153587302</v>
      </c>
      <c r="U4066">
        <v>2.0169589519500701</v>
      </c>
      <c r="V4066">
        <v>4.0681234138515396</v>
      </c>
      <c r="W4066">
        <v>932</v>
      </c>
    </row>
    <row r="4067" spans="1:23" x14ac:dyDescent="0.25">
      <c r="A4067" t="s">
        <v>70</v>
      </c>
      <c r="B4067" t="s">
        <v>41</v>
      </c>
      <c r="C4067" t="s">
        <v>44</v>
      </c>
      <c r="D4067">
        <v>2012</v>
      </c>
      <c r="E4067" t="s">
        <v>74</v>
      </c>
      <c r="F4067" t="s">
        <v>47</v>
      </c>
      <c r="G4067">
        <v>196.28985595703099</v>
      </c>
      <c r="H4067">
        <v>199.53152465820301</v>
      </c>
      <c r="I4067">
        <v>-3.2416725158691402</v>
      </c>
      <c r="J4067">
        <v>-1.6514722257852599E-2</v>
      </c>
      <c r="K4067">
        <v>1</v>
      </c>
      <c r="L4067">
        <v>10</v>
      </c>
      <c r="M4067">
        <v>45.871620178222699</v>
      </c>
      <c r="N4067">
        <v>-5.8846545219421396</v>
      </c>
      <c r="O4067">
        <v>-4.32315921783447</v>
      </c>
      <c r="P4067">
        <v>-3.2416725158691402</v>
      </c>
      <c r="Q4067">
        <v>-2.1601858139038099</v>
      </c>
      <c r="R4067">
        <v>-0.59869056940078702</v>
      </c>
      <c r="S4067">
        <v>-6.6339030265808097</v>
      </c>
      <c r="T4067">
        <v>0.15055808424949599</v>
      </c>
      <c r="U4067">
        <v>2.0623297691345202</v>
      </c>
      <c r="V4067">
        <v>4.2532040766584496</v>
      </c>
      <c r="W4067">
        <v>932</v>
      </c>
    </row>
    <row r="4068" spans="1:23" x14ac:dyDescent="0.25">
      <c r="A4068" t="s">
        <v>70</v>
      </c>
      <c r="B4068" t="s">
        <v>41</v>
      </c>
      <c r="C4068" t="s">
        <v>44</v>
      </c>
      <c r="D4068">
        <v>2012</v>
      </c>
      <c r="E4068" t="s">
        <v>74</v>
      </c>
      <c r="F4068" t="s">
        <v>47</v>
      </c>
      <c r="G4068">
        <v>198.28630065918</v>
      </c>
      <c r="H4068">
        <v>201.51887512207</v>
      </c>
      <c r="I4068">
        <v>-3.2325685024261501</v>
      </c>
      <c r="J4068">
        <v>-1.6302531585097299E-2</v>
      </c>
      <c r="K4068">
        <v>1</v>
      </c>
      <c r="L4068">
        <v>11</v>
      </c>
      <c r="M4068">
        <v>49.791576385497997</v>
      </c>
      <c r="N4068">
        <v>-5.9244332313537598</v>
      </c>
      <c r="O4068">
        <v>-4.3340578079223597</v>
      </c>
      <c r="P4068">
        <v>-3.2325685024261501</v>
      </c>
      <c r="Q4068">
        <v>-2.1310791969299299</v>
      </c>
      <c r="R4068">
        <v>-0.54070383310318004</v>
      </c>
      <c r="S4068">
        <v>-6.68753957748413</v>
      </c>
      <c r="T4068">
        <v>0.222402408719063</v>
      </c>
      <c r="U4068">
        <v>2.1004731655120898</v>
      </c>
      <c r="V4068">
        <v>4.4119875190363604</v>
      </c>
      <c r="W4068">
        <v>932</v>
      </c>
    </row>
    <row r="4069" spans="1:23" x14ac:dyDescent="0.25">
      <c r="A4069" t="s">
        <v>70</v>
      </c>
      <c r="B4069" t="s">
        <v>41</v>
      </c>
      <c r="C4069" t="s">
        <v>44</v>
      </c>
      <c r="D4069">
        <v>2012</v>
      </c>
      <c r="E4069" t="s">
        <v>74</v>
      </c>
      <c r="F4069" t="s">
        <v>47</v>
      </c>
      <c r="G4069">
        <v>197.97393798828099</v>
      </c>
      <c r="H4069">
        <v>201.15249633789099</v>
      </c>
      <c r="I4069">
        <v>-3.1785540580749498</v>
      </c>
      <c r="J4069">
        <v>-1.6055416315794001E-2</v>
      </c>
      <c r="K4069">
        <v>1</v>
      </c>
      <c r="L4069">
        <v>12</v>
      </c>
      <c r="M4069">
        <v>52.3574028015137</v>
      </c>
      <c r="N4069">
        <v>-5.8612780570983896</v>
      </c>
      <c r="O4069">
        <v>-4.2763028144836399</v>
      </c>
      <c r="P4069">
        <v>-3.1785540580749498</v>
      </c>
      <c r="Q4069">
        <v>-2.0808050632476802</v>
      </c>
      <c r="R4069">
        <v>-0.495830088853836</v>
      </c>
      <c r="S4069">
        <v>-6.6217927932739302</v>
      </c>
      <c r="T4069">
        <v>0.26468488574027998</v>
      </c>
      <c r="U4069">
        <v>2.09334063529968</v>
      </c>
      <c r="V4069">
        <v>4.3820750153968797</v>
      </c>
      <c r="W4069">
        <v>932</v>
      </c>
    </row>
    <row r="4070" spans="1:23" x14ac:dyDescent="0.25">
      <c r="A4070" t="s">
        <v>70</v>
      </c>
      <c r="B4070" t="s">
        <v>41</v>
      </c>
      <c r="C4070" t="s">
        <v>44</v>
      </c>
      <c r="D4070">
        <v>2012</v>
      </c>
      <c r="E4070" t="s">
        <v>74</v>
      </c>
      <c r="F4070" t="s">
        <v>47</v>
      </c>
      <c r="G4070">
        <v>197.76475524902301</v>
      </c>
      <c r="H4070">
        <v>199.05662536621099</v>
      </c>
      <c r="I4070">
        <v>-1.2918771505355799</v>
      </c>
      <c r="J4070">
        <v>-6.5323933959007298E-3</v>
      </c>
      <c r="K4070">
        <v>1</v>
      </c>
      <c r="L4070">
        <v>13</v>
      </c>
      <c r="M4070">
        <v>54.3377494812012</v>
      </c>
      <c r="N4070">
        <v>-3.9496428966522199</v>
      </c>
      <c r="O4070">
        <v>-2.3794133663177499</v>
      </c>
      <c r="P4070">
        <v>-1.2918771505355799</v>
      </c>
      <c r="Q4070">
        <v>-0.204340934753418</v>
      </c>
      <c r="R4070">
        <v>1.36588859558105</v>
      </c>
      <c r="S4070">
        <v>-4.7030825614929199</v>
      </c>
      <c r="T4070">
        <v>2.1193282604217498</v>
      </c>
      <c r="U4070">
        <v>2.0738656520843501</v>
      </c>
      <c r="V4070">
        <v>4.3009187428952496</v>
      </c>
      <c r="W4070">
        <v>932</v>
      </c>
    </row>
    <row r="4071" spans="1:23" x14ac:dyDescent="0.25">
      <c r="A4071" t="s">
        <v>70</v>
      </c>
      <c r="B4071" t="s">
        <v>41</v>
      </c>
      <c r="C4071" t="s">
        <v>44</v>
      </c>
      <c r="D4071">
        <v>2012</v>
      </c>
      <c r="E4071" t="s">
        <v>74</v>
      </c>
      <c r="F4071" t="s">
        <v>47</v>
      </c>
      <c r="G4071">
        <v>196.34085083007801</v>
      </c>
      <c r="H4071">
        <v>178.68539428710901</v>
      </c>
      <c r="I4071">
        <v>17.655464172363299</v>
      </c>
      <c r="J4071">
        <v>8.9922517538070706E-2</v>
      </c>
      <c r="K4071">
        <v>1</v>
      </c>
      <c r="L4071">
        <v>14</v>
      </c>
      <c r="M4071">
        <v>54.997379302978501</v>
      </c>
      <c r="N4071">
        <v>14.6975297927856</v>
      </c>
      <c r="O4071">
        <v>16.4451007843018</v>
      </c>
      <c r="P4071">
        <v>17.655464172363299</v>
      </c>
      <c r="Q4071">
        <v>18.865827560424801</v>
      </c>
      <c r="R4071">
        <v>20.613397598266602</v>
      </c>
      <c r="S4071">
        <v>13.858996391296399</v>
      </c>
      <c r="T4071">
        <v>21.451930999755898</v>
      </c>
      <c r="U4071">
        <v>2.3080883026122998</v>
      </c>
      <c r="V4071">
        <v>5.3272716126557498</v>
      </c>
      <c r="W4071">
        <v>931</v>
      </c>
    </row>
    <row r="4072" spans="1:23" x14ac:dyDescent="0.25">
      <c r="A4072" t="s">
        <v>70</v>
      </c>
      <c r="B4072" t="s">
        <v>41</v>
      </c>
      <c r="C4072" t="s">
        <v>44</v>
      </c>
      <c r="D4072">
        <v>2012</v>
      </c>
      <c r="E4072" t="s">
        <v>74</v>
      </c>
      <c r="F4072" t="s">
        <v>47</v>
      </c>
      <c r="G4072">
        <v>190.52311706543</v>
      </c>
      <c r="H4072">
        <v>173.14025878906301</v>
      </c>
      <c r="I4072">
        <v>17.382862091064499</v>
      </c>
      <c r="J4072">
        <v>9.1237545013427707E-2</v>
      </c>
      <c r="K4072">
        <v>1</v>
      </c>
      <c r="L4072">
        <v>15</v>
      </c>
      <c r="M4072">
        <v>55.225856781005902</v>
      </c>
      <c r="N4072">
        <v>14.8830509185791</v>
      </c>
      <c r="O4072">
        <v>16.359958648681602</v>
      </c>
      <c r="P4072">
        <v>17.382862091064499</v>
      </c>
      <c r="Q4072">
        <v>18.405765533447301</v>
      </c>
      <c r="R4072">
        <v>19.882673263549801</v>
      </c>
      <c r="S4072">
        <v>14.174388885498001</v>
      </c>
      <c r="T4072">
        <v>20.591335296630898</v>
      </c>
      <c r="U4072">
        <v>1.9506131410598799</v>
      </c>
      <c r="V4072">
        <v>3.8048916260754702</v>
      </c>
      <c r="W4072">
        <v>932</v>
      </c>
    </row>
    <row r="4073" spans="1:23" x14ac:dyDescent="0.25">
      <c r="A4073" t="s">
        <v>70</v>
      </c>
      <c r="B4073" t="s">
        <v>41</v>
      </c>
      <c r="C4073" t="s">
        <v>44</v>
      </c>
      <c r="D4073">
        <v>2012</v>
      </c>
      <c r="E4073" t="s">
        <v>74</v>
      </c>
      <c r="F4073" t="s">
        <v>47</v>
      </c>
      <c r="G4073">
        <v>178.88351440429699</v>
      </c>
      <c r="H4073">
        <v>162.11456298828099</v>
      </c>
      <c r="I4073">
        <v>16.768947601318398</v>
      </c>
      <c r="J4073">
        <v>9.3742273747921004E-2</v>
      </c>
      <c r="K4073">
        <v>1</v>
      </c>
      <c r="L4073">
        <v>16</v>
      </c>
      <c r="M4073">
        <v>55.025718688964801</v>
      </c>
      <c r="N4073">
        <v>14.399147033691399</v>
      </c>
      <c r="O4073">
        <v>15.799243927001999</v>
      </c>
      <c r="P4073">
        <v>16.768947601318398</v>
      </c>
      <c r="Q4073">
        <v>17.738651275634801</v>
      </c>
      <c r="R4073">
        <v>19.138748168945298</v>
      </c>
      <c r="S4073">
        <v>13.7273406982422</v>
      </c>
      <c r="T4073">
        <v>19.810554504394499</v>
      </c>
      <c r="U4073">
        <v>1.84916543960571</v>
      </c>
      <c r="V4073">
        <v>3.4194128230321899</v>
      </c>
      <c r="W4073">
        <v>932</v>
      </c>
    </row>
    <row r="4074" spans="1:23" x14ac:dyDescent="0.25">
      <c r="A4074" t="s">
        <v>70</v>
      </c>
      <c r="B4074" t="s">
        <v>41</v>
      </c>
      <c r="C4074" t="s">
        <v>44</v>
      </c>
      <c r="D4074">
        <v>2012</v>
      </c>
      <c r="E4074" t="s">
        <v>74</v>
      </c>
      <c r="F4074" t="s">
        <v>47</v>
      </c>
      <c r="G4074">
        <v>166.45129394531301</v>
      </c>
      <c r="H4074">
        <v>152.69984436035199</v>
      </c>
      <c r="I4074">
        <v>13.7514543533325</v>
      </c>
      <c r="J4074">
        <v>8.2615487277507796E-2</v>
      </c>
      <c r="K4074">
        <v>1</v>
      </c>
      <c r="L4074">
        <v>17</v>
      </c>
      <c r="M4074">
        <v>53.4985961914063</v>
      </c>
      <c r="N4074">
        <v>11.500291824340801</v>
      </c>
      <c r="O4074">
        <v>12.8302965164185</v>
      </c>
      <c r="P4074">
        <v>13.7514543533325</v>
      </c>
      <c r="Q4074">
        <v>14.6726121902466</v>
      </c>
      <c r="R4074">
        <v>16.002616882324201</v>
      </c>
      <c r="S4074">
        <v>10.862118721008301</v>
      </c>
      <c r="T4074">
        <v>16.640790939331101</v>
      </c>
      <c r="U4074">
        <v>1.75659155845642</v>
      </c>
      <c r="V4074">
        <v>3.0856139032403598</v>
      </c>
      <c r="W4074">
        <v>932</v>
      </c>
    </row>
    <row r="4075" spans="1:23" x14ac:dyDescent="0.25">
      <c r="A4075" t="s">
        <v>70</v>
      </c>
      <c r="B4075" t="s">
        <v>41</v>
      </c>
      <c r="C4075" t="s">
        <v>44</v>
      </c>
      <c r="D4075">
        <v>2012</v>
      </c>
      <c r="E4075" t="s">
        <v>74</v>
      </c>
      <c r="F4075" t="s">
        <v>47</v>
      </c>
      <c r="G4075">
        <v>161.69267272949199</v>
      </c>
      <c r="H4075">
        <v>148.99183654785199</v>
      </c>
      <c r="I4075">
        <v>12.700837135314901</v>
      </c>
      <c r="J4075">
        <v>7.8549243509769398E-2</v>
      </c>
      <c r="K4075">
        <v>1</v>
      </c>
      <c r="L4075">
        <v>18</v>
      </c>
      <c r="M4075">
        <v>50.697551727294901</v>
      </c>
      <c r="N4075">
        <v>10.532962799072299</v>
      </c>
      <c r="O4075">
        <v>11.8137607574463</v>
      </c>
      <c r="P4075">
        <v>12.700837135314901</v>
      </c>
      <c r="Q4075">
        <v>13.587913513183601</v>
      </c>
      <c r="R4075">
        <v>14.868711471557599</v>
      </c>
      <c r="S4075">
        <v>9.9184007644653303</v>
      </c>
      <c r="T4075">
        <v>15.483273506164601</v>
      </c>
      <c r="U4075">
        <v>1.69160127639771</v>
      </c>
      <c r="V4075">
        <v>2.8615148783103499</v>
      </c>
      <c r="W4075">
        <v>932</v>
      </c>
    </row>
    <row r="4076" spans="1:23" x14ac:dyDescent="0.25">
      <c r="A4076" t="s">
        <v>70</v>
      </c>
      <c r="B4076" t="s">
        <v>41</v>
      </c>
      <c r="C4076" t="s">
        <v>44</v>
      </c>
      <c r="D4076">
        <v>2012</v>
      </c>
      <c r="E4076" t="s">
        <v>74</v>
      </c>
      <c r="F4076" t="s">
        <v>47</v>
      </c>
      <c r="G4076">
        <v>154.885330200195</v>
      </c>
      <c r="H4076">
        <v>152.90953063964801</v>
      </c>
      <c r="I4076">
        <v>1.97580695152283</v>
      </c>
      <c r="J4076">
        <v>1.2756578624248499E-2</v>
      </c>
      <c r="K4076">
        <v>1</v>
      </c>
      <c r="L4076">
        <v>19</v>
      </c>
      <c r="M4076">
        <v>47.252597808837898</v>
      </c>
      <c r="N4076">
        <v>-0.29542717337608299</v>
      </c>
      <c r="O4076">
        <v>1.04643630981445</v>
      </c>
      <c r="P4076">
        <v>1.97580695152283</v>
      </c>
      <c r="Q4076">
        <v>2.9051775932311998</v>
      </c>
      <c r="R4076">
        <v>4.2470412254333496</v>
      </c>
      <c r="S4076">
        <v>-0.93929046392440796</v>
      </c>
      <c r="T4076">
        <v>4.8909044265747097</v>
      </c>
      <c r="U4076">
        <v>1.7722533941268901</v>
      </c>
      <c r="V4076">
        <v>3.14088209299429</v>
      </c>
      <c r="W4076">
        <v>932</v>
      </c>
    </row>
    <row r="4077" spans="1:23" x14ac:dyDescent="0.25">
      <c r="A4077" t="s">
        <v>70</v>
      </c>
      <c r="B4077" t="s">
        <v>41</v>
      </c>
      <c r="C4077" t="s">
        <v>44</v>
      </c>
      <c r="D4077">
        <v>2012</v>
      </c>
      <c r="E4077" t="s">
        <v>74</v>
      </c>
      <c r="F4077" t="s">
        <v>47</v>
      </c>
      <c r="G4077">
        <v>150.85987854003901</v>
      </c>
      <c r="H4077">
        <v>153.85397338867199</v>
      </c>
      <c r="I4077">
        <v>-2.9940884113311799</v>
      </c>
      <c r="J4077">
        <v>-1.9846817478537601E-2</v>
      </c>
      <c r="K4077">
        <v>1</v>
      </c>
      <c r="L4077">
        <v>20</v>
      </c>
      <c r="M4077">
        <v>44.844215393066399</v>
      </c>
      <c r="N4077">
        <v>-5.3076925277709996</v>
      </c>
      <c r="O4077">
        <v>-3.94079637527466</v>
      </c>
      <c r="P4077">
        <v>-2.9940884113311799</v>
      </c>
      <c r="Q4077">
        <v>-2.0473804473877002</v>
      </c>
      <c r="R4077">
        <v>-0.68048429489135698</v>
      </c>
      <c r="S4077">
        <v>-5.9635672569274902</v>
      </c>
      <c r="T4077">
        <v>-2.4609653279185299E-2</v>
      </c>
      <c r="U4077">
        <v>1.80531489849091</v>
      </c>
      <c r="V4077">
        <v>3.2591618827132298</v>
      </c>
      <c r="W4077">
        <v>932</v>
      </c>
    </row>
    <row r="4078" spans="1:23" x14ac:dyDescent="0.25">
      <c r="A4078" t="s">
        <v>70</v>
      </c>
      <c r="B4078" t="s">
        <v>41</v>
      </c>
      <c r="C4078" t="s">
        <v>44</v>
      </c>
      <c r="D4078">
        <v>2012</v>
      </c>
      <c r="E4078" t="s">
        <v>74</v>
      </c>
      <c r="F4078" t="s">
        <v>47</v>
      </c>
      <c r="G4078">
        <v>145.56503295898401</v>
      </c>
      <c r="H4078">
        <v>148.81936645507801</v>
      </c>
      <c r="I4078">
        <v>-3.2543385028839098</v>
      </c>
      <c r="J4078">
        <v>-2.2356595844030401E-2</v>
      </c>
      <c r="K4078">
        <v>1</v>
      </c>
      <c r="L4078">
        <v>21</v>
      </c>
      <c r="M4078">
        <v>44.152412414550803</v>
      </c>
      <c r="N4078">
        <v>-5.5473484992981001</v>
      </c>
      <c r="O4078">
        <v>-4.1926198005676296</v>
      </c>
      <c r="P4078">
        <v>-3.2543385028839098</v>
      </c>
      <c r="Q4078">
        <v>-2.31605744361877</v>
      </c>
      <c r="R4078">
        <v>-0.96132844686508201</v>
      </c>
      <c r="S4078">
        <v>-6.1973848342895499</v>
      </c>
      <c r="T4078">
        <v>-0.31129196286201499</v>
      </c>
      <c r="U4078">
        <v>1.78924524784088</v>
      </c>
      <c r="V4078">
        <v>3.20139855692118</v>
      </c>
      <c r="W4078">
        <v>932</v>
      </c>
    </row>
    <row r="4079" spans="1:23" x14ac:dyDescent="0.25">
      <c r="A4079" t="s">
        <v>70</v>
      </c>
      <c r="B4079" t="s">
        <v>41</v>
      </c>
      <c r="C4079" t="s">
        <v>44</v>
      </c>
      <c r="D4079">
        <v>2012</v>
      </c>
      <c r="E4079" t="s">
        <v>74</v>
      </c>
      <c r="F4079" t="s">
        <v>47</v>
      </c>
      <c r="G4079">
        <v>136.955001831055</v>
      </c>
      <c r="H4079">
        <v>140.64189147949199</v>
      </c>
      <c r="I4079">
        <v>-3.6868958473205602</v>
      </c>
      <c r="J4079">
        <v>-2.6920489966869399E-2</v>
      </c>
      <c r="K4079">
        <v>1</v>
      </c>
      <c r="L4079">
        <v>22</v>
      </c>
      <c r="M4079">
        <v>43.824947357177699</v>
      </c>
      <c r="N4079">
        <v>-5.8834466934204102</v>
      </c>
      <c r="O4079">
        <v>-4.5857067108154297</v>
      </c>
      <c r="P4079">
        <v>-3.6868958473205602</v>
      </c>
      <c r="Q4079">
        <v>-2.78808498382568</v>
      </c>
      <c r="R4079">
        <v>-1.4903450012207</v>
      </c>
      <c r="S4079">
        <v>-6.5061383247375497</v>
      </c>
      <c r="T4079">
        <v>-0.86765342950820901</v>
      </c>
      <c r="U4079">
        <v>1.71397769451141</v>
      </c>
      <c r="V4079">
        <v>2.9377195372826601</v>
      </c>
      <c r="W4079">
        <v>932</v>
      </c>
    </row>
    <row r="4080" spans="1:23" x14ac:dyDescent="0.25">
      <c r="A4080" t="s">
        <v>70</v>
      </c>
      <c r="B4080" t="s">
        <v>41</v>
      </c>
      <c r="C4080" t="s">
        <v>44</v>
      </c>
      <c r="D4080">
        <v>2012</v>
      </c>
      <c r="E4080" t="s">
        <v>74</v>
      </c>
      <c r="F4080" t="s">
        <v>47</v>
      </c>
      <c r="G4080">
        <v>126.36638641357401</v>
      </c>
      <c r="H4080">
        <v>129.99449157714801</v>
      </c>
      <c r="I4080">
        <v>-3.6281113624572798</v>
      </c>
      <c r="J4080">
        <v>-2.8711047023534799E-2</v>
      </c>
      <c r="K4080">
        <v>1</v>
      </c>
      <c r="L4080">
        <v>23</v>
      </c>
      <c r="M4080">
        <v>44.28173828125</v>
      </c>
      <c r="N4080">
        <v>-5.7498831748962402</v>
      </c>
      <c r="O4080">
        <v>-4.4963231086731001</v>
      </c>
      <c r="P4080">
        <v>-3.6281113624572798</v>
      </c>
      <c r="Q4080">
        <v>-2.75989961624146</v>
      </c>
      <c r="R4080">
        <v>-1.5063396692276001</v>
      </c>
      <c r="S4080">
        <v>-6.3513760566711399</v>
      </c>
      <c r="T4080">
        <v>-0.90484684705734297</v>
      </c>
      <c r="U4080">
        <v>1.65562725067139</v>
      </c>
      <c r="V4080">
        <v>2.7411015931656899</v>
      </c>
      <c r="W4080">
        <v>932</v>
      </c>
    </row>
    <row r="4081" spans="1:23" x14ac:dyDescent="0.25">
      <c r="A4081" t="s">
        <v>70</v>
      </c>
      <c r="B4081" t="s">
        <v>41</v>
      </c>
      <c r="C4081" t="s">
        <v>44</v>
      </c>
      <c r="D4081">
        <v>2012</v>
      </c>
      <c r="E4081" t="s">
        <v>74</v>
      </c>
      <c r="F4081" t="s">
        <v>47</v>
      </c>
      <c r="G4081">
        <v>119.66391754150401</v>
      </c>
      <c r="H4081">
        <v>124.015830993652</v>
      </c>
      <c r="I4081">
        <v>-4.3519105911254901</v>
      </c>
      <c r="J4081">
        <v>-3.6367777734994902E-2</v>
      </c>
      <c r="K4081">
        <v>1</v>
      </c>
      <c r="L4081">
        <v>24</v>
      </c>
      <c r="M4081">
        <v>44.265556335449197</v>
      </c>
      <c r="N4081">
        <v>-6.4208927154540998</v>
      </c>
      <c r="O4081">
        <v>-5.1985211372375497</v>
      </c>
      <c r="P4081">
        <v>-4.3519105911254901</v>
      </c>
      <c r="Q4081">
        <v>-3.50529980659485</v>
      </c>
      <c r="R4081">
        <v>-2.2829284667968799</v>
      </c>
      <c r="S4081">
        <v>-7.0074205398559597</v>
      </c>
      <c r="T4081">
        <v>-1.69640076160431</v>
      </c>
      <c r="U4081">
        <v>1.61443531513214</v>
      </c>
      <c r="V4081">
        <v>2.6064013867458198</v>
      </c>
      <c r="W4081">
        <v>932</v>
      </c>
    </row>
    <row r="4082" spans="1:23" x14ac:dyDescent="0.25">
      <c r="A4082" t="s">
        <v>70</v>
      </c>
      <c r="B4082" t="s">
        <v>41</v>
      </c>
      <c r="C4082" t="s">
        <v>44</v>
      </c>
      <c r="D4082">
        <v>2012</v>
      </c>
      <c r="E4082" t="s">
        <v>74</v>
      </c>
      <c r="F4082" t="s">
        <v>48</v>
      </c>
      <c r="G4082">
        <v>113.668533325195</v>
      </c>
      <c r="H4082">
        <v>118.773574829102</v>
      </c>
      <c r="I4082">
        <v>-5.10504150390625</v>
      </c>
      <c r="J4082">
        <v>-4.4911652803421E-2</v>
      </c>
      <c r="K4082">
        <v>2</v>
      </c>
      <c r="L4082">
        <v>1</v>
      </c>
      <c r="M4082">
        <v>54.623863220214801</v>
      </c>
      <c r="N4082">
        <v>-7.3605818748474103</v>
      </c>
      <c r="O4082">
        <v>-6.0279903411865199</v>
      </c>
      <c r="P4082">
        <v>-5.10504150390625</v>
      </c>
      <c r="Q4082">
        <v>-4.1820926666259801</v>
      </c>
      <c r="R4082">
        <v>-2.8495008945465101</v>
      </c>
      <c r="S4082">
        <v>-7.9999961853027299</v>
      </c>
      <c r="T4082">
        <v>-2.2100865840911901</v>
      </c>
      <c r="U4082">
        <v>1.7600076198577901</v>
      </c>
      <c r="V4082">
        <v>3.0976268219574798</v>
      </c>
      <c r="W4082">
        <v>932</v>
      </c>
    </row>
    <row r="4083" spans="1:23" x14ac:dyDescent="0.25">
      <c r="A4083" t="s">
        <v>70</v>
      </c>
      <c r="B4083" t="s">
        <v>41</v>
      </c>
      <c r="C4083" t="s">
        <v>44</v>
      </c>
      <c r="D4083">
        <v>2012</v>
      </c>
      <c r="E4083" t="s">
        <v>74</v>
      </c>
      <c r="F4083" t="s">
        <v>48</v>
      </c>
      <c r="G4083">
        <v>109.30808258056599</v>
      </c>
      <c r="H4083">
        <v>114.195426940918</v>
      </c>
      <c r="I4083">
        <v>-4.8873443603515598</v>
      </c>
      <c r="J4083">
        <v>-4.4711645692586899E-2</v>
      </c>
      <c r="K4083">
        <v>2</v>
      </c>
      <c r="L4083">
        <v>2</v>
      </c>
      <c r="M4083">
        <v>53.154808044433601</v>
      </c>
      <c r="N4083">
        <v>-7.10367774963379</v>
      </c>
      <c r="O4083">
        <v>-5.79425001144409</v>
      </c>
      <c r="P4083">
        <v>-4.8873443603515598</v>
      </c>
      <c r="Q4083">
        <v>-3.9804387092590301</v>
      </c>
      <c r="R4083">
        <v>-2.6710112094879199</v>
      </c>
      <c r="S4083">
        <v>-7.7319774627685502</v>
      </c>
      <c r="T4083">
        <v>-2.0427114963531499</v>
      </c>
      <c r="U4083">
        <v>1.72941398620605</v>
      </c>
      <c r="V4083">
        <v>2.9908727356851199</v>
      </c>
      <c r="W4083">
        <v>932</v>
      </c>
    </row>
    <row r="4084" spans="1:23" x14ac:dyDescent="0.25">
      <c r="A4084" t="s">
        <v>70</v>
      </c>
      <c r="B4084" t="s">
        <v>41</v>
      </c>
      <c r="C4084" t="s">
        <v>44</v>
      </c>
      <c r="D4084">
        <v>2012</v>
      </c>
      <c r="E4084" t="s">
        <v>74</v>
      </c>
      <c r="F4084" t="s">
        <v>48</v>
      </c>
      <c r="G4084">
        <v>105.50437927246099</v>
      </c>
      <c r="H4084">
        <v>110.413032531738</v>
      </c>
      <c r="I4084">
        <v>-4.90865230560303</v>
      </c>
      <c r="J4084">
        <v>-4.6525578945875203E-2</v>
      </c>
      <c r="K4084">
        <v>2</v>
      </c>
      <c r="L4084">
        <v>3</v>
      </c>
      <c r="M4084">
        <v>51.736339569091797</v>
      </c>
      <c r="N4084">
        <v>-7.07814741134644</v>
      </c>
      <c r="O4084">
        <v>-5.7963919639587402</v>
      </c>
      <c r="P4084">
        <v>-4.90865230560303</v>
      </c>
      <c r="Q4084">
        <v>-4.02091264724731</v>
      </c>
      <c r="R4084">
        <v>-2.7391574382782</v>
      </c>
      <c r="S4084">
        <v>-7.6931686401367196</v>
      </c>
      <c r="T4084">
        <v>-2.1241357326507599</v>
      </c>
      <c r="U4084">
        <v>1.69286584854126</v>
      </c>
      <c r="V4084">
        <v>2.8657947811573199</v>
      </c>
      <c r="W4084">
        <v>932</v>
      </c>
    </row>
    <row r="4085" spans="1:23" x14ac:dyDescent="0.25">
      <c r="A4085" t="s">
        <v>70</v>
      </c>
      <c r="B4085" t="s">
        <v>41</v>
      </c>
      <c r="C4085" t="s">
        <v>44</v>
      </c>
      <c r="D4085">
        <v>2012</v>
      </c>
      <c r="E4085" t="s">
        <v>74</v>
      </c>
      <c r="F4085" t="s">
        <v>48</v>
      </c>
      <c r="G4085">
        <v>106.57794189453099</v>
      </c>
      <c r="H4085">
        <v>111.60043334960901</v>
      </c>
      <c r="I4085">
        <v>-5.0224947929382298</v>
      </c>
      <c r="J4085">
        <v>-4.7125086188316297E-2</v>
      </c>
      <c r="K4085">
        <v>2</v>
      </c>
      <c r="L4085">
        <v>4</v>
      </c>
      <c r="M4085">
        <v>50.977264404296903</v>
      </c>
      <c r="N4085">
        <v>-7.1360883712768599</v>
      </c>
      <c r="O4085">
        <v>-5.8873600959777797</v>
      </c>
      <c r="P4085">
        <v>-5.0224947929382298</v>
      </c>
      <c r="Q4085">
        <v>-4.1576294898986799</v>
      </c>
      <c r="R4085">
        <v>-2.9089012145996098</v>
      </c>
      <c r="S4085">
        <v>-7.7352628707885698</v>
      </c>
      <c r="T4085">
        <v>-2.3097267150878902</v>
      </c>
      <c r="U4085">
        <v>1.6492458581924401</v>
      </c>
      <c r="V4085">
        <v>2.7200119007649302</v>
      </c>
      <c r="W4085">
        <v>932</v>
      </c>
    </row>
    <row r="4086" spans="1:23" x14ac:dyDescent="0.25">
      <c r="A4086" t="s">
        <v>70</v>
      </c>
      <c r="B4086" t="s">
        <v>41</v>
      </c>
      <c r="C4086" t="s">
        <v>44</v>
      </c>
      <c r="D4086">
        <v>2012</v>
      </c>
      <c r="E4086" t="s">
        <v>74</v>
      </c>
      <c r="F4086" t="s">
        <v>48</v>
      </c>
      <c r="G4086">
        <v>116.931533813477</v>
      </c>
      <c r="H4086">
        <v>122.704704284668</v>
      </c>
      <c r="I4086">
        <v>-5.7731695175170898</v>
      </c>
      <c r="J4086">
        <v>-4.9372222274541903E-2</v>
      </c>
      <c r="K4086">
        <v>2</v>
      </c>
      <c r="L4086">
        <v>5</v>
      </c>
      <c r="M4086">
        <v>50.481941223144503</v>
      </c>
      <c r="N4086">
        <v>-7.9677457809448198</v>
      </c>
      <c r="O4086">
        <v>-6.6711721420288104</v>
      </c>
      <c r="P4086">
        <v>-5.7731695175170898</v>
      </c>
      <c r="Q4086">
        <v>-4.8751668930053702</v>
      </c>
      <c r="R4086">
        <v>-3.5785932540893599</v>
      </c>
      <c r="S4086">
        <v>-8.5898780822753906</v>
      </c>
      <c r="T4086">
        <v>-2.9564611911773699</v>
      </c>
      <c r="U4086">
        <v>1.7124370336532599</v>
      </c>
      <c r="V4086">
        <v>2.9324405942271698</v>
      </c>
      <c r="W4086">
        <v>932</v>
      </c>
    </row>
    <row r="4087" spans="1:23" x14ac:dyDescent="0.25">
      <c r="A4087" t="s">
        <v>70</v>
      </c>
      <c r="B4087" t="s">
        <v>41</v>
      </c>
      <c r="C4087" t="s">
        <v>44</v>
      </c>
      <c r="D4087">
        <v>2012</v>
      </c>
      <c r="E4087" t="s">
        <v>74</v>
      </c>
      <c r="F4087" t="s">
        <v>48</v>
      </c>
      <c r="G4087">
        <v>143.71952819824199</v>
      </c>
      <c r="H4087">
        <v>149.74528503418</v>
      </c>
      <c r="I4087">
        <v>-6.0257554054260298</v>
      </c>
      <c r="J4087">
        <v>-4.1927184909582103E-2</v>
      </c>
      <c r="K4087">
        <v>2</v>
      </c>
      <c r="L4087">
        <v>6</v>
      </c>
      <c r="M4087">
        <v>48.982101440429702</v>
      </c>
      <c r="N4087">
        <v>-8.2479763031005895</v>
      </c>
      <c r="O4087">
        <v>-6.9350700378418004</v>
      </c>
      <c r="P4087">
        <v>-6.0257554054260298</v>
      </c>
      <c r="Q4087">
        <v>-5.1164407730102504</v>
      </c>
      <c r="R4087">
        <v>-3.8035342693328902</v>
      </c>
      <c r="S4087">
        <v>-8.8779449462890607</v>
      </c>
      <c r="T4087">
        <v>-3.1735656261444101</v>
      </c>
      <c r="U4087">
        <v>1.73400831222534</v>
      </c>
      <c r="V4087">
        <v>3.0067848268665802</v>
      </c>
      <c r="W4087">
        <v>932</v>
      </c>
    </row>
    <row r="4088" spans="1:23" x14ac:dyDescent="0.25">
      <c r="A4088" t="s">
        <v>70</v>
      </c>
      <c r="B4088" t="s">
        <v>41</v>
      </c>
      <c r="C4088" t="s">
        <v>44</v>
      </c>
      <c r="D4088">
        <v>2012</v>
      </c>
      <c r="E4088" t="s">
        <v>74</v>
      </c>
      <c r="F4088" t="s">
        <v>48</v>
      </c>
      <c r="G4088">
        <v>169.26972961425801</v>
      </c>
      <c r="H4088">
        <v>174.20788574218801</v>
      </c>
      <c r="I4088">
        <v>-4.9381628036498997</v>
      </c>
      <c r="J4088">
        <v>-2.9173336923122399E-2</v>
      </c>
      <c r="K4088">
        <v>2</v>
      </c>
      <c r="L4088">
        <v>7</v>
      </c>
      <c r="M4088">
        <v>48.6534233093262</v>
      </c>
      <c r="N4088">
        <v>-7.3209257125854501</v>
      </c>
      <c r="O4088">
        <v>-5.9131698608398402</v>
      </c>
      <c r="P4088">
        <v>-4.9381628036498997</v>
      </c>
      <c r="Q4088">
        <v>-3.9631555080413801</v>
      </c>
      <c r="R4088">
        <v>-2.5553998947143599</v>
      </c>
      <c r="S4088">
        <v>-7.9964060783386204</v>
      </c>
      <c r="T4088">
        <v>-1.8799197673797601</v>
      </c>
      <c r="U4088">
        <v>1.85927975177765</v>
      </c>
      <c r="V4088">
        <v>3.4569211953703598</v>
      </c>
      <c r="W4088">
        <v>932</v>
      </c>
    </row>
    <row r="4089" spans="1:23" x14ac:dyDescent="0.25">
      <c r="A4089" t="s">
        <v>70</v>
      </c>
      <c r="B4089" t="s">
        <v>41</v>
      </c>
      <c r="C4089" t="s">
        <v>44</v>
      </c>
      <c r="D4089">
        <v>2012</v>
      </c>
      <c r="E4089" t="s">
        <v>74</v>
      </c>
      <c r="F4089" t="s">
        <v>48</v>
      </c>
      <c r="G4089">
        <v>188.69183349609401</v>
      </c>
      <c r="H4089">
        <v>192.31253051757801</v>
      </c>
      <c r="I4089">
        <v>-3.6206939220428498</v>
      </c>
      <c r="J4089">
        <v>-1.9188398495316498E-2</v>
      </c>
      <c r="K4089">
        <v>2</v>
      </c>
      <c r="L4089">
        <v>8</v>
      </c>
      <c r="M4089">
        <v>48.9378852844238</v>
      </c>
      <c r="N4089">
        <v>-6.16031789779663</v>
      </c>
      <c r="O4089">
        <v>-4.6598873138427699</v>
      </c>
      <c r="P4089">
        <v>-3.6206939220428498</v>
      </c>
      <c r="Q4089">
        <v>-2.5815005302429199</v>
      </c>
      <c r="R4089">
        <v>-1.08107018470764</v>
      </c>
      <c r="S4089">
        <v>-6.8802657127380398</v>
      </c>
      <c r="T4089">
        <v>-0.36112210154533397</v>
      </c>
      <c r="U4089">
        <v>1.98167896270752</v>
      </c>
      <c r="V4089">
        <v>3.9270515112375501</v>
      </c>
      <c r="W4089">
        <v>932</v>
      </c>
    </row>
    <row r="4090" spans="1:23" x14ac:dyDescent="0.25">
      <c r="A4090" t="s">
        <v>70</v>
      </c>
      <c r="B4090" t="s">
        <v>41</v>
      </c>
      <c r="C4090" t="s">
        <v>44</v>
      </c>
      <c r="D4090">
        <v>2012</v>
      </c>
      <c r="E4090" t="s">
        <v>74</v>
      </c>
      <c r="F4090" t="s">
        <v>48</v>
      </c>
      <c r="G4090">
        <v>198.840576171875</v>
      </c>
      <c r="H4090">
        <v>201.66589355468801</v>
      </c>
      <c r="I4090">
        <v>-2.8253154754638699</v>
      </c>
      <c r="J4090">
        <v>-1.42089482396841E-2</v>
      </c>
      <c r="K4090">
        <v>2</v>
      </c>
      <c r="L4090">
        <v>9</v>
      </c>
      <c r="M4090">
        <v>50.169418334960902</v>
      </c>
      <c r="N4090">
        <v>-5.4101524353027299</v>
      </c>
      <c r="O4090">
        <v>-3.8830096721649201</v>
      </c>
      <c r="P4090">
        <v>-2.8253154754638699</v>
      </c>
      <c r="Q4090">
        <v>-1.7676211595535301</v>
      </c>
      <c r="R4090">
        <v>-0.240478575229645</v>
      </c>
      <c r="S4090">
        <v>-6.1429176330566397</v>
      </c>
      <c r="T4090">
        <v>0.49228677153587302</v>
      </c>
      <c r="U4090">
        <v>2.0169589519500701</v>
      </c>
      <c r="V4090">
        <v>4.0681234138515396</v>
      </c>
      <c r="W4090">
        <v>932</v>
      </c>
    </row>
    <row r="4091" spans="1:23" x14ac:dyDescent="0.25">
      <c r="A4091" t="s">
        <v>70</v>
      </c>
      <c r="B4091" t="s">
        <v>41</v>
      </c>
      <c r="C4091" t="s">
        <v>44</v>
      </c>
      <c r="D4091">
        <v>2012</v>
      </c>
      <c r="E4091" t="s">
        <v>74</v>
      </c>
      <c r="F4091" t="s">
        <v>48</v>
      </c>
      <c r="G4091">
        <v>201.94688415527301</v>
      </c>
      <c r="H4091">
        <v>205.188552856445</v>
      </c>
      <c r="I4091">
        <v>-3.2416725158691402</v>
      </c>
      <c r="J4091">
        <v>-1.60521045327187E-2</v>
      </c>
      <c r="K4091">
        <v>2</v>
      </c>
      <c r="L4091">
        <v>10</v>
      </c>
      <c r="M4091">
        <v>51.792884826660199</v>
      </c>
      <c r="N4091">
        <v>-5.8846545219421396</v>
      </c>
      <c r="O4091">
        <v>-4.32315921783447</v>
      </c>
      <c r="P4091">
        <v>-3.2416725158691402</v>
      </c>
      <c r="Q4091">
        <v>-2.1601858139038099</v>
      </c>
      <c r="R4091">
        <v>-0.59869056940078702</v>
      </c>
      <c r="S4091">
        <v>-6.6339030265808097</v>
      </c>
      <c r="T4091">
        <v>0.15055808424949599</v>
      </c>
      <c r="U4091">
        <v>2.0623297691345202</v>
      </c>
      <c r="V4091">
        <v>4.2532040766584496</v>
      </c>
      <c r="W4091">
        <v>932</v>
      </c>
    </row>
    <row r="4092" spans="1:23" x14ac:dyDescent="0.25">
      <c r="A4092" t="s">
        <v>70</v>
      </c>
      <c r="B4092" t="s">
        <v>41</v>
      </c>
      <c r="C4092" t="s">
        <v>44</v>
      </c>
      <c r="D4092">
        <v>2012</v>
      </c>
      <c r="E4092" t="s">
        <v>74</v>
      </c>
      <c r="F4092" t="s">
        <v>48</v>
      </c>
      <c r="G4092">
        <v>203.94876098632801</v>
      </c>
      <c r="H4092">
        <v>207.18133544921901</v>
      </c>
      <c r="I4092">
        <v>-3.2325685024261501</v>
      </c>
      <c r="J4092">
        <v>-1.5849905088543899E-2</v>
      </c>
      <c r="K4092">
        <v>2</v>
      </c>
      <c r="L4092">
        <v>11</v>
      </c>
      <c r="M4092">
        <v>54.777477264404297</v>
      </c>
      <c r="N4092">
        <v>-5.9244332313537598</v>
      </c>
      <c r="O4092">
        <v>-4.3340578079223597</v>
      </c>
      <c r="P4092">
        <v>-3.2325685024261501</v>
      </c>
      <c r="Q4092">
        <v>-2.1310791969299299</v>
      </c>
      <c r="R4092">
        <v>-0.54070383310318004</v>
      </c>
      <c r="S4092">
        <v>-6.68753957748413</v>
      </c>
      <c r="T4092">
        <v>0.222402408719063</v>
      </c>
      <c r="U4092">
        <v>2.1004731655120898</v>
      </c>
      <c r="V4092">
        <v>4.4119875190363604</v>
      </c>
      <c r="W4092">
        <v>932</v>
      </c>
    </row>
    <row r="4093" spans="1:23" x14ac:dyDescent="0.25">
      <c r="A4093" t="s">
        <v>70</v>
      </c>
      <c r="B4093" t="s">
        <v>41</v>
      </c>
      <c r="C4093" t="s">
        <v>44</v>
      </c>
      <c r="D4093">
        <v>2012</v>
      </c>
      <c r="E4093" t="s">
        <v>74</v>
      </c>
      <c r="F4093" t="s">
        <v>48</v>
      </c>
      <c r="G4093">
        <v>204.39418029785199</v>
      </c>
      <c r="H4093">
        <v>207.57273864746099</v>
      </c>
      <c r="I4093">
        <v>-3.1785540580749498</v>
      </c>
      <c r="J4093">
        <v>-1.5551098622381699E-2</v>
      </c>
      <c r="K4093">
        <v>2</v>
      </c>
      <c r="L4093">
        <v>12</v>
      </c>
      <c r="M4093">
        <v>56.980804443359403</v>
      </c>
      <c r="N4093">
        <v>-5.8612780570983896</v>
      </c>
      <c r="O4093">
        <v>-4.2763028144836399</v>
      </c>
      <c r="P4093">
        <v>-3.1785540580749498</v>
      </c>
      <c r="Q4093">
        <v>-2.0808050632476802</v>
      </c>
      <c r="R4093">
        <v>-0.495830088853836</v>
      </c>
      <c r="S4093">
        <v>-6.6217927932739302</v>
      </c>
      <c r="T4093">
        <v>0.26468488574027998</v>
      </c>
      <c r="U4093">
        <v>2.09334063529968</v>
      </c>
      <c r="V4093">
        <v>4.3820750153968797</v>
      </c>
      <c r="W4093">
        <v>932</v>
      </c>
    </row>
    <row r="4094" spans="1:23" x14ac:dyDescent="0.25">
      <c r="A4094" t="s">
        <v>70</v>
      </c>
      <c r="B4094" t="s">
        <v>41</v>
      </c>
      <c r="C4094" t="s">
        <v>44</v>
      </c>
      <c r="D4094">
        <v>2012</v>
      </c>
      <c r="E4094" t="s">
        <v>74</v>
      </c>
      <c r="F4094" t="s">
        <v>48</v>
      </c>
      <c r="G4094">
        <v>204.291580200195</v>
      </c>
      <c r="H4094">
        <v>205.58345031738301</v>
      </c>
      <c r="I4094">
        <v>-1.2918771505355799</v>
      </c>
      <c r="J4094">
        <v>-6.32369238883257E-3</v>
      </c>
      <c r="K4094">
        <v>2</v>
      </c>
      <c r="L4094">
        <v>13</v>
      </c>
      <c r="M4094">
        <v>58.328422546386697</v>
      </c>
      <c r="N4094">
        <v>-3.9496428966522199</v>
      </c>
      <c r="O4094">
        <v>-2.3794133663177499</v>
      </c>
      <c r="P4094">
        <v>-1.2918771505355799</v>
      </c>
      <c r="Q4094">
        <v>-0.204340934753418</v>
      </c>
      <c r="R4094">
        <v>1.36588859558105</v>
      </c>
      <c r="S4094">
        <v>-4.7030825614929199</v>
      </c>
      <c r="T4094">
        <v>2.1193282604217498</v>
      </c>
      <c r="U4094">
        <v>2.0738656520843501</v>
      </c>
      <c r="V4094">
        <v>4.3009187428952496</v>
      </c>
      <c r="W4094">
        <v>932</v>
      </c>
    </row>
    <row r="4095" spans="1:23" x14ac:dyDescent="0.25">
      <c r="A4095" t="s">
        <v>70</v>
      </c>
      <c r="B4095" t="s">
        <v>41</v>
      </c>
      <c r="C4095" t="s">
        <v>44</v>
      </c>
      <c r="D4095">
        <v>2012</v>
      </c>
      <c r="E4095" t="s">
        <v>74</v>
      </c>
      <c r="F4095" t="s">
        <v>48</v>
      </c>
      <c r="G4095">
        <v>202.43032836914099</v>
      </c>
      <c r="H4095">
        <v>185.5419921875</v>
      </c>
      <c r="I4095">
        <v>16.888334274291999</v>
      </c>
      <c r="J4095">
        <v>8.3427883684635204E-2</v>
      </c>
      <c r="K4095">
        <v>2</v>
      </c>
      <c r="L4095">
        <v>14</v>
      </c>
      <c r="M4095">
        <v>57.781452178955099</v>
      </c>
      <c r="N4095">
        <v>5.6145777702331499</v>
      </c>
      <c r="O4095">
        <v>12.275204658508301</v>
      </c>
      <c r="P4095">
        <v>16.888334274291999</v>
      </c>
      <c r="Q4095">
        <v>21.50146484375</v>
      </c>
      <c r="R4095">
        <v>28.1620903015137</v>
      </c>
      <c r="S4095">
        <v>2.4186244010925302</v>
      </c>
      <c r="T4095">
        <v>31.3580436706543</v>
      </c>
      <c r="U4095">
        <v>8.7969589233398402</v>
      </c>
      <c r="V4095">
        <v>77.386486298928503</v>
      </c>
      <c r="W4095">
        <v>931</v>
      </c>
    </row>
    <row r="4096" spans="1:23" x14ac:dyDescent="0.25">
      <c r="A4096" t="s">
        <v>70</v>
      </c>
      <c r="B4096" t="s">
        <v>41</v>
      </c>
      <c r="C4096" t="s">
        <v>44</v>
      </c>
      <c r="D4096">
        <v>2012</v>
      </c>
      <c r="E4096" t="s">
        <v>74</v>
      </c>
      <c r="F4096" t="s">
        <v>48</v>
      </c>
      <c r="G4096">
        <v>196.16389465332</v>
      </c>
      <c r="H4096">
        <v>178.78103637695301</v>
      </c>
      <c r="I4096">
        <v>17.382862091064499</v>
      </c>
      <c r="J4096">
        <v>8.8613972067832905E-2</v>
      </c>
      <c r="K4096">
        <v>2</v>
      </c>
      <c r="L4096">
        <v>15</v>
      </c>
      <c r="M4096">
        <v>57.665256500244098</v>
      </c>
      <c r="N4096">
        <v>14.8830509185791</v>
      </c>
      <c r="O4096">
        <v>16.359958648681602</v>
      </c>
      <c r="P4096">
        <v>17.382862091064499</v>
      </c>
      <c r="Q4096">
        <v>18.405765533447301</v>
      </c>
      <c r="R4096">
        <v>19.882673263549801</v>
      </c>
      <c r="S4096">
        <v>14.174388885498001</v>
      </c>
      <c r="T4096">
        <v>20.591335296630898</v>
      </c>
      <c r="U4096">
        <v>1.9506131410598799</v>
      </c>
      <c r="V4096">
        <v>3.8048916260754702</v>
      </c>
      <c r="W4096">
        <v>932</v>
      </c>
    </row>
    <row r="4097" spans="1:23" x14ac:dyDescent="0.25">
      <c r="A4097" t="s">
        <v>70</v>
      </c>
      <c r="B4097" t="s">
        <v>41</v>
      </c>
      <c r="C4097" t="s">
        <v>44</v>
      </c>
      <c r="D4097">
        <v>2012</v>
      </c>
      <c r="E4097" t="s">
        <v>74</v>
      </c>
      <c r="F4097" t="s">
        <v>48</v>
      </c>
      <c r="G4097">
        <v>183.58795166015599</v>
      </c>
      <c r="H4097">
        <v>166.81900024414099</v>
      </c>
      <c r="I4097">
        <v>16.768947601318398</v>
      </c>
      <c r="J4097">
        <v>9.1340132057666806E-2</v>
      </c>
      <c r="K4097">
        <v>2</v>
      </c>
      <c r="L4097">
        <v>16</v>
      </c>
      <c r="M4097">
        <v>55.372093200683601</v>
      </c>
      <c r="N4097">
        <v>14.399147033691399</v>
      </c>
      <c r="O4097">
        <v>15.799243927001999</v>
      </c>
      <c r="P4097">
        <v>16.768947601318398</v>
      </c>
      <c r="Q4097">
        <v>17.738651275634801</v>
      </c>
      <c r="R4097">
        <v>19.138748168945298</v>
      </c>
      <c r="S4097">
        <v>13.7273406982422</v>
      </c>
      <c r="T4097">
        <v>19.810554504394499</v>
      </c>
      <c r="U4097">
        <v>1.84916543960571</v>
      </c>
      <c r="V4097">
        <v>3.4194128230321899</v>
      </c>
      <c r="W4097">
        <v>932</v>
      </c>
    </row>
    <row r="4098" spans="1:23" x14ac:dyDescent="0.25">
      <c r="A4098" t="s">
        <v>70</v>
      </c>
      <c r="B4098" t="s">
        <v>41</v>
      </c>
      <c r="C4098" t="s">
        <v>44</v>
      </c>
      <c r="D4098">
        <v>2012</v>
      </c>
      <c r="E4098" t="s">
        <v>74</v>
      </c>
      <c r="F4098" t="s">
        <v>48</v>
      </c>
      <c r="G4098">
        <v>170.57615661621099</v>
      </c>
      <c r="H4098">
        <v>156.82470703125</v>
      </c>
      <c r="I4098">
        <v>13.7514543533325</v>
      </c>
      <c r="J4098">
        <v>8.0617681145668002E-2</v>
      </c>
      <c r="K4098">
        <v>2</v>
      </c>
      <c r="L4098">
        <v>17</v>
      </c>
      <c r="M4098">
        <v>50.237007141113303</v>
      </c>
      <c r="N4098">
        <v>11.500291824340801</v>
      </c>
      <c r="O4098">
        <v>12.8302965164185</v>
      </c>
      <c r="P4098">
        <v>13.7514543533325</v>
      </c>
      <c r="Q4098">
        <v>14.6726121902466</v>
      </c>
      <c r="R4098">
        <v>16.002616882324201</v>
      </c>
      <c r="S4098">
        <v>10.862118721008301</v>
      </c>
      <c r="T4098">
        <v>16.640790939331101</v>
      </c>
      <c r="U4098">
        <v>1.75659155845642</v>
      </c>
      <c r="V4098">
        <v>3.0856139032403598</v>
      </c>
      <c r="W4098">
        <v>932</v>
      </c>
    </row>
    <row r="4099" spans="1:23" x14ac:dyDescent="0.25">
      <c r="A4099" t="s">
        <v>70</v>
      </c>
      <c r="B4099" t="s">
        <v>41</v>
      </c>
      <c r="C4099" t="s">
        <v>44</v>
      </c>
      <c r="D4099">
        <v>2012</v>
      </c>
      <c r="E4099" t="s">
        <v>74</v>
      </c>
      <c r="F4099" t="s">
        <v>48</v>
      </c>
      <c r="G4099">
        <v>163.66954040527301</v>
      </c>
      <c r="H4099">
        <v>150.96870422363301</v>
      </c>
      <c r="I4099">
        <v>12.700837135314901</v>
      </c>
      <c r="J4099">
        <v>7.7600494027137798E-2</v>
      </c>
      <c r="K4099">
        <v>2</v>
      </c>
      <c r="L4099">
        <v>18</v>
      </c>
      <c r="M4099">
        <v>50.066684722900398</v>
      </c>
      <c r="N4099">
        <v>10.532962799072299</v>
      </c>
      <c r="O4099">
        <v>11.8137607574463</v>
      </c>
      <c r="P4099">
        <v>12.700837135314901</v>
      </c>
      <c r="Q4099">
        <v>13.587913513183601</v>
      </c>
      <c r="R4099">
        <v>14.868711471557599</v>
      </c>
      <c r="S4099">
        <v>9.9184007644653303</v>
      </c>
      <c r="T4099">
        <v>15.483273506164601</v>
      </c>
      <c r="U4099">
        <v>1.69160127639771</v>
      </c>
      <c r="V4099">
        <v>2.8615148783103499</v>
      </c>
      <c r="W4099">
        <v>932</v>
      </c>
    </row>
    <row r="4100" spans="1:23" x14ac:dyDescent="0.25">
      <c r="A4100" t="s">
        <v>70</v>
      </c>
      <c r="B4100" t="s">
        <v>41</v>
      </c>
      <c r="C4100" t="s">
        <v>44</v>
      </c>
      <c r="D4100">
        <v>2012</v>
      </c>
      <c r="E4100" t="s">
        <v>74</v>
      </c>
      <c r="F4100" t="s">
        <v>48</v>
      </c>
      <c r="G4100">
        <v>158.938720703125</v>
      </c>
      <c r="H4100">
        <v>156.96292114257801</v>
      </c>
      <c r="I4100">
        <v>1.97580695152283</v>
      </c>
      <c r="J4100">
        <v>1.24312499538064E-2</v>
      </c>
      <c r="K4100">
        <v>2</v>
      </c>
      <c r="L4100">
        <v>19</v>
      </c>
      <c r="M4100">
        <v>50.9139595031738</v>
      </c>
      <c r="N4100">
        <v>-0.29542717337608299</v>
      </c>
      <c r="O4100">
        <v>1.04643630981445</v>
      </c>
      <c r="P4100">
        <v>1.97580695152283</v>
      </c>
      <c r="Q4100">
        <v>2.9051775932311998</v>
      </c>
      <c r="R4100">
        <v>4.2470412254333496</v>
      </c>
      <c r="S4100">
        <v>-0.93929046392440796</v>
      </c>
      <c r="T4100">
        <v>4.8909044265747097</v>
      </c>
      <c r="U4100">
        <v>1.7722533941268901</v>
      </c>
      <c r="V4100">
        <v>3.14088209299429</v>
      </c>
      <c r="W4100">
        <v>932</v>
      </c>
    </row>
    <row r="4101" spans="1:23" x14ac:dyDescent="0.25">
      <c r="A4101" t="s">
        <v>70</v>
      </c>
      <c r="B4101" t="s">
        <v>41</v>
      </c>
      <c r="C4101" t="s">
        <v>44</v>
      </c>
      <c r="D4101">
        <v>2012</v>
      </c>
      <c r="E4101" t="s">
        <v>74</v>
      </c>
      <c r="F4101" t="s">
        <v>48</v>
      </c>
      <c r="G4101">
        <v>154.91542053222699</v>
      </c>
      <c r="H4101">
        <v>157.90951538085901</v>
      </c>
      <c r="I4101">
        <v>-2.9940884113311799</v>
      </c>
      <c r="J4101">
        <v>-1.9327245652675601E-2</v>
      </c>
      <c r="K4101">
        <v>2</v>
      </c>
      <c r="L4101">
        <v>20</v>
      </c>
      <c r="M4101">
        <v>50.906471252441399</v>
      </c>
      <c r="N4101">
        <v>-5.3076925277709996</v>
      </c>
      <c r="O4101">
        <v>-3.94079637527466</v>
      </c>
      <c r="P4101">
        <v>-2.9940884113311799</v>
      </c>
      <c r="Q4101">
        <v>-2.0473804473877002</v>
      </c>
      <c r="R4101">
        <v>-0.68048429489135698</v>
      </c>
      <c r="S4101">
        <v>-5.9635672569274902</v>
      </c>
      <c r="T4101">
        <v>-2.4609653279185299E-2</v>
      </c>
      <c r="U4101">
        <v>1.80531489849091</v>
      </c>
      <c r="V4101">
        <v>3.2591618827132298</v>
      </c>
      <c r="W4101">
        <v>932</v>
      </c>
    </row>
    <row r="4102" spans="1:23" x14ac:dyDescent="0.25">
      <c r="A4102" t="s">
        <v>70</v>
      </c>
      <c r="B4102" t="s">
        <v>41</v>
      </c>
      <c r="C4102" t="s">
        <v>44</v>
      </c>
      <c r="D4102">
        <v>2012</v>
      </c>
      <c r="E4102" t="s">
        <v>74</v>
      </c>
      <c r="F4102" t="s">
        <v>48</v>
      </c>
      <c r="G4102">
        <v>148.86459350585901</v>
      </c>
      <c r="H4102">
        <v>152.11892700195301</v>
      </c>
      <c r="I4102">
        <v>-3.2543385028839098</v>
      </c>
      <c r="J4102">
        <v>-2.1861065179109601E-2</v>
      </c>
      <c r="K4102">
        <v>2</v>
      </c>
      <c r="L4102">
        <v>21</v>
      </c>
      <c r="M4102">
        <v>50.872093200683601</v>
      </c>
      <c r="N4102">
        <v>-5.5473484992981001</v>
      </c>
      <c r="O4102">
        <v>-4.1926198005676296</v>
      </c>
      <c r="P4102">
        <v>-3.2543385028839098</v>
      </c>
      <c r="Q4102">
        <v>-2.31605744361877</v>
      </c>
      <c r="R4102">
        <v>-0.96132844686508201</v>
      </c>
      <c r="S4102">
        <v>-6.1973848342895499</v>
      </c>
      <c r="T4102">
        <v>-0.31129196286201499</v>
      </c>
      <c r="U4102">
        <v>1.78924524784088</v>
      </c>
      <c r="V4102">
        <v>3.20139855692118</v>
      </c>
      <c r="W4102">
        <v>932</v>
      </c>
    </row>
    <row r="4103" spans="1:23" x14ac:dyDescent="0.25">
      <c r="A4103" t="s">
        <v>70</v>
      </c>
      <c r="B4103" t="s">
        <v>41</v>
      </c>
      <c r="C4103" t="s">
        <v>44</v>
      </c>
      <c r="D4103">
        <v>2012</v>
      </c>
      <c r="E4103" t="s">
        <v>74</v>
      </c>
      <c r="F4103" t="s">
        <v>48</v>
      </c>
      <c r="G4103">
        <v>139.90251159668</v>
      </c>
      <c r="H4103">
        <v>143.58940124511699</v>
      </c>
      <c r="I4103">
        <v>-3.6868958473205602</v>
      </c>
      <c r="J4103">
        <v>-2.63533219695091E-2</v>
      </c>
      <c r="K4103">
        <v>2</v>
      </c>
      <c r="L4103">
        <v>22</v>
      </c>
      <c r="M4103">
        <v>51.083175659179702</v>
      </c>
      <c r="N4103">
        <v>-5.8834466934204102</v>
      </c>
      <c r="O4103">
        <v>-4.5857067108154297</v>
      </c>
      <c r="P4103">
        <v>-3.6868958473205602</v>
      </c>
      <c r="Q4103">
        <v>-2.78808498382568</v>
      </c>
      <c r="R4103">
        <v>-1.4903450012207</v>
      </c>
      <c r="S4103">
        <v>-6.5061383247375497</v>
      </c>
      <c r="T4103">
        <v>-0.86765342950820901</v>
      </c>
      <c r="U4103">
        <v>1.71397769451141</v>
      </c>
      <c r="V4103">
        <v>2.9377195372826601</v>
      </c>
      <c r="W4103">
        <v>932</v>
      </c>
    </row>
    <row r="4104" spans="1:23" x14ac:dyDescent="0.25">
      <c r="A4104" t="s">
        <v>70</v>
      </c>
      <c r="B4104" t="s">
        <v>41</v>
      </c>
      <c r="C4104" t="s">
        <v>44</v>
      </c>
      <c r="D4104">
        <v>2012</v>
      </c>
      <c r="E4104" t="s">
        <v>74</v>
      </c>
      <c r="F4104" t="s">
        <v>48</v>
      </c>
      <c r="G4104">
        <v>129.15998840332</v>
      </c>
      <c r="H4104">
        <v>132.78810119628901</v>
      </c>
      <c r="I4104">
        <v>-3.6281113624572798</v>
      </c>
      <c r="J4104">
        <v>-2.8090056031942399E-2</v>
      </c>
      <c r="K4104">
        <v>2</v>
      </c>
      <c r="L4104">
        <v>23</v>
      </c>
      <c r="M4104">
        <v>50.800430297851598</v>
      </c>
      <c r="N4104">
        <v>-5.7498831748962402</v>
      </c>
      <c r="O4104">
        <v>-4.4963231086731001</v>
      </c>
      <c r="P4104">
        <v>-3.6281113624572798</v>
      </c>
      <c r="Q4104">
        <v>-2.75989961624146</v>
      </c>
      <c r="R4104">
        <v>-1.5063396692276001</v>
      </c>
      <c r="S4104">
        <v>-6.3513760566711399</v>
      </c>
      <c r="T4104">
        <v>-0.90484684705734297</v>
      </c>
      <c r="U4104">
        <v>1.65562725067139</v>
      </c>
      <c r="V4104">
        <v>2.7411015931656899</v>
      </c>
      <c r="W4104">
        <v>932</v>
      </c>
    </row>
    <row r="4105" spans="1:23" x14ac:dyDescent="0.25">
      <c r="A4105" t="s">
        <v>70</v>
      </c>
      <c r="B4105" t="s">
        <v>41</v>
      </c>
      <c r="C4105" t="s">
        <v>44</v>
      </c>
      <c r="D4105">
        <v>2012</v>
      </c>
      <c r="E4105" t="s">
        <v>74</v>
      </c>
      <c r="F4105" t="s">
        <v>48</v>
      </c>
      <c r="G4105">
        <v>121.742874145508</v>
      </c>
      <c r="H4105">
        <v>126.09478759765599</v>
      </c>
      <c r="I4105">
        <v>-4.3519105911254901</v>
      </c>
      <c r="J4105">
        <v>-3.5746738314628601E-2</v>
      </c>
      <c r="K4105">
        <v>2</v>
      </c>
      <c r="L4105">
        <v>24</v>
      </c>
      <c r="M4105">
        <v>50.656703948974602</v>
      </c>
      <c r="N4105">
        <v>-6.4208927154540998</v>
      </c>
      <c r="O4105">
        <v>-5.1985211372375497</v>
      </c>
      <c r="P4105">
        <v>-4.3519105911254901</v>
      </c>
      <c r="Q4105">
        <v>-3.50529980659485</v>
      </c>
      <c r="R4105">
        <v>-2.2829284667968799</v>
      </c>
      <c r="S4105">
        <v>-7.0074205398559597</v>
      </c>
      <c r="T4105">
        <v>-1.69640076160431</v>
      </c>
      <c r="U4105">
        <v>1.61443531513214</v>
      </c>
      <c r="V4105">
        <v>2.6064013867458198</v>
      </c>
      <c r="W4105">
        <v>932</v>
      </c>
    </row>
    <row r="4106" spans="1:23" x14ac:dyDescent="0.25">
      <c r="A4106" t="s">
        <v>70</v>
      </c>
      <c r="B4106" t="s">
        <v>41</v>
      </c>
      <c r="C4106" t="s">
        <v>44</v>
      </c>
      <c r="D4106">
        <v>2012</v>
      </c>
      <c r="E4106" t="s">
        <v>74</v>
      </c>
      <c r="F4106" t="s">
        <v>49</v>
      </c>
      <c r="G4106">
        <v>115.048583984375</v>
      </c>
      <c r="H4106">
        <v>120.15362548828099</v>
      </c>
      <c r="I4106">
        <v>-5.10504150390625</v>
      </c>
      <c r="J4106">
        <v>-4.4372919946908999E-2</v>
      </c>
      <c r="K4106">
        <v>3</v>
      </c>
      <c r="L4106">
        <v>1</v>
      </c>
      <c r="M4106">
        <v>47.832927703857401</v>
      </c>
      <c r="N4106">
        <v>-7.3605818748474103</v>
      </c>
      <c r="O4106">
        <v>-6.0279903411865199</v>
      </c>
      <c r="P4106">
        <v>-5.10504150390625</v>
      </c>
      <c r="Q4106">
        <v>-4.1820926666259801</v>
      </c>
      <c r="R4106">
        <v>-2.8495008945465101</v>
      </c>
      <c r="S4106">
        <v>-7.9999961853027299</v>
      </c>
      <c r="T4106">
        <v>-2.2100865840911901</v>
      </c>
      <c r="U4106">
        <v>1.7600076198577901</v>
      </c>
      <c r="V4106">
        <v>3.0976268219574798</v>
      </c>
      <c r="W4106">
        <v>932</v>
      </c>
    </row>
    <row r="4107" spans="1:23" x14ac:dyDescent="0.25">
      <c r="A4107" t="s">
        <v>70</v>
      </c>
      <c r="B4107" t="s">
        <v>41</v>
      </c>
      <c r="C4107" t="s">
        <v>44</v>
      </c>
      <c r="D4107">
        <v>2012</v>
      </c>
      <c r="E4107" t="s">
        <v>74</v>
      </c>
      <c r="F4107" t="s">
        <v>49</v>
      </c>
      <c r="G4107">
        <v>110.393836975098</v>
      </c>
      <c r="H4107">
        <v>115.28118133544901</v>
      </c>
      <c r="I4107">
        <v>-4.8873443603515598</v>
      </c>
      <c r="J4107">
        <v>-4.4271893799304997E-2</v>
      </c>
      <c r="K4107">
        <v>3</v>
      </c>
      <c r="L4107">
        <v>2</v>
      </c>
      <c r="M4107">
        <v>46.8977241516113</v>
      </c>
      <c r="N4107">
        <v>-7.10367774963379</v>
      </c>
      <c r="O4107">
        <v>-5.79425001144409</v>
      </c>
      <c r="P4107">
        <v>-4.8873443603515598</v>
      </c>
      <c r="Q4107">
        <v>-3.9804387092590301</v>
      </c>
      <c r="R4107">
        <v>-2.6710112094879199</v>
      </c>
      <c r="S4107">
        <v>-7.7319774627685502</v>
      </c>
      <c r="T4107">
        <v>-2.0427114963531499</v>
      </c>
      <c r="U4107">
        <v>1.72941398620605</v>
      </c>
      <c r="V4107">
        <v>2.9908727356851199</v>
      </c>
      <c r="W4107">
        <v>932</v>
      </c>
    </row>
    <row r="4108" spans="1:23" x14ac:dyDescent="0.25">
      <c r="A4108" t="s">
        <v>70</v>
      </c>
      <c r="B4108" t="s">
        <v>41</v>
      </c>
      <c r="C4108" t="s">
        <v>44</v>
      </c>
      <c r="D4108">
        <v>2012</v>
      </c>
      <c r="E4108" t="s">
        <v>74</v>
      </c>
      <c r="F4108" t="s">
        <v>49</v>
      </c>
      <c r="G4108">
        <v>106.72882080078099</v>
      </c>
      <c r="H4108">
        <v>111.63747406005901</v>
      </c>
      <c r="I4108">
        <v>-4.90865230560303</v>
      </c>
      <c r="J4108">
        <v>-4.5991815626621198E-2</v>
      </c>
      <c r="K4108">
        <v>3</v>
      </c>
      <c r="L4108">
        <v>3</v>
      </c>
      <c r="M4108">
        <v>46.2611274719238</v>
      </c>
      <c r="N4108">
        <v>-7.07814741134644</v>
      </c>
      <c r="O4108">
        <v>-5.7963919639587402</v>
      </c>
      <c r="P4108">
        <v>-4.90865230560303</v>
      </c>
      <c r="Q4108">
        <v>-4.02091264724731</v>
      </c>
      <c r="R4108">
        <v>-2.7391574382782</v>
      </c>
      <c r="S4108">
        <v>-7.6931686401367196</v>
      </c>
      <c r="T4108">
        <v>-2.1241357326507599</v>
      </c>
      <c r="U4108">
        <v>1.69286584854126</v>
      </c>
      <c r="V4108">
        <v>2.8657947811573199</v>
      </c>
      <c r="W4108">
        <v>932</v>
      </c>
    </row>
    <row r="4109" spans="1:23" x14ac:dyDescent="0.25">
      <c r="A4109" t="s">
        <v>70</v>
      </c>
      <c r="B4109" t="s">
        <v>41</v>
      </c>
      <c r="C4109" t="s">
        <v>44</v>
      </c>
      <c r="D4109">
        <v>2012</v>
      </c>
      <c r="E4109" t="s">
        <v>74</v>
      </c>
      <c r="F4109" t="s">
        <v>49</v>
      </c>
      <c r="G4109">
        <v>107.586791992188</v>
      </c>
      <c r="H4109">
        <v>112.60928344726599</v>
      </c>
      <c r="I4109">
        <v>-5.0224947929382298</v>
      </c>
      <c r="J4109">
        <v>-4.66831922531128E-2</v>
      </c>
      <c r="K4109">
        <v>3</v>
      </c>
      <c r="L4109">
        <v>4</v>
      </c>
      <c r="M4109">
        <v>45.3336791992188</v>
      </c>
      <c r="N4109">
        <v>-7.1360883712768599</v>
      </c>
      <c r="O4109">
        <v>-5.8873600959777797</v>
      </c>
      <c r="P4109">
        <v>-5.0224947929382298</v>
      </c>
      <c r="Q4109">
        <v>-4.1576294898986799</v>
      </c>
      <c r="R4109">
        <v>-2.9089012145996098</v>
      </c>
      <c r="S4109">
        <v>-7.7352628707885698</v>
      </c>
      <c r="T4109">
        <v>-2.3097267150878902</v>
      </c>
      <c r="U4109">
        <v>1.6492458581924401</v>
      </c>
      <c r="V4109">
        <v>2.7200119007649302</v>
      </c>
      <c r="W4109">
        <v>932</v>
      </c>
    </row>
    <row r="4110" spans="1:23" x14ac:dyDescent="0.25">
      <c r="A4110" t="s">
        <v>70</v>
      </c>
      <c r="B4110" t="s">
        <v>41</v>
      </c>
      <c r="C4110" t="s">
        <v>44</v>
      </c>
      <c r="D4110">
        <v>2012</v>
      </c>
      <c r="E4110" t="s">
        <v>74</v>
      </c>
      <c r="F4110" t="s">
        <v>49</v>
      </c>
      <c r="G4110">
        <v>117.485389709473</v>
      </c>
      <c r="H4110">
        <v>123.25856018066401</v>
      </c>
      <c r="I4110">
        <v>-5.7731695175170898</v>
      </c>
      <c r="J4110">
        <v>-4.9139466136694003E-2</v>
      </c>
      <c r="K4110">
        <v>3</v>
      </c>
      <c r="L4110">
        <v>5</v>
      </c>
      <c r="M4110">
        <v>44.995750427246101</v>
      </c>
      <c r="N4110">
        <v>-7.9677457809448198</v>
      </c>
      <c r="O4110">
        <v>-6.6711721420288104</v>
      </c>
      <c r="P4110">
        <v>-5.7731695175170898</v>
      </c>
      <c r="Q4110">
        <v>-4.8751668930053702</v>
      </c>
      <c r="R4110">
        <v>-3.5785932540893599</v>
      </c>
      <c r="S4110">
        <v>-8.5898780822753906</v>
      </c>
      <c r="T4110">
        <v>-2.9564611911773699</v>
      </c>
      <c r="U4110">
        <v>1.7124370336532599</v>
      </c>
      <c r="V4110">
        <v>2.9324405942271698</v>
      </c>
      <c r="W4110">
        <v>932</v>
      </c>
    </row>
    <row r="4111" spans="1:23" x14ac:dyDescent="0.25">
      <c r="A4111" t="s">
        <v>70</v>
      </c>
      <c r="B4111" t="s">
        <v>41</v>
      </c>
      <c r="C4111" t="s">
        <v>44</v>
      </c>
      <c r="D4111">
        <v>2012</v>
      </c>
      <c r="E4111" t="s">
        <v>74</v>
      </c>
      <c r="F4111" t="s">
        <v>49</v>
      </c>
      <c r="G4111">
        <v>143.186279296875</v>
      </c>
      <c r="H4111">
        <v>149.21203613281301</v>
      </c>
      <c r="I4111">
        <v>-6.0257554054260298</v>
      </c>
      <c r="J4111">
        <v>-4.2083330452442197E-2</v>
      </c>
      <c r="K4111">
        <v>3</v>
      </c>
      <c r="L4111">
        <v>6</v>
      </c>
      <c r="M4111">
        <v>44.268100738525398</v>
      </c>
      <c r="N4111">
        <v>-8.2479763031005895</v>
      </c>
      <c r="O4111">
        <v>-6.9350700378418004</v>
      </c>
      <c r="P4111">
        <v>-6.0257554054260298</v>
      </c>
      <c r="Q4111">
        <v>-5.1164407730102504</v>
      </c>
      <c r="R4111">
        <v>-3.8035342693328902</v>
      </c>
      <c r="S4111">
        <v>-8.8779449462890607</v>
      </c>
      <c r="T4111">
        <v>-3.1735656261444101</v>
      </c>
      <c r="U4111">
        <v>1.73400831222534</v>
      </c>
      <c r="V4111">
        <v>3.0067848268665802</v>
      </c>
      <c r="W4111">
        <v>932</v>
      </c>
    </row>
    <row r="4112" spans="1:23" x14ac:dyDescent="0.25">
      <c r="A4112" t="s">
        <v>70</v>
      </c>
      <c r="B4112" t="s">
        <v>41</v>
      </c>
      <c r="C4112" t="s">
        <v>44</v>
      </c>
      <c r="D4112">
        <v>2012</v>
      </c>
      <c r="E4112" t="s">
        <v>74</v>
      </c>
      <c r="F4112" t="s">
        <v>49</v>
      </c>
      <c r="G4112">
        <v>167.47871398925801</v>
      </c>
      <c r="H4112">
        <v>172.41687011718801</v>
      </c>
      <c r="I4112">
        <v>-4.9381628036498997</v>
      </c>
      <c r="J4112">
        <v>-2.9485315084457401E-2</v>
      </c>
      <c r="K4112">
        <v>3</v>
      </c>
      <c r="L4112">
        <v>7</v>
      </c>
      <c r="M4112">
        <v>43.823841094970703</v>
      </c>
      <c r="N4112">
        <v>-7.3209257125854501</v>
      </c>
      <c r="O4112">
        <v>-5.9131698608398402</v>
      </c>
      <c r="P4112">
        <v>-4.9381628036498997</v>
      </c>
      <c r="Q4112">
        <v>-3.9631555080413801</v>
      </c>
      <c r="R4112">
        <v>-2.5553998947143599</v>
      </c>
      <c r="S4112">
        <v>-7.9964060783386204</v>
      </c>
      <c r="T4112">
        <v>-1.8799197673797601</v>
      </c>
      <c r="U4112">
        <v>1.85927975177765</v>
      </c>
      <c r="V4112">
        <v>3.4569211953703598</v>
      </c>
      <c r="W4112">
        <v>932</v>
      </c>
    </row>
    <row r="4113" spans="1:23" x14ac:dyDescent="0.25">
      <c r="A4113" t="s">
        <v>70</v>
      </c>
      <c r="B4113" t="s">
        <v>41</v>
      </c>
      <c r="C4113" t="s">
        <v>44</v>
      </c>
      <c r="D4113">
        <v>2012</v>
      </c>
      <c r="E4113" t="s">
        <v>74</v>
      </c>
      <c r="F4113" t="s">
        <v>49</v>
      </c>
      <c r="G4113">
        <v>186.74719238281301</v>
      </c>
      <c r="H4113">
        <v>190.36788940429699</v>
      </c>
      <c r="I4113">
        <v>-3.6206939220428498</v>
      </c>
      <c r="J4113">
        <v>-1.938821002841E-2</v>
      </c>
      <c r="K4113">
        <v>3</v>
      </c>
      <c r="L4113">
        <v>8</v>
      </c>
      <c r="M4113">
        <v>44.10791015625</v>
      </c>
      <c r="N4113">
        <v>-6.16031789779663</v>
      </c>
      <c r="O4113">
        <v>-4.6598873138427699</v>
      </c>
      <c r="P4113">
        <v>-3.6206939220428498</v>
      </c>
      <c r="Q4113">
        <v>-2.5815005302429199</v>
      </c>
      <c r="R4113">
        <v>-1.08107018470764</v>
      </c>
      <c r="S4113">
        <v>-6.8802657127380398</v>
      </c>
      <c r="T4113">
        <v>-0.36112210154533397</v>
      </c>
      <c r="U4113">
        <v>1.98167896270752</v>
      </c>
      <c r="V4113">
        <v>3.9270515112375501</v>
      </c>
      <c r="W4113">
        <v>932</v>
      </c>
    </row>
    <row r="4114" spans="1:23" x14ac:dyDescent="0.25">
      <c r="A4114" t="s">
        <v>70</v>
      </c>
      <c r="B4114" t="s">
        <v>41</v>
      </c>
      <c r="C4114" t="s">
        <v>44</v>
      </c>
      <c r="D4114">
        <v>2012</v>
      </c>
      <c r="E4114" t="s">
        <v>74</v>
      </c>
      <c r="F4114" t="s">
        <v>49</v>
      </c>
      <c r="G4114">
        <v>197.07037353515599</v>
      </c>
      <c r="H4114">
        <v>199.89569091796901</v>
      </c>
      <c r="I4114">
        <v>-2.8253154754638699</v>
      </c>
      <c r="J4114">
        <v>-1.4336581341922301E-2</v>
      </c>
      <c r="K4114">
        <v>3</v>
      </c>
      <c r="L4114">
        <v>9</v>
      </c>
      <c r="M4114">
        <v>44.935653686523402</v>
      </c>
      <c r="N4114">
        <v>-5.4101524353027299</v>
      </c>
      <c r="O4114">
        <v>-3.8830096721649201</v>
      </c>
      <c r="P4114">
        <v>-2.8253154754638699</v>
      </c>
      <c r="Q4114">
        <v>-1.7676211595535301</v>
      </c>
      <c r="R4114">
        <v>-0.240478575229645</v>
      </c>
      <c r="S4114">
        <v>-6.1429176330566397</v>
      </c>
      <c r="T4114">
        <v>0.49228677153587302</v>
      </c>
      <c r="U4114">
        <v>2.0169589519500701</v>
      </c>
      <c r="V4114">
        <v>4.0681234138515396</v>
      </c>
      <c r="W4114">
        <v>932</v>
      </c>
    </row>
    <row r="4115" spans="1:23" x14ac:dyDescent="0.25">
      <c r="A4115" t="s">
        <v>70</v>
      </c>
      <c r="B4115" t="s">
        <v>41</v>
      </c>
      <c r="C4115" t="s">
        <v>44</v>
      </c>
      <c r="D4115">
        <v>2012</v>
      </c>
      <c r="E4115" t="s">
        <v>74</v>
      </c>
      <c r="F4115" t="s">
        <v>49</v>
      </c>
      <c r="G4115">
        <v>200.33316040039099</v>
      </c>
      <c r="H4115">
        <v>203.57482910156301</v>
      </c>
      <c r="I4115">
        <v>-3.2416725158691402</v>
      </c>
      <c r="J4115">
        <v>-1.6181407496333101E-2</v>
      </c>
      <c r="K4115">
        <v>3</v>
      </c>
      <c r="L4115">
        <v>10</v>
      </c>
      <c r="M4115">
        <v>46.204025268554702</v>
      </c>
      <c r="N4115">
        <v>-5.8846545219421396</v>
      </c>
      <c r="O4115">
        <v>-4.32315921783447</v>
      </c>
      <c r="P4115">
        <v>-3.2416725158691402</v>
      </c>
      <c r="Q4115">
        <v>-2.1601858139038099</v>
      </c>
      <c r="R4115">
        <v>-0.59869056940078702</v>
      </c>
      <c r="S4115">
        <v>-6.6339030265808097</v>
      </c>
      <c r="T4115">
        <v>0.15055808424949599</v>
      </c>
      <c r="U4115">
        <v>2.0623297691345202</v>
      </c>
      <c r="V4115">
        <v>4.2532040766584496</v>
      </c>
      <c r="W4115">
        <v>932</v>
      </c>
    </row>
    <row r="4116" spans="1:23" x14ac:dyDescent="0.25">
      <c r="A4116" t="s">
        <v>70</v>
      </c>
      <c r="B4116" t="s">
        <v>41</v>
      </c>
      <c r="C4116" t="s">
        <v>44</v>
      </c>
      <c r="D4116">
        <v>2012</v>
      </c>
      <c r="E4116" t="s">
        <v>74</v>
      </c>
      <c r="F4116" t="s">
        <v>49</v>
      </c>
      <c r="G4116">
        <v>202.81137084960901</v>
      </c>
      <c r="H4116">
        <v>206.0439453125</v>
      </c>
      <c r="I4116">
        <v>-3.2325685024261501</v>
      </c>
      <c r="J4116">
        <v>-1.5938792377710301E-2</v>
      </c>
      <c r="K4116">
        <v>3</v>
      </c>
      <c r="L4116">
        <v>11</v>
      </c>
      <c r="M4116">
        <v>47.821052551269503</v>
      </c>
      <c r="N4116">
        <v>-5.9244332313537598</v>
      </c>
      <c r="O4116">
        <v>-4.3340578079223597</v>
      </c>
      <c r="P4116">
        <v>-3.2325685024261501</v>
      </c>
      <c r="Q4116">
        <v>-2.1310791969299299</v>
      </c>
      <c r="R4116">
        <v>-0.54070383310318004</v>
      </c>
      <c r="S4116">
        <v>-6.68753957748413</v>
      </c>
      <c r="T4116">
        <v>0.222402408719063</v>
      </c>
      <c r="U4116">
        <v>2.1004731655120898</v>
      </c>
      <c r="V4116">
        <v>4.4119875190363604</v>
      </c>
      <c r="W4116">
        <v>932</v>
      </c>
    </row>
    <row r="4117" spans="1:23" x14ac:dyDescent="0.25">
      <c r="A4117" t="s">
        <v>70</v>
      </c>
      <c r="B4117" t="s">
        <v>41</v>
      </c>
      <c r="C4117" t="s">
        <v>44</v>
      </c>
      <c r="D4117">
        <v>2012</v>
      </c>
      <c r="E4117" t="s">
        <v>74</v>
      </c>
      <c r="F4117" t="s">
        <v>49</v>
      </c>
      <c r="G4117">
        <v>203.18728637695301</v>
      </c>
      <c r="H4117">
        <v>206.36584472656301</v>
      </c>
      <c r="I4117">
        <v>-3.1785540580749498</v>
      </c>
      <c r="J4117">
        <v>-1.5643469989299798E-2</v>
      </c>
      <c r="K4117">
        <v>3</v>
      </c>
      <c r="L4117">
        <v>12</v>
      </c>
      <c r="M4117">
        <v>49.201126098632798</v>
      </c>
      <c r="N4117">
        <v>-5.8612780570983896</v>
      </c>
      <c r="O4117">
        <v>-4.2763028144836399</v>
      </c>
      <c r="P4117">
        <v>-3.1785540580749498</v>
      </c>
      <c r="Q4117">
        <v>-2.0808050632476802</v>
      </c>
      <c r="R4117">
        <v>-0.495830088853836</v>
      </c>
      <c r="S4117">
        <v>-6.6217927932739302</v>
      </c>
      <c r="T4117">
        <v>0.26468488574027998</v>
      </c>
      <c r="U4117">
        <v>2.09334063529968</v>
      </c>
      <c r="V4117">
        <v>4.3820750153968797</v>
      </c>
      <c r="W4117">
        <v>932</v>
      </c>
    </row>
    <row r="4118" spans="1:23" x14ac:dyDescent="0.25">
      <c r="A4118" t="s">
        <v>70</v>
      </c>
      <c r="B4118" t="s">
        <v>41</v>
      </c>
      <c r="C4118" t="s">
        <v>44</v>
      </c>
      <c r="D4118">
        <v>2012</v>
      </c>
      <c r="E4118" t="s">
        <v>74</v>
      </c>
      <c r="F4118" t="s">
        <v>49</v>
      </c>
      <c r="G4118">
        <v>203.23030090332</v>
      </c>
      <c r="H4118">
        <v>204.52217102050801</v>
      </c>
      <c r="I4118">
        <v>-1.2918771505355799</v>
      </c>
      <c r="J4118">
        <v>-6.3567152246832804E-3</v>
      </c>
      <c r="K4118">
        <v>3</v>
      </c>
      <c r="L4118">
        <v>13</v>
      </c>
      <c r="M4118">
        <v>47.102649688720703</v>
      </c>
      <c r="N4118">
        <v>-3.9496428966522199</v>
      </c>
      <c r="O4118">
        <v>-2.3794133663177499</v>
      </c>
      <c r="P4118">
        <v>-1.2918771505355799</v>
      </c>
      <c r="Q4118">
        <v>-0.204340934753418</v>
      </c>
      <c r="R4118">
        <v>1.36588859558105</v>
      </c>
      <c r="S4118">
        <v>-4.7030825614929199</v>
      </c>
      <c r="T4118">
        <v>2.1193282604217498</v>
      </c>
      <c r="U4118">
        <v>2.0738656520843501</v>
      </c>
      <c r="V4118">
        <v>4.3009187428952496</v>
      </c>
      <c r="W4118">
        <v>932</v>
      </c>
    </row>
    <row r="4119" spans="1:23" x14ac:dyDescent="0.25">
      <c r="A4119" t="s">
        <v>70</v>
      </c>
      <c r="B4119" t="s">
        <v>41</v>
      </c>
      <c r="C4119" t="s">
        <v>44</v>
      </c>
      <c r="D4119">
        <v>2012</v>
      </c>
      <c r="E4119" t="s">
        <v>74</v>
      </c>
      <c r="F4119" t="s">
        <v>49</v>
      </c>
      <c r="G4119">
        <v>202.16841125488301</v>
      </c>
      <c r="H4119">
        <v>184.43081665039099</v>
      </c>
      <c r="I4119">
        <v>17.7376003265381</v>
      </c>
      <c r="J4119">
        <v>8.7736755609512301E-2</v>
      </c>
      <c r="K4119">
        <v>3</v>
      </c>
      <c r="L4119">
        <v>14</v>
      </c>
      <c r="M4119">
        <v>45.599021911621101</v>
      </c>
      <c r="N4119">
        <v>14.8003635406494</v>
      </c>
      <c r="O4119">
        <v>16.535707473754901</v>
      </c>
      <c r="P4119">
        <v>17.7376003265381</v>
      </c>
      <c r="Q4119">
        <v>18.9394931793213</v>
      </c>
      <c r="R4119">
        <v>20.6748371124268</v>
      </c>
      <c r="S4119">
        <v>13.967698097229</v>
      </c>
      <c r="T4119">
        <v>21.507503509521499</v>
      </c>
      <c r="U4119">
        <v>2.2919380664825399</v>
      </c>
      <c r="V4119">
        <v>5.2529801005917403</v>
      </c>
      <c r="W4119">
        <v>931</v>
      </c>
    </row>
    <row r="4120" spans="1:23" x14ac:dyDescent="0.25">
      <c r="A4120" t="s">
        <v>70</v>
      </c>
      <c r="B4120" t="s">
        <v>41</v>
      </c>
      <c r="C4120" t="s">
        <v>44</v>
      </c>
      <c r="D4120">
        <v>2012</v>
      </c>
      <c r="E4120" t="s">
        <v>74</v>
      </c>
      <c r="F4120" t="s">
        <v>49</v>
      </c>
      <c r="G4120">
        <v>195.79718017578099</v>
      </c>
      <c r="H4120">
        <v>178.41432189941401</v>
      </c>
      <c r="I4120">
        <v>17.382862091064499</v>
      </c>
      <c r="J4120">
        <v>8.8779941201209994E-2</v>
      </c>
      <c r="K4120">
        <v>3</v>
      </c>
      <c r="L4120">
        <v>15</v>
      </c>
      <c r="M4120">
        <v>48.016063690185497</v>
      </c>
      <c r="N4120">
        <v>14.8830509185791</v>
      </c>
      <c r="O4120">
        <v>16.359958648681602</v>
      </c>
      <c r="P4120">
        <v>17.382862091064499</v>
      </c>
      <c r="Q4120">
        <v>18.405765533447301</v>
      </c>
      <c r="R4120">
        <v>19.882673263549801</v>
      </c>
      <c r="S4120">
        <v>14.174388885498001</v>
      </c>
      <c r="T4120">
        <v>20.591335296630898</v>
      </c>
      <c r="U4120">
        <v>1.9506131410598799</v>
      </c>
      <c r="V4120">
        <v>3.8048916260754702</v>
      </c>
      <c r="W4120">
        <v>932</v>
      </c>
    </row>
    <row r="4121" spans="1:23" x14ac:dyDescent="0.25">
      <c r="A4121" t="s">
        <v>70</v>
      </c>
      <c r="B4121" t="s">
        <v>41</v>
      </c>
      <c r="C4121" t="s">
        <v>44</v>
      </c>
      <c r="D4121">
        <v>2012</v>
      </c>
      <c r="E4121" t="s">
        <v>74</v>
      </c>
      <c r="F4121" t="s">
        <v>49</v>
      </c>
      <c r="G4121">
        <v>183.95872497558599</v>
      </c>
      <c r="H4121">
        <v>167.18977355957</v>
      </c>
      <c r="I4121">
        <v>16.768947601318398</v>
      </c>
      <c r="J4121">
        <v>9.1156035661697402E-2</v>
      </c>
      <c r="K4121">
        <v>3</v>
      </c>
      <c r="L4121">
        <v>16</v>
      </c>
      <c r="M4121">
        <v>49.2511177062988</v>
      </c>
      <c r="N4121">
        <v>14.399147033691399</v>
      </c>
      <c r="O4121">
        <v>15.799243927001999</v>
      </c>
      <c r="P4121">
        <v>16.768947601318398</v>
      </c>
      <c r="Q4121">
        <v>17.738651275634801</v>
      </c>
      <c r="R4121">
        <v>19.138748168945298</v>
      </c>
      <c r="S4121">
        <v>13.7273406982422</v>
      </c>
      <c r="T4121">
        <v>19.810554504394499</v>
      </c>
      <c r="U4121">
        <v>1.84916543960571</v>
      </c>
      <c r="V4121">
        <v>3.4194128230321899</v>
      </c>
      <c r="W4121">
        <v>932</v>
      </c>
    </row>
    <row r="4122" spans="1:23" x14ac:dyDescent="0.25">
      <c r="A4122" t="s">
        <v>70</v>
      </c>
      <c r="B4122" t="s">
        <v>41</v>
      </c>
      <c r="C4122" t="s">
        <v>44</v>
      </c>
      <c r="D4122">
        <v>2012</v>
      </c>
      <c r="E4122" t="s">
        <v>74</v>
      </c>
      <c r="F4122" t="s">
        <v>49</v>
      </c>
      <c r="G4122">
        <v>171.01766967773401</v>
      </c>
      <c r="H4122">
        <v>157.26622009277301</v>
      </c>
      <c r="I4122">
        <v>13.7514543533325</v>
      </c>
      <c r="J4122">
        <v>8.0409549176693004E-2</v>
      </c>
      <c r="K4122">
        <v>3</v>
      </c>
      <c r="L4122">
        <v>17</v>
      </c>
      <c r="M4122">
        <v>49.120613098144503</v>
      </c>
      <c r="N4122">
        <v>11.500291824340801</v>
      </c>
      <c r="O4122">
        <v>12.8302965164185</v>
      </c>
      <c r="P4122">
        <v>13.7514543533325</v>
      </c>
      <c r="Q4122">
        <v>14.6726121902466</v>
      </c>
      <c r="R4122">
        <v>16.002616882324201</v>
      </c>
      <c r="S4122">
        <v>10.862118721008301</v>
      </c>
      <c r="T4122">
        <v>16.640790939331101</v>
      </c>
      <c r="U4122">
        <v>1.75659155845642</v>
      </c>
      <c r="V4122">
        <v>3.0856139032403598</v>
      </c>
      <c r="W4122">
        <v>932</v>
      </c>
    </row>
    <row r="4123" spans="1:23" x14ac:dyDescent="0.25">
      <c r="A4123" t="s">
        <v>70</v>
      </c>
      <c r="B4123" t="s">
        <v>41</v>
      </c>
      <c r="C4123" t="s">
        <v>44</v>
      </c>
      <c r="D4123">
        <v>2012</v>
      </c>
      <c r="E4123" t="s">
        <v>74</v>
      </c>
      <c r="F4123" t="s">
        <v>49</v>
      </c>
      <c r="G4123">
        <v>162.080810546875</v>
      </c>
      <c r="H4123">
        <v>149.37997436523401</v>
      </c>
      <c r="I4123">
        <v>12.700837135314901</v>
      </c>
      <c r="J4123">
        <v>7.8361138701438904E-2</v>
      </c>
      <c r="K4123">
        <v>3</v>
      </c>
      <c r="L4123">
        <v>18</v>
      </c>
      <c r="M4123">
        <v>48.260913848877003</v>
      </c>
      <c r="N4123">
        <v>10.532962799072299</v>
      </c>
      <c r="O4123">
        <v>11.8137607574463</v>
      </c>
      <c r="P4123">
        <v>12.700837135314901</v>
      </c>
      <c r="Q4123">
        <v>13.587913513183601</v>
      </c>
      <c r="R4123">
        <v>14.868711471557599</v>
      </c>
      <c r="S4123">
        <v>9.9184007644653303</v>
      </c>
      <c r="T4123">
        <v>15.483273506164601</v>
      </c>
      <c r="U4123">
        <v>1.69160127639771</v>
      </c>
      <c r="V4123">
        <v>2.8615148783103499</v>
      </c>
      <c r="W4123">
        <v>932</v>
      </c>
    </row>
    <row r="4124" spans="1:23" x14ac:dyDescent="0.25">
      <c r="A4124" t="s">
        <v>70</v>
      </c>
      <c r="B4124" t="s">
        <v>41</v>
      </c>
      <c r="C4124" t="s">
        <v>44</v>
      </c>
      <c r="D4124">
        <v>2012</v>
      </c>
      <c r="E4124" t="s">
        <v>74</v>
      </c>
      <c r="F4124" t="s">
        <v>49</v>
      </c>
      <c r="G4124">
        <v>156.92169189453099</v>
      </c>
      <c r="H4124">
        <v>154.94589233398401</v>
      </c>
      <c r="I4124">
        <v>1.97580695152283</v>
      </c>
      <c r="J4124">
        <v>1.2591037899255799E-2</v>
      </c>
      <c r="K4124">
        <v>3</v>
      </c>
      <c r="L4124">
        <v>19</v>
      </c>
      <c r="M4124">
        <v>46.974163055419901</v>
      </c>
      <c r="N4124">
        <v>-0.29542717337608299</v>
      </c>
      <c r="O4124">
        <v>1.04643630981445</v>
      </c>
      <c r="P4124">
        <v>1.97580695152283</v>
      </c>
      <c r="Q4124">
        <v>2.9051775932311998</v>
      </c>
      <c r="R4124">
        <v>4.2470412254333496</v>
      </c>
      <c r="S4124">
        <v>-0.93929046392440796</v>
      </c>
      <c r="T4124">
        <v>4.8909044265747097</v>
      </c>
      <c r="U4124">
        <v>1.7722533941268901</v>
      </c>
      <c r="V4124">
        <v>3.14088209299429</v>
      </c>
      <c r="W4124">
        <v>932</v>
      </c>
    </row>
    <row r="4125" spans="1:23" x14ac:dyDescent="0.25">
      <c r="A4125" t="s">
        <v>70</v>
      </c>
      <c r="B4125" t="s">
        <v>41</v>
      </c>
      <c r="C4125" t="s">
        <v>44</v>
      </c>
      <c r="D4125">
        <v>2012</v>
      </c>
      <c r="E4125" t="s">
        <v>74</v>
      </c>
      <c r="F4125" t="s">
        <v>49</v>
      </c>
      <c r="G4125">
        <v>155.47993469238301</v>
      </c>
      <c r="H4125">
        <v>158.47402954101599</v>
      </c>
      <c r="I4125">
        <v>-2.9940884113311799</v>
      </c>
      <c r="J4125">
        <v>-1.9257072359323502E-2</v>
      </c>
      <c r="K4125">
        <v>3</v>
      </c>
      <c r="L4125">
        <v>20</v>
      </c>
      <c r="M4125">
        <v>46.039825439453097</v>
      </c>
      <c r="N4125">
        <v>-5.3076925277709996</v>
      </c>
      <c r="O4125">
        <v>-3.94079637527466</v>
      </c>
      <c r="P4125">
        <v>-2.9940884113311799</v>
      </c>
      <c r="Q4125">
        <v>-2.0473804473877002</v>
      </c>
      <c r="R4125">
        <v>-0.68048429489135698</v>
      </c>
      <c r="S4125">
        <v>-5.9635672569274902</v>
      </c>
      <c r="T4125">
        <v>-2.4609653279185299E-2</v>
      </c>
      <c r="U4125">
        <v>1.80531489849091</v>
      </c>
      <c r="V4125">
        <v>3.2591618827132298</v>
      </c>
      <c r="W4125">
        <v>932</v>
      </c>
    </row>
    <row r="4126" spans="1:23" x14ac:dyDescent="0.25">
      <c r="A4126" t="s">
        <v>70</v>
      </c>
      <c r="B4126" t="s">
        <v>41</v>
      </c>
      <c r="C4126" t="s">
        <v>44</v>
      </c>
      <c r="D4126">
        <v>2012</v>
      </c>
      <c r="E4126" t="s">
        <v>74</v>
      </c>
      <c r="F4126" t="s">
        <v>49</v>
      </c>
      <c r="G4126">
        <v>150.36412048339801</v>
      </c>
      <c r="H4126">
        <v>153.61845397949199</v>
      </c>
      <c r="I4126">
        <v>-3.2543385028839098</v>
      </c>
      <c r="J4126">
        <v>-2.1643051877617801E-2</v>
      </c>
      <c r="K4126">
        <v>3</v>
      </c>
      <c r="L4126">
        <v>21</v>
      </c>
      <c r="M4126">
        <v>45.4896240234375</v>
      </c>
      <c r="N4126">
        <v>-5.5473484992981001</v>
      </c>
      <c r="O4126">
        <v>-4.1926198005676296</v>
      </c>
      <c r="P4126">
        <v>-3.2543385028839098</v>
      </c>
      <c r="Q4126">
        <v>-2.31605744361877</v>
      </c>
      <c r="R4126">
        <v>-0.96132844686508201</v>
      </c>
      <c r="S4126">
        <v>-6.1973848342895499</v>
      </c>
      <c r="T4126">
        <v>-0.31129196286201499</v>
      </c>
      <c r="U4126">
        <v>1.78924524784088</v>
      </c>
      <c r="V4126">
        <v>3.20139855692118</v>
      </c>
      <c r="W4126">
        <v>932</v>
      </c>
    </row>
    <row r="4127" spans="1:23" x14ac:dyDescent="0.25">
      <c r="A4127" t="s">
        <v>70</v>
      </c>
      <c r="B4127" t="s">
        <v>41</v>
      </c>
      <c r="C4127" t="s">
        <v>44</v>
      </c>
      <c r="D4127">
        <v>2012</v>
      </c>
      <c r="E4127" t="s">
        <v>74</v>
      </c>
      <c r="F4127" t="s">
        <v>49</v>
      </c>
      <c r="G4127">
        <v>141.35330200195301</v>
      </c>
      <c r="H4127">
        <v>145.04019165039099</v>
      </c>
      <c r="I4127">
        <v>-3.6868958473205602</v>
      </c>
      <c r="J4127">
        <v>-2.6082841679453898E-2</v>
      </c>
      <c r="K4127">
        <v>3</v>
      </c>
      <c r="L4127">
        <v>22</v>
      </c>
      <c r="M4127">
        <v>43.668819427490199</v>
      </c>
      <c r="N4127">
        <v>-5.8834466934204102</v>
      </c>
      <c r="O4127">
        <v>-4.5857067108154297</v>
      </c>
      <c r="P4127">
        <v>-3.6868958473205602</v>
      </c>
      <c r="Q4127">
        <v>-2.78808498382568</v>
      </c>
      <c r="R4127">
        <v>-1.4903450012207</v>
      </c>
      <c r="S4127">
        <v>-6.5061383247375497</v>
      </c>
      <c r="T4127">
        <v>-0.86765342950820901</v>
      </c>
      <c r="U4127">
        <v>1.71397769451141</v>
      </c>
      <c r="V4127">
        <v>2.9377195372826601</v>
      </c>
      <c r="W4127">
        <v>932</v>
      </c>
    </row>
    <row r="4128" spans="1:23" x14ac:dyDescent="0.25">
      <c r="A4128" t="s">
        <v>70</v>
      </c>
      <c r="B4128" t="s">
        <v>41</v>
      </c>
      <c r="C4128" t="s">
        <v>44</v>
      </c>
      <c r="D4128">
        <v>2012</v>
      </c>
      <c r="E4128" t="s">
        <v>74</v>
      </c>
      <c r="F4128" t="s">
        <v>49</v>
      </c>
      <c r="G4128">
        <v>130.854568481445</v>
      </c>
      <c r="H4128">
        <v>134.48268127441401</v>
      </c>
      <c r="I4128">
        <v>-3.6281113624572798</v>
      </c>
      <c r="J4128">
        <v>-2.7726287022232999E-2</v>
      </c>
      <c r="K4128">
        <v>3</v>
      </c>
      <c r="L4128">
        <v>23</v>
      </c>
      <c r="M4128">
        <v>42.445888519287102</v>
      </c>
      <c r="N4128">
        <v>-5.7498831748962402</v>
      </c>
      <c r="O4128">
        <v>-4.4963231086731001</v>
      </c>
      <c r="P4128">
        <v>-3.6281113624572798</v>
      </c>
      <c r="Q4128">
        <v>-2.75989961624146</v>
      </c>
      <c r="R4128">
        <v>-1.5063396692276001</v>
      </c>
      <c r="S4128">
        <v>-6.3513760566711399</v>
      </c>
      <c r="T4128">
        <v>-0.90484684705734297</v>
      </c>
      <c r="U4128">
        <v>1.65562725067139</v>
      </c>
      <c r="V4128">
        <v>2.7411015931656899</v>
      </c>
      <c r="W4128">
        <v>932</v>
      </c>
    </row>
    <row r="4129" spans="1:23" x14ac:dyDescent="0.25">
      <c r="A4129" t="s">
        <v>70</v>
      </c>
      <c r="B4129" t="s">
        <v>41</v>
      </c>
      <c r="C4129" t="s">
        <v>44</v>
      </c>
      <c r="D4129">
        <v>2012</v>
      </c>
      <c r="E4129" t="s">
        <v>74</v>
      </c>
      <c r="F4129" t="s">
        <v>49</v>
      </c>
      <c r="G4129">
        <v>123.52521514892599</v>
      </c>
      <c r="H4129">
        <v>127.87712860107401</v>
      </c>
      <c r="I4129">
        <v>-4.3519105911254901</v>
      </c>
      <c r="J4129">
        <v>-3.52309495210648E-2</v>
      </c>
      <c r="K4129">
        <v>3</v>
      </c>
      <c r="L4129">
        <v>24</v>
      </c>
      <c r="M4129">
        <v>41.926578521728501</v>
      </c>
      <c r="N4129">
        <v>-6.4208927154540998</v>
      </c>
      <c r="O4129">
        <v>-5.1985211372375497</v>
      </c>
      <c r="P4129">
        <v>-4.3519105911254901</v>
      </c>
      <c r="Q4129">
        <v>-3.50529980659485</v>
      </c>
      <c r="R4129">
        <v>-2.2829284667968799</v>
      </c>
      <c r="S4129">
        <v>-7.0074205398559597</v>
      </c>
      <c r="T4129">
        <v>-1.69640076160431</v>
      </c>
      <c r="U4129">
        <v>1.61443531513214</v>
      </c>
      <c r="V4129">
        <v>2.6064013867458198</v>
      </c>
      <c r="W4129">
        <v>932</v>
      </c>
    </row>
    <row r="4130" spans="1:23" x14ac:dyDescent="0.25">
      <c r="A4130" t="s">
        <v>70</v>
      </c>
      <c r="B4130" t="s">
        <v>41</v>
      </c>
      <c r="C4130" t="s">
        <v>44</v>
      </c>
      <c r="D4130">
        <v>2012</v>
      </c>
      <c r="E4130" t="s">
        <v>74</v>
      </c>
      <c r="F4130" t="s">
        <v>50</v>
      </c>
      <c r="G4130">
        <v>116.701293945313</v>
      </c>
      <c r="H4130">
        <v>121.28157043457</v>
      </c>
      <c r="I4130">
        <v>-4.5802760124206499</v>
      </c>
      <c r="J4130">
        <v>-3.9247859269380597E-2</v>
      </c>
      <c r="K4130">
        <v>4</v>
      </c>
      <c r="L4130">
        <v>1</v>
      </c>
      <c r="M4130">
        <v>62.579044342041001</v>
      </c>
      <c r="N4130">
        <v>-6.83581638336182</v>
      </c>
      <c r="O4130">
        <v>-5.5032248497009304</v>
      </c>
      <c r="P4130">
        <v>-4.5802760124206499</v>
      </c>
      <c r="Q4130">
        <v>-3.65732717514038</v>
      </c>
      <c r="R4130">
        <v>-2.32473540306091</v>
      </c>
      <c r="S4130">
        <v>-7.4752306938171396</v>
      </c>
      <c r="T4130">
        <v>-1.6853210926055899</v>
      </c>
      <c r="U4130">
        <v>1.7600076198577901</v>
      </c>
      <c r="V4130">
        <v>3.0976268219574798</v>
      </c>
      <c r="W4130">
        <v>932</v>
      </c>
    </row>
    <row r="4131" spans="1:23" x14ac:dyDescent="0.25">
      <c r="A4131" t="s">
        <v>70</v>
      </c>
      <c r="B4131" t="s">
        <v>41</v>
      </c>
      <c r="C4131" t="s">
        <v>44</v>
      </c>
      <c r="D4131">
        <v>2012</v>
      </c>
      <c r="E4131" t="s">
        <v>74</v>
      </c>
      <c r="F4131" t="s">
        <v>50</v>
      </c>
      <c r="G4131">
        <v>111.82054901123</v>
      </c>
      <c r="H4131">
        <v>116.199737548828</v>
      </c>
      <c r="I4131">
        <v>-4.3791918754577601</v>
      </c>
      <c r="J4131">
        <v>-3.9162676781415898E-2</v>
      </c>
      <c r="K4131">
        <v>4</v>
      </c>
      <c r="L4131">
        <v>2</v>
      </c>
      <c r="M4131">
        <v>61.250492095947301</v>
      </c>
      <c r="N4131">
        <v>-6.5955252647399902</v>
      </c>
      <c r="O4131">
        <v>-5.2860975265502903</v>
      </c>
      <c r="P4131">
        <v>-4.3791918754577601</v>
      </c>
      <c r="Q4131">
        <v>-3.4722862243652299</v>
      </c>
      <c r="R4131">
        <v>-2.1628587245941202</v>
      </c>
      <c r="S4131">
        <v>-7.2238249778747603</v>
      </c>
      <c r="T4131">
        <v>-1.5345590114593499</v>
      </c>
      <c r="U4131">
        <v>1.72941398620605</v>
      </c>
      <c r="V4131">
        <v>2.9908727356851199</v>
      </c>
      <c r="W4131">
        <v>932</v>
      </c>
    </row>
    <row r="4132" spans="1:23" x14ac:dyDescent="0.25">
      <c r="A4132" t="s">
        <v>70</v>
      </c>
      <c r="B4132" t="s">
        <v>41</v>
      </c>
      <c r="C4132" t="s">
        <v>44</v>
      </c>
      <c r="D4132">
        <v>2012</v>
      </c>
      <c r="E4132" t="s">
        <v>74</v>
      </c>
      <c r="F4132" t="s">
        <v>50</v>
      </c>
      <c r="G4132">
        <v>107.880531311035</v>
      </c>
      <c r="H4132">
        <v>112.30738067627</v>
      </c>
      <c r="I4132">
        <v>-4.4268498420715297</v>
      </c>
      <c r="J4132">
        <v>-4.10347431898117E-2</v>
      </c>
      <c r="K4132">
        <v>4</v>
      </c>
      <c r="L4132">
        <v>3</v>
      </c>
      <c r="M4132">
        <v>60.123863220214801</v>
      </c>
      <c r="N4132">
        <v>-6.5963449478149396</v>
      </c>
      <c r="O4132">
        <v>-5.3145895004272496</v>
      </c>
      <c r="P4132">
        <v>-4.4268498420715297</v>
      </c>
      <c r="Q4132">
        <v>-3.5391101837158199</v>
      </c>
      <c r="R4132">
        <v>-2.2573549747467001</v>
      </c>
      <c r="S4132">
        <v>-7.2113661766052202</v>
      </c>
      <c r="T4132">
        <v>-1.64233326911926</v>
      </c>
      <c r="U4132">
        <v>1.69286584854126</v>
      </c>
      <c r="V4132">
        <v>2.8657947811573199</v>
      </c>
      <c r="W4132">
        <v>932</v>
      </c>
    </row>
    <row r="4133" spans="1:23" x14ac:dyDescent="0.25">
      <c r="A4133" t="s">
        <v>70</v>
      </c>
      <c r="B4133" t="s">
        <v>41</v>
      </c>
      <c r="C4133" t="s">
        <v>44</v>
      </c>
      <c r="D4133">
        <v>2012</v>
      </c>
      <c r="E4133" t="s">
        <v>74</v>
      </c>
      <c r="F4133" t="s">
        <v>50</v>
      </c>
      <c r="G4133">
        <v>109.077362060547</v>
      </c>
      <c r="H4133">
        <v>113.68684387207</v>
      </c>
      <c r="I4133">
        <v>-4.60947942733765</v>
      </c>
      <c r="J4133">
        <v>-4.2258810251951197E-2</v>
      </c>
      <c r="K4133">
        <v>4</v>
      </c>
      <c r="L4133">
        <v>4</v>
      </c>
      <c r="M4133">
        <v>58.852447509765597</v>
      </c>
      <c r="N4133">
        <v>-6.7230730056762704</v>
      </c>
      <c r="O4133">
        <v>-5.4743447303771999</v>
      </c>
      <c r="P4133">
        <v>-4.60947942733765</v>
      </c>
      <c r="Q4133">
        <v>-3.7446141242981001</v>
      </c>
      <c r="R4133">
        <v>-2.4958858489990199</v>
      </c>
      <c r="S4133">
        <v>-7.3222475051879901</v>
      </c>
      <c r="T4133">
        <v>-1.8967113494873</v>
      </c>
      <c r="U4133">
        <v>1.6492458581924401</v>
      </c>
      <c r="V4133">
        <v>2.7200119007649302</v>
      </c>
      <c r="W4133">
        <v>932</v>
      </c>
    </row>
    <row r="4134" spans="1:23" x14ac:dyDescent="0.25">
      <c r="A4134" t="s">
        <v>70</v>
      </c>
      <c r="B4134" t="s">
        <v>41</v>
      </c>
      <c r="C4134" t="s">
        <v>44</v>
      </c>
      <c r="D4134">
        <v>2012</v>
      </c>
      <c r="E4134" t="s">
        <v>74</v>
      </c>
      <c r="F4134" t="s">
        <v>50</v>
      </c>
      <c r="G4134">
        <v>118.77597808837901</v>
      </c>
      <c r="H4134">
        <v>124.188888549805</v>
      </c>
      <c r="I4134">
        <v>-5.4129109382629403</v>
      </c>
      <c r="J4134">
        <v>-4.5572437345981598E-2</v>
      </c>
      <c r="K4134">
        <v>4</v>
      </c>
      <c r="L4134">
        <v>5</v>
      </c>
      <c r="M4134">
        <v>57.039829254150398</v>
      </c>
      <c r="N4134">
        <v>-7.6074872016906703</v>
      </c>
      <c r="O4134">
        <v>-6.31091356277466</v>
      </c>
      <c r="P4134">
        <v>-5.4129109382629403</v>
      </c>
      <c r="Q4134">
        <v>-4.5149083137512198</v>
      </c>
      <c r="R4134">
        <v>-3.21833467483521</v>
      </c>
      <c r="S4134">
        <v>-8.2296190261840803</v>
      </c>
      <c r="T4134">
        <v>-2.59620261192322</v>
      </c>
      <c r="U4134">
        <v>1.7124370336532599</v>
      </c>
      <c r="V4134">
        <v>2.9324405942271698</v>
      </c>
      <c r="W4134">
        <v>932</v>
      </c>
    </row>
    <row r="4135" spans="1:23" x14ac:dyDescent="0.25">
      <c r="A4135" t="s">
        <v>70</v>
      </c>
      <c r="B4135" t="s">
        <v>41</v>
      </c>
      <c r="C4135" t="s">
        <v>44</v>
      </c>
      <c r="D4135">
        <v>2012</v>
      </c>
      <c r="E4135" t="s">
        <v>74</v>
      </c>
      <c r="F4135" t="s">
        <v>50</v>
      </c>
      <c r="G4135">
        <v>144.56074523925801</v>
      </c>
      <c r="H4135">
        <v>150.24067687988301</v>
      </c>
      <c r="I4135">
        <v>-5.6799378395080602</v>
      </c>
      <c r="J4135">
        <v>-3.9291009306907702E-2</v>
      </c>
      <c r="K4135">
        <v>4</v>
      </c>
      <c r="L4135">
        <v>6</v>
      </c>
      <c r="M4135">
        <v>55.864315032958999</v>
      </c>
      <c r="N4135">
        <v>-7.9021587371826199</v>
      </c>
      <c r="O4135">
        <v>-6.5892524719238299</v>
      </c>
      <c r="P4135">
        <v>-5.6799378395080602</v>
      </c>
      <c r="Q4135">
        <v>-4.7706232070922896</v>
      </c>
      <c r="R4135">
        <v>-3.4577167034149201</v>
      </c>
      <c r="S4135">
        <v>-8.5321273803710902</v>
      </c>
      <c r="T4135">
        <v>-2.82774806022644</v>
      </c>
      <c r="U4135">
        <v>1.73400831222534</v>
      </c>
      <c r="V4135">
        <v>3.0067848268665802</v>
      </c>
      <c r="W4135">
        <v>932</v>
      </c>
    </row>
    <row r="4136" spans="1:23" x14ac:dyDescent="0.25">
      <c r="A4136" t="s">
        <v>70</v>
      </c>
      <c r="B4136" t="s">
        <v>41</v>
      </c>
      <c r="C4136" t="s">
        <v>44</v>
      </c>
      <c r="D4136">
        <v>2012</v>
      </c>
      <c r="E4136" t="s">
        <v>74</v>
      </c>
      <c r="F4136" t="s">
        <v>50</v>
      </c>
      <c r="G4136">
        <v>168.14932250976599</v>
      </c>
      <c r="H4136">
        <v>172.854568481445</v>
      </c>
      <c r="I4136">
        <v>-4.7052497863769496</v>
      </c>
      <c r="J4136">
        <v>-2.79825683683157E-2</v>
      </c>
      <c r="K4136">
        <v>4</v>
      </c>
      <c r="L4136">
        <v>7</v>
      </c>
      <c r="M4136">
        <v>55.846019744872997</v>
      </c>
      <c r="N4136">
        <v>-7.0880126953125</v>
      </c>
      <c r="O4136">
        <v>-5.6802568435668901</v>
      </c>
      <c r="P4136">
        <v>-4.7052497863769496</v>
      </c>
      <c r="Q4136">
        <v>-3.73024249076843</v>
      </c>
      <c r="R4136">
        <v>-2.3224868774414098</v>
      </c>
      <c r="S4136">
        <v>-7.7634930610656703</v>
      </c>
      <c r="T4136">
        <v>-1.64700675010681</v>
      </c>
      <c r="U4136">
        <v>1.85927975177765</v>
      </c>
      <c r="V4136">
        <v>3.4569211953703598</v>
      </c>
      <c r="W4136">
        <v>932</v>
      </c>
    </row>
    <row r="4137" spans="1:23" x14ac:dyDescent="0.25">
      <c r="A4137" t="s">
        <v>70</v>
      </c>
      <c r="B4137" t="s">
        <v>41</v>
      </c>
      <c r="C4137" t="s">
        <v>44</v>
      </c>
      <c r="D4137">
        <v>2012</v>
      </c>
      <c r="E4137" t="s">
        <v>74</v>
      </c>
      <c r="F4137" t="s">
        <v>50</v>
      </c>
      <c r="G4137">
        <v>187.751953125</v>
      </c>
      <c r="H4137">
        <v>191.35906982421901</v>
      </c>
      <c r="I4137">
        <v>-3.6071217060089098</v>
      </c>
      <c r="J4137">
        <v>-1.9212165847420699E-2</v>
      </c>
      <c r="K4137">
        <v>4</v>
      </c>
      <c r="L4137">
        <v>8</v>
      </c>
      <c r="M4137">
        <v>58.477928161621101</v>
      </c>
      <c r="N4137">
        <v>-6.1467456817626998</v>
      </c>
      <c r="O4137">
        <v>-4.6463150978088397</v>
      </c>
      <c r="P4137">
        <v>-3.6071217060089098</v>
      </c>
      <c r="Q4137">
        <v>-2.5679283142089799</v>
      </c>
      <c r="R4137">
        <v>-1.0674979686737101</v>
      </c>
      <c r="S4137">
        <v>-6.8666934967040998</v>
      </c>
      <c r="T4137">
        <v>-0.34754988551139798</v>
      </c>
      <c r="U4137">
        <v>1.98167896270752</v>
      </c>
      <c r="V4137">
        <v>3.9270515112375501</v>
      </c>
      <c r="W4137">
        <v>932</v>
      </c>
    </row>
    <row r="4138" spans="1:23" x14ac:dyDescent="0.25">
      <c r="A4138" t="s">
        <v>70</v>
      </c>
      <c r="B4138" t="s">
        <v>41</v>
      </c>
      <c r="C4138" t="s">
        <v>44</v>
      </c>
      <c r="D4138">
        <v>2012</v>
      </c>
      <c r="E4138" t="s">
        <v>74</v>
      </c>
      <c r="F4138" t="s">
        <v>50</v>
      </c>
      <c r="G4138">
        <v>200.78216552734401</v>
      </c>
      <c r="H4138">
        <v>203.75885009765599</v>
      </c>
      <c r="I4138">
        <v>-2.9766881465911901</v>
      </c>
      <c r="J4138">
        <v>-1.48254605010152E-2</v>
      </c>
      <c r="K4138">
        <v>4</v>
      </c>
      <c r="L4138">
        <v>9</v>
      </c>
      <c r="M4138">
        <v>63.576675415039098</v>
      </c>
      <c r="N4138">
        <v>-5.5615248680114702</v>
      </c>
      <c r="O4138">
        <v>-4.0343823432922399</v>
      </c>
      <c r="P4138">
        <v>-2.9766881465911901</v>
      </c>
      <c r="Q4138">
        <v>-1.9189938306808501</v>
      </c>
      <c r="R4138">
        <v>-0.391851246356964</v>
      </c>
      <c r="S4138">
        <v>-6.29429054260254</v>
      </c>
      <c r="T4138">
        <v>0.34091410040855402</v>
      </c>
      <c r="U4138">
        <v>2.0169589519500701</v>
      </c>
      <c r="V4138">
        <v>4.0681234138515396</v>
      </c>
      <c r="W4138">
        <v>932</v>
      </c>
    </row>
    <row r="4139" spans="1:23" x14ac:dyDescent="0.25">
      <c r="A4139" t="s">
        <v>70</v>
      </c>
      <c r="B4139" t="s">
        <v>41</v>
      </c>
      <c r="C4139" t="s">
        <v>44</v>
      </c>
      <c r="D4139">
        <v>2012</v>
      </c>
      <c r="E4139" t="s">
        <v>74</v>
      </c>
      <c r="F4139" t="s">
        <v>50</v>
      </c>
      <c r="G4139">
        <v>208.45156860351599</v>
      </c>
      <c r="H4139">
        <v>211.84226989746099</v>
      </c>
      <c r="I4139">
        <v>-3.3907010555267298</v>
      </c>
      <c r="J4139">
        <v>-1.6266133636236201E-2</v>
      </c>
      <c r="K4139">
        <v>4</v>
      </c>
      <c r="L4139">
        <v>10</v>
      </c>
      <c r="M4139">
        <v>69.184913635253906</v>
      </c>
      <c r="N4139">
        <v>-6.0336828231811497</v>
      </c>
      <c r="O4139">
        <v>-4.4721879959106401</v>
      </c>
      <c r="P4139">
        <v>-3.3907010555267298</v>
      </c>
      <c r="Q4139">
        <v>-2.3092143535614</v>
      </c>
      <c r="R4139">
        <v>-0.74771910905838002</v>
      </c>
      <c r="S4139">
        <v>-6.7829318046569798</v>
      </c>
      <c r="T4139">
        <v>1.5295451739803E-3</v>
      </c>
      <c r="U4139">
        <v>2.0623297691345202</v>
      </c>
      <c r="V4139">
        <v>4.2532040766584496</v>
      </c>
      <c r="W4139">
        <v>932</v>
      </c>
    </row>
    <row r="4140" spans="1:23" x14ac:dyDescent="0.25">
      <c r="A4140" t="s">
        <v>70</v>
      </c>
      <c r="B4140" t="s">
        <v>41</v>
      </c>
      <c r="C4140" t="s">
        <v>44</v>
      </c>
      <c r="D4140">
        <v>2012</v>
      </c>
      <c r="E4140" t="s">
        <v>74</v>
      </c>
      <c r="F4140" t="s">
        <v>50</v>
      </c>
      <c r="G4140">
        <v>214.21611022949199</v>
      </c>
      <c r="H4140">
        <v>217.56024169921901</v>
      </c>
      <c r="I4140">
        <v>-3.3441357612609899</v>
      </c>
      <c r="J4140">
        <v>-1.5611037611961399E-2</v>
      </c>
      <c r="K4140">
        <v>4</v>
      </c>
      <c r="L4140">
        <v>11</v>
      </c>
      <c r="M4140">
        <v>73.965141296386705</v>
      </c>
      <c r="N4140">
        <v>-6.0360002517700204</v>
      </c>
      <c r="O4140">
        <v>-4.4456248283386204</v>
      </c>
      <c r="P4140">
        <v>-3.3441357612609899</v>
      </c>
      <c r="Q4140">
        <v>-2.2426464557647701</v>
      </c>
      <c r="R4140">
        <v>-0.65227109193801902</v>
      </c>
      <c r="S4140">
        <v>-6.7991065979003897</v>
      </c>
      <c r="T4140">
        <v>0.11083514243364299</v>
      </c>
      <c r="U4140">
        <v>2.1004731655120898</v>
      </c>
      <c r="V4140">
        <v>4.4119875190363604</v>
      </c>
      <c r="W4140">
        <v>932</v>
      </c>
    </row>
    <row r="4141" spans="1:23" x14ac:dyDescent="0.25">
      <c r="A4141" t="s">
        <v>70</v>
      </c>
      <c r="B4141" t="s">
        <v>41</v>
      </c>
      <c r="C4141" t="s">
        <v>44</v>
      </c>
      <c r="D4141">
        <v>2012</v>
      </c>
      <c r="E4141" t="s">
        <v>74</v>
      </c>
      <c r="F4141" t="s">
        <v>50</v>
      </c>
      <c r="G4141">
        <v>217.719650268555</v>
      </c>
      <c r="H4141">
        <v>221.001953125</v>
      </c>
      <c r="I4141">
        <v>-3.2823083400726301</v>
      </c>
      <c r="J4141">
        <v>-1.5075847506523099E-2</v>
      </c>
      <c r="K4141">
        <v>4</v>
      </c>
      <c r="L4141">
        <v>12</v>
      </c>
      <c r="M4141">
        <v>77.393646240234403</v>
      </c>
      <c r="N4141">
        <v>-5.9650321006774902</v>
      </c>
      <c r="O4141">
        <v>-4.3800573348998997</v>
      </c>
      <c r="P4141">
        <v>-3.2823083400726301</v>
      </c>
      <c r="Q4141">
        <v>-2.18455934524536</v>
      </c>
      <c r="R4141">
        <v>-0.599584400653839</v>
      </c>
      <c r="S4141">
        <v>-6.72554731369019</v>
      </c>
      <c r="T4141">
        <v>0.16093060374259899</v>
      </c>
      <c r="U4141">
        <v>2.09334063529968</v>
      </c>
      <c r="V4141">
        <v>4.3820750153968797</v>
      </c>
      <c r="W4141">
        <v>932</v>
      </c>
    </row>
    <row r="4142" spans="1:23" x14ac:dyDescent="0.25">
      <c r="A4142" t="s">
        <v>70</v>
      </c>
      <c r="B4142" t="s">
        <v>41</v>
      </c>
      <c r="C4142" t="s">
        <v>44</v>
      </c>
      <c r="D4142">
        <v>2012</v>
      </c>
      <c r="E4142" t="s">
        <v>74</v>
      </c>
      <c r="F4142" t="s">
        <v>50</v>
      </c>
      <c r="G4142">
        <v>220.27723693847699</v>
      </c>
      <c r="H4142">
        <v>221.764236450195</v>
      </c>
      <c r="I4142">
        <v>-1.4870010614395099</v>
      </c>
      <c r="J4142">
        <v>-6.7505887709558001E-3</v>
      </c>
      <c r="K4142">
        <v>4</v>
      </c>
      <c r="L4142">
        <v>13</v>
      </c>
      <c r="M4142">
        <v>80.677734375</v>
      </c>
      <c r="N4142">
        <v>-4.1447668075561497</v>
      </c>
      <c r="O4142">
        <v>-2.5745372772216801</v>
      </c>
      <c r="P4142">
        <v>-1.4870010614395099</v>
      </c>
      <c r="Q4142">
        <v>-0.39946484565734902</v>
      </c>
      <c r="R4142">
        <v>1.17076468467712</v>
      </c>
      <c r="S4142">
        <v>-4.8982067108154297</v>
      </c>
      <c r="T4142">
        <v>1.92420434951782</v>
      </c>
      <c r="U4142">
        <v>2.0738656520843501</v>
      </c>
      <c r="V4142">
        <v>4.3009187428952496</v>
      </c>
      <c r="W4142">
        <v>932</v>
      </c>
    </row>
    <row r="4143" spans="1:23" x14ac:dyDescent="0.25">
      <c r="A4143" t="s">
        <v>70</v>
      </c>
      <c r="B4143" t="s">
        <v>41</v>
      </c>
      <c r="C4143" t="s">
        <v>44</v>
      </c>
      <c r="D4143">
        <v>2012</v>
      </c>
      <c r="E4143" t="s">
        <v>74</v>
      </c>
      <c r="F4143" t="s">
        <v>50</v>
      </c>
      <c r="G4143">
        <v>221.19488525390599</v>
      </c>
      <c r="H4143">
        <v>210.66842651367199</v>
      </c>
      <c r="I4143">
        <v>10.5264539718628</v>
      </c>
      <c r="J4143">
        <v>4.7589048743248E-2</v>
      </c>
      <c r="K4143">
        <v>4</v>
      </c>
      <c r="L4143">
        <v>14</v>
      </c>
      <c r="M4143">
        <v>82.909034729003906</v>
      </c>
      <c r="N4143">
        <v>3.5148167610168501</v>
      </c>
      <c r="O4143">
        <v>7.65734910964966</v>
      </c>
      <c r="P4143">
        <v>10.5264539718628</v>
      </c>
      <c r="Q4143">
        <v>13.3955593109131</v>
      </c>
      <c r="R4143">
        <v>17.538091659545898</v>
      </c>
      <c r="S4143">
        <v>1.52711510658264</v>
      </c>
      <c r="T4143">
        <v>19.525793075561499</v>
      </c>
      <c r="U4143">
        <v>5.4712095260620099</v>
      </c>
      <c r="V4143">
        <v>29.934133678071699</v>
      </c>
      <c r="W4143">
        <v>931</v>
      </c>
    </row>
    <row r="4144" spans="1:23" x14ac:dyDescent="0.25">
      <c r="A4144" t="s">
        <v>70</v>
      </c>
      <c r="B4144" t="s">
        <v>41</v>
      </c>
      <c r="C4144" t="s">
        <v>44</v>
      </c>
      <c r="D4144">
        <v>2012</v>
      </c>
      <c r="E4144" t="s">
        <v>74</v>
      </c>
      <c r="F4144" t="s">
        <v>50</v>
      </c>
      <c r="G4144">
        <v>215.76800537109401</v>
      </c>
      <c r="H4144">
        <v>198.41358947753901</v>
      </c>
      <c r="I4144">
        <v>17.354415893554702</v>
      </c>
      <c r="J4144">
        <v>8.0430902540683705E-2</v>
      </c>
      <c r="K4144">
        <v>4</v>
      </c>
      <c r="L4144">
        <v>15</v>
      </c>
      <c r="M4144">
        <v>84.023017883300795</v>
      </c>
      <c r="N4144">
        <v>14.8546047210693</v>
      </c>
      <c r="O4144">
        <v>16.3315124511719</v>
      </c>
      <c r="P4144">
        <v>17.354415893554702</v>
      </c>
      <c r="Q4144">
        <v>18.3773193359375</v>
      </c>
      <c r="R4144">
        <v>19.85422706604</v>
      </c>
      <c r="S4144">
        <v>14.145942687988301</v>
      </c>
      <c r="T4144">
        <v>20.562889099121101</v>
      </c>
      <c r="U4144">
        <v>1.9506131410598799</v>
      </c>
      <c r="V4144">
        <v>3.8048916260754702</v>
      </c>
      <c r="W4144">
        <v>932</v>
      </c>
    </row>
    <row r="4145" spans="1:23" x14ac:dyDescent="0.25">
      <c r="A4145" t="s">
        <v>70</v>
      </c>
      <c r="B4145" t="s">
        <v>41</v>
      </c>
      <c r="C4145" t="s">
        <v>44</v>
      </c>
      <c r="D4145">
        <v>2012</v>
      </c>
      <c r="E4145" t="s">
        <v>74</v>
      </c>
      <c r="F4145" t="s">
        <v>50</v>
      </c>
      <c r="G4145">
        <v>204.08073425293</v>
      </c>
      <c r="H4145">
        <v>187.30480957031301</v>
      </c>
      <c r="I4145">
        <v>16.775917053222699</v>
      </c>
      <c r="J4145">
        <v>8.2202352583408397E-2</v>
      </c>
      <c r="K4145">
        <v>4</v>
      </c>
      <c r="L4145">
        <v>16</v>
      </c>
      <c r="M4145">
        <v>84.304801940917997</v>
      </c>
      <c r="N4145">
        <v>14.4061164855957</v>
      </c>
      <c r="O4145">
        <v>15.8062133789063</v>
      </c>
      <c r="P4145">
        <v>16.775917053222699</v>
      </c>
      <c r="Q4145">
        <v>17.745620727539102</v>
      </c>
      <c r="R4145">
        <v>19.145717620849599</v>
      </c>
      <c r="S4145">
        <v>13.7343101501465</v>
      </c>
      <c r="T4145">
        <v>19.8175239562988</v>
      </c>
      <c r="U4145">
        <v>1.84916543960571</v>
      </c>
      <c r="V4145">
        <v>3.4194128230321899</v>
      </c>
      <c r="W4145">
        <v>932</v>
      </c>
    </row>
    <row r="4146" spans="1:23" x14ac:dyDescent="0.25">
      <c r="A4146" t="s">
        <v>70</v>
      </c>
      <c r="B4146" t="s">
        <v>41</v>
      </c>
      <c r="C4146" t="s">
        <v>44</v>
      </c>
      <c r="D4146">
        <v>2012</v>
      </c>
      <c r="E4146" t="s">
        <v>74</v>
      </c>
      <c r="F4146" t="s">
        <v>50</v>
      </c>
      <c r="G4146">
        <v>189.42771911621099</v>
      </c>
      <c r="H4146">
        <v>175.67739868164099</v>
      </c>
      <c r="I4146">
        <v>13.750324249267599</v>
      </c>
      <c r="J4146">
        <v>7.2588764131069197E-2</v>
      </c>
      <c r="K4146">
        <v>4</v>
      </c>
      <c r="L4146">
        <v>17</v>
      </c>
      <c r="M4146">
        <v>82.977760314941406</v>
      </c>
      <c r="N4146">
        <v>11.4991617202759</v>
      </c>
      <c r="O4146">
        <v>12.8291664123535</v>
      </c>
      <c r="P4146">
        <v>13.750324249267599</v>
      </c>
      <c r="Q4146">
        <v>14.6714820861816</v>
      </c>
      <c r="R4146">
        <v>16.001487731933601</v>
      </c>
      <c r="S4146">
        <v>10.8609886169434</v>
      </c>
      <c r="T4146">
        <v>16.6396598815918</v>
      </c>
      <c r="U4146">
        <v>1.75659155845642</v>
      </c>
      <c r="V4146">
        <v>3.0856139032403598</v>
      </c>
      <c r="W4146">
        <v>932</v>
      </c>
    </row>
    <row r="4147" spans="1:23" x14ac:dyDescent="0.25">
      <c r="A4147" t="s">
        <v>70</v>
      </c>
      <c r="B4147" t="s">
        <v>41</v>
      </c>
      <c r="C4147" t="s">
        <v>44</v>
      </c>
      <c r="D4147">
        <v>2012</v>
      </c>
      <c r="E4147" t="s">
        <v>74</v>
      </c>
      <c r="F4147" t="s">
        <v>50</v>
      </c>
      <c r="G4147">
        <v>175.73451232910199</v>
      </c>
      <c r="H4147">
        <v>163.03529357910199</v>
      </c>
      <c r="I4147">
        <v>12.699225425720201</v>
      </c>
      <c r="J4147">
        <v>7.2263695299625397E-2</v>
      </c>
      <c r="K4147">
        <v>4</v>
      </c>
      <c r="L4147">
        <v>18</v>
      </c>
      <c r="M4147">
        <v>80.583351135253906</v>
      </c>
      <c r="N4147">
        <v>10.5313510894775</v>
      </c>
      <c r="O4147">
        <v>11.8121490478516</v>
      </c>
      <c r="P4147">
        <v>12.699225425720201</v>
      </c>
      <c r="Q4147">
        <v>13.586301803588899</v>
      </c>
      <c r="R4147">
        <v>14.8670997619629</v>
      </c>
      <c r="S4147">
        <v>9.9167890548706108</v>
      </c>
      <c r="T4147">
        <v>15.481661796569799</v>
      </c>
      <c r="U4147">
        <v>1.69160127639771</v>
      </c>
      <c r="V4147">
        <v>2.8615148783103499</v>
      </c>
      <c r="W4147">
        <v>932</v>
      </c>
    </row>
    <row r="4148" spans="1:23" x14ac:dyDescent="0.25">
      <c r="A4148" t="s">
        <v>70</v>
      </c>
      <c r="B4148" t="s">
        <v>41</v>
      </c>
      <c r="C4148" t="s">
        <v>44</v>
      </c>
      <c r="D4148">
        <v>2012</v>
      </c>
      <c r="E4148" t="s">
        <v>74</v>
      </c>
      <c r="F4148" t="s">
        <v>50</v>
      </c>
      <c r="G4148">
        <v>164.33448791503901</v>
      </c>
      <c r="H4148">
        <v>162.24214172363301</v>
      </c>
      <c r="I4148">
        <v>2.0923509597778298</v>
      </c>
      <c r="J4148">
        <v>1.27322692424059E-2</v>
      </c>
      <c r="K4148">
        <v>4</v>
      </c>
      <c r="L4148">
        <v>19</v>
      </c>
      <c r="M4148">
        <v>76.973747253417997</v>
      </c>
      <c r="N4148">
        <v>-0.17888315021991699</v>
      </c>
      <c r="O4148">
        <v>1.16298031806946</v>
      </c>
      <c r="P4148">
        <v>2.0923509597778298</v>
      </c>
      <c r="Q4148">
        <v>3.0217216014862101</v>
      </c>
      <c r="R4148">
        <v>4.3635849952697798</v>
      </c>
      <c r="S4148">
        <v>-0.82274645566940297</v>
      </c>
      <c r="T4148">
        <v>5.0074481964111301</v>
      </c>
      <c r="U4148">
        <v>1.7722533941268901</v>
      </c>
      <c r="V4148">
        <v>3.14088209299429</v>
      </c>
      <c r="W4148">
        <v>932</v>
      </c>
    </row>
    <row r="4149" spans="1:23" x14ac:dyDescent="0.25">
      <c r="A4149" t="s">
        <v>70</v>
      </c>
      <c r="B4149" t="s">
        <v>41</v>
      </c>
      <c r="C4149" t="s">
        <v>44</v>
      </c>
      <c r="D4149">
        <v>2012</v>
      </c>
      <c r="E4149" t="s">
        <v>74</v>
      </c>
      <c r="F4149" t="s">
        <v>50</v>
      </c>
      <c r="G4149">
        <v>161.228103637695</v>
      </c>
      <c r="H4149">
        <v>164.12370300293</v>
      </c>
      <c r="I4149">
        <v>-2.8956048488616899</v>
      </c>
      <c r="J4149">
        <v>-1.7959678545594202E-2</v>
      </c>
      <c r="K4149">
        <v>4</v>
      </c>
      <c r="L4149">
        <v>20</v>
      </c>
      <c r="M4149">
        <v>71.814338684082003</v>
      </c>
      <c r="N4149">
        <v>-5.2092089653015101</v>
      </c>
      <c r="O4149">
        <v>-3.8423128128051798</v>
      </c>
      <c r="P4149">
        <v>-2.8956048488616899</v>
      </c>
      <c r="Q4149">
        <v>-1.94889676570892</v>
      </c>
      <c r="R4149">
        <v>-0.582000732421875</v>
      </c>
      <c r="S4149">
        <v>-5.8650836944580096</v>
      </c>
      <c r="T4149">
        <v>7.3873907327652005E-2</v>
      </c>
      <c r="U4149">
        <v>1.80531489849091</v>
      </c>
      <c r="V4149">
        <v>3.2591618827132298</v>
      </c>
      <c r="W4149">
        <v>932</v>
      </c>
    </row>
    <row r="4150" spans="1:23" x14ac:dyDescent="0.25">
      <c r="A4150" t="s">
        <v>70</v>
      </c>
      <c r="B4150" t="s">
        <v>41</v>
      </c>
      <c r="C4150" t="s">
        <v>44</v>
      </c>
      <c r="D4150">
        <v>2012</v>
      </c>
      <c r="E4150" t="s">
        <v>74</v>
      </c>
      <c r="F4150" t="s">
        <v>50</v>
      </c>
      <c r="G4150">
        <v>156.34484863281301</v>
      </c>
      <c r="H4150">
        <v>159.56823730468801</v>
      </c>
      <c r="I4150">
        <v>-3.2233917713165301</v>
      </c>
      <c r="J4150">
        <v>-2.06171926110983E-2</v>
      </c>
      <c r="K4150">
        <v>4</v>
      </c>
      <c r="L4150">
        <v>21</v>
      </c>
      <c r="M4150">
        <v>68.345962524414105</v>
      </c>
      <c r="N4150">
        <v>-5.5164017677307102</v>
      </c>
      <c r="O4150">
        <v>-4.1616730690002397</v>
      </c>
      <c r="P4150">
        <v>-3.2233917713165301</v>
      </c>
      <c r="Q4150">
        <v>-2.2851107120513898</v>
      </c>
      <c r="R4150">
        <v>-0.93038171529769897</v>
      </c>
      <c r="S4150">
        <v>-6.1664381027221697</v>
      </c>
      <c r="T4150">
        <v>-0.28034523129463201</v>
      </c>
      <c r="U4150">
        <v>1.78924524784088</v>
      </c>
      <c r="V4150">
        <v>3.20139855692118</v>
      </c>
      <c r="W4150">
        <v>932</v>
      </c>
    </row>
    <row r="4151" spans="1:23" x14ac:dyDescent="0.25">
      <c r="A4151" t="s">
        <v>70</v>
      </c>
      <c r="B4151" t="s">
        <v>41</v>
      </c>
      <c r="C4151" t="s">
        <v>44</v>
      </c>
      <c r="D4151">
        <v>2012</v>
      </c>
      <c r="E4151" t="s">
        <v>74</v>
      </c>
      <c r="F4151" t="s">
        <v>50</v>
      </c>
      <c r="G4151">
        <v>145.85820007324199</v>
      </c>
      <c r="H4151">
        <v>149.49090576171901</v>
      </c>
      <c r="I4151">
        <v>-3.6326992511749299</v>
      </c>
      <c r="J4151">
        <v>-2.4905690923333199E-2</v>
      </c>
      <c r="K4151">
        <v>4</v>
      </c>
      <c r="L4151">
        <v>22</v>
      </c>
      <c r="M4151">
        <v>66.470916748046903</v>
      </c>
      <c r="N4151">
        <v>-5.8292498588562003</v>
      </c>
      <c r="O4151">
        <v>-4.5315098762512198</v>
      </c>
      <c r="P4151">
        <v>-3.6326992511749299</v>
      </c>
      <c r="Q4151">
        <v>-2.7338883876800502</v>
      </c>
      <c r="R4151">
        <v>-1.4361484050750699</v>
      </c>
      <c r="S4151">
        <v>-6.4519414901733398</v>
      </c>
      <c r="T4151">
        <v>-0.81345683336257901</v>
      </c>
      <c r="U4151">
        <v>1.71397769451141</v>
      </c>
      <c r="V4151">
        <v>2.9377195372826601</v>
      </c>
      <c r="W4151">
        <v>932</v>
      </c>
    </row>
    <row r="4152" spans="1:23" x14ac:dyDescent="0.25">
      <c r="A4152" t="s">
        <v>70</v>
      </c>
      <c r="B4152" t="s">
        <v>41</v>
      </c>
      <c r="C4152" t="s">
        <v>44</v>
      </c>
      <c r="D4152">
        <v>2012</v>
      </c>
      <c r="E4152" t="s">
        <v>74</v>
      </c>
      <c r="F4152" t="s">
        <v>50</v>
      </c>
      <c r="G4152">
        <v>133.77679443359401</v>
      </c>
      <c r="H4152">
        <v>137.331787109375</v>
      </c>
      <c r="I4152">
        <v>-3.5549881458282502</v>
      </c>
      <c r="J4152">
        <v>-2.6574026793241501E-2</v>
      </c>
      <c r="K4152">
        <v>4</v>
      </c>
      <c r="L4152">
        <v>23</v>
      </c>
      <c r="M4152">
        <v>64.693763732910199</v>
      </c>
      <c r="N4152">
        <v>-5.6767597198486301</v>
      </c>
      <c r="O4152">
        <v>-4.42320013046265</v>
      </c>
      <c r="P4152">
        <v>-3.5549881458282502</v>
      </c>
      <c r="Q4152">
        <v>-2.6867763996124299</v>
      </c>
      <c r="R4152">
        <v>-1.43321645259857</v>
      </c>
      <c r="S4152">
        <v>-6.2782526016235396</v>
      </c>
      <c r="T4152">
        <v>-0.83172363042831399</v>
      </c>
      <c r="U4152">
        <v>1.65562725067139</v>
      </c>
      <c r="V4152">
        <v>2.7411015931656899</v>
      </c>
      <c r="W4152">
        <v>932</v>
      </c>
    </row>
    <row r="4153" spans="1:23" x14ac:dyDescent="0.25">
      <c r="A4153" t="s">
        <v>70</v>
      </c>
      <c r="B4153" t="s">
        <v>41</v>
      </c>
      <c r="C4153" t="s">
        <v>44</v>
      </c>
      <c r="D4153">
        <v>2012</v>
      </c>
      <c r="E4153" t="s">
        <v>74</v>
      </c>
      <c r="F4153" t="s">
        <v>50</v>
      </c>
      <c r="G4153">
        <v>125.47128295898401</v>
      </c>
      <c r="H4153">
        <v>129.70249938964801</v>
      </c>
      <c r="I4153">
        <v>-4.2312140464782697</v>
      </c>
      <c r="J4153">
        <v>-3.3722568303346599E-2</v>
      </c>
      <c r="K4153">
        <v>4</v>
      </c>
      <c r="L4153">
        <v>24</v>
      </c>
      <c r="M4153">
        <v>63.027748107910199</v>
      </c>
      <c r="N4153">
        <v>-6.3001961708068803</v>
      </c>
      <c r="O4153">
        <v>-5.0778245925903303</v>
      </c>
      <c r="P4153">
        <v>-4.2312140464782697</v>
      </c>
      <c r="Q4153">
        <v>-3.3846032619476301</v>
      </c>
      <c r="R4153">
        <v>-2.16223192214966</v>
      </c>
      <c r="S4153">
        <v>-6.8867239952087402</v>
      </c>
      <c r="T4153">
        <v>-1.5757042169570901</v>
      </c>
      <c r="U4153">
        <v>1.61443531513214</v>
      </c>
      <c r="V4153">
        <v>2.6064013867458198</v>
      </c>
      <c r="W4153">
        <v>932</v>
      </c>
    </row>
    <row r="4154" spans="1:23" x14ac:dyDescent="0.25">
      <c r="A4154" t="s">
        <v>70</v>
      </c>
      <c r="B4154" t="s">
        <v>41</v>
      </c>
      <c r="C4154" t="s">
        <v>44</v>
      </c>
      <c r="D4154">
        <v>2012</v>
      </c>
      <c r="E4154" t="s">
        <v>74</v>
      </c>
      <c r="F4154" t="s">
        <v>51</v>
      </c>
      <c r="G4154">
        <v>124.798263549805</v>
      </c>
      <c r="H4154">
        <v>127.13687133789099</v>
      </c>
      <c r="I4154">
        <v>-2.3386094570159899</v>
      </c>
      <c r="J4154">
        <v>-1.8739119172096301E-2</v>
      </c>
      <c r="K4154">
        <v>5</v>
      </c>
      <c r="L4154">
        <v>1</v>
      </c>
      <c r="M4154">
        <v>66.009315490722699</v>
      </c>
      <c r="N4154">
        <v>-4.5941500663757298</v>
      </c>
      <c r="O4154">
        <v>-3.2615582942962602</v>
      </c>
      <c r="P4154">
        <v>-2.3386094570159899</v>
      </c>
      <c r="Q4154">
        <v>-1.41566050052643</v>
      </c>
      <c r="R4154">
        <v>-8.3068937063217205E-2</v>
      </c>
      <c r="S4154">
        <v>-5.2335643768310502</v>
      </c>
      <c r="T4154">
        <v>0.55634546279907204</v>
      </c>
      <c r="U4154">
        <v>1.7600076198577901</v>
      </c>
      <c r="V4154">
        <v>3.0976268219574798</v>
      </c>
      <c r="W4154">
        <v>932</v>
      </c>
    </row>
    <row r="4155" spans="1:23" x14ac:dyDescent="0.25">
      <c r="A4155" t="s">
        <v>70</v>
      </c>
      <c r="B4155" t="s">
        <v>41</v>
      </c>
      <c r="C4155" t="s">
        <v>44</v>
      </c>
      <c r="D4155">
        <v>2012</v>
      </c>
      <c r="E4155" t="s">
        <v>74</v>
      </c>
      <c r="F4155" t="s">
        <v>51</v>
      </c>
      <c r="G4155">
        <v>119.83335113525401</v>
      </c>
      <c r="H4155">
        <v>122.146240234375</v>
      </c>
      <c r="I4155">
        <v>-2.31288719177246</v>
      </c>
      <c r="J4155">
        <v>-1.9300863146781901E-2</v>
      </c>
      <c r="K4155">
        <v>5</v>
      </c>
      <c r="L4155">
        <v>2</v>
      </c>
      <c r="M4155">
        <v>64.530998229980497</v>
      </c>
      <c r="N4155">
        <v>-4.5292205810546902</v>
      </c>
      <c r="O4155">
        <v>-3.2197928428649898</v>
      </c>
      <c r="P4155">
        <v>-2.31288719177246</v>
      </c>
      <c r="Q4155">
        <v>-1.4059816598892201</v>
      </c>
      <c r="R4155">
        <v>-9.6553988754749298E-2</v>
      </c>
      <c r="S4155">
        <v>-5.1575202941894496</v>
      </c>
      <c r="T4155">
        <v>0.53174567222595204</v>
      </c>
      <c r="U4155">
        <v>1.72941398620605</v>
      </c>
      <c r="V4155">
        <v>2.9908727356851199</v>
      </c>
      <c r="W4155">
        <v>932</v>
      </c>
    </row>
    <row r="4156" spans="1:23" x14ac:dyDescent="0.25">
      <c r="A4156" t="s">
        <v>70</v>
      </c>
      <c r="B4156" t="s">
        <v>41</v>
      </c>
      <c r="C4156" t="s">
        <v>44</v>
      </c>
      <c r="D4156">
        <v>2012</v>
      </c>
      <c r="E4156" t="s">
        <v>74</v>
      </c>
      <c r="F4156" t="s">
        <v>51</v>
      </c>
      <c r="G4156">
        <v>115.66242980957</v>
      </c>
      <c r="H4156">
        <v>118.071990966797</v>
      </c>
      <c r="I4156">
        <v>-2.4095604419708301</v>
      </c>
      <c r="J4156">
        <v>-2.0832696929573999E-2</v>
      </c>
      <c r="K4156">
        <v>5</v>
      </c>
      <c r="L4156">
        <v>3</v>
      </c>
      <c r="M4156">
        <v>63.206169128417997</v>
      </c>
      <c r="N4156">
        <v>-4.5790553092956499</v>
      </c>
      <c r="O4156">
        <v>-3.2973001003265399</v>
      </c>
      <c r="P4156">
        <v>-2.4095604419708301</v>
      </c>
      <c r="Q4156">
        <v>-1.5218206644058201</v>
      </c>
      <c r="R4156">
        <v>-0.24006555974483501</v>
      </c>
      <c r="S4156">
        <v>-5.1940770149231001</v>
      </c>
      <c r="T4156">
        <v>0.37495610117912298</v>
      </c>
      <c r="U4156">
        <v>1.69286584854126</v>
      </c>
      <c r="V4156">
        <v>2.8657947811573199</v>
      </c>
      <c r="W4156">
        <v>932</v>
      </c>
    </row>
    <row r="4157" spans="1:23" x14ac:dyDescent="0.25">
      <c r="A4157" t="s">
        <v>70</v>
      </c>
      <c r="B4157" t="s">
        <v>41</v>
      </c>
      <c r="C4157" t="s">
        <v>44</v>
      </c>
      <c r="D4157">
        <v>2012</v>
      </c>
      <c r="E4157" t="s">
        <v>74</v>
      </c>
      <c r="F4157" t="s">
        <v>51</v>
      </c>
      <c r="G4157">
        <v>116.860885620117</v>
      </c>
      <c r="H4157">
        <v>119.84954071044901</v>
      </c>
      <c r="I4157">
        <v>-2.9886534214019802</v>
      </c>
      <c r="J4157">
        <v>-2.5574455037713099E-2</v>
      </c>
      <c r="K4157">
        <v>5</v>
      </c>
      <c r="L4157">
        <v>4</v>
      </c>
      <c r="M4157">
        <v>62.221061706542997</v>
      </c>
      <c r="N4157">
        <v>-5.1022472381591797</v>
      </c>
      <c r="O4157">
        <v>-3.8535187244415301</v>
      </c>
      <c r="P4157">
        <v>-2.9886534214019802</v>
      </c>
      <c r="Q4157">
        <v>-2.1237881183624299</v>
      </c>
      <c r="R4157">
        <v>-0.87505978345871005</v>
      </c>
      <c r="S4157">
        <v>-5.7014212608337402</v>
      </c>
      <c r="T4157">
        <v>-0.27588540315628102</v>
      </c>
      <c r="U4157">
        <v>1.6492458581924401</v>
      </c>
      <c r="V4157">
        <v>2.7200119007649302</v>
      </c>
      <c r="W4157">
        <v>932</v>
      </c>
    </row>
    <row r="4158" spans="1:23" x14ac:dyDescent="0.25">
      <c r="A4158" t="s">
        <v>70</v>
      </c>
      <c r="B4158" t="s">
        <v>41</v>
      </c>
      <c r="C4158" t="s">
        <v>44</v>
      </c>
      <c r="D4158">
        <v>2012</v>
      </c>
      <c r="E4158" t="s">
        <v>74</v>
      </c>
      <c r="F4158" t="s">
        <v>51</v>
      </c>
      <c r="G4158">
        <v>127.56492614746099</v>
      </c>
      <c r="H4158">
        <v>131.61471557617199</v>
      </c>
      <c r="I4158">
        <v>-4.0497846603393599</v>
      </c>
      <c r="J4158">
        <v>-3.1746849417686497E-2</v>
      </c>
      <c r="K4158">
        <v>5</v>
      </c>
      <c r="L4158">
        <v>5</v>
      </c>
      <c r="M4158">
        <v>61.449550628662102</v>
      </c>
      <c r="N4158">
        <v>-6.2443609237670898</v>
      </c>
      <c r="O4158">
        <v>-4.9477872848510698</v>
      </c>
      <c r="P4158">
        <v>-4.0497846603393599</v>
      </c>
      <c r="Q4158">
        <v>-3.1517817974090598</v>
      </c>
      <c r="R4158">
        <v>-1.85520827770233</v>
      </c>
      <c r="S4158">
        <v>-6.8664927482604998</v>
      </c>
      <c r="T4158">
        <v>-1.23307645320892</v>
      </c>
      <c r="U4158">
        <v>1.7124370336532599</v>
      </c>
      <c r="V4158">
        <v>2.9324405942271698</v>
      </c>
      <c r="W4158">
        <v>932</v>
      </c>
    </row>
    <row r="4159" spans="1:23" x14ac:dyDescent="0.25">
      <c r="A4159" t="s">
        <v>70</v>
      </c>
      <c r="B4159" t="s">
        <v>41</v>
      </c>
      <c r="C4159" t="s">
        <v>44</v>
      </c>
      <c r="D4159">
        <v>2012</v>
      </c>
      <c r="E4159" t="s">
        <v>74</v>
      </c>
      <c r="F4159" t="s">
        <v>51</v>
      </c>
      <c r="G4159">
        <v>155.29449462890599</v>
      </c>
      <c r="H4159">
        <v>159.70286560058599</v>
      </c>
      <c r="I4159">
        <v>-4.4083714485168501</v>
      </c>
      <c r="J4159">
        <v>-2.83871721476316E-2</v>
      </c>
      <c r="K4159">
        <v>5</v>
      </c>
      <c r="L4159">
        <v>6</v>
      </c>
      <c r="M4159">
        <v>60.9231986999512</v>
      </c>
      <c r="N4159">
        <v>-6.6305923461914098</v>
      </c>
      <c r="O4159">
        <v>-5.3176860809326199</v>
      </c>
      <c r="P4159">
        <v>-4.4083714485168501</v>
      </c>
      <c r="Q4159">
        <v>-3.4990565776825</v>
      </c>
      <c r="R4159">
        <v>-2.1861503124237101</v>
      </c>
      <c r="S4159">
        <v>-7.2605614662170401</v>
      </c>
      <c r="T4159">
        <v>-1.5561815500259399</v>
      </c>
      <c r="U4159">
        <v>1.73400831222534</v>
      </c>
      <c r="V4159">
        <v>3.0067848268665802</v>
      </c>
      <c r="W4159">
        <v>932</v>
      </c>
    </row>
    <row r="4160" spans="1:23" x14ac:dyDescent="0.25">
      <c r="A4160" t="s">
        <v>70</v>
      </c>
      <c r="B4160" t="s">
        <v>41</v>
      </c>
      <c r="C4160" t="s">
        <v>44</v>
      </c>
      <c r="D4160">
        <v>2012</v>
      </c>
      <c r="E4160" t="s">
        <v>74</v>
      </c>
      <c r="F4160" t="s">
        <v>51</v>
      </c>
      <c r="G4160">
        <v>179.88243103027301</v>
      </c>
      <c r="H4160">
        <v>183.77420043945301</v>
      </c>
      <c r="I4160">
        <v>-3.8917641639709499</v>
      </c>
      <c r="J4160">
        <v>-2.1635042503476101E-2</v>
      </c>
      <c r="K4160">
        <v>5</v>
      </c>
      <c r="L4160">
        <v>7</v>
      </c>
      <c r="M4160">
        <v>61.803218841552699</v>
      </c>
      <c r="N4160">
        <v>-6.2745270729064897</v>
      </c>
      <c r="O4160">
        <v>-4.8667712211608896</v>
      </c>
      <c r="P4160">
        <v>-3.8917641639709499</v>
      </c>
      <c r="Q4160">
        <v>-2.9167568683624299</v>
      </c>
      <c r="R4160">
        <v>-1.5090012550353999</v>
      </c>
      <c r="S4160">
        <v>-6.9500074386596697</v>
      </c>
      <c r="T4160">
        <v>-0.833521127700806</v>
      </c>
      <c r="U4160">
        <v>1.85927975177765</v>
      </c>
      <c r="V4160">
        <v>3.4569211953703598</v>
      </c>
      <c r="W4160">
        <v>932</v>
      </c>
    </row>
    <row r="4161" spans="1:23" x14ac:dyDescent="0.25">
      <c r="A4161" t="s">
        <v>70</v>
      </c>
      <c r="B4161" t="s">
        <v>41</v>
      </c>
      <c r="C4161" t="s">
        <v>44</v>
      </c>
      <c r="D4161">
        <v>2012</v>
      </c>
      <c r="E4161" t="s">
        <v>74</v>
      </c>
      <c r="F4161" t="s">
        <v>51</v>
      </c>
      <c r="G4161">
        <v>202.50831604003901</v>
      </c>
      <c r="H4161">
        <v>206.05227661132801</v>
      </c>
      <c r="I4161">
        <v>-3.54396271705627</v>
      </c>
      <c r="J4161">
        <v>-1.75003316253424E-2</v>
      </c>
      <c r="K4161">
        <v>5</v>
      </c>
      <c r="L4161">
        <v>8</v>
      </c>
      <c r="M4161">
        <v>65.792236328125</v>
      </c>
      <c r="N4161">
        <v>-6.0835866928100604</v>
      </c>
      <c r="O4161">
        <v>-4.5831561088562003</v>
      </c>
      <c r="P4161">
        <v>-3.54396271705627</v>
      </c>
      <c r="Q4161">
        <v>-2.5047693252563499</v>
      </c>
      <c r="R4161">
        <v>-1.00433897972107</v>
      </c>
      <c r="S4161">
        <v>-6.8035345077514604</v>
      </c>
      <c r="T4161">
        <v>-0.28439089655876199</v>
      </c>
      <c r="U4161">
        <v>1.98167896270752</v>
      </c>
      <c r="V4161">
        <v>3.9270515112375501</v>
      </c>
      <c r="W4161">
        <v>932</v>
      </c>
    </row>
    <row r="4162" spans="1:23" x14ac:dyDescent="0.25">
      <c r="A4162" t="s">
        <v>70</v>
      </c>
      <c r="B4162" t="s">
        <v>41</v>
      </c>
      <c r="C4162" t="s">
        <v>44</v>
      </c>
      <c r="D4162">
        <v>2012</v>
      </c>
      <c r="E4162" t="s">
        <v>74</v>
      </c>
      <c r="F4162" t="s">
        <v>51</v>
      </c>
      <c r="G4162">
        <v>218.25717163085901</v>
      </c>
      <c r="H4162">
        <v>221.815994262695</v>
      </c>
      <c r="I4162">
        <v>-3.5588188171386701</v>
      </c>
      <c r="J4162">
        <v>-1.6305621713399901E-2</v>
      </c>
      <c r="K4162">
        <v>5</v>
      </c>
      <c r="L4162">
        <v>9</v>
      </c>
      <c r="M4162">
        <v>71.117347717285199</v>
      </c>
      <c r="N4162">
        <v>-6.14365577697754</v>
      </c>
      <c r="O4162">
        <v>-4.6165132522582999</v>
      </c>
      <c r="P4162">
        <v>-3.5588188171386701</v>
      </c>
      <c r="Q4162">
        <v>-2.5011246204376198</v>
      </c>
      <c r="R4162">
        <v>-0.97398191690444902</v>
      </c>
      <c r="S4162">
        <v>-6.8764209747314498</v>
      </c>
      <c r="T4162">
        <v>-0.241216570138931</v>
      </c>
      <c r="U4162">
        <v>2.0169589519500701</v>
      </c>
      <c r="V4162">
        <v>4.0681234138515396</v>
      </c>
      <c r="W4162">
        <v>932</v>
      </c>
    </row>
    <row r="4163" spans="1:23" x14ac:dyDescent="0.25">
      <c r="A4163" t="s">
        <v>70</v>
      </c>
      <c r="B4163" t="s">
        <v>41</v>
      </c>
      <c r="C4163" t="s">
        <v>44</v>
      </c>
      <c r="D4163">
        <v>2012</v>
      </c>
      <c r="E4163" t="s">
        <v>74</v>
      </c>
      <c r="F4163" t="s">
        <v>51</v>
      </c>
      <c r="G4163">
        <v>227.45056152343801</v>
      </c>
      <c r="H4163">
        <v>231.5185546875</v>
      </c>
      <c r="I4163">
        <v>-4.0679974555969203</v>
      </c>
      <c r="J4163">
        <v>-1.7885195091366799E-2</v>
      </c>
      <c r="K4163">
        <v>5</v>
      </c>
      <c r="L4163">
        <v>10</v>
      </c>
      <c r="M4163">
        <v>75.922142028808594</v>
      </c>
      <c r="N4163">
        <v>-6.7109794616699201</v>
      </c>
      <c r="O4163">
        <v>-5.1494841575622603</v>
      </c>
      <c r="P4163">
        <v>-4.0679974555969203</v>
      </c>
      <c r="Q4163">
        <v>-2.98651075363159</v>
      </c>
      <c r="R4163">
        <v>-1.42501556873322</v>
      </c>
      <c r="S4163">
        <v>-7.4602279663085902</v>
      </c>
      <c r="T4163">
        <v>-0.67576682567596402</v>
      </c>
      <c r="U4163">
        <v>2.0623297691345202</v>
      </c>
      <c r="V4163">
        <v>4.2532040766584496</v>
      </c>
      <c r="W4163">
        <v>932</v>
      </c>
    </row>
    <row r="4164" spans="1:23" x14ac:dyDescent="0.25">
      <c r="A4164" t="s">
        <v>70</v>
      </c>
      <c r="B4164" t="s">
        <v>41</v>
      </c>
      <c r="C4164" t="s">
        <v>44</v>
      </c>
      <c r="D4164">
        <v>2012</v>
      </c>
      <c r="E4164" t="s">
        <v>74</v>
      </c>
      <c r="F4164" t="s">
        <v>51</v>
      </c>
      <c r="G4164">
        <v>234.52375793457</v>
      </c>
      <c r="H4164">
        <v>238.31455993652301</v>
      </c>
      <c r="I4164">
        <v>-3.7908084392547599</v>
      </c>
      <c r="J4164">
        <v>-1.6163857653737099E-2</v>
      </c>
      <c r="K4164">
        <v>5</v>
      </c>
      <c r="L4164">
        <v>11</v>
      </c>
      <c r="M4164">
        <v>80.614936828613295</v>
      </c>
      <c r="N4164">
        <v>-6.4826731681823704</v>
      </c>
      <c r="O4164">
        <v>-4.8922977447509801</v>
      </c>
      <c r="P4164">
        <v>-3.7908084392547599</v>
      </c>
      <c r="Q4164">
        <v>-2.68931913375854</v>
      </c>
      <c r="R4164">
        <v>-1.09894371032715</v>
      </c>
      <c r="S4164">
        <v>-7.2457795143127397</v>
      </c>
      <c r="T4164">
        <v>-0.335837543010712</v>
      </c>
      <c r="U4164">
        <v>2.1004731655120898</v>
      </c>
      <c r="V4164">
        <v>4.4119875190363604</v>
      </c>
      <c r="W4164">
        <v>932</v>
      </c>
    </row>
    <row r="4165" spans="1:23" x14ac:dyDescent="0.25">
      <c r="A4165" t="s">
        <v>70</v>
      </c>
      <c r="B4165" t="s">
        <v>41</v>
      </c>
      <c r="C4165" t="s">
        <v>44</v>
      </c>
      <c r="D4165">
        <v>2012</v>
      </c>
      <c r="E4165" t="s">
        <v>74</v>
      </c>
      <c r="F4165" t="s">
        <v>51</v>
      </c>
      <c r="G4165">
        <v>238.89823913574199</v>
      </c>
      <c r="H4165">
        <v>242.62519836425801</v>
      </c>
      <c r="I4165">
        <v>-3.7269582748413099</v>
      </c>
      <c r="J4165">
        <v>-1.5600610524415999E-2</v>
      </c>
      <c r="K4165">
        <v>5</v>
      </c>
      <c r="L4165">
        <v>12</v>
      </c>
      <c r="M4165">
        <v>84.650001525878906</v>
      </c>
      <c r="N4165">
        <v>-6.4096822738647496</v>
      </c>
      <c r="O4165">
        <v>-4.82470703125</v>
      </c>
      <c r="P4165">
        <v>-3.7269582748413099</v>
      </c>
      <c r="Q4165">
        <v>-2.6292092800140399</v>
      </c>
      <c r="R4165">
        <v>-1.04423427581787</v>
      </c>
      <c r="S4165">
        <v>-7.1701970100402797</v>
      </c>
      <c r="T4165">
        <v>-0.28371933102607699</v>
      </c>
      <c r="U4165">
        <v>2.09334063529968</v>
      </c>
      <c r="V4165">
        <v>4.3820750153968797</v>
      </c>
      <c r="W4165">
        <v>932</v>
      </c>
    </row>
    <row r="4166" spans="1:23" x14ac:dyDescent="0.25">
      <c r="A4166" t="s">
        <v>70</v>
      </c>
      <c r="B4166" t="s">
        <v>41</v>
      </c>
      <c r="C4166" t="s">
        <v>44</v>
      </c>
      <c r="D4166">
        <v>2012</v>
      </c>
      <c r="E4166" t="s">
        <v>74</v>
      </c>
      <c r="F4166" t="s">
        <v>51</v>
      </c>
      <c r="G4166">
        <v>241.28521728515599</v>
      </c>
      <c r="H4166">
        <v>243.76170349121099</v>
      </c>
      <c r="I4166">
        <v>-2.4764823913574201</v>
      </c>
      <c r="J4166">
        <v>-1.02637140080333E-2</v>
      </c>
      <c r="K4166">
        <v>5</v>
      </c>
      <c r="L4166">
        <v>13</v>
      </c>
      <c r="M4166">
        <v>87.741310119628906</v>
      </c>
      <c r="N4166">
        <v>-5.1342482566833496</v>
      </c>
      <c r="O4166">
        <v>-3.5640184879303001</v>
      </c>
      <c r="P4166">
        <v>-2.4764823913574201</v>
      </c>
      <c r="Q4166">
        <v>-1.3889461755752599</v>
      </c>
      <c r="R4166">
        <v>0.181283384561539</v>
      </c>
      <c r="S4166">
        <v>-5.8876876831054696</v>
      </c>
      <c r="T4166">
        <v>0.93472301959991499</v>
      </c>
      <c r="U4166">
        <v>2.0738656520843501</v>
      </c>
      <c r="V4166">
        <v>4.3009187428952496</v>
      </c>
      <c r="W4166">
        <v>932</v>
      </c>
    </row>
    <row r="4167" spans="1:23" x14ac:dyDescent="0.25">
      <c r="A4167" t="s">
        <v>70</v>
      </c>
      <c r="B4167" t="s">
        <v>41</v>
      </c>
      <c r="C4167" t="s">
        <v>44</v>
      </c>
      <c r="D4167">
        <v>2012</v>
      </c>
      <c r="E4167" t="s">
        <v>74</v>
      </c>
      <c r="F4167" t="s">
        <v>51</v>
      </c>
      <c r="G4167">
        <v>242.376220703125</v>
      </c>
      <c r="H4167">
        <v>224.86257934570301</v>
      </c>
      <c r="I4167">
        <v>17.513648986816399</v>
      </c>
      <c r="J4167">
        <v>7.2258114814758301E-2</v>
      </c>
      <c r="K4167">
        <v>5</v>
      </c>
      <c r="L4167">
        <v>14</v>
      </c>
      <c r="M4167">
        <v>89.745864868164105</v>
      </c>
      <c r="N4167">
        <v>14.5311069488525</v>
      </c>
      <c r="O4167">
        <v>16.293216705322301</v>
      </c>
      <c r="P4167">
        <v>17.513648986816399</v>
      </c>
      <c r="Q4167">
        <v>18.734081268310501</v>
      </c>
      <c r="R4167">
        <v>20.496191024780298</v>
      </c>
      <c r="S4167">
        <v>13.6855974197388</v>
      </c>
      <c r="T4167">
        <v>21.341699600219702</v>
      </c>
      <c r="U4167">
        <v>2.3272898197174099</v>
      </c>
      <c r="V4167">
        <v>5.4162779049602801</v>
      </c>
      <c r="W4167">
        <v>931</v>
      </c>
    </row>
    <row r="4168" spans="1:23" x14ac:dyDescent="0.25">
      <c r="A4168" t="s">
        <v>70</v>
      </c>
      <c r="B4168" t="s">
        <v>41</v>
      </c>
      <c r="C4168" t="s">
        <v>44</v>
      </c>
      <c r="D4168">
        <v>2012</v>
      </c>
      <c r="E4168" t="s">
        <v>74</v>
      </c>
      <c r="F4168" t="s">
        <v>51</v>
      </c>
      <c r="G4168">
        <v>235.55691528320301</v>
      </c>
      <c r="H4168">
        <v>218.46434020996099</v>
      </c>
      <c r="I4168">
        <v>17.092578887939499</v>
      </c>
      <c r="J4168">
        <v>7.2562418878078502E-2</v>
      </c>
      <c r="K4168">
        <v>5</v>
      </c>
      <c r="L4168">
        <v>15</v>
      </c>
      <c r="M4168">
        <v>90.029289245605497</v>
      </c>
      <c r="N4168">
        <v>14.5927677154541</v>
      </c>
      <c r="O4168">
        <v>16.069675445556602</v>
      </c>
      <c r="P4168">
        <v>17.092578887939499</v>
      </c>
      <c r="Q4168">
        <v>18.115482330322301</v>
      </c>
      <c r="R4168">
        <v>19.592390060424801</v>
      </c>
      <c r="S4168">
        <v>13.884105682373001</v>
      </c>
      <c r="T4168">
        <v>20.301052093505898</v>
      </c>
      <c r="U4168">
        <v>1.9506131410598799</v>
      </c>
      <c r="V4168">
        <v>3.8048916260754702</v>
      </c>
      <c r="W4168">
        <v>932</v>
      </c>
    </row>
    <row r="4169" spans="1:23" x14ac:dyDescent="0.25">
      <c r="A4169" t="s">
        <v>70</v>
      </c>
      <c r="B4169" t="s">
        <v>41</v>
      </c>
      <c r="C4169" t="s">
        <v>44</v>
      </c>
      <c r="D4169">
        <v>2012</v>
      </c>
      <c r="E4169" t="s">
        <v>74</v>
      </c>
      <c r="F4169" t="s">
        <v>51</v>
      </c>
      <c r="G4169">
        <v>221.34524536132801</v>
      </c>
      <c r="H4169">
        <v>204.88967895507801</v>
      </c>
      <c r="I4169">
        <v>16.455574035644499</v>
      </c>
      <c r="J4169">
        <v>7.4343472719192505E-2</v>
      </c>
      <c r="K4169">
        <v>5</v>
      </c>
      <c r="L4169">
        <v>16</v>
      </c>
      <c r="M4169">
        <v>89.750427246093807</v>
      </c>
      <c r="N4169">
        <v>14.085773468017599</v>
      </c>
      <c r="O4169">
        <v>15.4858703613281</v>
      </c>
      <c r="P4169">
        <v>16.455574035644499</v>
      </c>
      <c r="Q4169">
        <v>17.425277709960898</v>
      </c>
      <c r="R4169">
        <v>18.825374603271499</v>
      </c>
      <c r="S4169">
        <v>13.4139671325684</v>
      </c>
      <c r="T4169">
        <v>19.4971809387207</v>
      </c>
      <c r="U4169">
        <v>1.84916543960571</v>
      </c>
      <c r="V4169">
        <v>3.4194128230321899</v>
      </c>
      <c r="W4169">
        <v>932</v>
      </c>
    </row>
    <row r="4170" spans="1:23" x14ac:dyDescent="0.25">
      <c r="A4170" t="s">
        <v>70</v>
      </c>
      <c r="B4170" t="s">
        <v>41</v>
      </c>
      <c r="C4170" t="s">
        <v>44</v>
      </c>
      <c r="D4170">
        <v>2012</v>
      </c>
      <c r="E4170" t="s">
        <v>74</v>
      </c>
      <c r="F4170" t="s">
        <v>51</v>
      </c>
      <c r="G4170">
        <v>204.42704772949199</v>
      </c>
      <c r="H4170">
        <v>190.83952331543</v>
      </c>
      <c r="I4170">
        <v>13.587526321411101</v>
      </c>
      <c r="J4170">
        <v>6.64663836359978E-2</v>
      </c>
      <c r="K4170">
        <v>5</v>
      </c>
      <c r="L4170">
        <v>17</v>
      </c>
      <c r="M4170">
        <v>88.715881347656307</v>
      </c>
      <c r="N4170">
        <v>11.3363637924194</v>
      </c>
      <c r="O4170">
        <v>12.666368484497101</v>
      </c>
      <c r="P4170">
        <v>13.587526321411101</v>
      </c>
      <c r="Q4170">
        <v>14.508684158325201</v>
      </c>
      <c r="R4170">
        <v>15.8386888504028</v>
      </c>
      <c r="S4170">
        <v>10.6981906890869</v>
      </c>
      <c r="T4170">
        <v>16.476861953735401</v>
      </c>
      <c r="U4170">
        <v>1.75659155845642</v>
      </c>
      <c r="V4170">
        <v>3.0856139032403598</v>
      </c>
      <c r="W4170">
        <v>932</v>
      </c>
    </row>
    <row r="4171" spans="1:23" x14ac:dyDescent="0.25">
      <c r="A4171" t="s">
        <v>70</v>
      </c>
      <c r="B4171" t="s">
        <v>41</v>
      </c>
      <c r="C4171" t="s">
        <v>44</v>
      </c>
      <c r="D4171">
        <v>2012</v>
      </c>
      <c r="E4171" t="s">
        <v>74</v>
      </c>
      <c r="F4171" t="s">
        <v>51</v>
      </c>
      <c r="G4171">
        <v>189.48631286621099</v>
      </c>
      <c r="H4171">
        <v>176.81135559082</v>
      </c>
      <c r="I4171">
        <v>12.674954414367701</v>
      </c>
      <c r="J4171">
        <v>6.6891133785247803E-2</v>
      </c>
      <c r="K4171">
        <v>5</v>
      </c>
      <c r="L4171">
        <v>18</v>
      </c>
      <c r="M4171">
        <v>87.685195922851605</v>
      </c>
      <c r="N4171">
        <v>10.507080078125</v>
      </c>
      <c r="O4171">
        <v>11.787878036499</v>
      </c>
      <c r="P4171">
        <v>12.674954414367701</v>
      </c>
      <c r="Q4171">
        <v>13.5620307922363</v>
      </c>
      <c r="R4171">
        <v>14.8428287506104</v>
      </c>
      <c r="S4171">
        <v>9.89251804351807</v>
      </c>
      <c r="T4171">
        <v>15.457390785217299</v>
      </c>
      <c r="U4171">
        <v>1.69160127639771</v>
      </c>
      <c r="V4171">
        <v>2.8615148783103499</v>
      </c>
      <c r="W4171">
        <v>932</v>
      </c>
    </row>
    <row r="4172" spans="1:23" x14ac:dyDescent="0.25">
      <c r="A4172" t="s">
        <v>70</v>
      </c>
      <c r="B4172" t="s">
        <v>41</v>
      </c>
      <c r="C4172" t="s">
        <v>44</v>
      </c>
      <c r="D4172">
        <v>2012</v>
      </c>
      <c r="E4172" t="s">
        <v>74</v>
      </c>
      <c r="F4172" t="s">
        <v>51</v>
      </c>
      <c r="G4172">
        <v>177.02619934082</v>
      </c>
      <c r="H4172">
        <v>174.612548828125</v>
      </c>
      <c r="I4172">
        <v>2.41365718841553</v>
      </c>
      <c r="J4172">
        <v>1.3634462840855101E-2</v>
      </c>
      <c r="K4172">
        <v>5</v>
      </c>
      <c r="L4172">
        <v>19</v>
      </c>
      <c r="M4172">
        <v>84.224311828613295</v>
      </c>
      <c r="N4172">
        <v>0.14242307841777799</v>
      </c>
      <c r="O4172">
        <v>1.48428654670715</v>
      </c>
      <c r="P4172">
        <v>2.41365718841553</v>
      </c>
      <c r="Q4172">
        <v>3.3430278301239</v>
      </c>
      <c r="R4172">
        <v>4.6848912239074698</v>
      </c>
      <c r="S4172">
        <v>-0.50144022703170799</v>
      </c>
      <c r="T4172">
        <v>5.3287544250488299</v>
      </c>
      <c r="U4172">
        <v>1.7722533941268901</v>
      </c>
      <c r="V4172">
        <v>3.14088209299429</v>
      </c>
      <c r="W4172">
        <v>932</v>
      </c>
    </row>
    <row r="4173" spans="1:23" x14ac:dyDescent="0.25">
      <c r="A4173" t="s">
        <v>70</v>
      </c>
      <c r="B4173" t="s">
        <v>41</v>
      </c>
      <c r="C4173" t="s">
        <v>44</v>
      </c>
      <c r="D4173">
        <v>2012</v>
      </c>
      <c r="E4173" t="s">
        <v>74</v>
      </c>
      <c r="F4173" t="s">
        <v>51</v>
      </c>
      <c r="G4173">
        <v>171.28753662109401</v>
      </c>
      <c r="H4173">
        <v>173.88304138183599</v>
      </c>
      <c r="I4173">
        <v>-2.5955071449279798</v>
      </c>
      <c r="J4173">
        <v>-1.51529246941209E-2</v>
      </c>
      <c r="K4173">
        <v>5</v>
      </c>
      <c r="L4173">
        <v>20</v>
      </c>
      <c r="M4173">
        <v>78.921554565429702</v>
      </c>
      <c r="N4173">
        <v>-4.9091114997863796</v>
      </c>
      <c r="O4173">
        <v>-3.54221510887146</v>
      </c>
      <c r="P4173">
        <v>-2.5955071449279798</v>
      </c>
      <c r="Q4173">
        <v>-1.64879906177521</v>
      </c>
      <c r="R4173">
        <v>-0.28190299868583701</v>
      </c>
      <c r="S4173">
        <v>-5.5649857521057102</v>
      </c>
      <c r="T4173">
        <v>0.37397161126136802</v>
      </c>
      <c r="U4173">
        <v>1.80531489849091</v>
      </c>
      <c r="V4173">
        <v>3.2591618827132298</v>
      </c>
      <c r="W4173">
        <v>932</v>
      </c>
    </row>
    <row r="4174" spans="1:23" x14ac:dyDescent="0.25">
      <c r="A4174" t="s">
        <v>70</v>
      </c>
      <c r="B4174" t="s">
        <v>41</v>
      </c>
      <c r="C4174" t="s">
        <v>44</v>
      </c>
      <c r="D4174">
        <v>2012</v>
      </c>
      <c r="E4174" t="s">
        <v>74</v>
      </c>
      <c r="F4174" t="s">
        <v>51</v>
      </c>
      <c r="G4174">
        <v>167.22242736816401</v>
      </c>
      <c r="H4174">
        <v>170.40560913085901</v>
      </c>
      <c r="I4174">
        <v>-3.18318867683411</v>
      </c>
      <c r="J4174">
        <v>-1.9035656005144098E-2</v>
      </c>
      <c r="K4174">
        <v>5</v>
      </c>
      <c r="L4174">
        <v>21</v>
      </c>
      <c r="M4174">
        <v>74.567787170410199</v>
      </c>
      <c r="N4174">
        <v>-5.4761986732482901</v>
      </c>
      <c r="O4174">
        <v>-4.1214699745178196</v>
      </c>
      <c r="P4174">
        <v>-3.18318867683411</v>
      </c>
      <c r="Q4174">
        <v>-2.2449076175689702</v>
      </c>
      <c r="R4174">
        <v>-0.89017862081527699</v>
      </c>
      <c r="S4174">
        <v>-6.1262350082397496</v>
      </c>
      <c r="T4174">
        <v>-0.24014213681221</v>
      </c>
      <c r="U4174">
        <v>1.78924524784088</v>
      </c>
      <c r="V4174">
        <v>3.20139855692118</v>
      </c>
      <c r="W4174">
        <v>932</v>
      </c>
    </row>
    <row r="4175" spans="1:23" x14ac:dyDescent="0.25">
      <c r="A4175" t="s">
        <v>70</v>
      </c>
      <c r="B4175" t="s">
        <v>41</v>
      </c>
      <c r="C4175" t="s">
        <v>44</v>
      </c>
      <c r="D4175">
        <v>2012</v>
      </c>
      <c r="E4175" t="s">
        <v>74</v>
      </c>
      <c r="F4175" t="s">
        <v>51</v>
      </c>
      <c r="G4175">
        <v>155.07551574707</v>
      </c>
      <c r="H4175">
        <v>158.62712097168</v>
      </c>
      <c r="I4175">
        <v>-3.5516126155853298</v>
      </c>
      <c r="J4175">
        <v>-2.2902471944689799E-2</v>
      </c>
      <c r="K4175">
        <v>5</v>
      </c>
      <c r="L4175">
        <v>22</v>
      </c>
      <c r="M4175">
        <v>72.063415527343807</v>
      </c>
      <c r="N4175">
        <v>-5.7481632232665998</v>
      </c>
      <c r="O4175">
        <v>-4.4504232406616202</v>
      </c>
      <c r="P4175">
        <v>-3.5516126155853298</v>
      </c>
      <c r="Q4175">
        <v>-2.6528017520904501</v>
      </c>
      <c r="R4175">
        <v>-1.3550617694854701</v>
      </c>
      <c r="S4175">
        <v>-6.3708548545837402</v>
      </c>
      <c r="T4175">
        <v>-0.73237019777297996</v>
      </c>
      <c r="U4175">
        <v>1.71397769451141</v>
      </c>
      <c r="V4175">
        <v>2.9377195372826601</v>
      </c>
      <c r="W4175">
        <v>932</v>
      </c>
    </row>
    <row r="4176" spans="1:23" x14ac:dyDescent="0.25">
      <c r="A4176" t="s">
        <v>70</v>
      </c>
      <c r="B4176" t="s">
        <v>41</v>
      </c>
      <c r="C4176" t="s">
        <v>44</v>
      </c>
      <c r="D4176">
        <v>2012</v>
      </c>
      <c r="E4176" t="s">
        <v>74</v>
      </c>
      <c r="F4176" t="s">
        <v>51</v>
      </c>
      <c r="G4176">
        <v>142.52267456054699</v>
      </c>
      <c r="H4176">
        <v>145.91694641113301</v>
      </c>
      <c r="I4176">
        <v>-3.39427614212036</v>
      </c>
      <c r="J4176">
        <v>-2.3815691471099899E-2</v>
      </c>
      <c r="K4176">
        <v>5</v>
      </c>
      <c r="L4176">
        <v>23</v>
      </c>
      <c r="M4176">
        <v>70.518165588378906</v>
      </c>
      <c r="N4176">
        <v>-5.5160479545593297</v>
      </c>
      <c r="O4176">
        <v>-4.2624878883361799</v>
      </c>
      <c r="P4176">
        <v>-3.39427614212036</v>
      </c>
      <c r="Q4176">
        <v>-2.5260643959045401</v>
      </c>
      <c r="R4176">
        <v>-1.27250444889069</v>
      </c>
      <c r="S4176">
        <v>-6.1175408363342303</v>
      </c>
      <c r="T4176">
        <v>-0.67101162672042802</v>
      </c>
      <c r="U4176">
        <v>1.65562725067139</v>
      </c>
      <c r="V4176">
        <v>2.7411015931656899</v>
      </c>
      <c r="W4176">
        <v>932</v>
      </c>
    </row>
    <row r="4177" spans="1:23" x14ac:dyDescent="0.25">
      <c r="A4177" t="s">
        <v>70</v>
      </c>
      <c r="B4177" t="s">
        <v>41</v>
      </c>
      <c r="C4177" t="s">
        <v>44</v>
      </c>
      <c r="D4177">
        <v>2012</v>
      </c>
      <c r="E4177" t="s">
        <v>74</v>
      </c>
      <c r="F4177" t="s">
        <v>51</v>
      </c>
      <c r="G4177">
        <v>134.3408203125</v>
      </c>
      <c r="H4177">
        <v>138.12878417968801</v>
      </c>
      <c r="I4177">
        <v>-3.7879617214202899</v>
      </c>
      <c r="J4177">
        <v>-2.81966552138329E-2</v>
      </c>
      <c r="K4177">
        <v>5</v>
      </c>
      <c r="L4177">
        <v>24</v>
      </c>
      <c r="M4177">
        <v>68.782424926757798</v>
      </c>
      <c r="N4177">
        <v>-5.8569436073303196</v>
      </c>
      <c r="O4177">
        <v>-4.6345725059509304</v>
      </c>
      <c r="P4177">
        <v>-3.7879617214202899</v>
      </c>
      <c r="Q4177">
        <v>-2.9413509368896502</v>
      </c>
      <c r="R4177">
        <v>-1.7189795970916699</v>
      </c>
      <c r="S4177">
        <v>-6.4434714317321804</v>
      </c>
      <c r="T4177">
        <v>-1.13245189189911</v>
      </c>
      <c r="U4177">
        <v>1.61443531513214</v>
      </c>
      <c r="V4177">
        <v>2.6064013867458198</v>
      </c>
      <c r="W4177">
        <v>932</v>
      </c>
    </row>
    <row r="4178" spans="1:23" x14ac:dyDescent="0.25">
      <c r="A4178" t="s">
        <v>70</v>
      </c>
      <c r="B4178" t="s">
        <v>41</v>
      </c>
      <c r="C4178" t="s">
        <v>44</v>
      </c>
      <c r="D4178">
        <v>2012</v>
      </c>
      <c r="E4178" t="s">
        <v>74</v>
      </c>
      <c r="F4178" t="s">
        <v>52</v>
      </c>
      <c r="G4178">
        <v>127.54711151123</v>
      </c>
      <c r="H4178">
        <v>129.52323913574199</v>
      </c>
      <c r="I4178">
        <v>-1.97613000869751</v>
      </c>
      <c r="J4178">
        <v>-1.54933342710137E-2</v>
      </c>
      <c r="K4178">
        <v>6</v>
      </c>
      <c r="L4178">
        <v>1</v>
      </c>
      <c r="M4178">
        <v>66.070770263671903</v>
      </c>
      <c r="N4178">
        <v>-4.2316703796386701</v>
      </c>
      <c r="O4178">
        <v>-2.8990788459777801</v>
      </c>
      <c r="P4178">
        <v>-1.97613000869751</v>
      </c>
      <c r="Q4178">
        <v>-1.0531810522079501</v>
      </c>
      <c r="R4178">
        <v>0.279410511255264</v>
      </c>
      <c r="S4178">
        <v>-4.8710846900939897</v>
      </c>
      <c r="T4178">
        <v>0.91882491111755404</v>
      </c>
      <c r="U4178">
        <v>1.7600076198577901</v>
      </c>
      <c r="V4178">
        <v>3.0976268219574798</v>
      </c>
      <c r="W4178">
        <v>932</v>
      </c>
    </row>
    <row r="4179" spans="1:23" x14ac:dyDescent="0.25">
      <c r="A4179" t="s">
        <v>70</v>
      </c>
      <c r="B4179" t="s">
        <v>41</v>
      </c>
      <c r="C4179" t="s">
        <v>44</v>
      </c>
      <c r="D4179">
        <v>2012</v>
      </c>
      <c r="E4179" t="s">
        <v>74</v>
      </c>
      <c r="F4179" t="s">
        <v>52</v>
      </c>
      <c r="G4179">
        <v>122.643714904785</v>
      </c>
      <c r="H4179">
        <v>124.54850769043</v>
      </c>
      <c r="I4179">
        <v>-1.9047893285751301</v>
      </c>
      <c r="J4179">
        <v>-1.55310798436403E-2</v>
      </c>
      <c r="K4179">
        <v>6</v>
      </c>
      <c r="L4179">
        <v>2</v>
      </c>
      <c r="M4179">
        <v>65.136039733886705</v>
      </c>
      <c r="N4179">
        <v>-4.1211223602294904</v>
      </c>
      <c r="O4179">
        <v>-2.81169486045837</v>
      </c>
      <c r="P4179">
        <v>-1.9047893285751301</v>
      </c>
      <c r="Q4179">
        <v>-0.99788373708724998</v>
      </c>
      <c r="R4179">
        <v>0.31154388189315801</v>
      </c>
      <c r="S4179">
        <v>-4.7494220733642596</v>
      </c>
      <c r="T4179">
        <v>0.93984353542327903</v>
      </c>
      <c r="U4179">
        <v>1.72941398620605</v>
      </c>
      <c r="V4179">
        <v>2.9908727356851199</v>
      </c>
      <c r="W4179">
        <v>932</v>
      </c>
    </row>
    <row r="4180" spans="1:23" x14ac:dyDescent="0.25">
      <c r="A4180" t="s">
        <v>70</v>
      </c>
      <c r="B4180" t="s">
        <v>41</v>
      </c>
      <c r="C4180" t="s">
        <v>44</v>
      </c>
      <c r="D4180">
        <v>2012</v>
      </c>
      <c r="E4180" t="s">
        <v>74</v>
      </c>
      <c r="F4180" t="s">
        <v>52</v>
      </c>
      <c r="G4180">
        <v>118.67137145996099</v>
      </c>
      <c r="H4180">
        <v>120.59528350830099</v>
      </c>
      <c r="I4180">
        <v>-1.9239126443862899</v>
      </c>
      <c r="J4180">
        <v>-1.62121038883924E-2</v>
      </c>
      <c r="K4180">
        <v>6</v>
      </c>
      <c r="L4180">
        <v>3</v>
      </c>
      <c r="M4180">
        <v>64.014732360839801</v>
      </c>
      <c r="N4180">
        <v>-4.0934076309204102</v>
      </c>
      <c r="O4180">
        <v>-2.8116524219512899</v>
      </c>
      <c r="P4180">
        <v>-1.9239126443862899</v>
      </c>
      <c r="Q4180">
        <v>-1.03617286682129</v>
      </c>
      <c r="R4180">
        <v>0.24558223783969901</v>
      </c>
      <c r="S4180">
        <v>-4.7084293365478498</v>
      </c>
      <c r="T4180">
        <v>0.86060386896133401</v>
      </c>
      <c r="U4180">
        <v>1.69286584854126</v>
      </c>
      <c r="V4180">
        <v>2.8657947811573199</v>
      </c>
      <c r="W4180">
        <v>932</v>
      </c>
    </row>
    <row r="4181" spans="1:23" x14ac:dyDescent="0.25">
      <c r="A4181" t="s">
        <v>70</v>
      </c>
      <c r="B4181" t="s">
        <v>41</v>
      </c>
      <c r="C4181" t="s">
        <v>44</v>
      </c>
      <c r="D4181">
        <v>2012</v>
      </c>
      <c r="E4181" t="s">
        <v>74</v>
      </c>
      <c r="F4181" t="s">
        <v>52</v>
      </c>
      <c r="G4181">
        <v>120.265487670898</v>
      </c>
      <c r="H4181">
        <v>122.873397827148</v>
      </c>
      <c r="I4181">
        <v>-2.6079068183898899</v>
      </c>
      <c r="J4181">
        <v>-2.16845814138651E-2</v>
      </c>
      <c r="K4181">
        <v>6</v>
      </c>
      <c r="L4181">
        <v>4</v>
      </c>
      <c r="M4181">
        <v>62.972747802734403</v>
      </c>
      <c r="N4181">
        <v>-4.7215003967285201</v>
      </c>
      <c r="O4181">
        <v>-3.4727721214294398</v>
      </c>
      <c r="P4181">
        <v>-2.6079068183898899</v>
      </c>
      <c r="Q4181">
        <v>-1.74304139614105</v>
      </c>
      <c r="R4181">
        <v>-0.49431321024894698</v>
      </c>
      <c r="S4181">
        <v>-5.3206748962402299</v>
      </c>
      <c r="T4181">
        <v>0.104861214756966</v>
      </c>
      <c r="U4181">
        <v>1.6492458581924401</v>
      </c>
      <c r="V4181">
        <v>2.7200119007649302</v>
      </c>
      <c r="W4181">
        <v>932</v>
      </c>
    </row>
    <row r="4182" spans="1:23" x14ac:dyDescent="0.25">
      <c r="A4182" t="s">
        <v>70</v>
      </c>
      <c r="B4182" t="s">
        <v>41</v>
      </c>
      <c r="C4182" t="s">
        <v>44</v>
      </c>
      <c r="D4182">
        <v>2012</v>
      </c>
      <c r="E4182" t="s">
        <v>74</v>
      </c>
      <c r="F4182" t="s">
        <v>52</v>
      </c>
      <c r="G4182">
        <v>131.28970336914099</v>
      </c>
      <c r="H4182">
        <v>135.00076293945301</v>
      </c>
      <c r="I4182">
        <v>-3.7110614776611301</v>
      </c>
      <c r="J4182">
        <v>-2.8266202658414799E-2</v>
      </c>
      <c r="K4182">
        <v>6</v>
      </c>
      <c r="L4182">
        <v>5</v>
      </c>
      <c r="M4182">
        <v>61.983219146728501</v>
      </c>
      <c r="N4182">
        <v>-5.9056377410888699</v>
      </c>
      <c r="O4182">
        <v>-4.6090641021728498</v>
      </c>
      <c r="P4182">
        <v>-3.7110614776611301</v>
      </c>
      <c r="Q4182">
        <v>-2.8130586147308398</v>
      </c>
      <c r="R4182">
        <v>-1.51648509502411</v>
      </c>
      <c r="S4182">
        <v>-6.5277695655822798</v>
      </c>
      <c r="T4182">
        <v>-0.89435321092605602</v>
      </c>
      <c r="U4182">
        <v>1.7124370336532599</v>
      </c>
      <c r="V4182">
        <v>2.9324405942271698</v>
      </c>
      <c r="W4182">
        <v>932</v>
      </c>
    </row>
    <row r="4183" spans="1:23" x14ac:dyDescent="0.25">
      <c r="A4183" t="s">
        <v>70</v>
      </c>
      <c r="B4183" t="s">
        <v>41</v>
      </c>
      <c r="C4183" t="s">
        <v>44</v>
      </c>
      <c r="D4183">
        <v>2012</v>
      </c>
      <c r="E4183" t="s">
        <v>74</v>
      </c>
      <c r="F4183" t="s">
        <v>52</v>
      </c>
      <c r="G4183">
        <v>158.54203796386699</v>
      </c>
      <c r="H4183">
        <v>162.64688110351599</v>
      </c>
      <c r="I4183">
        <v>-4.10483694076538</v>
      </c>
      <c r="J4183">
        <v>-2.58911587297916E-2</v>
      </c>
      <c r="K4183">
        <v>6</v>
      </c>
      <c r="L4183">
        <v>6</v>
      </c>
      <c r="M4183">
        <v>61.499290466308601</v>
      </c>
      <c r="N4183">
        <v>-6.3270578384399396</v>
      </c>
      <c r="O4183">
        <v>-5.0141515731811497</v>
      </c>
      <c r="P4183">
        <v>-4.10483694076538</v>
      </c>
      <c r="Q4183">
        <v>-3.1955220699310298</v>
      </c>
      <c r="R4183">
        <v>-1.8826159238815301</v>
      </c>
      <c r="S4183">
        <v>-6.9570269584655797</v>
      </c>
      <c r="T4183">
        <v>-1.25264704227448</v>
      </c>
      <c r="U4183">
        <v>1.73400831222534</v>
      </c>
      <c r="V4183">
        <v>3.0067848268665802</v>
      </c>
      <c r="W4183">
        <v>932</v>
      </c>
    </row>
    <row r="4184" spans="1:23" x14ac:dyDescent="0.25">
      <c r="A4184" t="s">
        <v>70</v>
      </c>
      <c r="B4184" t="s">
        <v>41</v>
      </c>
      <c r="C4184" t="s">
        <v>44</v>
      </c>
      <c r="D4184">
        <v>2012</v>
      </c>
      <c r="E4184" t="s">
        <v>74</v>
      </c>
      <c r="F4184" t="s">
        <v>52</v>
      </c>
      <c r="G4184">
        <v>181.63655090332</v>
      </c>
      <c r="H4184">
        <v>185.26358032226599</v>
      </c>
      <c r="I4184">
        <v>-3.6270277500152601</v>
      </c>
      <c r="J4184">
        <v>-1.9968600943684599E-2</v>
      </c>
      <c r="K4184">
        <v>6</v>
      </c>
      <c r="L4184">
        <v>7</v>
      </c>
      <c r="M4184">
        <v>62.208755493164098</v>
      </c>
      <c r="N4184">
        <v>-6.0097904205322301</v>
      </c>
      <c r="O4184">
        <v>-4.6020350456237802</v>
      </c>
      <c r="P4184">
        <v>-3.6270277500152601</v>
      </c>
      <c r="Q4184">
        <v>-2.6520204544067401</v>
      </c>
      <c r="R4184">
        <v>-1.2442648410797099</v>
      </c>
      <c r="S4184">
        <v>-6.6852707862854004</v>
      </c>
      <c r="T4184">
        <v>-0.56878471374511697</v>
      </c>
      <c r="U4184">
        <v>1.85927975177765</v>
      </c>
      <c r="V4184">
        <v>3.4569211953703598</v>
      </c>
      <c r="W4184">
        <v>932</v>
      </c>
    </row>
    <row r="4185" spans="1:23" x14ac:dyDescent="0.25">
      <c r="A4185" t="s">
        <v>70</v>
      </c>
      <c r="B4185" t="s">
        <v>41</v>
      </c>
      <c r="C4185" t="s">
        <v>44</v>
      </c>
      <c r="D4185">
        <v>2012</v>
      </c>
      <c r="E4185" t="s">
        <v>74</v>
      </c>
      <c r="F4185" t="s">
        <v>52</v>
      </c>
      <c r="G4185">
        <v>202.35552978515599</v>
      </c>
      <c r="H4185">
        <v>205.73464965820301</v>
      </c>
      <c r="I4185">
        <v>-3.3791208267211901</v>
      </c>
      <c r="J4185">
        <v>-1.6698930412530899E-2</v>
      </c>
      <c r="K4185">
        <v>6</v>
      </c>
      <c r="L4185">
        <v>8</v>
      </c>
      <c r="M4185">
        <v>66.356735229492202</v>
      </c>
      <c r="N4185">
        <v>-5.9187445640564</v>
      </c>
      <c r="O4185">
        <v>-4.4183144569396999</v>
      </c>
      <c r="P4185">
        <v>-3.3791208267211901</v>
      </c>
      <c r="Q4185">
        <v>-2.3399274349212602</v>
      </c>
      <c r="R4185">
        <v>-0.839497029781342</v>
      </c>
      <c r="S4185">
        <v>-6.63869285583496</v>
      </c>
      <c r="T4185">
        <v>-0.11954899877309801</v>
      </c>
      <c r="U4185">
        <v>1.98167896270752</v>
      </c>
      <c r="V4185">
        <v>3.9270515112375501</v>
      </c>
      <c r="W4185">
        <v>932</v>
      </c>
    </row>
    <row r="4186" spans="1:23" x14ac:dyDescent="0.25">
      <c r="A4186" t="s">
        <v>70</v>
      </c>
      <c r="B4186" t="s">
        <v>41</v>
      </c>
      <c r="C4186" t="s">
        <v>44</v>
      </c>
      <c r="D4186">
        <v>2012</v>
      </c>
      <c r="E4186" t="s">
        <v>74</v>
      </c>
      <c r="F4186" t="s">
        <v>52</v>
      </c>
      <c r="G4186">
        <v>217.35005187988301</v>
      </c>
      <c r="H4186">
        <v>220.67720031738301</v>
      </c>
      <c r="I4186">
        <v>-3.3271422386169398</v>
      </c>
      <c r="J4186">
        <v>-1.53077589347959E-2</v>
      </c>
      <c r="K4186">
        <v>6</v>
      </c>
      <c r="L4186">
        <v>9</v>
      </c>
      <c r="M4186">
        <v>72.433837890625</v>
      </c>
      <c r="N4186">
        <v>-5.9119791984558097</v>
      </c>
      <c r="O4186">
        <v>-4.3848366737365696</v>
      </c>
      <c r="P4186">
        <v>-3.3271422386169398</v>
      </c>
      <c r="Q4186">
        <v>-2.26944804191589</v>
      </c>
      <c r="R4186">
        <v>-0.74230533838272095</v>
      </c>
      <c r="S4186">
        <v>-6.6447443962097203</v>
      </c>
      <c r="T4186">
        <v>-9.5399906858801807E-3</v>
      </c>
      <c r="U4186">
        <v>2.0169589519500701</v>
      </c>
      <c r="V4186">
        <v>4.0681234138515396</v>
      </c>
      <c r="W4186">
        <v>932</v>
      </c>
    </row>
    <row r="4187" spans="1:23" x14ac:dyDescent="0.25">
      <c r="A4187" t="s">
        <v>70</v>
      </c>
      <c r="B4187" t="s">
        <v>41</v>
      </c>
      <c r="C4187" t="s">
        <v>44</v>
      </c>
      <c r="D4187">
        <v>2012</v>
      </c>
      <c r="E4187" t="s">
        <v>74</v>
      </c>
      <c r="F4187" t="s">
        <v>52</v>
      </c>
      <c r="G4187">
        <v>225.13586425781301</v>
      </c>
      <c r="H4187">
        <v>228.909103393555</v>
      </c>
      <c r="I4187">
        <v>-3.7732336521148699</v>
      </c>
      <c r="J4187">
        <v>-1.6759807243943201E-2</v>
      </c>
      <c r="K4187">
        <v>6</v>
      </c>
      <c r="L4187">
        <v>10</v>
      </c>
      <c r="M4187">
        <v>77.948768615722699</v>
      </c>
      <c r="N4187">
        <v>-6.4162154197692898</v>
      </c>
      <c r="O4187">
        <v>-4.8547205924987802</v>
      </c>
      <c r="P4187">
        <v>-3.7732336521148699</v>
      </c>
      <c r="Q4187">
        <v>-2.6917469501495401</v>
      </c>
      <c r="R4187">
        <v>-1.1302517652511599</v>
      </c>
      <c r="S4187">
        <v>-7.1654644012451199</v>
      </c>
      <c r="T4187">
        <v>-0.38100305199623102</v>
      </c>
      <c r="U4187">
        <v>2.0623297691345202</v>
      </c>
      <c r="V4187">
        <v>4.2532040766584496</v>
      </c>
      <c r="W4187">
        <v>932</v>
      </c>
    </row>
    <row r="4188" spans="1:23" x14ac:dyDescent="0.25">
      <c r="A4188" t="s">
        <v>70</v>
      </c>
      <c r="B4188" t="s">
        <v>41</v>
      </c>
      <c r="C4188" t="s">
        <v>44</v>
      </c>
      <c r="D4188">
        <v>2012</v>
      </c>
      <c r="E4188" t="s">
        <v>74</v>
      </c>
      <c r="F4188" t="s">
        <v>52</v>
      </c>
      <c r="G4188">
        <v>231.73042297363301</v>
      </c>
      <c r="H4188">
        <v>235.16868591308599</v>
      </c>
      <c r="I4188">
        <v>-3.4382596015930198</v>
      </c>
      <c r="J4188">
        <v>-1.4837324619293201E-2</v>
      </c>
      <c r="K4188">
        <v>6</v>
      </c>
      <c r="L4188">
        <v>11</v>
      </c>
      <c r="M4188">
        <v>81.904586791992202</v>
      </c>
      <c r="N4188">
        <v>-6.1301240921020499</v>
      </c>
      <c r="O4188">
        <v>-4.5397486686706499</v>
      </c>
      <c r="P4188">
        <v>-3.4382596015930198</v>
      </c>
      <c r="Q4188">
        <v>-2.3367702960968</v>
      </c>
      <c r="R4188">
        <v>-0.74639493227005005</v>
      </c>
      <c r="S4188">
        <v>-6.8932304382324201</v>
      </c>
      <c r="T4188">
        <v>1.6711302101612101E-2</v>
      </c>
      <c r="U4188">
        <v>2.1004731655120898</v>
      </c>
      <c r="V4188">
        <v>4.4119875190363604</v>
      </c>
      <c r="W4188">
        <v>932</v>
      </c>
    </row>
    <row r="4189" spans="1:23" x14ac:dyDescent="0.25">
      <c r="A4189" t="s">
        <v>70</v>
      </c>
      <c r="B4189" t="s">
        <v>41</v>
      </c>
      <c r="C4189" t="s">
        <v>44</v>
      </c>
      <c r="D4189">
        <v>2012</v>
      </c>
      <c r="E4189" t="s">
        <v>74</v>
      </c>
      <c r="F4189" t="s">
        <v>52</v>
      </c>
      <c r="G4189">
        <v>234.10346984863301</v>
      </c>
      <c r="H4189">
        <v>237.48867797851599</v>
      </c>
      <c r="I4189">
        <v>-3.3852066993713401</v>
      </c>
      <c r="J4189">
        <v>-1.4460301026701899E-2</v>
      </c>
      <c r="K4189">
        <v>6</v>
      </c>
      <c r="L4189">
        <v>12</v>
      </c>
      <c r="M4189">
        <v>85.789482116699205</v>
      </c>
      <c r="N4189">
        <v>-6.0679306983947798</v>
      </c>
      <c r="O4189">
        <v>-4.4829554557800302</v>
      </c>
      <c r="P4189">
        <v>-3.3852066993713401</v>
      </c>
      <c r="Q4189">
        <v>-2.28745770454407</v>
      </c>
      <c r="R4189">
        <v>-0.70248275995254505</v>
      </c>
      <c r="S4189">
        <v>-6.8284454345703098</v>
      </c>
      <c r="T4189">
        <v>5.8032236993312801E-2</v>
      </c>
      <c r="U4189">
        <v>2.09334063529968</v>
      </c>
      <c r="V4189">
        <v>4.3820750153968797</v>
      </c>
      <c r="W4189">
        <v>932</v>
      </c>
    </row>
    <row r="4190" spans="1:23" x14ac:dyDescent="0.25">
      <c r="A4190" t="s">
        <v>70</v>
      </c>
      <c r="B4190" t="s">
        <v>41</v>
      </c>
      <c r="C4190" t="s">
        <v>44</v>
      </c>
      <c r="D4190">
        <v>2012</v>
      </c>
      <c r="E4190" t="s">
        <v>74</v>
      </c>
      <c r="F4190" t="s">
        <v>52</v>
      </c>
      <c r="G4190">
        <v>235.01473999023401</v>
      </c>
      <c r="H4190">
        <v>237.61592102050801</v>
      </c>
      <c r="I4190">
        <v>-2.6011872291564901</v>
      </c>
      <c r="J4190">
        <v>-1.10681876540184E-2</v>
      </c>
      <c r="K4190">
        <v>6</v>
      </c>
      <c r="L4190">
        <v>13</v>
      </c>
      <c r="M4190">
        <v>88.990447998046903</v>
      </c>
      <c r="N4190">
        <v>-5.2589530944824201</v>
      </c>
      <c r="O4190">
        <v>-3.6887233257293701</v>
      </c>
      <c r="P4190">
        <v>-2.6011872291564901</v>
      </c>
      <c r="Q4190">
        <v>-1.5136510133743299</v>
      </c>
      <c r="R4190">
        <v>5.6578543037176098E-2</v>
      </c>
      <c r="S4190">
        <v>-6.0123925209045401</v>
      </c>
      <c r="T4190">
        <v>0.81001818180084195</v>
      </c>
      <c r="U4190">
        <v>2.0738656520843501</v>
      </c>
      <c r="V4190">
        <v>4.3009187428952496</v>
      </c>
      <c r="W4190">
        <v>932</v>
      </c>
    </row>
    <row r="4191" spans="1:23" x14ac:dyDescent="0.25">
      <c r="A4191" t="s">
        <v>70</v>
      </c>
      <c r="B4191" t="s">
        <v>41</v>
      </c>
      <c r="C4191" t="s">
        <v>44</v>
      </c>
      <c r="D4191">
        <v>2012</v>
      </c>
      <c r="E4191" t="s">
        <v>74</v>
      </c>
      <c r="F4191" t="s">
        <v>52</v>
      </c>
      <c r="G4191">
        <v>234.91746520996099</v>
      </c>
      <c r="H4191">
        <v>217.69097900390599</v>
      </c>
      <c r="I4191">
        <v>17.226482391357401</v>
      </c>
      <c r="J4191">
        <v>7.332993298769E-2</v>
      </c>
      <c r="K4191">
        <v>6</v>
      </c>
      <c r="L4191">
        <v>14</v>
      </c>
      <c r="M4191">
        <v>90.553810119628906</v>
      </c>
      <c r="N4191">
        <v>12.8038520812988</v>
      </c>
      <c r="O4191">
        <v>15.4167785644531</v>
      </c>
      <c r="P4191">
        <v>17.226482391357401</v>
      </c>
      <c r="Q4191">
        <v>19.036186218261701</v>
      </c>
      <c r="R4191">
        <v>21.649112701416001</v>
      </c>
      <c r="S4191">
        <v>11.550098419189499</v>
      </c>
      <c r="T4191">
        <v>22.902866363525401</v>
      </c>
      <c r="U4191">
        <v>3.4509963989257799</v>
      </c>
      <c r="V4191">
        <v>11.909376145398699</v>
      </c>
      <c r="W4191">
        <v>931</v>
      </c>
    </row>
    <row r="4192" spans="1:23" x14ac:dyDescent="0.25">
      <c r="A4192" t="s">
        <v>70</v>
      </c>
      <c r="B4192" t="s">
        <v>41</v>
      </c>
      <c r="C4192" t="s">
        <v>44</v>
      </c>
      <c r="D4192">
        <v>2012</v>
      </c>
      <c r="E4192" t="s">
        <v>74</v>
      </c>
      <c r="F4192" t="s">
        <v>52</v>
      </c>
      <c r="G4192">
        <v>229.30435180664099</v>
      </c>
      <c r="H4192">
        <v>212.17793273925801</v>
      </c>
      <c r="I4192">
        <v>17.126419067382798</v>
      </c>
      <c r="J4192">
        <v>7.46885910630226E-2</v>
      </c>
      <c r="K4192">
        <v>6</v>
      </c>
      <c r="L4192">
        <v>15</v>
      </c>
      <c r="M4192">
        <v>91.906005859375</v>
      </c>
      <c r="N4192">
        <v>14.6266078948975</v>
      </c>
      <c r="O4192">
        <v>16.103515625</v>
      </c>
      <c r="P4192">
        <v>17.126419067382798</v>
      </c>
      <c r="Q4192">
        <v>18.1493225097656</v>
      </c>
      <c r="R4192">
        <v>19.6262302398682</v>
      </c>
      <c r="S4192">
        <v>13.917945861816399</v>
      </c>
      <c r="T4192">
        <v>20.334892272949201</v>
      </c>
      <c r="U4192">
        <v>1.9506131410598799</v>
      </c>
      <c r="V4192">
        <v>3.8048916260754702</v>
      </c>
      <c r="W4192">
        <v>932</v>
      </c>
    </row>
    <row r="4193" spans="1:23" x14ac:dyDescent="0.25">
      <c r="A4193" t="s">
        <v>70</v>
      </c>
      <c r="B4193" t="s">
        <v>41</v>
      </c>
      <c r="C4193" t="s">
        <v>44</v>
      </c>
      <c r="D4193">
        <v>2012</v>
      </c>
      <c r="E4193" t="s">
        <v>74</v>
      </c>
      <c r="F4193" t="s">
        <v>52</v>
      </c>
      <c r="G4193">
        <v>218.90173339843801</v>
      </c>
      <c r="H4193">
        <v>202.439529418945</v>
      </c>
      <c r="I4193">
        <v>16.462203979492202</v>
      </c>
      <c r="J4193">
        <v>7.5203627347946195E-2</v>
      </c>
      <c r="K4193">
        <v>6</v>
      </c>
      <c r="L4193">
        <v>16</v>
      </c>
      <c r="M4193">
        <v>93.14892578125</v>
      </c>
      <c r="N4193">
        <v>14.092403411865201</v>
      </c>
      <c r="O4193">
        <v>15.492500305175801</v>
      </c>
      <c r="P4193">
        <v>16.462203979492202</v>
      </c>
      <c r="Q4193">
        <v>17.431907653808601</v>
      </c>
      <c r="R4193">
        <v>18.832004547119102</v>
      </c>
      <c r="S4193">
        <v>13.420597076416</v>
      </c>
      <c r="T4193">
        <v>19.503810882568398</v>
      </c>
      <c r="U4193">
        <v>1.84916543960571</v>
      </c>
      <c r="V4193">
        <v>3.4194128230321899</v>
      </c>
      <c r="W4193">
        <v>932</v>
      </c>
    </row>
    <row r="4194" spans="1:23" x14ac:dyDescent="0.25">
      <c r="A4194" t="s">
        <v>70</v>
      </c>
      <c r="B4194" t="s">
        <v>41</v>
      </c>
      <c r="C4194" t="s">
        <v>44</v>
      </c>
      <c r="D4194">
        <v>2012</v>
      </c>
      <c r="E4194" t="s">
        <v>74</v>
      </c>
      <c r="F4194" t="s">
        <v>52</v>
      </c>
      <c r="G4194">
        <v>204.36332702636699</v>
      </c>
      <c r="H4194">
        <v>190.72598266601599</v>
      </c>
      <c r="I4194">
        <v>13.637347221374499</v>
      </c>
      <c r="J4194">
        <v>6.6730894148349804E-2</v>
      </c>
      <c r="K4194">
        <v>6</v>
      </c>
      <c r="L4194">
        <v>17</v>
      </c>
      <c r="M4194">
        <v>92.957939147949205</v>
      </c>
      <c r="N4194">
        <v>11.3861846923828</v>
      </c>
      <c r="O4194">
        <v>12.716189384460399</v>
      </c>
      <c r="P4194">
        <v>13.637347221374499</v>
      </c>
      <c r="Q4194">
        <v>14.558505058288601</v>
      </c>
      <c r="R4194">
        <v>15.8885097503662</v>
      </c>
      <c r="S4194">
        <v>10.7480115890503</v>
      </c>
      <c r="T4194">
        <v>16.526683807373001</v>
      </c>
      <c r="U4194">
        <v>1.75659155845642</v>
      </c>
      <c r="V4194">
        <v>3.0856139032403598</v>
      </c>
      <c r="W4194">
        <v>932</v>
      </c>
    </row>
    <row r="4195" spans="1:23" x14ac:dyDescent="0.25">
      <c r="A4195" t="s">
        <v>70</v>
      </c>
      <c r="B4195" t="s">
        <v>41</v>
      </c>
      <c r="C4195" t="s">
        <v>44</v>
      </c>
      <c r="D4195">
        <v>2012</v>
      </c>
      <c r="E4195" t="s">
        <v>74</v>
      </c>
      <c r="F4195" t="s">
        <v>52</v>
      </c>
      <c r="G4195">
        <v>188.89308166503901</v>
      </c>
      <c r="H4195">
        <v>176.13806152343801</v>
      </c>
      <c r="I4195">
        <v>12.755027770996101</v>
      </c>
      <c r="J4195">
        <v>6.7525118589401203E-2</v>
      </c>
      <c r="K4195">
        <v>6</v>
      </c>
      <c r="L4195">
        <v>18</v>
      </c>
      <c r="M4195">
        <v>90.843673706054702</v>
      </c>
      <c r="N4195">
        <v>10.5871534347534</v>
      </c>
      <c r="O4195">
        <v>11.867951393127401</v>
      </c>
      <c r="P4195">
        <v>12.755027770996101</v>
      </c>
      <c r="Q4195">
        <v>13.6421041488647</v>
      </c>
      <c r="R4195">
        <v>14.9229021072388</v>
      </c>
      <c r="S4195">
        <v>9.9725914001464808</v>
      </c>
      <c r="T4195">
        <v>15.5374641418457</v>
      </c>
      <c r="U4195">
        <v>1.69160127639771</v>
      </c>
      <c r="V4195">
        <v>2.8615148783103499</v>
      </c>
      <c r="W4195">
        <v>932</v>
      </c>
    </row>
    <row r="4196" spans="1:23" x14ac:dyDescent="0.25">
      <c r="A4196" t="s">
        <v>70</v>
      </c>
      <c r="B4196" t="s">
        <v>41</v>
      </c>
      <c r="C4196" t="s">
        <v>44</v>
      </c>
      <c r="D4196">
        <v>2012</v>
      </c>
      <c r="E4196" t="s">
        <v>74</v>
      </c>
      <c r="F4196" t="s">
        <v>52</v>
      </c>
      <c r="G4196">
        <v>177.23089599609401</v>
      </c>
      <c r="H4196">
        <v>174.6162109375</v>
      </c>
      <c r="I4196">
        <v>2.6146912574768102</v>
      </c>
      <c r="J4196">
        <v>1.4753021299839001E-2</v>
      </c>
      <c r="K4196">
        <v>6</v>
      </c>
      <c r="L4196">
        <v>19</v>
      </c>
      <c r="M4196">
        <v>87.299423217773395</v>
      </c>
      <c r="N4196">
        <v>0.34345713257789601</v>
      </c>
      <c r="O4196">
        <v>1.68532061576843</v>
      </c>
      <c r="P4196">
        <v>2.6146912574768102</v>
      </c>
      <c r="Q4196">
        <v>3.5440618991851802</v>
      </c>
      <c r="R4196">
        <v>4.88592529296875</v>
      </c>
      <c r="S4196">
        <v>-0.30040615797042802</v>
      </c>
      <c r="T4196">
        <v>5.5297884941101101</v>
      </c>
      <c r="U4196">
        <v>1.7722533941268901</v>
      </c>
      <c r="V4196">
        <v>3.14088209299429</v>
      </c>
      <c r="W4196">
        <v>932</v>
      </c>
    </row>
    <row r="4197" spans="1:23" x14ac:dyDescent="0.25">
      <c r="A4197" t="s">
        <v>70</v>
      </c>
      <c r="B4197" t="s">
        <v>41</v>
      </c>
      <c r="C4197" t="s">
        <v>44</v>
      </c>
      <c r="D4197">
        <v>2012</v>
      </c>
      <c r="E4197" t="s">
        <v>74</v>
      </c>
      <c r="F4197" t="s">
        <v>52</v>
      </c>
      <c r="G4197">
        <v>172.314208984375</v>
      </c>
      <c r="H4197">
        <v>174.55644226074199</v>
      </c>
      <c r="I4197">
        <v>-2.2422332763671902</v>
      </c>
      <c r="J4197">
        <v>-1.30124688148499E-2</v>
      </c>
      <c r="K4197">
        <v>6</v>
      </c>
      <c r="L4197">
        <v>20</v>
      </c>
      <c r="M4197">
        <v>82.223487854003906</v>
      </c>
      <c r="N4197">
        <v>-4.5558376312255904</v>
      </c>
      <c r="O4197">
        <v>-3.1889412403106698</v>
      </c>
      <c r="P4197">
        <v>-2.2422332763671902</v>
      </c>
      <c r="Q4197">
        <v>-1.2955251932144201</v>
      </c>
      <c r="R4197">
        <v>7.1370854973793002E-2</v>
      </c>
      <c r="S4197">
        <v>-5.2117118835449201</v>
      </c>
      <c r="T4197">
        <v>0.72724550962448098</v>
      </c>
      <c r="U4197">
        <v>1.80531489849091</v>
      </c>
      <c r="V4197">
        <v>3.2591618827132298</v>
      </c>
      <c r="W4197">
        <v>932</v>
      </c>
    </row>
    <row r="4198" spans="1:23" x14ac:dyDescent="0.25">
      <c r="A4198" t="s">
        <v>70</v>
      </c>
      <c r="B4198" t="s">
        <v>41</v>
      </c>
      <c r="C4198" t="s">
        <v>44</v>
      </c>
      <c r="D4198">
        <v>2012</v>
      </c>
      <c r="E4198" t="s">
        <v>74</v>
      </c>
      <c r="F4198" t="s">
        <v>52</v>
      </c>
      <c r="G4198">
        <v>168.86192321777301</v>
      </c>
      <c r="H4198">
        <v>171.89939880371099</v>
      </c>
      <c r="I4198">
        <v>-3.0374724864959699</v>
      </c>
      <c r="J4198">
        <v>-1.79879069328308E-2</v>
      </c>
      <c r="K4198">
        <v>6</v>
      </c>
      <c r="L4198">
        <v>21</v>
      </c>
      <c r="M4198">
        <v>77.142692565917997</v>
      </c>
      <c r="N4198">
        <v>-5.3304824829101598</v>
      </c>
      <c r="O4198">
        <v>-3.9757535457611102</v>
      </c>
      <c r="P4198">
        <v>-3.0374724864959699</v>
      </c>
      <c r="Q4198">
        <v>-2.0991914272308398</v>
      </c>
      <c r="R4198">
        <v>-0.744462430477142</v>
      </c>
      <c r="S4198">
        <v>-5.9805188179016104</v>
      </c>
      <c r="T4198">
        <v>-9.44259539246559E-2</v>
      </c>
      <c r="U4198">
        <v>1.78924524784088</v>
      </c>
      <c r="V4198">
        <v>3.20139855692118</v>
      </c>
      <c r="W4198">
        <v>932</v>
      </c>
    </row>
    <row r="4199" spans="1:23" x14ac:dyDescent="0.25">
      <c r="A4199" t="s">
        <v>70</v>
      </c>
      <c r="B4199" t="s">
        <v>41</v>
      </c>
      <c r="C4199" t="s">
        <v>44</v>
      </c>
      <c r="D4199">
        <v>2012</v>
      </c>
      <c r="E4199" t="s">
        <v>74</v>
      </c>
      <c r="F4199" t="s">
        <v>52</v>
      </c>
      <c r="G4199">
        <v>158.06263732910199</v>
      </c>
      <c r="H4199">
        <v>161.45614624023401</v>
      </c>
      <c r="I4199">
        <v>-3.3935019969940199</v>
      </c>
      <c r="J4199">
        <v>-2.1469349041581199E-2</v>
      </c>
      <c r="K4199">
        <v>6</v>
      </c>
      <c r="L4199">
        <v>22</v>
      </c>
      <c r="M4199">
        <v>74.387069702148395</v>
      </c>
      <c r="N4199">
        <v>-5.5900526046752903</v>
      </c>
      <c r="O4199">
        <v>-4.2923126220703098</v>
      </c>
      <c r="P4199">
        <v>-3.3935019969940199</v>
      </c>
      <c r="Q4199">
        <v>-2.4946911334991499</v>
      </c>
      <c r="R4199">
        <v>-1.1969511508941699</v>
      </c>
      <c r="S4199">
        <v>-6.2127442359924299</v>
      </c>
      <c r="T4199">
        <v>-0.57425957918167103</v>
      </c>
      <c r="U4199">
        <v>1.71397769451141</v>
      </c>
      <c r="V4199">
        <v>2.9377195372826601</v>
      </c>
      <c r="W4199">
        <v>932</v>
      </c>
    </row>
    <row r="4200" spans="1:23" x14ac:dyDescent="0.25">
      <c r="A4200" t="s">
        <v>70</v>
      </c>
      <c r="B4200" t="s">
        <v>41</v>
      </c>
      <c r="C4200" t="s">
        <v>44</v>
      </c>
      <c r="D4200">
        <v>2012</v>
      </c>
      <c r="E4200" t="s">
        <v>74</v>
      </c>
      <c r="F4200" t="s">
        <v>52</v>
      </c>
      <c r="G4200">
        <v>145.680908203125</v>
      </c>
      <c r="H4200">
        <v>148.94515991210901</v>
      </c>
      <c r="I4200">
        <v>-3.26425361633301</v>
      </c>
      <c r="J4200">
        <v>-2.2406872361898401E-2</v>
      </c>
      <c r="K4200">
        <v>6</v>
      </c>
      <c r="L4200">
        <v>23</v>
      </c>
      <c r="M4200">
        <v>72.138839721679702</v>
      </c>
      <c r="N4200">
        <v>-5.38602542877197</v>
      </c>
      <c r="O4200">
        <v>-4.1324653625488299</v>
      </c>
      <c r="P4200">
        <v>-3.26425361633301</v>
      </c>
      <c r="Q4200">
        <v>-2.3960418701171902</v>
      </c>
      <c r="R4200">
        <v>-1.1424819231033301</v>
      </c>
      <c r="S4200">
        <v>-5.9875183105468803</v>
      </c>
      <c r="T4200">
        <v>-0.54098910093307495</v>
      </c>
      <c r="U4200">
        <v>1.65562725067139</v>
      </c>
      <c r="V4200">
        <v>2.7411015931656899</v>
      </c>
      <c r="W4200">
        <v>932</v>
      </c>
    </row>
    <row r="4201" spans="1:23" x14ac:dyDescent="0.25">
      <c r="A4201" t="s">
        <v>70</v>
      </c>
      <c r="B4201" t="s">
        <v>41</v>
      </c>
      <c r="C4201" t="s">
        <v>44</v>
      </c>
      <c r="D4201">
        <v>2012</v>
      </c>
      <c r="E4201" t="s">
        <v>74</v>
      </c>
      <c r="F4201" t="s">
        <v>52</v>
      </c>
      <c r="G4201">
        <v>137.49476623535199</v>
      </c>
      <c r="H4201">
        <v>141.25697326660199</v>
      </c>
      <c r="I4201">
        <v>-3.76220631599426</v>
      </c>
      <c r="J4201">
        <v>-2.7362542226910602E-2</v>
      </c>
      <c r="K4201">
        <v>6</v>
      </c>
      <c r="L4201">
        <v>24</v>
      </c>
      <c r="M4201">
        <v>70.084823608398395</v>
      </c>
      <c r="N4201">
        <v>-5.8311882019043004</v>
      </c>
      <c r="O4201">
        <v>-4.6088171005248997</v>
      </c>
      <c r="P4201">
        <v>-3.76220631599426</v>
      </c>
      <c r="Q4201">
        <v>-2.9155955314636199</v>
      </c>
      <c r="R4201">
        <v>-1.6932241916656501</v>
      </c>
      <c r="S4201">
        <v>-6.4177160263061497</v>
      </c>
      <c r="T4201">
        <v>-1.1066964864730799</v>
      </c>
      <c r="U4201">
        <v>1.61443531513214</v>
      </c>
      <c r="V4201">
        <v>2.6064013867458198</v>
      </c>
      <c r="W4201">
        <v>932</v>
      </c>
    </row>
    <row r="4202" spans="1:23" x14ac:dyDescent="0.25">
      <c r="A4202" t="s">
        <v>70</v>
      </c>
      <c r="B4202" t="s">
        <v>41</v>
      </c>
      <c r="C4202" t="s">
        <v>44</v>
      </c>
      <c r="D4202">
        <v>2012</v>
      </c>
      <c r="E4202" t="s">
        <v>74</v>
      </c>
      <c r="F4202" t="s">
        <v>53</v>
      </c>
      <c r="G4202">
        <v>133.05531311035199</v>
      </c>
      <c r="H4202">
        <v>132.78392028808599</v>
      </c>
      <c r="I4202">
        <v>0.27138614654540999</v>
      </c>
      <c r="J4202">
        <v>2.0396490581333598E-3</v>
      </c>
      <c r="K4202">
        <v>7</v>
      </c>
      <c r="L4202">
        <v>1</v>
      </c>
      <c r="M4202">
        <v>73.701148986816406</v>
      </c>
      <c r="N4202">
        <v>-1.9841543436050399</v>
      </c>
      <c r="O4202">
        <v>-0.65156275033950795</v>
      </c>
      <c r="P4202">
        <v>0.27138614654540999</v>
      </c>
      <c r="Q4202">
        <v>1.19433510303497</v>
      </c>
      <c r="R4202">
        <v>2.52692675590515</v>
      </c>
      <c r="S4202">
        <v>-2.6235687732696502</v>
      </c>
      <c r="T4202">
        <v>3.1663410663604701</v>
      </c>
      <c r="U4202">
        <v>1.7600076198577901</v>
      </c>
      <c r="V4202">
        <v>3.0976268219574798</v>
      </c>
      <c r="W4202">
        <v>932</v>
      </c>
    </row>
    <row r="4203" spans="1:23" x14ac:dyDescent="0.25">
      <c r="A4203" t="s">
        <v>70</v>
      </c>
      <c r="B4203" t="s">
        <v>41</v>
      </c>
      <c r="C4203" t="s">
        <v>44</v>
      </c>
      <c r="D4203">
        <v>2012</v>
      </c>
      <c r="E4203" t="s">
        <v>74</v>
      </c>
      <c r="F4203" t="s">
        <v>53</v>
      </c>
      <c r="G4203">
        <v>127.663772583008</v>
      </c>
      <c r="H4203">
        <v>127.423866271973</v>
      </c>
      <c r="I4203">
        <v>0.23990304768085499</v>
      </c>
      <c r="J4203">
        <v>1.87917868606746E-3</v>
      </c>
      <c r="K4203">
        <v>7</v>
      </c>
      <c r="L4203">
        <v>2</v>
      </c>
      <c r="M4203">
        <v>72.333137512207003</v>
      </c>
      <c r="N4203">
        <v>-1.9764301776886</v>
      </c>
      <c r="O4203">
        <v>-0.66700255870819103</v>
      </c>
      <c r="P4203">
        <v>0.23990304768085499</v>
      </c>
      <c r="Q4203">
        <v>1.1468086242675799</v>
      </c>
      <c r="R4203">
        <v>2.4562363624572798</v>
      </c>
      <c r="S4203">
        <v>-2.6047298908233598</v>
      </c>
      <c r="T4203">
        <v>3.0845358371734601</v>
      </c>
      <c r="U4203">
        <v>1.72941398620605</v>
      </c>
      <c r="V4203">
        <v>2.9908727356851199</v>
      </c>
      <c r="W4203">
        <v>932</v>
      </c>
    </row>
    <row r="4204" spans="1:23" x14ac:dyDescent="0.25">
      <c r="A4204" t="s">
        <v>70</v>
      </c>
      <c r="B4204" t="s">
        <v>41</v>
      </c>
      <c r="C4204" t="s">
        <v>44</v>
      </c>
      <c r="D4204">
        <v>2012</v>
      </c>
      <c r="E4204" t="s">
        <v>74</v>
      </c>
      <c r="F4204" t="s">
        <v>53</v>
      </c>
      <c r="G4204">
        <v>123.71809387207</v>
      </c>
      <c r="H4204">
        <v>123.766876220703</v>
      </c>
      <c r="I4204">
        <v>-4.8785053193569197E-2</v>
      </c>
      <c r="J4204">
        <v>-3.9432430639862998E-4</v>
      </c>
      <c r="K4204">
        <v>7</v>
      </c>
      <c r="L4204">
        <v>3</v>
      </c>
      <c r="M4204">
        <v>71.164451599121094</v>
      </c>
      <c r="N4204">
        <v>-2.2182798385620099</v>
      </c>
      <c r="O4204">
        <v>-0.93652474880218495</v>
      </c>
      <c r="P4204">
        <v>-4.8785053193569197E-2</v>
      </c>
      <c r="Q4204">
        <v>0.83895468711853005</v>
      </c>
      <c r="R4204">
        <v>2.12070989608765</v>
      </c>
      <c r="S4204">
        <v>-2.83330154418945</v>
      </c>
      <c r="T4204">
        <v>2.7357313632965101</v>
      </c>
      <c r="U4204">
        <v>1.69286584854126</v>
      </c>
      <c r="V4204">
        <v>2.8657947811573199</v>
      </c>
      <c r="W4204">
        <v>932</v>
      </c>
    </row>
    <row r="4205" spans="1:23" x14ac:dyDescent="0.25">
      <c r="A4205" t="s">
        <v>70</v>
      </c>
      <c r="B4205" t="s">
        <v>41</v>
      </c>
      <c r="C4205" t="s">
        <v>44</v>
      </c>
      <c r="D4205">
        <v>2012</v>
      </c>
      <c r="E4205" t="s">
        <v>74</v>
      </c>
      <c r="F4205" t="s">
        <v>53</v>
      </c>
      <c r="G4205">
        <v>124.98415374755901</v>
      </c>
      <c r="H4205">
        <v>125.972358703613</v>
      </c>
      <c r="I4205">
        <v>-0.98820853233337402</v>
      </c>
      <c r="J4205">
        <v>-7.9066706821322406E-3</v>
      </c>
      <c r="K4205">
        <v>7</v>
      </c>
      <c r="L4205">
        <v>4</v>
      </c>
      <c r="M4205">
        <v>69.908851623535199</v>
      </c>
      <c r="N4205">
        <v>-3.1018021106720002</v>
      </c>
      <c r="O4205">
        <v>-1.8530739545822099</v>
      </c>
      <c r="P4205">
        <v>-0.98820853233337402</v>
      </c>
      <c r="Q4205">
        <v>-0.12334316223859799</v>
      </c>
      <c r="R4205">
        <v>1.1253850460052499</v>
      </c>
      <c r="S4205">
        <v>-3.7009766101837198</v>
      </c>
      <c r="T4205">
        <v>1.72455954551697</v>
      </c>
      <c r="U4205">
        <v>1.6492458581924401</v>
      </c>
      <c r="V4205">
        <v>2.7200119007649302</v>
      </c>
      <c r="W4205">
        <v>932</v>
      </c>
    </row>
    <row r="4206" spans="1:23" x14ac:dyDescent="0.25">
      <c r="A4206" t="s">
        <v>70</v>
      </c>
      <c r="B4206" t="s">
        <v>41</v>
      </c>
      <c r="C4206" t="s">
        <v>44</v>
      </c>
      <c r="D4206">
        <v>2012</v>
      </c>
      <c r="E4206" t="s">
        <v>74</v>
      </c>
      <c r="F4206" t="s">
        <v>53</v>
      </c>
      <c r="G4206">
        <v>136.22186279296901</v>
      </c>
      <c r="H4206">
        <v>138.63294982910199</v>
      </c>
      <c r="I4206">
        <v>-2.4110887050628702</v>
      </c>
      <c r="J4206">
        <v>-1.76997184753418E-2</v>
      </c>
      <c r="K4206">
        <v>7</v>
      </c>
      <c r="L4206">
        <v>5</v>
      </c>
      <c r="M4206">
        <v>68.644439697265597</v>
      </c>
      <c r="N4206">
        <v>-4.6056652069091797</v>
      </c>
      <c r="O4206">
        <v>-3.3090915679931601</v>
      </c>
      <c r="P4206">
        <v>-2.4110887050628702</v>
      </c>
      <c r="Q4206">
        <v>-1.5130858421325699</v>
      </c>
      <c r="R4206">
        <v>-0.21651233732700301</v>
      </c>
      <c r="S4206">
        <v>-5.2277970314025897</v>
      </c>
      <c r="T4206">
        <v>0.40561956167221103</v>
      </c>
      <c r="U4206">
        <v>1.7124370336532599</v>
      </c>
      <c r="V4206">
        <v>2.9324405942271698</v>
      </c>
      <c r="W4206">
        <v>932</v>
      </c>
    </row>
    <row r="4207" spans="1:23" x14ac:dyDescent="0.25">
      <c r="A4207" t="s">
        <v>70</v>
      </c>
      <c r="B4207" t="s">
        <v>41</v>
      </c>
      <c r="C4207" t="s">
        <v>44</v>
      </c>
      <c r="D4207">
        <v>2012</v>
      </c>
      <c r="E4207" t="s">
        <v>74</v>
      </c>
      <c r="F4207" t="s">
        <v>53</v>
      </c>
      <c r="G4207">
        <v>164.942138671875</v>
      </c>
      <c r="H4207">
        <v>167.84017944335901</v>
      </c>
      <c r="I4207">
        <v>-2.8980371952056898</v>
      </c>
      <c r="J4207">
        <v>-1.75700224936008E-2</v>
      </c>
      <c r="K4207">
        <v>7</v>
      </c>
      <c r="L4207">
        <v>6</v>
      </c>
      <c r="M4207">
        <v>68.114852905273395</v>
      </c>
      <c r="N4207">
        <v>-5.1202583312988299</v>
      </c>
      <c r="O4207">
        <v>-3.80735206604004</v>
      </c>
      <c r="P4207">
        <v>-2.8980371952056898</v>
      </c>
      <c r="Q4207">
        <v>-1.9887223243713399</v>
      </c>
      <c r="R4207">
        <v>-0.67581611871719405</v>
      </c>
      <c r="S4207">
        <v>-5.7502269744873002</v>
      </c>
      <c r="T4207">
        <v>-4.5847333967685699E-2</v>
      </c>
      <c r="U4207">
        <v>1.73400831222534</v>
      </c>
      <c r="V4207">
        <v>3.0067848268665802</v>
      </c>
      <c r="W4207">
        <v>932</v>
      </c>
    </row>
    <row r="4208" spans="1:23" x14ac:dyDescent="0.25">
      <c r="A4208" t="s">
        <v>70</v>
      </c>
      <c r="B4208" t="s">
        <v>41</v>
      </c>
      <c r="C4208" t="s">
        <v>44</v>
      </c>
      <c r="D4208">
        <v>2012</v>
      </c>
      <c r="E4208" t="s">
        <v>74</v>
      </c>
      <c r="F4208" t="s">
        <v>53</v>
      </c>
      <c r="G4208">
        <v>189.13845825195301</v>
      </c>
      <c r="H4208">
        <v>191.81544494628901</v>
      </c>
      <c r="I4208">
        <v>-2.6769838333129901</v>
      </c>
      <c r="J4208">
        <v>-1.4153567142784601E-2</v>
      </c>
      <c r="K4208">
        <v>7</v>
      </c>
      <c r="L4208">
        <v>7</v>
      </c>
      <c r="M4208">
        <v>68.648101806640597</v>
      </c>
      <c r="N4208">
        <v>-5.0597467422485396</v>
      </c>
      <c r="O4208">
        <v>-3.6519911289215101</v>
      </c>
      <c r="P4208">
        <v>-2.6769838333129901</v>
      </c>
      <c r="Q4208">
        <v>-1.70197653770447</v>
      </c>
      <c r="R4208">
        <v>-0.29422095417976402</v>
      </c>
      <c r="S4208">
        <v>-5.7352271080017099</v>
      </c>
      <c r="T4208">
        <v>0.38125920295715299</v>
      </c>
      <c r="U4208">
        <v>1.85927975177765</v>
      </c>
      <c r="V4208">
        <v>3.4569211953703598</v>
      </c>
      <c r="W4208">
        <v>932</v>
      </c>
    </row>
    <row r="4209" spans="1:23" x14ac:dyDescent="0.25">
      <c r="A4209" t="s">
        <v>70</v>
      </c>
      <c r="B4209" t="s">
        <v>41</v>
      </c>
      <c r="C4209" t="s">
        <v>44</v>
      </c>
      <c r="D4209">
        <v>2012</v>
      </c>
      <c r="E4209" t="s">
        <v>74</v>
      </c>
      <c r="F4209" t="s">
        <v>53</v>
      </c>
      <c r="G4209">
        <v>209.36700439453099</v>
      </c>
      <c r="H4209">
        <v>212.41737365722699</v>
      </c>
      <c r="I4209">
        <v>-3.0503706932067902</v>
      </c>
      <c r="J4209">
        <v>-1.4569491147995E-2</v>
      </c>
      <c r="K4209">
        <v>7</v>
      </c>
      <c r="L4209">
        <v>8</v>
      </c>
      <c r="M4209">
        <v>72.315658569335895</v>
      </c>
      <c r="N4209">
        <v>-5.5899944305419904</v>
      </c>
      <c r="O4209">
        <v>-4.0895643234252903</v>
      </c>
      <c r="P4209">
        <v>-3.0503706932067902</v>
      </c>
      <c r="Q4209">
        <v>-2.0111773014068599</v>
      </c>
      <c r="R4209">
        <v>-0.51074689626693703</v>
      </c>
      <c r="S4209">
        <v>-6.3099427223205602</v>
      </c>
      <c r="T4209">
        <v>0.20920114219188701</v>
      </c>
      <c r="U4209">
        <v>1.98167896270752</v>
      </c>
      <c r="V4209">
        <v>3.9270515112375501</v>
      </c>
      <c r="W4209">
        <v>932</v>
      </c>
    </row>
    <row r="4210" spans="1:23" x14ac:dyDescent="0.25">
      <c r="A4210" t="s">
        <v>70</v>
      </c>
      <c r="B4210" t="s">
        <v>41</v>
      </c>
      <c r="C4210" t="s">
        <v>44</v>
      </c>
      <c r="D4210">
        <v>2012</v>
      </c>
      <c r="E4210" t="s">
        <v>74</v>
      </c>
      <c r="F4210" t="s">
        <v>53</v>
      </c>
      <c r="G4210">
        <v>223.09292602539099</v>
      </c>
      <c r="H4210">
        <v>226.69375610351599</v>
      </c>
      <c r="I4210">
        <v>-3.6008279323577899</v>
      </c>
      <c r="J4210">
        <v>-1.6140485182404501E-2</v>
      </c>
      <c r="K4210">
        <v>7</v>
      </c>
      <c r="L4210">
        <v>9</v>
      </c>
      <c r="M4210">
        <v>77.152038574218807</v>
      </c>
      <c r="N4210">
        <v>-6.1856646537780797</v>
      </c>
      <c r="O4210">
        <v>-4.6585221290588397</v>
      </c>
      <c r="P4210">
        <v>-3.6008279323577899</v>
      </c>
      <c r="Q4210">
        <v>-2.5431337356567401</v>
      </c>
      <c r="R4210">
        <v>-1.01599097251892</v>
      </c>
      <c r="S4210">
        <v>-6.9184303283691397</v>
      </c>
      <c r="T4210">
        <v>-0.28322568535804699</v>
      </c>
      <c r="U4210">
        <v>2.0169589519500701</v>
      </c>
      <c r="V4210">
        <v>4.0681234138515396</v>
      </c>
      <c r="W4210">
        <v>932</v>
      </c>
    </row>
    <row r="4211" spans="1:23" x14ac:dyDescent="0.25">
      <c r="A4211" t="s">
        <v>70</v>
      </c>
      <c r="B4211" t="s">
        <v>41</v>
      </c>
      <c r="C4211" t="s">
        <v>44</v>
      </c>
      <c r="D4211">
        <v>2012</v>
      </c>
      <c r="E4211" t="s">
        <v>74</v>
      </c>
      <c r="F4211" t="s">
        <v>53</v>
      </c>
      <c r="G4211">
        <v>231.43421936035199</v>
      </c>
      <c r="H4211">
        <v>235.55224609375</v>
      </c>
      <c r="I4211">
        <v>-4.1180191040039098</v>
      </c>
      <c r="J4211">
        <v>-1.7793474718928299E-2</v>
      </c>
      <c r="K4211">
        <v>7</v>
      </c>
      <c r="L4211">
        <v>10</v>
      </c>
      <c r="M4211">
        <v>81.964698791503906</v>
      </c>
      <c r="N4211">
        <v>-6.7610011100768999</v>
      </c>
      <c r="O4211">
        <v>-5.1995058059692401</v>
      </c>
      <c r="P4211">
        <v>-4.1180191040039098</v>
      </c>
      <c r="Q4211">
        <v>-3.0365324020385702</v>
      </c>
      <c r="R4211">
        <v>-1.4750372171402</v>
      </c>
      <c r="S4211">
        <v>-7.5102496147155797</v>
      </c>
      <c r="T4211">
        <v>-0.725788474082947</v>
      </c>
      <c r="U4211">
        <v>2.0623297691345202</v>
      </c>
      <c r="V4211">
        <v>4.2532040766584496</v>
      </c>
      <c r="W4211">
        <v>932</v>
      </c>
    </row>
    <row r="4212" spans="1:23" x14ac:dyDescent="0.25">
      <c r="A4212" t="s">
        <v>70</v>
      </c>
      <c r="B4212" t="s">
        <v>41</v>
      </c>
      <c r="C4212" t="s">
        <v>44</v>
      </c>
      <c r="D4212">
        <v>2012</v>
      </c>
      <c r="E4212" t="s">
        <v>74</v>
      </c>
      <c r="F4212" t="s">
        <v>53</v>
      </c>
      <c r="G4212">
        <v>237.51730346679699</v>
      </c>
      <c r="H4212">
        <v>241.36033630371099</v>
      </c>
      <c r="I4212">
        <v>-3.84303498268127</v>
      </c>
      <c r="J4212">
        <v>-1.6180021688342101E-2</v>
      </c>
      <c r="K4212">
        <v>7</v>
      </c>
      <c r="L4212">
        <v>11</v>
      </c>
      <c r="M4212">
        <v>85.521568298339801</v>
      </c>
      <c r="N4212">
        <v>-6.5348997116088903</v>
      </c>
      <c r="O4212">
        <v>-4.9445242881774902</v>
      </c>
      <c r="P4212">
        <v>-3.84303498268127</v>
      </c>
      <c r="Q4212">
        <v>-2.7415456771850599</v>
      </c>
      <c r="R4212">
        <v>-1.1511702537536601</v>
      </c>
      <c r="S4212">
        <v>-7.2980060577392596</v>
      </c>
      <c r="T4212">
        <v>-0.38806408643722501</v>
      </c>
      <c r="U4212">
        <v>2.1004731655120898</v>
      </c>
      <c r="V4212">
        <v>4.4119875190363604</v>
      </c>
      <c r="W4212">
        <v>932</v>
      </c>
    </row>
    <row r="4213" spans="1:23" x14ac:dyDescent="0.25">
      <c r="A4213" t="s">
        <v>70</v>
      </c>
      <c r="B4213" t="s">
        <v>41</v>
      </c>
      <c r="C4213" t="s">
        <v>44</v>
      </c>
      <c r="D4213">
        <v>2012</v>
      </c>
      <c r="E4213" t="s">
        <v>74</v>
      </c>
      <c r="F4213" t="s">
        <v>53</v>
      </c>
      <c r="G4213">
        <v>238.47119140625</v>
      </c>
      <c r="H4213">
        <v>242.28231811523401</v>
      </c>
      <c r="I4213">
        <v>-3.8111305236816402</v>
      </c>
      <c r="J4213">
        <v>-1.59815140068531E-2</v>
      </c>
      <c r="K4213">
        <v>7</v>
      </c>
      <c r="L4213">
        <v>12</v>
      </c>
      <c r="M4213">
        <v>88.477577209472699</v>
      </c>
      <c r="N4213">
        <v>-6.4938545227050799</v>
      </c>
      <c r="O4213">
        <v>-4.9088792800903303</v>
      </c>
      <c r="P4213">
        <v>-3.8111305236816402</v>
      </c>
      <c r="Q4213">
        <v>-2.7133815288543701</v>
      </c>
      <c r="R4213">
        <v>-1.1284065246582</v>
      </c>
      <c r="S4213">
        <v>-7.2543692588806197</v>
      </c>
      <c r="T4213">
        <v>-0.36789157986640902</v>
      </c>
      <c r="U4213">
        <v>2.09334063529968</v>
      </c>
      <c r="V4213">
        <v>4.3820750153968797</v>
      </c>
      <c r="W4213">
        <v>932</v>
      </c>
    </row>
    <row r="4214" spans="1:23" x14ac:dyDescent="0.25">
      <c r="A4214" t="s">
        <v>70</v>
      </c>
      <c r="B4214" t="s">
        <v>41</v>
      </c>
      <c r="C4214" t="s">
        <v>44</v>
      </c>
      <c r="D4214">
        <v>2012</v>
      </c>
      <c r="E4214" t="s">
        <v>74</v>
      </c>
      <c r="F4214" t="s">
        <v>53</v>
      </c>
      <c r="G4214">
        <v>237.99377441406301</v>
      </c>
      <c r="H4214">
        <v>241.30908203125</v>
      </c>
      <c r="I4214">
        <v>-3.31531429290771</v>
      </c>
      <c r="J4214">
        <v>-1.39302564784884E-2</v>
      </c>
      <c r="K4214">
        <v>7</v>
      </c>
      <c r="L4214">
        <v>13</v>
      </c>
      <c r="M4214">
        <v>91.304183959960895</v>
      </c>
      <c r="N4214">
        <v>-5.9730801582336399</v>
      </c>
      <c r="O4214">
        <v>-4.4028506278991699</v>
      </c>
      <c r="P4214">
        <v>-3.31531429290771</v>
      </c>
      <c r="Q4214">
        <v>-2.2277781963348402</v>
      </c>
      <c r="R4214">
        <v>-0.65754854679107699</v>
      </c>
      <c r="S4214">
        <v>-6.7265195846557599</v>
      </c>
      <c r="T4214">
        <v>9.5891147851943997E-2</v>
      </c>
      <c r="U4214">
        <v>2.0738656520843501</v>
      </c>
      <c r="V4214">
        <v>4.3009187428952496</v>
      </c>
      <c r="W4214">
        <v>932</v>
      </c>
    </row>
    <row r="4215" spans="1:23" x14ac:dyDescent="0.25">
      <c r="A4215" t="s">
        <v>70</v>
      </c>
      <c r="B4215" t="s">
        <v>41</v>
      </c>
      <c r="C4215" t="s">
        <v>44</v>
      </c>
      <c r="D4215">
        <v>2012</v>
      </c>
      <c r="E4215" t="s">
        <v>74</v>
      </c>
      <c r="F4215" t="s">
        <v>53</v>
      </c>
      <c r="G4215">
        <v>237.69813537597699</v>
      </c>
      <c r="H4215">
        <v>219.09043884277301</v>
      </c>
      <c r="I4215">
        <v>18.607690811157202</v>
      </c>
      <c r="J4215">
        <v>7.8282862901687594E-2</v>
      </c>
      <c r="K4215">
        <v>7</v>
      </c>
      <c r="L4215">
        <v>14</v>
      </c>
      <c r="M4215">
        <v>93.680557250976605</v>
      </c>
      <c r="N4215">
        <v>14.945599555969199</v>
      </c>
      <c r="O4215">
        <v>17.109193801879901</v>
      </c>
      <c r="P4215">
        <v>18.607690811157202</v>
      </c>
      <c r="Q4215">
        <v>20.106187820434599</v>
      </c>
      <c r="R4215">
        <v>22.269781112670898</v>
      </c>
      <c r="S4215">
        <v>13.907447814941399</v>
      </c>
      <c r="T4215">
        <v>23.307933807373001</v>
      </c>
      <c r="U4215">
        <v>2.85754466056824</v>
      </c>
      <c r="V4215">
        <v>8.1655614871420408</v>
      </c>
      <c r="W4215">
        <v>931</v>
      </c>
    </row>
    <row r="4216" spans="1:23" x14ac:dyDescent="0.25">
      <c r="A4216" t="s">
        <v>70</v>
      </c>
      <c r="B4216" t="s">
        <v>41</v>
      </c>
      <c r="C4216" t="s">
        <v>44</v>
      </c>
      <c r="D4216">
        <v>2012</v>
      </c>
      <c r="E4216" t="s">
        <v>74</v>
      </c>
      <c r="F4216" t="s">
        <v>53</v>
      </c>
      <c r="G4216">
        <v>231.80050659179699</v>
      </c>
      <c r="H4216">
        <v>214.91401672363301</v>
      </c>
      <c r="I4216">
        <v>16.8864936828613</v>
      </c>
      <c r="J4216">
        <v>7.2849251329898806E-2</v>
      </c>
      <c r="K4216">
        <v>7</v>
      </c>
      <c r="L4216">
        <v>15</v>
      </c>
      <c r="M4216">
        <v>94.895172119140597</v>
      </c>
      <c r="N4216">
        <v>14.386682510376</v>
      </c>
      <c r="O4216">
        <v>15.8635911941528</v>
      </c>
      <c r="P4216">
        <v>16.8864936828613</v>
      </c>
      <c r="Q4216">
        <v>17.909397125244102</v>
      </c>
      <c r="R4216">
        <v>19.386304855346701</v>
      </c>
      <c r="S4216">
        <v>13.678020477294901</v>
      </c>
      <c r="T4216">
        <v>20.094966888427699</v>
      </c>
      <c r="U4216">
        <v>1.9506131410598799</v>
      </c>
      <c r="V4216">
        <v>3.8048916260754702</v>
      </c>
      <c r="W4216">
        <v>932</v>
      </c>
    </row>
    <row r="4217" spans="1:23" x14ac:dyDescent="0.25">
      <c r="A4217" t="s">
        <v>70</v>
      </c>
      <c r="B4217" t="s">
        <v>41</v>
      </c>
      <c r="C4217" t="s">
        <v>44</v>
      </c>
      <c r="D4217">
        <v>2012</v>
      </c>
      <c r="E4217" t="s">
        <v>74</v>
      </c>
      <c r="F4217" t="s">
        <v>53</v>
      </c>
      <c r="G4217">
        <v>221.99215698242199</v>
      </c>
      <c r="H4217">
        <v>205.85643005371099</v>
      </c>
      <c r="I4217">
        <v>16.1357307434082</v>
      </c>
      <c r="J4217">
        <v>7.2686038911342593E-2</v>
      </c>
      <c r="K4217">
        <v>7</v>
      </c>
      <c r="L4217">
        <v>16</v>
      </c>
      <c r="M4217">
        <v>95.3076171875</v>
      </c>
      <c r="N4217">
        <v>13.7659301757813</v>
      </c>
      <c r="O4217">
        <v>15.1660270690918</v>
      </c>
      <c r="P4217">
        <v>16.1357307434082</v>
      </c>
      <c r="Q4217">
        <v>17.105434417724599</v>
      </c>
      <c r="R4217">
        <v>18.505531311035199</v>
      </c>
      <c r="S4217">
        <v>13.094123840331999</v>
      </c>
      <c r="T4217">
        <v>19.1773376464844</v>
      </c>
      <c r="U4217">
        <v>1.84916543960571</v>
      </c>
      <c r="V4217">
        <v>3.4194128230321899</v>
      </c>
      <c r="W4217">
        <v>932</v>
      </c>
    </row>
    <row r="4218" spans="1:23" x14ac:dyDescent="0.25">
      <c r="A4218" t="s">
        <v>70</v>
      </c>
      <c r="B4218" t="s">
        <v>41</v>
      </c>
      <c r="C4218" t="s">
        <v>44</v>
      </c>
      <c r="D4218">
        <v>2012</v>
      </c>
      <c r="E4218" t="s">
        <v>74</v>
      </c>
      <c r="F4218" t="s">
        <v>53</v>
      </c>
      <c r="G4218">
        <v>208.238037109375</v>
      </c>
      <c r="H4218">
        <v>194.77857971191401</v>
      </c>
      <c r="I4218">
        <v>13.459460258483899</v>
      </c>
      <c r="J4218">
        <v>6.4634971320629106E-2</v>
      </c>
      <c r="K4218">
        <v>7</v>
      </c>
      <c r="L4218">
        <v>17</v>
      </c>
      <c r="M4218">
        <v>94.2535400390625</v>
      </c>
      <c r="N4218">
        <v>11.2082977294922</v>
      </c>
      <c r="O4218">
        <v>12.538302421569799</v>
      </c>
      <c r="P4218">
        <v>13.459460258483899</v>
      </c>
      <c r="Q4218">
        <v>14.380618095397899</v>
      </c>
      <c r="R4218">
        <v>15.7106227874756</v>
      </c>
      <c r="S4218">
        <v>10.5701246261597</v>
      </c>
      <c r="T4218">
        <v>16.348796844482401</v>
      </c>
      <c r="U4218">
        <v>1.75659155845642</v>
      </c>
      <c r="V4218">
        <v>3.0856139032403598</v>
      </c>
      <c r="W4218">
        <v>932</v>
      </c>
    </row>
    <row r="4219" spans="1:23" x14ac:dyDescent="0.25">
      <c r="A4219" t="s">
        <v>70</v>
      </c>
      <c r="B4219" t="s">
        <v>41</v>
      </c>
      <c r="C4219" t="s">
        <v>44</v>
      </c>
      <c r="D4219">
        <v>2012</v>
      </c>
      <c r="E4219" t="s">
        <v>74</v>
      </c>
      <c r="F4219" t="s">
        <v>53</v>
      </c>
      <c r="G4219">
        <v>193.90701293945301</v>
      </c>
      <c r="H4219">
        <v>181.18617248535199</v>
      </c>
      <c r="I4219">
        <v>12.720842361450201</v>
      </c>
      <c r="J4219">
        <v>6.56027942895889E-2</v>
      </c>
      <c r="K4219">
        <v>7</v>
      </c>
      <c r="L4219">
        <v>18</v>
      </c>
      <c r="M4219">
        <v>92.631866455078097</v>
      </c>
      <c r="N4219">
        <v>10.5529680252075</v>
      </c>
      <c r="O4219">
        <v>11.8337659835815</v>
      </c>
      <c r="P4219">
        <v>12.720842361450201</v>
      </c>
      <c r="Q4219">
        <v>13.6079187393188</v>
      </c>
      <c r="R4219">
        <v>14.8887166976929</v>
      </c>
      <c r="S4219">
        <v>9.9384059906005895</v>
      </c>
      <c r="T4219">
        <v>15.503278732299799</v>
      </c>
      <c r="U4219">
        <v>1.69160127639771</v>
      </c>
      <c r="V4219">
        <v>2.8615148783103499</v>
      </c>
      <c r="W4219">
        <v>932</v>
      </c>
    </row>
    <row r="4220" spans="1:23" x14ac:dyDescent="0.25">
      <c r="A4220" t="s">
        <v>70</v>
      </c>
      <c r="B4220" t="s">
        <v>41</v>
      </c>
      <c r="C4220" t="s">
        <v>44</v>
      </c>
      <c r="D4220">
        <v>2012</v>
      </c>
      <c r="E4220" t="s">
        <v>74</v>
      </c>
      <c r="F4220" t="s">
        <v>53</v>
      </c>
      <c r="G4220">
        <v>183.59893798828099</v>
      </c>
      <c r="H4220">
        <v>180.55859375</v>
      </c>
      <c r="I4220">
        <v>3.0403473377227801</v>
      </c>
      <c r="J4220">
        <v>1.6559721902012801E-2</v>
      </c>
      <c r="K4220">
        <v>7</v>
      </c>
      <c r="L4220">
        <v>19</v>
      </c>
      <c r="M4220">
        <v>90.3369140625</v>
      </c>
      <c r="N4220">
        <v>0.76911324262618996</v>
      </c>
      <c r="O4220">
        <v>2.1109766960143999</v>
      </c>
      <c r="P4220">
        <v>3.0403473377227801</v>
      </c>
      <c r="Q4220">
        <v>3.9697179794311501</v>
      </c>
      <c r="R4220">
        <v>5.3115816116332999</v>
      </c>
      <c r="S4220">
        <v>0.12524990737438199</v>
      </c>
      <c r="T4220">
        <v>5.95544481277466</v>
      </c>
      <c r="U4220">
        <v>1.7722533941268901</v>
      </c>
      <c r="V4220">
        <v>3.14088209299429</v>
      </c>
      <c r="W4220">
        <v>932</v>
      </c>
    </row>
    <row r="4221" spans="1:23" x14ac:dyDescent="0.25">
      <c r="A4221" t="s">
        <v>70</v>
      </c>
      <c r="B4221" t="s">
        <v>41</v>
      </c>
      <c r="C4221" t="s">
        <v>44</v>
      </c>
      <c r="D4221">
        <v>2012</v>
      </c>
      <c r="E4221" t="s">
        <v>74</v>
      </c>
      <c r="F4221" t="s">
        <v>53</v>
      </c>
      <c r="G4221">
        <v>178.50907897949199</v>
      </c>
      <c r="H4221">
        <v>180.39303588867199</v>
      </c>
      <c r="I4221">
        <v>-1.88396191596985</v>
      </c>
      <c r="J4221">
        <v>-1.0553871281445E-2</v>
      </c>
      <c r="K4221">
        <v>7</v>
      </c>
      <c r="L4221">
        <v>20</v>
      </c>
      <c r="M4221">
        <v>87.548713684082003</v>
      </c>
      <c r="N4221">
        <v>-4.1975660324096697</v>
      </c>
      <c r="O4221">
        <v>-2.8306698799133301</v>
      </c>
      <c r="P4221">
        <v>-1.88396191596985</v>
      </c>
      <c r="Q4221">
        <v>-0.93725383281707797</v>
      </c>
      <c r="R4221">
        <v>0.42964223027229298</v>
      </c>
      <c r="S4221">
        <v>-4.8534407615661603</v>
      </c>
      <c r="T4221">
        <v>1.08551681041718</v>
      </c>
      <c r="U4221">
        <v>1.80531489849091</v>
      </c>
      <c r="V4221">
        <v>3.2591618827132298</v>
      </c>
      <c r="W4221">
        <v>932</v>
      </c>
    </row>
    <row r="4222" spans="1:23" x14ac:dyDescent="0.25">
      <c r="A4222" t="s">
        <v>70</v>
      </c>
      <c r="B4222" t="s">
        <v>41</v>
      </c>
      <c r="C4222" t="s">
        <v>44</v>
      </c>
      <c r="D4222">
        <v>2012</v>
      </c>
      <c r="E4222" t="s">
        <v>74</v>
      </c>
      <c r="F4222" t="s">
        <v>53</v>
      </c>
      <c r="G4222">
        <v>174.66862487793</v>
      </c>
      <c r="H4222">
        <v>177.407958984375</v>
      </c>
      <c r="I4222">
        <v>-2.73934006690979</v>
      </c>
      <c r="J4222">
        <v>-1.5683067962527299E-2</v>
      </c>
      <c r="K4222">
        <v>7</v>
      </c>
      <c r="L4222">
        <v>21</v>
      </c>
      <c r="M4222">
        <v>82.933937072753906</v>
      </c>
      <c r="N4222">
        <v>-5.0323500633239702</v>
      </c>
      <c r="O4222">
        <v>-3.6776211261749299</v>
      </c>
      <c r="P4222">
        <v>-2.73934006690979</v>
      </c>
      <c r="Q4222">
        <v>-1.80105888843536</v>
      </c>
      <c r="R4222">
        <v>-0.44633001089096103</v>
      </c>
      <c r="S4222">
        <v>-5.6823863983154297</v>
      </c>
      <c r="T4222">
        <v>0.20370647311210599</v>
      </c>
      <c r="U4222">
        <v>1.78924524784088</v>
      </c>
      <c r="V4222">
        <v>3.20139855692118</v>
      </c>
      <c r="W4222">
        <v>932</v>
      </c>
    </row>
    <row r="4223" spans="1:23" x14ac:dyDescent="0.25">
      <c r="A4223" t="s">
        <v>70</v>
      </c>
      <c r="B4223" t="s">
        <v>41</v>
      </c>
      <c r="C4223" t="s">
        <v>44</v>
      </c>
      <c r="D4223">
        <v>2012</v>
      </c>
      <c r="E4223" t="s">
        <v>74</v>
      </c>
      <c r="F4223" t="s">
        <v>53</v>
      </c>
      <c r="G4223">
        <v>162.98342895507801</v>
      </c>
      <c r="H4223">
        <v>166.01853942871099</v>
      </c>
      <c r="I4223">
        <v>-3.0351037979125999</v>
      </c>
      <c r="J4223">
        <v>-1.8622161820530898E-2</v>
      </c>
      <c r="K4223">
        <v>7</v>
      </c>
      <c r="L4223">
        <v>22</v>
      </c>
      <c r="M4223">
        <v>79.019943237304702</v>
      </c>
      <c r="N4223">
        <v>-5.2316546440124503</v>
      </c>
      <c r="O4223">
        <v>-3.9339146614074698</v>
      </c>
      <c r="P4223">
        <v>-3.0351037979125999</v>
      </c>
      <c r="Q4223">
        <v>-2.1362929344177202</v>
      </c>
      <c r="R4223">
        <v>-0.83855301141738903</v>
      </c>
      <c r="S4223">
        <v>-5.8543462753295898</v>
      </c>
      <c r="T4223">
        <v>-0.21586136519908899</v>
      </c>
      <c r="U4223">
        <v>1.71397769451141</v>
      </c>
      <c r="V4223">
        <v>2.9377195372826601</v>
      </c>
      <c r="W4223">
        <v>932</v>
      </c>
    </row>
    <row r="4224" spans="1:23" x14ac:dyDescent="0.25">
      <c r="A4224" t="s">
        <v>70</v>
      </c>
      <c r="B4224" t="s">
        <v>41</v>
      </c>
      <c r="C4224" t="s">
        <v>44</v>
      </c>
      <c r="D4224">
        <v>2012</v>
      </c>
      <c r="E4224" t="s">
        <v>74</v>
      </c>
      <c r="F4224" t="s">
        <v>53</v>
      </c>
      <c r="G4224">
        <v>149.980056762695</v>
      </c>
      <c r="H4224">
        <v>152.88217163085901</v>
      </c>
      <c r="I4224">
        <v>-2.9021093845367401</v>
      </c>
      <c r="J4224">
        <v>-1.9349968060851101E-2</v>
      </c>
      <c r="K4224">
        <v>7</v>
      </c>
      <c r="L4224">
        <v>23</v>
      </c>
      <c r="M4224">
        <v>76.438293457031307</v>
      </c>
      <c r="N4224">
        <v>-5.0238809585571298</v>
      </c>
      <c r="O4224">
        <v>-3.7703211307525599</v>
      </c>
      <c r="P4224">
        <v>-2.9021093845367401</v>
      </c>
      <c r="Q4224">
        <v>-2.0338976383209202</v>
      </c>
      <c r="R4224">
        <v>-0.78033769130706798</v>
      </c>
      <c r="S4224">
        <v>-5.6253738403320304</v>
      </c>
      <c r="T4224">
        <v>-0.178844898939133</v>
      </c>
      <c r="U4224">
        <v>1.65562725067139</v>
      </c>
      <c r="V4224">
        <v>2.7411015931656899</v>
      </c>
      <c r="W4224">
        <v>932</v>
      </c>
    </row>
    <row r="4225" spans="1:23" x14ac:dyDescent="0.25">
      <c r="A4225" t="s">
        <v>70</v>
      </c>
      <c r="B4225" t="s">
        <v>41</v>
      </c>
      <c r="C4225" t="s">
        <v>44</v>
      </c>
      <c r="D4225">
        <v>2012</v>
      </c>
      <c r="E4225" t="s">
        <v>74</v>
      </c>
      <c r="F4225" t="s">
        <v>53</v>
      </c>
      <c r="G4225">
        <v>141.98794555664099</v>
      </c>
      <c r="H4225">
        <v>145.04887390136699</v>
      </c>
      <c r="I4225">
        <v>-3.0609283447265598</v>
      </c>
      <c r="J4225">
        <v>-2.15576626360416E-2</v>
      </c>
      <c r="K4225">
        <v>7</v>
      </c>
      <c r="L4225">
        <v>24</v>
      </c>
      <c r="M4225">
        <v>74.358711242675795</v>
      </c>
      <c r="N4225">
        <v>-5.1299104690551802</v>
      </c>
      <c r="O4225">
        <v>-3.9075391292571999</v>
      </c>
      <c r="P4225">
        <v>-3.0609283447265598</v>
      </c>
      <c r="Q4225">
        <v>-2.2143175601959202</v>
      </c>
      <c r="R4225">
        <v>-0.991946220397949</v>
      </c>
      <c r="S4225">
        <v>-5.7164382934570304</v>
      </c>
      <c r="T4225">
        <v>-0.40541857481002802</v>
      </c>
      <c r="U4225">
        <v>1.61443531513214</v>
      </c>
      <c r="V4225">
        <v>2.6064013867458198</v>
      </c>
      <c r="W4225">
        <v>932</v>
      </c>
    </row>
    <row r="4226" spans="1:23" x14ac:dyDescent="0.25">
      <c r="A4226" t="s">
        <v>70</v>
      </c>
      <c r="B4226" t="s">
        <v>41</v>
      </c>
      <c r="C4226" t="s">
        <v>44</v>
      </c>
      <c r="D4226">
        <v>2012</v>
      </c>
      <c r="E4226" t="s">
        <v>74</v>
      </c>
      <c r="F4226" t="s">
        <v>54</v>
      </c>
      <c r="G4226">
        <v>136.54557800293</v>
      </c>
      <c r="H4226">
        <v>134.96391296386699</v>
      </c>
      <c r="I4226">
        <v>1.5816721916198699</v>
      </c>
      <c r="J4226">
        <v>1.1583474464714499E-2</v>
      </c>
      <c r="K4226">
        <v>8</v>
      </c>
      <c r="L4226">
        <v>1</v>
      </c>
      <c r="M4226">
        <v>74.926780700683594</v>
      </c>
      <c r="N4226">
        <v>-0.67386835813522294</v>
      </c>
      <c r="O4226">
        <v>0.65872329473495495</v>
      </c>
      <c r="P4226">
        <v>1.5816721916198699</v>
      </c>
      <c r="Q4226">
        <v>2.50462102890015</v>
      </c>
      <c r="R4226">
        <v>3.8372128009796098</v>
      </c>
      <c r="S4226">
        <v>-1.31328272819519</v>
      </c>
      <c r="T4226">
        <v>4.4766268730163601</v>
      </c>
      <c r="U4226">
        <v>1.7600076198577901</v>
      </c>
      <c r="V4226">
        <v>3.0976268219574798</v>
      </c>
      <c r="W4226">
        <v>932</v>
      </c>
    </row>
    <row r="4227" spans="1:23" x14ac:dyDescent="0.25">
      <c r="A4227" t="s">
        <v>70</v>
      </c>
      <c r="B4227" t="s">
        <v>41</v>
      </c>
      <c r="C4227" t="s">
        <v>44</v>
      </c>
      <c r="D4227">
        <v>2012</v>
      </c>
      <c r="E4227" t="s">
        <v>74</v>
      </c>
      <c r="F4227" t="s">
        <v>54</v>
      </c>
      <c r="G4227">
        <v>131.62367248535199</v>
      </c>
      <c r="H4227">
        <v>130.08860778808599</v>
      </c>
      <c r="I4227">
        <v>1.53506660461426</v>
      </c>
      <c r="J4227">
        <v>1.1662541888654201E-2</v>
      </c>
      <c r="K4227">
        <v>8</v>
      </c>
      <c r="L4227">
        <v>2</v>
      </c>
      <c r="M4227">
        <v>74.429840087890597</v>
      </c>
      <c r="N4227">
        <v>-0.68126660585403398</v>
      </c>
      <c r="O4227">
        <v>0.62816101312637296</v>
      </c>
      <c r="P4227">
        <v>1.53506660461426</v>
      </c>
      <c r="Q4227">
        <v>2.4419722557067902</v>
      </c>
      <c r="R4227">
        <v>3.7513997554779102</v>
      </c>
      <c r="S4227">
        <v>-1.3095662593841599</v>
      </c>
      <c r="T4227">
        <v>4.37969970703125</v>
      </c>
      <c r="U4227">
        <v>1.72941398620605</v>
      </c>
      <c r="V4227">
        <v>2.9908727356851199</v>
      </c>
      <c r="W4227">
        <v>932</v>
      </c>
    </row>
    <row r="4228" spans="1:23" x14ac:dyDescent="0.25">
      <c r="A4228" t="s">
        <v>70</v>
      </c>
      <c r="B4228" t="s">
        <v>41</v>
      </c>
      <c r="C4228" t="s">
        <v>44</v>
      </c>
      <c r="D4228">
        <v>2012</v>
      </c>
      <c r="E4228" t="s">
        <v>74</v>
      </c>
      <c r="F4228" t="s">
        <v>54</v>
      </c>
      <c r="G4228">
        <v>127.544540405273</v>
      </c>
      <c r="H4228">
        <v>126.411972045898</v>
      </c>
      <c r="I4228">
        <v>1.1325665712356601</v>
      </c>
      <c r="J4228">
        <v>8.8797733187675493E-3</v>
      </c>
      <c r="K4228">
        <v>8</v>
      </c>
      <c r="L4228">
        <v>3</v>
      </c>
      <c r="M4228">
        <v>72.4251708984375</v>
      </c>
      <c r="N4228">
        <v>-1.0369282960891699</v>
      </c>
      <c r="O4228">
        <v>0.24482685327529899</v>
      </c>
      <c r="P4228">
        <v>1.1325665712356601</v>
      </c>
      <c r="Q4228">
        <v>2.0203063488006601</v>
      </c>
      <c r="R4228">
        <v>3.3020615577697798</v>
      </c>
      <c r="S4228">
        <v>-1.65195000171661</v>
      </c>
      <c r="T4228">
        <v>3.9170830249786399</v>
      </c>
      <c r="U4228">
        <v>1.69286584854126</v>
      </c>
      <c r="V4228">
        <v>2.8657947811573199</v>
      </c>
      <c r="W4228">
        <v>932</v>
      </c>
    </row>
    <row r="4229" spans="1:23" x14ac:dyDescent="0.25">
      <c r="A4229" t="s">
        <v>70</v>
      </c>
      <c r="B4229" t="s">
        <v>41</v>
      </c>
      <c r="C4229" t="s">
        <v>44</v>
      </c>
      <c r="D4229">
        <v>2012</v>
      </c>
      <c r="E4229" t="s">
        <v>74</v>
      </c>
      <c r="F4229" t="s">
        <v>54</v>
      </c>
      <c r="G4229">
        <v>129.22833251953099</v>
      </c>
      <c r="H4229">
        <v>129.20901489257801</v>
      </c>
      <c r="I4229">
        <v>1.93245876580477E-2</v>
      </c>
      <c r="J4229">
        <v>1.49538318510167E-4</v>
      </c>
      <c r="K4229">
        <v>8</v>
      </c>
      <c r="L4229">
        <v>4</v>
      </c>
      <c r="M4229">
        <v>72.189353942871094</v>
      </c>
      <c r="N4229">
        <v>-2.0942690372467001</v>
      </c>
      <c r="O4229">
        <v>-0.84554076194763195</v>
      </c>
      <c r="P4229">
        <v>1.93245876580477E-2</v>
      </c>
      <c r="Q4229">
        <v>0.88418996334075906</v>
      </c>
      <c r="R4229">
        <v>2.1329181194305402</v>
      </c>
      <c r="S4229">
        <v>-2.6934435367584202</v>
      </c>
      <c r="T4229">
        <v>2.7320926189422599</v>
      </c>
      <c r="U4229">
        <v>1.6492458581924401</v>
      </c>
      <c r="V4229">
        <v>2.7200119007649302</v>
      </c>
      <c r="W4229">
        <v>932</v>
      </c>
    </row>
    <row r="4230" spans="1:23" x14ac:dyDescent="0.25">
      <c r="A4230" t="s">
        <v>70</v>
      </c>
      <c r="B4230" t="s">
        <v>41</v>
      </c>
      <c r="C4230" t="s">
        <v>44</v>
      </c>
      <c r="D4230">
        <v>2012</v>
      </c>
      <c r="E4230" t="s">
        <v>74</v>
      </c>
      <c r="F4230" t="s">
        <v>54</v>
      </c>
      <c r="G4230">
        <v>141.07353210449199</v>
      </c>
      <c r="H4230">
        <v>142.65061950683599</v>
      </c>
      <c r="I4230">
        <v>-1.5770845413207999</v>
      </c>
      <c r="J4230">
        <v>-1.1179166845977299E-2</v>
      </c>
      <c r="K4230">
        <v>8</v>
      </c>
      <c r="L4230">
        <v>5</v>
      </c>
      <c r="M4230">
        <v>71.395378112792997</v>
      </c>
      <c r="N4230">
        <v>-3.77166080474854</v>
      </c>
      <c r="O4230">
        <v>-2.4750874042511</v>
      </c>
      <c r="P4230">
        <v>-1.5770845413207999</v>
      </c>
      <c r="Q4230">
        <v>-0.67908167839050304</v>
      </c>
      <c r="R4230">
        <v>0.61749184131622303</v>
      </c>
      <c r="S4230">
        <v>-4.3937926292419398</v>
      </c>
      <c r="T4230">
        <v>1.23962366580963</v>
      </c>
      <c r="U4230">
        <v>1.7124370336532599</v>
      </c>
      <c r="V4230">
        <v>2.9324405942271698</v>
      </c>
      <c r="W4230">
        <v>932</v>
      </c>
    </row>
    <row r="4231" spans="1:23" x14ac:dyDescent="0.25">
      <c r="A4231" t="s">
        <v>70</v>
      </c>
      <c r="B4231" t="s">
        <v>41</v>
      </c>
      <c r="C4231" t="s">
        <v>44</v>
      </c>
      <c r="D4231">
        <v>2012</v>
      </c>
      <c r="E4231" t="s">
        <v>74</v>
      </c>
      <c r="F4231" t="s">
        <v>54</v>
      </c>
      <c r="G4231">
        <v>171.77980041503901</v>
      </c>
      <c r="H4231">
        <v>173.87757873535199</v>
      </c>
      <c r="I4231">
        <v>-2.0977723598480198</v>
      </c>
      <c r="J4231">
        <v>-1.2211984954774401E-2</v>
      </c>
      <c r="K4231">
        <v>8</v>
      </c>
      <c r="L4231">
        <v>6</v>
      </c>
      <c r="M4231">
        <v>70.1392822265625</v>
      </c>
      <c r="N4231">
        <v>-4.3199934959411603</v>
      </c>
      <c r="O4231">
        <v>-3.0070872306823699</v>
      </c>
      <c r="P4231">
        <v>-2.0977723598480198</v>
      </c>
      <c r="Q4231">
        <v>-1.1884574890136701</v>
      </c>
      <c r="R4231">
        <v>0.124448709189892</v>
      </c>
      <c r="S4231">
        <v>-4.9499621391296396</v>
      </c>
      <c r="T4231">
        <v>0.75441747903823897</v>
      </c>
      <c r="U4231">
        <v>1.73400831222534</v>
      </c>
      <c r="V4231">
        <v>3.0067848268665802</v>
      </c>
      <c r="W4231">
        <v>932</v>
      </c>
    </row>
    <row r="4232" spans="1:23" x14ac:dyDescent="0.25">
      <c r="A4232" t="s">
        <v>70</v>
      </c>
      <c r="B4232" t="s">
        <v>41</v>
      </c>
      <c r="C4232" t="s">
        <v>44</v>
      </c>
      <c r="D4232">
        <v>2012</v>
      </c>
      <c r="E4232" t="s">
        <v>74</v>
      </c>
      <c r="F4232" t="s">
        <v>54</v>
      </c>
      <c r="G4232">
        <v>198.98905944824199</v>
      </c>
      <c r="H4232">
        <v>200.97346496582</v>
      </c>
      <c r="I4232">
        <v>-1.9844063520431501</v>
      </c>
      <c r="J4232">
        <v>-9.9724391475319897E-3</v>
      </c>
      <c r="K4232">
        <v>8</v>
      </c>
      <c r="L4232">
        <v>7</v>
      </c>
      <c r="M4232">
        <v>71.216804504394503</v>
      </c>
      <c r="N4232">
        <v>-4.3671693801879901</v>
      </c>
      <c r="O4232">
        <v>-2.9594135284423801</v>
      </c>
      <c r="P4232">
        <v>-1.9844063520431501</v>
      </c>
      <c r="Q4232">
        <v>-1.00939905643463</v>
      </c>
      <c r="R4232">
        <v>0.39835652709007302</v>
      </c>
      <c r="S4232">
        <v>-5.0426492691040004</v>
      </c>
      <c r="T4232">
        <v>1.07383668422699</v>
      </c>
      <c r="U4232">
        <v>1.85927975177765</v>
      </c>
      <c r="V4232">
        <v>3.4569211953703598</v>
      </c>
      <c r="W4232">
        <v>932</v>
      </c>
    </row>
    <row r="4233" spans="1:23" x14ac:dyDescent="0.25">
      <c r="A4233" t="s">
        <v>70</v>
      </c>
      <c r="B4233" t="s">
        <v>41</v>
      </c>
      <c r="C4233" t="s">
        <v>44</v>
      </c>
      <c r="D4233">
        <v>2012</v>
      </c>
      <c r="E4233" t="s">
        <v>74</v>
      </c>
      <c r="F4233" t="s">
        <v>54</v>
      </c>
      <c r="G4233">
        <v>220.320556640625</v>
      </c>
      <c r="H4233">
        <v>223.07107543945301</v>
      </c>
      <c r="I4233">
        <v>-2.7505226135253902</v>
      </c>
      <c r="J4233">
        <v>-1.2484185397625001E-2</v>
      </c>
      <c r="K4233">
        <v>8</v>
      </c>
      <c r="L4233">
        <v>8</v>
      </c>
      <c r="M4233">
        <v>74.342414855957003</v>
      </c>
      <c r="N4233">
        <v>-5.2901463508606001</v>
      </c>
      <c r="O4233">
        <v>-3.78971600532532</v>
      </c>
      <c r="P4233">
        <v>-2.7505226135253902</v>
      </c>
      <c r="Q4233">
        <v>-1.7113291025161701</v>
      </c>
      <c r="R4233">
        <v>-0.21089883148670199</v>
      </c>
      <c r="S4233">
        <v>-6.0100946426391602</v>
      </c>
      <c r="T4233">
        <v>0.50904923677444502</v>
      </c>
      <c r="U4233">
        <v>1.98167896270752</v>
      </c>
      <c r="V4233">
        <v>3.9270515112375501</v>
      </c>
      <c r="W4233">
        <v>932</v>
      </c>
    </row>
    <row r="4234" spans="1:23" x14ac:dyDescent="0.25">
      <c r="A4234" t="s">
        <v>70</v>
      </c>
      <c r="B4234" t="s">
        <v>41</v>
      </c>
      <c r="C4234" t="s">
        <v>44</v>
      </c>
      <c r="D4234">
        <v>2012</v>
      </c>
      <c r="E4234" t="s">
        <v>74</v>
      </c>
      <c r="F4234" t="s">
        <v>54</v>
      </c>
      <c r="G4234">
        <v>235.98866271972699</v>
      </c>
      <c r="H4234">
        <v>239.60487365722699</v>
      </c>
      <c r="I4234">
        <v>-3.6162152290344198</v>
      </c>
      <c r="J4234">
        <v>-1.5323681756854101E-2</v>
      </c>
      <c r="K4234">
        <v>8</v>
      </c>
      <c r="L4234">
        <v>9</v>
      </c>
      <c r="M4234">
        <v>80.024139404296903</v>
      </c>
      <c r="N4234">
        <v>-6.2010521888732901</v>
      </c>
      <c r="O4234">
        <v>-4.6739096641540501</v>
      </c>
      <c r="P4234">
        <v>-3.6162152290344198</v>
      </c>
      <c r="Q4234">
        <v>-2.55852103233337</v>
      </c>
      <c r="R4234">
        <v>-1.03137826919556</v>
      </c>
      <c r="S4234">
        <v>-6.9338173866271999</v>
      </c>
      <c r="T4234">
        <v>-0.29861298203468301</v>
      </c>
      <c r="U4234">
        <v>2.0169589519500701</v>
      </c>
      <c r="V4234">
        <v>4.0681234138515396</v>
      </c>
      <c r="W4234">
        <v>932</v>
      </c>
    </row>
    <row r="4235" spans="1:23" x14ac:dyDescent="0.25">
      <c r="A4235" t="s">
        <v>70</v>
      </c>
      <c r="B4235" t="s">
        <v>41</v>
      </c>
      <c r="C4235" t="s">
        <v>44</v>
      </c>
      <c r="D4235">
        <v>2012</v>
      </c>
      <c r="E4235" t="s">
        <v>74</v>
      </c>
      <c r="F4235" t="s">
        <v>54</v>
      </c>
      <c r="G4235">
        <v>245.808349609375</v>
      </c>
      <c r="H4235">
        <v>249.95811462402301</v>
      </c>
      <c r="I4235">
        <v>-4.1497716903686497</v>
      </c>
      <c r="J4235">
        <v>-1.6882142052054398E-2</v>
      </c>
      <c r="K4235">
        <v>8</v>
      </c>
      <c r="L4235">
        <v>10</v>
      </c>
      <c r="M4235">
        <v>84.715446472167997</v>
      </c>
      <c r="N4235">
        <v>-6.7927536964416504</v>
      </c>
      <c r="O4235">
        <v>-5.2312583923339799</v>
      </c>
      <c r="P4235">
        <v>-4.1497716903686497</v>
      </c>
      <c r="Q4235">
        <v>-3.0682849884033199</v>
      </c>
      <c r="R4235">
        <v>-1.5067898035049401</v>
      </c>
      <c r="S4235">
        <v>-7.5420022010803196</v>
      </c>
      <c r="T4235">
        <v>-0.75754106044769298</v>
      </c>
      <c r="U4235">
        <v>2.0623297691345202</v>
      </c>
      <c r="V4235">
        <v>4.2532040766584496</v>
      </c>
      <c r="W4235">
        <v>932</v>
      </c>
    </row>
    <row r="4236" spans="1:23" x14ac:dyDescent="0.25">
      <c r="A4236" t="s">
        <v>70</v>
      </c>
      <c r="B4236" t="s">
        <v>41</v>
      </c>
      <c r="C4236" t="s">
        <v>44</v>
      </c>
      <c r="D4236">
        <v>2012</v>
      </c>
      <c r="E4236" t="s">
        <v>74</v>
      </c>
      <c r="F4236" t="s">
        <v>54</v>
      </c>
      <c r="G4236">
        <v>253.75343322753901</v>
      </c>
      <c r="H4236">
        <v>257.70370483398398</v>
      </c>
      <c r="I4236">
        <v>-3.9502723217010498</v>
      </c>
      <c r="J4236">
        <v>-1.55673651024699E-2</v>
      </c>
      <c r="K4236">
        <v>8</v>
      </c>
      <c r="L4236">
        <v>11</v>
      </c>
      <c r="M4236">
        <v>89.932510375976605</v>
      </c>
      <c r="N4236">
        <v>-6.6421370506286603</v>
      </c>
      <c r="O4236">
        <v>-5.0517616271972701</v>
      </c>
      <c r="P4236">
        <v>-3.9502723217010498</v>
      </c>
      <c r="Q4236">
        <v>-2.84878301620483</v>
      </c>
      <c r="R4236">
        <v>-1.2584075927734399</v>
      </c>
      <c r="S4236">
        <v>-7.4052433967590297</v>
      </c>
      <c r="T4236">
        <v>-0.49530142545700101</v>
      </c>
      <c r="U4236">
        <v>2.1004731655120898</v>
      </c>
      <c r="V4236">
        <v>4.4119875190363604</v>
      </c>
      <c r="W4236">
        <v>932</v>
      </c>
    </row>
    <row r="4237" spans="1:23" x14ac:dyDescent="0.25">
      <c r="A4237" t="s">
        <v>70</v>
      </c>
      <c r="B4237" t="s">
        <v>41</v>
      </c>
      <c r="C4237" t="s">
        <v>44</v>
      </c>
      <c r="D4237">
        <v>2012</v>
      </c>
      <c r="E4237" t="s">
        <v>74</v>
      </c>
      <c r="F4237" t="s">
        <v>54</v>
      </c>
      <c r="G4237">
        <v>256.394775390625</v>
      </c>
      <c r="H4237">
        <v>260.29794311523398</v>
      </c>
      <c r="I4237">
        <v>-3.9031801223754901</v>
      </c>
      <c r="J4237">
        <v>-1.52233215048909E-2</v>
      </c>
      <c r="K4237">
        <v>8</v>
      </c>
      <c r="L4237">
        <v>12</v>
      </c>
      <c r="M4237">
        <v>93.610511779785199</v>
      </c>
      <c r="N4237">
        <v>-6.5859041213989302</v>
      </c>
      <c r="O4237">
        <v>-5.0009288787841797</v>
      </c>
      <c r="P4237">
        <v>-3.9031801223754901</v>
      </c>
      <c r="Q4237">
        <v>-2.80543112754822</v>
      </c>
      <c r="R4237">
        <v>-1.2204561233520499</v>
      </c>
      <c r="S4237">
        <v>-7.3464188575744602</v>
      </c>
      <c r="T4237">
        <v>-0.45994117856025701</v>
      </c>
      <c r="U4237">
        <v>2.09334063529968</v>
      </c>
      <c r="V4237">
        <v>4.3820750153968797</v>
      </c>
      <c r="W4237">
        <v>932</v>
      </c>
    </row>
    <row r="4238" spans="1:23" x14ac:dyDescent="0.25">
      <c r="A4238" t="s">
        <v>70</v>
      </c>
      <c r="B4238" t="s">
        <v>41</v>
      </c>
      <c r="C4238" t="s">
        <v>44</v>
      </c>
      <c r="D4238">
        <v>2012</v>
      </c>
      <c r="E4238" t="s">
        <v>74</v>
      </c>
      <c r="F4238" t="s">
        <v>54</v>
      </c>
      <c r="G4238">
        <v>256.10650634765602</v>
      </c>
      <c r="H4238">
        <v>259.80276489257801</v>
      </c>
      <c r="I4238">
        <v>-3.6962728500366202</v>
      </c>
      <c r="J4238">
        <v>-1.4432561583817E-2</v>
      </c>
      <c r="K4238">
        <v>8</v>
      </c>
      <c r="L4238">
        <v>13</v>
      </c>
      <c r="M4238">
        <v>96.277252197265597</v>
      </c>
      <c r="N4238">
        <v>-6.3540387153625497</v>
      </c>
      <c r="O4238">
        <v>-4.7838091850280797</v>
      </c>
      <c r="P4238">
        <v>-3.6962728500366202</v>
      </c>
      <c r="Q4238">
        <v>-2.60873675346375</v>
      </c>
      <c r="R4238">
        <v>-1.03850710391998</v>
      </c>
      <c r="S4238">
        <v>-7.1074781417846697</v>
      </c>
      <c r="T4238">
        <v>-0.285067409276962</v>
      </c>
      <c r="U4238">
        <v>2.0738656520843501</v>
      </c>
      <c r="V4238">
        <v>4.3009187428952496</v>
      </c>
      <c r="W4238">
        <v>932</v>
      </c>
    </row>
    <row r="4239" spans="1:23" x14ac:dyDescent="0.25">
      <c r="A4239" t="s">
        <v>70</v>
      </c>
      <c r="B4239" t="s">
        <v>41</v>
      </c>
      <c r="C4239" t="s">
        <v>44</v>
      </c>
      <c r="D4239">
        <v>2012</v>
      </c>
      <c r="E4239" t="s">
        <v>74</v>
      </c>
      <c r="F4239" t="s">
        <v>54</v>
      </c>
      <c r="G4239">
        <v>255.83322143554699</v>
      </c>
      <c r="H4239">
        <v>237.16813659668</v>
      </c>
      <c r="I4239">
        <v>18.6650791168213</v>
      </c>
      <c r="J4239">
        <v>7.2957992553710896E-2</v>
      </c>
      <c r="K4239">
        <v>8</v>
      </c>
      <c r="L4239">
        <v>14</v>
      </c>
      <c r="M4239">
        <v>98.4892578125</v>
      </c>
      <c r="N4239">
        <v>15.8548698425293</v>
      </c>
      <c r="O4239">
        <v>17.515163421630898</v>
      </c>
      <c r="P4239">
        <v>18.6650791168213</v>
      </c>
      <c r="Q4239">
        <v>19.814994812011701</v>
      </c>
      <c r="R4239">
        <v>21.475288391113299</v>
      </c>
      <c r="S4239">
        <v>15.058214187622101</v>
      </c>
      <c r="T4239">
        <v>22.271944046020501</v>
      </c>
      <c r="U4239">
        <v>2.1928179264068599</v>
      </c>
      <c r="V4239">
        <v>4.8084504583712802</v>
      </c>
      <c r="W4239">
        <v>931</v>
      </c>
    </row>
    <row r="4240" spans="1:23" x14ac:dyDescent="0.25">
      <c r="A4240" t="s">
        <v>70</v>
      </c>
      <c r="B4240" t="s">
        <v>41</v>
      </c>
      <c r="C4240" t="s">
        <v>44</v>
      </c>
      <c r="D4240">
        <v>2012</v>
      </c>
      <c r="E4240" t="s">
        <v>74</v>
      </c>
      <c r="F4240" t="s">
        <v>54</v>
      </c>
      <c r="G4240">
        <v>248.64714050293</v>
      </c>
      <c r="H4240">
        <v>231.8076171875</v>
      </c>
      <c r="I4240">
        <v>16.839530944824201</v>
      </c>
      <c r="J4240">
        <v>6.7724607884883894E-2</v>
      </c>
      <c r="K4240">
        <v>8</v>
      </c>
      <c r="L4240">
        <v>15</v>
      </c>
      <c r="M4240">
        <v>99.280258178710895</v>
      </c>
      <c r="N4240">
        <v>14.339719772338899</v>
      </c>
      <c r="O4240">
        <v>15.8166284561157</v>
      </c>
      <c r="P4240">
        <v>16.839530944824201</v>
      </c>
      <c r="Q4240">
        <v>17.862434387206999</v>
      </c>
      <c r="R4240">
        <v>19.339342117309599</v>
      </c>
      <c r="S4240">
        <v>13.6310577392578</v>
      </c>
      <c r="T4240">
        <v>20.0480041503906</v>
      </c>
      <c r="U4240">
        <v>1.9506131410598799</v>
      </c>
      <c r="V4240">
        <v>3.8048916260754702</v>
      </c>
      <c r="W4240">
        <v>932</v>
      </c>
    </row>
    <row r="4241" spans="1:23" x14ac:dyDescent="0.25">
      <c r="A4241" t="s">
        <v>70</v>
      </c>
      <c r="B4241" t="s">
        <v>41</v>
      </c>
      <c r="C4241" t="s">
        <v>44</v>
      </c>
      <c r="D4241">
        <v>2012</v>
      </c>
      <c r="E4241" t="s">
        <v>74</v>
      </c>
      <c r="F4241" t="s">
        <v>54</v>
      </c>
      <c r="G4241">
        <v>236.15274047851599</v>
      </c>
      <c r="H4241">
        <v>220.12281799316401</v>
      </c>
      <c r="I4241">
        <v>16.029922485351602</v>
      </c>
      <c r="J4241">
        <v>6.7879468202590901E-2</v>
      </c>
      <c r="K4241">
        <v>8</v>
      </c>
      <c r="L4241">
        <v>16</v>
      </c>
      <c r="M4241">
        <v>99.084442138671903</v>
      </c>
      <c r="N4241">
        <v>13.6601219177246</v>
      </c>
      <c r="O4241">
        <v>15.060218811035201</v>
      </c>
      <c r="P4241">
        <v>16.029922485351602</v>
      </c>
      <c r="Q4241">
        <v>16.999626159668001</v>
      </c>
      <c r="R4241">
        <v>18.399723052978501</v>
      </c>
      <c r="S4241">
        <v>12.9883155822754</v>
      </c>
      <c r="T4241">
        <v>19.071529388427699</v>
      </c>
      <c r="U4241">
        <v>1.84916543960571</v>
      </c>
      <c r="V4241">
        <v>3.4194128230321899</v>
      </c>
      <c r="W4241">
        <v>932</v>
      </c>
    </row>
    <row r="4242" spans="1:23" x14ac:dyDescent="0.25">
      <c r="A4242" t="s">
        <v>70</v>
      </c>
      <c r="B4242" t="s">
        <v>41</v>
      </c>
      <c r="C4242" t="s">
        <v>44</v>
      </c>
      <c r="D4242">
        <v>2012</v>
      </c>
      <c r="E4242" t="s">
        <v>74</v>
      </c>
      <c r="F4242" t="s">
        <v>54</v>
      </c>
      <c r="G4242">
        <v>219.382080078125</v>
      </c>
      <c r="H4242">
        <v>205.97445678710901</v>
      </c>
      <c r="I4242">
        <v>13.407618522644</v>
      </c>
      <c r="J4242">
        <v>6.11153766512871E-2</v>
      </c>
      <c r="K4242">
        <v>8</v>
      </c>
      <c r="L4242">
        <v>17</v>
      </c>
      <c r="M4242">
        <v>98.316093444824205</v>
      </c>
      <c r="N4242">
        <v>11.156455993652299</v>
      </c>
      <c r="O4242">
        <v>12.48646068573</v>
      </c>
      <c r="P4242">
        <v>13.407618522644</v>
      </c>
      <c r="Q4242">
        <v>14.3287763595581</v>
      </c>
      <c r="R4242">
        <v>15.6587810516357</v>
      </c>
      <c r="S4242">
        <v>10.518282890319799</v>
      </c>
      <c r="T4242">
        <v>16.296955108642599</v>
      </c>
      <c r="U4242">
        <v>1.75659155845642</v>
      </c>
      <c r="V4242">
        <v>3.0856139032403598</v>
      </c>
      <c r="W4242">
        <v>932</v>
      </c>
    </row>
    <row r="4243" spans="1:23" x14ac:dyDescent="0.25">
      <c r="A4243" t="s">
        <v>70</v>
      </c>
      <c r="B4243" t="s">
        <v>41</v>
      </c>
      <c r="C4243" t="s">
        <v>44</v>
      </c>
      <c r="D4243">
        <v>2012</v>
      </c>
      <c r="E4243" t="s">
        <v>74</v>
      </c>
      <c r="F4243" t="s">
        <v>54</v>
      </c>
      <c r="G4243">
        <v>202.63442993164099</v>
      </c>
      <c r="H4243">
        <v>189.89837646484401</v>
      </c>
      <c r="I4243">
        <v>12.7360534667969</v>
      </c>
      <c r="J4243">
        <v>6.2852367758750902E-2</v>
      </c>
      <c r="K4243">
        <v>8</v>
      </c>
      <c r="L4243">
        <v>18</v>
      </c>
      <c r="M4243">
        <v>96.628433227539105</v>
      </c>
      <c r="N4243">
        <v>10.568179130554199</v>
      </c>
      <c r="O4243">
        <v>11.8489770889282</v>
      </c>
      <c r="P4243">
        <v>12.7360534667969</v>
      </c>
      <c r="Q4243">
        <v>13.623129844665501</v>
      </c>
      <c r="R4243">
        <v>14.903927803039601</v>
      </c>
      <c r="S4243">
        <v>9.9536170959472692</v>
      </c>
      <c r="T4243">
        <v>15.5184898376465</v>
      </c>
      <c r="U4243">
        <v>1.69160127639771</v>
      </c>
      <c r="V4243">
        <v>2.8615148783103499</v>
      </c>
      <c r="W4243">
        <v>932</v>
      </c>
    </row>
    <row r="4244" spans="1:23" x14ac:dyDescent="0.25">
      <c r="A4244" t="s">
        <v>70</v>
      </c>
      <c r="B4244" t="s">
        <v>41</v>
      </c>
      <c r="C4244" t="s">
        <v>44</v>
      </c>
      <c r="D4244">
        <v>2012</v>
      </c>
      <c r="E4244" t="s">
        <v>74</v>
      </c>
      <c r="F4244" t="s">
        <v>54</v>
      </c>
      <c r="G4244">
        <v>190.239669799805</v>
      </c>
      <c r="H4244">
        <v>186.87976074218801</v>
      </c>
      <c r="I4244">
        <v>3.3599073886871298</v>
      </c>
      <c r="J4244">
        <v>1.7661444842815399E-2</v>
      </c>
      <c r="K4244">
        <v>8</v>
      </c>
      <c r="L4244">
        <v>19</v>
      </c>
      <c r="M4244">
        <v>93.931549072265597</v>
      </c>
      <c r="N4244">
        <v>1.0886732339859</v>
      </c>
      <c r="O4244">
        <v>2.4305367469787602</v>
      </c>
      <c r="P4244">
        <v>3.3599073886871298</v>
      </c>
      <c r="Q4244">
        <v>4.2892780303955096</v>
      </c>
      <c r="R4244">
        <v>5.6311416625976598</v>
      </c>
      <c r="S4244">
        <v>0.44480997323989901</v>
      </c>
      <c r="T4244">
        <v>6.2750048637390101</v>
      </c>
      <c r="U4244">
        <v>1.7722533941268901</v>
      </c>
      <c r="V4244">
        <v>3.14088209299429</v>
      </c>
      <c r="W4244">
        <v>932</v>
      </c>
    </row>
    <row r="4245" spans="1:23" x14ac:dyDescent="0.25">
      <c r="A4245" t="s">
        <v>70</v>
      </c>
      <c r="B4245" t="s">
        <v>41</v>
      </c>
      <c r="C4245" t="s">
        <v>44</v>
      </c>
      <c r="D4245">
        <v>2012</v>
      </c>
      <c r="E4245" t="s">
        <v>74</v>
      </c>
      <c r="F4245" t="s">
        <v>54</v>
      </c>
      <c r="G4245">
        <v>185.68019104003901</v>
      </c>
      <c r="H4245">
        <v>187.23246765136699</v>
      </c>
      <c r="I4245">
        <v>-1.5522780418396001</v>
      </c>
      <c r="J4245">
        <v>-8.3599546924233402E-3</v>
      </c>
      <c r="K4245">
        <v>8</v>
      </c>
      <c r="L4245">
        <v>20</v>
      </c>
      <c r="M4245">
        <v>88.931221008300795</v>
      </c>
      <c r="N4245">
        <v>-3.8658821582794198</v>
      </c>
      <c r="O4245">
        <v>-2.4989860057830802</v>
      </c>
      <c r="P4245">
        <v>-1.5522780418396001</v>
      </c>
      <c r="Q4245">
        <v>-0.60556995868682895</v>
      </c>
      <c r="R4245">
        <v>0.76132607460021995</v>
      </c>
      <c r="S4245">
        <v>-4.5217566490173304</v>
      </c>
      <c r="T4245">
        <v>1.4172006845474201</v>
      </c>
      <c r="U4245">
        <v>1.80531489849091</v>
      </c>
      <c r="V4245">
        <v>3.2591618827132298</v>
      </c>
      <c r="W4245">
        <v>932</v>
      </c>
    </row>
    <row r="4246" spans="1:23" x14ac:dyDescent="0.25">
      <c r="A4246" t="s">
        <v>70</v>
      </c>
      <c r="B4246" t="s">
        <v>41</v>
      </c>
      <c r="C4246" t="s">
        <v>44</v>
      </c>
      <c r="D4246">
        <v>2012</v>
      </c>
      <c r="E4246" t="s">
        <v>74</v>
      </c>
      <c r="F4246" t="s">
        <v>54</v>
      </c>
      <c r="G4246">
        <v>180.20478820800801</v>
      </c>
      <c r="H4246">
        <v>182.71669006347699</v>
      </c>
      <c r="I4246">
        <v>-2.5119059085845898</v>
      </c>
      <c r="J4246">
        <v>-1.3939173892140401E-2</v>
      </c>
      <c r="K4246">
        <v>8</v>
      </c>
      <c r="L4246">
        <v>21</v>
      </c>
      <c r="M4246">
        <v>84.213516235351605</v>
      </c>
      <c r="N4246">
        <v>-4.8049159049987802</v>
      </c>
      <c r="O4246">
        <v>-3.4501869678497301</v>
      </c>
      <c r="P4246">
        <v>-2.5119059085845898</v>
      </c>
      <c r="Q4246">
        <v>-1.57362473011017</v>
      </c>
      <c r="R4246">
        <v>-0.21889586746692699</v>
      </c>
      <c r="S4246">
        <v>-5.4549522399902299</v>
      </c>
      <c r="T4246">
        <v>0.43114063143730202</v>
      </c>
      <c r="U4246">
        <v>1.78924524784088</v>
      </c>
      <c r="V4246">
        <v>3.20139855692118</v>
      </c>
      <c r="W4246">
        <v>932</v>
      </c>
    </row>
    <row r="4247" spans="1:23" x14ac:dyDescent="0.25">
      <c r="A4247" t="s">
        <v>70</v>
      </c>
      <c r="B4247" t="s">
        <v>41</v>
      </c>
      <c r="C4247" t="s">
        <v>44</v>
      </c>
      <c r="D4247">
        <v>2012</v>
      </c>
      <c r="E4247" t="s">
        <v>74</v>
      </c>
      <c r="F4247" t="s">
        <v>54</v>
      </c>
      <c r="G4247">
        <v>168.09880065918</v>
      </c>
      <c r="H4247">
        <v>170.89935302734401</v>
      </c>
      <c r="I4247">
        <v>-2.8005552291870099</v>
      </c>
      <c r="J4247">
        <v>-1.6660174354910899E-2</v>
      </c>
      <c r="K4247">
        <v>8</v>
      </c>
      <c r="L4247">
        <v>22</v>
      </c>
      <c r="M4247">
        <v>81.582405090332003</v>
      </c>
      <c r="N4247">
        <v>-4.9971060752868697</v>
      </c>
      <c r="O4247">
        <v>-3.6993660926818799</v>
      </c>
      <c r="P4247">
        <v>-2.8005552291870099</v>
      </c>
      <c r="Q4247">
        <v>-1.90174448490143</v>
      </c>
      <c r="R4247">
        <v>-0.60400444269180298</v>
      </c>
      <c r="S4247">
        <v>-5.6197977066040004</v>
      </c>
      <c r="T4247">
        <v>1.8687197938561401E-2</v>
      </c>
      <c r="U4247">
        <v>1.71397769451141</v>
      </c>
      <c r="V4247">
        <v>2.9377195372826601</v>
      </c>
      <c r="W4247">
        <v>932</v>
      </c>
    </row>
    <row r="4248" spans="1:23" x14ac:dyDescent="0.25">
      <c r="A4248" t="s">
        <v>70</v>
      </c>
      <c r="B4248" t="s">
        <v>41</v>
      </c>
      <c r="C4248" t="s">
        <v>44</v>
      </c>
      <c r="D4248">
        <v>2012</v>
      </c>
      <c r="E4248" t="s">
        <v>74</v>
      </c>
      <c r="F4248" t="s">
        <v>54</v>
      </c>
      <c r="G4248">
        <v>154.85095214843801</v>
      </c>
      <c r="H4248">
        <v>157.51289367675801</v>
      </c>
      <c r="I4248">
        <v>-2.6619346141815199</v>
      </c>
      <c r="J4248">
        <v>-1.7190301790833501E-2</v>
      </c>
      <c r="K4248">
        <v>8</v>
      </c>
      <c r="L4248">
        <v>23</v>
      </c>
      <c r="M4248">
        <v>79.047950744628906</v>
      </c>
      <c r="N4248">
        <v>-4.7837061882018999</v>
      </c>
      <c r="O4248">
        <v>-3.5301463603973402</v>
      </c>
      <c r="P4248">
        <v>-2.6619346141815199</v>
      </c>
      <c r="Q4248">
        <v>-1.7937228679657</v>
      </c>
      <c r="R4248">
        <v>-0.54016292095184304</v>
      </c>
      <c r="S4248">
        <v>-5.3851990699768102</v>
      </c>
      <c r="T4248">
        <v>6.1329875141382197E-2</v>
      </c>
      <c r="U4248">
        <v>1.65562725067139</v>
      </c>
      <c r="V4248">
        <v>2.7411015931656899</v>
      </c>
      <c r="W4248">
        <v>932</v>
      </c>
    </row>
    <row r="4249" spans="1:23" x14ac:dyDescent="0.25">
      <c r="A4249" t="s">
        <v>70</v>
      </c>
      <c r="B4249" t="s">
        <v>41</v>
      </c>
      <c r="C4249" t="s">
        <v>44</v>
      </c>
      <c r="D4249">
        <v>2012</v>
      </c>
      <c r="E4249" t="s">
        <v>74</v>
      </c>
      <c r="F4249" t="s">
        <v>54</v>
      </c>
      <c r="G4249">
        <v>146.25883483886699</v>
      </c>
      <c r="H4249">
        <v>148.93333435058599</v>
      </c>
      <c r="I4249">
        <v>-2.6744930744171098</v>
      </c>
      <c r="J4249">
        <v>-1.8286027014255499E-2</v>
      </c>
      <c r="K4249">
        <v>8</v>
      </c>
      <c r="L4249">
        <v>24</v>
      </c>
      <c r="M4249">
        <v>76.456008911132798</v>
      </c>
      <c r="N4249">
        <v>-4.7434749603271502</v>
      </c>
      <c r="O4249">
        <v>-3.5211038589477499</v>
      </c>
      <c r="P4249">
        <v>-2.6744930744171098</v>
      </c>
      <c r="Q4249">
        <v>-1.8278824090957599</v>
      </c>
      <c r="R4249">
        <v>-0.60551095008850098</v>
      </c>
      <c r="S4249">
        <v>-5.3300027847290004</v>
      </c>
      <c r="T4249">
        <v>-1.89832914620638E-2</v>
      </c>
      <c r="U4249">
        <v>1.61443531513214</v>
      </c>
      <c r="V4249">
        <v>2.6064013867458198</v>
      </c>
      <c r="W4249">
        <v>932</v>
      </c>
    </row>
    <row r="4250" spans="1:23" x14ac:dyDescent="0.25">
      <c r="A4250" t="s">
        <v>70</v>
      </c>
      <c r="B4250" t="s">
        <v>41</v>
      </c>
      <c r="C4250" t="s">
        <v>44</v>
      </c>
      <c r="D4250">
        <v>2012</v>
      </c>
      <c r="E4250" t="s">
        <v>74</v>
      </c>
      <c r="F4250" t="s">
        <v>56</v>
      </c>
      <c r="G4250">
        <v>134.49790954589801</v>
      </c>
      <c r="H4250">
        <v>133.16963195800801</v>
      </c>
      <c r="I4250">
        <v>1.3282785415649401</v>
      </c>
      <c r="J4250">
        <v>9.8758302628994005E-3</v>
      </c>
      <c r="K4250">
        <v>9</v>
      </c>
      <c r="L4250">
        <v>1</v>
      </c>
      <c r="M4250">
        <v>72.750968933105497</v>
      </c>
      <c r="N4250">
        <v>-0.92726200819015503</v>
      </c>
      <c r="O4250">
        <v>0.40532964468002303</v>
      </c>
      <c r="P4250">
        <v>1.3282785415649401</v>
      </c>
      <c r="Q4250">
        <v>2.25122737884521</v>
      </c>
      <c r="R4250">
        <v>3.58381915092468</v>
      </c>
      <c r="S4250">
        <v>-1.5666763782501201</v>
      </c>
      <c r="T4250">
        <v>4.2232332229614302</v>
      </c>
      <c r="U4250">
        <v>1.7600076198577901</v>
      </c>
      <c r="V4250">
        <v>3.0976268219574798</v>
      </c>
      <c r="W4250">
        <v>932</v>
      </c>
    </row>
    <row r="4251" spans="1:23" x14ac:dyDescent="0.25">
      <c r="A4251" t="s">
        <v>70</v>
      </c>
      <c r="B4251" t="s">
        <v>41</v>
      </c>
      <c r="C4251" t="s">
        <v>44</v>
      </c>
      <c r="D4251">
        <v>2012</v>
      </c>
      <c r="E4251" t="s">
        <v>74</v>
      </c>
      <c r="F4251" t="s">
        <v>56</v>
      </c>
      <c r="G4251">
        <v>129.93150329589801</v>
      </c>
      <c r="H4251">
        <v>128.67672729492199</v>
      </c>
      <c r="I4251">
        <v>1.25478303432465</v>
      </c>
      <c r="J4251">
        <v>9.6572656184434908E-3</v>
      </c>
      <c r="K4251">
        <v>9</v>
      </c>
      <c r="L4251">
        <v>2</v>
      </c>
      <c r="M4251">
        <v>71.604568481445298</v>
      </c>
      <c r="N4251">
        <v>-0.96155017614364602</v>
      </c>
      <c r="O4251">
        <v>0.34787744283676098</v>
      </c>
      <c r="P4251">
        <v>1.25478303432465</v>
      </c>
      <c r="Q4251">
        <v>2.1616885662078902</v>
      </c>
      <c r="R4251">
        <v>3.4711163043975799</v>
      </c>
      <c r="S4251">
        <v>-1.58984982967377</v>
      </c>
      <c r="T4251">
        <v>4.0994157791137704</v>
      </c>
      <c r="U4251">
        <v>1.72941398620605</v>
      </c>
      <c r="V4251">
        <v>2.9908727356851199</v>
      </c>
      <c r="W4251">
        <v>932</v>
      </c>
    </row>
    <row r="4252" spans="1:23" x14ac:dyDescent="0.25">
      <c r="A4252" t="s">
        <v>70</v>
      </c>
      <c r="B4252" t="s">
        <v>41</v>
      </c>
      <c r="C4252" t="s">
        <v>44</v>
      </c>
      <c r="D4252">
        <v>2012</v>
      </c>
      <c r="E4252" t="s">
        <v>74</v>
      </c>
      <c r="F4252" t="s">
        <v>56</v>
      </c>
      <c r="G4252">
        <v>125.78742218017599</v>
      </c>
      <c r="H4252">
        <v>124.99346923828099</v>
      </c>
      <c r="I4252">
        <v>0.79395222663879395</v>
      </c>
      <c r="J4252">
        <v>6.31185714155436E-3</v>
      </c>
      <c r="K4252">
        <v>9</v>
      </c>
      <c r="L4252">
        <v>3</v>
      </c>
      <c r="M4252">
        <v>70.402008056640597</v>
      </c>
      <c r="N4252">
        <v>-1.37554264068604</v>
      </c>
      <c r="O4252">
        <v>-9.3787491321563707E-2</v>
      </c>
      <c r="P4252">
        <v>0.79395222663879395</v>
      </c>
      <c r="Q4252">
        <v>1.6816920042037999</v>
      </c>
      <c r="R4252">
        <v>2.9634470939636199</v>
      </c>
      <c r="S4252">
        <v>-1.9905643463134799</v>
      </c>
      <c r="T4252">
        <v>3.57846879959106</v>
      </c>
      <c r="U4252">
        <v>1.69286584854126</v>
      </c>
      <c r="V4252">
        <v>2.8657947811573199</v>
      </c>
      <c r="W4252">
        <v>932</v>
      </c>
    </row>
    <row r="4253" spans="1:23" x14ac:dyDescent="0.25">
      <c r="A4253" t="s">
        <v>70</v>
      </c>
      <c r="B4253" t="s">
        <v>41</v>
      </c>
      <c r="C4253" t="s">
        <v>44</v>
      </c>
      <c r="D4253">
        <v>2012</v>
      </c>
      <c r="E4253" t="s">
        <v>74</v>
      </c>
      <c r="F4253" t="s">
        <v>56</v>
      </c>
      <c r="G4253">
        <v>127.509078979492</v>
      </c>
      <c r="H4253">
        <v>127.745880126953</v>
      </c>
      <c r="I4253">
        <v>-0.23680214583873699</v>
      </c>
      <c r="J4253">
        <v>-1.8571395194157999E-3</v>
      </c>
      <c r="K4253">
        <v>9</v>
      </c>
      <c r="L4253">
        <v>4</v>
      </c>
      <c r="M4253">
        <v>69.955307006835895</v>
      </c>
      <c r="N4253">
        <v>-2.3503956794738801</v>
      </c>
      <c r="O4253">
        <v>-1.10166752338409</v>
      </c>
      <c r="P4253">
        <v>-0.23680214583873699</v>
      </c>
      <c r="Q4253">
        <v>0.62806320190429699</v>
      </c>
      <c r="R4253">
        <v>1.87679147720337</v>
      </c>
      <c r="S4253">
        <v>-2.9495701789856001</v>
      </c>
      <c r="T4253">
        <v>2.4759659767150901</v>
      </c>
      <c r="U4253">
        <v>1.6492458581924401</v>
      </c>
      <c r="V4253">
        <v>2.7200119007649302</v>
      </c>
      <c r="W4253">
        <v>932</v>
      </c>
    </row>
    <row r="4254" spans="1:23" x14ac:dyDescent="0.25">
      <c r="A4254" t="s">
        <v>70</v>
      </c>
      <c r="B4254" t="s">
        <v>41</v>
      </c>
      <c r="C4254" t="s">
        <v>44</v>
      </c>
      <c r="D4254">
        <v>2012</v>
      </c>
      <c r="E4254" t="s">
        <v>74</v>
      </c>
      <c r="F4254" t="s">
        <v>56</v>
      </c>
      <c r="G4254">
        <v>138.79994201660199</v>
      </c>
      <c r="H4254">
        <v>140.61344909668</v>
      </c>
      <c r="I4254">
        <v>-1.81350469589233</v>
      </c>
      <c r="J4254">
        <v>-1.30656016990542E-2</v>
      </c>
      <c r="K4254">
        <v>9</v>
      </c>
      <c r="L4254">
        <v>5</v>
      </c>
      <c r="M4254">
        <v>69.491371154785199</v>
      </c>
      <c r="N4254">
        <v>-4.0080809593200701</v>
      </c>
      <c r="O4254">
        <v>-2.7115075588226301</v>
      </c>
      <c r="P4254">
        <v>-1.81350469589233</v>
      </c>
      <c r="Q4254">
        <v>-0.91550183296203602</v>
      </c>
      <c r="R4254">
        <v>0.381071656942368</v>
      </c>
      <c r="S4254">
        <v>-4.6302127838134801</v>
      </c>
      <c r="T4254">
        <v>1.0032035112380999</v>
      </c>
      <c r="U4254">
        <v>1.7124370336532599</v>
      </c>
      <c r="V4254">
        <v>2.9324405942271698</v>
      </c>
      <c r="W4254">
        <v>932</v>
      </c>
    </row>
    <row r="4255" spans="1:23" x14ac:dyDescent="0.25">
      <c r="A4255" t="s">
        <v>70</v>
      </c>
      <c r="B4255" t="s">
        <v>41</v>
      </c>
      <c r="C4255" t="s">
        <v>44</v>
      </c>
      <c r="D4255">
        <v>2012</v>
      </c>
      <c r="E4255" t="s">
        <v>74</v>
      </c>
      <c r="F4255" t="s">
        <v>56</v>
      </c>
      <c r="G4255">
        <v>169.41557312011699</v>
      </c>
      <c r="H4255">
        <v>171.74562072753901</v>
      </c>
      <c r="I4255">
        <v>-2.3300464153289799</v>
      </c>
      <c r="J4255">
        <v>-1.37534374371171E-2</v>
      </c>
      <c r="K4255">
        <v>9</v>
      </c>
      <c r="L4255">
        <v>6</v>
      </c>
      <c r="M4255">
        <v>69.946586608886705</v>
      </c>
      <c r="N4255">
        <v>-4.55226755142212</v>
      </c>
      <c r="O4255">
        <v>-3.2393612861633301</v>
      </c>
      <c r="P4255">
        <v>-2.3300464153289799</v>
      </c>
      <c r="Q4255">
        <v>-1.42073154449463</v>
      </c>
      <c r="R4255">
        <v>-0.10782534629106499</v>
      </c>
      <c r="S4255">
        <v>-5.1822361946106001</v>
      </c>
      <c r="T4255">
        <v>0.52214342355728105</v>
      </c>
      <c r="U4255">
        <v>1.73400831222534</v>
      </c>
      <c r="V4255">
        <v>3.0067848268665802</v>
      </c>
      <c r="W4255">
        <v>932</v>
      </c>
    </row>
    <row r="4256" spans="1:23" x14ac:dyDescent="0.25">
      <c r="A4256" t="s">
        <v>70</v>
      </c>
      <c r="B4256" t="s">
        <v>41</v>
      </c>
      <c r="C4256" t="s">
        <v>44</v>
      </c>
      <c r="D4256">
        <v>2012</v>
      </c>
      <c r="E4256" t="s">
        <v>74</v>
      </c>
      <c r="F4256" t="s">
        <v>56</v>
      </c>
      <c r="G4256">
        <v>198.22659301757801</v>
      </c>
      <c r="H4256">
        <v>200.37956237793</v>
      </c>
      <c r="I4256">
        <v>-2.1529731750488299</v>
      </c>
      <c r="J4256">
        <v>-1.0861172340810301E-2</v>
      </c>
      <c r="K4256">
        <v>9</v>
      </c>
      <c r="L4256">
        <v>7</v>
      </c>
      <c r="M4256">
        <v>70.004776000976605</v>
      </c>
      <c r="N4256">
        <v>-4.5357360839843803</v>
      </c>
      <c r="O4256">
        <v>-3.12798047065735</v>
      </c>
      <c r="P4256">
        <v>-2.1529731750488299</v>
      </c>
      <c r="Q4256">
        <v>-1.1779658794403101</v>
      </c>
      <c r="R4256">
        <v>0.229789704084396</v>
      </c>
      <c r="S4256">
        <v>-5.2112164497375497</v>
      </c>
      <c r="T4256">
        <v>0.90526986122131303</v>
      </c>
      <c r="U4256">
        <v>1.85927975177765</v>
      </c>
      <c r="V4256">
        <v>3.4569211953703598</v>
      </c>
      <c r="W4256">
        <v>932</v>
      </c>
    </row>
    <row r="4257" spans="1:23" x14ac:dyDescent="0.25">
      <c r="A4257" t="s">
        <v>70</v>
      </c>
      <c r="B4257" t="s">
        <v>41</v>
      </c>
      <c r="C4257" t="s">
        <v>44</v>
      </c>
      <c r="D4257">
        <v>2012</v>
      </c>
      <c r="E4257" t="s">
        <v>74</v>
      </c>
      <c r="F4257" t="s">
        <v>56</v>
      </c>
      <c r="G4257">
        <v>218.83541870117199</v>
      </c>
      <c r="H4257">
        <v>221.58384704589801</v>
      </c>
      <c r="I4257">
        <v>-2.74843502044678</v>
      </c>
      <c r="J4257">
        <v>-1.2559370137751101E-2</v>
      </c>
      <c r="K4257">
        <v>9</v>
      </c>
      <c r="L4257">
        <v>8</v>
      </c>
      <c r="M4257">
        <v>71.997398376464801</v>
      </c>
      <c r="N4257">
        <v>-5.2880587577819798</v>
      </c>
      <c r="O4257">
        <v>-3.7876284122467001</v>
      </c>
      <c r="P4257">
        <v>-2.74843502044678</v>
      </c>
      <c r="Q4257">
        <v>-1.7092415094375599</v>
      </c>
      <c r="R4257">
        <v>-0.20881123840808899</v>
      </c>
      <c r="S4257">
        <v>-6.0080070495605504</v>
      </c>
      <c r="T4257">
        <v>0.51113682985305797</v>
      </c>
      <c r="U4257">
        <v>1.98167896270752</v>
      </c>
      <c r="V4257">
        <v>3.9270515112375501</v>
      </c>
      <c r="W4257">
        <v>932</v>
      </c>
    </row>
    <row r="4258" spans="1:23" x14ac:dyDescent="0.25">
      <c r="A4258" t="s">
        <v>70</v>
      </c>
      <c r="B4258" t="s">
        <v>41</v>
      </c>
      <c r="C4258" t="s">
        <v>44</v>
      </c>
      <c r="D4258">
        <v>2012</v>
      </c>
      <c r="E4258" t="s">
        <v>74</v>
      </c>
      <c r="F4258" t="s">
        <v>56</v>
      </c>
      <c r="G4258">
        <v>237.44293212890599</v>
      </c>
      <c r="H4258">
        <v>241.14205932617199</v>
      </c>
      <c r="I4258">
        <v>-3.6991217136383101</v>
      </c>
      <c r="J4258">
        <v>-1.5578992664814001E-2</v>
      </c>
      <c r="K4258">
        <v>9</v>
      </c>
      <c r="L4258">
        <v>9</v>
      </c>
      <c r="M4258">
        <v>77.666313171386705</v>
      </c>
      <c r="N4258">
        <v>-6.2839584350585902</v>
      </c>
      <c r="O4258">
        <v>-4.7568159103393599</v>
      </c>
      <c r="P4258">
        <v>-3.6991217136383101</v>
      </c>
      <c r="Q4258">
        <v>-2.6414275169372599</v>
      </c>
      <c r="R4258">
        <v>-1.11428475379944</v>
      </c>
      <c r="S4258">
        <v>-7.01672410964966</v>
      </c>
      <c r="T4258">
        <v>-0.38151946663856501</v>
      </c>
      <c r="U4258">
        <v>2.0169589519500701</v>
      </c>
      <c r="V4258">
        <v>4.0681234138515396</v>
      </c>
      <c r="W4258">
        <v>932</v>
      </c>
    </row>
    <row r="4259" spans="1:23" x14ac:dyDescent="0.25">
      <c r="A4259" t="s">
        <v>70</v>
      </c>
      <c r="B4259" t="s">
        <v>41</v>
      </c>
      <c r="C4259" t="s">
        <v>44</v>
      </c>
      <c r="D4259">
        <v>2012</v>
      </c>
      <c r="E4259" t="s">
        <v>74</v>
      </c>
      <c r="F4259" t="s">
        <v>56</v>
      </c>
      <c r="G4259">
        <v>248.67100524902301</v>
      </c>
      <c r="H4259">
        <v>252.939208984375</v>
      </c>
      <c r="I4259">
        <v>-4.2682070732116699</v>
      </c>
      <c r="J4259">
        <v>-1.7164072021841999E-2</v>
      </c>
      <c r="K4259">
        <v>9</v>
      </c>
      <c r="L4259">
        <v>10</v>
      </c>
      <c r="M4259">
        <v>85.433586120605497</v>
      </c>
      <c r="N4259">
        <v>-6.9111890792846697</v>
      </c>
      <c r="O4259">
        <v>-5.3496937751770002</v>
      </c>
      <c r="P4259">
        <v>-4.2682070732116699</v>
      </c>
      <c r="Q4259">
        <v>-3.1867203712463401</v>
      </c>
      <c r="R4259">
        <v>-1.6252251863479601</v>
      </c>
      <c r="S4259">
        <v>-7.6604375839233398</v>
      </c>
      <c r="T4259">
        <v>-0.87597644329071001</v>
      </c>
      <c r="U4259">
        <v>2.0623297691345202</v>
      </c>
      <c r="V4259">
        <v>4.2532040766584496</v>
      </c>
      <c r="W4259">
        <v>932</v>
      </c>
    </row>
    <row r="4260" spans="1:23" x14ac:dyDescent="0.25">
      <c r="A4260" t="s">
        <v>70</v>
      </c>
      <c r="B4260" t="s">
        <v>41</v>
      </c>
      <c r="C4260" t="s">
        <v>44</v>
      </c>
      <c r="D4260">
        <v>2012</v>
      </c>
      <c r="E4260" t="s">
        <v>74</v>
      </c>
      <c r="F4260" t="s">
        <v>56</v>
      </c>
      <c r="G4260">
        <v>257.47543334960898</v>
      </c>
      <c r="H4260">
        <v>261.55090332031301</v>
      </c>
      <c r="I4260">
        <v>-4.0754776000976598</v>
      </c>
      <c r="J4260">
        <v>-1.5828607603907599E-2</v>
      </c>
      <c r="K4260">
        <v>9</v>
      </c>
      <c r="L4260">
        <v>11</v>
      </c>
      <c r="M4260">
        <v>91.815452575683594</v>
      </c>
      <c r="N4260">
        <v>-6.7673420906066903</v>
      </c>
      <c r="O4260">
        <v>-5.1769666671752903</v>
      </c>
      <c r="P4260">
        <v>-4.0754776000976598</v>
      </c>
      <c r="Q4260">
        <v>-2.97398829460144</v>
      </c>
      <c r="R4260">
        <v>-1.3836128711700399</v>
      </c>
      <c r="S4260">
        <v>-7.5304484367370597</v>
      </c>
      <c r="T4260">
        <v>-0.62050670385360696</v>
      </c>
      <c r="U4260">
        <v>2.1004731655120898</v>
      </c>
      <c r="V4260">
        <v>4.4119875190363604</v>
      </c>
      <c r="W4260">
        <v>932</v>
      </c>
    </row>
    <row r="4261" spans="1:23" x14ac:dyDescent="0.25">
      <c r="A4261" t="s">
        <v>70</v>
      </c>
      <c r="B4261" t="s">
        <v>41</v>
      </c>
      <c r="C4261" t="s">
        <v>44</v>
      </c>
      <c r="D4261">
        <v>2012</v>
      </c>
      <c r="E4261" t="s">
        <v>74</v>
      </c>
      <c r="F4261" t="s">
        <v>56</v>
      </c>
      <c r="G4261">
        <v>261.24560546875</v>
      </c>
      <c r="H4261">
        <v>265.26666259765602</v>
      </c>
      <c r="I4261">
        <v>-4.0210552215576199</v>
      </c>
      <c r="J4261">
        <v>-1.53918582946062E-2</v>
      </c>
      <c r="K4261">
        <v>9</v>
      </c>
      <c r="L4261">
        <v>12</v>
      </c>
      <c r="M4261">
        <v>96.496994018554702</v>
      </c>
      <c r="N4261">
        <v>-6.7037792205810502</v>
      </c>
      <c r="O4261">
        <v>-5.1188039779663104</v>
      </c>
      <c r="P4261">
        <v>-4.0210552215576199</v>
      </c>
      <c r="Q4261">
        <v>-2.9233062267303498</v>
      </c>
      <c r="R4261">
        <v>-1.3383312225341799</v>
      </c>
      <c r="S4261">
        <v>-7.46429395675659</v>
      </c>
      <c r="T4261">
        <v>-0.57781630754470803</v>
      </c>
      <c r="U4261">
        <v>2.09334063529968</v>
      </c>
      <c r="V4261">
        <v>4.3820750153968797</v>
      </c>
      <c r="W4261">
        <v>932</v>
      </c>
    </row>
    <row r="4262" spans="1:23" x14ac:dyDescent="0.25">
      <c r="A4262" t="s">
        <v>70</v>
      </c>
      <c r="B4262" t="s">
        <v>41</v>
      </c>
      <c r="C4262" t="s">
        <v>44</v>
      </c>
      <c r="D4262">
        <v>2012</v>
      </c>
      <c r="E4262" t="s">
        <v>74</v>
      </c>
      <c r="F4262" t="s">
        <v>56</v>
      </c>
      <c r="G4262">
        <v>261.03323364257801</v>
      </c>
      <c r="H4262">
        <v>264.5517578125</v>
      </c>
      <c r="I4262">
        <v>-3.51852178573608</v>
      </c>
      <c r="J4262">
        <v>-1.34792104363441E-2</v>
      </c>
      <c r="K4262">
        <v>9</v>
      </c>
      <c r="L4262">
        <v>13</v>
      </c>
      <c r="M4262">
        <v>98.2562255859375</v>
      </c>
      <c r="N4262">
        <v>-6.1762876510620099</v>
      </c>
      <c r="O4262">
        <v>-4.60605812072754</v>
      </c>
      <c r="P4262">
        <v>-3.51852178573608</v>
      </c>
      <c r="Q4262">
        <v>-2.4309856891632098</v>
      </c>
      <c r="R4262">
        <v>-0.86075603961944602</v>
      </c>
      <c r="S4262">
        <v>-6.92972707748413</v>
      </c>
      <c r="T4262">
        <v>-0.107316344976425</v>
      </c>
      <c r="U4262">
        <v>2.0738656520843501</v>
      </c>
      <c r="V4262">
        <v>4.3009187428952496</v>
      </c>
      <c r="W4262">
        <v>932</v>
      </c>
    </row>
    <row r="4263" spans="1:23" x14ac:dyDescent="0.25">
      <c r="A4263" t="s">
        <v>70</v>
      </c>
      <c r="B4263" t="s">
        <v>41</v>
      </c>
      <c r="C4263" t="s">
        <v>44</v>
      </c>
      <c r="D4263">
        <v>2012</v>
      </c>
      <c r="E4263" t="s">
        <v>74</v>
      </c>
      <c r="F4263" t="s">
        <v>56</v>
      </c>
      <c r="G4263">
        <v>261.34320068359398</v>
      </c>
      <c r="H4263">
        <v>242.88430786132801</v>
      </c>
      <c r="I4263">
        <v>18.458898544311499</v>
      </c>
      <c r="J4263">
        <v>7.0630870759487194E-2</v>
      </c>
      <c r="K4263">
        <v>9</v>
      </c>
      <c r="L4263">
        <v>14</v>
      </c>
      <c r="M4263">
        <v>99.041671752929702</v>
      </c>
      <c r="N4263">
        <v>15.6936178207397</v>
      </c>
      <c r="O4263">
        <v>17.327367782592798</v>
      </c>
      <c r="P4263">
        <v>18.458898544311499</v>
      </c>
      <c r="Q4263">
        <v>19.590429306030298</v>
      </c>
      <c r="R4263">
        <v>21.224180221557599</v>
      </c>
      <c r="S4263">
        <v>14.9096984863281</v>
      </c>
      <c r="T4263">
        <v>22.008098602294901</v>
      </c>
      <c r="U4263">
        <v>2.1577601432800302</v>
      </c>
      <c r="V4263">
        <v>4.6559288359278499</v>
      </c>
      <c r="W4263">
        <v>931</v>
      </c>
    </row>
    <row r="4264" spans="1:23" x14ac:dyDescent="0.25">
      <c r="A4264" t="s">
        <v>70</v>
      </c>
      <c r="B4264" t="s">
        <v>41</v>
      </c>
      <c r="C4264" t="s">
        <v>44</v>
      </c>
      <c r="D4264">
        <v>2012</v>
      </c>
      <c r="E4264" t="s">
        <v>74</v>
      </c>
      <c r="F4264" t="s">
        <v>56</v>
      </c>
      <c r="G4264">
        <v>254.17419433593801</v>
      </c>
      <c r="H4264">
        <v>237.28324890136699</v>
      </c>
      <c r="I4264">
        <v>16.890943527221701</v>
      </c>
      <c r="J4264">
        <v>6.6454201936721802E-2</v>
      </c>
      <c r="K4264">
        <v>9</v>
      </c>
      <c r="L4264">
        <v>15</v>
      </c>
      <c r="M4264">
        <v>99.865669250488295</v>
      </c>
      <c r="N4264">
        <v>14.3911323547363</v>
      </c>
      <c r="O4264">
        <v>15.8680410385132</v>
      </c>
      <c r="P4264">
        <v>16.890943527221701</v>
      </c>
      <c r="Q4264">
        <v>17.913846969604499</v>
      </c>
      <c r="R4264">
        <v>19.390754699706999</v>
      </c>
      <c r="S4264">
        <v>13.6824703216553</v>
      </c>
      <c r="T4264">
        <v>20.0994167327881</v>
      </c>
      <c r="U4264">
        <v>1.9506131410598799</v>
      </c>
      <c r="V4264">
        <v>3.8048916260754702</v>
      </c>
      <c r="W4264">
        <v>932</v>
      </c>
    </row>
    <row r="4265" spans="1:23" x14ac:dyDescent="0.25">
      <c r="A4265" t="s">
        <v>70</v>
      </c>
      <c r="B4265" t="s">
        <v>41</v>
      </c>
      <c r="C4265" t="s">
        <v>44</v>
      </c>
      <c r="D4265">
        <v>2012</v>
      </c>
      <c r="E4265" t="s">
        <v>74</v>
      </c>
      <c r="F4265" t="s">
        <v>56</v>
      </c>
      <c r="G4265">
        <v>239.74851989746099</v>
      </c>
      <c r="H4265">
        <v>223.64987182617199</v>
      </c>
      <c r="I4265">
        <v>16.0986423492432</v>
      </c>
      <c r="J4265">
        <v>6.7148037254810305E-2</v>
      </c>
      <c r="K4265">
        <v>9</v>
      </c>
      <c r="L4265">
        <v>16</v>
      </c>
      <c r="M4265">
        <v>99.420814514160199</v>
      </c>
      <c r="N4265">
        <v>13.7288417816162</v>
      </c>
      <c r="O4265">
        <v>15.1289386749268</v>
      </c>
      <c r="P4265">
        <v>16.0986423492432</v>
      </c>
      <c r="Q4265">
        <v>17.068346023559599</v>
      </c>
      <c r="R4265">
        <v>18.468442916870099</v>
      </c>
      <c r="S4265">
        <v>13.057035446166999</v>
      </c>
      <c r="T4265">
        <v>19.1402492523193</v>
      </c>
      <c r="U4265">
        <v>1.84916543960571</v>
      </c>
      <c r="V4265">
        <v>3.4194128230321899</v>
      </c>
      <c r="W4265">
        <v>932</v>
      </c>
    </row>
    <row r="4266" spans="1:23" x14ac:dyDescent="0.25">
      <c r="A4266" t="s">
        <v>70</v>
      </c>
      <c r="B4266" t="s">
        <v>41</v>
      </c>
      <c r="C4266" t="s">
        <v>44</v>
      </c>
      <c r="D4266">
        <v>2012</v>
      </c>
      <c r="E4266" t="s">
        <v>74</v>
      </c>
      <c r="F4266" t="s">
        <v>56</v>
      </c>
      <c r="G4266">
        <v>220.46343994140599</v>
      </c>
      <c r="H4266">
        <v>207.01815795898401</v>
      </c>
      <c r="I4266">
        <v>13.4452819824219</v>
      </c>
      <c r="J4266">
        <v>6.0986448079347597E-2</v>
      </c>
      <c r="K4266">
        <v>9</v>
      </c>
      <c r="L4266">
        <v>17</v>
      </c>
      <c r="M4266">
        <v>97.185836791992202</v>
      </c>
      <c r="N4266">
        <v>11.194119453430201</v>
      </c>
      <c r="O4266">
        <v>12.5241241455078</v>
      </c>
      <c r="P4266">
        <v>13.4452819824219</v>
      </c>
      <c r="Q4266">
        <v>14.3664398193359</v>
      </c>
      <c r="R4266">
        <v>15.696444511413601</v>
      </c>
      <c r="S4266">
        <v>10.555946350097701</v>
      </c>
      <c r="T4266">
        <v>16.334617614746101</v>
      </c>
      <c r="U4266">
        <v>1.75659155845642</v>
      </c>
      <c r="V4266">
        <v>3.0856139032403598</v>
      </c>
      <c r="W4266">
        <v>932</v>
      </c>
    </row>
    <row r="4267" spans="1:23" x14ac:dyDescent="0.25">
      <c r="A4267" t="s">
        <v>70</v>
      </c>
      <c r="B4267" t="s">
        <v>41</v>
      </c>
      <c r="C4267" t="s">
        <v>44</v>
      </c>
      <c r="D4267">
        <v>2012</v>
      </c>
      <c r="E4267" t="s">
        <v>74</v>
      </c>
      <c r="F4267" t="s">
        <v>56</v>
      </c>
      <c r="G4267">
        <v>201.63453674316401</v>
      </c>
      <c r="H4267">
        <v>188.91610717773401</v>
      </c>
      <c r="I4267">
        <v>12.718421936035201</v>
      </c>
      <c r="J4267">
        <v>6.3076607882976504E-2</v>
      </c>
      <c r="K4267">
        <v>9</v>
      </c>
      <c r="L4267">
        <v>18</v>
      </c>
      <c r="M4267">
        <v>93.115455627441406</v>
      </c>
      <c r="N4267">
        <v>10.5505475997925</v>
      </c>
      <c r="O4267">
        <v>11.8313455581665</v>
      </c>
      <c r="P4267">
        <v>12.718421936035201</v>
      </c>
      <c r="Q4267">
        <v>13.6054983139038</v>
      </c>
      <c r="R4267">
        <v>14.8862962722778</v>
      </c>
      <c r="S4267">
        <v>9.9359855651855504</v>
      </c>
      <c r="T4267">
        <v>15.500858306884799</v>
      </c>
      <c r="U4267">
        <v>1.69160127639771</v>
      </c>
      <c r="V4267">
        <v>2.8615148783103499</v>
      </c>
      <c r="W4267">
        <v>932</v>
      </c>
    </row>
    <row r="4268" spans="1:23" x14ac:dyDescent="0.25">
      <c r="A4268" t="s">
        <v>70</v>
      </c>
      <c r="B4268" t="s">
        <v>41</v>
      </c>
      <c r="C4268" t="s">
        <v>44</v>
      </c>
      <c r="D4268">
        <v>2012</v>
      </c>
      <c r="E4268" t="s">
        <v>74</v>
      </c>
      <c r="F4268" t="s">
        <v>56</v>
      </c>
      <c r="G4268">
        <v>188.98565673828099</v>
      </c>
      <c r="H4268">
        <v>185.72767639160199</v>
      </c>
      <c r="I4268">
        <v>3.25798463821411</v>
      </c>
      <c r="J4268">
        <v>1.7239322885870899E-2</v>
      </c>
      <c r="K4268">
        <v>9</v>
      </c>
      <c r="L4268">
        <v>19</v>
      </c>
      <c r="M4268">
        <v>87.947105407714801</v>
      </c>
      <c r="N4268">
        <v>0.98675054311752297</v>
      </c>
      <c r="O4268">
        <v>2.32861399650574</v>
      </c>
      <c r="P4268">
        <v>3.25798463821411</v>
      </c>
      <c r="Q4268">
        <v>4.1873550415039098</v>
      </c>
      <c r="R4268">
        <v>5.5292186737060502</v>
      </c>
      <c r="S4268">
        <v>0.342887222766876</v>
      </c>
      <c r="T4268">
        <v>6.1730818748474103</v>
      </c>
      <c r="U4268">
        <v>1.7722533941268901</v>
      </c>
      <c r="V4268">
        <v>3.14088209299429</v>
      </c>
      <c r="W4268">
        <v>932</v>
      </c>
    </row>
    <row r="4269" spans="1:23" x14ac:dyDescent="0.25">
      <c r="A4269" t="s">
        <v>70</v>
      </c>
      <c r="B4269" t="s">
        <v>41</v>
      </c>
      <c r="C4269" t="s">
        <v>44</v>
      </c>
      <c r="D4269">
        <v>2012</v>
      </c>
      <c r="E4269" t="s">
        <v>74</v>
      </c>
      <c r="F4269" t="s">
        <v>56</v>
      </c>
      <c r="G4269">
        <v>187.55670166015599</v>
      </c>
      <c r="H4269">
        <v>189.34596252441401</v>
      </c>
      <c r="I4269">
        <v>-1.7892535924911499</v>
      </c>
      <c r="J4269">
        <v>-9.5398006960749591E-3</v>
      </c>
      <c r="K4269">
        <v>9</v>
      </c>
      <c r="L4269">
        <v>20</v>
      </c>
      <c r="M4269">
        <v>84.577041625976605</v>
      </c>
      <c r="N4269">
        <v>-4.1028575897216797</v>
      </c>
      <c r="O4269">
        <v>-2.73596167564392</v>
      </c>
      <c r="P4269">
        <v>-1.7892535924911499</v>
      </c>
      <c r="Q4269">
        <v>-0.84254550933837902</v>
      </c>
      <c r="R4269">
        <v>0.52435052394866899</v>
      </c>
      <c r="S4269">
        <v>-4.7587323188781703</v>
      </c>
      <c r="T4269">
        <v>1.18022513389587</v>
      </c>
      <c r="U4269">
        <v>1.80531489849091</v>
      </c>
      <c r="V4269">
        <v>3.2591618827132298</v>
      </c>
      <c r="W4269">
        <v>932</v>
      </c>
    </row>
    <row r="4270" spans="1:23" x14ac:dyDescent="0.25">
      <c r="A4270" t="s">
        <v>70</v>
      </c>
      <c r="B4270" t="s">
        <v>41</v>
      </c>
      <c r="C4270" t="s">
        <v>44</v>
      </c>
      <c r="D4270">
        <v>2012</v>
      </c>
      <c r="E4270" t="s">
        <v>74</v>
      </c>
      <c r="F4270" t="s">
        <v>56</v>
      </c>
      <c r="G4270">
        <v>180.10916137695301</v>
      </c>
      <c r="H4270">
        <v>182.71505737304699</v>
      </c>
      <c r="I4270">
        <v>-2.60589504241943</v>
      </c>
      <c r="J4270">
        <v>-1.4468420296907401E-2</v>
      </c>
      <c r="K4270">
        <v>9</v>
      </c>
      <c r="L4270">
        <v>21</v>
      </c>
      <c r="M4270">
        <v>81.970703125</v>
      </c>
      <c r="N4270">
        <v>-4.8989052772521999</v>
      </c>
      <c r="O4270">
        <v>-3.5441761016845699</v>
      </c>
      <c r="P4270">
        <v>-2.60589504241943</v>
      </c>
      <c r="Q4270">
        <v>-1.66761386394501</v>
      </c>
      <c r="R4270">
        <v>-0.31288498640060403</v>
      </c>
      <c r="S4270">
        <v>-5.5489416122436497</v>
      </c>
      <c r="T4270">
        <v>0.33715149760246299</v>
      </c>
      <c r="U4270">
        <v>1.78924524784088</v>
      </c>
      <c r="V4270">
        <v>3.20139855692118</v>
      </c>
      <c r="W4270">
        <v>932</v>
      </c>
    </row>
    <row r="4271" spans="1:23" x14ac:dyDescent="0.25">
      <c r="A4271" t="s">
        <v>70</v>
      </c>
      <c r="B4271" t="s">
        <v>41</v>
      </c>
      <c r="C4271" t="s">
        <v>44</v>
      </c>
      <c r="D4271">
        <v>2012</v>
      </c>
      <c r="E4271" t="s">
        <v>74</v>
      </c>
      <c r="F4271" t="s">
        <v>56</v>
      </c>
      <c r="G4271">
        <v>167.37965393066401</v>
      </c>
      <c r="H4271">
        <v>170.2421875</v>
      </c>
      <c r="I4271">
        <v>-2.8625338077545202</v>
      </c>
      <c r="J4271">
        <v>-1.71020422130823E-2</v>
      </c>
      <c r="K4271">
        <v>9</v>
      </c>
      <c r="L4271">
        <v>22</v>
      </c>
      <c r="M4271">
        <v>79.974891662597699</v>
      </c>
      <c r="N4271">
        <v>-5.0590844154357901</v>
      </c>
      <c r="O4271">
        <v>-3.7613446712493901</v>
      </c>
      <c r="P4271">
        <v>-2.8625338077545202</v>
      </c>
      <c r="Q4271">
        <v>-1.96372306346893</v>
      </c>
      <c r="R4271">
        <v>-0.66598302125930797</v>
      </c>
      <c r="S4271">
        <v>-5.6817760467529297</v>
      </c>
      <c r="T4271">
        <v>-4.3291378766298301E-2</v>
      </c>
      <c r="U4271">
        <v>1.71397769451141</v>
      </c>
      <c r="V4271">
        <v>2.9377195372826601</v>
      </c>
      <c r="W4271">
        <v>932</v>
      </c>
    </row>
    <row r="4272" spans="1:23" x14ac:dyDescent="0.25">
      <c r="A4272" t="s">
        <v>70</v>
      </c>
      <c r="B4272" t="s">
        <v>41</v>
      </c>
      <c r="C4272" t="s">
        <v>44</v>
      </c>
      <c r="D4272">
        <v>2012</v>
      </c>
      <c r="E4272" t="s">
        <v>74</v>
      </c>
      <c r="F4272" t="s">
        <v>56</v>
      </c>
      <c r="G4272">
        <v>153.963943481445</v>
      </c>
      <c r="H4272">
        <v>156.66975402832</v>
      </c>
      <c r="I4272">
        <v>-2.7058169841766402</v>
      </c>
      <c r="J4272">
        <v>-1.7574355006218002E-2</v>
      </c>
      <c r="K4272">
        <v>9</v>
      </c>
      <c r="L4272">
        <v>23</v>
      </c>
      <c r="M4272">
        <v>78.360794067382798</v>
      </c>
      <c r="N4272">
        <v>-4.8275885581970197</v>
      </c>
      <c r="O4272">
        <v>-3.5740287303924601</v>
      </c>
      <c r="P4272">
        <v>-2.7058169841766402</v>
      </c>
      <c r="Q4272">
        <v>-1.8376052379608201</v>
      </c>
      <c r="R4272">
        <v>-0.58404529094696001</v>
      </c>
      <c r="S4272">
        <v>-5.4290814399719203</v>
      </c>
      <c r="T4272">
        <v>1.7447503283619901E-2</v>
      </c>
      <c r="U4272">
        <v>1.65562725067139</v>
      </c>
      <c r="V4272">
        <v>2.7411015931656899</v>
      </c>
      <c r="W4272">
        <v>932</v>
      </c>
    </row>
    <row r="4273" spans="1:23" x14ac:dyDescent="0.25">
      <c r="A4273" t="s">
        <v>70</v>
      </c>
      <c r="B4273" t="s">
        <v>41</v>
      </c>
      <c r="C4273" t="s">
        <v>44</v>
      </c>
      <c r="D4273">
        <v>2012</v>
      </c>
      <c r="E4273" t="s">
        <v>74</v>
      </c>
      <c r="F4273" t="s">
        <v>56</v>
      </c>
      <c r="G4273">
        <v>145.47389221191401</v>
      </c>
      <c r="H4273">
        <v>148.177810668945</v>
      </c>
      <c r="I4273">
        <v>-2.7039220333099401</v>
      </c>
      <c r="J4273">
        <v>-1.8586991354823099E-2</v>
      </c>
      <c r="K4273">
        <v>9</v>
      </c>
      <c r="L4273">
        <v>24</v>
      </c>
      <c r="M4273">
        <v>76.213714599609403</v>
      </c>
      <c r="N4273">
        <v>-4.7729039192199698</v>
      </c>
      <c r="O4273">
        <v>-3.5505328178405802</v>
      </c>
      <c r="P4273">
        <v>-2.7039220333099401</v>
      </c>
      <c r="Q4273">
        <v>-1.85731136798859</v>
      </c>
      <c r="R4273">
        <v>-0.63493990898132302</v>
      </c>
      <c r="S4273">
        <v>-5.3594317436218297</v>
      </c>
      <c r="T4273">
        <v>-4.8412248492240899E-2</v>
      </c>
      <c r="U4273">
        <v>1.61443531513214</v>
      </c>
      <c r="V4273">
        <v>2.6064013867458198</v>
      </c>
      <c r="W4273">
        <v>932</v>
      </c>
    </row>
    <row r="4274" spans="1:23" x14ac:dyDescent="0.25">
      <c r="A4274" t="s">
        <v>70</v>
      </c>
      <c r="B4274" t="s">
        <v>41</v>
      </c>
      <c r="C4274" t="s">
        <v>44</v>
      </c>
      <c r="D4274">
        <v>2012</v>
      </c>
      <c r="E4274" t="s">
        <v>74</v>
      </c>
      <c r="F4274" t="s">
        <v>57</v>
      </c>
      <c r="G4274">
        <v>129.69189453125</v>
      </c>
      <c r="H4274">
        <v>130.11500549316401</v>
      </c>
      <c r="I4274">
        <v>-0.423108220100403</v>
      </c>
      <c r="J4274">
        <v>-3.2624106388539102E-3</v>
      </c>
      <c r="K4274">
        <v>10</v>
      </c>
      <c r="L4274">
        <v>1</v>
      </c>
      <c r="M4274">
        <v>73.808258056640597</v>
      </c>
      <c r="N4274">
        <v>-2.6786487102508501</v>
      </c>
      <c r="O4274">
        <v>-1.34605717658997</v>
      </c>
      <c r="P4274">
        <v>-0.423108220100403</v>
      </c>
      <c r="Q4274">
        <v>0.49984067678451499</v>
      </c>
      <c r="R4274">
        <v>1.8324322700500499</v>
      </c>
      <c r="S4274">
        <v>-3.3180630207061799</v>
      </c>
      <c r="T4274">
        <v>2.4718465805053702</v>
      </c>
      <c r="U4274">
        <v>1.7600076198577901</v>
      </c>
      <c r="V4274">
        <v>3.0976268219574798</v>
      </c>
      <c r="W4274">
        <v>932</v>
      </c>
    </row>
    <row r="4275" spans="1:23" x14ac:dyDescent="0.25">
      <c r="A4275" t="s">
        <v>70</v>
      </c>
      <c r="B4275" t="s">
        <v>41</v>
      </c>
      <c r="C4275" t="s">
        <v>44</v>
      </c>
      <c r="D4275">
        <v>2012</v>
      </c>
      <c r="E4275" t="s">
        <v>74</v>
      </c>
      <c r="F4275" t="s">
        <v>57</v>
      </c>
      <c r="G4275">
        <v>124.45457458496099</v>
      </c>
      <c r="H4275">
        <v>124.95566558837901</v>
      </c>
      <c r="I4275">
        <v>-0.501093208789825</v>
      </c>
      <c r="J4275">
        <v>-4.02631424367428E-3</v>
      </c>
      <c r="K4275">
        <v>10</v>
      </c>
      <c r="L4275">
        <v>2</v>
      </c>
      <c r="M4275">
        <v>72.680229187011705</v>
      </c>
      <c r="N4275">
        <v>-2.7174263000488299</v>
      </c>
      <c r="O4275">
        <v>-1.40799880027771</v>
      </c>
      <c r="P4275">
        <v>-0.501093208789825</v>
      </c>
      <c r="Q4275">
        <v>0.40581238269805903</v>
      </c>
      <c r="R4275">
        <v>1.7152400016784699</v>
      </c>
      <c r="S4275">
        <v>-3.3457260131835902</v>
      </c>
      <c r="T4275">
        <v>2.3435397148132302</v>
      </c>
      <c r="U4275">
        <v>1.72941398620605</v>
      </c>
      <c r="V4275">
        <v>2.9908727356851199</v>
      </c>
      <c r="W4275">
        <v>932</v>
      </c>
    </row>
    <row r="4276" spans="1:23" x14ac:dyDescent="0.25">
      <c r="A4276" t="s">
        <v>70</v>
      </c>
      <c r="B4276" t="s">
        <v>41</v>
      </c>
      <c r="C4276" t="s">
        <v>44</v>
      </c>
      <c r="D4276">
        <v>2012</v>
      </c>
      <c r="E4276" t="s">
        <v>74</v>
      </c>
      <c r="F4276" t="s">
        <v>57</v>
      </c>
      <c r="G4276">
        <v>119.960823059082</v>
      </c>
      <c r="H4276">
        <v>120.89121246337901</v>
      </c>
      <c r="I4276">
        <v>-0.93038576841354403</v>
      </c>
      <c r="J4276">
        <v>-7.7557465992867903E-3</v>
      </c>
      <c r="K4276">
        <v>10</v>
      </c>
      <c r="L4276">
        <v>3</v>
      </c>
      <c r="M4276">
        <v>71.981018066406307</v>
      </c>
      <c r="N4276">
        <v>-3.0998806953430198</v>
      </c>
      <c r="O4276">
        <v>-1.8181254863739</v>
      </c>
      <c r="P4276">
        <v>-0.93038576841354403</v>
      </c>
      <c r="Q4276">
        <v>-4.2646050453186E-2</v>
      </c>
      <c r="R4276">
        <v>1.23910915851593</v>
      </c>
      <c r="S4276">
        <v>-3.7149024009704599</v>
      </c>
      <c r="T4276">
        <v>1.85413074493408</v>
      </c>
      <c r="U4276">
        <v>1.69286584854126</v>
      </c>
      <c r="V4276">
        <v>2.8657947811573199</v>
      </c>
      <c r="W4276">
        <v>932</v>
      </c>
    </row>
    <row r="4277" spans="1:23" x14ac:dyDescent="0.25">
      <c r="A4277" t="s">
        <v>70</v>
      </c>
      <c r="B4277" t="s">
        <v>41</v>
      </c>
      <c r="C4277" t="s">
        <v>44</v>
      </c>
      <c r="D4277">
        <v>2012</v>
      </c>
      <c r="E4277" t="s">
        <v>74</v>
      </c>
      <c r="F4277" t="s">
        <v>57</v>
      </c>
      <c r="G4277">
        <v>120.82502746582</v>
      </c>
      <c r="H4277">
        <v>122.547157287598</v>
      </c>
      <c r="I4277">
        <v>-1.72212970256805</v>
      </c>
      <c r="J4277">
        <v>-1.42530873417854E-2</v>
      </c>
      <c r="K4277">
        <v>10</v>
      </c>
      <c r="L4277">
        <v>4</v>
      </c>
      <c r="M4277">
        <v>70.152069091796903</v>
      </c>
      <c r="N4277">
        <v>-3.8357234001159699</v>
      </c>
      <c r="O4277">
        <v>-2.5869951248168901</v>
      </c>
      <c r="P4277">
        <v>-1.72212970256805</v>
      </c>
      <c r="Q4277">
        <v>-0.85726433992385898</v>
      </c>
      <c r="R4277">
        <v>0.39146390557289101</v>
      </c>
      <c r="S4277">
        <v>-4.43489789962769</v>
      </c>
      <c r="T4277">
        <v>0.99063831567764304</v>
      </c>
      <c r="U4277">
        <v>1.6492458581924401</v>
      </c>
      <c r="V4277">
        <v>2.7200119007649302</v>
      </c>
      <c r="W4277">
        <v>932</v>
      </c>
    </row>
    <row r="4278" spans="1:23" x14ac:dyDescent="0.25">
      <c r="A4278" t="s">
        <v>70</v>
      </c>
      <c r="B4278" t="s">
        <v>41</v>
      </c>
      <c r="C4278" t="s">
        <v>44</v>
      </c>
      <c r="D4278">
        <v>2012</v>
      </c>
      <c r="E4278" t="s">
        <v>74</v>
      </c>
      <c r="F4278" t="s">
        <v>57</v>
      </c>
      <c r="G4278">
        <v>132.16369628906301</v>
      </c>
      <c r="H4278">
        <v>135.27743530273401</v>
      </c>
      <c r="I4278">
        <v>-3.1137382984161399</v>
      </c>
      <c r="J4278">
        <v>-2.3559710010886199E-2</v>
      </c>
      <c r="K4278">
        <v>10</v>
      </c>
      <c r="L4278">
        <v>5</v>
      </c>
      <c r="M4278">
        <v>68.494255065917997</v>
      </c>
      <c r="N4278">
        <v>-5.3083148002624503</v>
      </c>
      <c r="O4278">
        <v>-4.01174116134644</v>
      </c>
      <c r="P4278">
        <v>-3.1137382984161399</v>
      </c>
      <c r="Q4278">
        <v>-2.2157354354858398</v>
      </c>
      <c r="R4278">
        <v>-0.91916191577911399</v>
      </c>
      <c r="S4278">
        <v>-5.9304466247558603</v>
      </c>
      <c r="T4278">
        <v>-0.29703003168106101</v>
      </c>
      <c r="U4278">
        <v>1.7124370336532599</v>
      </c>
      <c r="V4278">
        <v>2.9324405942271698</v>
      </c>
      <c r="W4278">
        <v>932</v>
      </c>
    </row>
    <row r="4279" spans="1:23" x14ac:dyDescent="0.25">
      <c r="A4279" t="s">
        <v>70</v>
      </c>
      <c r="B4279" t="s">
        <v>41</v>
      </c>
      <c r="C4279" t="s">
        <v>44</v>
      </c>
      <c r="D4279">
        <v>2012</v>
      </c>
      <c r="E4279" t="s">
        <v>74</v>
      </c>
      <c r="F4279" t="s">
        <v>57</v>
      </c>
      <c r="G4279">
        <v>162.47483825683599</v>
      </c>
      <c r="H4279">
        <v>166.08616638183599</v>
      </c>
      <c r="I4279">
        <v>-3.6113235950470002</v>
      </c>
      <c r="J4279">
        <v>-2.2226970642805099E-2</v>
      </c>
      <c r="K4279">
        <v>10</v>
      </c>
      <c r="L4279">
        <v>6</v>
      </c>
      <c r="M4279">
        <v>64.939804077148395</v>
      </c>
      <c r="N4279">
        <v>-5.8335447311401403</v>
      </c>
      <c r="O4279">
        <v>-4.5206384658813503</v>
      </c>
      <c r="P4279">
        <v>-3.6113235950470002</v>
      </c>
      <c r="Q4279">
        <v>-2.70200872421265</v>
      </c>
      <c r="R4279">
        <v>-1.3891025781631501</v>
      </c>
      <c r="S4279">
        <v>-6.4635133743286097</v>
      </c>
      <c r="T4279">
        <v>-0.75913375616073597</v>
      </c>
      <c r="U4279">
        <v>1.73400831222534</v>
      </c>
      <c r="V4279">
        <v>3.0067848268665802</v>
      </c>
      <c r="W4279">
        <v>932</v>
      </c>
    </row>
    <row r="4280" spans="1:23" x14ac:dyDescent="0.25">
      <c r="A4280" t="s">
        <v>70</v>
      </c>
      <c r="B4280" t="s">
        <v>41</v>
      </c>
      <c r="C4280" t="s">
        <v>44</v>
      </c>
      <c r="D4280">
        <v>2012</v>
      </c>
      <c r="E4280" t="s">
        <v>74</v>
      </c>
      <c r="F4280" t="s">
        <v>57</v>
      </c>
      <c r="G4280">
        <v>192.93106079101599</v>
      </c>
      <c r="H4280">
        <v>196.07009887695301</v>
      </c>
      <c r="I4280">
        <v>-3.1390397548675502</v>
      </c>
      <c r="J4280">
        <v>-1.62702668458223E-2</v>
      </c>
      <c r="K4280">
        <v>10</v>
      </c>
      <c r="L4280">
        <v>7</v>
      </c>
      <c r="M4280">
        <v>68.274383544921903</v>
      </c>
      <c r="N4280">
        <v>-5.5218024253845197</v>
      </c>
      <c r="O4280">
        <v>-4.1140470504760698</v>
      </c>
      <c r="P4280">
        <v>-3.1390397548675502</v>
      </c>
      <c r="Q4280">
        <v>-2.1640324592590301</v>
      </c>
      <c r="R4280">
        <v>-0.75627690553665206</v>
      </c>
      <c r="S4280">
        <v>-6.1972827911376998</v>
      </c>
      <c r="T4280">
        <v>-8.0796711146831499E-2</v>
      </c>
      <c r="U4280">
        <v>1.85927975177765</v>
      </c>
      <c r="V4280">
        <v>3.4569211953703598</v>
      </c>
      <c r="W4280">
        <v>932</v>
      </c>
    </row>
    <row r="4281" spans="1:23" x14ac:dyDescent="0.25">
      <c r="A4281" t="s">
        <v>70</v>
      </c>
      <c r="B4281" t="s">
        <v>41</v>
      </c>
      <c r="C4281" t="s">
        <v>44</v>
      </c>
      <c r="D4281">
        <v>2012</v>
      </c>
      <c r="E4281" t="s">
        <v>74</v>
      </c>
      <c r="F4281" t="s">
        <v>57</v>
      </c>
      <c r="G4281">
        <v>211.13348388671901</v>
      </c>
      <c r="H4281">
        <v>214.23321533203099</v>
      </c>
      <c r="I4281">
        <v>-3.0997343063354501</v>
      </c>
      <c r="J4281">
        <v>-1.46813960745931E-2</v>
      </c>
      <c r="K4281">
        <v>10</v>
      </c>
      <c r="L4281">
        <v>8</v>
      </c>
      <c r="M4281">
        <v>69.206268310546903</v>
      </c>
      <c r="N4281">
        <v>-5.6393580436706499</v>
      </c>
      <c r="O4281">
        <v>-4.1389279365539604</v>
      </c>
      <c r="P4281">
        <v>-3.0997343063354501</v>
      </c>
      <c r="Q4281">
        <v>-2.0605409145355198</v>
      </c>
      <c r="R4281">
        <v>-0.56011050939559903</v>
      </c>
      <c r="S4281">
        <v>-6.3593063354492196</v>
      </c>
      <c r="T4281">
        <v>0.15983752906322499</v>
      </c>
      <c r="U4281">
        <v>1.98167896270752</v>
      </c>
      <c r="V4281">
        <v>3.9270515112375501</v>
      </c>
      <c r="W4281">
        <v>932</v>
      </c>
    </row>
    <row r="4282" spans="1:23" x14ac:dyDescent="0.25">
      <c r="A4282" t="s">
        <v>70</v>
      </c>
      <c r="B4282" t="s">
        <v>41</v>
      </c>
      <c r="C4282" t="s">
        <v>44</v>
      </c>
      <c r="D4282">
        <v>2012</v>
      </c>
      <c r="E4282" t="s">
        <v>74</v>
      </c>
      <c r="F4282" t="s">
        <v>57</v>
      </c>
      <c r="G4282">
        <v>226.75088500976599</v>
      </c>
      <c r="H4282">
        <v>230.51304626464801</v>
      </c>
      <c r="I4282">
        <v>-3.7621645927429199</v>
      </c>
      <c r="J4282">
        <v>-1.6591619700193402E-2</v>
      </c>
      <c r="K4282">
        <v>10</v>
      </c>
      <c r="L4282">
        <v>9</v>
      </c>
      <c r="M4282">
        <v>73.382240295410199</v>
      </c>
      <c r="N4282">
        <v>-6.3470015525817898</v>
      </c>
      <c r="O4282">
        <v>-4.8198590278625497</v>
      </c>
      <c r="P4282">
        <v>-3.7621645927429199</v>
      </c>
      <c r="Q4282">
        <v>-2.7044703960418701</v>
      </c>
      <c r="R4282">
        <v>-1.1773276329040501</v>
      </c>
      <c r="S4282">
        <v>-7.0797667503356898</v>
      </c>
      <c r="T4282">
        <v>-0.44456234574317899</v>
      </c>
      <c r="U4282">
        <v>2.0169589519500701</v>
      </c>
      <c r="V4282">
        <v>4.0681234138515396</v>
      </c>
      <c r="W4282">
        <v>932</v>
      </c>
    </row>
    <row r="4283" spans="1:23" x14ac:dyDescent="0.25">
      <c r="A4283" t="s">
        <v>70</v>
      </c>
      <c r="B4283" t="s">
        <v>41</v>
      </c>
      <c r="C4283" t="s">
        <v>44</v>
      </c>
      <c r="D4283">
        <v>2012</v>
      </c>
      <c r="E4283" t="s">
        <v>74</v>
      </c>
      <c r="F4283" t="s">
        <v>57</v>
      </c>
      <c r="G4283">
        <v>236.176513671875</v>
      </c>
      <c r="H4283">
        <v>240.54336547851599</v>
      </c>
      <c r="I4283">
        <v>-4.3668479919433603</v>
      </c>
      <c r="J4283">
        <v>-1.8489763140678399E-2</v>
      </c>
      <c r="K4283">
        <v>10</v>
      </c>
      <c r="L4283">
        <v>10</v>
      </c>
      <c r="M4283">
        <v>76.558647155761705</v>
      </c>
      <c r="N4283">
        <v>-7.0098299980163601</v>
      </c>
      <c r="O4283">
        <v>-5.4483346939086896</v>
      </c>
      <c r="P4283">
        <v>-4.3668479919433603</v>
      </c>
      <c r="Q4283">
        <v>-3.28536128997803</v>
      </c>
      <c r="R4283">
        <v>-1.72386610507965</v>
      </c>
      <c r="S4283">
        <v>-7.7590785026550302</v>
      </c>
      <c r="T4283">
        <v>-0.97461736202240001</v>
      </c>
      <c r="U4283">
        <v>2.0623297691345202</v>
      </c>
      <c r="V4283">
        <v>4.2532040766584496</v>
      </c>
      <c r="W4283">
        <v>932</v>
      </c>
    </row>
    <row r="4284" spans="1:23" x14ac:dyDescent="0.25">
      <c r="A4284" t="s">
        <v>70</v>
      </c>
      <c r="B4284" t="s">
        <v>41</v>
      </c>
      <c r="C4284" t="s">
        <v>44</v>
      </c>
      <c r="D4284">
        <v>2012</v>
      </c>
      <c r="E4284" t="s">
        <v>74</v>
      </c>
      <c r="F4284" t="s">
        <v>57</v>
      </c>
      <c r="G4284">
        <v>243.96434020996099</v>
      </c>
      <c r="H4284">
        <v>248.24252319335901</v>
      </c>
      <c r="I4284">
        <v>-4.27817630767822</v>
      </c>
      <c r="J4284">
        <v>-1.7536072060465799E-2</v>
      </c>
      <c r="K4284">
        <v>10</v>
      </c>
      <c r="L4284">
        <v>11</v>
      </c>
      <c r="M4284">
        <v>81.967826843261705</v>
      </c>
      <c r="N4284">
        <v>-6.9700407981872603</v>
      </c>
      <c r="O4284">
        <v>-5.3796653747558603</v>
      </c>
      <c r="P4284">
        <v>-4.27817630767822</v>
      </c>
      <c r="Q4284">
        <v>-3.1766870021820099</v>
      </c>
      <c r="R4284">
        <v>-1.5863115787506099</v>
      </c>
      <c r="S4284">
        <v>-7.7331471443176296</v>
      </c>
      <c r="T4284">
        <v>-0.82320541143417403</v>
      </c>
      <c r="U4284">
        <v>2.1004731655120898</v>
      </c>
      <c r="V4284">
        <v>4.4119875190363604</v>
      </c>
      <c r="W4284">
        <v>932</v>
      </c>
    </row>
    <row r="4285" spans="1:23" x14ac:dyDescent="0.25">
      <c r="A4285" t="s">
        <v>70</v>
      </c>
      <c r="B4285" t="s">
        <v>41</v>
      </c>
      <c r="C4285" t="s">
        <v>44</v>
      </c>
      <c r="D4285">
        <v>2012</v>
      </c>
      <c r="E4285" t="s">
        <v>74</v>
      </c>
      <c r="F4285" t="s">
        <v>57</v>
      </c>
      <c r="G4285">
        <v>248.42459106445301</v>
      </c>
      <c r="H4285">
        <v>252.64651489257801</v>
      </c>
      <c r="I4285">
        <v>-4.2219276428222701</v>
      </c>
      <c r="J4285">
        <v>-1.6994806006550799E-2</v>
      </c>
      <c r="K4285">
        <v>10</v>
      </c>
      <c r="L4285">
        <v>12</v>
      </c>
      <c r="M4285">
        <v>85.546737670898395</v>
      </c>
      <c r="N4285">
        <v>-6.9046516418456996</v>
      </c>
      <c r="O4285">
        <v>-5.3196763992309597</v>
      </c>
      <c r="P4285">
        <v>-4.2219276428222701</v>
      </c>
      <c r="Q4285">
        <v>-3.124178647995</v>
      </c>
      <c r="R4285">
        <v>-1.5392036437988299</v>
      </c>
      <c r="S4285">
        <v>-7.6651663780212402</v>
      </c>
      <c r="T4285">
        <v>-0.77868872880935702</v>
      </c>
      <c r="U4285">
        <v>2.09334063529968</v>
      </c>
      <c r="V4285">
        <v>4.3820750153968797</v>
      </c>
      <c r="W4285">
        <v>932</v>
      </c>
    </row>
    <row r="4286" spans="1:23" x14ac:dyDescent="0.25">
      <c r="A4286" t="s">
        <v>70</v>
      </c>
      <c r="B4286" t="s">
        <v>41</v>
      </c>
      <c r="C4286" t="s">
        <v>44</v>
      </c>
      <c r="D4286">
        <v>2012</v>
      </c>
      <c r="E4286" t="s">
        <v>74</v>
      </c>
      <c r="F4286" t="s">
        <v>57</v>
      </c>
      <c r="G4286">
        <v>249.48550415039099</v>
      </c>
      <c r="H4286">
        <v>252.41395568847699</v>
      </c>
      <c r="I4286">
        <v>-2.9284470081329301</v>
      </c>
      <c r="J4286">
        <v>-1.1737944558262801E-2</v>
      </c>
      <c r="K4286">
        <v>10</v>
      </c>
      <c r="L4286">
        <v>13</v>
      </c>
      <c r="M4286">
        <v>87.430641174316406</v>
      </c>
      <c r="N4286">
        <v>-5.5862126350402797</v>
      </c>
      <c r="O4286">
        <v>-4.0159831047058097</v>
      </c>
      <c r="P4286">
        <v>-2.9284470081329301</v>
      </c>
      <c r="Q4286">
        <v>-1.8409107923507699</v>
      </c>
      <c r="R4286">
        <v>-0.270681232213974</v>
      </c>
      <c r="S4286">
        <v>-6.3396525382995597</v>
      </c>
      <c r="T4286">
        <v>0.48275843262672402</v>
      </c>
      <c r="U4286">
        <v>2.0738656520843501</v>
      </c>
      <c r="V4286">
        <v>4.3009187428952496</v>
      </c>
      <c r="W4286">
        <v>932</v>
      </c>
    </row>
    <row r="4287" spans="1:23" x14ac:dyDescent="0.25">
      <c r="A4287" t="s">
        <v>70</v>
      </c>
      <c r="B4287" t="s">
        <v>41</v>
      </c>
      <c r="C4287" t="s">
        <v>44</v>
      </c>
      <c r="D4287">
        <v>2012</v>
      </c>
      <c r="E4287" t="s">
        <v>74</v>
      </c>
      <c r="F4287" t="s">
        <v>57</v>
      </c>
      <c r="G4287">
        <v>249.60183715820301</v>
      </c>
      <c r="H4287">
        <v>231.40426635742199</v>
      </c>
      <c r="I4287">
        <v>18.197568893432599</v>
      </c>
      <c r="J4287">
        <v>7.2906389832496601E-2</v>
      </c>
      <c r="K4287">
        <v>10</v>
      </c>
      <c r="L4287">
        <v>14</v>
      </c>
      <c r="M4287">
        <v>88.773300170898395</v>
      </c>
      <c r="N4287">
        <v>14.161130905151399</v>
      </c>
      <c r="O4287">
        <v>16.545890808105501</v>
      </c>
      <c r="P4287">
        <v>18.197568893432599</v>
      </c>
      <c r="Q4287">
        <v>19.849246978759801</v>
      </c>
      <c r="R4287">
        <v>22.234006881713899</v>
      </c>
      <c r="S4287">
        <v>13.0168571472168</v>
      </c>
      <c r="T4287">
        <v>23.378280639648398</v>
      </c>
      <c r="U4287">
        <v>3.1496491432189901</v>
      </c>
      <c r="V4287">
        <v>9.9202897253801403</v>
      </c>
      <c r="W4287">
        <v>931</v>
      </c>
    </row>
    <row r="4288" spans="1:23" x14ac:dyDescent="0.25">
      <c r="A4288" t="s">
        <v>70</v>
      </c>
      <c r="B4288" t="s">
        <v>41</v>
      </c>
      <c r="C4288" t="s">
        <v>44</v>
      </c>
      <c r="D4288">
        <v>2012</v>
      </c>
      <c r="E4288" t="s">
        <v>74</v>
      </c>
      <c r="F4288" t="s">
        <v>57</v>
      </c>
      <c r="G4288">
        <v>242.02420043945301</v>
      </c>
      <c r="H4288">
        <v>225.10005187988301</v>
      </c>
      <c r="I4288">
        <v>16.924148559570298</v>
      </c>
      <c r="J4288">
        <v>6.9927506148815197E-2</v>
      </c>
      <c r="K4288">
        <v>10</v>
      </c>
      <c r="L4288">
        <v>15</v>
      </c>
      <c r="M4288">
        <v>89.568153381347699</v>
      </c>
      <c r="N4288">
        <v>14.424337387085</v>
      </c>
      <c r="O4288">
        <v>15.9012460708618</v>
      </c>
      <c r="P4288">
        <v>16.924148559570298</v>
      </c>
      <c r="Q4288">
        <v>17.9470520019531</v>
      </c>
      <c r="R4288">
        <v>19.4239597320557</v>
      </c>
      <c r="S4288">
        <v>13.715675354003899</v>
      </c>
      <c r="T4288">
        <v>20.132621765136701</v>
      </c>
      <c r="U4288">
        <v>1.9506131410598799</v>
      </c>
      <c r="V4288">
        <v>3.8048916260754702</v>
      </c>
      <c r="W4288">
        <v>932</v>
      </c>
    </row>
    <row r="4289" spans="1:23" x14ac:dyDescent="0.25">
      <c r="A4289" t="s">
        <v>70</v>
      </c>
      <c r="B4289" t="s">
        <v>41</v>
      </c>
      <c r="C4289" t="s">
        <v>44</v>
      </c>
      <c r="D4289">
        <v>2012</v>
      </c>
      <c r="E4289" t="s">
        <v>74</v>
      </c>
      <c r="F4289" t="s">
        <v>57</v>
      </c>
      <c r="G4289">
        <v>227.67008972168</v>
      </c>
      <c r="H4289">
        <v>211.42697143554699</v>
      </c>
      <c r="I4289">
        <v>16.243122100830099</v>
      </c>
      <c r="J4289">
        <v>7.1345001459121704E-2</v>
      </c>
      <c r="K4289">
        <v>10</v>
      </c>
      <c r="L4289">
        <v>16</v>
      </c>
      <c r="M4289">
        <v>90.153350830078097</v>
      </c>
      <c r="N4289">
        <v>13.8733215332031</v>
      </c>
      <c r="O4289">
        <v>15.2734184265137</v>
      </c>
      <c r="P4289">
        <v>16.243122100830099</v>
      </c>
      <c r="Q4289">
        <v>17.212825775146499</v>
      </c>
      <c r="R4289">
        <v>18.612922668456999</v>
      </c>
      <c r="S4289">
        <v>13.201515197753899</v>
      </c>
      <c r="T4289">
        <v>19.2847290039063</v>
      </c>
      <c r="U4289">
        <v>1.84916543960571</v>
      </c>
      <c r="V4289">
        <v>3.4194128230321899</v>
      </c>
      <c r="W4289">
        <v>932</v>
      </c>
    </row>
    <row r="4290" spans="1:23" x14ac:dyDescent="0.25">
      <c r="A4290" t="s">
        <v>70</v>
      </c>
      <c r="B4290" t="s">
        <v>41</v>
      </c>
      <c r="C4290" t="s">
        <v>44</v>
      </c>
      <c r="D4290">
        <v>2012</v>
      </c>
      <c r="E4290" t="s">
        <v>74</v>
      </c>
      <c r="F4290" t="s">
        <v>57</v>
      </c>
      <c r="G4290">
        <v>211.31880187988301</v>
      </c>
      <c r="H4290">
        <v>197.78567504882801</v>
      </c>
      <c r="I4290">
        <v>13.533129692077599</v>
      </c>
      <c r="J4290">
        <v>6.4041294157504994E-2</v>
      </c>
      <c r="K4290">
        <v>10</v>
      </c>
      <c r="L4290">
        <v>17</v>
      </c>
      <c r="M4290">
        <v>90.200729370117202</v>
      </c>
      <c r="N4290">
        <v>11.2819671630859</v>
      </c>
      <c r="O4290">
        <v>12.611971855163601</v>
      </c>
      <c r="P4290">
        <v>13.533129692077599</v>
      </c>
      <c r="Q4290">
        <v>14.454287528991699</v>
      </c>
      <c r="R4290">
        <v>15.7842922210693</v>
      </c>
      <c r="S4290">
        <v>10.6437940597534</v>
      </c>
      <c r="T4290">
        <v>16.4224662780762</v>
      </c>
      <c r="U4290">
        <v>1.75659155845642</v>
      </c>
      <c r="V4290">
        <v>3.0856139032403598</v>
      </c>
      <c r="W4290">
        <v>932</v>
      </c>
    </row>
    <row r="4291" spans="1:23" x14ac:dyDescent="0.25">
      <c r="A4291" t="s">
        <v>70</v>
      </c>
      <c r="B4291" t="s">
        <v>41</v>
      </c>
      <c r="C4291" t="s">
        <v>44</v>
      </c>
      <c r="D4291">
        <v>2012</v>
      </c>
      <c r="E4291" t="s">
        <v>74</v>
      </c>
      <c r="F4291" t="s">
        <v>57</v>
      </c>
      <c r="G4291">
        <v>195.392990112305</v>
      </c>
      <c r="H4291">
        <v>182.64971923828099</v>
      </c>
      <c r="I4291">
        <v>12.7432775497437</v>
      </c>
      <c r="J4291">
        <v>6.5218701958656297E-2</v>
      </c>
      <c r="K4291">
        <v>10</v>
      </c>
      <c r="L4291">
        <v>18</v>
      </c>
      <c r="M4291">
        <v>88.470237731933594</v>
      </c>
      <c r="N4291">
        <v>10.575403213501</v>
      </c>
      <c r="O4291">
        <v>11.856201171875</v>
      </c>
      <c r="P4291">
        <v>12.7432775497437</v>
      </c>
      <c r="Q4291">
        <v>13.630353927612299</v>
      </c>
      <c r="R4291">
        <v>14.9111518859863</v>
      </c>
      <c r="S4291">
        <v>9.9608411788940394</v>
      </c>
      <c r="T4291">
        <v>15.525713920593301</v>
      </c>
      <c r="U4291">
        <v>1.69160127639771</v>
      </c>
      <c r="V4291">
        <v>2.8615148783103499</v>
      </c>
      <c r="W4291">
        <v>932</v>
      </c>
    </row>
    <row r="4292" spans="1:23" x14ac:dyDescent="0.25">
      <c r="A4292" t="s">
        <v>70</v>
      </c>
      <c r="B4292" t="s">
        <v>41</v>
      </c>
      <c r="C4292" t="s">
        <v>44</v>
      </c>
      <c r="D4292">
        <v>2012</v>
      </c>
      <c r="E4292" t="s">
        <v>74</v>
      </c>
      <c r="F4292" t="s">
        <v>57</v>
      </c>
      <c r="G4292">
        <v>186.56684875488301</v>
      </c>
      <c r="H4292">
        <v>183.84342956543</v>
      </c>
      <c r="I4292">
        <v>2.7234237194061302</v>
      </c>
      <c r="J4292">
        <v>1.4597576111555099E-2</v>
      </c>
      <c r="K4292">
        <v>10</v>
      </c>
      <c r="L4292">
        <v>19</v>
      </c>
      <c r="M4292">
        <v>84.439682006835895</v>
      </c>
      <c r="N4292">
        <v>0.45218959450721702</v>
      </c>
      <c r="O4292">
        <v>1.7940530776977499</v>
      </c>
      <c r="P4292">
        <v>2.7234237194061302</v>
      </c>
      <c r="Q4292">
        <v>3.6527943611145002</v>
      </c>
      <c r="R4292">
        <v>4.9946579933166504</v>
      </c>
      <c r="S4292">
        <v>-0.19167371094226801</v>
      </c>
      <c r="T4292">
        <v>5.6385211944580096</v>
      </c>
      <c r="U4292">
        <v>1.7722533941268901</v>
      </c>
      <c r="V4292">
        <v>3.14088209299429</v>
      </c>
      <c r="W4292">
        <v>932</v>
      </c>
    </row>
    <row r="4293" spans="1:23" x14ac:dyDescent="0.25">
      <c r="A4293" t="s">
        <v>70</v>
      </c>
      <c r="B4293" t="s">
        <v>41</v>
      </c>
      <c r="C4293" t="s">
        <v>44</v>
      </c>
      <c r="D4293">
        <v>2012</v>
      </c>
      <c r="E4293" t="s">
        <v>74</v>
      </c>
      <c r="F4293" t="s">
        <v>57</v>
      </c>
      <c r="G4293">
        <v>181.32492065429699</v>
      </c>
      <c r="H4293">
        <v>183.69049072265599</v>
      </c>
      <c r="I4293">
        <v>-2.36557197570801</v>
      </c>
      <c r="J4293">
        <v>-1.30460392683744E-2</v>
      </c>
      <c r="K4293">
        <v>10</v>
      </c>
      <c r="L4293">
        <v>20</v>
      </c>
      <c r="M4293">
        <v>79.918907165527301</v>
      </c>
      <c r="N4293">
        <v>-4.6791763305664098</v>
      </c>
      <c r="O4293">
        <v>-3.3122799396514901</v>
      </c>
      <c r="P4293">
        <v>-2.36557197570801</v>
      </c>
      <c r="Q4293">
        <v>-1.4188638925552399</v>
      </c>
      <c r="R4293">
        <v>-5.1967840641736998E-2</v>
      </c>
      <c r="S4293">
        <v>-5.3350505828857404</v>
      </c>
      <c r="T4293">
        <v>0.603906810283661</v>
      </c>
      <c r="U4293">
        <v>1.80531489849091</v>
      </c>
      <c r="V4293">
        <v>3.2591618827132298</v>
      </c>
      <c r="W4293">
        <v>932</v>
      </c>
    </row>
    <row r="4294" spans="1:23" x14ac:dyDescent="0.25">
      <c r="A4294" t="s">
        <v>70</v>
      </c>
      <c r="B4294" t="s">
        <v>41</v>
      </c>
      <c r="C4294" t="s">
        <v>44</v>
      </c>
      <c r="D4294">
        <v>2012</v>
      </c>
      <c r="E4294" t="s">
        <v>74</v>
      </c>
      <c r="F4294" t="s">
        <v>57</v>
      </c>
      <c r="G4294">
        <v>173.494140625</v>
      </c>
      <c r="H4294">
        <v>176.31593322753901</v>
      </c>
      <c r="I4294">
        <v>-2.82178926467896</v>
      </c>
      <c r="J4294">
        <v>-1.6264464706182501E-2</v>
      </c>
      <c r="K4294">
        <v>10</v>
      </c>
      <c r="L4294">
        <v>21</v>
      </c>
      <c r="M4294">
        <v>77.267120361328097</v>
      </c>
      <c r="N4294">
        <v>-5.1147994995117196</v>
      </c>
      <c r="O4294">
        <v>-3.76007032394409</v>
      </c>
      <c r="P4294">
        <v>-2.82178926467896</v>
      </c>
      <c r="Q4294">
        <v>-1.8835080862045299</v>
      </c>
      <c r="R4294">
        <v>-0.52877920866012595</v>
      </c>
      <c r="S4294">
        <v>-5.7648358345031703</v>
      </c>
      <c r="T4294">
        <v>0.12125726789236101</v>
      </c>
      <c r="U4294">
        <v>1.78924524784088</v>
      </c>
      <c r="V4294">
        <v>3.20139855692118</v>
      </c>
      <c r="W4294">
        <v>932</v>
      </c>
    </row>
    <row r="4295" spans="1:23" x14ac:dyDescent="0.25">
      <c r="A4295" t="s">
        <v>70</v>
      </c>
      <c r="B4295" t="s">
        <v>41</v>
      </c>
      <c r="C4295" t="s">
        <v>44</v>
      </c>
      <c r="D4295">
        <v>2012</v>
      </c>
      <c r="E4295" t="s">
        <v>74</v>
      </c>
      <c r="F4295" t="s">
        <v>57</v>
      </c>
      <c r="G4295">
        <v>160.86663818359401</v>
      </c>
      <c r="H4295">
        <v>163.98861694335901</v>
      </c>
      <c r="I4295">
        <v>-3.1219835281372101</v>
      </c>
      <c r="J4295">
        <v>-1.94072779268026E-2</v>
      </c>
      <c r="K4295">
        <v>10</v>
      </c>
      <c r="L4295">
        <v>22</v>
      </c>
      <c r="M4295">
        <v>73.990837097167997</v>
      </c>
      <c r="N4295">
        <v>-5.3185343742370597</v>
      </c>
      <c r="O4295">
        <v>-4.0207943916320801</v>
      </c>
      <c r="P4295">
        <v>-3.1219835281372101</v>
      </c>
      <c r="Q4295">
        <v>-2.22317266464233</v>
      </c>
      <c r="R4295">
        <v>-0.92543274164199796</v>
      </c>
      <c r="S4295">
        <v>-5.9412260055542001</v>
      </c>
      <c r="T4295">
        <v>-0.30274111032486001</v>
      </c>
      <c r="U4295">
        <v>1.71397769451141</v>
      </c>
      <c r="V4295">
        <v>2.9377195372826601</v>
      </c>
      <c r="W4295">
        <v>932</v>
      </c>
    </row>
    <row r="4296" spans="1:23" x14ac:dyDescent="0.25">
      <c r="A4296" t="s">
        <v>70</v>
      </c>
      <c r="B4296" t="s">
        <v>41</v>
      </c>
      <c r="C4296" t="s">
        <v>44</v>
      </c>
      <c r="D4296">
        <v>2012</v>
      </c>
      <c r="E4296" t="s">
        <v>74</v>
      </c>
      <c r="F4296" t="s">
        <v>57</v>
      </c>
      <c r="G4296">
        <v>147.50810241699199</v>
      </c>
      <c r="H4296">
        <v>150.49652099609401</v>
      </c>
      <c r="I4296">
        <v>-2.9884228706359899</v>
      </c>
      <c r="J4296">
        <v>-2.02593803405762E-2</v>
      </c>
      <c r="K4296">
        <v>10</v>
      </c>
      <c r="L4296">
        <v>23</v>
      </c>
      <c r="M4296">
        <v>71.835044860839801</v>
      </c>
      <c r="N4296">
        <v>-5.1101946830749503</v>
      </c>
      <c r="O4296">
        <v>-3.8566346168518102</v>
      </c>
      <c r="P4296">
        <v>-2.9884228706359899</v>
      </c>
      <c r="Q4296">
        <v>-2.12021112442017</v>
      </c>
      <c r="R4296">
        <v>-0.86665117740631104</v>
      </c>
      <c r="S4296">
        <v>-5.71168756484985</v>
      </c>
      <c r="T4296">
        <v>-0.26515838503837602</v>
      </c>
      <c r="U4296">
        <v>1.65562725067139</v>
      </c>
      <c r="V4296">
        <v>2.7411015931656899</v>
      </c>
      <c r="W4296">
        <v>932</v>
      </c>
    </row>
    <row r="4297" spans="1:23" x14ac:dyDescent="0.25">
      <c r="A4297" t="s">
        <v>70</v>
      </c>
      <c r="B4297" t="s">
        <v>41</v>
      </c>
      <c r="C4297" t="s">
        <v>44</v>
      </c>
      <c r="D4297">
        <v>2012</v>
      </c>
      <c r="E4297" t="s">
        <v>74</v>
      </c>
      <c r="F4297" t="s">
        <v>57</v>
      </c>
      <c r="G4297">
        <v>138.81243896484401</v>
      </c>
      <c r="H4297">
        <v>141.90994262695301</v>
      </c>
      <c r="I4297">
        <v>-3.0975000858306898</v>
      </c>
      <c r="J4297">
        <v>-2.2314283996820498E-2</v>
      </c>
      <c r="K4297">
        <v>10</v>
      </c>
      <c r="L4297">
        <v>24</v>
      </c>
      <c r="M4297">
        <v>70.189109802246094</v>
      </c>
      <c r="N4297">
        <v>-5.16648197174072</v>
      </c>
      <c r="O4297">
        <v>-3.9441108703613299</v>
      </c>
      <c r="P4297">
        <v>-3.0975000858306898</v>
      </c>
      <c r="Q4297">
        <v>-2.2508893013000502</v>
      </c>
      <c r="R4297">
        <v>-1.0285179615020801</v>
      </c>
      <c r="S4297">
        <v>-5.7530097961425799</v>
      </c>
      <c r="T4297">
        <v>-0.441990315914154</v>
      </c>
      <c r="U4297">
        <v>1.61443531513214</v>
      </c>
      <c r="V4297">
        <v>2.6064013867458198</v>
      </c>
      <c r="W4297">
        <v>932</v>
      </c>
    </row>
    <row r="4298" spans="1:23" x14ac:dyDescent="0.25">
      <c r="A4298" t="s">
        <v>70</v>
      </c>
      <c r="B4298" t="s">
        <v>41</v>
      </c>
      <c r="C4298" t="s">
        <v>44</v>
      </c>
      <c r="D4298">
        <v>2012</v>
      </c>
      <c r="E4298" t="s">
        <v>74</v>
      </c>
      <c r="F4298" t="s">
        <v>58</v>
      </c>
      <c r="G4298">
        <v>117.453079223633</v>
      </c>
      <c r="H4298">
        <v>121.33766174316401</v>
      </c>
      <c r="I4298">
        <v>-3.8845791816711399</v>
      </c>
      <c r="J4298">
        <v>-3.3073455095291103E-2</v>
      </c>
      <c r="K4298">
        <v>11</v>
      </c>
      <c r="L4298">
        <v>1</v>
      </c>
      <c r="M4298">
        <v>63.938873291015597</v>
      </c>
      <c r="N4298">
        <v>-6.1401195526123002</v>
      </c>
      <c r="O4298">
        <v>-4.8075280189514196</v>
      </c>
      <c r="P4298">
        <v>-3.8845791816711399</v>
      </c>
      <c r="Q4298">
        <v>-2.96163034439087</v>
      </c>
      <c r="R4298">
        <v>-1.62903869152069</v>
      </c>
      <c r="S4298">
        <v>-6.7795338630676296</v>
      </c>
      <c r="T4298">
        <v>-0.98962426185607899</v>
      </c>
      <c r="U4298">
        <v>1.7600076198577901</v>
      </c>
      <c r="V4298">
        <v>3.0976268219574798</v>
      </c>
      <c r="W4298">
        <v>932</v>
      </c>
    </row>
    <row r="4299" spans="1:23" x14ac:dyDescent="0.25">
      <c r="A4299" t="s">
        <v>70</v>
      </c>
      <c r="B4299" t="s">
        <v>41</v>
      </c>
      <c r="C4299" t="s">
        <v>44</v>
      </c>
      <c r="D4299">
        <v>2012</v>
      </c>
      <c r="E4299" t="s">
        <v>74</v>
      </c>
      <c r="F4299" t="s">
        <v>58</v>
      </c>
      <c r="G4299">
        <v>112.80850219726599</v>
      </c>
      <c r="H4299">
        <v>116.539070129395</v>
      </c>
      <c r="I4299">
        <v>-3.7305700778961199</v>
      </c>
      <c r="J4299">
        <v>-3.3069938421249397E-2</v>
      </c>
      <c r="K4299">
        <v>11</v>
      </c>
      <c r="L4299">
        <v>2</v>
      </c>
      <c r="M4299">
        <v>63.048851013183601</v>
      </c>
      <c r="N4299">
        <v>-5.9469032287597701</v>
      </c>
      <c r="O4299">
        <v>-4.6374754905700701</v>
      </c>
      <c r="P4299">
        <v>-3.7305700778961199</v>
      </c>
      <c r="Q4299">
        <v>-2.8236644268035902</v>
      </c>
      <c r="R4299">
        <v>-1.51423692703247</v>
      </c>
      <c r="S4299">
        <v>-6.5752029418945304</v>
      </c>
      <c r="T4299">
        <v>-0.88593721389770497</v>
      </c>
      <c r="U4299">
        <v>1.72941398620605</v>
      </c>
      <c r="V4299">
        <v>2.9908727356851199</v>
      </c>
      <c r="W4299">
        <v>932</v>
      </c>
    </row>
    <row r="4300" spans="1:23" x14ac:dyDescent="0.25">
      <c r="A4300" t="s">
        <v>70</v>
      </c>
      <c r="B4300" t="s">
        <v>41</v>
      </c>
      <c r="C4300" t="s">
        <v>44</v>
      </c>
      <c r="D4300">
        <v>2012</v>
      </c>
      <c r="E4300" t="s">
        <v>74</v>
      </c>
      <c r="F4300" t="s">
        <v>58</v>
      </c>
      <c r="G4300">
        <v>109.388389587402</v>
      </c>
      <c r="H4300">
        <v>113.20912933349599</v>
      </c>
      <c r="I4300">
        <v>-3.8207361698150599</v>
      </c>
      <c r="J4300">
        <v>-3.4928169101476697E-2</v>
      </c>
      <c r="K4300">
        <v>11</v>
      </c>
      <c r="L4300">
        <v>3</v>
      </c>
      <c r="M4300">
        <v>63.192726135253899</v>
      </c>
      <c r="N4300">
        <v>-5.9902310371398899</v>
      </c>
      <c r="O4300">
        <v>-4.7084760665893599</v>
      </c>
      <c r="P4300">
        <v>-3.8207361698150599</v>
      </c>
      <c r="Q4300">
        <v>-2.9329965114593501</v>
      </c>
      <c r="R4300">
        <v>-1.6512413024902299</v>
      </c>
      <c r="S4300">
        <v>-6.6052527427673304</v>
      </c>
      <c r="T4300">
        <v>-1.0362195968627901</v>
      </c>
      <c r="U4300">
        <v>1.69286584854126</v>
      </c>
      <c r="V4300">
        <v>2.8657947811573199</v>
      </c>
      <c r="W4300">
        <v>932</v>
      </c>
    </row>
    <row r="4301" spans="1:23" x14ac:dyDescent="0.25">
      <c r="A4301" t="s">
        <v>70</v>
      </c>
      <c r="B4301" t="s">
        <v>41</v>
      </c>
      <c r="C4301" t="s">
        <v>44</v>
      </c>
      <c r="D4301">
        <v>2012</v>
      </c>
      <c r="E4301" t="s">
        <v>74</v>
      </c>
      <c r="F4301" t="s">
        <v>58</v>
      </c>
      <c r="G4301">
        <v>110.380294799805</v>
      </c>
      <c r="H4301">
        <v>114.51651000976599</v>
      </c>
      <c r="I4301">
        <v>-4.1362185478210396</v>
      </c>
      <c r="J4301">
        <v>-3.7472434341907501E-2</v>
      </c>
      <c r="K4301">
        <v>11</v>
      </c>
      <c r="L4301">
        <v>4</v>
      </c>
      <c r="M4301">
        <v>62.847091674804702</v>
      </c>
      <c r="N4301">
        <v>-6.2498121261596697</v>
      </c>
      <c r="O4301">
        <v>-5.0010838508606001</v>
      </c>
      <c r="P4301">
        <v>-4.1362185478210396</v>
      </c>
      <c r="Q4301">
        <v>-3.2713532447814901</v>
      </c>
      <c r="R4301">
        <v>-2.0226249694824201</v>
      </c>
      <c r="S4301">
        <v>-6.8489866256713903</v>
      </c>
      <c r="T4301">
        <v>-1.4234504699707</v>
      </c>
      <c r="U4301">
        <v>1.6492458581924401</v>
      </c>
      <c r="V4301">
        <v>2.7200119007649302</v>
      </c>
      <c r="W4301">
        <v>932</v>
      </c>
    </row>
    <row r="4302" spans="1:23" x14ac:dyDescent="0.25">
      <c r="A4302" t="s">
        <v>70</v>
      </c>
      <c r="B4302" t="s">
        <v>41</v>
      </c>
      <c r="C4302" t="s">
        <v>44</v>
      </c>
      <c r="D4302">
        <v>2012</v>
      </c>
      <c r="E4302" t="s">
        <v>74</v>
      </c>
      <c r="F4302" t="s">
        <v>58</v>
      </c>
      <c r="G4302">
        <v>119.680458068848</v>
      </c>
      <c r="H4302">
        <v>124.72121429443401</v>
      </c>
      <c r="I4302">
        <v>-5.0407595634460396</v>
      </c>
      <c r="J4302">
        <v>-4.2118486016988803E-2</v>
      </c>
      <c r="K4302">
        <v>11</v>
      </c>
      <c r="L4302">
        <v>5</v>
      </c>
      <c r="M4302">
        <v>62.4894409179688</v>
      </c>
      <c r="N4302">
        <v>-7.2353358268737802</v>
      </c>
      <c r="O4302">
        <v>-5.9387621879577601</v>
      </c>
      <c r="P4302">
        <v>-5.0407595634460396</v>
      </c>
      <c r="Q4302">
        <v>-4.1427569389343297</v>
      </c>
      <c r="R4302">
        <v>-2.8461833000183101</v>
      </c>
      <c r="S4302">
        <v>-7.8574676513671902</v>
      </c>
      <c r="T4302">
        <v>-2.2240512371063201</v>
      </c>
      <c r="U4302">
        <v>1.7124370336532599</v>
      </c>
      <c r="V4302">
        <v>2.9324405942271698</v>
      </c>
      <c r="W4302">
        <v>932</v>
      </c>
    </row>
    <row r="4303" spans="1:23" x14ac:dyDescent="0.25">
      <c r="A4303" t="s">
        <v>70</v>
      </c>
      <c r="B4303" t="s">
        <v>41</v>
      </c>
      <c r="C4303" t="s">
        <v>44</v>
      </c>
      <c r="D4303">
        <v>2012</v>
      </c>
      <c r="E4303" t="s">
        <v>74</v>
      </c>
      <c r="F4303" t="s">
        <v>58</v>
      </c>
      <c r="G4303">
        <v>147.419921875</v>
      </c>
      <c r="H4303">
        <v>152.80699157714801</v>
      </c>
      <c r="I4303">
        <v>-5.3870697021484402</v>
      </c>
      <c r="J4303">
        <v>-3.65423448383808E-2</v>
      </c>
      <c r="K4303">
        <v>11</v>
      </c>
      <c r="L4303">
        <v>6</v>
      </c>
      <c r="M4303">
        <v>61.698604583740199</v>
      </c>
      <c r="N4303">
        <v>-7.6092905998229998</v>
      </c>
      <c r="O4303">
        <v>-6.2963843345642099</v>
      </c>
      <c r="P4303">
        <v>-5.3870697021484402</v>
      </c>
      <c r="Q4303">
        <v>-4.4777550697326696</v>
      </c>
      <c r="R4303">
        <v>-3.1648485660553001</v>
      </c>
      <c r="S4303">
        <v>-8.2392597198486293</v>
      </c>
      <c r="T4303">
        <v>-2.53487992286682</v>
      </c>
      <c r="U4303">
        <v>1.73400831222534</v>
      </c>
      <c r="V4303">
        <v>3.0067848268665802</v>
      </c>
      <c r="W4303">
        <v>932</v>
      </c>
    </row>
    <row r="4304" spans="1:23" x14ac:dyDescent="0.25">
      <c r="A4304" t="s">
        <v>70</v>
      </c>
      <c r="B4304" t="s">
        <v>41</v>
      </c>
      <c r="C4304" t="s">
        <v>44</v>
      </c>
      <c r="D4304">
        <v>2012</v>
      </c>
      <c r="E4304" t="s">
        <v>74</v>
      </c>
      <c r="F4304" t="s">
        <v>58</v>
      </c>
      <c r="G4304">
        <v>170.82464599609401</v>
      </c>
      <c r="H4304">
        <v>175.36805725097699</v>
      </c>
      <c r="I4304">
        <v>-4.5434060096740696</v>
      </c>
      <c r="J4304">
        <v>-2.6596900075674099E-2</v>
      </c>
      <c r="K4304">
        <v>11</v>
      </c>
      <c r="L4304">
        <v>7</v>
      </c>
      <c r="M4304">
        <v>60.715019226074197</v>
      </c>
      <c r="N4304">
        <v>-6.92616891860962</v>
      </c>
      <c r="O4304">
        <v>-5.5184130668640101</v>
      </c>
      <c r="P4304">
        <v>-4.5434060096740696</v>
      </c>
      <c r="Q4304">
        <v>-3.56839871406555</v>
      </c>
      <c r="R4304">
        <v>-2.1606431007385298</v>
      </c>
      <c r="S4304">
        <v>-7.6016492843627903</v>
      </c>
      <c r="T4304">
        <v>-1.48516297340393</v>
      </c>
      <c r="U4304">
        <v>1.85927975177765</v>
      </c>
      <c r="V4304">
        <v>3.4569211953703598</v>
      </c>
      <c r="W4304">
        <v>932</v>
      </c>
    </row>
    <row r="4305" spans="1:23" x14ac:dyDescent="0.25">
      <c r="A4305" t="s">
        <v>70</v>
      </c>
      <c r="B4305" t="s">
        <v>41</v>
      </c>
      <c r="C4305" t="s">
        <v>44</v>
      </c>
      <c r="D4305">
        <v>2012</v>
      </c>
      <c r="E4305" t="s">
        <v>74</v>
      </c>
      <c r="F4305" t="s">
        <v>58</v>
      </c>
      <c r="G4305">
        <v>189.60231018066401</v>
      </c>
      <c r="H4305">
        <v>193.28207397460901</v>
      </c>
      <c r="I4305">
        <v>-3.6797628402710001</v>
      </c>
      <c r="J4305">
        <v>-1.9407795742154101E-2</v>
      </c>
      <c r="K4305">
        <v>11</v>
      </c>
      <c r="L4305">
        <v>8</v>
      </c>
      <c r="M4305">
        <v>60.324356079101598</v>
      </c>
      <c r="N4305">
        <v>-6.2193865776062003</v>
      </c>
      <c r="O4305">
        <v>-4.7189564704895002</v>
      </c>
      <c r="P4305">
        <v>-3.6797628402710001</v>
      </c>
      <c r="Q4305">
        <v>-2.6405694484710698</v>
      </c>
      <c r="R4305">
        <v>-1.1401391029357899</v>
      </c>
      <c r="S4305">
        <v>-6.9393348693847701</v>
      </c>
      <c r="T4305">
        <v>-0.420191019773483</v>
      </c>
      <c r="U4305">
        <v>1.98167896270752</v>
      </c>
      <c r="V4305">
        <v>3.9270515112375501</v>
      </c>
      <c r="W4305">
        <v>932</v>
      </c>
    </row>
    <row r="4306" spans="1:23" x14ac:dyDescent="0.25">
      <c r="A4306" t="s">
        <v>70</v>
      </c>
      <c r="B4306" t="s">
        <v>41</v>
      </c>
      <c r="C4306" t="s">
        <v>44</v>
      </c>
      <c r="D4306">
        <v>2012</v>
      </c>
      <c r="E4306" t="s">
        <v>74</v>
      </c>
      <c r="F4306" t="s">
        <v>58</v>
      </c>
      <c r="G4306">
        <v>202.51176452636699</v>
      </c>
      <c r="H4306">
        <v>205.84046936035199</v>
      </c>
      <c r="I4306">
        <v>-3.3286995887756299</v>
      </c>
      <c r="J4306">
        <v>-1.6437068581581098E-2</v>
      </c>
      <c r="K4306">
        <v>11</v>
      </c>
      <c r="L4306">
        <v>9</v>
      </c>
      <c r="M4306">
        <v>64.226310729980497</v>
      </c>
      <c r="N4306">
        <v>-5.9135365486145002</v>
      </c>
      <c r="O4306">
        <v>-4.3863940238952601</v>
      </c>
      <c r="P4306">
        <v>-3.3286995887756299</v>
      </c>
      <c r="Q4306">
        <v>-2.2710053920745898</v>
      </c>
      <c r="R4306">
        <v>-0.74386268854141202</v>
      </c>
      <c r="S4306">
        <v>-6.64630174636841</v>
      </c>
      <c r="T4306">
        <v>-1.1097340844571601E-2</v>
      </c>
      <c r="U4306">
        <v>2.0169589519500701</v>
      </c>
      <c r="V4306">
        <v>4.0681234138515396</v>
      </c>
      <c r="W4306">
        <v>932</v>
      </c>
    </row>
    <row r="4307" spans="1:23" x14ac:dyDescent="0.25">
      <c r="A4307" t="s">
        <v>70</v>
      </c>
      <c r="B4307" t="s">
        <v>41</v>
      </c>
      <c r="C4307" t="s">
        <v>44</v>
      </c>
      <c r="D4307">
        <v>2012</v>
      </c>
      <c r="E4307" t="s">
        <v>74</v>
      </c>
      <c r="F4307" t="s">
        <v>58</v>
      </c>
      <c r="G4307">
        <v>209.226638793945</v>
      </c>
      <c r="H4307">
        <v>212.98939514160199</v>
      </c>
      <c r="I4307">
        <v>-3.7627499103546098</v>
      </c>
      <c r="J4307">
        <v>-1.79840866476297E-2</v>
      </c>
      <c r="K4307">
        <v>11</v>
      </c>
      <c r="L4307">
        <v>10</v>
      </c>
      <c r="M4307">
        <v>68.900505065917997</v>
      </c>
      <c r="N4307">
        <v>-6.4057316780090297</v>
      </c>
      <c r="O4307">
        <v>-4.8442368507385298</v>
      </c>
      <c r="P4307">
        <v>-3.7627499103546098</v>
      </c>
      <c r="Q4307">
        <v>-2.68126320838928</v>
      </c>
      <c r="R4307">
        <v>-1.11976802349091</v>
      </c>
      <c r="S4307">
        <v>-7.1549806594848597</v>
      </c>
      <c r="T4307">
        <v>-0.37051931023597701</v>
      </c>
      <c r="U4307">
        <v>2.0623297691345202</v>
      </c>
      <c r="V4307">
        <v>4.2532040766584496</v>
      </c>
      <c r="W4307">
        <v>932</v>
      </c>
    </row>
    <row r="4308" spans="1:23" x14ac:dyDescent="0.25">
      <c r="A4308" t="s">
        <v>70</v>
      </c>
      <c r="B4308" t="s">
        <v>41</v>
      </c>
      <c r="C4308" t="s">
        <v>44</v>
      </c>
      <c r="D4308">
        <v>2012</v>
      </c>
      <c r="E4308" t="s">
        <v>74</v>
      </c>
      <c r="F4308" t="s">
        <v>58</v>
      </c>
      <c r="G4308">
        <v>215.41784667968801</v>
      </c>
      <c r="H4308">
        <v>219.080001831055</v>
      </c>
      <c r="I4308">
        <v>-3.6621477603912398</v>
      </c>
      <c r="J4308">
        <v>-1.7000205814838399E-2</v>
      </c>
      <c r="K4308">
        <v>11</v>
      </c>
      <c r="L4308">
        <v>11</v>
      </c>
      <c r="M4308">
        <v>76.195289611816406</v>
      </c>
      <c r="N4308">
        <v>-6.3540124893188503</v>
      </c>
      <c r="O4308">
        <v>-4.7636370658874503</v>
      </c>
      <c r="P4308">
        <v>-3.6621477603912398</v>
      </c>
      <c r="Q4308">
        <v>-2.56065845489502</v>
      </c>
      <c r="R4308">
        <v>-0.97028309106826804</v>
      </c>
      <c r="S4308">
        <v>-7.1171188354492196</v>
      </c>
      <c r="T4308">
        <v>-0.207176849246025</v>
      </c>
      <c r="U4308">
        <v>2.1004731655120898</v>
      </c>
      <c r="V4308">
        <v>4.4119875190363604</v>
      </c>
      <c r="W4308">
        <v>932</v>
      </c>
    </row>
    <row r="4309" spans="1:23" x14ac:dyDescent="0.25">
      <c r="A4309" t="s">
        <v>70</v>
      </c>
      <c r="B4309" t="s">
        <v>41</v>
      </c>
      <c r="C4309" t="s">
        <v>44</v>
      </c>
      <c r="D4309">
        <v>2012</v>
      </c>
      <c r="E4309" t="s">
        <v>74</v>
      </c>
      <c r="F4309" t="s">
        <v>58</v>
      </c>
      <c r="G4309">
        <v>219.12539672851599</v>
      </c>
      <c r="H4309">
        <v>222.696853637695</v>
      </c>
      <c r="I4309">
        <v>-3.5714526176452601</v>
      </c>
      <c r="J4309">
        <v>-1.6298670321702999E-2</v>
      </c>
      <c r="K4309">
        <v>11</v>
      </c>
      <c r="L4309">
        <v>12</v>
      </c>
      <c r="M4309">
        <v>80.731864929199205</v>
      </c>
      <c r="N4309">
        <v>-6.2541766166687003</v>
      </c>
      <c r="O4309">
        <v>-4.6692013740539604</v>
      </c>
      <c r="P4309">
        <v>-3.5714526176452601</v>
      </c>
      <c r="Q4309">
        <v>-2.4737036228179901</v>
      </c>
      <c r="R4309">
        <v>-0.88872867822647095</v>
      </c>
      <c r="S4309">
        <v>-7.0146913528442401</v>
      </c>
      <c r="T4309">
        <v>-0.12821367383003199</v>
      </c>
      <c r="U4309">
        <v>2.09334063529968</v>
      </c>
      <c r="V4309">
        <v>4.3820750153968797</v>
      </c>
      <c r="W4309">
        <v>932</v>
      </c>
    </row>
    <row r="4310" spans="1:23" x14ac:dyDescent="0.25">
      <c r="A4310" t="s">
        <v>70</v>
      </c>
      <c r="B4310" t="s">
        <v>41</v>
      </c>
      <c r="C4310" t="s">
        <v>44</v>
      </c>
      <c r="D4310">
        <v>2012</v>
      </c>
      <c r="E4310" t="s">
        <v>74</v>
      </c>
      <c r="F4310" t="s">
        <v>58</v>
      </c>
      <c r="G4310">
        <v>222.49378967285199</v>
      </c>
      <c r="H4310">
        <v>224.31307983398401</v>
      </c>
      <c r="I4310">
        <v>-1.8192892074585001</v>
      </c>
      <c r="J4310">
        <v>-8.1768091768026404E-3</v>
      </c>
      <c r="K4310">
        <v>11</v>
      </c>
      <c r="L4310">
        <v>13</v>
      </c>
      <c r="M4310">
        <v>84.074958801269503</v>
      </c>
      <c r="N4310">
        <v>-4.4770550727844203</v>
      </c>
      <c r="O4310">
        <v>-2.9068253040313698</v>
      </c>
      <c r="P4310">
        <v>-1.8192892074585001</v>
      </c>
      <c r="Q4310">
        <v>-0.73175299167633101</v>
      </c>
      <c r="R4310">
        <v>0.83847653865814198</v>
      </c>
      <c r="S4310">
        <v>-5.2304944992065403</v>
      </c>
      <c r="T4310">
        <v>1.5919162034988401</v>
      </c>
      <c r="U4310">
        <v>2.0738656520843501</v>
      </c>
      <c r="V4310">
        <v>4.3009187428952496</v>
      </c>
      <c r="W4310">
        <v>932</v>
      </c>
    </row>
    <row r="4311" spans="1:23" x14ac:dyDescent="0.25">
      <c r="A4311" t="s">
        <v>70</v>
      </c>
      <c r="B4311" t="s">
        <v>41</v>
      </c>
      <c r="C4311" t="s">
        <v>44</v>
      </c>
      <c r="D4311">
        <v>2012</v>
      </c>
      <c r="E4311" t="s">
        <v>74</v>
      </c>
      <c r="F4311" t="s">
        <v>58</v>
      </c>
      <c r="G4311">
        <v>222.44244384765599</v>
      </c>
      <c r="H4311">
        <v>204.18919372558599</v>
      </c>
      <c r="I4311">
        <v>18.253252029418899</v>
      </c>
      <c r="J4311">
        <v>8.2058317959308597E-2</v>
      </c>
      <c r="K4311">
        <v>11</v>
      </c>
      <c r="L4311">
        <v>14</v>
      </c>
      <c r="M4311">
        <v>85.295814514160199</v>
      </c>
      <c r="N4311">
        <v>15.4370679855347</v>
      </c>
      <c r="O4311">
        <v>17.100893020629901</v>
      </c>
      <c r="P4311">
        <v>18.253252029418899</v>
      </c>
      <c r="Q4311">
        <v>19.405611038208001</v>
      </c>
      <c r="R4311">
        <v>21.0694370269775</v>
      </c>
      <c r="S4311">
        <v>14.6387186050415</v>
      </c>
      <c r="T4311">
        <v>21.867784500122099</v>
      </c>
      <c r="U4311">
        <v>2.1974802017211901</v>
      </c>
      <c r="V4311">
        <v>4.8289192369566099</v>
      </c>
      <c r="W4311">
        <v>931</v>
      </c>
    </row>
    <row r="4312" spans="1:23" x14ac:dyDescent="0.25">
      <c r="A4312" t="s">
        <v>70</v>
      </c>
      <c r="B4312" t="s">
        <v>41</v>
      </c>
      <c r="C4312" t="s">
        <v>44</v>
      </c>
      <c r="D4312">
        <v>2012</v>
      </c>
      <c r="E4312" t="s">
        <v>74</v>
      </c>
      <c r="F4312" t="s">
        <v>58</v>
      </c>
      <c r="G4312">
        <v>216.813552856445</v>
      </c>
      <c r="H4312">
        <v>199.53076171875</v>
      </c>
      <c r="I4312">
        <v>17.282793045043899</v>
      </c>
      <c r="J4312">
        <v>7.9712696373462705E-2</v>
      </c>
      <c r="K4312">
        <v>11</v>
      </c>
      <c r="L4312">
        <v>15</v>
      </c>
      <c r="M4312">
        <v>86.362701416015597</v>
      </c>
      <c r="N4312">
        <v>14.782981872558601</v>
      </c>
      <c r="O4312">
        <v>16.259889602661101</v>
      </c>
      <c r="P4312">
        <v>17.282793045043899</v>
      </c>
      <c r="Q4312">
        <v>18.3056964874268</v>
      </c>
      <c r="R4312">
        <v>19.7826042175293</v>
      </c>
      <c r="S4312">
        <v>14.0743198394775</v>
      </c>
      <c r="T4312">
        <v>20.491266250610401</v>
      </c>
      <c r="U4312">
        <v>1.9506131410598799</v>
      </c>
      <c r="V4312">
        <v>3.8048916260754702</v>
      </c>
      <c r="W4312">
        <v>932</v>
      </c>
    </row>
    <row r="4313" spans="1:23" x14ac:dyDescent="0.25">
      <c r="A4313" t="s">
        <v>70</v>
      </c>
      <c r="B4313" t="s">
        <v>41</v>
      </c>
      <c r="C4313" t="s">
        <v>44</v>
      </c>
      <c r="D4313">
        <v>2012</v>
      </c>
      <c r="E4313" t="s">
        <v>74</v>
      </c>
      <c r="F4313" t="s">
        <v>58</v>
      </c>
      <c r="G4313">
        <v>204.84530639648401</v>
      </c>
      <c r="H4313">
        <v>188.20896911621099</v>
      </c>
      <c r="I4313">
        <v>16.636339187622099</v>
      </c>
      <c r="J4313">
        <v>8.1214159727096599E-2</v>
      </c>
      <c r="K4313">
        <v>11</v>
      </c>
      <c r="L4313">
        <v>16</v>
      </c>
      <c r="M4313">
        <v>86.297576904296903</v>
      </c>
      <c r="N4313">
        <v>14.266538619995099</v>
      </c>
      <c r="O4313">
        <v>15.6666355133057</v>
      </c>
      <c r="P4313">
        <v>16.636339187622099</v>
      </c>
      <c r="Q4313">
        <v>17.606042861938501</v>
      </c>
      <c r="R4313">
        <v>19.006139755248999</v>
      </c>
      <c r="S4313">
        <v>13.5947322845459</v>
      </c>
      <c r="T4313">
        <v>19.6779460906982</v>
      </c>
      <c r="U4313">
        <v>1.84916543960571</v>
      </c>
      <c r="V4313">
        <v>3.4194128230321899</v>
      </c>
      <c r="W4313">
        <v>932</v>
      </c>
    </row>
    <row r="4314" spans="1:23" x14ac:dyDescent="0.25">
      <c r="A4314" t="s">
        <v>70</v>
      </c>
      <c r="B4314" t="s">
        <v>41</v>
      </c>
      <c r="C4314" t="s">
        <v>44</v>
      </c>
      <c r="D4314">
        <v>2012</v>
      </c>
      <c r="E4314" t="s">
        <v>74</v>
      </c>
      <c r="F4314" t="s">
        <v>58</v>
      </c>
      <c r="G4314">
        <v>190.61703491210901</v>
      </c>
      <c r="H4314">
        <v>176.94110107421901</v>
      </c>
      <c r="I4314">
        <v>13.675930976867701</v>
      </c>
      <c r="J4314">
        <v>7.1745589375495897E-2</v>
      </c>
      <c r="K4314">
        <v>11</v>
      </c>
      <c r="L4314">
        <v>17</v>
      </c>
      <c r="M4314">
        <v>83.512596130371094</v>
      </c>
      <c r="N4314">
        <v>11.424768447876</v>
      </c>
      <c r="O4314">
        <v>12.754773139953601</v>
      </c>
      <c r="P4314">
        <v>13.675930976867701</v>
      </c>
      <c r="Q4314">
        <v>14.597088813781699</v>
      </c>
      <c r="R4314">
        <v>15.9270935058594</v>
      </c>
      <c r="S4314">
        <v>10.7865953445435</v>
      </c>
      <c r="T4314">
        <v>16.5652675628662</v>
      </c>
      <c r="U4314">
        <v>1.75659155845642</v>
      </c>
      <c r="V4314">
        <v>3.0856139032403598</v>
      </c>
      <c r="W4314">
        <v>932</v>
      </c>
    </row>
    <row r="4315" spans="1:23" x14ac:dyDescent="0.25">
      <c r="A4315" t="s">
        <v>70</v>
      </c>
      <c r="B4315" t="s">
        <v>41</v>
      </c>
      <c r="C4315" t="s">
        <v>44</v>
      </c>
      <c r="D4315">
        <v>2012</v>
      </c>
      <c r="E4315" t="s">
        <v>74</v>
      </c>
      <c r="F4315" t="s">
        <v>58</v>
      </c>
      <c r="G4315">
        <v>180.02154541015599</v>
      </c>
      <c r="H4315">
        <v>167.38739013671901</v>
      </c>
      <c r="I4315">
        <v>12.634147644043001</v>
      </c>
      <c r="J4315">
        <v>7.0181310176849407E-2</v>
      </c>
      <c r="K4315">
        <v>11</v>
      </c>
      <c r="L4315">
        <v>18</v>
      </c>
      <c r="M4315">
        <v>78.461189270019503</v>
      </c>
      <c r="N4315">
        <v>10.4662733078003</v>
      </c>
      <c r="O4315">
        <v>11.7470712661743</v>
      </c>
      <c r="P4315">
        <v>12.634147644043001</v>
      </c>
      <c r="Q4315">
        <v>13.5212240219116</v>
      </c>
      <c r="R4315">
        <v>14.8020219802856</v>
      </c>
      <c r="S4315">
        <v>9.8517112731933594</v>
      </c>
      <c r="T4315">
        <v>15.416584014892599</v>
      </c>
      <c r="U4315">
        <v>1.69160127639771</v>
      </c>
      <c r="V4315">
        <v>2.8615148783103499</v>
      </c>
      <c r="W4315">
        <v>932</v>
      </c>
    </row>
    <row r="4316" spans="1:23" x14ac:dyDescent="0.25">
      <c r="A4316" t="s">
        <v>70</v>
      </c>
      <c r="B4316" t="s">
        <v>41</v>
      </c>
      <c r="C4316" t="s">
        <v>44</v>
      </c>
      <c r="D4316">
        <v>2012</v>
      </c>
      <c r="E4316" t="s">
        <v>74</v>
      </c>
      <c r="F4316" t="s">
        <v>58</v>
      </c>
      <c r="G4316">
        <v>169.852783203125</v>
      </c>
      <c r="H4316">
        <v>167.70072937011699</v>
      </c>
      <c r="I4316">
        <v>2.1520543098449698</v>
      </c>
      <c r="J4316">
        <v>1.26701146364212E-2</v>
      </c>
      <c r="K4316">
        <v>11</v>
      </c>
      <c r="L4316">
        <v>19</v>
      </c>
      <c r="M4316">
        <v>73.974411010742202</v>
      </c>
      <c r="N4316">
        <v>-0.119179800152779</v>
      </c>
      <c r="O4316">
        <v>1.2226836681366</v>
      </c>
      <c r="P4316">
        <v>2.1520543098449698</v>
      </c>
      <c r="Q4316">
        <v>3.0814249515533398</v>
      </c>
      <c r="R4316">
        <v>4.4232883453369096</v>
      </c>
      <c r="S4316">
        <v>-0.76304310560226396</v>
      </c>
      <c r="T4316">
        <v>5.0671515464782697</v>
      </c>
      <c r="U4316">
        <v>1.7722533941268901</v>
      </c>
      <c r="V4316">
        <v>3.14088209299429</v>
      </c>
      <c r="W4316">
        <v>932</v>
      </c>
    </row>
    <row r="4317" spans="1:23" x14ac:dyDescent="0.25">
      <c r="A4317" t="s">
        <v>70</v>
      </c>
      <c r="B4317" t="s">
        <v>41</v>
      </c>
      <c r="C4317" t="s">
        <v>44</v>
      </c>
      <c r="D4317">
        <v>2012</v>
      </c>
      <c r="E4317" t="s">
        <v>74</v>
      </c>
      <c r="F4317" t="s">
        <v>58</v>
      </c>
      <c r="G4317">
        <v>164.15402221679699</v>
      </c>
      <c r="H4317">
        <v>167.06687927246099</v>
      </c>
      <c r="I4317">
        <v>-2.9128541946411102</v>
      </c>
      <c r="J4317">
        <v>-1.7744641751050901E-2</v>
      </c>
      <c r="K4317">
        <v>11</v>
      </c>
      <c r="L4317">
        <v>20</v>
      </c>
      <c r="M4317">
        <v>71.609077453613295</v>
      </c>
      <c r="N4317">
        <v>-5.2264585494995099</v>
      </c>
      <c r="O4317">
        <v>-3.8595621585845898</v>
      </c>
      <c r="P4317">
        <v>-2.9128541946411102</v>
      </c>
      <c r="Q4317">
        <v>-1.9661461114883401</v>
      </c>
      <c r="R4317">
        <v>-0.59925007820129395</v>
      </c>
      <c r="S4317">
        <v>-5.8823328018188503</v>
      </c>
      <c r="T4317">
        <v>5.6624565273523303E-2</v>
      </c>
      <c r="U4317">
        <v>1.80531489849091</v>
      </c>
      <c r="V4317">
        <v>3.2591618827132298</v>
      </c>
      <c r="W4317">
        <v>932</v>
      </c>
    </row>
    <row r="4318" spans="1:23" x14ac:dyDescent="0.25">
      <c r="A4318" t="s">
        <v>70</v>
      </c>
      <c r="B4318" t="s">
        <v>41</v>
      </c>
      <c r="C4318" t="s">
        <v>44</v>
      </c>
      <c r="D4318">
        <v>2012</v>
      </c>
      <c r="E4318" t="s">
        <v>74</v>
      </c>
      <c r="F4318" t="s">
        <v>58</v>
      </c>
      <c r="G4318">
        <v>157.10134887695301</v>
      </c>
      <c r="H4318">
        <v>160.390380859375</v>
      </c>
      <c r="I4318">
        <v>-3.2890357971191402</v>
      </c>
      <c r="J4318">
        <v>-2.0935757085681E-2</v>
      </c>
      <c r="K4318">
        <v>11</v>
      </c>
      <c r="L4318">
        <v>21</v>
      </c>
      <c r="M4318">
        <v>69.311767578125</v>
      </c>
      <c r="N4318">
        <v>-5.5820460319518999</v>
      </c>
      <c r="O4318">
        <v>-4.22731685638428</v>
      </c>
      <c r="P4318">
        <v>-3.2890357971191402</v>
      </c>
      <c r="Q4318">
        <v>-2.3507547378539999</v>
      </c>
      <c r="R4318">
        <v>-0.99602574110031095</v>
      </c>
      <c r="S4318">
        <v>-6.2320823669433603</v>
      </c>
      <c r="T4318">
        <v>-0.34598925709724399</v>
      </c>
      <c r="U4318">
        <v>1.78924524784088</v>
      </c>
      <c r="V4318">
        <v>3.20139855692118</v>
      </c>
      <c r="W4318">
        <v>932</v>
      </c>
    </row>
    <row r="4319" spans="1:23" x14ac:dyDescent="0.25">
      <c r="A4319" t="s">
        <v>70</v>
      </c>
      <c r="B4319" t="s">
        <v>41</v>
      </c>
      <c r="C4319" t="s">
        <v>44</v>
      </c>
      <c r="D4319">
        <v>2012</v>
      </c>
      <c r="E4319" t="s">
        <v>74</v>
      </c>
      <c r="F4319" t="s">
        <v>58</v>
      </c>
      <c r="G4319">
        <v>146.45909118652301</v>
      </c>
      <c r="H4319">
        <v>150.14179992675801</v>
      </c>
      <c r="I4319">
        <v>-3.6827046871185298</v>
      </c>
      <c r="J4319">
        <v>-2.51449383795261E-2</v>
      </c>
      <c r="K4319">
        <v>11</v>
      </c>
      <c r="L4319">
        <v>22</v>
      </c>
      <c r="M4319">
        <v>66.900985717773395</v>
      </c>
      <c r="N4319">
        <v>-5.8792552947998002</v>
      </c>
      <c r="O4319">
        <v>-4.5815153121948198</v>
      </c>
      <c r="P4319">
        <v>-3.6827046871185298</v>
      </c>
      <c r="Q4319">
        <v>-2.7838938236236599</v>
      </c>
      <c r="R4319">
        <v>-1.4861538410186801</v>
      </c>
      <c r="S4319">
        <v>-6.5019469261169398</v>
      </c>
      <c r="T4319">
        <v>-0.86346226930618297</v>
      </c>
      <c r="U4319">
        <v>1.71397769451141</v>
      </c>
      <c r="V4319">
        <v>2.9377195372826601</v>
      </c>
      <c r="W4319">
        <v>932</v>
      </c>
    </row>
    <row r="4320" spans="1:23" x14ac:dyDescent="0.25">
      <c r="A4320" t="s">
        <v>70</v>
      </c>
      <c r="B4320" t="s">
        <v>41</v>
      </c>
      <c r="C4320" t="s">
        <v>44</v>
      </c>
      <c r="D4320">
        <v>2012</v>
      </c>
      <c r="E4320" t="s">
        <v>74</v>
      </c>
      <c r="F4320" t="s">
        <v>58</v>
      </c>
      <c r="G4320">
        <v>134.93838500976599</v>
      </c>
      <c r="H4320">
        <v>138.48435974121099</v>
      </c>
      <c r="I4320">
        <v>-3.5459692478179901</v>
      </c>
      <c r="J4320">
        <v>-2.62784324586391E-2</v>
      </c>
      <c r="K4320">
        <v>11</v>
      </c>
      <c r="L4320">
        <v>23</v>
      </c>
      <c r="M4320">
        <v>64.862022399902301</v>
      </c>
      <c r="N4320">
        <v>-5.6677408218383798</v>
      </c>
      <c r="O4320">
        <v>-4.4141812324523899</v>
      </c>
      <c r="P4320">
        <v>-3.5459692478179901</v>
      </c>
      <c r="Q4320">
        <v>-2.6777575016021702</v>
      </c>
      <c r="R4320">
        <v>-1.4241975545883201</v>
      </c>
      <c r="S4320">
        <v>-6.2692337036132804</v>
      </c>
      <c r="T4320">
        <v>-0.82270473241805997</v>
      </c>
      <c r="U4320">
        <v>1.65562725067139</v>
      </c>
      <c r="V4320">
        <v>2.7411015931656899</v>
      </c>
      <c r="W4320">
        <v>932</v>
      </c>
    </row>
    <row r="4321" spans="1:23" x14ac:dyDescent="0.25">
      <c r="A4321" t="s">
        <v>70</v>
      </c>
      <c r="B4321" t="s">
        <v>41</v>
      </c>
      <c r="C4321" t="s">
        <v>44</v>
      </c>
      <c r="D4321">
        <v>2012</v>
      </c>
      <c r="E4321" t="s">
        <v>74</v>
      </c>
      <c r="F4321" t="s">
        <v>58</v>
      </c>
      <c r="G4321">
        <v>127.135055541992</v>
      </c>
      <c r="H4321">
        <v>131.25012207031301</v>
      </c>
      <c r="I4321">
        <v>-4.11507368087769</v>
      </c>
      <c r="J4321">
        <v>-3.23677323758602E-2</v>
      </c>
      <c r="K4321">
        <v>11</v>
      </c>
      <c r="L4321">
        <v>24</v>
      </c>
      <c r="M4321">
        <v>63.203014373779297</v>
      </c>
      <c r="N4321">
        <v>-6.1840558052062997</v>
      </c>
      <c r="O4321">
        <v>-4.9616842269897496</v>
      </c>
      <c r="P4321">
        <v>-4.11507368087769</v>
      </c>
      <c r="Q4321">
        <v>-3.2684628963470499</v>
      </c>
      <c r="R4321">
        <v>-2.04609155654907</v>
      </c>
      <c r="S4321">
        <v>-6.7705836296081499</v>
      </c>
      <c r="T4321">
        <v>-1.4595638513565099</v>
      </c>
      <c r="U4321">
        <v>1.61443531513214</v>
      </c>
      <c r="V4321">
        <v>2.6064013867458198</v>
      </c>
      <c r="W4321">
        <v>932</v>
      </c>
    </row>
    <row r="4322" spans="1:23" x14ac:dyDescent="0.25">
      <c r="A4322" t="s">
        <v>70</v>
      </c>
      <c r="B4322" t="s">
        <v>41</v>
      </c>
      <c r="C4322" t="s">
        <v>44</v>
      </c>
      <c r="D4322">
        <v>2012</v>
      </c>
      <c r="E4322" t="s">
        <v>74</v>
      </c>
      <c r="F4322" t="s">
        <v>59</v>
      </c>
      <c r="G4322">
        <v>114.393905639648</v>
      </c>
      <c r="H4322">
        <v>119.498947143555</v>
      </c>
      <c r="I4322">
        <v>-5.10504150390625</v>
      </c>
      <c r="J4322">
        <v>-4.4626865535974503E-2</v>
      </c>
      <c r="K4322">
        <v>12</v>
      </c>
      <c r="L4322">
        <v>1</v>
      </c>
      <c r="M4322">
        <v>48.224838256835902</v>
      </c>
      <c r="N4322">
        <v>-7.3605818748474103</v>
      </c>
      <c r="O4322">
        <v>-6.0279903411865199</v>
      </c>
      <c r="P4322">
        <v>-5.10504150390625</v>
      </c>
      <c r="Q4322">
        <v>-4.1820926666259801</v>
      </c>
      <c r="R4322">
        <v>-2.8495008945465101</v>
      </c>
      <c r="S4322">
        <v>-7.9999961853027299</v>
      </c>
      <c r="T4322">
        <v>-2.2100865840911901</v>
      </c>
      <c r="U4322">
        <v>1.7600076198577901</v>
      </c>
      <c r="V4322">
        <v>3.0976268219574798</v>
      </c>
      <c r="W4322">
        <v>932</v>
      </c>
    </row>
    <row r="4323" spans="1:23" x14ac:dyDescent="0.25">
      <c r="A4323" t="s">
        <v>70</v>
      </c>
      <c r="B4323" t="s">
        <v>41</v>
      </c>
      <c r="C4323" t="s">
        <v>44</v>
      </c>
      <c r="D4323">
        <v>2012</v>
      </c>
      <c r="E4323" t="s">
        <v>74</v>
      </c>
      <c r="F4323" t="s">
        <v>59</v>
      </c>
      <c r="G4323">
        <v>110.23170471191401</v>
      </c>
      <c r="H4323">
        <v>115.11904907226599</v>
      </c>
      <c r="I4323">
        <v>-4.8873443603515598</v>
      </c>
      <c r="J4323">
        <v>-4.4337011873722097E-2</v>
      </c>
      <c r="K4323">
        <v>12</v>
      </c>
      <c r="L4323">
        <v>2</v>
      </c>
      <c r="M4323">
        <v>47.6698608398438</v>
      </c>
      <c r="N4323">
        <v>-7.10367774963379</v>
      </c>
      <c r="O4323">
        <v>-5.79425001144409</v>
      </c>
      <c r="P4323">
        <v>-4.8873443603515598</v>
      </c>
      <c r="Q4323">
        <v>-3.9804387092590301</v>
      </c>
      <c r="R4323">
        <v>-2.6710112094879199</v>
      </c>
      <c r="S4323">
        <v>-7.7319774627685502</v>
      </c>
      <c r="T4323">
        <v>-2.0427114963531499</v>
      </c>
      <c r="U4323">
        <v>1.72941398620605</v>
      </c>
      <c r="V4323">
        <v>2.9908727356851199</v>
      </c>
      <c r="W4323">
        <v>932</v>
      </c>
    </row>
    <row r="4324" spans="1:23" x14ac:dyDescent="0.25">
      <c r="A4324" t="s">
        <v>70</v>
      </c>
      <c r="B4324" t="s">
        <v>41</v>
      </c>
      <c r="C4324" t="s">
        <v>44</v>
      </c>
      <c r="D4324">
        <v>2012</v>
      </c>
      <c r="E4324" t="s">
        <v>74</v>
      </c>
      <c r="F4324" t="s">
        <v>59</v>
      </c>
      <c r="G4324">
        <v>106.465980529785</v>
      </c>
      <c r="H4324">
        <v>111.374633789063</v>
      </c>
      <c r="I4324">
        <v>-4.90865230560303</v>
      </c>
      <c r="J4324">
        <v>-4.6105358749628102E-2</v>
      </c>
      <c r="K4324">
        <v>12</v>
      </c>
      <c r="L4324">
        <v>3</v>
      </c>
      <c r="M4324">
        <v>47.247917175292997</v>
      </c>
      <c r="N4324">
        <v>-7.07814741134644</v>
      </c>
      <c r="O4324">
        <v>-5.7963919639587402</v>
      </c>
      <c r="P4324">
        <v>-4.90865230560303</v>
      </c>
      <c r="Q4324">
        <v>-4.02091264724731</v>
      </c>
      <c r="R4324">
        <v>-2.7391574382782</v>
      </c>
      <c r="S4324">
        <v>-7.6931686401367196</v>
      </c>
      <c r="T4324">
        <v>-2.1241357326507599</v>
      </c>
      <c r="U4324">
        <v>1.69286584854126</v>
      </c>
      <c r="V4324">
        <v>2.8657947811573199</v>
      </c>
      <c r="W4324">
        <v>932</v>
      </c>
    </row>
    <row r="4325" spans="1:23" x14ac:dyDescent="0.25">
      <c r="A4325" t="s">
        <v>70</v>
      </c>
      <c r="B4325" t="s">
        <v>41</v>
      </c>
      <c r="C4325" t="s">
        <v>44</v>
      </c>
      <c r="D4325">
        <v>2012</v>
      </c>
      <c r="E4325" t="s">
        <v>74</v>
      </c>
      <c r="F4325" t="s">
        <v>59</v>
      </c>
      <c r="G4325">
        <v>106.95579528808599</v>
      </c>
      <c r="H4325">
        <v>111.97828674316401</v>
      </c>
      <c r="I4325">
        <v>-5.0224947929382298</v>
      </c>
      <c r="J4325">
        <v>-4.6958602964878103E-2</v>
      </c>
      <c r="K4325">
        <v>12</v>
      </c>
      <c r="L4325">
        <v>4</v>
      </c>
      <c r="M4325">
        <v>46.411231994628899</v>
      </c>
      <c r="N4325">
        <v>-7.1360883712768599</v>
      </c>
      <c r="O4325">
        <v>-5.8873600959777797</v>
      </c>
      <c r="P4325">
        <v>-5.0224947929382298</v>
      </c>
      <c r="Q4325">
        <v>-4.1576294898986799</v>
      </c>
      <c r="R4325">
        <v>-2.9089012145996098</v>
      </c>
      <c r="S4325">
        <v>-7.7352628707885698</v>
      </c>
      <c r="T4325">
        <v>-2.3097267150878902</v>
      </c>
      <c r="U4325">
        <v>1.6492458581924401</v>
      </c>
      <c r="V4325">
        <v>2.7200119007649302</v>
      </c>
      <c r="W4325">
        <v>932</v>
      </c>
    </row>
    <row r="4326" spans="1:23" x14ac:dyDescent="0.25">
      <c r="A4326" t="s">
        <v>70</v>
      </c>
      <c r="B4326" t="s">
        <v>41</v>
      </c>
      <c r="C4326" t="s">
        <v>44</v>
      </c>
      <c r="D4326">
        <v>2012</v>
      </c>
      <c r="E4326" t="s">
        <v>74</v>
      </c>
      <c r="F4326" t="s">
        <v>59</v>
      </c>
      <c r="G4326">
        <v>116.07682800293</v>
      </c>
      <c r="H4326">
        <v>121.84999847412099</v>
      </c>
      <c r="I4326">
        <v>-5.7731695175170898</v>
      </c>
      <c r="J4326">
        <v>-4.9735762178897899E-2</v>
      </c>
      <c r="K4326">
        <v>12</v>
      </c>
      <c r="L4326">
        <v>5</v>
      </c>
      <c r="M4326">
        <v>46.085193634033203</v>
      </c>
      <c r="N4326">
        <v>-7.9677457809448198</v>
      </c>
      <c r="O4326">
        <v>-6.6711721420288104</v>
      </c>
      <c r="P4326">
        <v>-5.7731695175170898</v>
      </c>
      <c r="Q4326">
        <v>-4.8751668930053702</v>
      </c>
      <c r="R4326">
        <v>-3.5785932540893599</v>
      </c>
      <c r="S4326">
        <v>-8.5898780822753906</v>
      </c>
      <c r="T4326">
        <v>-2.9564611911773699</v>
      </c>
      <c r="U4326">
        <v>1.7124370336532599</v>
      </c>
      <c r="V4326">
        <v>2.9324405942271698</v>
      </c>
      <c r="W4326">
        <v>932</v>
      </c>
    </row>
    <row r="4327" spans="1:23" x14ac:dyDescent="0.25">
      <c r="A4327" t="s">
        <v>70</v>
      </c>
      <c r="B4327" t="s">
        <v>41</v>
      </c>
      <c r="C4327" t="s">
        <v>44</v>
      </c>
      <c r="D4327">
        <v>2012</v>
      </c>
      <c r="E4327" t="s">
        <v>74</v>
      </c>
      <c r="F4327" t="s">
        <v>59</v>
      </c>
      <c r="G4327">
        <v>142.26089477539099</v>
      </c>
      <c r="H4327">
        <v>148.28665161132801</v>
      </c>
      <c r="I4327">
        <v>-6.0257554054260298</v>
      </c>
      <c r="J4327">
        <v>-4.2357075959443997E-2</v>
      </c>
      <c r="K4327">
        <v>12</v>
      </c>
      <c r="L4327">
        <v>6</v>
      </c>
      <c r="M4327">
        <v>45.116081237792997</v>
      </c>
      <c r="N4327">
        <v>-8.2479763031005895</v>
      </c>
      <c r="O4327">
        <v>-6.9350700378418004</v>
      </c>
      <c r="P4327">
        <v>-6.0257554054260298</v>
      </c>
      <c r="Q4327">
        <v>-5.1164407730102504</v>
      </c>
      <c r="R4327">
        <v>-3.8035342693328902</v>
      </c>
      <c r="S4327">
        <v>-8.8779449462890607</v>
      </c>
      <c r="T4327">
        <v>-3.1735656261444101</v>
      </c>
      <c r="U4327">
        <v>1.73400831222534</v>
      </c>
      <c r="V4327">
        <v>3.0067848268665802</v>
      </c>
      <c r="W4327">
        <v>932</v>
      </c>
    </row>
    <row r="4328" spans="1:23" x14ac:dyDescent="0.25">
      <c r="A4328" t="s">
        <v>70</v>
      </c>
      <c r="B4328" t="s">
        <v>41</v>
      </c>
      <c r="C4328" t="s">
        <v>44</v>
      </c>
      <c r="D4328">
        <v>2012</v>
      </c>
      <c r="E4328" t="s">
        <v>74</v>
      </c>
      <c r="F4328" t="s">
        <v>59</v>
      </c>
      <c r="G4328">
        <v>165.04095458984401</v>
      </c>
      <c r="H4328">
        <v>169.97911071777301</v>
      </c>
      <c r="I4328">
        <v>-4.9381628036498997</v>
      </c>
      <c r="J4328">
        <v>-2.9920833185315101E-2</v>
      </c>
      <c r="K4328">
        <v>12</v>
      </c>
      <c r="L4328">
        <v>7</v>
      </c>
      <c r="M4328">
        <v>44.826007843017599</v>
      </c>
      <c r="N4328">
        <v>-7.3209257125854501</v>
      </c>
      <c r="O4328">
        <v>-5.9131698608398402</v>
      </c>
      <c r="P4328">
        <v>-4.9381628036498997</v>
      </c>
      <c r="Q4328">
        <v>-3.9631555080413801</v>
      </c>
      <c r="R4328">
        <v>-2.5553998947143599</v>
      </c>
      <c r="S4328">
        <v>-7.9964060783386204</v>
      </c>
      <c r="T4328">
        <v>-1.8799197673797601</v>
      </c>
      <c r="U4328">
        <v>1.85927975177765</v>
      </c>
      <c r="V4328">
        <v>3.4569211953703598</v>
      </c>
      <c r="W4328">
        <v>932</v>
      </c>
    </row>
    <row r="4329" spans="1:23" x14ac:dyDescent="0.25">
      <c r="A4329" t="s">
        <v>70</v>
      </c>
      <c r="B4329" t="s">
        <v>41</v>
      </c>
      <c r="C4329" t="s">
        <v>44</v>
      </c>
      <c r="D4329">
        <v>2012</v>
      </c>
      <c r="E4329" t="s">
        <v>74</v>
      </c>
      <c r="F4329" t="s">
        <v>59</v>
      </c>
      <c r="G4329">
        <v>181.54177856445301</v>
      </c>
      <c r="H4329">
        <v>185.16247558593801</v>
      </c>
      <c r="I4329">
        <v>-3.6206939220428498</v>
      </c>
      <c r="J4329">
        <v>-1.9944135099649402E-2</v>
      </c>
      <c r="K4329">
        <v>12</v>
      </c>
      <c r="L4329">
        <v>8</v>
      </c>
      <c r="M4329">
        <v>43.881149291992202</v>
      </c>
      <c r="N4329">
        <v>-6.16031789779663</v>
      </c>
      <c r="O4329">
        <v>-4.6598873138427699</v>
      </c>
      <c r="P4329">
        <v>-3.6206939220428498</v>
      </c>
      <c r="Q4329">
        <v>-2.5815005302429199</v>
      </c>
      <c r="R4329">
        <v>-1.08107018470764</v>
      </c>
      <c r="S4329">
        <v>-6.8802657127380398</v>
      </c>
      <c r="T4329">
        <v>-0.36112210154533397</v>
      </c>
      <c r="U4329">
        <v>1.98167896270752</v>
      </c>
      <c r="V4329">
        <v>3.9270515112375501</v>
      </c>
      <c r="W4329">
        <v>932</v>
      </c>
    </row>
    <row r="4330" spans="1:23" x14ac:dyDescent="0.25">
      <c r="A4330" t="s">
        <v>70</v>
      </c>
      <c r="B4330" t="s">
        <v>41</v>
      </c>
      <c r="C4330" t="s">
        <v>44</v>
      </c>
      <c r="D4330">
        <v>2012</v>
      </c>
      <c r="E4330" t="s">
        <v>74</v>
      </c>
      <c r="F4330" t="s">
        <v>59</v>
      </c>
      <c r="G4330">
        <v>190.47828674316401</v>
      </c>
      <c r="H4330">
        <v>193.30360412597699</v>
      </c>
      <c r="I4330">
        <v>-2.8253154754638699</v>
      </c>
      <c r="J4330">
        <v>-1.48327434435487E-2</v>
      </c>
      <c r="K4330">
        <v>12</v>
      </c>
      <c r="L4330">
        <v>9</v>
      </c>
      <c r="M4330">
        <v>44.9694633483887</v>
      </c>
      <c r="N4330">
        <v>-5.4101524353027299</v>
      </c>
      <c r="O4330">
        <v>-3.8830096721649201</v>
      </c>
      <c r="P4330">
        <v>-2.8253154754638699</v>
      </c>
      <c r="Q4330">
        <v>-1.7676211595535301</v>
      </c>
      <c r="R4330">
        <v>-0.240478575229645</v>
      </c>
      <c r="S4330">
        <v>-6.1429176330566397</v>
      </c>
      <c r="T4330">
        <v>0.49228677153587302</v>
      </c>
      <c r="U4330">
        <v>2.0169589519500701</v>
      </c>
      <c r="V4330">
        <v>4.0681234138515396</v>
      </c>
      <c r="W4330">
        <v>932</v>
      </c>
    </row>
    <row r="4331" spans="1:23" x14ac:dyDescent="0.25">
      <c r="A4331" t="s">
        <v>70</v>
      </c>
      <c r="B4331" t="s">
        <v>41</v>
      </c>
      <c r="C4331" t="s">
        <v>44</v>
      </c>
      <c r="D4331">
        <v>2012</v>
      </c>
      <c r="E4331" t="s">
        <v>74</v>
      </c>
      <c r="F4331" t="s">
        <v>59</v>
      </c>
      <c r="G4331">
        <v>192.85194396972699</v>
      </c>
      <c r="H4331">
        <v>196.09361267089801</v>
      </c>
      <c r="I4331">
        <v>-3.2416725158691402</v>
      </c>
      <c r="J4331">
        <v>-1.68091263622046E-2</v>
      </c>
      <c r="K4331">
        <v>12</v>
      </c>
      <c r="L4331">
        <v>10</v>
      </c>
      <c r="M4331">
        <v>47.115921020507798</v>
      </c>
      <c r="N4331">
        <v>-5.8846545219421396</v>
      </c>
      <c r="O4331">
        <v>-4.32315921783447</v>
      </c>
      <c r="P4331">
        <v>-3.2416725158691402</v>
      </c>
      <c r="Q4331">
        <v>-2.1601858139038099</v>
      </c>
      <c r="R4331">
        <v>-0.59869056940078702</v>
      </c>
      <c r="S4331">
        <v>-6.6339030265808097</v>
      </c>
      <c r="T4331">
        <v>0.15055808424949599</v>
      </c>
      <c r="U4331">
        <v>2.0623297691345202</v>
      </c>
      <c r="V4331">
        <v>4.2532040766584496</v>
      </c>
      <c r="W4331">
        <v>932</v>
      </c>
    </row>
    <row r="4332" spans="1:23" x14ac:dyDescent="0.25">
      <c r="A4332" t="s">
        <v>70</v>
      </c>
      <c r="B4332" t="s">
        <v>41</v>
      </c>
      <c r="C4332" t="s">
        <v>44</v>
      </c>
      <c r="D4332">
        <v>2012</v>
      </c>
      <c r="E4332" t="s">
        <v>74</v>
      </c>
      <c r="F4332" t="s">
        <v>59</v>
      </c>
      <c r="G4332">
        <v>194.13395690918</v>
      </c>
      <c r="H4332">
        <v>197.36653137207</v>
      </c>
      <c r="I4332">
        <v>-3.2325685024261501</v>
      </c>
      <c r="J4332">
        <v>-1.66512262076139E-2</v>
      </c>
      <c r="K4332">
        <v>12</v>
      </c>
      <c r="L4332">
        <v>11</v>
      </c>
      <c r="M4332">
        <v>48.970623016357401</v>
      </c>
      <c r="N4332">
        <v>-5.9244332313537598</v>
      </c>
      <c r="O4332">
        <v>-4.3340578079223597</v>
      </c>
      <c r="P4332">
        <v>-3.2325685024261501</v>
      </c>
      <c r="Q4332">
        <v>-2.1310791969299299</v>
      </c>
      <c r="R4332">
        <v>-0.54070383310318004</v>
      </c>
      <c r="S4332">
        <v>-6.68753957748413</v>
      </c>
      <c r="T4332">
        <v>0.222402408719063</v>
      </c>
      <c r="U4332">
        <v>2.1004731655120898</v>
      </c>
      <c r="V4332">
        <v>4.4119875190363604</v>
      </c>
      <c r="W4332">
        <v>932</v>
      </c>
    </row>
    <row r="4333" spans="1:23" x14ac:dyDescent="0.25">
      <c r="A4333" t="s">
        <v>70</v>
      </c>
      <c r="B4333" t="s">
        <v>41</v>
      </c>
      <c r="C4333" t="s">
        <v>44</v>
      </c>
      <c r="D4333">
        <v>2012</v>
      </c>
      <c r="E4333" t="s">
        <v>74</v>
      </c>
      <c r="F4333" t="s">
        <v>59</v>
      </c>
      <c r="G4333">
        <v>194.01354980468801</v>
      </c>
      <c r="H4333">
        <v>197.19210815429699</v>
      </c>
      <c r="I4333">
        <v>-3.1785540580749498</v>
      </c>
      <c r="J4333">
        <v>-1.6383154317736601E-2</v>
      </c>
      <c r="K4333">
        <v>12</v>
      </c>
      <c r="L4333">
        <v>12</v>
      </c>
      <c r="M4333">
        <v>50.265911102294901</v>
      </c>
      <c r="N4333">
        <v>-5.8612780570983896</v>
      </c>
      <c r="O4333">
        <v>-4.2763028144836399</v>
      </c>
      <c r="P4333">
        <v>-3.1785540580749498</v>
      </c>
      <c r="Q4333">
        <v>-2.0808050632476802</v>
      </c>
      <c r="R4333">
        <v>-0.495830088853836</v>
      </c>
      <c r="S4333">
        <v>-6.6217927932739302</v>
      </c>
      <c r="T4333">
        <v>0.26468488574027998</v>
      </c>
      <c r="U4333">
        <v>2.09334063529968</v>
      </c>
      <c r="V4333">
        <v>4.3820750153968797</v>
      </c>
      <c r="W4333">
        <v>932</v>
      </c>
    </row>
    <row r="4334" spans="1:23" x14ac:dyDescent="0.25">
      <c r="A4334" t="s">
        <v>70</v>
      </c>
      <c r="B4334" t="s">
        <v>41</v>
      </c>
      <c r="C4334" t="s">
        <v>44</v>
      </c>
      <c r="D4334">
        <v>2012</v>
      </c>
      <c r="E4334" t="s">
        <v>74</v>
      </c>
      <c r="F4334" t="s">
        <v>59</v>
      </c>
      <c r="G4334">
        <v>192.97004699707</v>
      </c>
      <c r="H4334">
        <v>194.26191711425801</v>
      </c>
      <c r="I4334">
        <v>-1.2918771505355799</v>
      </c>
      <c r="J4334">
        <v>-6.69470289722085E-3</v>
      </c>
      <c r="K4334">
        <v>12</v>
      </c>
      <c r="L4334">
        <v>13</v>
      </c>
      <c r="M4334">
        <v>51.055431365966797</v>
      </c>
      <c r="N4334">
        <v>-3.9496428966522199</v>
      </c>
      <c r="O4334">
        <v>-2.3794133663177499</v>
      </c>
      <c r="P4334">
        <v>-1.2918771505355799</v>
      </c>
      <c r="Q4334">
        <v>-0.204340934753418</v>
      </c>
      <c r="R4334">
        <v>1.36588859558105</v>
      </c>
      <c r="S4334">
        <v>-4.7030825614929199</v>
      </c>
      <c r="T4334">
        <v>2.1193282604217498</v>
      </c>
      <c r="U4334">
        <v>2.0738656520843501</v>
      </c>
      <c r="V4334">
        <v>4.3009187428952496</v>
      </c>
      <c r="W4334">
        <v>932</v>
      </c>
    </row>
    <row r="4335" spans="1:23" x14ac:dyDescent="0.25">
      <c r="A4335" t="s">
        <v>70</v>
      </c>
      <c r="B4335" t="s">
        <v>41</v>
      </c>
      <c r="C4335" t="s">
        <v>44</v>
      </c>
      <c r="D4335">
        <v>2012</v>
      </c>
      <c r="E4335" t="s">
        <v>74</v>
      </c>
      <c r="F4335" t="s">
        <v>59</v>
      </c>
      <c r="G4335">
        <v>190.66963195800801</v>
      </c>
      <c r="H4335">
        <v>172.62510681152301</v>
      </c>
      <c r="I4335">
        <v>18.044528961181602</v>
      </c>
      <c r="J4335">
        <v>9.4637669622898102E-2</v>
      </c>
      <c r="K4335">
        <v>12</v>
      </c>
      <c r="L4335">
        <v>14</v>
      </c>
      <c r="M4335">
        <v>52.141891479492202</v>
      </c>
      <c r="N4335">
        <v>15.0436344146729</v>
      </c>
      <c r="O4335">
        <v>16.816587448120099</v>
      </c>
      <c r="P4335">
        <v>18.044528961181602</v>
      </c>
      <c r="Q4335">
        <v>19.2724704742432</v>
      </c>
      <c r="R4335">
        <v>21.045423507690401</v>
      </c>
      <c r="S4335">
        <v>14.1929225921631</v>
      </c>
      <c r="T4335">
        <v>21.896135330200199</v>
      </c>
      <c r="U4335">
        <v>2.3416104316711399</v>
      </c>
      <c r="V4335">
        <v>5.4831394137111102</v>
      </c>
      <c r="W4335">
        <v>931</v>
      </c>
    </row>
    <row r="4336" spans="1:23" x14ac:dyDescent="0.25">
      <c r="A4336" t="s">
        <v>70</v>
      </c>
      <c r="B4336" t="s">
        <v>41</v>
      </c>
      <c r="C4336" t="s">
        <v>44</v>
      </c>
      <c r="D4336">
        <v>2012</v>
      </c>
      <c r="E4336" t="s">
        <v>74</v>
      </c>
      <c r="F4336" t="s">
        <v>59</v>
      </c>
      <c r="G4336">
        <v>184.56988525390599</v>
      </c>
      <c r="H4336">
        <v>167.18702697753901</v>
      </c>
      <c r="I4336">
        <v>17.382862091064499</v>
      </c>
      <c r="J4336">
        <v>9.4180382788181305E-2</v>
      </c>
      <c r="K4336">
        <v>12</v>
      </c>
      <c r="L4336">
        <v>15</v>
      </c>
      <c r="M4336">
        <v>53.178775787353501</v>
      </c>
      <c r="N4336">
        <v>14.8830509185791</v>
      </c>
      <c r="O4336">
        <v>16.359958648681602</v>
      </c>
      <c r="P4336">
        <v>17.382862091064499</v>
      </c>
      <c r="Q4336">
        <v>18.405765533447301</v>
      </c>
      <c r="R4336">
        <v>19.882673263549801</v>
      </c>
      <c r="S4336">
        <v>14.174388885498001</v>
      </c>
      <c r="T4336">
        <v>20.591335296630898</v>
      </c>
      <c r="U4336">
        <v>1.9506131410598799</v>
      </c>
      <c r="V4336">
        <v>3.8048916260754702</v>
      </c>
      <c r="W4336">
        <v>932</v>
      </c>
    </row>
    <row r="4337" spans="1:23" x14ac:dyDescent="0.25">
      <c r="A4337" t="s">
        <v>70</v>
      </c>
      <c r="B4337" t="s">
        <v>41</v>
      </c>
      <c r="C4337" t="s">
        <v>44</v>
      </c>
      <c r="D4337">
        <v>2012</v>
      </c>
      <c r="E4337" t="s">
        <v>74</v>
      </c>
      <c r="F4337" t="s">
        <v>59</v>
      </c>
      <c r="G4337">
        <v>174.17001342773401</v>
      </c>
      <c r="H4337">
        <v>157.40106201171901</v>
      </c>
      <c r="I4337">
        <v>16.768947601318398</v>
      </c>
      <c r="J4337">
        <v>9.6279188990592998E-2</v>
      </c>
      <c r="K4337">
        <v>12</v>
      </c>
      <c r="L4337">
        <v>16</v>
      </c>
      <c r="M4337">
        <v>53.822982788085902</v>
      </c>
      <c r="N4337">
        <v>14.399147033691399</v>
      </c>
      <c r="O4337">
        <v>15.799243927001999</v>
      </c>
      <c r="P4337">
        <v>16.768947601318398</v>
      </c>
      <c r="Q4337">
        <v>17.738651275634801</v>
      </c>
      <c r="R4337">
        <v>19.138748168945298</v>
      </c>
      <c r="S4337">
        <v>13.7273406982422</v>
      </c>
      <c r="T4337">
        <v>19.810554504394499</v>
      </c>
      <c r="U4337">
        <v>1.84916543960571</v>
      </c>
      <c r="V4337">
        <v>3.4194128230321899</v>
      </c>
      <c r="W4337">
        <v>932</v>
      </c>
    </row>
    <row r="4338" spans="1:23" x14ac:dyDescent="0.25">
      <c r="A4338" t="s">
        <v>70</v>
      </c>
      <c r="B4338" t="s">
        <v>41</v>
      </c>
      <c r="C4338" t="s">
        <v>44</v>
      </c>
      <c r="D4338">
        <v>2012</v>
      </c>
      <c r="E4338" t="s">
        <v>74</v>
      </c>
      <c r="F4338" t="s">
        <v>59</v>
      </c>
      <c r="G4338">
        <v>163.905197143555</v>
      </c>
      <c r="H4338">
        <v>150.15374755859401</v>
      </c>
      <c r="I4338">
        <v>13.7514543533325</v>
      </c>
      <c r="J4338">
        <v>8.3898827433586107E-2</v>
      </c>
      <c r="K4338">
        <v>12</v>
      </c>
      <c r="L4338">
        <v>17</v>
      </c>
      <c r="M4338">
        <v>53.707199096679702</v>
      </c>
      <c r="N4338">
        <v>11.500291824340801</v>
      </c>
      <c r="O4338">
        <v>12.8302965164185</v>
      </c>
      <c r="P4338">
        <v>13.7514543533325</v>
      </c>
      <c r="Q4338">
        <v>14.6726121902466</v>
      </c>
      <c r="R4338">
        <v>16.002616882324201</v>
      </c>
      <c r="S4338">
        <v>10.862118721008301</v>
      </c>
      <c r="T4338">
        <v>16.640790939331101</v>
      </c>
      <c r="U4338">
        <v>1.75659155845642</v>
      </c>
      <c r="V4338">
        <v>3.0856139032403598</v>
      </c>
      <c r="W4338">
        <v>932</v>
      </c>
    </row>
    <row r="4339" spans="1:23" x14ac:dyDescent="0.25">
      <c r="A4339" t="s">
        <v>70</v>
      </c>
      <c r="B4339" t="s">
        <v>41</v>
      </c>
      <c r="C4339" t="s">
        <v>44</v>
      </c>
      <c r="D4339">
        <v>2012</v>
      </c>
      <c r="E4339" t="s">
        <v>74</v>
      </c>
      <c r="F4339" t="s">
        <v>59</v>
      </c>
      <c r="G4339">
        <v>160.51824951171901</v>
      </c>
      <c r="H4339">
        <v>147.81741333007801</v>
      </c>
      <c r="I4339">
        <v>12.700837135314901</v>
      </c>
      <c r="J4339">
        <v>7.9123944044113201E-2</v>
      </c>
      <c r="K4339">
        <v>12</v>
      </c>
      <c r="L4339">
        <v>18</v>
      </c>
      <c r="M4339">
        <v>52.614086151122997</v>
      </c>
      <c r="N4339">
        <v>10.532962799072299</v>
      </c>
      <c r="O4339">
        <v>11.8137607574463</v>
      </c>
      <c r="P4339">
        <v>12.700837135314901</v>
      </c>
      <c r="Q4339">
        <v>13.587913513183601</v>
      </c>
      <c r="R4339">
        <v>14.868711471557599</v>
      </c>
      <c r="S4339">
        <v>9.9184007644653303</v>
      </c>
      <c r="T4339">
        <v>15.483273506164601</v>
      </c>
      <c r="U4339">
        <v>1.69160127639771</v>
      </c>
      <c r="V4339">
        <v>2.8615148783103499</v>
      </c>
      <c r="W4339">
        <v>932</v>
      </c>
    </row>
    <row r="4340" spans="1:23" x14ac:dyDescent="0.25">
      <c r="A4340" t="s">
        <v>70</v>
      </c>
      <c r="B4340" t="s">
        <v>41</v>
      </c>
      <c r="C4340" t="s">
        <v>44</v>
      </c>
      <c r="D4340">
        <v>2012</v>
      </c>
      <c r="E4340" t="s">
        <v>74</v>
      </c>
      <c r="F4340" t="s">
        <v>59</v>
      </c>
      <c r="G4340">
        <v>154.66629028320301</v>
      </c>
      <c r="H4340">
        <v>152.69049072265599</v>
      </c>
      <c r="I4340">
        <v>1.97580695152283</v>
      </c>
      <c r="J4340">
        <v>1.27746453508735E-2</v>
      </c>
      <c r="K4340">
        <v>12</v>
      </c>
      <c r="L4340">
        <v>19</v>
      </c>
      <c r="M4340">
        <v>51.039012908935497</v>
      </c>
      <c r="N4340">
        <v>-0.29542717337608299</v>
      </c>
      <c r="O4340">
        <v>1.04643630981445</v>
      </c>
      <c r="P4340">
        <v>1.97580695152283</v>
      </c>
      <c r="Q4340">
        <v>2.9051775932311998</v>
      </c>
      <c r="R4340">
        <v>4.2470412254333496</v>
      </c>
      <c r="S4340">
        <v>-0.93929046392440796</v>
      </c>
      <c r="T4340">
        <v>4.8909044265747097</v>
      </c>
      <c r="U4340">
        <v>1.7722533941268901</v>
      </c>
      <c r="V4340">
        <v>3.14088209299429</v>
      </c>
      <c r="W4340">
        <v>932</v>
      </c>
    </row>
    <row r="4341" spans="1:23" x14ac:dyDescent="0.25">
      <c r="A4341" t="s">
        <v>70</v>
      </c>
      <c r="B4341" t="s">
        <v>41</v>
      </c>
      <c r="C4341" t="s">
        <v>44</v>
      </c>
      <c r="D4341">
        <v>2012</v>
      </c>
      <c r="E4341" t="s">
        <v>74</v>
      </c>
      <c r="F4341" t="s">
        <v>59</v>
      </c>
      <c r="G4341">
        <v>150.68344116210901</v>
      </c>
      <c r="H4341">
        <v>153.67753601074199</v>
      </c>
      <c r="I4341">
        <v>-2.9940884113311799</v>
      </c>
      <c r="J4341">
        <v>-1.98700558394194E-2</v>
      </c>
      <c r="K4341">
        <v>12</v>
      </c>
      <c r="L4341">
        <v>20</v>
      </c>
      <c r="M4341">
        <v>49.984184265136697</v>
      </c>
      <c r="N4341">
        <v>-5.3076925277709996</v>
      </c>
      <c r="O4341">
        <v>-3.94079637527466</v>
      </c>
      <c r="P4341">
        <v>-2.9940884113311799</v>
      </c>
      <c r="Q4341">
        <v>-2.0473804473877002</v>
      </c>
      <c r="R4341">
        <v>-0.68048429489135698</v>
      </c>
      <c r="S4341">
        <v>-5.9635672569274902</v>
      </c>
      <c r="T4341">
        <v>-2.4609653279185299E-2</v>
      </c>
      <c r="U4341">
        <v>1.80531489849091</v>
      </c>
      <c r="V4341">
        <v>3.2591618827132298</v>
      </c>
      <c r="W4341">
        <v>932</v>
      </c>
    </row>
    <row r="4342" spans="1:23" x14ac:dyDescent="0.25">
      <c r="A4342" t="s">
        <v>70</v>
      </c>
      <c r="B4342" t="s">
        <v>41</v>
      </c>
      <c r="C4342" t="s">
        <v>44</v>
      </c>
      <c r="D4342">
        <v>2012</v>
      </c>
      <c r="E4342" t="s">
        <v>74</v>
      </c>
      <c r="F4342" t="s">
        <v>59</v>
      </c>
      <c r="G4342">
        <v>145.75950622558599</v>
      </c>
      <c r="H4342">
        <v>149.01383972168</v>
      </c>
      <c r="I4342">
        <v>-3.2543385028839098</v>
      </c>
      <c r="J4342">
        <v>-2.2326767444610599E-2</v>
      </c>
      <c r="K4342">
        <v>12</v>
      </c>
      <c r="L4342">
        <v>21</v>
      </c>
      <c r="M4342">
        <v>48.783756256103501</v>
      </c>
      <c r="N4342">
        <v>-5.5473484992981001</v>
      </c>
      <c r="O4342">
        <v>-4.1926198005676296</v>
      </c>
      <c r="P4342">
        <v>-3.2543385028839098</v>
      </c>
      <c r="Q4342">
        <v>-2.31605744361877</v>
      </c>
      <c r="R4342">
        <v>-0.96132844686508201</v>
      </c>
      <c r="S4342">
        <v>-6.1973848342895499</v>
      </c>
      <c r="T4342">
        <v>-0.31129196286201499</v>
      </c>
      <c r="U4342">
        <v>1.78924524784088</v>
      </c>
      <c r="V4342">
        <v>3.20139855692118</v>
      </c>
      <c r="W4342">
        <v>932</v>
      </c>
    </row>
    <row r="4343" spans="1:23" x14ac:dyDescent="0.25">
      <c r="A4343" t="s">
        <v>70</v>
      </c>
      <c r="B4343" t="s">
        <v>41</v>
      </c>
      <c r="C4343" t="s">
        <v>44</v>
      </c>
      <c r="D4343">
        <v>2012</v>
      </c>
      <c r="E4343" t="s">
        <v>74</v>
      </c>
      <c r="F4343" t="s">
        <v>59</v>
      </c>
      <c r="G4343">
        <v>137.88780212402301</v>
      </c>
      <c r="H4343">
        <v>141.57469177246099</v>
      </c>
      <c r="I4343">
        <v>-3.6868958473205602</v>
      </c>
      <c r="J4343">
        <v>-2.67383754253387E-2</v>
      </c>
      <c r="K4343">
        <v>12</v>
      </c>
      <c r="L4343">
        <v>22</v>
      </c>
      <c r="M4343">
        <v>48.189643859863303</v>
      </c>
      <c r="N4343">
        <v>-5.8834466934204102</v>
      </c>
      <c r="O4343">
        <v>-4.5857067108154297</v>
      </c>
      <c r="P4343">
        <v>-3.6868958473205602</v>
      </c>
      <c r="Q4343">
        <v>-2.78808498382568</v>
      </c>
      <c r="R4343">
        <v>-1.4903450012207</v>
      </c>
      <c r="S4343">
        <v>-6.5061383247375497</v>
      </c>
      <c r="T4343">
        <v>-0.86765342950820901</v>
      </c>
      <c r="U4343">
        <v>1.71397769451141</v>
      </c>
      <c r="V4343">
        <v>2.9377195372826601</v>
      </c>
      <c r="W4343">
        <v>932</v>
      </c>
    </row>
    <row r="4344" spans="1:23" x14ac:dyDescent="0.25">
      <c r="A4344" t="s">
        <v>70</v>
      </c>
      <c r="B4344" t="s">
        <v>41</v>
      </c>
      <c r="C4344" t="s">
        <v>44</v>
      </c>
      <c r="D4344">
        <v>2012</v>
      </c>
      <c r="E4344" t="s">
        <v>74</v>
      </c>
      <c r="F4344" t="s">
        <v>59</v>
      </c>
      <c r="G4344">
        <v>127.77463531494099</v>
      </c>
      <c r="H4344">
        <v>131.40274047851599</v>
      </c>
      <c r="I4344">
        <v>-3.6281113624572798</v>
      </c>
      <c r="J4344">
        <v>-2.8394613415002799E-2</v>
      </c>
      <c r="K4344">
        <v>12</v>
      </c>
      <c r="L4344">
        <v>23</v>
      </c>
      <c r="M4344">
        <v>48.025623321533203</v>
      </c>
      <c r="N4344">
        <v>-5.7498831748962402</v>
      </c>
      <c r="O4344">
        <v>-4.4963231086731001</v>
      </c>
      <c r="P4344">
        <v>-3.6281113624572798</v>
      </c>
      <c r="Q4344">
        <v>-2.75989961624146</v>
      </c>
      <c r="R4344">
        <v>-1.5063396692276001</v>
      </c>
      <c r="S4344">
        <v>-6.3513760566711399</v>
      </c>
      <c r="T4344">
        <v>-0.90484684705734297</v>
      </c>
      <c r="U4344">
        <v>1.65562725067139</v>
      </c>
      <c r="V4344">
        <v>2.7411015931656899</v>
      </c>
      <c r="W4344">
        <v>932</v>
      </c>
    </row>
    <row r="4345" spans="1:23" x14ac:dyDescent="0.25">
      <c r="A4345" t="s">
        <v>70</v>
      </c>
      <c r="B4345" t="s">
        <v>41</v>
      </c>
      <c r="C4345" t="s">
        <v>44</v>
      </c>
      <c r="D4345">
        <v>2012</v>
      </c>
      <c r="E4345" t="s">
        <v>74</v>
      </c>
      <c r="F4345" t="s">
        <v>59</v>
      </c>
      <c r="G4345">
        <v>121.34788513183599</v>
      </c>
      <c r="H4345">
        <v>125.69979858398401</v>
      </c>
      <c r="I4345">
        <v>-4.3519105911254901</v>
      </c>
      <c r="J4345">
        <v>-3.5863094031810802E-2</v>
      </c>
      <c r="K4345">
        <v>12</v>
      </c>
      <c r="L4345">
        <v>24</v>
      </c>
      <c r="M4345">
        <v>47.710300445556598</v>
      </c>
      <c r="N4345">
        <v>-6.4208927154540998</v>
      </c>
      <c r="O4345">
        <v>-5.1985211372375497</v>
      </c>
      <c r="P4345">
        <v>-4.3519105911254901</v>
      </c>
      <c r="Q4345">
        <v>-3.50529980659485</v>
      </c>
      <c r="R4345">
        <v>-2.2829284667968799</v>
      </c>
      <c r="S4345">
        <v>-7.0074205398559597</v>
      </c>
      <c r="T4345">
        <v>-1.69640076160431</v>
      </c>
      <c r="U4345">
        <v>1.61443531513214</v>
      </c>
      <c r="V4345">
        <v>2.6064013867458198</v>
      </c>
      <c r="W4345">
        <v>932</v>
      </c>
    </row>
    <row r="4346" spans="1:23" x14ac:dyDescent="0.25">
      <c r="A4346" t="s">
        <v>70</v>
      </c>
      <c r="B4346" t="s">
        <v>41</v>
      </c>
      <c r="C4346" t="s">
        <v>44</v>
      </c>
      <c r="D4346">
        <v>2012</v>
      </c>
      <c r="E4346" t="s">
        <v>75</v>
      </c>
      <c r="F4346" t="s">
        <v>55</v>
      </c>
      <c r="G4346">
        <v>134.44151306152301</v>
      </c>
      <c r="H4346">
        <v>134.15304565429699</v>
      </c>
      <c r="I4346">
        <v>0.28846061229705799</v>
      </c>
      <c r="J4346">
        <v>2.1456216927617801E-3</v>
      </c>
      <c r="K4346">
        <v>8</v>
      </c>
      <c r="L4346">
        <v>1</v>
      </c>
      <c r="M4346">
        <v>71.862411499023395</v>
      </c>
      <c r="N4346">
        <v>-1.96707987785339</v>
      </c>
      <c r="O4346">
        <v>-0.63448828458786</v>
      </c>
      <c r="P4346">
        <v>0.28846061229705799</v>
      </c>
      <c r="Q4346">
        <v>1.21140956878662</v>
      </c>
      <c r="R4346">
        <v>2.5440011024475102</v>
      </c>
      <c r="S4346">
        <v>-2.6064941883087198</v>
      </c>
      <c r="T4346">
        <v>3.1834154129028298</v>
      </c>
      <c r="U4346">
        <v>1.7600076198577901</v>
      </c>
      <c r="V4346">
        <v>3.0976268219574798</v>
      </c>
      <c r="W4346">
        <v>932</v>
      </c>
    </row>
    <row r="4347" spans="1:23" x14ac:dyDescent="0.25">
      <c r="A4347" t="s">
        <v>70</v>
      </c>
      <c r="B4347" t="s">
        <v>41</v>
      </c>
      <c r="C4347" t="s">
        <v>44</v>
      </c>
      <c r="D4347">
        <v>2012</v>
      </c>
      <c r="E4347" t="s">
        <v>75</v>
      </c>
      <c r="F4347" t="s">
        <v>55</v>
      </c>
      <c r="G4347">
        <v>129.46310424804699</v>
      </c>
      <c r="H4347">
        <v>129.197998046875</v>
      </c>
      <c r="I4347">
        <v>0.26510646939277599</v>
      </c>
      <c r="J4347">
        <v>2.0477375946939E-3</v>
      </c>
      <c r="K4347">
        <v>8</v>
      </c>
      <c r="L4347">
        <v>2</v>
      </c>
      <c r="M4347">
        <v>70.875900268554702</v>
      </c>
      <c r="N4347">
        <v>-1.95122671127319</v>
      </c>
      <c r="O4347">
        <v>-0.64179909229278598</v>
      </c>
      <c r="P4347">
        <v>0.26510646939277599</v>
      </c>
      <c r="Q4347">
        <v>1.1720120906829801</v>
      </c>
      <c r="R4347">
        <v>2.4814395904540998</v>
      </c>
      <c r="S4347">
        <v>-2.5795264244079599</v>
      </c>
      <c r="T4347">
        <v>3.1097393035888699</v>
      </c>
      <c r="U4347">
        <v>1.72941398620605</v>
      </c>
      <c r="V4347">
        <v>2.9908727356851199</v>
      </c>
      <c r="W4347">
        <v>932</v>
      </c>
    </row>
    <row r="4348" spans="1:23" x14ac:dyDescent="0.25">
      <c r="A4348" t="s">
        <v>70</v>
      </c>
      <c r="B4348" t="s">
        <v>41</v>
      </c>
      <c r="C4348" t="s">
        <v>44</v>
      </c>
      <c r="D4348">
        <v>2012</v>
      </c>
      <c r="E4348" t="s">
        <v>75</v>
      </c>
      <c r="F4348" t="s">
        <v>55</v>
      </c>
      <c r="G4348">
        <v>125.433563232422</v>
      </c>
      <c r="H4348">
        <v>125.454063415527</v>
      </c>
      <c r="I4348">
        <v>-2.05006040632725E-2</v>
      </c>
      <c r="J4348">
        <v>-1.6343794413842299E-4</v>
      </c>
      <c r="K4348">
        <v>8</v>
      </c>
      <c r="L4348">
        <v>3</v>
      </c>
      <c r="M4348">
        <v>69.501594543457003</v>
      </c>
      <c r="N4348">
        <v>-2.1899955272674601</v>
      </c>
      <c r="O4348">
        <v>-0.90824031829833995</v>
      </c>
      <c r="P4348">
        <v>-2.05006040632725E-2</v>
      </c>
      <c r="Q4348">
        <v>0.86723911762237504</v>
      </c>
      <c r="R4348">
        <v>2.1489942073821999</v>
      </c>
      <c r="S4348">
        <v>-2.8050172328949001</v>
      </c>
      <c r="T4348">
        <v>2.76401591300964</v>
      </c>
      <c r="U4348">
        <v>1.69286584854126</v>
      </c>
      <c r="V4348">
        <v>2.8657947811573199</v>
      </c>
      <c r="W4348">
        <v>932</v>
      </c>
    </row>
    <row r="4349" spans="1:23" x14ac:dyDescent="0.25">
      <c r="A4349" t="s">
        <v>70</v>
      </c>
      <c r="B4349" t="s">
        <v>41</v>
      </c>
      <c r="C4349" t="s">
        <v>44</v>
      </c>
      <c r="D4349">
        <v>2012</v>
      </c>
      <c r="E4349" t="s">
        <v>75</v>
      </c>
      <c r="F4349" t="s">
        <v>55</v>
      </c>
      <c r="G4349">
        <v>127.108016967773</v>
      </c>
      <c r="H4349">
        <v>128.07081604003901</v>
      </c>
      <c r="I4349">
        <v>-0.96279579401016202</v>
      </c>
      <c r="J4349">
        <v>-7.5746267102658697E-3</v>
      </c>
      <c r="K4349">
        <v>8</v>
      </c>
      <c r="L4349">
        <v>4</v>
      </c>
      <c r="M4349">
        <v>68.756568908691406</v>
      </c>
      <c r="N4349">
        <v>-3.0763893127441402</v>
      </c>
      <c r="O4349">
        <v>-1.8276611566543599</v>
      </c>
      <c r="P4349">
        <v>-0.96279579401016202</v>
      </c>
      <c r="Q4349">
        <v>-9.79304239153862E-2</v>
      </c>
      <c r="R4349">
        <v>1.1507978439331099</v>
      </c>
      <c r="S4349">
        <v>-3.6755638122558598</v>
      </c>
      <c r="T4349">
        <v>1.74997222423553</v>
      </c>
      <c r="U4349">
        <v>1.6492458581924401</v>
      </c>
      <c r="V4349">
        <v>2.7200119007649302</v>
      </c>
      <c r="W4349">
        <v>932</v>
      </c>
    </row>
    <row r="4350" spans="1:23" x14ac:dyDescent="0.25">
      <c r="A4350" t="s">
        <v>70</v>
      </c>
      <c r="B4350" t="s">
        <v>41</v>
      </c>
      <c r="C4350" t="s">
        <v>44</v>
      </c>
      <c r="D4350">
        <v>2012</v>
      </c>
      <c r="E4350" t="s">
        <v>75</v>
      </c>
      <c r="F4350" t="s">
        <v>55</v>
      </c>
      <c r="G4350">
        <v>138.83563232421901</v>
      </c>
      <c r="H4350">
        <v>141.22793579101599</v>
      </c>
      <c r="I4350">
        <v>-2.3922991752624498</v>
      </c>
      <c r="J4350">
        <v>-1.7231160774827E-2</v>
      </c>
      <c r="K4350">
        <v>8</v>
      </c>
      <c r="L4350">
        <v>5</v>
      </c>
      <c r="M4350">
        <v>67.878601074218807</v>
      </c>
      <c r="N4350">
        <v>-4.58687543869019</v>
      </c>
      <c r="O4350">
        <v>-3.2903020381927499</v>
      </c>
      <c r="P4350">
        <v>-2.3922991752624498</v>
      </c>
      <c r="Q4350">
        <v>-1.49429631233215</v>
      </c>
      <c r="R4350">
        <v>-0.197722807526588</v>
      </c>
      <c r="S4350">
        <v>-5.2090072631835902</v>
      </c>
      <c r="T4350">
        <v>0.42440909147262601</v>
      </c>
      <c r="U4350">
        <v>1.7124370336532599</v>
      </c>
      <c r="V4350">
        <v>2.9324405942271698</v>
      </c>
      <c r="W4350">
        <v>932</v>
      </c>
    </row>
    <row r="4351" spans="1:23" x14ac:dyDescent="0.25">
      <c r="A4351" t="s">
        <v>70</v>
      </c>
      <c r="B4351" t="s">
        <v>41</v>
      </c>
      <c r="C4351" t="s">
        <v>44</v>
      </c>
      <c r="D4351">
        <v>2012</v>
      </c>
      <c r="E4351" t="s">
        <v>75</v>
      </c>
      <c r="F4351" t="s">
        <v>55</v>
      </c>
      <c r="G4351">
        <v>168.95356750488301</v>
      </c>
      <c r="H4351">
        <v>171.83624267578099</v>
      </c>
      <c r="I4351">
        <v>-2.8826768398284899</v>
      </c>
      <c r="J4351">
        <v>-1.7061946913599999E-2</v>
      </c>
      <c r="K4351">
        <v>8</v>
      </c>
      <c r="L4351">
        <v>6</v>
      </c>
      <c r="M4351">
        <v>67.425003051757798</v>
      </c>
      <c r="N4351">
        <v>-5.10489797592163</v>
      </c>
      <c r="O4351">
        <v>-3.79199171066284</v>
      </c>
      <c r="P4351">
        <v>-2.8826768398284899</v>
      </c>
      <c r="Q4351">
        <v>-1.97336196899414</v>
      </c>
      <c r="R4351">
        <v>-0.660455763339996</v>
      </c>
      <c r="S4351">
        <v>-5.7348666191101101</v>
      </c>
      <c r="T4351">
        <v>-3.0486978590488399E-2</v>
      </c>
      <c r="U4351">
        <v>1.73400831222534</v>
      </c>
      <c r="V4351">
        <v>3.0067848268665802</v>
      </c>
      <c r="W4351">
        <v>932</v>
      </c>
    </row>
    <row r="4352" spans="1:23" x14ac:dyDescent="0.25">
      <c r="A4352" t="s">
        <v>70</v>
      </c>
      <c r="B4352" t="s">
        <v>41</v>
      </c>
      <c r="C4352" t="s">
        <v>44</v>
      </c>
      <c r="D4352">
        <v>2012</v>
      </c>
      <c r="E4352" t="s">
        <v>75</v>
      </c>
      <c r="F4352" t="s">
        <v>55</v>
      </c>
      <c r="G4352">
        <v>194.88616943359401</v>
      </c>
      <c r="H4352">
        <v>197.52816772460901</v>
      </c>
      <c r="I4352">
        <v>-2.6420018672943102</v>
      </c>
      <c r="J4352">
        <v>-1.3556641526520301E-2</v>
      </c>
      <c r="K4352">
        <v>8</v>
      </c>
      <c r="L4352">
        <v>7</v>
      </c>
      <c r="M4352">
        <v>68.019607543945298</v>
      </c>
      <c r="N4352">
        <v>-5.0247645378112802</v>
      </c>
      <c r="O4352">
        <v>-3.6170091629028298</v>
      </c>
      <c r="P4352">
        <v>-2.6420018672943102</v>
      </c>
      <c r="Q4352">
        <v>-1.6669945716857899</v>
      </c>
      <c r="R4352">
        <v>-0.25923898816108698</v>
      </c>
      <c r="S4352">
        <v>-5.7002449035644496</v>
      </c>
      <c r="T4352">
        <v>0.41624116897583002</v>
      </c>
      <c r="U4352">
        <v>1.85927975177765</v>
      </c>
      <c r="V4352">
        <v>3.4569211953703598</v>
      </c>
      <c r="W4352">
        <v>932</v>
      </c>
    </row>
    <row r="4353" spans="1:23" x14ac:dyDescent="0.25">
      <c r="A4353" t="s">
        <v>70</v>
      </c>
      <c r="B4353" t="s">
        <v>41</v>
      </c>
      <c r="C4353" t="s">
        <v>44</v>
      </c>
      <c r="D4353">
        <v>2012</v>
      </c>
      <c r="E4353" t="s">
        <v>75</v>
      </c>
      <c r="F4353" t="s">
        <v>55</v>
      </c>
      <c r="G4353">
        <v>215.90975952148401</v>
      </c>
      <c r="H4353">
        <v>218.91229248046901</v>
      </c>
      <c r="I4353">
        <v>-3.0025367736816402</v>
      </c>
      <c r="J4353">
        <v>-1.39064434915781E-2</v>
      </c>
      <c r="K4353">
        <v>8</v>
      </c>
      <c r="L4353">
        <v>8</v>
      </c>
      <c r="M4353">
        <v>71.2530517578125</v>
      </c>
      <c r="N4353">
        <v>-5.5421605110168501</v>
      </c>
      <c r="O4353">
        <v>-4.04173040390015</v>
      </c>
      <c r="P4353">
        <v>-3.0025367736816402</v>
      </c>
      <c r="Q4353">
        <v>-1.9633432626724201</v>
      </c>
      <c r="R4353">
        <v>-0.46291300654411299</v>
      </c>
      <c r="S4353">
        <v>-6.2621088027954102</v>
      </c>
      <c r="T4353">
        <v>0.25703504681587203</v>
      </c>
      <c r="U4353">
        <v>1.98167896270752</v>
      </c>
      <c r="V4353">
        <v>3.9270515112375501</v>
      </c>
      <c r="W4353">
        <v>932</v>
      </c>
    </row>
    <row r="4354" spans="1:23" x14ac:dyDescent="0.25">
      <c r="A4354" t="s">
        <v>70</v>
      </c>
      <c r="B4354" t="s">
        <v>41</v>
      </c>
      <c r="C4354" t="s">
        <v>44</v>
      </c>
      <c r="D4354">
        <v>2012</v>
      </c>
      <c r="E4354" t="s">
        <v>75</v>
      </c>
      <c r="F4354" t="s">
        <v>55</v>
      </c>
      <c r="G4354">
        <v>231.16944885253901</v>
      </c>
      <c r="H4354">
        <v>234.74256896972699</v>
      </c>
      <c r="I4354">
        <v>-3.5731265544891402</v>
      </c>
      <c r="J4354">
        <v>-1.5456741675734499E-2</v>
      </c>
      <c r="K4354">
        <v>8</v>
      </c>
      <c r="L4354">
        <v>9</v>
      </c>
      <c r="M4354">
        <v>76.819084167480497</v>
      </c>
      <c r="N4354">
        <v>-6.1579632759094203</v>
      </c>
      <c r="O4354">
        <v>-4.63082075119019</v>
      </c>
      <c r="P4354">
        <v>-3.5731265544891402</v>
      </c>
      <c r="Q4354">
        <v>-2.5154323577880899</v>
      </c>
      <c r="R4354">
        <v>-0.988289654254913</v>
      </c>
      <c r="S4354">
        <v>-6.8907289505004901</v>
      </c>
      <c r="T4354">
        <v>-0.25552430748939498</v>
      </c>
      <c r="U4354">
        <v>2.0169589519500701</v>
      </c>
      <c r="V4354">
        <v>4.0681234138515396</v>
      </c>
      <c r="W4354">
        <v>932</v>
      </c>
    </row>
    <row r="4355" spans="1:23" x14ac:dyDescent="0.25">
      <c r="A4355" t="s">
        <v>70</v>
      </c>
      <c r="B4355" t="s">
        <v>41</v>
      </c>
      <c r="C4355" t="s">
        <v>44</v>
      </c>
      <c r="D4355">
        <v>2012</v>
      </c>
      <c r="E4355" t="s">
        <v>75</v>
      </c>
      <c r="F4355" t="s">
        <v>55</v>
      </c>
      <c r="G4355">
        <v>240.61769104003901</v>
      </c>
      <c r="H4355">
        <v>244.71127319335901</v>
      </c>
      <c r="I4355">
        <v>-4.0935821533203098</v>
      </c>
      <c r="J4355">
        <v>-1.7012806609272998E-2</v>
      </c>
      <c r="K4355">
        <v>8</v>
      </c>
      <c r="L4355">
        <v>10</v>
      </c>
      <c r="M4355">
        <v>82.515625</v>
      </c>
      <c r="N4355">
        <v>-6.7365641593933097</v>
      </c>
      <c r="O4355">
        <v>-5.1750688552856401</v>
      </c>
      <c r="P4355">
        <v>-4.0935821533203098</v>
      </c>
      <c r="Q4355">
        <v>-3.01209545135498</v>
      </c>
      <c r="R4355">
        <v>-1.4506002664566</v>
      </c>
      <c r="S4355">
        <v>-7.4858126640319798</v>
      </c>
      <c r="T4355">
        <v>-0.70135152339935303</v>
      </c>
      <c r="U4355">
        <v>2.0623297691345202</v>
      </c>
      <c r="V4355">
        <v>4.2532040766584496</v>
      </c>
      <c r="W4355">
        <v>932</v>
      </c>
    </row>
    <row r="4356" spans="1:23" x14ac:dyDescent="0.25">
      <c r="A4356" t="s">
        <v>70</v>
      </c>
      <c r="B4356" t="s">
        <v>41</v>
      </c>
      <c r="C4356" t="s">
        <v>44</v>
      </c>
      <c r="D4356">
        <v>2012</v>
      </c>
      <c r="E4356" t="s">
        <v>75</v>
      </c>
      <c r="F4356" t="s">
        <v>55</v>
      </c>
      <c r="G4356">
        <v>248.05487060546901</v>
      </c>
      <c r="H4356">
        <v>251.88040161132801</v>
      </c>
      <c r="I4356">
        <v>-3.8255343437194802</v>
      </c>
      <c r="J4356">
        <v>-1.5422129072248899E-2</v>
      </c>
      <c r="K4356">
        <v>8</v>
      </c>
      <c r="L4356">
        <v>11</v>
      </c>
      <c r="M4356">
        <v>87.293525695800795</v>
      </c>
      <c r="N4356">
        <v>-6.5173988342285201</v>
      </c>
      <c r="O4356">
        <v>-4.92702341079712</v>
      </c>
      <c r="P4356">
        <v>-3.8255343437194802</v>
      </c>
      <c r="Q4356">
        <v>-2.7240450382232702</v>
      </c>
      <c r="R4356">
        <v>-1.1336696147918699</v>
      </c>
      <c r="S4356">
        <v>-7.2805051803588903</v>
      </c>
      <c r="T4356">
        <v>-0.37056344747543302</v>
      </c>
      <c r="U4356">
        <v>2.1004731655120898</v>
      </c>
      <c r="V4356">
        <v>4.4119875190363604</v>
      </c>
      <c r="W4356">
        <v>932</v>
      </c>
    </row>
    <row r="4357" spans="1:23" x14ac:dyDescent="0.25">
      <c r="A4357" t="s">
        <v>70</v>
      </c>
      <c r="B4357" t="s">
        <v>41</v>
      </c>
      <c r="C4357" t="s">
        <v>44</v>
      </c>
      <c r="D4357">
        <v>2012</v>
      </c>
      <c r="E4357" t="s">
        <v>75</v>
      </c>
      <c r="F4357" t="s">
        <v>55</v>
      </c>
      <c r="G4357">
        <v>250.62879943847699</v>
      </c>
      <c r="H4357">
        <v>254.41990661621099</v>
      </c>
      <c r="I4357">
        <v>-3.7911074161529501</v>
      </c>
      <c r="J4357">
        <v>-1.5126383863389501E-2</v>
      </c>
      <c r="K4357">
        <v>8</v>
      </c>
      <c r="L4357">
        <v>12</v>
      </c>
      <c r="M4357">
        <v>91.093643188476605</v>
      </c>
      <c r="N4357">
        <v>-6.4738311767578098</v>
      </c>
      <c r="O4357">
        <v>-4.8888564109802202</v>
      </c>
      <c r="P4357">
        <v>-3.7911074161529501</v>
      </c>
      <c r="Q4357">
        <v>-2.69335842132568</v>
      </c>
      <c r="R4357">
        <v>-1.1083834171295199</v>
      </c>
      <c r="S4357">
        <v>-7.2343463897705096</v>
      </c>
      <c r="T4357">
        <v>-0.347868472337723</v>
      </c>
      <c r="U4357">
        <v>2.09334063529968</v>
      </c>
      <c r="V4357">
        <v>4.3820750153968797</v>
      </c>
      <c r="W4357">
        <v>932</v>
      </c>
    </row>
    <row r="4358" spans="1:23" x14ac:dyDescent="0.25">
      <c r="A4358" t="s">
        <v>70</v>
      </c>
      <c r="B4358" t="s">
        <v>41</v>
      </c>
      <c r="C4358" t="s">
        <v>44</v>
      </c>
      <c r="D4358">
        <v>2012</v>
      </c>
      <c r="E4358" t="s">
        <v>75</v>
      </c>
      <c r="F4358" t="s">
        <v>55</v>
      </c>
      <c r="G4358">
        <v>250.59136962890599</v>
      </c>
      <c r="H4358">
        <v>253.877365112305</v>
      </c>
      <c r="I4358">
        <v>-3.2859971523284899</v>
      </c>
      <c r="J4358">
        <v>-1.3112969696521801E-2</v>
      </c>
      <c r="K4358">
        <v>8</v>
      </c>
      <c r="L4358">
        <v>13</v>
      </c>
      <c r="M4358">
        <v>93.707023620605497</v>
      </c>
      <c r="N4358">
        <v>-5.9437627792358398</v>
      </c>
      <c r="O4358">
        <v>-4.3735332489013699</v>
      </c>
      <c r="P4358">
        <v>-3.2859971523284899</v>
      </c>
      <c r="Q4358">
        <v>-2.1984610557556201</v>
      </c>
      <c r="R4358">
        <v>-0.62823140621185303</v>
      </c>
      <c r="S4358">
        <v>-6.6972026824951199</v>
      </c>
      <c r="T4358">
        <v>0.12520828843116799</v>
      </c>
      <c r="U4358">
        <v>2.0738656520843501</v>
      </c>
      <c r="V4358">
        <v>4.3009187428952496</v>
      </c>
      <c r="W4358">
        <v>932</v>
      </c>
    </row>
    <row r="4359" spans="1:23" x14ac:dyDescent="0.25">
      <c r="A4359" t="s">
        <v>70</v>
      </c>
      <c r="B4359" t="s">
        <v>41</v>
      </c>
      <c r="C4359" t="s">
        <v>44</v>
      </c>
      <c r="D4359">
        <v>2012</v>
      </c>
      <c r="E4359" t="s">
        <v>75</v>
      </c>
      <c r="F4359" t="s">
        <v>55</v>
      </c>
      <c r="G4359">
        <v>250.13787841796901</v>
      </c>
      <c r="H4359">
        <v>231.65939331054699</v>
      </c>
      <c r="I4359">
        <v>18.4784832000732</v>
      </c>
      <c r="J4359">
        <v>7.3873192071914701E-2</v>
      </c>
      <c r="K4359">
        <v>8</v>
      </c>
      <c r="L4359">
        <v>14</v>
      </c>
      <c r="M4359">
        <v>95.441329956054702</v>
      </c>
      <c r="N4359">
        <v>15.441613197326699</v>
      </c>
      <c r="O4359">
        <v>17.2358207702637</v>
      </c>
      <c r="P4359">
        <v>18.4784832000732</v>
      </c>
      <c r="Q4359">
        <v>19.721145629882798</v>
      </c>
      <c r="R4359">
        <v>21.515354156494102</v>
      </c>
      <c r="S4359">
        <v>14.5807027816772</v>
      </c>
      <c r="T4359">
        <v>22.376264572143601</v>
      </c>
      <c r="U4359">
        <v>2.3696823120117201</v>
      </c>
      <c r="V4359">
        <v>5.6153942598612003</v>
      </c>
      <c r="W4359">
        <v>931</v>
      </c>
    </row>
    <row r="4360" spans="1:23" x14ac:dyDescent="0.25">
      <c r="A4360" t="s">
        <v>70</v>
      </c>
      <c r="B4360" t="s">
        <v>41</v>
      </c>
      <c r="C4360" t="s">
        <v>44</v>
      </c>
      <c r="D4360">
        <v>2012</v>
      </c>
      <c r="E4360" t="s">
        <v>75</v>
      </c>
      <c r="F4360" t="s">
        <v>55</v>
      </c>
      <c r="G4360">
        <v>243.37121582031301</v>
      </c>
      <c r="H4360">
        <v>226.44836425781301</v>
      </c>
      <c r="I4360">
        <v>16.922849655151399</v>
      </c>
      <c r="J4360">
        <v>6.95351287722588E-2</v>
      </c>
      <c r="K4360">
        <v>8</v>
      </c>
      <c r="L4360">
        <v>15</v>
      </c>
      <c r="M4360">
        <v>96.486778259277301</v>
      </c>
      <c r="N4360">
        <v>14.423038482666</v>
      </c>
      <c r="O4360">
        <v>15.8999471664429</v>
      </c>
      <c r="P4360">
        <v>16.922849655151399</v>
      </c>
      <c r="Q4360">
        <v>17.945753097534201</v>
      </c>
      <c r="R4360">
        <v>19.422660827636701</v>
      </c>
      <c r="S4360">
        <v>13.714376449585</v>
      </c>
      <c r="T4360">
        <v>20.131322860717798</v>
      </c>
      <c r="U4360">
        <v>1.9506131410598799</v>
      </c>
      <c r="V4360">
        <v>3.8048916260754702</v>
      </c>
      <c r="W4360">
        <v>932</v>
      </c>
    </row>
    <row r="4361" spans="1:23" x14ac:dyDescent="0.25">
      <c r="A4361" t="s">
        <v>70</v>
      </c>
      <c r="B4361" t="s">
        <v>41</v>
      </c>
      <c r="C4361" t="s">
        <v>44</v>
      </c>
      <c r="D4361">
        <v>2012</v>
      </c>
      <c r="E4361" t="s">
        <v>75</v>
      </c>
      <c r="F4361" t="s">
        <v>55</v>
      </c>
      <c r="G4361">
        <v>231.63319396972699</v>
      </c>
      <c r="H4361">
        <v>215.47628784179699</v>
      </c>
      <c r="I4361">
        <v>16.156898498535199</v>
      </c>
      <c r="J4361">
        <v>6.9752089679241194E-2</v>
      </c>
      <c r="K4361">
        <v>8</v>
      </c>
      <c r="L4361">
        <v>16</v>
      </c>
      <c r="M4361">
        <v>96.740455627441406</v>
      </c>
      <c r="N4361">
        <v>13.7870979309082</v>
      </c>
      <c r="O4361">
        <v>15.1871948242188</v>
      </c>
      <c r="P4361">
        <v>16.156898498535199</v>
      </c>
      <c r="Q4361">
        <v>17.126602172851602</v>
      </c>
      <c r="R4361">
        <v>18.526699066162099</v>
      </c>
      <c r="S4361">
        <v>13.115291595459</v>
      </c>
      <c r="T4361">
        <v>19.1985054016113</v>
      </c>
      <c r="U4361">
        <v>1.84916543960571</v>
      </c>
      <c r="V4361">
        <v>3.4194128230321899</v>
      </c>
      <c r="W4361">
        <v>932</v>
      </c>
    </row>
    <row r="4362" spans="1:23" x14ac:dyDescent="0.25">
      <c r="A4362" t="s">
        <v>70</v>
      </c>
      <c r="B4362" t="s">
        <v>41</v>
      </c>
      <c r="C4362" t="s">
        <v>44</v>
      </c>
      <c r="D4362">
        <v>2012</v>
      </c>
      <c r="E4362" t="s">
        <v>75</v>
      </c>
      <c r="F4362" t="s">
        <v>55</v>
      </c>
      <c r="G4362">
        <v>215.14393615722699</v>
      </c>
      <c r="H4362">
        <v>201.67631530761699</v>
      </c>
      <c r="I4362">
        <v>13.4676170349121</v>
      </c>
      <c r="J4362">
        <v>6.2598168849945096E-2</v>
      </c>
      <c r="K4362">
        <v>8</v>
      </c>
      <c r="L4362">
        <v>17</v>
      </c>
      <c r="M4362">
        <v>95.678352355957003</v>
      </c>
      <c r="N4362">
        <v>11.216454505920399</v>
      </c>
      <c r="O4362">
        <v>12.546459197998001</v>
      </c>
      <c r="P4362">
        <v>13.4676170349121</v>
      </c>
      <c r="Q4362">
        <v>14.3887748718262</v>
      </c>
      <c r="R4362">
        <v>15.7187795639038</v>
      </c>
      <c r="S4362">
        <v>10.5782814025879</v>
      </c>
      <c r="T4362">
        <v>16.3569526672363</v>
      </c>
      <c r="U4362">
        <v>1.75659155845642</v>
      </c>
      <c r="V4362">
        <v>3.0856139032403598</v>
      </c>
      <c r="W4362">
        <v>932</v>
      </c>
    </row>
    <row r="4363" spans="1:23" x14ac:dyDescent="0.25">
      <c r="A4363" t="s">
        <v>70</v>
      </c>
      <c r="B4363" t="s">
        <v>41</v>
      </c>
      <c r="C4363" t="s">
        <v>44</v>
      </c>
      <c r="D4363">
        <v>2012</v>
      </c>
      <c r="E4363" t="s">
        <v>75</v>
      </c>
      <c r="F4363" t="s">
        <v>55</v>
      </c>
      <c r="G4363">
        <v>198.46542358398401</v>
      </c>
      <c r="H4363">
        <v>185.74684143066401</v>
      </c>
      <c r="I4363">
        <v>12.7185821533203</v>
      </c>
      <c r="J4363">
        <v>6.4084626734256703E-2</v>
      </c>
      <c r="K4363">
        <v>8</v>
      </c>
      <c r="L4363">
        <v>18</v>
      </c>
      <c r="M4363">
        <v>93.304855346679702</v>
      </c>
      <c r="N4363">
        <v>10.550707817077599</v>
      </c>
      <c r="O4363">
        <v>11.831505775451699</v>
      </c>
      <c r="P4363">
        <v>12.7185821533203</v>
      </c>
      <c r="Q4363">
        <v>13.605658531189</v>
      </c>
      <c r="R4363">
        <v>14.886456489563001</v>
      </c>
      <c r="S4363">
        <v>9.9361457824706996</v>
      </c>
      <c r="T4363">
        <v>15.501018524169901</v>
      </c>
      <c r="U4363">
        <v>1.69160127639771</v>
      </c>
      <c r="V4363">
        <v>2.8615148783103499</v>
      </c>
      <c r="W4363">
        <v>932</v>
      </c>
    </row>
    <row r="4364" spans="1:23" x14ac:dyDescent="0.25">
      <c r="A4364" t="s">
        <v>70</v>
      </c>
      <c r="B4364" t="s">
        <v>41</v>
      </c>
      <c r="C4364" t="s">
        <v>44</v>
      </c>
      <c r="D4364">
        <v>2012</v>
      </c>
      <c r="E4364" t="s">
        <v>75</v>
      </c>
      <c r="F4364" t="s">
        <v>55</v>
      </c>
      <c r="G4364">
        <v>186.32279968261699</v>
      </c>
      <c r="H4364">
        <v>183.270263671875</v>
      </c>
      <c r="I4364">
        <v>3.0525350570678702</v>
      </c>
      <c r="J4364">
        <v>1.6383046284318002E-2</v>
      </c>
      <c r="K4364">
        <v>8</v>
      </c>
      <c r="L4364">
        <v>19</v>
      </c>
      <c r="M4364">
        <v>89.878746032714801</v>
      </c>
      <c r="N4364">
        <v>0.78130096197128296</v>
      </c>
      <c r="O4364">
        <v>2.1231644153595002</v>
      </c>
      <c r="P4364">
        <v>3.0525350570678702</v>
      </c>
      <c r="Q4364">
        <v>3.98190569877625</v>
      </c>
      <c r="R4364">
        <v>5.32376909255981</v>
      </c>
      <c r="S4364">
        <v>0.13743762671947499</v>
      </c>
      <c r="T4364">
        <v>5.9676322937011701</v>
      </c>
      <c r="U4364">
        <v>1.7722533941268901</v>
      </c>
      <c r="V4364">
        <v>3.14088209299429</v>
      </c>
      <c r="W4364">
        <v>932</v>
      </c>
    </row>
    <row r="4365" spans="1:23" x14ac:dyDescent="0.25">
      <c r="A4365" t="s">
        <v>70</v>
      </c>
      <c r="B4365" t="s">
        <v>41</v>
      </c>
      <c r="C4365" t="s">
        <v>44</v>
      </c>
      <c r="D4365">
        <v>2012</v>
      </c>
      <c r="E4365" t="s">
        <v>75</v>
      </c>
      <c r="F4365" t="s">
        <v>55</v>
      </c>
      <c r="G4365">
        <v>182.32972717285199</v>
      </c>
      <c r="H4365">
        <v>184.22102355957</v>
      </c>
      <c r="I4365">
        <v>-1.89130139350891</v>
      </c>
      <c r="J4365">
        <v>-1.03729730471969E-2</v>
      </c>
      <c r="K4365">
        <v>8</v>
      </c>
      <c r="L4365">
        <v>20</v>
      </c>
      <c r="M4365">
        <v>85.820114135742202</v>
      </c>
      <c r="N4365">
        <v>-4.2049055099487296</v>
      </c>
      <c r="O4365">
        <v>-2.8380093574523899</v>
      </c>
      <c r="P4365">
        <v>-1.89130139350891</v>
      </c>
      <c r="Q4365">
        <v>-0.94459331035614003</v>
      </c>
      <c r="R4365">
        <v>0.42230275273323098</v>
      </c>
      <c r="S4365">
        <v>-4.8607802391052202</v>
      </c>
      <c r="T4365">
        <v>1.0781773328781099</v>
      </c>
      <c r="U4365">
        <v>1.80531489849091</v>
      </c>
      <c r="V4365">
        <v>3.2591618827132298</v>
      </c>
      <c r="W4365">
        <v>932</v>
      </c>
    </row>
    <row r="4366" spans="1:23" x14ac:dyDescent="0.25">
      <c r="A4366" t="s">
        <v>70</v>
      </c>
      <c r="B4366" t="s">
        <v>41</v>
      </c>
      <c r="C4366" t="s">
        <v>44</v>
      </c>
      <c r="D4366">
        <v>2012</v>
      </c>
      <c r="E4366" t="s">
        <v>75</v>
      </c>
      <c r="F4366" t="s">
        <v>55</v>
      </c>
      <c r="G4366">
        <v>177.366134643555</v>
      </c>
      <c r="H4366">
        <v>180.11688232421901</v>
      </c>
      <c r="I4366">
        <v>-2.7507526874542201</v>
      </c>
      <c r="J4366">
        <v>-1.55088948085904E-2</v>
      </c>
      <c r="K4366">
        <v>8</v>
      </c>
      <c r="L4366">
        <v>21</v>
      </c>
      <c r="M4366">
        <v>81.565216064453097</v>
      </c>
      <c r="N4366">
        <v>-5.04376268386841</v>
      </c>
      <c r="O4366">
        <v>-3.6890337467193599</v>
      </c>
      <c r="P4366">
        <v>-2.7507526874542201</v>
      </c>
      <c r="Q4366">
        <v>-1.8124715089798</v>
      </c>
      <c r="R4366">
        <v>-0.45774263143539401</v>
      </c>
      <c r="S4366">
        <v>-5.6937990188598597</v>
      </c>
      <c r="T4366">
        <v>0.19229385256767301</v>
      </c>
      <c r="U4366">
        <v>1.78924524784088</v>
      </c>
      <c r="V4366">
        <v>3.20139855692118</v>
      </c>
      <c r="W4366">
        <v>932</v>
      </c>
    </row>
    <row r="4367" spans="1:23" x14ac:dyDescent="0.25">
      <c r="A4367" t="s">
        <v>70</v>
      </c>
      <c r="B4367" t="s">
        <v>41</v>
      </c>
      <c r="C4367" t="s">
        <v>44</v>
      </c>
      <c r="D4367">
        <v>2012</v>
      </c>
      <c r="E4367" t="s">
        <v>75</v>
      </c>
      <c r="F4367" t="s">
        <v>55</v>
      </c>
      <c r="G4367">
        <v>165.49436950683599</v>
      </c>
      <c r="H4367">
        <v>168.54211425781301</v>
      </c>
      <c r="I4367">
        <v>-3.0477480888366699</v>
      </c>
      <c r="J4367">
        <v>-1.8416022881865501E-2</v>
      </c>
      <c r="K4367">
        <v>8</v>
      </c>
      <c r="L4367">
        <v>22</v>
      </c>
      <c r="M4367">
        <v>78.741081237792997</v>
      </c>
      <c r="N4367">
        <v>-5.2442989349365199</v>
      </c>
      <c r="O4367">
        <v>-3.9465589523315399</v>
      </c>
      <c r="P4367">
        <v>-3.0477480888366699</v>
      </c>
      <c r="Q4367">
        <v>-2.1489372253418</v>
      </c>
      <c r="R4367">
        <v>-0.85119730234146096</v>
      </c>
      <c r="S4367">
        <v>-5.8669905662536603</v>
      </c>
      <c r="T4367">
        <v>-0.22850565612316101</v>
      </c>
      <c r="U4367">
        <v>1.71397769451141</v>
      </c>
      <c r="V4367">
        <v>2.9377195372826601</v>
      </c>
      <c r="W4367">
        <v>932</v>
      </c>
    </row>
    <row r="4368" spans="1:23" x14ac:dyDescent="0.25">
      <c r="A4368" t="s">
        <v>70</v>
      </c>
      <c r="B4368" t="s">
        <v>41</v>
      </c>
      <c r="C4368" t="s">
        <v>44</v>
      </c>
      <c r="D4368">
        <v>2012</v>
      </c>
      <c r="E4368" t="s">
        <v>75</v>
      </c>
      <c r="F4368" t="s">
        <v>55</v>
      </c>
      <c r="G4368">
        <v>152.58499145507801</v>
      </c>
      <c r="H4368">
        <v>155.48580932617199</v>
      </c>
      <c r="I4368">
        <v>-2.9008190631866499</v>
      </c>
      <c r="J4368">
        <v>-1.9011169672012301E-2</v>
      </c>
      <c r="K4368">
        <v>8</v>
      </c>
      <c r="L4368">
        <v>23</v>
      </c>
      <c r="M4368">
        <v>76.496467590332003</v>
      </c>
      <c r="N4368">
        <v>-5.0225906372070304</v>
      </c>
      <c r="O4368">
        <v>-3.7690308094024698</v>
      </c>
      <c r="P4368">
        <v>-2.9008190631866499</v>
      </c>
      <c r="Q4368">
        <v>-2.0326073169708301</v>
      </c>
      <c r="R4368">
        <v>-0.77904736995696999</v>
      </c>
      <c r="S4368">
        <v>-5.62408351898193</v>
      </c>
      <c r="T4368">
        <v>-0.17755457758903501</v>
      </c>
      <c r="U4368">
        <v>1.65562725067139</v>
      </c>
      <c r="V4368">
        <v>2.7411015931656899</v>
      </c>
      <c r="W4368">
        <v>932</v>
      </c>
    </row>
    <row r="4369" spans="1:23" x14ac:dyDescent="0.25">
      <c r="A4369" t="s">
        <v>70</v>
      </c>
      <c r="B4369" t="s">
        <v>41</v>
      </c>
      <c r="C4369" t="s">
        <v>44</v>
      </c>
      <c r="D4369">
        <v>2012</v>
      </c>
      <c r="E4369" t="s">
        <v>75</v>
      </c>
      <c r="F4369" t="s">
        <v>55</v>
      </c>
      <c r="G4369">
        <v>144.20938110351599</v>
      </c>
      <c r="H4369">
        <v>147.27734375</v>
      </c>
      <c r="I4369">
        <v>-3.0679678916931201</v>
      </c>
      <c r="J4369">
        <v>-2.1274399012327201E-2</v>
      </c>
      <c r="K4369">
        <v>8</v>
      </c>
      <c r="L4369">
        <v>24</v>
      </c>
      <c r="M4369">
        <v>74.2783203125</v>
      </c>
      <c r="N4369">
        <v>-5.1369500160217303</v>
      </c>
      <c r="O4369">
        <v>-3.91457867622375</v>
      </c>
      <c r="P4369">
        <v>-3.0679678916931201</v>
      </c>
      <c r="Q4369">
        <v>-2.22135710716248</v>
      </c>
      <c r="R4369">
        <v>-0.99898576736450195</v>
      </c>
      <c r="S4369">
        <v>-5.7234778404235804</v>
      </c>
      <c r="T4369">
        <v>-0.41245812177658098</v>
      </c>
      <c r="U4369">
        <v>1.61443531513214</v>
      </c>
      <c r="V4369">
        <v>2.6064013867458198</v>
      </c>
      <c r="W4369">
        <v>932</v>
      </c>
    </row>
    <row r="4370" spans="1:23" x14ac:dyDescent="0.25">
      <c r="A4370" t="s">
        <v>71</v>
      </c>
      <c r="B4370" t="s">
        <v>41</v>
      </c>
      <c r="C4370" t="s">
        <v>44</v>
      </c>
      <c r="D4370">
        <v>2012</v>
      </c>
      <c r="E4370" t="s">
        <v>74</v>
      </c>
      <c r="F4370" t="s">
        <v>47</v>
      </c>
      <c r="G4370">
        <v>110.422309875488</v>
      </c>
      <c r="H4370">
        <v>111.06243896484401</v>
      </c>
      <c r="I4370">
        <v>-0.640125513076782</v>
      </c>
      <c r="J4370">
        <v>-5.7970667257904998E-3</v>
      </c>
      <c r="K4370">
        <v>1</v>
      </c>
      <c r="L4370">
        <v>1</v>
      </c>
      <c r="M4370">
        <v>46.8635063171387</v>
      </c>
      <c r="N4370">
        <v>-3.4219701290130602</v>
      </c>
      <c r="O4370">
        <v>-1.7784337997436499</v>
      </c>
      <c r="P4370">
        <v>-0.640125513076782</v>
      </c>
      <c r="Q4370">
        <v>0.498182713985443</v>
      </c>
      <c r="R4370">
        <v>2.1417191028595002</v>
      </c>
      <c r="S4370">
        <v>-4.2105841636657697</v>
      </c>
      <c r="T4370">
        <v>2.9303333759307901</v>
      </c>
      <c r="U4370">
        <v>2.1706848144531299</v>
      </c>
      <c r="V4370">
        <v>4.7118725636974004</v>
      </c>
      <c r="W4370">
        <v>291</v>
      </c>
    </row>
    <row r="4371" spans="1:23" x14ac:dyDescent="0.25">
      <c r="A4371" t="s">
        <v>71</v>
      </c>
      <c r="B4371" t="s">
        <v>41</v>
      </c>
      <c r="C4371" t="s">
        <v>44</v>
      </c>
      <c r="D4371">
        <v>2012</v>
      </c>
      <c r="E4371" t="s">
        <v>74</v>
      </c>
      <c r="F4371" t="s">
        <v>47</v>
      </c>
      <c r="G4371">
        <v>107.31362915039099</v>
      </c>
      <c r="H4371">
        <v>107.77626800537099</v>
      </c>
      <c r="I4371">
        <v>-0.46263867616653398</v>
      </c>
      <c r="J4371">
        <v>-4.31108986958861E-3</v>
      </c>
      <c r="K4371">
        <v>1</v>
      </c>
      <c r="L4371">
        <v>2</v>
      </c>
      <c r="M4371">
        <v>46.111270904541001</v>
      </c>
      <c r="N4371">
        <v>-3.3048946857452401</v>
      </c>
      <c r="O4371">
        <v>-1.62566685676575</v>
      </c>
      <c r="P4371">
        <v>-0.46263867616653398</v>
      </c>
      <c r="Q4371">
        <v>0.700389504432678</v>
      </c>
      <c r="R4371">
        <v>2.37961745262146</v>
      </c>
      <c r="S4371">
        <v>-4.11063480377197</v>
      </c>
      <c r="T4371">
        <v>3.1853575706481898</v>
      </c>
      <c r="U4371">
        <v>2.21782422065735</v>
      </c>
      <c r="V4371">
        <v>4.9187442737343803</v>
      </c>
      <c r="W4371">
        <v>291</v>
      </c>
    </row>
    <row r="4372" spans="1:23" x14ac:dyDescent="0.25">
      <c r="A4372" t="s">
        <v>71</v>
      </c>
      <c r="B4372" t="s">
        <v>41</v>
      </c>
      <c r="C4372" t="s">
        <v>44</v>
      </c>
      <c r="D4372">
        <v>2012</v>
      </c>
      <c r="E4372" t="s">
        <v>74</v>
      </c>
      <c r="F4372" t="s">
        <v>47</v>
      </c>
      <c r="G4372">
        <v>103.08668518066401</v>
      </c>
      <c r="H4372">
        <v>104.118217468262</v>
      </c>
      <c r="I4372">
        <v>-1.0315291881561299</v>
      </c>
      <c r="J4372">
        <v>-1.0006424970924899E-2</v>
      </c>
      <c r="K4372">
        <v>1</v>
      </c>
      <c r="L4372">
        <v>3</v>
      </c>
      <c r="M4372">
        <v>44.633953094482401</v>
      </c>
      <c r="N4372">
        <v>-3.6343541145324698</v>
      </c>
      <c r="O4372">
        <v>-2.0965840816497798</v>
      </c>
      <c r="P4372">
        <v>-1.0315291881561299</v>
      </c>
      <c r="Q4372">
        <v>3.3525697886943803E-2</v>
      </c>
      <c r="R4372">
        <v>1.5712958574295</v>
      </c>
      <c r="S4372">
        <v>-4.3722190856933603</v>
      </c>
      <c r="T4372">
        <v>2.30916047096252</v>
      </c>
      <c r="U4372">
        <v>2.03099513053894</v>
      </c>
      <c r="V4372">
        <v>4.1249412202728903</v>
      </c>
      <c r="W4372">
        <v>291</v>
      </c>
    </row>
    <row r="4373" spans="1:23" x14ac:dyDescent="0.25">
      <c r="A4373" t="s">
        <v>71</v>
      </c>
      <c r="B4373" t="s">
        <v>41</v>
      </c>
      <c r="C4373" t="s">
        <v>44</v>
      </c>
      <c r="D4373">
        <v>2012</v>
      </c>
      <c r="E4373" t="s">
        <v>74</v>
      </c>
      <c r="F4373" t="s">
        <v>47</v>
      </c>
      <c r="G4373">
        <v>103.73487854003901</v>
      </c>
      <c r="H4373">
        <v>104.05499267578099</v>
      </c>
      <c r="I4373">
        <v>-0.32011565566062899</v>
      </c>
      <c r="J4373">
        <v>-3.0859019607305501E-3</v>
      </c>
      <c r="K4373">
        <v>1</v>
      </c>
      <c r="L4373">
        <v>4</v>
      </c>
      <c r="M4373">
        <v>44.508625030517599</v>
      </c>
      <c r="N4373">
        <v>-2.9376564025878902</v>
      </c>
      <c r="O4373">
        <v>-1.39119207859039</v>
      </c>
      <c r="P4373">
        <v>-0.32011565566062899</v>
      </c>
      <c r="Q4373">
        <v>0.75096076726913497</v>
      </c>
      <c r="R4373">
        <v>2.29742503166199</v>
      </c>
      <c r="S4373">
        <v>-3.6796927452087398</v>
      </c>
      <c r="T4373">
        <v>3.03946137428284</v>
      </c>
      <c r="U4373">
        <v>2.0424778461456299</v>
      </c>
      <c r="V4373">
        <v>4.1717157519956896</v>
      </c>
      <c r="W4373">
        <v>291</v>
      </c>
    </row>
    <row r="4374" spans="1:23" x14ac:dyDescent="0.25">
      <c r="A4374" t="s">
        <v>71</v>
      </c>
      <c r="B4374" t="s">
        <v>41</v>
      </c>
      <c r="C4374" t="s">
        <v>44</v>
      </c>
      <c r="D4374">
        <v>2012</v>
      </c>
      <c r="E4374" t="s">
        <v>74</v>
      </c>
      <c r="F4374" t="s">
        <v>47</v>
      </c>
      <c r="G4374">
        <v>107.789520263672</v>
      </c>
      <c r="H4374">
        <v>108.94806671142599</v>
      </c>
      <c r="I4374">
        <v>-1.15854275226593</v>
      </c>
      <c r="J4374">
        <v>-1.0748194530606299E-2</v>
      </c>
      <c r="K4374">
        <v>1</v>
      </c>
      <c r="L4374">
        <v>5</v>
      </c>
      <c r="M4374">
        <v>42.994331359863303</v>
      </c>
      <c r="N4374">
        <v>-3.96863865852356</v>
      </c>
      <c r="O4374">
        <v>-2.30841112136841</v>
      </c>
      <c r="P4374">
        <v>-1.15854275226593</v>
      </c>
      <c r="Q4374">
        <v>-8.6742918938398396E-3</v>
      </c>
      <c r="R4374">
        <v>1.6515531539917001</v>
      </c>
      <c r="S4374">
        <v>-4.7652616500854501</v>
      </c>
      <c r="T4374">
        <v>2.4481763839721702</v>
      </c>
      <c r="U4374">
        <v>2.1927294731140101</v>
      </c>
      <c r="V4374">
        <v>4.80806254226286</v>
      </c>
      <c r="W4374">
        <v>291</v>
      </c>
    </row>
    <row r="4375" spans="1:23" x14ac:dyDescent="0.25">
      <c r="A4375" t="s">
        <v>71</v>
      </c>
      <c r="B4375" t="s">
        <v>41</v>
      </c>
      <c r="C4375" t="s">
        <v>44</v>
      </c>
      <c r="D4375">
        <v>2012</v>
      </c>
      <c r="E4375" t="s">
        <v>74</v>
      </c>
      <c r="F4375" t="s">
        <v>47</v>
      </c>
      <c r="G4375">
        <v>122.710342407227</v>
      </c>
      <c r="H4375">
        <v>127.464653015137</v>
      </c>
      <c r="I4375">
        <v>-4.75431203842163</v>
      </c>
      <c r="J4375">
        <v>-3.8744185119867297E-2</v>
      </c>
      <c r="K4375">
        <v>1</v>
      </c>
      <c r="L4375">
        <v>6</v>
      </c>
      <c r="M4375">
        <v>42.422821044921903</v>
      </c>
      <c r="N4375">
        <v>-7.9591188430786097</v>
      </c>
      <c r="O4375">
        <v>-6.0656929016113299</v>
      </c>
      <c r="P4375">
        <v>-4.75431203842163</v>
      </c>
      <c r="Q4375">
        <v>-3.4429309368133501</v>
      </c>
      <c r="R4375">
        <v>-1.54950523376465</v>
      </c>
      <c r="S4375">
        <v>-8.8676366806030291</v>
      </c>
      <c r="T4375">
        <v>-0.64098697900772095</v>
      </c>
      <c r="U4375">
        <v>2.5007240772247301</v>
      </c>
      <c r="V4375">
        <v>6.2536209104114802</v>
      </c>
      <c r="W4375">
        <v>291</v>
      </c>
    </row>
    <row r="4376" spans="1:23" x14ac:dyDescent="0.25">
      <c r="A4376" t="s">
        <v>71</v>
      </c>
      <c r="B4376" t="s">
        <v>41</v>
      </c>
      <c r="C4376" t="s">
        <v>44</v>
      </c>
      <c r="D4376">
        <v>2012</v>
      </c>
      <c r="E4376" t="s">
        <v>74</v>
      </c>
      <c r="F4376" t="s">
        <v>47</v>
      </c>
      <c r="G4376">
        <v>151.45506286621099</v>
      </c>
      <c r="H4376">
        <v>155.87254333496099</v>
      </c>
      <c r="I4376">
        <v>-4.4174747467040998</v>
      </c>
      <c r="J4376">
        <v>-2.9166899621486699E-2</v>
      </c>
      <c r="K4376">
        <v>1</v>
      </c>
      <c r="L4376">
        <v>7</v>
      </c>
      <c r="M4376">
        <v>42.561203002929702</v>
      </c>
      <c r="N4376">
        <v>-7.6055712699890101</v>
      </c>
      <c r="O4376">
        <v>-5.7220182418823198</v>
      </c>
      <c r="P4376">
        <v>-4.4174747467040998</v>
      </c>
      <c r="Q4376">
        <v>-3.1129314899444598</v>
      </c>
      <c r="R4376">
        <v>-1.2293782234191899</v>
      </c>
      <c r="S4376">
        <v>-8.5093526840209996</v>
      </c>
      <c r="T4376">
        <v>-0.32559710741043102</v>
      </c>
      <c r="U4376">
        <v>2.4876849651336701</v>
      </c>
      <c r="V4376">
        <v>6.1885764857520904</v>
      </c>
      <c r="W4376">
        <v>291</v>
      </c>
    </row>
    <row r="4377" spans="1:23" x14ac:dyDescent="0.25">
      <c r="A4377" t="s">
        <v>71</v>
      </c>
      <c r="B4377" t="s">
        <v>41</v>
      </c>
      <c r="C4377" t="s">
        <v>44</v>
      </c>
      <c r="D4377">
        <v>2012</v>
      </c>
      <c r="E4377" t="s">
        <v>74</v>
      </c>
      <c r="F4377" t="s">
        <v>47</v>
      </c>
      <c r="G4377">
        <v>168.800369262695</v>
      </c>
      <c r="H4377">
        <v>173.17129516601599</v>
      </c>
      <c r="I4377">
        <v>-4.3709201812744096</v>
      </c>
      <c r="J4377">
        <v>-2.5894019752740902E-2</v>
      </c>
      <c r="K4377">
        <v>1</v>
      </c>
      <c r="L4377">
        <v>8</v>
      </c>
      <c r="M4377">
        <v>43.505569458007798</v>
      </c>
      <c r="N4377">
        <v>-7.64817237854004</v>
      </c>
      <c r="O4377">
        <v>-5.7119450569152797</v>
      </c>
      <c r="P4377">
        <v>-4.3709201812744096</v>
      </c>
      <c r="Q4377">
        <v>-3.0298950672149698</v>
      </c>
      <c r="R4377">
        <v>-1.0936678647995</v>
      </c>
      <c r="S4377">
        <v>-8.5772275924682599</v>
      </c>
      <c r="T4377">
        <v>-0.16461232304573101</v>
      </c>
      <c r="U4377">
        <v>2.5572535991668701</v>
      </c>
      <c r="V4377">
        <v>6.5395459704519103</v>
      </c>
      <c r="W4377">
        <v>291</v>
      </c>
    </row>
    <row r="4378" spans="1:23" x14ac:dyDescent="0.25">
      <c r="A4378" t="s">
        <v>71</v>
      </c>
      <c r="B4378" t="s">
        <v>41</v>
      </c>
      <c r="C4378" t="s">
        <v>44</v>
      </c>
      <c r="D4378">
        <v>2012</v>
      </c>
      <c r="E4378" t="s">
        <v>74</v>
      </c>
      <c r="F4378" t="s">
        <v>47</v>
      </c>
      <c r="G4378">
        <v>184.32046508789099</v>
      </c>
      <c r="H4378">
        <v>187.17561340332</v>
      </c>
      <c r="I4378">
        <v>-2.8551511764526398</v>
      </c>
      <c r="J4378">
        <v>-1.5490147285163401E-2</v>
      </c>
      <c r="K4378">
        <v>1</v>
      </c>
      <c r="L4378">
        <v>9</v>
      </c>
      <c r="M4378">
        <v>44.919002532958999</v>
      </c>
      <c r="N4378">
        <v>-6.3744130134582502</v>
      </c>
      <c r="O4378">
        <v>-4.29520463943481</v>
      </c>
      <c r="P4378">
        <v>-2.8551511764526398</v>
      </c>
      <c r="Q4378">
        <v>-1.4150977134704601</v>
      </c>
      <c r="R4378">
        <v>0.66411077976226796</v>
      </c>
      <c r="S4378">
        <v>-7.3720750808715803</v>
      </c>
      <c r="T4378">
        <v>1.6617726087570199</v>
      </c>
      <c r="U4378">
        <v>2.74609470367432</v>
      </c>
      <c r="V4378">
        <v>7.5410361215481299</v>
      </c>
      <c r="W4378">
        <v>291</v>
      </c>
    </row>
    <row r="4379" spans="1:23" x14ac:dyDescent="0.25">
      <c r="A4379" t="s">
        <v>71</v>
      </c>
      <c r="B4379" t="s">
        <v>41</v>
      </c>
      <c r="C4379" t="s">
        <v>44</v>
      </c>
      <c r="D4379">
        <v>2012</v>
      </c>
      <c r="E4379" t="s">
        <v>74</v>
      </c>
      <c r="F4379" t="s">
        <v>47</v>
      </c>
      <c r="G4379">
        <v>194.785232543945</v>
      </c>
      <c r="H4379">
        <v>196.68069458007801</v>
      </c>
      <c r="I4379">
        <v>-1.8954621553421001</v>
      </c>
      <c r="J4379">
        <v>-9.7310366109013592E-3</v>
      </c>
      <c r="K4379">
        <v>1</v>
      </c>
      <c r="L4379">
        <v>10</v>
      </c>
      <c r="M4379">
        <v>49.877559661865199</v>
      </c>
      <c r="N4379">
        <v>-5.3689513206481898</v>
      </c>
      <c r="O4379">
        <v>-3.3167858123779301</v>
      </c>
      <c r="P4379">
        <v>-1.8954621553421001</v>
      </c>
      <c r="Q4379">
        <v>-0.47413843870163003</v>
      </c>
      <c r="R4379">
        <v>1.5780272483825699</v>
      </c>
      <c r="S4379">
        <v>-6.3536376953125</v>
      </c>
      <c r="T4379">
        <v>2.5627131462097199</v>
      </c>
      <c r="U4379">
        <v>2.71037817001343</v>
      </c>
      <c r="V4379">
        <v>7.34614982448534</v>
      </c>
      <c r="W4379">
        <v>291</v>
      </c>
    </row>
    <row r="4380" spans="1:23" x14ac:dyDescent="0.25">
      <c r="A4380" t="s">
        <v>71</v>
      </c>
      <c r="B4380" t="s">
        <v>41</v>
      </c>
      <c r="C4380" t="s">
        <v>44</v>
      </c>
      <c r="D4380">
        <v>2012</v>
      </c>
      <c r="E4380" t="s">
        <v>74</v>
      </c>
      <c r="F4380" t="s">
        <v>47</v>
      </c>
      <c r="G4380">
        <v>199.83100891113301</v>
      </c>
      <c r="H4380">
        <v>201.90554809570301</v>
      </c>
      <c r="I4380">
        <v>-2.07453489303589</v>
      </c>
      <c r="J4380">
        <v>-1.0381446219980699E-2</v>
      </c>
      <c r="K4380">
        <v>1</v>
      </c>
      <c r="L4380">
        <v>11</v>
      </c>
      <c r="M4380">
        <v>54.392715454101598</v>
      </c>
      <c r="N4380">
        <v>-5.6543469429016104</v>
      </c>
      <c r="O4380">
        <v>-3.5393648147582999</v>
      </c>
      <c r="P4380">
        <v>-2.07453489303589</v>
      </c>
      <c r="Q4380">
        <v>-0.60970485210418701</v>
      </c>
      <c r="R4380">
        <v>1.50527703762054</v>
      </c>
      <c r="S4380">
        <v>-6.6691737174987802</v>
      </c>
      <c r="T4380">
        <v>2.5201039314270002</v>
      </c>
      <c r="U4380">
        <v>2.7933421134948699</v>
      </c>
      <c r="V4380">
        <v>7.8027601630239998</v>
      </c>
      <c r="W4380">
        <v>291</v>
      </c>
    </row>
    <row r="4381" spans="1:23" x14ac:dyDescent="0.25">
      <c r="A4381" t="s">
        <v>71</v>
      </c>
      <c r="B4381" t="s">
        <v>41</v>
      </c>
      <c r="C4381" t="s">
        <v>44</v>
      </c>
      <c r="D4381">
        <v>2012</v>
      </c>
      <c r="E4381" t="s">
        <v>74</v>
      </c>
      <c r="F4381" t="s">
        <v>47</v>
      </c>
      <c r="G4381">
        <v>201.30125427246099</v>
      </c>
      <c r="H4381">
        <v>202.64064025878901</v>
      </c>
      <c r="I4381">
        <v>-1.33938372135162</v>
      </c>
      <c r="J4381">
        <v>-6.6536283120512997E-3</v>
      </c>
      <c r="K4381">
        <v>1</v>
      </c>
      <c r="L4381">
        <v>12</v>
      </c>
      <c r="M4381">
        <v>56.468006134033203</v>
      </c>
      <c r="N4381">
        <v>-4.7176980972290004</v>
      </c>
      <c r="O4381">
        <v>-2.72176265716553</v>
      </c>
      <c r="P4381">
        <v>-1.33938372135162</v>
      </c>
      <c r="Q4381">
        <v>4.2995125055313103E-2</v>
      </c>
      <c r="R4381">
        <v>2.0389306545257599</v>
      </c>
      <c r="S4381">
        <v>-5.6754031181335396</v>
      </c>
      <c r="T4381">
        <v>2.9966359138488801</v>
      </c>
      <c r="U4381">
        <v>2.6361126899719198</v>
      </c>
      <c r="V4381">
        <v>6.9490901142310104</v>
      </c>
      <c r="W4381">
        <v>291</v>
      </c>
    </row>
    <row r="4382" spans="1:23" x14ac:dyDescent="0.25">
      <c r="A4382" t="s">
        <v>71</v>
      </c>
      <c r="B4382" t="s">
        <v>41</v>
      </c>
      <c r="C4382" t="s">
        <v>44</v>
      </c>
      <c r="D4382">
        <v>2012</v>
      </c>
      <c r="E4382" t="s">
        <v>74</v>
      </c>
      <c r="F4382" t="s">
        <v>47</v>
      </c>
      <c r="G4382">
        <v>200.05839538574199</v>
      </c>
      <c r="H4382">
        <v>200.06898498535199</v>
      </c>
      <c r="I4382">
        <v>-1.05850677937269E-2</v>
      </c>
      <c r="J4382">
        <v>-5.2909890655428198E-5</v>
      </c>
      <c r="K4382">
        <v>1</v>
      </c>
      <c r="L4382">
        <v>13</v>
      </c>
      <c r="M4382">
        <v>57.932956695556598</v>
      </c>
      <c r="N4382">
        <v>-3.2372534275054901</v>
      </c>
      <c r="O4382">
        <v>-1.33091163635254</v>
      </c>
      <c r="P4382">
        <v>-1.05850677937269E-2</v>
      </c>
      <c r="Q4382">
        <v>1.30974149703979</v>
      </c>
      <c r="R4382">
        <v>3.2160832881927499</v>
      </c>
      <c r="S4382">
        <v>-4.1519689559936497</v>
      </c>
      <c r="T4382">
        <v>4.13079881668091</v>
      </c>
      <c r="U4382">
        <v>2.51778268814087</v>
      </c>
      <c r="V4382">
        <v>6.3392296647018602</v>
      </c>
      <c r="W4382">
        <v>291</v>
      </c>
    </row>
    <row r="4383" spans="1:23" x14ac:dyDescent="0.25">
      <c r="A4383" t="s">
        <v>71</v>
      </c>
      <c r="B4383" t="s">
        <v>41</v>
      </c>
      <c r="C4383" t="s">
        <v>44</v>
      </c>
      <c r="D4383">
        <v>2012</v>
      </c>
      <c r="E4383" t="s">
        <v>74</v>
      </c>
      <c r="F4383" t="s">
        <v>47</v>
      </c>
      <c r="G4383">
        <v>199.96597290039099</v>
      </c>
      <c r="H4383">
        <v>190.29689025878901</v>
      </c>
      <c r="I4383">
        <v>9.6690835952758807</v>
      </c>
      <c r="J4383">
        <v>4.8353645950555801E-2</v>
      </c>
      <c r="K4383">
        <v>1</v>
      </c>
      <c r="L4383">
        <v>14</v>
      </c>
      <c r="M4383">
        <v>58.5834350585938</v>
      </c>
      <c r="N4383">
        <v>4.7609429359436</v>
      </c>
      <c r="O4383">
        <v>7.6607122421264604</v>
      </c>
      <c r="P4383">
        <v>9.6690835952758807</v>
      </c>
      <c r="Q4383">
        <v>11.6774549484253</v>
      </c>
      <c r="R4383">
        <v>14.5772247314453</v>
      </c>
      <c r="S4383">
        <v>3.3695530891418501</v>
      </c>
      <c r="T4383">
        <v>15.9686136245728</v>
      </c>
      <c r="U4383">
        <v>3.8298425674438499</v>
      </c>
      <c r="V4383">
        <v>14.667694091404901</v>
      </c>
      <c r="W4383">
        <v>291</v>
      </c>
    </row>
    <row r="4384" spans="1:23" x14ac:dyDescent="0.25">
      <c r="A4384" t="s">
        <v>71</v>
      </c>
      <c r="B4384" t="s">
        <v>41</v>
      </c>
      <c r="C4384" t="s">
        <v>44</v>
      </c>
      <c r="D4384">
        <v>2012</v>
      </c>
      <c r="E4384" t="s">
        <v>74</v>
      </c>
      <c r="F4384" t="s">
        <v>47</v>
      </c>
      <c r="G4384">
        <v>197.195724487305</v>
      </c>
      <c r="H4384">
        <v>190.26309204101599</v>
      </c>
      <c r="I4384">
        <v>6.93263816833496</v>
      </c>
      <c r="J4384">
        <v>3.5156127065420199E-2</v>
      </c>
      <c r="K4384">
        <v>1</v>
      </c>
      <c r="L4384">
        <v>15</v>
      </c>
      <c r="M4384">
        <v>58.285808563232401</v>
      </c>
      <c r="N4384">
        <v>3.50030541419983</v>
      </c>
      <c r="O4384">
        <v>5.5281553268432599</v>
      </c>
      <c r="P4384">
        <v>6.93263816833496</v>
      </c>
      <c r="Q4384">
        <v>8.3371210098266602</v>
      </c>
      <c r="R4384">
        <v>10.3649711608887</v>
      </c>
      <c r="S4384">
        <v>2.5272867679595898</v>
      </c>
      <c r="T4384">
        <v>11.337989807128899</v>
      </c>
      <c r="U4384">
        <v>2.6782634258270299</v>
      </c>
      <c r="V4384">
        <v>7.1730949781227196</v>
      </c>
      <c r="W4384">
        <v>291</v>
      </c>
    </row>
    <row r="4385" spans="1:23" x14ac:dyDescent="0.25">
      <c r="A4385" t="s">
        <v>71</v>
      </c>
      <c r="B4385" t="s">
        <v>41</v>
      </c>
      <c r="C4385" t="s">
        <v>44</v>
      </c>
      <c r="D4385">
        <v>2012</v>
      </c>
      <c r="E4385" t="s">
        <v>74</v>
      </c>
      <c r="F4385" t="s">
        <v>47</v>
      </c>
      <c r="G4385">
        <v>191.02957153320301</v>
      </c>
      <c r="H4385">
        <v>185.12744140625</v>
      </c>
      <c r="I4385">
        <v>5.9021334648132298</v>
      </c>
      <c r="J4385">
        <v>3.08964382857084E-2</v>
      </c>
      <c r="K4385">
        <v>1</v>
      </c>
      <c r="L4385">
        <v>16</v>
      </c>
      <c r="M4385">
        <v>57.270515441894503</v>
      </c>
      <c r="N4385">
        <v>2.5925881862640399</v>
      </c>
      <c r="O4385">
        <v>4.5478944778442401</v>
      </c>
      <c r="P4385">
        <v>5.9021334648132298</v>
      </c>
      <c r="Q4385">
        <v>7.2563724517822301</v>
      </c>
      <c r="R4385">
        <v>9.2116785049438494</v>
      </c>
      <c r="S4385">
        <v>1.6543781757354701</v>
      </c>
      <c r="T4385">
        <v>10.149888992309601</v>
      </c>
      <c r="U4385">
        <v>2.58245182037354</v>
      </c>
      <c r="V4385">
        <v>6.6690574045505899</v>
      </c>
      <c r="W4385">
        <v>291</v>
      </c>
    </row>
    <row r="4386" spans="1:23" x14ac:dyDescent="0.25">
      <c r="A4386" t="s">
        <v>71</v>
      </c>
      <c r="B4386" t="s">
        <v>41</v>
      </c>
      <c r="C4386" t="s">
        <v>44</v>
      </c>
      <c r="D4386">
        <v>2012</v>
      </c>
      <c r="E4386" t="s">
        <v>74</v>
      </c>
      <c r="F4386" t="s">
        <v>47</v>
      </c>
      <c r="G4386">
        <v>182.16508483886699</v>
      </c>
      <c r="H4386">
        <v>177.87373352050801</v>
      </c>
      <c r="I4386">
        <v>4.2913560867309597</v>
      </c>
      <c r="J4386">
        <v>2.35575120896101E-2</v>
      </c>
      <c r="K4386">
        <v>1</v>
      </c>
      <c r="L4386">
        <v>17</v>
      </c>
      <c r="M4386">
        <v>52.4432983398438</v>
      </c>
      <c r="N4386">
        <v>1.2970317602157599</v>
      </c>
      <c r="O4386">
        <v>3.0661027431488002</v>
      </c>
      <c r="P4386">
        <v>4.2913560867309597</v>
      </c>
      <c r="Q4386">
        <v>5.5166091918945304</v>
      </c>
      <c r="R4386">
        <v>7.2856802940368697</v>
      </c>
      <c r="S4386">
        <v>0.44818237423896801</v>
      </c>
      <c r="T4386">
        <v>8.1345300674438494</v>
      </c>
      <c r="U4386">
        <v>2.3364837169647199</v>
      </c>
      <c r="V4386">
        <v>5.4591561596412799</v>
      </c>
      <c r="W4386">
        <v>291</v>
      </c>
    </row>
    <row r="4387" spans="1:23" x14ac:dyDescent="0.25">
      <c r="A4387" t="s">
        <v>71</v>
      </c>
      <c r="B4387" t="s">
        <v>41</v>
      </c>
      <c r="C4387" t="s">
        <v>44</v>
      </c>
      <c r="D4387">
        <v>2012</v>
      </c>
      <c r="E4387" t="s">
        <v>74</v>
      </c>
      <c r="F4387" t="s">
        <v>47</v>
      </c>
      <c r="G4387">
        <v>175.61109924316401</v>
      </c>
      <c r="H4387">
        <v>171.29904174804699</v>
      </c>
      <c r="I4387">
        <v>4.3120546340942401</v>
      </c>
      <c r="J4387">
        <v>2.4554567411541901E-2</v>
      </c>
      <c r="K4387">
        <v>1</v>
      </c>
      <c r="L4387">
        <v>18</v>
      </c>
      <c r="M4387">
        <v>49.516288757324197</v>
      </c>
      <c r="N4387">
        <v>1.35044836997986</v>
      </c>
      <c r="O4387">
        <v>3.1001894474029501</v>
      </c>
      <c r="P4387">
        <v>4.3120546340942401</v>
      </c>
      <c r="Q4387">
        <v>5.5239200592040998</v>
      </c>
      <c r="R4387">
        <v>7.27366065979004</v>
      </c>
      <c r="S4387">
        <v>0.51087421178817705</v>
      </c>
      <c r="T4387">
        <v>8.1132354736328107</v>
      </c>
      <c r="U4387">
        <v>2.3109536170959499</v>
      </c>
      <c r="V4387">
        <v>5.3405066203688403</v>
      </c>
      <c r="W4387">
        <v>291</v>
      </c>
    </row>
    <row r="4388" spans="1:23" x14ac:dyDescent="0.25">
      <c r="A4388" t="s">
        <v>71</v>
      </c>
      <c r="B4388" t="s">
        <v>41</v>
      </c>
      <c r="C4388" t="s">
        <v>44</v>
      </c>
      <c r="D4388">
        <v>2012</v>
      </c>
      <c r="E4388" t="s">
        <v>74</v>
      </c>
      <c r="F4388" t="s">
        <v>47</v>
      </c>
      <c r="G4388">
        <v>163.16294860839801</v>
      </c>
      <c r="H4388">
        <v>160.85726928710901</v>
      </c>
      <c r="I4388">
        <v>2.30567526817322</v>
      </c>
      <c r="J4388">
        <v>1.4131120406091199E-2</v>
      </c>
      <c r="K4388">
        <v>1</v>
      </c>
      <c r="L4388">
        <v>19</v>
      </c>
      <c r="M4388">
        <v>47.388694763183601</v>
      </c>
      <c r="N4388">
        <v>-0.97768247127533003</v>
      </c>
      <c r="O4388">
        <v>0.96215188503265403</v>
      </c>
      <c r="P4388">
        <v>2.30567526817322</v>
      </c>
      <c r="Q4388">
        <v>3.64919877052307</v>
      </c>
      <c r="R4388">
        <v>5.5890331268310502</v>
      </c>
      <c r="S4388">
        <v>-1.90846884250641</v>
      </c>
      <c r="T4388">
        <v>6.5198192596435502</v>
      </c>
      <c r="U4388">
        <v>2.5620176792144802</v>
      </c>
      <c r="V4388">
        <v>6.5639345886075402</v>
      </c>
      <c r="W4388">
        <v>291</v>
      </c>
    </row>
    <row r="4389" spans="1:23" x14ac:dyDescent="0.25">
      <c r="A4389" t="s">
        <v>71</v>
      </c>
      <c r="B4389" t="s">
        <v>41</v>
      </c>
      <c r="C4389" t="s">
        <v>44</v>
      </c>
      <c r="D4389">
        <v>2012</v>
      </c>
      <c r="E4389" t="s">
        <v>74</v>
      </c>
      <c r="F4389" t="s">
        <v>47</v>
      </c>
      <c r="G4389">
        <v>156.36465454101599</v>
      </c>
      <c r="H4389">
        <v>155.30284118652301</v>
      </c>
      <c r="I4389">
        <v>1.06181681156158</v>
      </c>
      <c r="J4389">
        <v>6.7906444892287298E-3</v>
      </c>
      <c r="K4389">
        <v>1</v>
      </c>
      <c r="L4389">
        <v>20</v>
      </c>
      <c r="M4389">
        <v>42.752780914306598</v>
      </c>
      <c r="N4389">
        <v>-2.2545335292816202</v>
      </c>
      <c r="O4389">
        <v>-0.29520684480667098</v>
      </c>
      <c r="P4389">
        <v>1.06181681156158</v>
      </c>
      <c r="Q4389">
        <v>2.4188404083252002</v>
      </c>
      <c r="R4389">
        <v>4.3781671524047896</v>
      </c>
      <c r="S4389">
        <v>-3.1946725845336901</v>
      </c>
      <c r="T4389">
        <v>5.3183064460754403</v>
      </c>
      <c r="U4389">
        <v>2.58776187896729</v>
      </c>
      <c r="V4389">
        <v>6.6965115422362897</v>
      </c>
      <c r="W4389">
        <v>291</v>
      </c>
    </row>
    <row r="4390" spans="1:23" x14ac:dyDescent="0.25">
      <c r="A4390" t="s">
        <v>71</v>
      </c>
      <c r="B4390" t="s">
        <v>41</v>
      </c>
      <c r="C4390" t="s">
        <v>44</v>
      </c>
      <c r="D4390">
        <v>2012</v>
      </c>
      <c r="E4390" t="s">
        <v>74</v>
      </c>
      <c r="F4390" t="s">
        <v>47</v>
      </c>
      <c r="G4390">
        <v>148.17352294921901</v>
      </c>
      <c r="H4390">
        <v>147.02282714843801</v>
      </c>
      <c r="I4390">
        <v>1.15070116519928</v>
      </c>
      <c r="J4390">
        <v>7.7659026719629799E-3</v>
      </c>
      <c r="K4390">
        <v>1</v>
      </c>
      <c r="L4390">
        <v>21</v>
      </c>
      <c r="M4390">
        <v>41.299346923828097</v>
      </c>
      <c r="N4390">
        <v>-2.0008270740509002</v>
      </c>
      <c r="O4390">
        <v>-0.138878643512726</v>
      </c>
      <c r="P4390">
        <v>1.15070116519928</v>
      </c>
      <c r="Q4390">
        <v>2.4402809143066402</v>
      </c>
      <c r="R4390">
        <v>4.3022294044494602</v>
      </c>
      <c r="S4390">
        <v>-2.8942415714263898</v>
      </c>
      <c r="T4390">
        <v>5.1956439018249503</v>
      </c>
      <c r="U4390">
        <v>2.4591505527496298</v>
      </c>
      <c r="V4390">
        <v>6.0474214410888303</v>
      </c>
      <c r="W4390">
        <v>291</v>
      </c>
    </row>
    <row r="4391" spans="1:23" x14ac:dyDescent="0.25">
      <c r="A4391" t="s">
        <v>71</v>
      </c>
      <c r="B4391" t="s">
        <v>41</v>
      </c>
      <c r="C4391" t="s">
        <v>44</v>
      </c>
      <c r="D4391">
        <v>2012</v>
      </c>
      <c r="E4391" t="s">
        <v>74</v>
      </c>
      <c r="F4391" t="s">
        <v>47</v>
      </c>
      <c r="G4391">
        <v>138.66976928710901</v>
      </c>
      <c r="H4391">
        <v>138.03231811523401</v>
      </c>
      <c r="I4391">
        <v>0.63744413852691695</v>
      </c>
      <c r="J4391">
        <v>4.5968499034643199E-3</v>
      </c>
      <c r="K4391">
        <v>1</v>
      </c>
      <c r="L4391">
        <v>22</v>
      </c>
      <c r="M4391">
        <v>41.071136474609403</v>
      </c>
      <c r="N4391">
        <v>-2.4320931434631299</v>
      </c>
      <c r="O4391">
        <v>-0.61858558654785201</v>
      </c>
      <c r="P4391">
        <v>0.63744413852691695</v>
      </c>
      <c r="Q4391">
        <v>1.8934738636016799</v>
      </c>
      <c r="R4391">
        <v>3.70698142051697</v>
      </c>
      <c r="S4391">
        <v>-3.3022642135620099</v>
      </c>
      <c r="T4391">
        <v>4.5771522521972701</v>
      </c>
      <c r="U4391">
        <v>2.3951725959777801</v>
      </c>
      <c r="V4391">
        <v>5.7368517645229504</v>
      </c>
      <c r="W4391">
        <v>291</v>
      </c>
    </row>
    <row r="4392" spans="1:23" x14ac:dyDescent="0.25">
      <c r="A4392" t="s">
        <v>71</v>
      </c>
      <c r="B4392" t="s">
        <v>41</v>
      </c>
      <c r="C4392" t="s">
        <v>44</v>
      </c>
      <c r="D4392">
        <v>2012</v>
      </c>
      <c r="E4392" t="s">
        <v>74</v>
      </c>
      <c r="F4392" t="s">
        <v>47</v>
      </c>
      <c r="G4392">
        <v>125.49782562255901</v>
      </c>
      <c r="H4392">
        <v>124.992813110352</v>
      </c>
      <c r="I4392">
        <v>0.50501167774200395</v>
      </c>
      <c r="J4392">
        <v>4.0240669623017302E-3</v>
      </c>
      <c r="K4392">
        <v>1</v>
      </c>
      <c r="L4392">
        <v>23</v>
      </c>
      <c r="M4392">
        <v>43.2691040039063</v>
      </c>
      <c r="N4392">
        <v>-2.3892626762390101</v>
      </c>
      <c r="O4392">
        <v>-0.679301917552948</v>
      </c>
      <c r="P4392">
        <v>0.50501167774200395</v>
      </c>
      <c r="Q4392">
        <v>1.6893253326416</v>
      </c>
      <c r="R4392">
        <v>3.3992860317230198</v>
      </c>
      <c r="S4392">
        <v>-3.20974922180176</v>
      </c>
      <c r="T4392">
        <v>4.2197728157043501</v>
      </c>
      <c r="U4392">
        <v>2.2584142684936501</v>
      </c>
      <c r="V4392">
        <v>5.1004350081357197</v>
      </c>
      <c r="W4392">
        <v>291</v>
      </c>
    </row>
    <row r="4393" spans="1:23" x14ac:dyDescent="0.25">
      <c r="A4393" t="s">
        <v>71</v>
      </c>
      <c r="B4393" t="s">
        <v>41</v>
      </c>
      <c r="C4393" t="s">
        <v>44</v>
      </c>
      <c r="D4393">
        <v>2012</v>
      </c>
      <c r="E4393" t="s">
        <v>74</v>
      </c>
      <c r="F4393" t="s">
        <v>47</v>
      </c>
      <c r="G4393">
        <v>117.26203918457</v>
      </c>
      <c r="H4393">
        <v>117.076797485352</v>
      </c>
      <c r="I4393">
        <v>0.185241609811783</v>
      </c>
      <c r="J4393">
        <v>1.5797235537320399E-3</v>
      </c>
      <c r="K4393">
        <v>1</v>
      </c>
      <c r="L4393">
        <v>24</v>
      </c>
      <c r="M4393">
        <v>43.6575927734375</v>
      </c>
      <c r="N4393">
        <v>-2.6300492286682098</v>
      </c>
      <c r="O4393">
        <v>-0.966752529144287</v>
      </c>
      <c r="P4393">
        <v>0.185241609811783</v>
      </c>
      <c r="Q4393">
        <v>1.3372358083725</v>
      </c>
      <c r="R4393">
        <v>3.0005323886871298</v>
      </c>
      <c r="S4393">
        <v>-3.4281449317932098</v>
      </c>
      <c r="T4393">
        <v>3.7986280918121298</v>
      </c>
      <c r="U4393">
        <v>2.1967830657959002</v>
      </c>
      <c r="V4393">
        <v>4.8258558381676302</v>
      </c>
      <c r="W4393">
        <v>291</v>
      </c>
    </row>
    <row r="4394" spans="1:23" x14ac:dyDescent="0.25">
      <c r="A4394" t="s">
        <v>71</v>
      </c>
      <c r="B4394" t="s">
        <v>41</v>
      </c>
      <c r="C4394" t="s">
        <v>44</v>
      </c>
      <c r="D4394">
        <v>2012</v>
      </c>
      <c r="E4394" t="s">
        <v>74</v>
      </c>
      <c r="F4394" t="s">
        <v>48</v>
      </c>
      <c r="G4394">
        <v>110.753982543945</v>
      </c>
      <c r="H4394">
        <v>111.39411163330099</v>
      </c>
      <c r="I4394">
        <v>-0.640125513076782</v>
      </c>
      <c r="J4394">
        <v>-5.7797064073383799E-3</v>
      </c>
      <c r="K4394">
        <v>2</v>
      </c>
      <c r="L4394">
        <v>1</v>
      </c>
      <c r="M4394">
        <v>53.206390380859403</v>
      </c>
      <c r="N4394">
        <v>-3.4219701290130602</v>
      </c>
      <c r="O4394">
        <v>-1.7784337997436499</v>
      </c>
      <c r="P4394">
        <v>-0.640125513076782</v>
      </c>
      <c r="Q4394">
        <v>0.498182713985443</v>
      </c>
      <c r="R4394">
        <v>2.1417191028595002</v>
      </c>
      <c r="S4394">
        <v>-4.2105841636657697</v>
      </c>
      <c r="T4394">
        <v>2.9303333759307901</v>
      </c>
      <c r="U4394">
        <v>2.1706848144531299</v>
      </c>
      <c r="V4394">
        <v>4.7118725636974004</v>
      </c>
      <c r="W4394">
        <v>291</v>
      </c>
    </row>
    <row r="4395" spans="1:23" x14ac:dyDescent="0.25">
      <c r="A4395" t="s">
        <v>71</v>
      </c>
      <c r="B4395" t="s">
        <v>41</v>
      </c>
      <c r="C4395" t="s">
        <v>44</v>
      </c>
      <c r="D4395">
        <v>2012</v>
      </c>
      <c r="E4395" t="s">
        <v>74</v>
      </c>
      <c r="F4395" t="s">
        <v>48</v>
      </c>
      <c r="G4395">
        <v>107.67767333984401</v>
      </c>
      <c r="H4395">
        <v>108.14031219482401</v>
      </c>
      <c r="I4395">
        <v>-0.46263867616653398</v>
      </c>
      <c r="J4395">
        <v>-4.2965142056345896E-3</v>
      </c>
      <c r="K4395">
        <v>2</v>
      </c>
      <c r="L4395">
        <v>2</v>
      </c>
      <c r="M4395">
        <v>52.335838317871101</v>
      </c>
      <c r="N4395">
        <v>-3.3048946857452401</v>
      </c>
      <c r="O4395">
        <v>-1.62566685676575</v>
      </c>
      <c r="P4395">
        <v>-0.46263867616653398</v>
      </c>
      <c r="Q4395">
        <v>0.700389504432678</v>
      </c>
      <c r="R4395">
        <v>2.37961745262146</v>
      </c>
      <c r="S4395">
        <v>-4.11063480377197</v>
      </c>
      <c r="T4395">
        <v>3.1853575706481898</v>
      </c>
      <c r="U4395">
        <v>2.21782422065735</v>
      </c>
      <c r="V4395">
        <v>4.9187442737343803</v>
      </c>
      <c r="W4395">
        <v>291</v>
      </c>
    </row>
    <row r="4396" spans="1:23" x14ac:dyDescent="0.25">
      <c r="A4396" t="s">
        <v>71</v>
      </c>
      <c r="B4396" t="s">
        <v>41</v>
      </c>
      <c r="C4396" t="s">
        <v>44</v>
      </c>
      <c r="D4396">
        <v>2012</v>
      </c>
      <c r="E4396" t="s">
        <v>74</v>
      </c>
      <c r="F4396" t="s">
        <v>48</v>
      </c>
      <c r="G4396">
        <v>103.64947509765599</v>
      </c>
      <c r="H4396">
        <v>104.68100738525401</v>
      </c>
      <c r="I4396">
        <v>-1.0315291881561299</v>
      </c>
      <c r="J4396">
        <v>-9.9520925432443601E-3</v>
      </c>
      <c r="K4396">
        <v>2</v>
      </c>
      <c r="L4396">
        <v>3</v>
      </c>
      <c r="M4396">
        <v>50.6866645812988</v>
      </c>
      <c r="N4396">
        <v>-3.6343541145324698</v>
      </c>
      <c r="O4396">
        <v>-2.0965840816497798</v>
      </c>
      <c r="P4396">
        <v>-1.0315291881561299</v>
      </c>
      <c r="Q4396">
        <v>3.3525697886943803E-2</v>
      </c>
      <c r="R4396">
        <v>1.5712958574295</v>
      </c>
      <c r="S4396">
        <v>-4.3722190856933603</v>
      </c>
      <c r="T4396">
        <v>2.30916047096252</v>
      </c>
      <c r="U4396">
        <v>2.03099513053894</v>
      </c>
      <c r="V4396">
        <v>4.1249412202728903</v>
      </c>
      <c r="W4396">
        <v>291</v>
      </c>
    </row>
    <row r="4397" spans="1:23" x14ac:dyDescent="0.25">
      <c r="A4397" t="s">
        <v>71</v>
      </c>
      <c r="B4397" t="s">
        <v>41</v>
      </c>
      <c r="C4397" t="s">
        <v>44</v>
      </c>
      <c r="D4397">
        <v>2012</v>
      </c>
      <c r="E4397" t="s">
        <v>74</v>
      </c>
      <c r="F4397" t="s">
        <v>48</v>
      </c>
      <c r="G4397">
        <v>104.248649597168</v>
      </c>
      <c r="H4397">
        <v>104.56876373291</v>
      </c>
      <c r="I4397">
        <v>-0.32011565566062899</v>
      </c>
      <c r="J4397">
        <v>-3.0706934630870802E-3</v>
      </c>
      <c r="K4397">
        <v>2</v>
      </c>
      <c r="L4397">
        <v>4</v>
      </c>
      <c r="M4397">
        <v>49.974639892578097</v>
      </c>
      <c r="N4397">
        <v>-2.9376564025878902</v>
      </c>
      <c r="O4397">
        <v>-1.39119207859039</v>
      </c>
      <c r="P4397">
        <v>-0.32011565566062899</v>
      </c>
      <c r="Q4397">
        <v>0.75096076726913497</v>
      </c>
      <c r="R4397">
        <v>2.29742503166199</v>
      </c>
      <c r="S4397">
        <v>-3.6796927452087398</v>
      </c>
      <c r="T4397">
        <v>3.03946137428284</v>
      </c>
      <c r="U4397">
        <v>2.0424778461456299</v>
      </c>
      <c r="V4397">
        <v>4.1717157519956896</v>
      </c>
      <c r="W4397">
        <v>291</v>
      </c>
    </row>
    <row r="4398" spans="1:23" x14ac:dyDescent="0.25">
      <c r="A4398" t="s">
        <v>71</v>
      </c>
      <c r="B4398" t="s">
        <v>41</v>
      </c>
      <c r="C4398" t="s">
        <v>44</v>
      </c>
      <c r="D4398">
        <v>2012</v>
      </c>
      <c r="E4398" t="s">
        <v>74</v>
      </c>
      <c r="F4398" t="s">
        <v>48</v>
      </c>
      <c r="G4398">
        <v>108.643829345703</v>
      </c>
      <c r="H4398">
        <v>109.802375793457</v>
      </c>
      <c r="I4398">
        <v>-1.15854275226593</v>
      </c>
      <c r="J4398">
        <v>-1.06636770069599E-2</v>
      </c>
      <c r="K4398">
        <v>2</v>
      </c>
      <c r="L4398">
        <v>5</v>
      </c>
      <c r="M4398">
        <v>49.524501800537102</v>
      </c>
      <c r="N4398">
        <v>-3.96863865852356</v>
      </c>
      <c r="O4398">
        <v>-2.30841112136841</v>
      </c>
      <c r="P4398">
        <v>-1.15854275226593</v>
      </c>
      <c r="Q4398">
        <v>-8.6742918938398396E-3</v>
      </c>
      <c r="R4398">
        <v>1.6515531539917001</v>
      </c>
      <c r="S4398">
        <v>-4.7652616500854501</v>
      </c>
      <c r="T4398">
        <v>2.4481763839721702</v>
      </c>
      <c r="U4398">
        <v>2.1927294731140101</v>
      </c>
      <c r="V4398">
        <v>4.80806254226286</v>
      </c>
      <c r="W4398">
        <v>291</v>
      </c>
    </row>
    <row r="4399" spans="1:23" x14ac:dyDescent="0.25">
      <c r="A4399" t="s">
        <v>71</v>
      </c>
      <c r="B4399" t="s">
        <v>41</v>
      </c>
      <c r="C4399" t="s">
        <v>44</v>
      </c>
      <c r="D4399">
        <v>2012</v>
      </c>
      <c r="E4399" t="s">
        <v>74</v>
      </c>
      <c r="F4399" t="s">
        <v>48</v>
      </c>
      <c r="G4399">
        <v>123.435134887695</v>
      </c>
      <c r="H4399">
        <v>128.189453125</v>
      </c>
      <c r="I4399">
        <v>-4.75431203842163</v>
      </c>
      <c r="J4399">
        <v>-3.8516685366630603E-2</v>
      </c>
      <c r="K4399">
        <v>2</v>
      </c>
      <c r="L4399">
        <v>6</v>
      </c>
      <c r="M4399">
        <v>49.575122833252003</v>
      </c>
      <c r="N4399">
        <v>-7.9591188430786097</v>
      </c>
      <c r="O4399">
        <v>-6.0656929016113299</v>
      </c>
      <c r="P4399">
        <v>-4.75431203842163</v>
      </c>
      <c r="Q4399">
        <v>-3.4429309368133501</v>
      </c>
      <c r="R4399">
        <v>-1.54950523376465</v>
      </c>
      <c r="S4399">
        <v>-8.8676366806030291</v>
      </c>
      <c r="T4399">
        <v>-0.64098697900772095</v>
      </c>
      <c r="U4399">
        <v>2.5007240772247301</v>
      </c>
      <c r="V4399">
        <v>6.2536209104114802</v>
      </c>
      <c r="W4399">
        <v>291</v>
      </c>
    </row>
    <row r="4400" spans="1:23" x14ac:dyDescent="0.25">
      <c r="A4400" t="s">
        <v>71</v>
      </c>
      <c r="B4400" t="s">
        <v>41</v>
      </c>
      <c r="C4400" t="s">
        <v>44</v>
      </c>
      <c r="D4400">
        <v>2012</v>
      </c>
      <c r="E4400" t="s">
        <v>74</v>
      </c>
      <c r="F4400" t="s">
        <v>48</v>
      </c>
      <c r="G4400">
        <v>152.49688720703099</v>
      </c>
      <c r="H4400">
        <v>156.91436767578099</v>
      </c>
      <c r="I4400">
        <v>-4.4174747467040998</v>
      </c>
      <c r="J4400">
        <v>-2.8967639431357401E-2</v>
      </c>
      <c r="K4400">
        <v>2</v>
      </c>
      <c r="L4400">
        <v>7</v>
      </c>
      <c r="M4400">
        <v>49.300895690917997</v>
      </c>
      <c r="N4400">
        <v>-7.6055712699890101</v>
      </c>
      <c r="O4400">
        <v>-5.7220182418823198</v>
      </c>
      <c r="P4400">
        <v>-4.4174747467040998</v>
      </c>
      <c r="Q4400">
        <v>-3.1129314899444598</v>
      </c>
      <c r="R4400">
        <v>-1.2293782234191899</v>
      </c>
      <c r="S4400">
        <v>-8.5093526840209996</v>
      </c>
      <c r="T4400">
        <v>-0.32559710741043102</v>
      </c>
      <c r="U4400">
        <v>2.4876849651336701</v>
      </c>
      <c r="V4400">
        <v>6.1885764857520904</v>
      </c>
      <c r="W4400">
        <v>291</v>
      </c>
    </row>
    <row r="4401" spans="1:23" x14ac:dyDescent="0.25">
      <c r="A4401" t="s">
        <v>71</v>
      </c>
      <c r="B4401" t="s">
        <v>41</v>
      </c>
      <c r="C4401" t="s">
        <v>44</v>
      </c>
      <c r="D4401">
        <v>2012</v>
      </c>
      <c r="E4401" t="s">
        <v>74</v>
      </c>
      <c r="F4401" t="s">
        <v>48</v>
      </c>
      <c r="G4401">
        <v>169.96890258789099</v>
      </c>
      <c r="H4401">
        <v>174.33982849121099</v>
      </c>
      <c r="I4401">
        <v>-4.3709201812744096</v>
      </c>
      <c r="J4401">
        <v>-2.5715999305248299E-2</v>
      </c>
      <c r="K4401">
        <v>2</v>
      </c>
      <c r="L4401">
        <v>8</v>
      </c>
      <c r="M4401">
        <v>49.310035705566399</v>
      </c>
      <c r="N4401">
        <v>-7.64817237854004</v>
      </c>
      <c r="O4401">
        <v>-5.7119450569152797</v>
      </c>
      <c r="P4401">
        <v>-4.3709201812744096</v>
      </c>
      <c r="Q4401">
        <v>-3.0298950672149698</v>
      </c>
      <c r="R4401">
        <v>-1.0936678647995</v>
      </c>
      <c r="S4401">
        <v>-8.5772275924682599</v>
      </c>
      <c r="T4401">
        <v>-0.16461232304573101</v>
      </c>
      <c r="U4401">
        <v>2.5572535991668701</v>
      </c>
      <c r="V4401">
        <v>6.5395459704519103</v>
      </c>
      <c r="W4401">
        <v>291</v>
      </c>
    </row>
    <row r="4402" spans="1:23" x14ac:dyDescent="0.25">
      <c r="A4402" t="s">
        <v>71</v>
      </c>
      <c r="B4402" t="s">
        <v>41</v>
      </c>
      <c r="C4402" t="s">
        <v>44</v>
      </c>
      <c r="D4402">
        <v>2012</v>
      </c>
      <c r="E4402" t="s">
        <v>74</v>
      </c>
      <c r="F4402" t="s">
        <v>48</v>
      </c>
      <c r="G4402">
        <v>185.88032531738301</v>
      </c>
      <c r="H4402">
        <v>188.73547363281301</v>
      </c>
      <c r="I4402">
        <v>-2.8551511764526398</v>
      </c>
      <c r="J4402">
        <v>-1.53601579368114E-2</v>
      </c>
      <c r="K4402">
        <v>2</v>
      </c>
      <c r="L4402">
        <v>9</v>
      </c>
      <c r="M4402">
        <v>49.778591156005902</v>
      </c>
      <c r="N4402">
        <v>-6.3744130134582502</v>
      </c>
      <c r="O4402">
        <v>-4.29520463943481</v>
      </c>
      <c r="P4402">
        <v>-2.8551511764526398</v>
      </c>
      <c r="Q4402">
        <v>-1.4150977134704601</v>
      </c>
      <c r="R4402">
        <v>0.66411077976226796</v>
      </c>
      <c r="S4402">
        <v>-7.3720750808715803</v>
      </c>
      <c r="T4402">
        <v>1.6617726087570199</v>
      </c>
      <c r="U4402">
        <v>2.74609470367432</v>
      </c>
      <c r="V4402">
        <v>7.5410361215481299</v>
      </c>
      <c r="W4402">
        <v>291</v>
      </c>
    </row>
    <row r="4403" spans="1:23" x14ac:dyDescent="0.25">
      <c r="A4403" t="s">
        <v>71</v>
      </c>
      <c r="B4403" t="s">
        <v>41</v>
      </c>
      <c r="C4403" t="s">
        <v>44</v>
      </c>
      <c r="D4403">
        <v>2012</v>
      </c>
      <c r="E4403" t="s">
        <v>74</v>
      </c>
      <c r="F4403" t="s">
        <v>48</v>
      </c>
      <c r="G4403">
        <v>196.13442993164099</v>
      </c>
      <c r="H4403">
        <v>198.02989196777301</v>
      </c>
      <c r="I4403">
        <v>-1.8954621553421001</v>
      </c>
      <c r="J4403">
        <v>-9.6640968695282901E-3</v>
      </c>
      <c r="K4403">
        <v>2</v>
      </c>
      <c r="L4403">
        <v>10</v>
      </c>
      <c r="M4403">
        <v>51.3084526062012</v>
      </c>
      <c r="N4403">
        <v>-5.3689513206481898</v>
      </c>
      <c r="O4403">
        <v>-3.3167858123779301</v>
      </c>
      <c r="P4403">
        <v>-1.8954621553421001</v>
      </c>
      <c r="Q4403">
        <v>-0.47413843870163003</v>
      </c>
      <c r="R4403">
        <v>1.5780272483825699</v>
      </c>
      <c r="S4403">
        <v>-6.3536376953125</v>
      </c>
      <c r="T4403">
        <v>2.5627131462097199</v>
      </c>
      <c r="U4403">
        <v>2.71037817001343</v>
      </c>
      <c r="V4403">
        <v>7.34614982448534</v>
      </c>
      <c r="W4403">
        <v>291</v>
      </c>
    </row>
    <row r="4404" spans="1:23" x14ac:dyDescent="0.25">
      <c r="A4404" t="s">
        <v>71</v>
      </c>
      <c r="B4404" t="s">
        <v>41</v>
      </c>
      <c r="C4404" t="s">
        <v>44</v>
      </c>
      <c r="D4404">
        <v>2012</v>
      </c>
      <c r="E4404" t="s">
        <v>74</v>
      </c>
      <c r="F4404" t="s">
        <v>48</v>
      </c>
      <c r="G4404">
        <v>201.75015258789099</v>
      </c>
      <c r="H4404">
        <v>203.82469177246099</v>
      </c>
      <c r="I4404">
        <v>-2.07453489303589</v>
      </c>
      <c r="J4404">
        <v>-1.0282693430781399E-2</v>
      </c>
      <c r="K4404">
        <v>2</v>
      </c>
      <c r="L4404">
        <v>11</v>
      </c>
      <c r="M4404">
        <v>53.786941528320298</v>
      </c>
      <c r="N4404">
        <v>-5.6543469429016104</v>
      </c>
      <c r="O4404">
        <v>-3.5393648147582999</v>
      </c>
      <c r="P4404">
        <v>-2.07453489303589</v>
      </c>
      <c r="Q4404">
        <v>-0.60970485210418701</v>
      </c>
      <c r="R4404">
        <v>1.50527703762054</v>
      </c>
      <c r="S4404">
        <v>-6.6691737174987802</v>
      </c>
      <c r="T4404">
        <v>2.5201039314270002</v>
      </c>
      <c r="U4404">
        <v>2.7933421134948699</v>
      </c>
      <c r="V4404">
        <v>7.8027601630239998</v>
      </c>
      <c r="W4404">
        <v>291</v>
      </c>
    </row>
    <row r="4405" spans="1:23" x14ac:dyDescent="0.25">
      <c r="A4405" t="s">
        <v>71</v>
      </c>
      <c r="B4405" t="s">
        <v>41</v>
      </c>
      <c r="C4405" t="s">
        <v>44</v>
      </c>
      <c r="D4405">
        <v>2012</v>
      </c>
      <c r="E4405" t="s">
        <v>74</v>
      </c>
      <c r="F4405" t="s">
        <v>48</v>
      </c>
      <c r="G4405">
        <v>203.83326721191401</v>
      </c>
      <c r="H4405">
        <v>205.17265319824199</v>
      </c>
      <c r="I4405">
        <v>-1.33938372135162</v>
      </c>
      <c r="J4405">
        <v>-6.5709771588444701E-3</v>
      </c>
      <c r="K4405">
        <v>2</v>
      </c>
      <c r="L4405">
        <v>12</v>
      </c>
      <c r="M4405">
        <v>55.666492462158203</v>
      </c>
      <c r="N4405">
        <v>-4.7176980972290004</v>
      </c>
      <c r="O4405">
        <v>-2.72176265716553</v>
      </c>
      <c r="P4405">
        <v>-1.33938372135162</v>
      </c>
      <c r="Q4405">
        <v>4.2995125055313103E-2</v>
      </c>
      <c r="R4405">
        <v>2.0389306545257599</v>
      </c>
      <c r="S4405">
        <v>-5.6754031181335396</v>
      </c>
      <c r="T4405">
        <v>2.9966359138488801</v>
      </c>
      <c r="U4405">
        <v>2.6361126899719198</v>
      </c>
      <c r="V4405">
        <v>6.9490901142310104</v>
      </c>
      <c r="W4405">
        <v>291</v>
      </c>
    </row>
    <row r="4406" spans="1:23" x14ac:dyDescent="0.25">
      <c r="A4406" t="s">
        <v>71</v>
      </c>
      <c r="B4406" t="s">
        <v>41</v>
      </c>
      <c r="C4406" t="s">
        <v>44</v>
      </c>
      <c r="D4406">
        <v>2012</v>
      </c>
      <c r="E4406" t="s">
        <v>74</v>
      </c>
      <c r="F4406" t="s">
        <v>48</v>
      </c>
      <c r="G4406">
        <v>202.75065612793</v>
      </c>
      <c r="H4406">
        <v>202.76124572753901</v>
      </c>
      <c r="I4406">
        <v>-1.05850677937269E-2</v>
      </c>
      <c r="J4406">
        <v>-5.2207316912244999E-5</v>
      </c>
      <c r="K4406">
        <v>2</v>
      </c>
      <c r="L4406">
        <v>13</v>
      </c>
      <c r="M4406">
        <v>57.959690093994098</v>
      </c>
      <c r="N4406">
        <v>-3.2372534275054901</v>
      </c>
      <c r="O4406">
        <v>-1.33091163635254</v>
      </c>
      <c r="P4406">
        <v>-1.05850677937269E-2</v>
      </c>
      <c r="Q4406">
        <v>1.30974149703979</v>
      </c>
      <c r="R4406">
        <v>3.2160832881927499</v>
      </c>
      <c r="S4406">
        <v>-4.1519689559936497</v>
      </c>
      <c r="T4406">
        <v>4.13079881668091</v>
      </c>
      <c r="U4406">
        <v>2.51778268814087</v>
      </c>
      <c r="V4406">
        <v>6.3392296647018602</v>
      </c>
      <c r="W4406">
        <v>291</v>
      </c>
    </row>
    <row r="4407" spans="1:23" x14ac:dyDescent="0.25">
      <c r="A4407" t="s">
        <v>71</v>
      </c>
      <c r="B4407" t="s">
        <v>41</v>
      </c>
      <c r="C4407" t="s">
        <v>44</v>
      </c>
      <c r="D4407">
        <v>2012</v>
      </c>
      <c r="E4407" t="s">
        <v>74</v>
      </c>
      <c r="F4407" t="s">
        <v>48</v>
      </c>
      <c r="G4407">
        <v>202.32740783691401</v>
      </c>
      <c r="H4407">
        <v>192.69313049316401</v>
      </c>
      <c r="I4407">
        <v>9.6342754364013707</v>
      </c>
      <c r="J4407">
        <v>4.7617252916097599E-2</v>
      </c>
      <c r="K4407">
        <v>2</v>
      </c>
      <c r="L4407">
        <v>14</v>
      </c>
      <c r="M4407">
        <v>56.989967346191399</v>
      </c>
      <c r="N4407">
        <v>4.7244176864623997</v>
      </c>
      <c r="O4407">
        <v>7.6252017021179199</v>
      </c>
      <c r="P4407">
        <v>9.6342754364013707</v>
      </c>
      <c r="Q4407">
        <v>11.643349647521999</v>
      </c>
      <c r="R4407">
        <v>14.5441331863403</v>
      </c>
      <c r="S4407">
        <v>3.33254146575928</v>
      </c>
      <c r="T4407">
        <v>15.9360094070435</v>
      </c>
      <c r="U4407">
        <v>3.8311822414398198</v>
      </c>
      <c r="V4407">
        <v>14.677957367123801</v>
      </c>
      <c r="W4407">
        <v>291</v>
      </c>
    </row>
    <row r="4408" spans="1:23" x14ac:dyDescent="0.25">
      <c r="A4408" t="s">
        <v>71</v>
      </c>
      <c r="B4408" t="s">
        <v>41</v>
      </c>
      <c r="C4408" t="s">
        <v>44</v>
      </c>
      <c r="D4408">
        <v>2012</v>
      </c>
      <c r="E4408" t="s">
        <v>74</v>
      </c>
      <c r="F4408" t="s">
        <v>48</v>
      </c>
      <c r="G4408">
        <v>199.15138244628901</v>
      </c>
      <c r="H4408">
        <v>192.21875</v>
      </c>
      <c r="I4408">
        <v>6.93263816833496</v>
      </c>
      <c r="J4408">
        <v>3.4810896962881102E-2</v>
      </c>
      <c r="K4408">
        <v>2</v>
      </c>
      <c r="L4408">
        <v>15</v>
      </c>
      <c r="M4408">
        <v>56.249931335449197</v>
      </c>
      <c r="N4408">
        <v>3.50030541419983</v>
      </c>
      <c r="O4408">
        <v>5.5281553268432599</v>
      </c>
      <c r="P4408">
        <v>6.93263816833496</v>
      </c>
      <c r="Q4408">
        <v>8.3371210098266602</v>
      </c>
      <c r="R4408">
        <v>10.3649711608887</v>
      </c>
      <c r="S4408">
        <v>2.5272867679595898</v>
      </c>
      <c r="T4408">
        <v>11.337989807128899</v>
      </c>
      <c r="U4408">
        <v>2.6782634258270299</v>
      </c>
      <c r="V4408">
        <v>7.1730949781227196</v>
      </c>
      <c r="W4408">
        <v>291</v>
      </c>
    </row>
    <row r="4409" spans="1:23" x14ac:dyDescent="0.25">
      <c r="A4409" t="s">
        <v>71</v>
      </c>
      <c r="B4409" t="s">
        <v>41</v>
      </c>
      <c r="C4409" t="s">
        <v>44</v>
      </c>
      <c r="D4409">
        <v>2012</v>
      </c>
      <c r="E4409" t="s">
        <v>74</v>
      </c>
      <c r="F4409" t="s">
        <v>48</v>
      </c>
      <c r="G4409">
        <v>192.99440002441401</v>
      </c>
      <c r="H4409">
        <v>187.09226989746099</v>
      </c>
      <c r="I4409">
        <v>5.9021334648132298</v>
      </c>
      <c r="J4409">
        <v>3.0581889674067501E-2</v>
      </c>
      <c r="K4409">
        <v>2</v>
      </c>
      <c r="L4409">
        <v>16</v>
      </c>
      <c r="M4409">
        <v>50.740066528320298</v>
      </c>
      <c r="N4409">
        <v>2.5925881862640399</v>
      </c>
      <c r="O4409">
        <v>4.5478944778442401</v>
      </c>
      <c r="P4409">
        <v>5.9021334648132298</v>
      </c>
      <c r="Q4409">
        <v>7.2563724517822301</v>
      </c>
      <c r="R4409">
        <v>9.2116785049438494</v>
      </c>
      <c r="S4409">
        <v>1.6543781757354701</v>
      </c>
      <c r="T4409">
        <v>10.149888992309601</v>
      </c>
      <c r="U4409">
        <v>2.58245182037354</v>
      </c>
      <c r="V4409">
        <v>6.6690574045505899</v>
      </c>
      <c r="W4409">
        <v>291</v>
      </c>
    </row>
    <row r="4410" spans="1:23" x14ac:dyDescent="0.25">
      <c r="A4410" t="s">
        <v>71</v>
      </c>
      <c r="B4410" t="s">
        <v>41</v>
      </c>
      <c r="C4410" t="s">
        <v>44</v>
      </c>
      <c r="D4410">
        <v>2012</v>
      </c>
      <c r="E4410" t="s">
        <v>74</v>
      </c>
      <c r="F4410" t="s">
        <v>48</v>
      </c>
      <c r="G4410">
        <v>183.93879699707</v>
      </c>
      <c r="H4410">
        <v>179.64744567871099</v>
      </c>
      <c r="I4410">
        <v>4.2913560867309597</v>
      </c>
      <c r="J4410">
        <v>2.3330347612500201E-2</v>
      </c>
      <c r="K4410">
        <v>2</v>
      </c>
      <c r="L4410">
        <v>17</v>
      </c>
      <c r="M4410">
        <v>49.598007202148402</v>
      </c>
      <c r="N4410">
        <v>1.2970317602157599</v>
      </c>
      <c r="O4410">
        <v>3.0661027431488002</v>
      </c>
      <c r="P4410">
        <v>4.2913560867309597</v>
      </c>
      <c r="Q4410">
        <v>5.5166091918945304</v>
      </c>
      <c r="R4410">
        <v>7.2856802940368697</v>
      </c>
      <c r="S4410">
        <v>0.44818237423896801</v>
      </c>
      <c r="T4410">
        <v>8.1345300674438494</v>
      </c>
      <c r="U4410">
        <v>2.3364837169647199</v>
      </c>
      <c r="V4410">
        <v>5.4591561596412799</v>
      </c>
      <c r="W4410">
        <v>291</v>
      </c>
    </row>
    <row r="4411" spans="1:23" x14ac:dyDescent="0.25">
      <c r="A4411" t="s">
        <v>71</v>
      </c>
      <c r="B4411" t="s">
        <v>41</v>
      </c>
      <c r="C4411" t="s">
        <v>44</v>
      </c>
      <c r="D4411">
        <v>2012</v>
      </c>
      <c r="E4411" t="s">
        <v>74</v>
      </c>
      <c r="F4411" t="s">
        <v>48</v>
      </c>
      <c r="G4411">
        <v>175.83622741699199</v>
      </c>
      <c r="H4411">
        <v>171.524169921875</v>
      </c>
      <c r="I4411">
        <v>4.3120546340942401</v>
      </c>
      <c r="J4411">
        <v>2.4523129686713201E-2</v>
      </c>
      <c r="K4411">
        <v>2</v>
      </c>
      <c r="L4411">
        <v>18</v>
      </c>
      <c r="M4411">
        <v>50.707424163818402</v>
      </c>
      <c r="N4411">
        <v>1.35044836997986</v>
      </c>
      <c r="O4411">
        <v>3.1001894474029501</v>
      </c>
      <c r="P4411">
        <v>4.3120546340942401</v>
      </c>
      <c r="Q4411">
        <v>5.5239200592040998</v>
      </c>
      <c r="R4411">
        <v>7.27366065979004</v>
      </c>
      <c r="S4411">
        <v>0.51087421178817705</v>
      </c>
      <c r="T4411">
        <v>8.1132354736328107</v>
      </c>
      <c r="U4411">
        <v>2.3109536170959499</v>
      </c>
      <c r="V4411">
        <v>5.3405066203688403</v>
      </c>
      <c r="W4411">
        <v>291</v>
      </c>
    </row>
    <row r="4412" spans="1:23" x14ac:dyDescent="0.25">
      <c r="A4412" t="s">
        <v>71</v>
      </c>
      <c r="B4412" t="s">
        <v>41</v>
      </c>
      <c r="C4412" t="s">
        <v>44</v>
      </c>
      <c r="D4412">
        <v>2012</v>
      </c>
      <c r="E4412" t="s">
        <v>74</v>
      </c>
      <c r="F4412" t="s">
        <v>48</v>
      </c>
      <c r="G4412">
        <v>164.39741516113301</v>
      </c>
      <c r="H4412">
        <v>162.09173583984401</v>
      </c>
      <c r="I4412">
        <v>2.30567526817322</v>
      </c>
      <c r="J4412">
        <v>1.40250092372298E-2</v>
      </c>
      <c r="K4412">
        <v>2</v>
      </c>
      <c r="L4412">
        <v>19</v>
      </c>
      <c r="M4412">
        <v>53.041202545166001</v>
      </c>
      <c r="N4412">
        <v>-0.97768247127533003</v>
      </c>
      <c r="O4412">
        <v>0.96215188503265403</v>
      </c>
      <c r="P4412">
        <v>2.30567526817322</v>
      </c>
      <c r="Q4412">
        <v>3.64919877052307</v>
      </c>
      <c r="R4412">
        <v>5.5890331268310502</v>
      </c>
      <c r="S4412">
        <v>-1.90846884250641</v>
      </c>
      <c r="T4412">
        <v>6.5198192596435502</v>
      </c>
      <c r="U4412">
        <v>2.5620176792144802</v>
      </c>
      <c r="V4412">
        <v>6.5639345886075402</v>
      </c>
      <c r="W4412">
        <v>291</v>
      </c>
    </row>
    <row r="4413" spans="1:23" x14ac:dyDescent="0.25">
      <c r="A4413" t="s">
        <v>71</v>
      </c>
      <c r="B4413" t="s">
        <v>41</v>
      </c>
      <c r="C4413" t="s">
        <v>44</v>
      </c>
      <c r="D4413">
        <v>2012</v>
      </c>
      <c r="E4413" t="s">
        <v>74</v>
      </c>
      <c r="F4413" t="s">
        <v>48</v>
      </c>
      <c r="G4413">
        <v>157.10661315918</v>
      </c>
      <c r="H4413">
        <v>156.04479980468801</v>
      </c>
      <c r="I4413">
        <v>1.06181681156158</v>
      </c>
      <c r="J4413">
        <v>6.7585748620331296E-3</v>
      </c>
      <c r="K4413">
        <v>2</v>
      </c>
      <c r="L4413">
        <v>20</v>
      </c>
      <c r="M4413">
        <v>52.807319641113303</v>
      </c>
      <c r="N4413">
        <v>-2.2545335292816202</v>
      </c>
      <c r="O4413">
        <v>-0.29520684480667098</v>
      </c>
      <c r="P4413">
        <v>1.06181681156158</v>
      </c>
      <c r="Q4413">
        <v>2.4188404083252002</v>
      </c>
      <c r="R4413">
        <v>4.3781671524047896</v>
      </c>
      <c r="S4413">
        <v>-3.1946725845336901</v>
      </c>
      <c r="T4413">
        <v>5.3183064460754403</v>
      </c>
      <c r="U4413">
        <v>2.58776187896729</v>
      </c>
      <c r="V4413">
        <v>6.6965115422362897</v>
      </c>
      <c r="W4413">
        <v>291</v>
      </c>
    </row>
    <row r="4414" spans="1:23" x14ac:dyDescent="0.25">
      <c r="A4414" t="s">
        <v>71</v>
      </c>
      <c r="B4414" t="s">
        <v>41</v>
      </c>
      <c r="C4414" t="s">
        <v>44</v>
      </c>
      <c r="D4414">
        <v>2012</v>
      </c>
      <c r="E4414" t="s">
        <v>74</v>
      </c>
      <c r="F4414" t="s">
        <v>48</v>
      </c>
      <c r="G4414">
        <v>148.60221862793</v>
      </c>
      <c r="H4414">
        <v>147.45152282714801</v>
      </c>
      <c r="I4414">
        <v>1.15070116519928</v>
      </c>
      <c r="J4414">
        <v>7.7434992417693103E-3</v>
      </c>
      <c r="K4414">
        <v>2</v>
      </c>
      <c r="L4414">
        <v>21</v>
      </c>
      <c r="M4414">
        <v>53.118316650390597</v>
      </c>
      <c r="N4414">
        <v>-2.0008270740509002</v>
      </c>
      <c r="O4414">
        <v>-0.138878643512726</v>
      </c>
      <c r="P4414">
        <v>1.15070116519928</v>
      </c>
      <c r="Q4414">
        <v>2.4402809143066402</v>
      </c>
      <c r="R4414">
        <v>4.3022294044494602</v>
      </c>
      <c r="S4414">
        <v>-2.8942415714263898</v>
      </c>
      <c r="T4414">
        <v>5.1956439018249503</v>
      </c>
      <c r="U4414">
        <v>2.4591505527496298</v>
      </c>
      <c r="V4414">
        <v>6.0474214410888303</v>
      </c>
      <c r="W4414">
        <v>291</v>
      </c>
    </row>
    <row r="4415" spans="1:23" x14ac:dyDescent="0.25">
      <c r="A4415" t="s">
        <v>71</v>
      </c>
      <c r="B4415" t="s">
        <v>41</v>
      </c>
      <c r="C4415" t="s">
        <v>44</v>
      </c>
      <c r="D4415">
        <v>2012</v>
      </c>
      <c r="E4415" t="s">
        <v>74</v>
      </c>
      <c r="F4415" t="s">
        <v>48</v>
      </c>
      <c r="G4415">
        <v>139.02670288085901</v>
      </c>
      <c r="H4415">
        <v>138.38925170898401</v>
      </c>
      <c r="I4415">
        <v>0.63744413852691695</v>
      </c>
      <c r="J4415">
        <v>4.58504818379879E-3</v>
      </c>
      <c r="K4415">
        <v>2</v>
      </c>
      <c r="L4415">
        <v>22</v>
      </c>
      <c r="M4415">
        <v>53.980686187744098</v>
      </c>
      <c r="N4415">
        <v>-2.4320931434631299</v>
      </c>
      <c r="O4415">
        <v>-0.61858558654785201</v>
      </c>
      <c r="P4415">
        <v>0.63744413852691695</v>
      </c>
      <c r="Q4415">
        <v>1.8934738636016799</v>
      </c>
      <c r="R4415">
        <v>3.70698142051697</v>
      </c>
      <c r="S4415">
        <v>-3.3022642135620099</v>
      </c>
      <c r="T4415">
        <v>4.5771522521972701</v>
      </c>
      <c r="U4415">
        <v>2.3951725959777801</v>
      </c>
      <c r="V4415">
        <v>5.7368517645229504</v>
      </c>
      <c r="W4415">
        <v>291</v>
      </c>
    </row>
    <row r="4416" spans="1:23" x14ac:dyDescent="0.25">
      <c r="A4416" t="s">
        <v>71</v>
      </c>
      <c r="B4416" t="s">
        <v>41</v>
      </c>
      <c r="C4416" t="s">
        <v>44</v>
      </c>
      <c r="D4416">
        <v>2012</v>
      </c>
      <c r="E4416" t="s">
        <v>74</v>
      </c>
      <c r="F4416" t="s">
        <v>48</v>
      </c>
      <c r="G4416">
        <v>125.40114593505901</v>
      </c>
      <c r="H4416">
        <v>124.896133422852</v>
      </c>
      <c r="I4416">
        <v>0.50501167774200395</v>
      </c>
      <c r="J4416">
        <v>4.02716966345906E-3</v>
      </c>
      <c r="K4416">
        <v>2</v>
      </c>
      <c r="L4416">
        <v>23</v>
      </c>
      <c r="M4416">
        <v>52.866806030273402</v>
      </c>
      <c r="N4416">
        <v>-2.3892626762390101</v>
      </c>
      <c r="O4416">
        <v>-0.679301917552948</v>
      </c>
      <c r="P4416">
        <v>0.50501167774200395</v>
      </c>
      <c r="Q4416">
        <v>1.6893253326416</v>
      </c>
      <c r="R4416">
        <v>3.3992860317230198</v>
      </c>
      <c r="S4416">
        <v>-3.20974922180176</v>
      </c>
      <c r="T4416">
        <v>4.2197728157043501</v>
      </c>
      <c r="U4416">
        <v>2.2584142684936501</v>
      </c>
      <c r="V4416">
        <v>5.1004350081357197</v>
      </c>
      <c r="W4416">
        <v>291</v>
      </c>
    </row>
    <row r="4417" spans="1:23" x14ac:dyDescent="0.25">
      <c r="A4417" t="s">
        <v>71</v>
      </c>
      <c r="B4417" t="s">
        <v>41</v>
      </c>
      <c r="C4417" t="s">
        <v>44</v>
      </c>
      <c r="D4417">
        <v>2012</v>
      </c>
      <c r="E4417" t="s">
        <v>74</v>
      </c>
      <c r="F4417" t="s">
        <v>48</v>
      </c>
      <c r="G4417">
        <v>117.06443786621099</v>
      </c>
      <c r="H4417">
        <v>116.879196166992</v>
      </c>
      <c r="I4417">
        <v>0.185241609811783</v>
      </c>
      <c r="J4417">
        <v>1.5823901630938101E-3</v>
      </c>
      <c r="K4417">
        <v>2</v>
      </c>
      <c r="L4417">
        <v>24</v>
      </c>
      <c r="M4417">
        <v>51.617733001708999</v>
      </c>
      <c r="N4417">
        <v>-2.6300492286682098</v>
      </c>
      <c r="O4417">
        <v>-0.966752529144287</v>
      </c>
      <c r="P4417">
        <v>0.185241609811783</v>
      </c>
      <c r="Q4417">
        <v>1.3372358083725</v>
      </c>
      <c r="R4417">
        <v>3.0005323886871298</v>
      </c>
      <c r="S4417">
        <v>-3.4281449317932098</v>
      </c>
      <c r="T4417">
        <v>3.7986280918121298</v>
      </c>
      <c r="U4417">
        <v>2.1967830657959002</v>
      </c>
      <c r="V4417">
        <v>4.8258558381676302</v>
      </c>
      <c r="W4417">
        <v>291</v>
      </c>
    </row>
    <row r="4418" spans="1:23" x14ac:dyDescent="0.25">
      <c r="A4418" t="s">
        <v>71</v>
      </c>
      <c r="B4418" t="s">
        <v>41</v>
      </c>
      <c r="C4418" t="s">
        <v>44</v>
      </c>
      <c r="D4418">
        <v>2012</v>
      </c>
      <c r="E4418" t="s">
        <v>74</v>
      </c>
      <c r="F4418" t="s">
        <v>49</v>
      </c>
      <c r="G4418">
        <v>111.401962280273</v>
      </c>
      <c r="H4418">
        <v>112.04209136962901</v>
      </c>
      <c r="I4418">
        <v>-0.640125513076782</v>
      </c>
      <c r="J4418">
        <v>-5.7460884563624902E-3</v>
      </c>
      <c r="K4418">
        <v>3</v>
      </c>
      <c r="L4418">
        <v>1</v>
      </c>
      <c r="M4418">
        <v>50.496940612792997</v>
      </c>
      <c r="N4418">
        <v>-3.4219701290130602</v>
      </c>
      <c r="O4418">
        <v>-1.7784337997436499</v>
      </c>
      <c r="P4418">
        <v>-0.640125513076782</v>
      </c>
      <c r="Q4418">
        <v>0.498182713985443</v>
      </c>
      <c r="R4418">
        <v>2.1417191028595002</v>
      </c>
      <c r="S4418">
        <v>-4.2105841636657697</v>
      </c>
      <c r="T4418">
        <v>2.9303333759307901</v>
      </c>
      <c r="U4418">
        <v>2.1706848144531299</v>
      </c>
      <c r="V4418">
        <v>4.7118725636974004</v>
      </c>
      <c r="W4418">
        <v>291</v>
      </c>
    </row>
    <row r="4419" spans="1:23" x14ac:dyDescent="0.25">
      <c r="A4419" t="s">
        <v>71</v>
      </c>
      <c r="B4419" t="s">
        <v>41</v>
      </c>
      <c r="C4419" t="s">
        <v>44</v>
      </c>
      <c r="D4419">
        <v>2012</v>
      </c>
      <c r="E4419" t="s">
        <v>74</v>
      </c>
      <c r="F4419" t="s">
        <v>49</v>
      </c>
      <c r="G4419">
        <v>108.15322875976599</v>
      </c>
      <c r="H4419">
        <v>108.61586761474599</v>
      </c>
      <c r="I4419">
        <v>-0.46263867616653398</v>
      </c>
      <c r="J4419">
        <v>-4.2776223272085198E-3</v>
      </c>
      <c r="K4419">
        <v>3</v>
      </c>
      <c r="L4419">
        <v>2</v>
      </c>
      <c r="M4419">
        <v>49.8522338867188</v>
      </c>
      <c r="N4419">
        <v>-3.3048946857452401</v>
      </c>
      <c r="O4419">
        <v>-1.62566685676575</v>
      </c>
      <c r="P4419">
        <v>-0.46263867616653398</v>
      </c>
      <c r="Q4419">
        <v>0.700389504432678</v>
      </c>
      <c r="R4419">
        <v>2.37961745262146</v>
      </c>
      <c r="S4419">
        <v>-4.11063480377197</v>
      </c>
      <c r="T4419">
        <v>3.1853575706481898</v>
      </c>
      <c r="U4419">
        <v>2.21782422065735</v>
      </c>
      <c r="V4419">
        <v>4.9187442737343803</v>
      </c>
      <c r="W4419">
        <v>291</v>
      </c>
    </row>
    <row r="4420" spans="1:23" x14ac:dyDescent="0.25">
      <c r="A4420" t="s">
        <v>71</v>
      </c>
      <c r="B4420" t="s">
        <v>41</v>
      </c>
      <c r="C4420" t="s">
        <v>44</v>
      </c>
      <c r="D4420">
        <v>2012</v>
      </c>
      <c r="E4420" t="s">
        <v>74</v>
      </c>
      <c r="F4420" t="s">
        <v>49</v>
      </c>
      <c r="G4420">
        <v>104.05486297607401</v>
      </c>
      <c r="H4420">
        <v>105.086395263672</v>
      </c>
      <c r="I4420">
        <v>-1.0315291881561299</v>
      </c>
      <c r="J4420">
        <v>-9.9133206531405397E-3</v>
      </c>
      <c r="K4420">
        <v>3</v>
      </c>
      <c r="L4420">
        <v>3</v>
      </c>
      <c r="M4420">
        <v>49.288211822509801</v>
      </c>
      <c r="N4420">
        <v>-3.6343541145324698</v>
      </c>
      <c r="O4420">
        <v>-2.0965840816497798</v>
      </c>
      <c r="P4420">
        <v>-1.0315291881561299</v>
      </c>
      <c r="Q4420">
        <v>3.3525697886943803E-2</v>
      </c>
      <c r="R4420">
        <v>1.5712958574295</v>
      </c>
      <c r="S4420">
        <v>-4.3722190856933603</v>
      </c>
      <c r="T4420">
        <v>2.30916047096252</v>
      </c>
      <c r="U4420">
        <v>2.03099513053894</v>
      </c>
      <c r="V4420">
        <v>4.1249412202728903</v>
      </c>
      <c r="W4420">
        <v>291</v>
      </c>
    </row>
    <row r="4421" spans="1:23" x14ac:dyDescent="0.25">
      <c r="A4421" t="s">
        <v>71</v>
      </c>
      <c r="B4421" t="s">
        <v>41</v>
      </c>
      <c r="C4421" t="s">
        <v>44</v>
      </c>
      <c r="D4421">
        <v>2012</v>
      </c>
      <c r="E4421" t="s">
        <v>74</v>
      </c>
      <c r="F4421" t="s">
        <v>49</v>
      </c>
      <c r="G4421">
        <v>104.509574890137</v>
      </c>
      <c r="H4421">
        <v>104.82968902587901</v>
      </c>
      <c r="I4421">
        <v>-0.32011565566062899</v>
      </c>
      <c r="J4421">
        <v>-3.0630270484834901E-3</v>
      </c>
      <c r="K4421">
        <v>3</v>
      </c>
      <c r="L4421">
        <v>4</v>
      </c>
      <c r="M4421">
        <v>49.159622192382798</v>
      </c>
      <c r="N4421">
        <v>-2.9376564025878902</v>
      </c>
      <c r="O4421">
        <v>-1.39119207859039</v>
      </c>
      <c r="P4421">
        <v>-0.32011565566062899</v>
      </c>
      <c r="Q4421">
        <v>0.75096076726913497</v>
      </c>
      <c r="R4421">
        <v>2.29742503166199</v>
      </c>
      <c r="S4421">
        <v>-3.6796927452087398</v>
      </c>
      <c r="T4421">
        <v>3.03946137428284</v>
      </c>
      <c r="U4421">
        <v>2.0424778461456299</v>
      </c>
      <c r="V4421">
        <v>4.1717157519956896</v>
      </c>
      <c r="W4421">
        <v>291</v>
      </c>
    </row>
    <row r="4422" spans="1:23" x14ac:dyDescent="0.25">
      <c r="A4422" t="s">
        <v>71</v>
      </c>
      <c r="B4422" t="s">
        <v>41</v>
      </c>
      <c r="C4422" t="s">
        <v>44</v>
      </c>
      <c r="D4422">
        <v>2012</v>
      </c>
      <c r="E4422" t="s">
        <v>74</v>
      </c>
      <c r="F4422" t="s">
        <v>49</v>
      </c>
      <c r="G4422">
        <v>108.546089172363</v>
      </c>
      <c r="H4422">
        <v>109.704635620117</v>
      </c>
      <c r="I4422">
        <v>-1.15854275226593</v>
      </c>
      <c r="J4422">
        <v>-1.06732798740268E-2</v>
      </c>
      <c r="K4422">
        <v>3</v>
      </c>
      <c r="L4422">
        <v>5</v>
      </c>
      <c r="M4422">
        <v>49.487148284912102</v>
      </c>
      <c r="N4422">
        <v>-3.96863865852356</v>
      </c>
      <c r="O4422">
        <v>-2.30841112136841</v>
      </c>
      <c r="P4422">
        <v>-1.15854275226593</v>
      </c>
      <c r="Q4422">
        <v>-8.6742918938398396E-3</v>
      </c>
      <c r="R4422">
        <v>1.6515531539917001</v>
      </c>
      <c r="S4422">
        <v>-4.7652616500854501</v>
      </c>
      <c r="T4422">
        <v>2.4481763839721702</v>
      </c>
      <c r="U4422">
        <v>2.1927294731140101</v>
      </c>
      <c r="V4422">
        <v>4.80806254226286</v>
      </c>
      <c r="W4422">
        <v>291</v>
      </c>
    </row>
    <row r="4423" spans="1:23" x14ac:dyDescent="0.25">
      <c r="A4423" t="s">
        <v>71</v>
      </c>
      <c r="B4423" t="s">
        <v>41</v>
      </c>
      <c r="C4423" t="s">
        <v>44</v>
      </c>
      <c r="D4423">
        <v>2012</v>
      </c>
      <c r="E4423" t="s">
        <v>74</v>
      </c>
      <c r="F4423" t="s">
        <v>49</v>
      </c>
      <c r="G4423">
        <v>123.32918548584</v>
      </c>
      <c r="H4423">
        <v>128.08349609375</v>
      </c>
      <c r="I4423">
        <v>-4.75431203842163</v>
      </c>
      <c r="J4423">
        <v>-3.85497733950615E-2</v>
      </c>
      <c r="K4423">
        <v>3</v>
      </c>
      <c r="L4423">
        <v>6</v>
      </c>
      <c r="M4423">
        <v>49.173984527587898</v>
      </c>
      <c r="N4423">
        <v>-7.9591188430786097</v>
      </c>
      <c r="O4423">
        <v>-6.0656929016113299</v>
      </c>
      <c r="P4423">
        <v>-4.75431203842163</v>
      </c>
      <c r="Q4423">
        <v>-3.4429309368133501</v>
      </c>
      <c r="R4423">
        <v>-1.54950523376465</v>
      </c>
      <c r="S4423">
        <v>-8.8676366806030291</v>
      </c>
      <c r="T4423">
        <v>-0.64098697900772095</v>
      </c>
      <c r="U4423">
        <v>2.5007240772247301</v>
      </c>
      <c r="V4423">
        <v>6.2536209104114802</v>
      </c>
      <c r="W4423">
        <v>291</v>
      </c>
    </row>
    <row r="4424" spans="1:23" x14ac:dyDescent="0.25">
      <c r="A4424" t="s">
        <v>71</v>
      </c>
      <c r="B4424" t="s">
        <v>41</v>
      </c>
      <c r="C4424" t="s">
        <v>44</v>
      </c>
      <c r="D4424">
        <v>2012</v>
      </c>
      <c r="E4424" t="s">
        <v>74</v>
      </c>
      <c r="F4424" t="s">
        <v>49</v>
      </c>
      <c r="G4424">
        <v>152.50332641601599</v>
      </c>
      <c r="H4424">
        <v>156.92080688476599</v>
      </c>
      <c r="I4424">
        <v>-4.4174747467040998</v>
      </c>
      <c r="J4424">
        <v>-2.8966415673494301E-2</v>
      </c>
      <c r="K4424">
        <v>3</v>
      </c>
      <c r="L4424">
        <v>7</v>
      </c>
      <c r="M4424">
        <v>49.4673881530762</v>
      </c>
      <c r="N4424">
        <v>-7.6055712699890101</v>
      </c>
      <c r="O4424">
        <v>-5.7220182418823198</v>
      </c>
      <c r="P4424">
        <v>-4.4174747467040998</v>
      </c>
      <c r="Q4424">
        <v>-3.1129314899444598</v>
      </c>
      <c r="R4424">
        <v>-1.2293782234191899</v>
      </c>
      <c r="S4424">
        <v>-8.5093526840209996</v>
      </c>
      <c r="T4424">
        <v>-0.32559710741043102</v>
      </c>
      <c r="U4424">
        <v>2.4876849651336701</v>
      </c>
      <c r="V4424">
        <v>6.1885764857520904</v>
      </c>
      <c r="W4424">
        <v>291</v>
      </c>
    </row>
    <row r="4425" spans="1:23" x14ac:dyDescent="0.25">
      <c r="A4425" t="s">
        <v>71</v>
      </c>
      <c r="B4425" t="s">
        <v>41</v>
      </c>
      <c r="C4425" t="s">
        <v>44</v>
      </c>
      <c r="D4425">
        <v>2012</v>
      </c>
      <c r="E4425" t="s">
        <v>74</v>
      </c>
      <c r="F4425" t="s">
        <v>49</v>
      </c>
      <c r="G4425">
        <v>171.04716491699199</v>
      </c>
      <c r="H4425">
        <v>175.41809082031301</v>
      </c>
      <c r="I4425">
        <v>-4.3709201812744096</v>
      </c>
      <c r="J4425">
        <v>-2.5553887709975201E-2</v>
      </c>
      <c r="K4425">
        <v>3</v>
      </c>
      <c r="L4425">
        <v>8</v>
      </c>
      <c r="M4425">
        <v>49.817630767822301</v>
      </c>
      <c r="N4425">
        <v>-7.64817237854004</v>
      </c>
      <c r="O4425">
        <v>-5.7119450569152797</v>
      </c>
      <c r="P4425">
        <v>-4.3709201812744096</v>
      </c>
      <c r="Q4425">
        <v>-3.0298950672149698</v>
      </c>
      <c r="R4425">
        <v>-1.0936678647995</v>
      </c>
      <c r="S4425">
        <v>-8.5772275924682599</v>
      </c>
      <c r="T4425">
        <v>-0.16461232304573101</v>
      </c>
      <c r="U4425">
        <v>2.5572535991668701</v>
      </c>
      <c r="V4425">
        <v>6.5395459704519103</v>
      </c>
      <c r="W4425">
        <v>291</v>
      </c>
    </row>
    <row r="4426" spans="1:23" x14ac:dyDescent="0.25">
      <c r="A4426" t="s">
        <v>71</v>
      </c>
      <c r="B4426" t="s">
        <v>41</v>
      </c>
      <c r="C4426" t="s">
        <v>44</v>
      </c>
      <c r="D4426">
        <v>2012</v>
      </c>
      <c r="E4426" t="s">
        <v>74</v>
      </c>
      <c r="F4426" t="s">
        <v>49</v>
      </c>
      <c r="G4426">
        <v>187.32220458984401</v>
      </c>
      <c r="H4426">
        <v>190.17735290527301</v>
      </c>
      <c r="I4426">
        <v>-2.8551511764526398</v>
      </c>
      <c r="J4426">
        <v>-1.5241925604641399E-2</v>
      </c>
      <c r="K4426">
        <v>3</v>
      </c>
      <c r="L4426">
        <v>9</v>
      </c>
      <c r="M4426">
        <v>50.650447845458999</v>
      </c>
      <c r="N4426">
        <v>-6.3744130134582502</v>
      </c>
      <c r="O4426">
        <v>-4.29520463943481</v>
      </c>
      <c r="P4426">
        <v>-2.8551511764526398</v>
      </c>
      <c r="Q4426">
        <v>-1.4150977134704601</v>
      </c>
      <c r="R4426">
        <v>0.66411077976226796</v>
      </c>
      <c r="S4426">
        <v>-7.3720750808715803</v>
      </c>
      <c r="T4426">
        <v>1.6617726087570199</v>
      </c>
      <c r="U4426">
        <v>2.74609470367432</v>
      </c>
      <c r="V4426">
        <v>7.5410361215481299</v>
      </c>
      <c r="W4426">
        <v>291</v>
      </c>
    </row>
    <row r="4427" spans="1:23" x14ac:dyDescent="0.25">
      <c r="A4427" t="s">
        <v>71</v>
      </c>
      <c r="B4427" t="s">
        <v>41</v>
      </c>
      <c r="C4427" t="s">
        <v>44</v>
      </c>
      <c r="D4427">
        <v>2012</v>
      </c>
      <c r="E4427" t="s">
        <v>74</v>
      </c>
      <c r="F4427" t="s">
        <v>49</v>
      </c>
      <c r="G4427">
        <v>197.66940307617199</v>
      </c>
      <c r="H4427">
        <v>199.564865112305</v>
      </c>
      <c r="I4427">
        <v>-1.8954621553421001</v>
      </c>
      <c r="J4427">
        <v>-9.5890518277883495E-3</v>
      </c>
      <c r="K4427">
        <v>3</v>
      </c>
      <c r="L4427">
        <v>10</v>
      </c>
      <c r="M4427">
        <v>51.697834014892599</v>
      </c>
      <c r="N4427">
        <v>-5.3689513206481898</v>
      </c>
      <c r="O4427">
        <v>-3.3167858123779301</v>
      </c>
      <c r="P4427">
        <v>-1.8954621553421001</v>
      </c>
      <c r="Q4427">
        <v>-0.47413843870163003</v>
      </c>
      <c r="R4427">
        <v>1.5780272483825699</v>
      </c>
      <c r="S4427">
        <v>-6.3536376953125</v>
      </c>
      <c r="T4427">
        <v>2.5627131462097199</v>
      </c>
      <c r="U4427">
        <v>2.71037817001343</v>
      </c>
      <c r="V4427">
        <v>7.34614982448534</v>
      </c>
      <c r="W4427">
        <v>291</v>
      </c>
    </row>
    <row r="4428" spans="1:23" x14ac:dyDescent="0.25">
      <c r="A4428" t="s">
        <v>71</v>
      </c>
      <c r="B4428" t="s">
        <v>41</v>
      </c>
      <c r="C4428" t="s">
        <v>44</v>
      </c>
      <c r="D4428">
        <v>2012</v>
      </c>
      <c r="E4428" t="s">
        <v>74</v>
      </c>
      <c r="F4428" t="s">
        <v>49</v>
      </c>
      <c r="G4428">
        <v>203.60809326171901</v>
      </c>
      <c r="H4428">
        <v>205.68263244628901</v>
      </c>
      <c r="I4428">
        <v>-2.07453489303589</v>
      </c>
      <c r="J4428">
        <v>-1.01888626813889E-2</v>
      </c>
      <c r="K4428">
        <v>3</v>
      </c>
      <c r="L4428">
        <v>11</v>
      </c>
      <c r="M4428">
        <v>52.722198486328097</v>
      </c>
      <c r="N4428">
        <v>-5.6543469429016104</v>
      </c>
      <c r="O4428">
        <v>-3.5393648147582999</v>
      </c>
      <c r="P4428">
        <v>-2.07453489303589</v>
      </c>
      <c r="Q4428">
        <v>-0.60970485210418701</v>
      </c>
      <c r="R4428">
        <v>1.50527703762054</v>
      </c>
      <c r="S4428">
        <v>-6.6691737174987802</v>
      </c>
      <c r="T4428">
        <v>2.5201039314270002</v>
      </c>
      <c r="U4428">
        <v>2.7933421134948699</v>
      </c>
      <c r="V4428">
        <v>7.8027601630239998</v>
      </c>
      <c r="W4428">
        <v>291</v>
      </c>
    </row>
    <row r="4429" spans="1:23" x14ac:dyDescent="0.25">
      <c r="A4429" t="s">
        <v>71</v>
      </c>
      <c r="B4429" t="s">
        <v>41</v>
      </c>
      <c r="C4429" t="s">
        <v>44</v>
      </c>
      <c r="D4429">
        <v>2012</v>
      </c>
      <c r="E4429" t="s">
        <v>74</v>
      </c>
      <c r="F4429" t="s">
        <v>49</v>
      </c>
      <c r="G4429">
        <v>205.77209472656301</v>
      </c>
      <c r="H4429">
        <v>207.11148071289099</v>
      </c>
      <c r="I4429">
        <v>-1.33938372135162</v>
      </c>
      <c r="J4429">
        <v>-6.5090637654066103E-3</v>
      </c>
      <c r="K4429">
        <v>3</v>
      </c>
      <c r="L4429">
        <v>12</v>
      </c>
      <c r="M4429">
        <v>53.474811553955099</v>
      </c>
      <c r="N4429">
        <v>-4.7176980972290004</v>
      </c>
      <c r="O4429">
        <v>-2.72176265716553</v>
      </c>
      <c r="P4429">
        <v>-1.33938372135162</v>
      </c>
      <c r="Q4429">
        <v>4.2995125055313103E-2</v>
      </c>
      <c r="R4429">
        <v>2.0389306545257599</v>
      </c>
      <c r="S4429">
        <v>-5.6754031181335396</v>
      </c>
      <c r="T4429">
        <v>2.9966359138488801</v>
      </c>
      <c r="U4429">
        <v>2.6361126899719198</v>
      </c>
      <c r="V4429">
        <v>6.9490901142310104</v>
      </c>
      <c r="W4429">
        <v>291</v>
      </c>
    </row>
    <row r="4430" spans="1:23" x14ac:dyDescent="0.25">
      <c r="A4430" t="s">
        <v>71</v>
      </c>
      <c r="B4430" t="s">
        <v>41</v>
      </c>
      <c r="C4430" t="s">
        <v>44</v>
      </c>
      <c r="D4430">
        <v>2012</v>
      </c>
      <c r="E4430" t="s">
        <v>74</v>
      </c>
      <c r="F4430" t="s">
        <v>49</v>
      </c>
      <c r="G4430">
        <v>205.07510375976599</v>
      </c>
      <c r="H4430">
        <v>205.085693359375</v>
      </c>
      <c r="I4430">
        <v>-1.05850677937269E-2</v>
      </c>
      <c r="J4430">
        <v>-5.1615566917462302E-5</v>
      </c>
      <c r="K4430">
        <v>3</v>
      </c>
      <c r="L4430">
        <v>13</v>
      </c>
      <c r="M4430">
        <v>53.535808563232401</v>
      </c>
      <c r="N4430">
        <v>-3.2372534275054901</v>
      </c>
      <c r="O4430">
        <v>-1.33091163635254</v>
      </c>
      <c r="P4430">
        <v>-1.05850677937269E-2</v>
      </c>
      <c r="Q4430">
        <v>1.30974149703979</v>
      </c>
      <c r="R4430">
        <v>3.2160832881927499</v>
      </c>
      <c r="S4430">
        <v>-4.1519689559936497</v>
      </c>
      <c r="T4430">
        <v>4.13079881668091</v>
      </c>
      <c r="U4430">
        <v>2.51778268814087</v>
      </c>
      <c r="V4430">
        <v>6.3392296647018602</v>
      </c>
      <c r="W4430">
        <v>291</v>
      </c>
    </row>
    <row r="4431" spans="1:23" x14ac:dyDescent="0.25">
      <c r="A4431" t="s">
        <v>71</v>
      </c>
      <c r="B4431" t="s">
        <v>41</v>
      </c>
      <c r="C4431" t="s">
        <v>44</v>
      </c>
      <c r="D4431">
        <v>2012</v>
      </c>
      <c r="E4431" t="s">
        <v>74</v>
      </c>
      <c r="F4431" t="s">
        <v>49</v>
      </c>
      <c r="G4431">
        <v>205.28721618652301</v>
      </c>
      <c r="H4431">
        <v>195.129318237305</v>
      </c>
      <c r="I4431">
        <v>10.157900810241699</v>
      </c>
      <c r="J4431">
        <v>4.9481410533189801E-2</v>
      </c>
      <c r="K4431">
        <v>3</v>
      </c>
      <c r="L4431">
        <v>14</v>
      </c>
      <c r="M4431">
        <v>48.336631774902301</v>
      </c>
      <c r="N4431">
        <v>4.8312101364135698</v>
      </c>
      <c r="O4431">
        <v>7.9782619476318404</v>
      </c>
      <c r="P4431">
        <v>10.157900810241699</v>
      </c>
      <c r="Q4431">
        <v>12.3375396728516</v>
      </c>
      <c r="R4431">
        <v>15.484591484069799</v>
      </c>
      <c r="S4431">
        <v>3.32116723060608</v>
      </c>
      <c r="T4431">
        <v>16.994634628295898</v>
      </c>
      <c r="U4431">
        <v>4.1564388275146502</v>
      </c>
      <c r="V4431">
        <v>17.275983726871299</v>
      </c>
      <c r="W4431">
        <v>291</v>
      </c>
    </row>
    <row r="4432" spans="1:23" x14ac:dyDescent="0.25">
      <c r="A4432" t="s">
        <v>71</v>
      </c>
      <c r="B4432" t="s">
        <v>41</v>
      </c>
      <c r="C4432" t="s">
        <v>44</v>
      </c>
      <c r="D4432">
        <v>2012</v>
      </c>
      <c r="E4432" t="s">
        <v>74</v>
      </c>
      <c r="F4432" t="s">
        <v>49</v>
      </c>
      <c r="G4432">
        <v>202.71961975097699</v>
      </c>
      <c r="H4432">
        <v>195.78698730468801</v>
      </c>
      <c r="I4432">
        <v>6.93263816833496</v>
      </c>
      <c r="J4432">
        <v>3.41981612145901E-2</v>
      </c>
      <c r="K4432">
        <v>3</v>
      </c>
      <c r="L4432">
        <v>15</v>
      </c>
      <c r="M4432">
        <v>51.794429779052699</v>
      </c>
      <c r="N4432">
        <v>3.50030541419983</v>
      </c>
      <c r="O4432">
        <v>5.5281553268432599</v>
      </c>
      <c r="P4432">
        <v>6.93263816833496</v>
      </c>
      <c r="Q4432">
        <v>8.3371210098266602</v>
      </c>
      <c r="R4432">
        <v>10.3649711608887</v>
      </c>
      <c r="S4432">
        <v>2.5272867679595898</v>
      </c>
      <c r="T4432">
        <v>11.337989807128899</v>
      </c>
      <c r="U4432">
        <v>2.6782634258270299</v>
      </c>
      <c r="V4432">
        <v>7.1730949781227196</v>
      </c>
      <c r="W4432">
        <v>291</v>
      </c>
    </row>
    <row r="4433" spans="1:23" x14ac:dyDescent="0.25">
      <c r="A4433" t="s">
        <v>71</v>
      </c>
      <c r="B4433" t="s">
        <v>41</v>
      </c>
      <c r="C4433" t="s">
        <v>44</v>
      </c>
      <c r="D4433">
        <v>2012</v>
      </c>
      <c r="E4433" t="s">
        <v>74</v>
      </c>
      <c r="F4433" t="s">
        <v>49</v>
      </c>
      <c r="G4433">
        <v>196.65522766113301</v>
      </c>
      <c r="H4433">
        <v>190.75309753418</v>
      </c>
      <c r="I4433">
        <v>5.9021334648132298</v>
      </c>
      <c r="J4433">
        <v>3.0012594535946801E-2</v>
      </c>
      <c r="K4433">
        <v>3</v>
      </c>
      <c r="L4433">
        <v>16</v>
      </c>
      <c r="M4433">
        <v>52.649040222167997</v>
      </c>
      <c r="N4433">
        <v>2.5925881862640399</v>
      </c>
      <c r="O4433">
        <v>4.5478944778442401</v>
      </c>
      <c r="P4433">
        <v>5.9021334648132298</v>
      </c>
      <c r="Q4433">
        <v>7.2563724517822301</v>
      </c>
      <c r="R4433">
        <v>9.2116785049438494</v>
      </c>
      <c r="S4433">
        <v>1.6543781757354701</v>
      </c>
      <c r="T4433">
        <v>10.149888992309601</v>
      </c>
      <c r="U4433">
        <v>2.58245182037354</v>
      </c>
      <c r="V4433">
        <v>6.6690574045505899</v>
      </c>
      <c r="W4433">
        <v>291</v>
      </c>
    </row>
    <row r="4434" spans="1:23" x14ac:dyDescent="0.25">
      <c r="A4434" t="s">
        <v>71</v>
      </c>
      <c r="B4434" t="s">
        <v>41</v>
      </c>
      <c r="C4434" t="s">
        <v>44</v>
      </c>
      <c r="D4434">
        <v>2012</v>
      </c>
      <c r="E4434" t="s">
        <v>74</v>
      </c>
      <c r="F4434" t="s">
        <v>49</v>
      </c>
      <c r="G4434">
        <v>187.30262756347699</v>
      </c>
      <c r="H4434">
        <v>183.01127624511699</v>
      </c>
      <c r="I4434">
        <v>4.2913560867309597</v>
      </c>
      <c r="J4434">
        <v>2.2911349311470999E-2</v>
      </c>
      <c r="K4434">
        <v>3</v>
      </c>
      <c r="L4434">
        <v>17</v>
      </c>
      <c r="M4434">
        <v>52.107730865478501</v>
      </c>
      <c r="N4434">
        <v>1.2970317602157599</v>
      </c>
      <c r="O4434">
        <v>3.0661027431488002</v>
      </c>
      <c r="P4434">
        <v>4.2913560867309597</v>
      </c>
      <c r="Q4434">
        <v>5.5166091918945304</v>
      </c>
      <c r="R4434">
        <v>7.2856802940368697</v>
      </c>
      <c r="S4434">
        <v>0.44818237423896801</v>
      </c>
      <c r="T4434">
        <v>8.1345300674438494</v>
      </c>
      <c r="U4434">
        <v>2.3364837169647199</v>
      </c>
      <c r="V4434">
        <v>5.4591561596412799</v>
      </c>
      <c r="W4434">
        <v>291</v>
      </c>
    </row>
    <row r="4435" spans="1:23" x14ac:dyDescent="0.25">
      <c r="A4435" t="s">
        <v>71</v>
      </c>
      <c r="B4435" t="s">
        <v>41</v>
      </c>
      <c r="C4435" t="s">
        <v>44</v>
      </c>
      <c r="D4435">
        <v>2012</v>
      </c>
      <c r="E4435" t="s">
        <v>74</v>
      </c>
      <c r="F4435" t="s">
        <v>49</v>
      </c>
      <c r="G4435">
        <v>176.32148742675801</v>
      </c>
      <c r="H4435">
        <v>172.00942993164099</v>
      </c>
      <c r="I4435">
        <v>4.3120546340942401</v>
      </c>
      <c r="J4435">
        <v>2.4455638602376002E-2</v>
      </c>
      <c r="K4435">
        <v>3</v>
      </c>
      <c r="L4435">
        <v>18</v>
      </c>
      <c r="M4435">
        <v>51.915843963622997</v>
      </c>
      <c r="N4435">
        <v>1.35044836997986</v>
      </c>
      <c r="O4435">
        <v>3.1001894474029501</v>
      </c>
      <c r="P4435">
        <v>4.3120546340942401</v>
      </c>
      <c r="Q4435">
        <v>5.5239200592040998</v>
      </c>
      <c r="R4435">
        <v>7.27366065979004</v>
      </c>
      <c r="S4435">
        <v>0.51087421178817705</v>
      </c>
      <c r="T4435">
        <v>8.1132354736328107</v>
      </c>
      <c r="U4435">
        <v>2.3109536170959499</v>
      </c>
      <c r="V4435">
        <v>5.3405066203688403</v>
      </c>
      <c r="W4435">
        <v>291</v>
      </c>
    </row>
    <row r="4436" spans="1:23" x14ac:dyDescent="0.25">
      <c r="A4436" t="s">
        <v>71</v>
      </c>
      <c r="B4436" t="s">
        <v>41</v>
      </c>
      <c r="C4436" t="s">
        <v>44</v>
      </c>
      <c r="D4436">
        <v>2012</v>
      </c>
      <c r="E4436" t="s">
        <v>74</v>
      </c>
      <c r="F4436" t="s">
        <v>49</v>
      </c>
      <c r="G4436">
        <v>163.74517822265599</v>
      </c>
      <c r="H4436">
        <v>161.43949890136699</v>
      </c>
      <c r="I4436">
        <v>2.30567526817322</v>
      </c>
      <c r="J4436">
        <v>1.4080874621868101E-2</v>
      </c>
      <c r="K4436">
        <v>3</v>
      </c>
      <c r="L4436">
        <v>19</v>
      </c>
      <c r="M4436">
        <v>51.230926513671903</v>
      </c>
      <c r="N4436">
        <v>-0.97768247127533003</v>
      </c>
      <c r="O4436">
        <v>0.96215188503265403</v>
      </c>
      <c r="P4436">
        <v>2.30567526817322</v>
      </c>
      <c r="Q4436">
        <v>3.64919877052307</v>
      </c>
      <c r="R4436">
        <v>5.5890331268310502</v>
      </c>
      <c r="S4436">
        <v>-1.90846884250641</v>
      </c>
      <c r="T4436">
        <v>6.5198192596435502</v>
      </c>
      <c r="U4436">
        <v>2.5620176792144802</v>
      </c>
      <c r="V4436">
        <v>6.5639345886075402</v>
      </c>
      <c r="W4436">
        <v>291</v>
      </c>
    </row>
    <row r="4437" spans="1:23" x14ac:dyDescent="0.25">
      <c r="A4437" t="s">
        <v>71</v>
      </c>
      <c r="B4437" t="s">
        <v>41</v>
      </c>
      <c r="C4437" t="s">
        <v>44</v>
      </c>
      <c r="D4437">
        <v>2012</v>
      </c>
      <c r="E4437" t="s">
        <v>74</v>
      </c>
      <c r="F4437" t="s">
        <v>49</v>
      </c>
      <c r="G4437">
        <v>158.68258666992199</v>
      </c>
      <c r="H4437">
        <v>157.62077331543</v>
      </c>
      <c r="I4437">
        <v>1.06181681156158</v>
      </c>
      <c r="J4437">
        <v>6.69145118445158E-3</v>
      </c>
      <c r="K4437">
        <v>3</v>
      </c>
      <c r="L4437">
        <v>20</v>
      </c>
      <c r="M4437">
        <v>50.280445098877003</v>
      </c>
      <c r="N4437">
        <v>-2.2545335292816202</v>
      </c>
      <c r="O4437">
        <v>-0.29520684480667098</v>
      </c>
      <c r="P4437">
        <v>1.06181681156158</v>
      </c>
      <c r="Q4437">
        <v>2.4188404083252002</v>
      </c>
      <c r="R4437">
        <v>4.3781671524047896</v>
      </c>
      <c r="S4437">
        <v>-3.1946725845336901</v>
      </c>
      <c r="T4437">
        <v>5.3183064460754403</v>
      </c>
      <c r="U4437">
        <v>2.58776187896729</v>
      </c>
      <c r="V4437">
        <v>6.6965115422362897</v>
      </c>
      <c r="W4437">
        <v>291</v>
      </c>
    </row>
    <row r="4438" spans="1:23" x14ac:dyDescent="0.25">
      <c r="A4438" t="s">
        <v>71</v>
      </c>
      <c r="B4438" t="s">
        <v>41</v>
      </c>
      <c r="C4438" t="s">
        <v>44</v>
      </c>
      <c r="D4438">
        <v>2012</v>
      </c>
      <c r="E4438" t="s">
        <v>74</v>
      </c>
      <c r="F4438" t="s">
        <v>49</v>
      </c>
      <c r="G4438">
        <v>149.94235229492199</v>
      </c>
      <c r="H4438">
        <v>148.79165649414099</v>
      </c>
      <c r="I4438">
        <v>1.15070116519928</v>
      </c>
      <c r="J4438">
        <v>7.6742903329432002E-3</v>
      </c>
      <c r="K4438">
        <v>3</v>
      </c>
      <c r="L4438">
        <v>21</v>
      </c>
      <c r="M4438">
        <v>50.210208892822301</v>
      </c>
      <c r="N4438">
        <v>-2.0008270740509002</v>
      </c>
      <c r="O4438">
        <v>-0.138878643512726</v>
      </c>
      <c r="P4438">
        <v>1.15070116519928</v>
      </c>
      <c r="Q4438">
        <v>2.4402809143066402</v>
      </c>
      <c r="R4438">
        <v>4.3022294044494602</v>
      </c>
      <c r="S4438">
        <v>-2.8942415714263898</v>
      </c>
      <c r="T4438">
        <v>5.1956439018249503</v>
      </c>
      <c r="U4438">
        <v>2.4591505527496298</v>
      </c>
      <c r="V4438">
        <v>6.0474214410888303</v>
      </c>
      <c r="W4438">
        <v>291</v>
      </c>
    </row>
    <row r="4439" spans="1:23" x14ac:dyDescent="0.25">
      <c r="A4439" t="s">
        <v>71</v>
      </c>
      <c r="B4439" t="s">
        <v>41</v>
      </c>
      <c r="C4439" t="s">
        <v>44</v>
      </c>
      <c r="D4439">
        <v>2012</v>
      </c>
      <c r="E4439" t="s">
        <v>74</v>
      </c>
      <c r="F4439" t="s">
        <v>49</v>
      </c>
      <c r="G4439">
        <v>140.32621765136699</v>
      </c>
      <c r="H4439">
        <v>139.68876647949199</v>
      </c>
      <c r="I4439">
        <v>0.63744413852691695</v>
      </c>
      <c r="J4439">
        <v>4.5425877906382101E-3</v>
      </c>
      <c r="K4439">
        <v>3</v>
      </c>
      <c r="L4439">
        <v>22</v>
      </c>
      <c r="M4439">
        <v>49.317115783691399</v>
      </c>
      <c r="N4439">
        <v>-2.4320931434631299</v>
      </c>
      <c r="O4439">
        <v>-0.61858558654785201</v>
      </c>
      <c r="P4439">
        <v>0.63744413852691695</v>
      </c>
      <c r="Q4439">
        <v>1.8934738636016799</v>
      </c>
      <c r="R4439">
        <v>3.70698142051697</v>
      </c>
      <c r="S4439">
        <v>-3.3022642135620099</v>
      </c>
      <c r="T4439">
        <v>4.5771522521972701</v>
      </c>
      <c r="U4439">
        <v>2.3951725959777801</v>
      </c>
      <c r="V4439">
        <v>5.7368517645229504</v>
      </c>
      <c r="W4439">
        <v>291</v>
      </c>
    </row>
    <row r="4440" spans="1:23" x14ac:dyDescent="0.25">
      <c r="A4440" t="s">
        <v>71</v>
      </c>
      <c r="B4440" t="s">
        <v>41</v>
      </c>
      <c r="C4440" t="s">
        <v>44</v>
      </c>
      <c r="D4440">
        <v>2012</v>
      </c>
      <c r="E4440" t="s">
        <v>74</v>
      </c>
      <c r="F4440" t="s">
        <v>49</v>
      </c>
      <c r="G4440">
        <v>126.47509765625</v>
      </c>
      <c r="H4440">
        <v>125.970085144043</v>
      </c>
      <c r="I4440">
        <v>0.50501167774200395</v>
      </c>
      <c r="J4440">
        <v>3.9929733611643297E-3</v>
      </c>
      <c r="K4440">
        <v>3</v>
      </c>
      <c r="L4440">
        <v>23</v>
      </c>
      <c r="M4440">
        <v>48.310859680175803</v>
      </c>
      <c r="N4440">
        <v>-2.3892626762390101</v>
      </c>
      <c r="O4440">
        <v>-0.679301917552948</v>
      </c>
      <c r="P4440">
        <v>0.50501167774200395</v>
      </c>
      <c r="Q4440">
        <v>1.6893253326416</v>
      </c>
      <c r="R4440">
        <v>3.3992860317230198</v>
      </c>
      <c r="S4440">
        <v>-3.20974922180176</v>
      </c>
      <c r="T4440">
        <v>4.2197728157043501</v>
      </c>
      <c r="U4440">
        <v>2.2584142684936501</v>
      </c>
      <c r="V4440">
        <v>5.1004350081357197</v>
      </c>
      <c r="W4440">
        <v>291</v>
      </c>
    </row>
    <row r="4441" spans="1:23" x14ac:dyDescent="0.25">
      <c r="A4441" t="s">
        <v>71</v>
      </c>
      <c r="B4441" t="s">
        <v>41</v>
      </c>
      <c r="C4441" t="s">
        <v>44</v>
      </c>
      <c r="D4441">
        <v>2012</v>
      </c>
      <c r="E4441" t="s">
        <v>74</v>
      </c>
      <c r="F4441" t="s">
        <v>49</v>
      </c>
      <c r="G4441">
        <v>117.445388793945</v>
      </c>
      <c r="H4441">
        <v>117.260147094727</v>
      </c>
      <c r="I4441">
        <v>0.185241609811783</v>
      </c>
      <c r="J4441">
        <v>1.5772574115544601E-3</v>
      </c>
      <c r="K4441">
        <v>3</v>
      </c>
      <c r="L4441">
        <v>24</v>
      </c>
      <c r="M4441">
        <v>47.619380950927699</v>
      </c>
      <c r="N4441">
        <v>-2.6300492286682098</v>
      </c>
      <c r="O4441">
        <v>-0.966752529144287</v>
      </c>
      <c r="P4441">
        <v>0.185241609811783</v>
      </c>
      <c r="Q4441">
        <v>1.3372358083725</v>
      </c>
      <c r="R4441">
        <v>3.0005323886871298</v>
      </c>
      <c r="S4441">
        <v>-3.4281449317932098</v>
      </c>
      <c r="T4441">
        <v>3.7986280918121298</v>
      </c>
      <c r="U4441">
        <v>2.1967830657959002</v>
      </c>
      <c r="V4441">
        <v>4.8258558381676302</v>
      </c>
      <c r="W4441">
        <v>291</v>
      </c>
    </row>
    <row r="4442" spans="1:23" x14ac:dyDescent="0.25">
      <c r="A4442" t="s">
        <v>71</v>
      </c>
      <c r="B4442" t="s">
        <v>41</v>
      </c>
      <c r="C4442" t="s">
        <v>44</v>
      </c>
      <c r="D4442">
        <v>2012</v>
      </c>
      <c r="E4442" t="s">
        <v>74</v>
      </c>
      <c r="F4442" t="s">
        <v>50</v>
      </c>
      <c r="G4442">
        <v>113.23088836669901</v>
      </c>
      <c r="H4442">
        <v>113.774375915527</v>
      </c>
      <c r="I4442">
        <v>-0.54348558187484697</v>
      </c>
      <c r="J4442">
        <v>-4.7997995279729401E-3</v>
      </c>
      <c r="K4442">
        <v>4</v>
      </c>
      <c r="L4442">
        <v>1</v>
      </c>
      <c r="M4442">
        <v>60.362785339355497</v>
      </c>
      <c r="N4442">
        <v>-3.3253300189971902</v>
      </c>
      <c r="O4442">
        <v>-1.6817938089370701</v>
      </c>
      <c r="P4442">
        <v>-0.54348558187484697</v>
      </c>
      <c r="Q4442">
        <v>0.59482264518737804</v>
      </c>
      <c r="R4442">
        <v>2.2383589744567902</v>
      </c>
      <c r="S4442">
        <v>-4.1139445304870597</v>
      </c>
      <c r="T4442">
        <v>3.0269732475280802</v>
      </c>
      <c r="U4442">
        <v>2.1706848144531299</v>
      </c>
      <c r="V4442">
        <v>4.7118725636974004</v>
      </c>
      <c r="W4442">
        <v>291</v>
      </c>
    </row>
    <row r="4443" spans="1:23" x14ac:dyDescent="0.25">
      <c r="A4443" t="s">
        <v>71</v>
      </c>
      <c r="B4443" t="s">
        <v>41</v>
      </c>
      <c r="C4443" t="s">
        <v>44</v>
      </c>
      <c r="D4443">
        <v>2012</v>
      </c>
      <c r="E4443" t="s">
        <v>74</v>
      </c>
      <c r="F4443" t="s">
        <v>50</v>
      </c>
      <c r="G4443">
        <v>109.859008789063</v>
      </c>
      <c r="H4443">
        <v>110.255729675293</v>
      </c>
      <c r="I4443">
        <v>-0.39671894907951399</v>
      </c>
      <c r="J4443">
        <v>-3.6111644003540299E-3</v>
      </c>
      <c r="K4443">
        <v>4</v>
      </c>
      <c r="L4443">
        <v>2</v>
      </c>
      <c r="M4443">
        <v>59.497459411621101</v>
      </c>
      <c r="N4443">
        <v>-3.23897504806519</v>
      </c>
      <c r="O4443">
        <v>-1.5597470998764</v>
      </c>
      <c r="P4443">
        <v>-0.39671894907951399</v>
      </c>
      <c r="Q4443">
        <v>0.76630920171737704</v>
      </c>
      <c r="R4443">
        <v>2.4455370903015101</v>
      </c>
      <c r="S4443">
        <v>-4.0447149276733398</v>
      </c>
      <c r="T4443">
        <v>3.2512772083282502</v>
      </c>
      <c r="U4443">
        <v>2.21782422065735</v>
      </c>
      <c r="V4443">
        <v>4.9187442737343803</v>
      </c>
      <c r="W4443">
        <v>291</v>
      </c>
    </row>
    <row r="4444" spans="1:23" x14ac:dyDescent="0.25">
      <c r="A4444" t="s">
        <v>71</v>
      </c>
      <c r="B4444" t="s">
        <v>41</v>
      </c>
      <c r="C4444" t="s">
        <v>44</v>
      </c>
      <c r="D4444">
        <v>2012</v>
      </c>
      <c r="E4444" t="s">
        <v>74</v>
      </c>
      <c r="F4444" t="s">
        <v>50</v>
      </c>
      <c r="G4444">
        <v>105.730354309082</v>
      </c>
      <c r="H4444">
        <v>106.673698425293</v>
      </c>
      <c r="I4444">
        <v>-0.94334506988525402</v>
      </c>
      <c r="J4444">
        <v>-8.9221782982349396E-3</v>
      </c>
      <c r="K4444">
        <v>4</v>
      </c>
      <c r="L4444">
        <v>3</v>
      </c>
      <c r="M4444">
        <v>58.766288757324197</v>
      </c>
      <c r="N4444">
        <v>-3.5461699962615998</v>
      </c>
      <c r="O4444">
        <v>-2.0083999633789098</v>
      </c>
      <c r="P4444">
        <v>-0.94334506988525402</v>
      </c>
      <c r="Q4444">
        <v>0.12170981615781799</v>
      </c>
      <c r="R4444">
        <v>1.65947997570038</v>
      </c>
      <c r="S4444">
        <v>-4.2840347290039098</v>
      </c>
      <c r="T4444">
        <v>2.3973445892334002</v>
      </c>
      <c r="U4444">
        <v>2.03099513053894</v>
      </c>
      <c r="V4444">
        <v>4.1249412202728903</v>
      </c>
      <c r="W4444">
        <v>291</v>
      </c>
    </row>
    <row r="4445" spans="1:23" x14ac:dyDescent="0.25">
      <c r="A4445" t="s">
        <v>71</v>
      </c>
      <c r="B4445" t="s">
        <v>41</v>
      </c>
      <c r="C4445" t="s">
        <v>44</v>
      </c>
      <c r="D4445">
        <v>2012</v>
      </c>
      <c r="E4445" t="s">
        <v>74</v>
      </c>
      <c r="F4445" t="s">
        <v>50</v>
      </c>
      <c r="G4445">
        <v>106.025932312012</v>
      </c>
      <c r="H4445">
        <v>106.26666259765599</v>
      </c>
      <c r="I4445">
        <v>-0.24073140323162101</v>
      </c>
      <c r="J4445">
        <v>-2.2704955190420198E-3</v>
      </c>
      <c r="K4445">
        <v>4</v>
      </c>
      <c r="L4445">
        <v>4</v>
      </c>
      <c r="M4445">
        <v>57.666530609130902</v>
      </c>
      <c r="N4445">
        <v>-2.8582720756530802</v>
      </c>
      <c r="O4445">
        <v>-1.3118078708648699</v>
      </c>
      <c r="P4445">
        <v>-0.24073140323162101</v>
      </c>
      <c r="Q4445">
        <v>0.83034503459930398</v>
      </c>
      <c r="R4445">
        <v>2.3768093585968</v>
      </c>
      <c r="S4445">
        <v>-3.6003084182739298</v>
      </c>
      <c r="T4445">
        <v>3.11884570121765</v>
      </c>
      <c r="U4445">
        <v>2.0424778461456299</v>
      </c>
      <c r="V4445">
        <v>4.1717157519956896</v>
      </c>
      <c r="W4445">
        <v>291</v>
      </c>
    </row>
    <row r="4446" spans="1:23" x14ac:dyDescent="0.25">
      <c r="A4446" t="s">
        <v>71</v>
      </c>
      <c r="B4446" t="s">
        <v>41</v>
      </c>
      <c r="C4446" t="s">
        <v>44</v>
      </c>
      <c r="D4446">
        <v>2012</v>
      </c>
      <c r="E4446" t="s">
        <v>74</v>
      </c>
      <c r="F4446" t="s">
        <v>50</v>
      </c>
      <c r="G4446">
        <v>110.516708374023</v>
      </c>
      <c r="H4446">
        <v>111.59893798828099</v>
      </c>
      <c r="I4446">
        <v>-1.0822284221649201</v>
      </c>
      <c r="J4446">
        <v>-9.7924415022134798E-3</v>
      </c>
      <c r="K4446">
        <v>4</v>
      </c>
      <c r="L4446">
        <v>5</v>
      </c>
      <c r="M4446">
        <v>56.523506164550803</v>
      </c>
      <c r="N4446">
        <v>-3.8923242092132599</v>
      </c>
      <c r="O4446">
        <v>-2.2320969104766801</v>
      </c>
      <c r="P4446">
        <v>-1.0822284221649201</v>
      </c>
      <c r="Q4446">
        <v>6.7640036344528198E-2</v>
      </c>
      <c r="R4446">
        <v>1.72786748409271</v>
      </c>
      <c r="S4446">
        <v>-4.6889476776123002</v>
      </c>
      <c r="T4446">
        <v>2.5244905948638898</v>
      </c>
      <c r="U4446">
        <v>2.1927294731140101</v>
      </c>
      <c r="V4446">
        <v>4.80806254226286</v>
      </c>
      <c r="W4446">
        <v>291</v>
      </c>
    </row>
    <row r="4447" spans="1:23" x14ac:dyDescent="0.25">
      <c r="A4447" t="s">
        <v>71</v>
      </c>
      <c r="B4447" t="s">
        <v>41</v>
      </c>
      <c r="C4447" t="s">
        <v>44</v>
      </c>
      <c r="D4447">
        <v>2012</v>
      </c>
      <c r="E4447" t="s">
        <v>74</v>
      </c>
      <c r="F4447" t="s">
        <v>50</v>
      </c>
      <c r="G4447">
        <v>125.39812469482401</v>
      </c>
      <c r="H4447">
        <v>130.02909851074199</v>
      </c>
      <c r="I4447">
        <v>-4.6309738159179696</v>
      </c>
      <c r="J4447">
        <v>-3.6930166184902198E-2</v>
      </c>
      <c r="K4447">
        <v>4</v>
      </c>
      <c r="L4447">
        <v>6</v>
      </c>
      <c r="M4447">
        <v>55.603954315185497</v>
      </c>
      <c r="N4447">
        <v>-7.8357806205749503</v>
      </c>
      <c r="O4447">
        <v>-5.9423546791076696</v>
      </c>
      <c r="P4447">
        <v>-4.6309738159179696</v>
      </c>
      <c r="Q4447">
        <v>-3.3195927143096902</v>
      </c>
      <c r="R4447">
        <v>-1.4261670112609901</v>
      </c>
      <c r="S4447">
        <v>-8.7442989349365199</v>
      </c>
      <c r="T4447">
        <v>-0.51764875650405895</v>
      </c>
      <c r="U4447">
        <v>2.5007240772247301</v>
      </c>
      <c r="V4447">
        <v>6.2536209104114802</v>
      </c>
      <c r="W4447">
        <v>291</v>
      </c>
    </row>
    <row r="4448" spans="1:23" x14ac:dyDescent="0.25">
      <c r="A4448" t="s">
        <v>71</v>
      </c>
      <c r="B4448" t="s">
        <v>41</v>
      </c>
      <c r="C4448" t="s">
        <v>44</v>
      </c>
      <c r="D4448">
        <v>2012</v>
      </c>
      <c r="E4448" t="s">
        <v>74</v>
      </c>
      <c r="F4448" t="s">
        <v>50</v>
      </c>
      <c r="G4448">
        <v>154.75741577148401</v>
      </c>
      <c r="H4448">
        <v>159.04298400878901</v>
      </c>
      <c r="I4448">
        <v>-4.2855677604675302</v>
      </c>
      <c r="J4448">
        <v>-2.7692163363099102E-2</v>
      </c>
      <c r="K4448">
        <v>4</v>
      </c>
      <c r="L4448">
        <v>7</v>
      </c>
      <c r="M4448">
        <v>55.132198333740199</v>
      </c>
      <c r="N4448">
        <v>-7.4736642837524396</v>
      </c>
      <c r="O4448">
        <v>-5.5901112556457502</v>
      </c>
      <c r="P4448">
        <v>-4.2855677604675302</v>
      </c>
      <c r="Q4448">
        <v>-2.9810245037078902</v>
      </c>
      <c r="R4448">
        <v>-1.0974712371826201</v>
      </c>
      <c r="S4448">
        <v>-8.3774452209472692</v>
      </c>
      <c r="T4448">
        <v>-0.193690121173859</v>
      </c>
      <c r="U4448">
        <v>2.4876849651336701</v>
      </c>
      <c r="V4448">
        <v>6.1885764857520904</v>
      </c>
      <c r="W4448">
        <v>291</v>
      </c>
    </row>
    <row r="4449" spans="1:23" x14ac:dyDescent="0.25">
      <c r="A4449" t="s">
        <v>71</v>
      </c>
      <c r="B4449" t="s">
        <v>41</v>
      </c>
      <c r="C4449" t="s">
        <v>44</v>
      </c>
      <c r="D4449">
        <v>2012</v>
      </c>
      <c r="E4449" t="s">
        <v>74</v>
      </c>
      <c r="F4449" t="s">
        <v>50</v>
      </c>
      <c r="G4449">
        <v>172.25402832031301</v>
      </c>
      <c r="H4449">
        <v>176.58648681640599</v>
      </c>
      <c r="I4449">
        <v>-4.3324613571167001</v>
      </c>
      <c r="J4449">
        <v>-2.51515824347734E-2</v>
      </c>
      <c r="K4449">
        <v>4</v>
      </c>
      <c r="L4449">
        <v>8</v>
      </c>
      <c r="M4449">
        <v>57.144603729247997</v>
      </c>
      <c r="N4449">
        <v>-7.6097135543823198</v>
      </c>
      <c r="O4449">
        <v>-5.6734862327575701</v>
      </c>
      <c r="P4449">
        <v>-4.3324613571167001</v>
      </c>
      <c r="Q4449">
        <v>-2.9914362430572501</v>
      </c>
      <c r="R4449">
        <v>-1.05520904064178</v>
      </c>
      <c r="S4449">
        <v>-8.5387687683105504</v>
      </c>
      <c r="T4449">
        <v>-0.126153498888016</v>
      </c>
      <c r="U4449">
        <v>2.5572535991668701</v>
      </c>
      <c r="V4449">
        <v>6.5395459704519103</v>
      </c>
      <c r="W4449">
        <v>291</v>
      </c>
    </row>
    <row r="4450" spans="1:23" x14ac:dyDescent="0.25">
      <c r="A4450" t="s">
        <v>71</v>
      </c>
      <c r="B4450" t="s">
        <v>41</v>
      </c>
      <c r="C4450" t="s">
        <v>44</v>
      </c>
      <c r="D4450">
        <v>2012</v>
      </c>
      <c r="E4450" t="s">
        <v>74</v>
      </c>
      <c r="F4450" t="s">
        <v>50</v>
      </c>
      <c r="G4450">
        <v>192.05702209472699</v>
      </c>
      <c r="H4450">
        <v>194.96226501464801</v>
      </c>
      <c r="I4450">
        <v>-2.9052374362945601</v>
      </c>
      <c r="J4450">
        <v>-1.5126951970160001E-2</v>
      </c>
      <c r="K4450">
        <v>4</v>
      </c>
      <c r="L4450">
        <v>9</v>
      </c>
      <c r="M4450">
        <v>61.114673614502003</v>
      </c>
      <c r="N4450">
        <v>-6.42449951171875</v>
      </c>
      <c r="O4450">
        <v>-4.3452911376953098</v>
      </c>
      <c r="P4450">
        <v>-2.9052374362945601</v>
      </c>
      <c r="Q4450">
        <v>-1.4651839733123799</v>
      </c>
      <c r="R4450">
        <v>0.61402451992034901</v>
      </c>
      <c r="S4450">
        <v>-7.4221611022949201</v>
      </c>
      <c r="T4450">
        <v>1.6116863489151001</v>
      </c>
      <c r="U4450">
        <v>2.74609470367432</v>
      </c>
      <c r="V4450">
        <v>7.5410361215481299</v>
      </c>
      <c r="W4450">
        <v>291</v>
      </c>
    </row>
    <row r="4451" spans="1:23" x14ac:dyDescent="0.25">
      <c r="A4451" t="s">
        <v>71</v>
      </c>
      <c r="B4451" t="s">
        <v>41</v>
      </c>
      <c r="C4451" t="s">
        <v>44</v>
      </c>
      <c r="D4451">
        <v>2012</v>
      </c>
      <c r="E4451" t="s">
        <v>74</v>
      </c>
      <c r="F4451" t="s">
        <v>50</v>
      </c>
      <c r="G4451">
        <v>209.63003540039099</v>
      </c>
      <c r="H4451">
        <v>211.58856201171901</v>
      </c>
      <c r="I4451">
        <v>-1.9585223197937001</v>
      </c>
      <c r="J4451">
        <v>-9.3427561223506893E-3</v>
      </c>
      <c r="K4451">
        <v>4</v>
      </c>
      <c r="L4451">
        <v>10</v>
      </c>
      <c r="M4451">
        <v>65.610855102539105</v>
      </c>
      <c r="N4451">
        <v>-5.4320116043090803</v>
      </c>
      <c r="O4451">
        <v>-3.3798460960388201</v>
      </c>
      <c r="P4451">
        <v>-1.9585223197937001</v>
      </c>
      <c r="Q4451">
        <v>-0.53719860315322898</v>
      </c>
      <c r="R4451">
        <v>1.5149670839309699</v>
      </c>
      <c r="S4451">
        <v>-6.4166975021362296</v>
      </c>
      <c r="T4451">
        <v>2.4996531009674099</v>
      </c>
      <c r="U4451">
        <v>2.71037817001343</v>
      </c>
      <c r="V4451">
        <v>7.34614982448534</v>
      </c>
      <c r="W4451">
        <v>291</v>
      </c>
    </row>
    <row r="4452" spans="1:23" x14ac:dyDescent="0.25">
      <c r="A4452" t="s">
        <v>71</v>
      </c>
      <c r="B4452" t="s">
        <v>41</v>
      </c>
      <c r="C4452" t="s">
        <v>44</v>
      </c>
      <c r="D4452">
        <v>2012</v>
      </c>
      <c r="E4452" t="s">
        <v>74</v>
      </c>
      <c r="F4452" t="s">
        <v>50</v>
      </c>
      <c r="G4452">
        <v>220.81431579589801</v>
      </c>
      <c r="H4452">
        <v>222.94471740722699</v>
      </c>
      <c r="I4452">
        <v>-2.1304047107696502</v>
      </c>
      <c r="J4452">
        <v>-9.6479468047618901E-3</v>
      </c>
      <c r="K4452">
        <v>4</v>
      </c>
      <c r="L4452">
        <v>11</v>
      </c>
      <c r="M4452">
        <v>69.436325073242202</v>
      </c>
      <c r="N4452">
        <v>-5.7102165222168004</v>
      </c>
      <c r="O4452">
        <v>-3.5952346324920699</v>
      </c>
      <c r="P4452">
        <v>-2.1304047107696502</v>
      </c>
      <c r="Q4452">
        <v>-0.66557466983795199</v>
      </c>
      <c r="R4452">
        <v>1.44940721988678</v>
      </c>
      <c r="S4452">
        <v>-6.7250437736511204</v>
      </c>
      <c r="T4452">
        <v>2.46423411369324</v>
      </c>
      <c r="U4452">
        <v>2.7933421134948699</v>
      </c>
      <c r="V4452">
        <v>7.8027601630239998</v>
      </c>
      <c r="W4452">
        <v>291</v>
      </c>
    </row>
    <row r="4453" spans="1:23" x14ac:dyDescent="0.25">
      <c r="A4453" t="s">
        <v>71</v>
      </c>
      <c r="B4453" t="s">
        <v>41</v>
      </c>
      <c r="C4453" t="s">
        <v>44</v>
      </c>
      <c r="D4453">
        <v>2012</v>
      </c>
      <c r="E4453" t="s">
        <v>74</v>
      </c>
      <c r="F4453" t="s">
        <v>50</v>
      </c>
      <c r="G4453">
        <v>222.70733642578099</v>
      </c>
      <c r="H4453">
        <v>224.10208129882801</v>
      </c>
      <c r="I4453">
        <v>-1.3947438001632699</v>
      </c>
      <c r="J4453">
        <v>-6.2626753933727698E-3</v>
      </c>
      <c r="K4453">
        <v>4</v>
      </c>
      <c r="L4453">
        <v>12</v>
      </c>
      <c r="M4453">
        <v>70.701652526855497</v>
      </c>
      <c r="N4453">
        <v>-4.7730579376220703</v>
      </c>
      <c r="O4453">
        <v>-2.7771227359771702</v>
      </c>
      <c r="P4453">
        <v>-1.3947438001632699</v>
      </c>
      <c r="Q4453">
        <v>-1.2364953756332399E-2</v>
      </c>
      <c r="R4453">
        <v>1.98357057571411</v>
      </c>
      <c r="S4453">
        <v>-5.7307634353637704</v>
      </c>
      <c r="T4453">
        <v>2.9412758350372301</v>
      </c>
      <c r="U4453">
        <v>2.6361126899719198</v>
      </c>
      <c r="V4453">
        <v>6.9490901142310104</v>
      </c>
      <c r="W4453">
        <v>291</v>
      </c>
    </row>
    <row r="4454" spans="1:23" x14ac:dyDescent="0.25">
      <c r="A4454" t="s">
        <v>71</v>
      </c>
      <c r="B4454" t="s">
        <v>41</v>
      </c>
      <c r="C4454" t="s">
        <v>44</v>
      </c>
      <c r="D4454">
        <v>2012</v>
      </c>
      <c r="E4454" t="s">
        <v>74</v>
      </c>
      <c r="F4454" t="s">
        <v>50</v>
      </c>
      <c r="G4454">
        <v>222.65788269043</v>
      </c>
      <c r="H4454">
        <v>222.69837951660199</v>
      </c>
      <c r="I4454">
        <v>-4.0491092950105702E-2</v>
      </c>
      <c r="J4454">
        <v>-1.8185339285992099E-4</v>
      </c>
      <c r="K4454">
        <v>4</v>
      </c>
      <c r="L4454">
        <v>13</v>
      </c>
      <c r="M4454">
        <v>72.531028747558594</v>
      </c>
      <c r="N4454">
        <v>-3.2671594619750999</v>
      </c>
      <c r="O4454">
        <v>-1.36081767082214</v>
      </c>
      <c r="P4454">
        <v>-4.0491092950105702E-2</v>
      </c>
      <c r="Q4454">
        <v>1.27983546257019</v>
      </c>
      <c r="R4454">
        <v>3.1861772537231401</v>
      </c>
      <c r="S4454">
        <v>-4.1818752288818404</v>
      </c>
      <c r="T4454">
        <v>4.1008930206298801</v>
      </c>
      <c r="U4454">
        <v>2.51778268814087</v>
      </c>
      <c r="V4454">
        <v>6.3392296647018602</v>
      </c>
      <c r="W4454">
        <v>291</v>
      </c>
    </row>
    <row r="4455" spans="1:23" x14ac:dyDescent="0.25">
      <c r="A4455" t="s">
        <v>71</v>
      </c>
      <c r="B4455" t="s">
        <v>41</v>
      </c>
      <c r="C4455" t="s">
        <v>44</v>
      </c>
      <c r="D4455">
        <v>2012</v>
      </c>
      <c r="E4455" t="s">
        <v>74</v>
      </c>
      <c r="F4455" t="s">
        <v>50</v>
      </c>
      <c r="G4455">
        <v>222.95886230468801</v>
      </c>
      <c r="H4455">
        <v>216.65034484863301</v>
      </c>
      <c r="I4455">
        <v>6.3085207939147896</v>
      </c>
      <c r="J4455">
        <v>2.8294550254941001E-2</v>
      </c>
      <c r="K4455">
        <v>4</v>
      </c>
      <c r="L4455">
        <v>14</v>
      </c>
      <c r="M4455">
        <v>72.845672607421903</v>
      </c>
      <c r="N4455">
        <v>1.4767752885818499</v>
      </c>
      <c r="O4455">
        <v>4.3314099311828604</v>
      </c>
      <c r="P4455">
        <v>6.3085207939147896</v>
      </c>
      <c r="Q4455">
        <v>8.2856321334838903</v>
      </c>
      <c r="R4455">
        <v>11.140266418456999</v>
      </c>
      <c r="S4455">
        <v>0.10704264789819699</v>
      </c>
      <c r="T4455">
        <v>12.5099992752075</v>
      </c>
      <c r="U4455">
        <v>3.77023100852966</v>
      </c>
      <c r="V4455">
        <v>14.2146418576786</v>
      </c>
      <c r="W4455">
        <v>291</v>
      </c>
    </row>
    <row r="4456" spans="1:23" x14ac:dyDescent="0.25">
      <c r="A4456" t="s">
        <v>71</v>
      </c>
      <c r="B4456" t="s">
        <v>41</v>
      </c>
      <c r="C4456" t="s">
        <v>44</v>
      </c>
      <c r="D4456">
        <v>2012</v>
      </c>
      <c r="E4456" t="s">
        <v>74</v>
      </c>
      <c r="F4456" t="s">
        <v>50</v>
      </c>
      <c r="G4456">
        <v>218.92663574218801</v>
      </c>
      <c r="H4456">
        <v>212.00503540039099</v>
      </c>
      <c r="I4456">
        <v>6.9215993881225604</v>
      </c>
      <c r="J4456">
        <v>3.16160693764687E-2</v>
      </c>
      <c r="K4456">
        <v>4</v>
      </c>
      <c r="L4456">
        <v>15</v>
      </c>
      <c r="M4456">
        <v>71.965599060058594</v>
      </c>
      <c r="N4456">
        <v>3.4892666339874299</v>
      </c>
      <c r="O4456">
        <v>5.5171165466308603</v>
      </c>
      <c r="P4456">
        <v>6.9215993881225604</v>
      </c>
      <c r="Q4456">
        <v>8.3260822296142596</v>
      </c>
      <c r="R4456">
        <v>10.3539323806763</v>
      </c>
      <c r="S4456">
        <v>2.5162479877471902</v>
      </c>
      <c r="T4456">
        <v>11.3269510269165</v>
      </c>
      <c r="U4456">
        <v>2.6782634258270299</v>
      </c>
      <c r="V4456">
        <v>7.1730949781227196</v>
      </c>
      <c r="W4456">
        <v>291</v>
      </c>
    </row>
    <row r="4457" spans="1:23" x14ac:dyDescent="0.25">
      <c r="A4457" t="s">
        <v>71</v>
      </c>
      <c r="B4457" t="s">
        <v>41</v>
      </c>
      <c r="C4457" t="s">
        <v>44</v>
      </c>
      <c r="D4457">
        <v>2012</v>
      </c>
      <c r="E4457" t="s">
        <v>74</v>
      </c>
      <c r="F4457" t="s">
        <v>50</v>
      </c>
      <c r="G4457">
        <v>214.56590270996099</v>
      </c>
      <c r="H4457">
        <v>208.66781616210901</v>
      </c>
      <c r="I4457">
        <v>5.8980894088745099</v>
      </c>
      <c r="J4457">
        <v>2.74884756654501E-2</v>
      </c>
      <c r="K4457">
        <v>4</v>
      </c>
      <c r="L4457">
        <v>16</v>
      </c>
      <c r="M4457">
        <v>72.740478515625</v>
      </c>
      <c r="N4457">
        <v>2.58854413032532</v>
      </c>
      <c r="O4457">
        <v>4.5438504219055202</v>
      </c>
      <c r="P4457">
        <v>5.8980894088745099</v>
      </c>
      <c r="Q4457">
        <v>7.2523283958435103</v>
      </c>
      <c r="R4457">
        <v>9.2076349258422905</v>
      </c>
      <c r="S4457">
        <v>1.65033411979675</v>
      </c>
      <c r="T4457">
        <v>10.1458444595337</v>
      </c>
      <c r="U4457">
        <v>2.58245182037354</v>
      </c>
      <c r="V4457">
        <v>6.6690574045505899</v>
      </c>
      <c r="W4457">
        <v>291</v>
      </c>
    </row>
    <row r="4458" spans="1:23" x14ac:dyDescent="0.25">
      <c r="A4458" t="s">
        <v>71</v>
      </c>
      <c r="B4458" t="s">
        <v>41</v>
      </c>
      <c r="C4458" t="s">
        <v>44</v>
      </c>
      <c r="D4458">
        <v>2012</v>
      </c>
      <c r="E4458" t="s">
        <v>74</v>
      </c>
      <c r="F4458" t="s">
        <v>50</v>
      </c>
      <c r="G4458">
        <v>203.42910766601599</v>
      </c>
      <c r="H4458">
        <v>199.12399291992199</v>
      </c>
      <c r="I4458">
        <v>4.3051133155822798</v>
      </c>
      <c r="J4458">
        <v>2.1162720397114799E-2</v>
      </c>
      <c r="K4458">
        <v>4</v>
      </c>
      <c r="L4458">
        <v>17</v>
      </c>
      <c r="M4458">
        <v>71.318519592285199</v>
      </c>
      <c r="N4458">
        <v>1.3107889890670801</v>
      </c>
      <c r="O4458">
        <v>3.0798599720001198</v>
      </c>
      <c r="P4458">
        <v>4.3051133155822798</v>
      </c>
      <c r="Q4458">
        <v>5.5303664207458496</v>
      </c>
      <c r="R4458">
        <v>7.29943752288818</v>
      </c>
      <c r="S4458">
        <v>0.46193960309028598</v>
      </c>
      <c r="T4458">
        <v>8.1482868194580096</v>
      </c>
      <c r="U4458">
        <v>2.3364837169647199</v>
      </c>
      <c r="V4458">
        <v>5.4591561596412799</v>
      </c>
      <c r="W4458">
        <v>291</v>
      </c>
    </row>
    <row r="4459" spans="1:23" x14ac:dyDescent="0.25">
      <c r="A4459" t="s">
        <v>71</v>
      </c>
      <c r="B4459" t="s">
        <v>41</v>
      </c>
      <c r="C4459" t="s">
        <v>44</v>
      </c>
      <c r="D4459">
        <v>2012</v>
      </c>
      <c r="E4459" t="s">
        <v>74</v>
      </c>
      <c r="F4459" t="s">
        <v>50</v>
      </c>
      <c r="G4459">
        <v>190.69102478027301</v>
      </c>
      <c r="H4459">
        <v>186.36854553222699</v>
      </c>
      <c r="I4459">
        <v>4.3224806785583496</v>
      </c>
      <c r="J4459">
        <v>2.2667458280921E-2</v>
      </c>
      <c r="K4459">
        <v>4</v>
      </c>
      <c r="L4459">
        <v>18</v>
      </c>
      <c r="M4459">
        <v>71.268104553222699</v>
      </c>
      <c r="N4459">
        <v>1.3608744144439699</v>
      </c>
      <c r="O4459">
        <v>3.1106154918670699</v>
      </c>
      <c r="P4459">
        <v>4.3224806785583496</v>
      </c>
      <c r="Q4459">
        <v>5.5343461036682102</v>
      </c>
      <c r="R4459">
        <v>7.2840867042541504</v>
      </c>
      <c r="S4459">
        <v>0.52130025625228904</v>
      </c>
      <c r="T4459">
        <v>8.1236610412597692</v>
      </c>
      <c r="U4459">
        <v>2.3109536170959499</v>
      </c>
      <c r="V4459">
        <v>5.3405066203688403</v>
      </c>
      <c r="W4459">
        <v>291</v>
      </c>
    </row>
    <row r="4460" spans="1:23" x14ac:dyDescent="0.25">
      <c r="A4460" t="s">
        <v>71</v>
      </c>
      <c r="B4460" t="s">
        <v>41</v>
      </c>
      <c r="C4460" t="s">
        <v>44</v>
      </c>
      <c r="D4460">
        <v>2012</v>
      </c>
      <c r="E4460" t="s">
        <v>74</v>
      </c>
      <c r="F4460" t="s">
        <v>50</v>
      </c>
      <c r="G4460">
        <v>171.86457824707</v>
      </c>
      <c r="H4460">
        <v>169.60508728027301</v>
      </c>
      <c r="I4460">
        <v>2.2594883441925</v>
      </c>
      <c r="J4460">
        <v>1.3146910816431E-2</v>
      </c>
      <c r="K4460">
        <v>4</v>
      </c>
      <c r="L4460">
        <v>19</v>
      </c>
      <c r="M4460">
        <v>69.945671081542997</v>
      </c>
      <c r="N4460">
        <v>-1.02386939525604</v>
      </c>
      <c r="O4460">
        <v>0.91596496105194103</v>
      </c>
      <c r="P4460">
        <v>2.2594883441925</v>
      </c>
      <c r="Q4460">
        <v>3.6030118465423602</v>
      </c>
      <c r="R4460">
        <v>5.54284620285034</v>
      </c>
      <c r="S4460">
        <v>-1.95465576648712</v>
      </c>
      <c r="T4460">
        <v>6.47363233566284</v>
      </c>
      <c r="U4460">
        <v>2.5620176792144802</v>
      </c>
      <c r="V4460">
        <v>6.5639345886075402</v>
      </c>
      <c r="W4460">
        <v>291</v>
      </c>
    </row>
    <row r="4461" spans="1:23" x14ac:dyDescent="0.25">
      <c r="A4461" t="s">
        <v>71</v>
      </c>
      <c r="B4461" t="s">
        <v>41</v>
      </c>
      <c r="C4461" t="s">
        <v>44</v>
      </c>
      <c r="D4461">
        <v>2012</v>
      </c>
      <c r="E4461" t="s">
        <v>74</v>
      </c>
      <c r="F4461" t="s">
        <v>50</v>
      </c>
      <c r="G4461">
        <v>162.61024475097699</v>
      </c>
      <c r="H4461">
        <v>161.59696960449199</v>
      </c>
      <c r="I4461">
        <v>1.0132797956466699</v>
      </c>
      <c r="J4461">
        <v>6.2313405796885499E-3</v>
      </c>
      <c r="K4461">
        <v>4</v>
      </c>
      <c r="L4461">
        <v>20</v>
      </c>
      <c r="M4461">
        <v>64.707015991210895</v>
      </c>
      <c r="N4461">
        <v>-2.3030705451965301</v>
      </c>
      <c r="O4461">
        <v>-0.34374386072158802</v>
      </c>
      <c r="P4461">
        <v>1.0132797956466699</v>
      </c>
      <c r="Q4461">
        <v>2.3703033924102801</v>
      </c>
      <c r="R4461">
        <v>4.32962989807129</v>
      </c>
      <c r="S4461">
        <v>-3.2432096004486102</v>
      </c>
      <c r="T4461">
        <v>5.2697691917419398</v>
      </c>
      <c r="U4461">
        <v>2.58776187896729</v>
      </c>
      <c r="V4461">
        <v>6.6965115422362897</v>
      </c>
      <c r="W4461">
        <v>291</v>
      </c>
    </row>
    <row r="4462" spans="1:23" x14ac:dyDescent="0.25">
      <c r="A4462" t="s">
        <v>71</v>
      </c>
      <c r="B4462" t="s">
        <v>41</v>
      </c>
      <c r="C4462" t="s">
        <v>44</v>
      </c>
      <c r="D4462">
        <v>2012</v>
      </c>
      <c r="E4462" t="s">
        <v>74</v>
      </c>
      <c r="F4462" t="s">
        <v>50</v>
      </c>
      <c r="G4462">
        <v>153.84693908691401</v>
      </c>
      <c r="H4462">
        <v>152.774658203125</v>
      </c>
      <c r="I4462">
        <v>1.07227599620819</v>
      </c>
      <c r="J4462">
        <v>6.96975830942392E-3</v>
      </c>
      <c r="K4462">
        <v>4</v>
      </c>
      <c r="L4462">
        <v>21</v>
      </c>
      <c r="M4462">
        <v>61.344261169433601</v>
      </c>
      <c r="N4462">
        <v>-2.07925224304199</v>
      </c>
      <c r="O4462">
        <v>-0.217303812503815</v>
      </c>
      <c r="P4462">
        <v>1.07227599620819</v>
      </c>
      <c r="Q4462">
        <v>2.36185574531555</v>
      </c>
      <c r="R4462">
        <v>4.2238044738769496</v>
      </c>
      <c r="S4462">
        <v>-2.97266674041748</v>
      </c>
      <c r="T4462">
        <v>5.1172184944152797</v>
      </c>
      <c r="U4462">
        <v>2.4591505527496298</v>
      </c>
      <c r="V4462">
        <v>6.0474214410888303</v>
      </c>
      <c r="W4462">
        <v>291</v>
      </c>
    </row>
    <row r="4463" spans="1:23" x14ac:dyDescent="0.25">
      <c r="A4463" t="s">
        <v>71</v>
      </c>
      <c r="B4463" t="s">
        <v>41</v>
      </c>
      <c r="C4463" t="s">
        <v>44</v>
      </c>
      <c r="D4463">
        <v>2012</v>
      </c>
      <c r="E4463" t="s">
        <v>74</v>
      </c>
      <c r="F4463" t="s">
        <v>50</v>
      </c>
      <c r="G4463">
        <v>143.91392517089801</v>
      </c>
      <c r="H4463">
        <v>143.33239746093801</v>
      </c>
      <c r="I4463">
        <v>0.58152860403060902</v>
      </c>
      <c r="J4463">
        <v>4.0408084169030198E-3</v>
      </c>
      <c r="K4463">
        <v>4</v>
      </c>
      <c r="L4463">
        <v>22</v>
      </c>
      <c r="M4463">
        <v>60.648487091064503</v>
      </c>
      <c r="N4463">
        <v>-2.48800849914551</v>
      </c>
      <c r="O4463">
        <v>-0.67450112104415905</v>
      </c>
      <c r="P4463">
        <v>0.58152860403060902</v>
      </c>
      <c r="Q4463">
        <v>1.83755838871002</v>
      </c>
      <c r="R4463">
        <v>3.6510658264160201</v>
      </c>
      <c r="S4463">
        <v>-3.3581798076629599</v>
      </c>
      <c r="T4463">
        <v>4.5212368965148899</v>
      </c>
      <c r="U4463">
        <v>2.3951725959777801</v>
      </c>
      <c r="V4463">
        <v>5.7368517645229504</v>
      </c>
      <c r="W4463">
        <v>291</v>
      </c>
    </row>
    <row r="4464" spans="1:23" x14ac:dyDescent="0.25">
      <c r="A4464" t="s">
        <v>71</v>
      </c>
      <c r="B4464" t="s">
        <v>41</v>
      </c>
      <c r="C4464" t="s">
        <v>44</v>
      </c>
      <c r="D4464">
        <v>2012</v>
      </c>
      <c r="E4464" t="s">
        <v>74</v>
      </c>
      <c r="F4464" t="s">
        <v>50</v>
      </c>
      <c r="G4464">
        <v>129.24009704589801</v>
      </c>
      <c r="H4464">
        <v>128.78369140625</v>
      </c>
      <c r="I4464">
        <v>0.45641016960143999</v>
      </c>
      <c r="J4464">
        <v>3.5314904525876002E-3</v>
      </c>
      <c r="K4464">
        <v>4</v>
      </c>
      <c r="L4464">
        <v>23</v>
      </c>
      <c r="M4464">
        <v>60.293159484863303</v>
      </c>
      <c r="N4464">
        <v>-2.4378640651702899</v>
      </c>
      <c r="O4464">
        <v>-0.72790342569351196</v>
      </c>
      <c r="P4464">
        <v>0.45641016960143999</v>
      </c>
      <c r="Q4464">
        <v>1.64072382450104</v>
      </c>
      <c r="R4464">
        <v>3.3506844043731698</v>
      </c>
      <c r="S4464">
        <v>-3.25835084915161</v>
      </c>
      <c r="T4464">
        <v>4.1711711883544904</v>
      </c>
      <c r="U4464">
        <v>2.2584142684936501</v>
      </c>
      <c r="V4464">
        <v>5.1004350081357197</v>
      </c>
      <c r="W4464">
        <v>291</v>
      </c>
    </row>
    <row r="4465" spans="1:23" x14ac:dyDescent="0.25">
      <c r="A4465" t="s">
        <v>71</v>
      </c>
      <c r="B4465" t="s">
        <v>41</v>
      </c>
      <c r="C4465" t="s">
        <v>44</v>
      </c>
      <c r="D4465">
        <v>2012</v>
      </c>
      <c r="E4465" t="s">
        <v>74</v>
      </c>
      <c r="F4465" t="s">
        <v>50</v>
      </c>
      <c r="G4465">
        <v>119.65023803710901</v>
      </c>
      <c r="H4465">
        <v>119.508712768555</v>
      </c>
      <c r="I4465">
        <v>0.14152292907238001</v>
      </c>
      <c r="J4465">
        <v>1.1828052811324601E-3</v>
      </c>
      <c r="K4465">
        <v>4</v>
      </c>
      <c r="L4465">
        <v>24</v>
      </c>
      <c r="M4465">
        <v>59.6272163391113</v>
      </c>
      <c r="N4465">
        <v>-2.67376780509949</v>
      </c>
      <c r="O4465">
        <v>-1.01047122478485</v>
      </c>
      <c r="P4465">
        <v>0.14152292907238001</v>
      </c>
      <c r="Q4465">
        <v>1.29351711273193</v>
      </c>
      <c r="R4465">
        <v>2.9568138122558598</v>
      </c>
      <c r="S4465">
        <v>-3.47186374664307</v>
      </c>
      <c r="T4465">
        <v>3.7549095153808598</v>
      </c>
      <c r="U4465">
        <v>2.1967830657959002</v>
      </c>
      <c r="V4465">
        <v>4.8258558381676302</v>
      </c>
      <c r="W4465">
        <v>291</v>
      </c>
    </row>
    <row r="4466" spans="1:23" x14ac:dyDescent="0.25">
      <c r="A4466" t="s">
        <v>71</v>
      </c>
      <c r="B4466" t="s">
        <v>41</v>
      </c>
      <c r="C4466" t="s">
        <v>44</v>
      </c>
      <c r="D4466">
        <v>2012</v>
      </c>
      <c r="E4466" t="s">
        <v>74</v>
      </c>
      <c r="F4466" t="s">
        <v>51</v>
      </c>
      <c r="G4466">
        <v>122.611526489258</v>
      </c>
      <c r="H4466">
        <v>122.114311218262</v>
      </c>
      <c r="I4466">
        <v>0.49721658229827898</v>
      </c>
      <c r="J4466">
        <v>4.0552187711000399E-3</v>
      </c>
      <c r="K4466">
        <v>5</v>
      </c>
      <c r="L4466">
        <v>1</v>
      </c>
      <c r="M4466">
        <v>64.661926269531307</v>
      </c>
      <c r="N4466">
        <v>-2.28462791442871</v>
      </c>
      <c r="O4466">
        <v>-0.64109164476394698</v>
      </c>
      <c r="P4466">
        <v>0.49721658229827898</v>
      </c>
      <c r="Q4466">
        <v>1.63552486896515</v>
      </c>
      <c r="R4466">
        <v>3.2790610790252699</v>
      </c>
      <c r="S4466">
        <v>-3.0732421875</v>
      </c>
      <c r="T4466">
        <v>4.0676755905151403</v>
      </c>
      <c r="U4466">
        <v>2.1706848144531299</v>
      </c>
      <c r="V4466">
        <v>4.7118725636974004</v>
      </c>
      <c r="W4466">
        <v>291</v>
      </c>
    </row>
    <row r="4467" spans="1:23" x14ac:dyDescent="0.25">
      <c r="A4467" t="s">
        <v>71</v>
      </c>
      <c r="B4467" t="s">
        <v>41</v>
      </c>
      <c r="C4467" t="s">
        <v>44</v>
      </c>
      <c r="D4467">
        <v>2012</v>
      </c>
      <c r="E4467" t="s">
        <v>74</v>
      </c>
      <c r="F4467" t="s">
        <v>51</v>
      </c>
      <c r="G4467">
        <v>119.037963867188</v>
      </c>
      <c r="H4467">
        <v>118.67722320556599</v>
      </c>
      <c r="I4467">
        <v>0.36074364185333302</v>
      </c>
      <c r="J4467">
        <v>3.0304924584925201E-3</v>
      </c>
      <c r="K4467">
        <v>5</v>
      </c>
      <c r="L4467">
        <v>2</v>
      </c>
      <c r="M4467">
        <v>63.450241088867202</v>
      </c>
      <c r="N4467">
        <v>-2.4815125465393102</v>
      </c>
      <c r="O4467">
        <v>-0.80228453874588002</v>
      </c>
      <c r="P4467">
        <v>0.36074364185333302</v>
      </c>
      <c r="Q4467">
        <v>1.5237717628478999</v>
      </c>
      <c r="R4467">
        <v>3.2029998302459699</v>
      </c>
      <c r="S4467">
        <v>-3.28725266456604</v>
      </c>
      <c r="T4467">
        <v>4.0087399482727104</v>
      </c>
      <c r="U4467">
        <v>2.21782422065735</v>
      </c>
      <c r="V4467">
        <v>4.9187442737343803</v>
      </c>
      <c r="W4467">
        <v>291</v>
      </c>
    </row>
    <row r="4468" spans="1:23" x14ac:dyDescent="0.25">
      <c r="A4468" t="s">
        <v>71</v>
      </c>
      <c r="B4468" t="s">
        <v>41</v>
      </c>
      <c r="C4468" t="s">
        <v>44</v>
      </c>
      <c r="D4468">
        <v>2012</v>
      </c>
      <c r="E4468" t="s">
        <v>74</v>
      </c>
      <c r="F4468" t="s">
        <v>51</v>
      </c>
      <c r="G4468">
        <v>114.929244995117</v>
      </c>
      <c r="H4468">
        <v>114.82772064209</v>
      </c>
      <c r="I4468">
        <v>0.101523548364639</v>
      </c>
      <c r="J4468">
        <v>8.8335695909336198E-4</v>
      </c>
      <c r="K4468">
        <v>5</v>
      </c>
      <c r="L4468">
        <v>3</v>
      </c>
      <c r="M4468">
        <v>62.446083068847699</v>
      </c>
      <c r="N4468">
        <v>-2.5013015270233199</v>
      </c>
      <c r="O4468">
        <v>-0.96353131532669101</v>
      </c>
      <c r="P4468">
        <v>0.101523548364639</v>
      </c>
      <c r="Q4468">
        <v>1.1665784120559699</v>
      </c>
      <c r="R4468">
        <v>2.7043485641479501</v>
      </c>
      <c r="S4468">
        <v>-3.2391662597656299</v>
      </c>
      <c r="T4468">
        <v>3.4422132968902601</v>
      </c>
      <c r="U4468">
        <v>2.03099513053894</v>
      </c>
      <c r="V4468">
        <v>4.1249412202728903</v>
      </c>
      <c r="W4468">
        <v>291</v>
      </c>
    </row>
    <row r="4469" spans="1:23" x14ac:dyDescent="0.25">
      <c r="A4469" t="s">
        <v>71</v>
      </c>
      <c r="B4469" t="s">
        <v>41</v>
      </c>
      <c r="C4469" t="s">
        <v>44</v>
      </c>
      <c r="D4469">
        <v>2012</v>
      </c>
      <c r="E4469" t="s">
        <v>74</v>
      </c>
      <c r="F4469" t="s">
        <v>51</v>
      </c>
      <c r="G4469">
        <v>115.498901367188</v>
      </c>
      <c r="H4469">
        <v>115.199783325195</v>
      </c>
      <c r="I4469">
        <v>0.29912176728248602</v>
      </c>
      <c r="J4469">
        <v>2.58982344530523E-3</v>
      </c>
      <c r="K4469">
        <v>5</v>
      </c>
      <c r="L4469">
        <v>4</v>
      </c>
      <c r="M4469">
        <v>61.8420600891113</v>
      </c>
      <c r="N4469">
        <v>-2.3184189796447798</v>
      </c>
      <c r="O4469">
        <v>-0.77195465564727805</v>
      </c>
      <c r="P4469">
        <v>0.29912176728248602</v>
      </c>
      <c r="Q4469">
        <v>1.3701982498168901</v>
      </c>
      <c r="R4469">
        <v>2.9166624546050999</v>
      </c>
      <c r="S4469">
        <v>-3.0604553222656299</v>
      </c>
      <c r="T4469">
        <v>3.6586987972259499</v>
      </c>
      <c r="U4469">
        <v>2.0424778461456299</v>
      </c>
      <c r="V4469">
        <v>4.1717157519956896</v>
      </c>
      <c r="W4469">
        <v>291</v>
      </c>
    </row>
    <row r="4470" spans="1:23" x14ac:dyDescent="0.25">
      <c r="A4470" t="s">
        <v>71</v>
      </c>
      <c r="B4470" t="s">
        <v>41</v>
      </c>
      <c r="C4470" t="s">
        <v>44</v>
      </c>
      <c r="D4470">
        <v>2012</v>
      </c>
      <c r="E4470" t="s">
        <v>74</v>
      </c>
      <c r="F4470" t="s">
        <v>51</v>
      </c>
      <c r="G4470">
        <v>120.60349273681599</v>
      </c>
      <c r="H4470">
        <v>120.99829864502</v>
      </c>
      <c r="I4470">
        <v>-0.39480838179588301</v>
      </c>
      <c r="J4470">
        <v>-3.2736065331846502E-3</v>
      </c>
      <c r="K4470">
        <v>5</v>
      </c>
      <c r="L4470">
        <v>5</v>
      </c>
      <c r="M4470">
        <v>61.155361175537102</v>
      </c>
      <c r="N4470">
        <v>-3.2049043178558398</v>
      </c>
      <c r="O4470">
        <v>-1.54467689990997</v>
      </c>
      <c r="P4470">
        <v>-0.39480838179588301</v>
      </c>
      <c r="Q4470">
        <v>0.75506007671356201</v>
      </c>
      <c r="R4470">
        <v>2.4152874946594198</v>
      </c>
      <c r="S4470">
        <v>-4.0015273094177202</v>
      </c>
      <c r="T4470">
        <v>3.2119107246398899</v>
      </c>
      <c r="U4470">
        <v>2.1927294731140101</v>
      </c>
      <c r="V4470">
        <v>4.80806254226286</v>
      </c>
      <c r="W4470">
        <v>291</v>
      </c>
    </row>
    <row r="4471" spans="1:23" x14ac:dyDescent="0.25">
      <c r="A4471" t="s">
        <v>71</v>
      </c>
      <c r="B4471" t="s">
        <v>41</v>
      </c>
      <c r="C4471" t="s">
        <v>44</v>
      </c>
      <c r="D4471">
        <v>2012</v>
      </c>
      <c r="E4471" t="s">
        <v>74</v>
      </c>
      <c r="F4471" t="s">
        <v>51</v>
      </c>
      <c r="G4471">
        <v>137.39878845214801</v>
      </c>
      <c r="H4471">
        <v>140.96711730957</v>
      </c>
      <c r="I4471">
        <v>-3.5683214664459202</v>
      </c>
      <c r="J4471">
        <v>-2.5970544666051899E-2</v>
      </c>
      <c r="K4471">
        <v>5</v>
      </c>
      <c r="L4471">
        <v>6</v>
      </c>
      <c r="M4471">
        <v>60.420036315917997</v>
      </c>
      <c r="N4471">
        <v>-6.7731285095214799</v>
      </c>
      <c r="O4471">
        <v>-4.8797025680542001</v>
      </c>
      <c r="P4471">
        <v>-3.5683214664459202</v>
      </c>
      <c r="Q4471">
        <v>-2.25694036483765</v>
      </c>
      <c r="R4471">
        <v>-0.36351460218429599</v>
      </c>
      <c r="S4471">
        <v>-7.6816463470459002</v>
      </c>
      <c r="T4471">
        <v>0.54500359296798695</v>
      </c>
      <c r="U4471">
        <v>2.5007240772247301</v>
      </c>
      <c r="V4471">
        <v>6.2536209104114802</v>
      </c>
      <c r="W4471">
        <v>291</v>
      </c>
    </row>
    <row r="4472" spans="1:23" x14ac:dyDescent="0.25">
      <c r="A4472" t="s">
        <v>71</v>
      </c>
      <c r="B4472" t="s">
        <v>41</v>
      </c>
      <c r="C4472" t="s">
        <v>44</v>
      </c>
      <c r="D4472">
        <v>2012</v>
      </c>
      <c r="E4472" t="s">
        <v>74</v>
      </c>
      <c r="F4472" t="s">
        <v>51</v>
      </c>
      <c r="G4472">
        <v>168.10137939453099</v>
      </c>
      <c r="H4472">
        <v>171.68258666992199</v>
      </c>
      <c r="I4472">
        <v>-3.5812005996704102</v>
      </c>
      <c r="J4472">
        <v>-2.1303813904523801E-2</v>
      </c>
      <c r="K4472">
        <v>5</v>
      </c>
      <c r="L4472">
        <v>7</v>
      </c>
      <c r="M4472">
        <v>61.288764953613303</v>
      </c>
      <c r="N4472">
        <v>-6.7692971229553196</v>
      </c>
      <c r="O4472">
        <v>-4.8857440948486301</v>
      </c>
      <c r="P4472">
        <v>-3.5812005996704102</v>
      </c>
      <c r="Q4472">
        <v>-2.2766573429107702</v>
      </c>
      <c r="R4472">
        <v>-0.39310404658317599</v>
      </c>
      <c r="S4472">
        <v>-7.67307806015015</v>
      </c>
      <c r="T4472">
        <v>0.51067703962326105</v>
      </c>
      <c r="U4472">
        <v>2.4876849651336701</v>
      </c>
      <c r="V4472">
        <v>6.1885764857520904</v>
      </c>
      <c r="W4472">
        <v>291</v>
      </c>
    </row>
    <row r="4473" spans="1:23" x14ac:dyDescent="0.25">
      <c r="A4473" t="s">
        <v>71</v>
      </c>
      <c r="B4473" t="s">
        <v>41</v>
      </c>
      <c r="C4473" t="s">
        <v>44</v>
      </c>
      <c r="D4473">
        <v>2012</v>
      </c>
      <c r="E4473" t="s">
        <v>74</v>
      </c>
      <c r="F4473" t="s">
        <v>51</v>
      </c>
      <c r="G4473">
        <v>191.48904418945301</v>
      </c>
      <c r="H4473">
        <v>196.04495239257801</v>
      </c>
      <c r="I4473">
        <v>-4.5559096336364702</v>
      </c>
      <c r="J4473">
        <v>-2.3792011663317701E-2</v>
      </c>
      <c r="K4473">
        <v>5</v>
      </c>
      <c r="L4473">
        <v>8</v>
      </c>
      <c r="M4473">
        <v>63.266426086425803</v>
      </c>
      <c r="N4473">
        <v>-7.8331618309020996</v>
      </c>
      <c r="O4473">
        <v>-5.8969345092773402</v>
      </c>
      <c r="P4473">
        <v>-4.5559096336364702</v>
      </c>
      <c r="Q4473">
        <v>-3.2148845195770299</v>
      </c>
      <c r="R4473">
        <v>-1.2786573171615601</v>
      </c>
      <c r="S4473">
        <v>-8.7622175216674805</v>
      </c>
      <c r="T4473">
        <v>-0.34960177540779103</v>
      </c>
      <c r="U4473">
        <v>2.5572535991668701</v>
      </c>
      <c r="V4473">
        <v>6.5395459704519103</v>
      </c>
      <c r="W4473">
        <v>291</v>
      </c>
    </row>
    <row r="4474" spans="1:23" x14ac:dyDescent="0.25">
      <c r="A4474" t="s">
        <v>71</v>
      </c>
      <c r="B4474" t="s">
        <v>41</v>
      </c>
      <c r="C4474" t="s">
        <v>44</v>
      </c>
      <c r="D4474">
        <v>2012</v>
      </c>
      <c r="E4474" t="s">
        <v>74</v>
      </c>
      <c r="F4474" t="s">
        <v>51</v>
      </c>
      <c r="G4474">
        <v>215.20251464843801</v>
      </c>
      <c r="H4474">
        <v>219.45037841796901</v>
      </c>
      <c r="I4474">
        <v>-4.2478694915771502</v>
      </c>
      <c r="J4474">
        <v>-1.9738940522074699E-2</v>
      </c>
      <c r="K4474">
        <v>5</v>
      </c>
      <c r="L4474">
        <v>9</v>
      </c>
      <c r="M4474">
        <v>67.432922363281307</v>
      </c>
      <c r="N4474">
        <v>-7.7671313285827601</v>
      </c>
      <c r="O4474">
        <v>-5.6879229545593297</v>
      </c>
      <c r="P4474">
        <v>-4.2478694915771502</v>
      </c>
      <c r="Q4474">
        <v>-2.8078160285949698</v>
      </c>
      <c r="R4474">
        <v>-0.72860753536224399</v>
      </c>
      <c r="S4474">
        <v>-8.7647933959960902</v>
      </c>
      <c r="T4474">
        <v>0.26905435323715199</v>
      </c>
      <c r="U4474">
        <v>2.74609470367432</v>
      </c>
      <c r="V4474">
        <v>7.5410361215481299</v>
      </c>
      <c r="W4474">
        <v>291</v>
      </c>
    </row>
    <row r="4475" spans="1:23" x14ac:dyDescent="0.25">
      <c r="A4475" t="s">
        <v>71</v>
      </c>
      <c r="B4475" t="s">
        <v>41</v>
      </c>
      <c r="C4475" t="s">
        <v>44</v>
      </c>
      <c r="D4475">
        <v>2012</v>
      </c>
      <c r="E4475" t="s">
        <v>74</v>
      </c>
      <c r="F4475" t="s">
        <v>51</v>
      </c>
      <c r="G4475">
        <v>234.67442321777301</v>
      </c>
      <c r="H4475">
        <v>237.97915649414099</v>
      </c>
      <c r="I4475">
        <v>-3.30473804473877</v>
      </c>
      <c r="J4475">
        <v>-1.40822250396013E-2</v>
      </c>
      <c r="K4475">
        <v>5</v>
      </c>
      <c r="L4475">
        <v>10</v>
      </c>
      <c r="M4475">
        <v>71.822334289550795</v>
      </c>
      <c r="N4475">
        <v>-6.7782273292541504</v>
      </c>
      <c r="O4475">
        <v>-4.7260618209838903</v>
      </c>
      <c r="P4475">
        <v>-3.30473804473877</v>
      </c>
      <c r="Q4475">
        <v>-1.8834143877029399</v>
      </c>
      <c r="R4475">
        <v>0.16875134408473999</v>
      </c>
      <c r="S4475">
        <v>-7.7629132270812997</v>
      </c>
      <c r="T4475">
        <v>1.15343737602234</v>
      </c>
      <c r="U4475">
        <v>2.71037817001343</v>
      </c>
      <c r="V4475">
        <v>7.34614982448534</v>
      </c>
      <c r="W4475">
        <v>291</v>
      </c>
    </row>
    <row r="4476" spans="1:23" x14ac:dyDescent="0.25">
      <c r="A4476" t="s">
        <v>71</v>
      </c>
      <c r="B4476" t="s">
        <v>41</v>
      </c>
      <c r="C4476" t="s">
        <v>44</v>
      </c>
      <c r="D4476">
        <v>2012</v>
      </c>
      <c r="E4476" t="s">
        <v>74</v>
      </c>
      <c r="F4476" t="s">
        <v>51</v>
      </c>
      <c r="G4476">
        <v>247.956130981445</v>
      </c>
      <c r="H4476">
        <v>251.35922241210901</v>
      </c>
      <c r="I4476">
        <v>-3.40308785438538</v>
      </c>
      <c r="J4476">
        <v>-1.3724556192755699E-2</v>
      </c>
      <c r="K4476">
        <v>5</v>
      </c>
      <c r="L4476">
        <v>11</v>
      </c>
      <c r="M4476">
        <v>75.488311767578097</v>
      </c>
      <c r="N4476">
        <v>-6.9828996658325204</v>
      </c>
      <c r="O4476">
        <v>-4.8679180145263699</v>
      </c>
      <c r="P4476">
        <v>-3.40308785438538</v>
      </c>
      <c r="Q4476">
        <v>-1.9382578134536701</v>
      </c>
      <c r="R4476">
        <v>0.17672410607337999</v>
      </c>
      <c r="S4476">
        <v>-7.9977269172668501</v>
      </c>
      <c r="T4476">
        <v>1.1915510892868</v>
      </c>
      <c r="U4476">
        <v>2.7933421134948699</v>
      </c>
      <c r="V4476">
        <v>7.8027601630239998</v>
      </c>
      <c r="W4476">
        <v>291</v>
      </c>
    </row>
    <row r="4477" spans="1:23" x14ac:dyDescent="0.25">
      <c r="A4477" t="s">
        <v>71</v>
      </c>
      <c r="B4477" t="s">
        <v>41</v>
      </c>
      <c r="C4477" t="s">
        <v>44</v>
      </c>
      <c r="D4477">
        <v>2012</v>
      </c>
      <c r="E4477" t="s">
        <v>74</v>
      </c>
      <c r="F4477" t="s">
        <v>51</v>
      </c>
      <c r="G4477">
        <v>251.85861206054699</v>
      </c>
      <c r="H4477">
        <v>254.35397338867199</v>
      </c>
      <c r="I4477">
        <v>-2.4953639507293701</v>
      </c>
      <c r="J4477">
        <v>-9.9077969789505005E-3</v>
      </c>
      <c r="K4477">
        <v>5</v>
      </c>
      <c r="L4477">
        <v>12</v>
      </c>
      <c r="M4477">
        <v>77.654296875</v>
      </c>
      <c r="N4477">
        <v>-5.87367820739746</v>
      </c>
      <c r="O4477">
        <v>-3.8777427673339799</v>
      </c>
      <c r="P4477">
        <v>-2.4953639507293701</v>
      </c>
      <c r="Q4477">
        <v>-1.1129851341247601</v>
      </c>
      <c r="R4477">
        <v>0.88295036554336503</v>
      </c>
      <c r="S4477">
        <v>-6.8313837051391602</v>
      </c>
      <c r="T4477">
        <v>1.8406555652618399</v>
      </c>
      <c r="U4477">
        <v>2.6361126899719198</v>
      </c>
      <c r="V4477">
        <v>6.9490901142310104</v>
      </c>
      <c r="W4477">
        <v>291</v>
      </c>
    </row>
    <row r="4478" spans="1:23" x14ac:dyDescent="0.25">
      <c r="A4478" t="s">
        <v>71</v>
      </c>
      <c r="B4478" t="s">
        <v>41</v>
      </c>
      <c r="C4478" t="s">
        <v>44</v>
      </c>
      <c r="D4478">
        <v>2012</v>
      </c>
      <c r="E4478" t="s">
        <v>74</v>
      </c>
      <c r="F4478" t="s">
        <v>51</v>
      </c>
      <c r="G4478">
        <v>248.34487915039099</v>
      </c>
      <c r="H4478">
        <v>248.99388122558599</v>
      </c>
      <c r="I4478">
        <v>-0.64899551868438698</v>
      </c>
      <c r="J4478">
        <v>-2.6132832281291498E-3</v>
      </c>
      <c r="K4478">
        <v>5</v>
      </c>
      <c r="L4478">
        <v>13</v>
      </c>
      <c r="M4478">
        <v>77.654296875</v>
      </c>
      <c r="N4478">
        <v>-3.8756637573242201</v>
      </c>
      <c r="O4478">
        <v>-1.96932208538055</v>
      </c>
      <c r="P4478">
        <v>-0.64899551868438698</v>
      </c>
      <c r="Q4478">
        <v>0.67133098840713501</v>
      </c>
      <c r="R4478">
        <v>2.5776727199554399</v>
      </c>
      <c r="S4478">
        <v>-4.7903795242309597</v>
      </c>
      <c r="T4478">
        <v>3.49238848686218</v>
      </c>
      <c r="U4478">
        <v>2.51778268814087</v>
      </c>
      <c r="V4478">
        <v>6.3392296647018602</v>
      </c>
      <c r="W4478">
        <v>291</v>
      </c>
    </row>
    <row r="4479" spans="1:23" x14ac:dyDescent="0.25">
      <c r="A4479" t="s">
        <v>71</v>
      </c>
      <c r="B4479" t="s">
        <v>41</v>
      </c>
      <c r="C4479" t="s">
        <v>44</v>
      </c>
      <c r="D4479">
        <v>2012</v>
      </c>
      <c r="E4479" t="s">
        <v>74</v>
      </c>
      <c r="F4479" t="s">
        <v>51</v>
      </c>
      <c r="G4479">
        <v>249.00888061523401</v>
      </c>
      <c r="H4479">
        <v>241.759353637695</v>
      </c>
      <c r="I4479">
        <v>7.2495260238647496</v>
      </c>
      <c r="J4479">
        <v>2.9113523662090302E-2</v>
      </c>
      <c r="K4479">
        <v>5</v>
      </c>
      <c r="L4479">
        <v>14</v>
      </c>
      <c r="M4479">
        <v>78.293121337890597</v>
      </c>
      <c r="N4479">
        <v>3.6682369709014901</v>
      </c>
      <c r="O4479">
        <v>5.7840914726257298</v>
      </c>
      <c r="P4479">
        <v>7.2495260238647496</v>
      </c>
      <c r="Q4479">
        <v>8.7149600982665998</v>
      </c>
      <c r="R4479">
        <v>10.8308153152466</v>
      </c>
      <c r="S4479">
        <v>2.6529912948608398</v>
      </c>
      <c r="T4479">
        <v>11.8460607528687</v>
      </c>
      <c r="U4479">
        <v>2.79449462890625</v>
      </c>
      <c r="V4479">
        <v>7.8092002309858799</v>
      </c>
      <c r="W4479">
        <v>291</v>
      </c>
    </row>
    <row r="4480" spans="1:23" x14ac:dyDescent="0.25">
      <c r="A4480" t="s">
        <v>71</v>
      </c>
      <c r="B4480" t="s">
        <v>41</v>
      </c>
      <c r="C4480" t="s">
        <v>44</v>
      </c>
      <c r="D4480">
        <v>2012</v>
      </c>
      <c r="E4480" t="s">
        <v>74</v>
      </c>
      <c r="F4480" t="s">
        <v>51</v>
      </c>
      <c r="G4480">
        <v>245.94195556640599</v>
      </c>
      <c r="H4480">
        <v>238.97314453125</v>
      </c>
      <c r="I4480">
        <v>6.96881055831909</v>
      </c>
      <c r="J4480">
        <v>2.8335183858871502E-2</v>
      </c>
      <c r="K4480">
        <v>5</v>
      </c>
      <c r="L4480">
        <v>15</v>
      </c>
      <c r="M4480">
        <v>78.454299926757798</v>
      </c>
      <c r="N4480">
        <v>3.53647780418396</v>
      </c>
      <c r="O4480">
        <v>5.5643277168273899</v>
      </c>
      <c r="P4480">
        <v>6.96881055831909</v>
      </c>
      <c r="Q4480">
        <v>8.3732929229736293</v>
      </c>
      <c r="R4480">
        <v>10.4011430740356</v>
      </c>
      <c r="S4480">
        <v>2.56345915794373</v>
      </c>
      <c r="T4480">
        <v>11.3741617202759</v>
      </c>
      <c r="U4480">
        <v>2.6782634258270299</v>
      </c>
      <c r="V4480">
        <v>7.1730949781227196</v>
      </c>
      <c r="W4480">
        <v>291</v>
      </c>
    </row>
    <row r="4481" spans="1:23" x14ac:dyDescent="0.25">
      <c r="A4481" t="s">
        <v>71</v>
      </c>
      <c r="B4481" t="s">
        <v>41</v>
      </c>
      <c r="C4481" t="s">
        <v>44</v>
      </c>
      <c r="D4481">
        <v>2012</v>
      </c>
      <c r="E4481" t="s">
        <v>74</v>
      </c>
      <c r="F4481" t="s">
        <v>51</v>
      </c>
      <c r="G4481">
        <v>238.85433959960901</v>
      </c>
      <c r="H4481">
        <v>232.28628540039099</v>
      </c>
      <c r="I4481">
        <v>6.56805419921875</v>
      </c>
      <c r="J4481">
        <v>2.7498157694935799E-2</v>
      </c>
      <c r="K4481">
        <v>5</v>
      </c>
      <c r="L4481">
        <v>16</v>
      </c>
      <c r="M4481">
        <v>78.243644714355497</v>
      </c>
      <c r="N4481">
        <v>3.2585089206695601</v>
      </c>
      <c r="O4481">
        <v>5.2138152122497603</v>
      </c>
      <c r="P4481">
        <v>6.56805419921875</v>
      </c>
      <c r="Q4481">
        <v>7.9222931861877397</v>
      </c>
      <c r="R4481">
        <v>9.8775997161865199</v>
      </c>
      <c r="S4481">
        <v>2.3202989101409899</v>
      </c>
      <c r="T4481">
        <v>10.815809249877899</v>
      </c>
      <c r="U4481">
        <v>2.58245182037354</v>
      </c>
      <c r="V4481">
        <v>6.6690574045505899</v>
      </c>
      <c r="W4481">
        <v>291</v>
      </c>
    </row>
    <row r="4482" spans="1:23" x14ac:dyDescent="0.25">
      <c r="A4482" t="s">
        <v>71</v>
      </c>
      <c r="B4482" t="s">
        <v>41</v>
      </c>
      <c r="C4482" t="s">
        <v>44</v>
      </c>
      <c r="D4482">
        <v>2012</v>
      </c>
      <c r="E4482" t="s">
        <v>74</v>
      </c>
      <c r="F4482" t="s">
        <v>51</v>
      </c>
      <c r="G4482">
        <v>229.30075073242199</v>
      </c>
      <c r="H4482">
        <v>224.29690551757801</v>
      </c>
      <c r="I4482">
        <v>5.0038437843322798</v>
      </c>
      <c r="J4482">
        <v>2.18221861869097E-2</v>
      </c>
      <c r="K4482">
        <v>5</v>
      </c>
      <c r="L4482">
        <v>17</v>
      </c>
      <c r="M4482">
        <v>79.735397338867202</v>
      </c>
      <c r="N4482">
        <v>2.0095193386077899</v>
      </c>
      <c r="O4482">
        <v>3.7785904407501198</v>
      </c>
      <c r="P4482">
        <v>5.0038437843322798</v>
      </c>
      <c r="Q4482">
        <v>6.2290968894958496</v>
      </c>
      <c r="R4482">
        <v>7.99816799163818</v>
      </c>
      <c r="S4482">
        <v>1.1606700420379601</v>
      </c>
      <c r="T4482">
        <v>8.8470172882080096</v>
      </c>
      <c r="U4482">
        <v>2.3364837169647199</v>
      </c>
      <c r="V4482">
        <v>5.4591561596412799</v>
      </c>
      <c r="W4482">
        <v>291</v>
      </c>
    </row>
    <row r="4483" spans="1:23" x14ac:dyDescent="0.25">
      <c r="A4483" t="s">
        <v>71</v>
      </c>
      <c r="B4483" t="s">
        <v>41</v>
      </c>
      <c r="C4483" t="s">
        <v>44</v>
      </c>
      <c r="D4483">
        <v>2012</v>
      </c>
      <c r="E4483" t="s">
        <v>74</v>
      </c>
      <c r="F4483" t="s">
        <v>51</v>
      </c>
      <c r="G4483">
        <v>215.68592834472699</v>
      </c>
      <c r="H4483">
        <v>211.46147155761699</v>
      </c>
      <c r="I4483">
        <v>4.2244553565979004</v>
      </c>
      <c r="J4483">
        <v>1.9586142152547802E-2</v>
      </c>
      <c r="K4483">
        <v>5</v>
      </c>
      <c r="L4483">
        <v>18</v>
      </c>
      <c r="M4483">
        <v>81.657730102539105</v>
      </c>
      <c r="N4483">
        <v>1.2628490924835201</v>
      </c>
      <c r="O4483">
        <v>3.0125901699066202</v>
      </c>
      <c r="P4483">
        <v>4.2244553565979004</v>
      </c>
      <c r="Q4483">
        <v>5.4363207817077601</v>
      </c>
      <c r="R4483">
        <v>7.1860613822937003</v>
      </c>
      <c r="S4483">
        <v>0.42327490448951699</v>
      </c>
      <c r="T4483">
        <v>8.02563571929932</v>
      </c>
      <c r="U4483">
        <v>2.3109536170959499</v>
      </c>
      <c r="V4483">
        <v>5.3405066203688403</v>
      </c>
      <c r="W4483">
        <v>291</v>
      </c>
    </row>
    <row r="4484" spans="1:23" x14ac:dyDescent="0.25">
      <c r="A4484" t="s">
        <v>71</v>
      </c>
      <c r="B4484" t="s">
        <v>41</v>
      </c>
      <c r="C4484" t="s">
        <v>44</v>
      </c>
      <c r="D4484">
        <v>2012</v>
      </c>
      <c r="E4484" t="s">
        <v>74</v>
      </c>
      <c r="F4484" t="s">
        <v>51</v>
      </c>
      <c r="G4484">
        <v>189.62217712402301</v>
      </c>
      <c r="H4484">
        <v>187.87770080566401</v>
      </c>
      <c r="I4484">
        <v>1.74448001384735</v>
      </c>
      <c r="J4484">
        <v>9.1997683048248308E-3</v>
      </c>
      <c r="K4484">
        <v>5</v>
      </c>
      <c r="L4484">
        <v>19</v>
      </c>
      <c r="M4484">
        <v>78.646049499511705</v>
      </c>
      <c r="N4484">
        <v>-1.5388777256012001</v>
      </c>
      <c r="O4484">
        <v>0.400956630706787</v>
      </c>
      <c r="P4484">
        <v>1.74448001384735</v>
      </c>
      <c r="Q4484">
        <v>3.0880033969879199</v>
      </c>
      <c r="R4484">
        <v>5.0278377532959002</v>
      </c>
      <c r="S4484">
        <v>-2.4696640968322798</v>
      </c>
      <c r="T4484">
        <v>5.9586238861084002</v>
      </c>
      <c r="U4484">
        <v>2.5620176792144802</v>
      </c>
      <c r="V4484">
        <v>6.5639345886075402</v>
      </c>
      <c r="W4484">
        <v>291</v>
      </c>
    </row>
    <row r="4485" spans="1:23" x14ac:dyDescent="0.25">
      <c r="A4485" t="s">
        <v>71</v>
      </c>
      <c r="B4485" t="s">
        <v>41</v>
      </c>
      <c r="C4485" t="s">
        <v>44</v>
      </c>
      <c r="D4485">
        <v>2012</v>
      </c>
      <c r="E4485" t="s">
        <v>74</v>
      </c>
      <c r="F4485" t="s">
        <v>51</v>
      </c>
      <c r="G4485">
        <v>174.23941040039099</v>
      </c>
      <c r="H4485">
        <v>173.67092895507801</v>
      </c>
      <c r="I4485">
        <v>0.56848567724227905</v>
      </c>
      <c r="J4485">
        <v>3.26266977936029E-3</v>
      </c>
      <c r="K4485">
        <v>5</v>
      </c>
      <c r="L4485">
        <v>20</v>
      </c>
      <c r="M4485">
        <v>70.124092102050795</v>
      </c>
      <c r="N4485">
        <v>-2.74786472320557</v>
      </c>
      <c r="O4485">
        <v>-0.78853797912597701</v>
      </c>
      <c r="P4485">
        <v>0.56848567724227905</v>
      </c>
      <c r="Q4485">
        <v>1.92550933361053</v>
      </c>
      <c r="R4485">
        <v>3.8848359584808398</v>
      </c>
      <c r="S4485">
        <v>-3.6880037784576398</v>
      </c>
      <c r="T4485">
        <v>4.8249750137329102</v>
      </c>
      <c r="U4485">
        <v>2.58776187896729</v>
      </c>
      <c r="V4485">
        <v>6.6965115422362897</v>
      </c>
      <c r="W4485">
        <v>291</v>
      </c>
    </row>
    <row r="4486" spans="1:23" x14ac:dyDescent="0.25">
      <c r="A4486" t="s">
        <v>71</v>
      </c>
      <c r="B4486" t="s">
        <v>41</v>
      </c>
      <c r="C4486" t="s">
        <v>44</v>
      </c>
      <c r="D4486">
        <v>2012</v>
      </c>
      <c r="E4486" t="s">
        <v>74</v>
      </c>
      <c r="F4486" t="s">
        <v>51</v>
      </c>
      <c r="G4486">
        <v>166.24011230468801</v>
      </c>
      <c r="H4486">
        <v>165.87278747558599</v>
      </c>
      <c r="I4486">
        <v>0.367319345474243</v>
      </c>
      <c r="J4486">
        <v>2.20957119017839E-3</v>
      </c>
      <c r="K4486">
        <v>5</v>
      </c>
      <c r="L4486">
        <v>21</v>
      </c>
      <c r="M4486">
        <v>65.361991882324205</v>
      </c>
      <c r="N4486">
        <v>-2.7842090129852299</v>
      </c>
      <c r="O4486">
        <v>-0.92226046323776201</v>
      </c>
      <c r="P4486">
        <v>0.367319345474243</v>
      </c>
      <c r="Q4486">
        <v>1.65689921379089</v>
      </c>
      <c r="R4486">
        <v>3.5188477039337198</v>
      </c>
      <c r="S4486">
        <v>-3.67762327194214</v>
      </c>
      <c r="T4486">
        <v>4.4122619628906303</v>
      </c>
      <c r="U4486">
        <v>2.4591505527496298</v>
      </c>
      <c r="V4486">
        <v>6.0474214410888303</v>
      </c>
      <c r="W4486">
        <v>291</v>
      </c>
    </row>
    <row r="4487" spans="1:23" x14ac:dyDescent="0.25">
      <c r="A4487" t="s">
        <v>71</v>
      </c>
      <c r="B4487" t="s">
        <v>41</v>
      </c>
      <c r="C4487" t="s">
        <v>44</v>
      </c>
      <c r="D4487">
        <v>2012</v>
      </c>
      <c r="E4487" t="s">
        <v>74</v>
      </c>
      <c r="F4487" t="s">
        <v>51</v>
      </c>
      <c r="G4487">
        <v>155.08413696289099</v>
      </c>
      <c r="H4487">
        <v>155.16099548339801</v>
      </c>
      <c r="I4487">
        <v>-7.6859571039676694E-2</v>
      </c>
      <c r="J4487">
        <v>-4.9559917533770204E-4</v>
      </c>
      <c r="K4487">
        <v>5</v>
      </c>
      <c r="L4487">
        <v>22</v>
      </c>
      <c r="M4487">
        <v>64.425056457519503</v>
      </c>
      <c r="N4487">
        <v>-3.1463968753814702</v>
      </c>
      <c r="O4487">
        <v>-1.3328893184661901</v>
      </c>
      <c r="P4487">
        <v>-7.6859571039676694E-2</v>
      </c>
      <c r="Q4487">
        <v>1.1791701316833501</v>
      </c>
      <c r="R4487">
        <v>2.9926776885986301</v>
      </c>
      <c r="S4487">
        <v>-4.0165677070617702</v>
      </c>
      <c r="T4487">
        <v>3.8628487586975102</v>
      </c>
      <c r="U4487">
        <v>2.3951725959777801</v>
      </c>
      <c r="V4487">
        <v>5.7368517645229504</v>
      </c>
      <c r="W4487">
        <v>291</v>
      </c>
    </row>
    <row r="4488" spans="1:23" x14ac:dyDescent="0.25">
      <c r="A4488" t="s">
        <v>71</v>
      </c>
      <c r="B4488" t="s">
        <v>41</v>
      </c>
      <c r="C4488" t="s">
        <v>44</v>
      </c>
      <c r="D4488">
        <v>2012</v>
      </c>
      <c r="E4488" t="s">
        <v>74</v>
      </c>
      <c r="F4488" t="s">
        <v>51</v>
      </c>
      <c r="G4488">
        <v>139.14414978027301</v>
      </c>
      <c r="H4488">
        <v>139.43878173828099</v>
      </c>
      <c r="I4488">
        <v>-0.29462531208991999</v>
      </c>
      <c r="J4488">
        <v>-2.1174107678234599E-3</v>
      </c>
      <c r="K4488">
        <v>5</v>
      </c>
      <c r="L4488">
        <v>23</v>
      </c>
      <c r="M4488">
        <v>64.695983886718807</v>
      </c>
      <c r="N4488">
        <v>-3.1888997554779102</v>
      </c>
      <c r="O4488">
        <v>-1.4789389371871899</v>
      </c>
      <c r="P4488">
        <v>-0.29462531208991999</v>
      </c>
      <c r="Q4488">
        <v>0.88968831300735496</v>
      </c>
      <c r="R4488">
        <v>2.59964895248413</v>
      </c>
      <c r="S4488">
        <v>-4.0093860626220703</v>
      </c>
      <c r="T4488">
        <v>3.4201354980468799</v>
      </c>
      <c r="U4488">
        <v>2.2584142684936501</v>
      </c>
      <c r="V4488">
        <v>5.1004350081357197</v>
      </c>
      <c r="W4488">
        <v>291</v>
      </c>
    </row>
    <row r="4489" spans="1:23" x14ac:dyDescent="0.25">
      <c r="A4489" t="s">
        <v>71</v>
      </c>
      <c r="B4489" t="s">
        <v>41</v>
      </c>
      <c r="C4489" t="s">
        <v>44</v>
      </c>
      <c r="D4489">
        <v>2012</v>
      </c>
      <c r="E4489" t="s">
        <v>74</v>
      </c>
      <c r="F4489" t="s">
        <v>51</v>
      </c>
      <c r="G4489">
        <v>129.440841674805</v>
      </c>
      <c r="H4489">
        <v>129.81961059570301</v>
      </c>
      <c r="I4489">
        <v>-0.37876906991004899</v>
      </c>
      <c r="J4489">
        <v>-2.9261943418532601E-3</v>
      </c>
      <c r="K4489">
        <v>5</v>
      </c>
      <c r="L4489">
        <v>24</v>
      </c>
      <c r="M4489">
        <v>64.574569702148395</v>
      </c>
      <c r="N4489">
        <v>-3.1940598487853999</v>
      </c>
      <c r="O4489">
        <v>-1.5307632684707599</v>
      </c>
      <c r="P4489">
        <v>-0.37876906991004899</v>
      </c>
      <c r="Q4489">
        <v>0.77322506904602095</v>
      </c>
      <c r="R4489">
        <v>2.4365217685699498</v>
      </c>
      <c r="S4489">
        <v>-3.9921555519103999</v>
      </c>
      <c r="T4489">
        <v>3.2346174716949498</v>
      </c>
      <c r="U4489">
        <v>2.1967830657959002</v>
      </c>
      <c r="V4489">
        <v>4.8258558381676302</v>
      </c>
      <c r="W4489">
        <v>291</v>
      </c>
    </row>
    <row r="4490" spans="1:23" x14ac:dyDescent="0.25">
      <c r="A4490" t="s">
        <v>71</v>
      </c>
      <c r="B4490" t="s">
        <v>41</v>
      </c>
      <c r="C4490" t="s">
        <v>44</v>
      </c>
      <c r="D4490">
        <v>2012</v>
      </c>
      <c r="E4490" t="s">
        <v>74</v>
      </c>
      <c r="F4490" t="s">
        <v>52</v>
      </c>
      <c r="G4490">
        <v>121.77336883544901</v>
      </c>
      <c r="H4490">
        <v>121.66569519043</v>
      </c>
      <c r="I4490">
        <v>0.10767424851656</v>
      </c>
      <c r="J4490">
        <v>8.8421837426722104E-4</v>
      </c>
      <c r="K4490">
        <v>6</v>
      </c>
      <c r="L4490">
        <v>1</v>
      </c>
      <c r="M4490">
        <v>61.454502105712898</v>
      </c>
      <c r="N4490">
        <v>-2.6741702556610099</v>
      </c>
      <c r="O4490">
        <v>-1.0306339263916</v>
      </c>
      <c r="P4490">
        <v>0.10767424851656</v>
      </c>
      <c r="Q4490">
        <v>1.24598252773285</v>
      </c>
      <c r="R4490">
        <v>2.8895187377929701</v>
      </c>
      <c r="S4490">
        <v>-3.4627845287322998</v>
      </c>
      <c r="T4490">
        <v>3.67813301086426</v>
      </c>
      <c r="U4490">
        <v>2.1706848144531299</v>
      </c>
      <c r="V4490">
        <v>4.7118725636974004</v>
      </c>
      <c r="W4490">
        <v>291</v>
      </c>
    </row>
    <row r="4491" spans="1:23" x14ac:dyDescent="0.25">
      <c r="A4491" t="s">
        <v>71</v>
      </c>
      <c r="B4491" t="s">
        <v>41</v>
      </c>
      <c r="C4491" t="s">
        <v>44</v>
      </c>
      <c r="D4491">
        <v>2012</v>
      </c>
      <c r="E4491" t="s">
        <v>74</v>
      </c>
      <c r="F4491" t="s">
        <v>52</v>
      </c>
      <c r="G4491">
        <v>118.338172912598</v>
      </c>
      <c r="H4491">
        <v>118.25096130371099</v>
      </c>
      <c r="I4491">
        <v>8.7211363017559093E-2</v>
      </c>
      <c r="J4491">
        <v>7.36967311240733E-4</v>
      </c>
      <c r="K4491">
        <v>6</v>
      </c>
      <c r="L4491">
        <v>2</v>
      </c>
      <c r="M4491">
        <v>61.653915405273402</v>
      </c>
      <c r="N4491">
        <v>-2.75504469871521</v>
      </c>
      <c r="O4491">
        <v>-1.07581675052643</v>
      </c>
      <c r="P4491">
        <v>8.7211363017559093E-2</v>
      </c>
      <c r="Q4491">
        <v>1.25023949146271</v>
      </c>
      <c r="R4491">
        <v>2.9294674396514901</v>
      </c>
      <c r="S4491">
        <v>-3.5607848167419398</v>
      </c>
      <c r="T4491">
        <v>3.73520755767822</v>
      </c>
      <c r="U4491">
        <v>2.21782422065735</v>
      </c>
      <c r="V4491">
        <v>4.9187442737343803</v>
      </c>
      <c r="W4491">
        <v>291</v>
      </c>
    </row>
    <row r="4492" spans="1:23" x14ac:dyDescent="0.25">
      <c r="A4492" t="s">
        <v>71</v>
      </c>
      <c r="B4492" t="s">
        <v>41</v>
      </c>
      <c r="C4492" t="s">
        <v>44</v>
      </c>
      <c r="D4492">
        <v>2012</v>
      </c>
      <c r="E4492" t="s">
        <v>74</v>
      </c>
      <c r="F4492" t="s">
        <v>52</v>
      </c>
      <c r="G4492">
        <v>114.32502746582</v>
      </c>
      <c r="H4492">
        <v>114.640548706055</v>
      </c>
      <c r="I4492">
        <v>-0.315518438816071</v>
      </c>
      <c r="J4492">
        <v>-2.75983707979321E-3</v>
      </c>
      <c r="K4492">
        <v>6</v>
      </c>
      <c r="L4492">
        <v>3</v>
      </c>
      <c r="M4492">
        <v>61.241786956787102</v>
      </c>
      <c r="N4492">
        <v>-2.9183435440063499</v>
      </c>
      <c r="O4492">
        <v>-1.3805732727050799</v>
      </c>
      <c r="P4492">
        <v>-0.315518438816071</v>
      </c>
      <c r="Q4492">
        <v>0.74953645467758201</v>
      </c>
      <c r="R4492">
        <v>2.2873065471649201</v>
      </c>
      <c r="S4492">
        <v>-3.6562080383300799</v>
      </c>
      <c r="T4492">
        <v>3.0251712799072301</v>
      </c>
      <c r="U4492">
        <v>2.03099513053894</v>
      </c>
      <c r="V4492">
        <v>4.1249412202728903</v>
      </c>
      <c r="W4492">
        <v>291</v>
      </c>
    </row>
    <row r="4493" spans="1:23" x14ac:dyDescent="0.25">
      <c r="A4493" t="s">
        <v>71</v>
      </c>
      <c r="B4493" t="s">
        <v>41</v>
      </c>
      <c r="C4493" t="s">
        <v>44</v>
      </c>
      <c r="D4493">
        <v>2012</v>
      </c>
      <c r="E4493" t="s">
        <v>74</v>
      </c>
      <c r="F4493" t="s">
        <v>52</v>
      </c>
      <c r="G4493">
        <v>114.801918029785</v>
      </c>
      <c r="H4493">
        <v>114.681510925293</v>
      </c>
      <c r="I4493">
        <v>0.12041071802377699</v>
      </c>
      <c r="J4493">
        <v>1.0488562984391999E-3</v>
      </c>
      <c r="K4493">
        <v>6</v>
      </c>
      <c r="L4493">
        <v>4</v>
      </c>
      <c r="M4493">
        <v>60.407318115234403</v>
      </c>
      <c r="N4493">
        <v>-2.4971299171447798</v>
      </c>
      <c r="O4493">
        <v>-0.95066571235656705</v>
      </c>
      <c r="P4493">
        <v>0.12041071802377699</v>
      </c>
      <c r="Q4493">
        <v>1.1914871931076101</v>
      </c>
      <c r="R4493">
        <v>2.7379515171050999</v>
      </c>
      <c r="S4493">
        <v>-3.2391662597656299</v>
      </c>
      <c r="T4493">
        <v>3.4799878597259499</v>
      </c>
      <c r="U4493">
        <v>2.0424778461456299</v>
      </c>
      <c r="V4493">
        <v>4.1717157519956896</v>
      </c>
      <c r="W4493">
        <v>291</v>
      </c>
    </row>
    <row r="4494" spans="1:23" x14ac:dyDescent="0.25">
      <c r="A4494" t="s">
        <v>71</v>
      </c>
      <c r="B4494" t="s">
        <v>41</v>
      </c>
      <c r="C4494" t="s">
        <v>44</v>
      </c>
      <c r="D4494">
        <v>2012</v>
      </c>
      <c r="E4494" t="s">
        <v>74</v>
      </c>
      <c r="F4494" t="s">
        <v>52</v>
      </c>
      <c r="G4494">
        <v>119.75790405273401</v>
      </c>
      <c r="H4494">
        <v>120.401245117188</v>
      </c>
      <c r="I4494">
        <v>-0.64333784580230702</v>
      </c>
      <c r="J4494">
        <v>-5.3719864226877698E-3</v>
      </c>
      <c r="K4494">
        <v>6</v>
      </c>
      <c r="L4494">
        <v>5</v>
      </c>
      <c r="M4494">
        <v>59.631786346435497</v>
      </c>
      <c r="N4494">
        <v>-3.4534337520599401</v>
      </c>
      <c r="O4494">
        <v>-1.79320633411407</v>
      </c>
      <c r="P4494">
        <v>-0.64333784580230702</v>
      </c>
      <c r="Q4494">
        <v>0.50653064250946001</v>
      </c>
      <c r="R4494">
        <v>2.16675806045532</v>
      </c>
      <c r="S4494">
        <v>-4.2500567436218297</v>
      </c>
      <c r="T4494">
        <v>2.9633812904357901</v>
      </c>
      <c r="U4494">
        <v>2.1927294731140101</v>
      </c>
      <c r="V4494">
        <v>4.80806254226286</v>
      </c>
      <c r="W4494">
        <v>291</v>
      </c>
    </row>
    <row r="4495" spans="1:23" x14ac:dyDescent="0.25">
      <c r="A4495" t="s">
        <v>71</v>
      </c>
      <c r="B4495" t="s">
        <v>41</v>
      </c>
      <c r="C4495" t="s">
        <v>44</v>
      </c>
      <c r="D4495">
        <v>2012</v>
      </c>
      <c r="E4495" t="s">
        <v>74</v>
      </c>
      <c r="F4495" t="s">
        <v>52</v>
      </c>
      <c r="G4495">
        <v>135.73355102539099</v>
      </c>
      <c r="H4495">
        <v>139.58273315429699</v>
      </c>
      <c r="I4495">
        <v>-3.84918165206909</v>
      </c>
      <c r="J4495">
        <v>-2.8358366340398799E-2</v>
      </c>
      <c r="K4495">
        <v>6</v>
      </c>
      <c r="L4495">
        <v>6</v>
      </c>
      <c r="M4495">
        <v>59.459175109863303</v>
      </c>
      <c r="N4495">
        <v>-7.0539884567260698</v>
      </c>
      <c r="O4495">
        <v>-5.16056251525879</v>
      </c>
      <c r="P4495">
        <v>-3.84918165206909</v>
      </c>
      <c r="Q4495">
        <v>-2.5378005504608199</v>
      </c>
      <c r="R4495">
        <v>-0.64437478780746504</v>
      </c>
      <c r="S4495">
        <v>-7.96250677108765</v>
      </c>
      <c r="T4495">
        <v>0.264143407344818</v>
      </c>
      <c r="U4495">
        <v>2.5007240772247301</v>
      </c>
      <c r="V4495">
        <v>6.2536209104114802</v>
      </c>
      <c r="W4495">
        <v>291</v>
      </c>
    </row>
    <row r="4496" spans="1:23" x14ac:dyDescent="0.25">
      <c r="A4496" t="s">
        <v>71</v>
      </c>
      <c r="B4496" t="s">
        <v>41</v>
      </c>
      <c r="C4496" t="s">
        <v>44</v>
      </c>
      <c r="D4496">
        <v>2012</v>
      </c>
      <c r="E4496" t="s">
        <v>74</v>
      </c>
      <c r="F4496" t="s">
        <v>52</v>
      </c>
      <c r="G4496">
        <v>165.35566711425801</v>
      </c>
      <c r="H4496">
        <v>169.10964965820301</v>
      </c>
      <c r="I4496">
        <v>-3.75398516654968</v>
      </c>
      <c r="J4496">
        <v>-2.27024890482426E-2</v>
      </c>
      <c r="K4496">
        <v>6</v>
      </c>
      <c r="L4496">
        <v>7</v>
      </c>
      <c r="M4496">
        <v>59.760135650634801</v>
      </c>
      <c r="N4496">
        <v>-6.9420819282531703</v>
      </c>
      <c r="O4496">
        <v>-5.0585284233093297</v>
      </c>
      <c r="P4496">
        <v>-3.75398516654968</v>
      </c>
      <c r="Q4496">
        <v>-2.44944190979004</v>
      </c>
      <c r="R4496">
        <v>-0.56588858366012595</v>
      </c>
      <c r="S4496">
        <v>-7.8458628654479998</v>
      </c>
      <c r="T4496">
        <v>0.33789247274398798</v>
      </c>
      <c r="U4496">
        <v>2.4876849651336701</v>
      </c>
      <c r="V4496">
        <v>6.1885764857520904</v>
      </c>
      <c r="W4496">
        <v>291</v>
      </c>
    </row>
    <row r="4497" spans="1:23" x14ac:dyDescent="0.25">
      <c r="A4497" t="s">
        <v>71</v>
      </c>
      <c r="B4497" t="s">
        <v>41</v>
      </c>
      <c r="C4497" t="s">
        <v>44</v>
      </c>
      <c r="D4497">
        <v>2012</v>
      </c>
      <c r="E4497" t="s">
        <v>74</v>
      </c>
      <c r="F4497" t="s">
        <v>52</v>
      </c>
      <c r="G4497">
        <v>187.24851989746099</v>
      </c>
      <c r="H4497">
        <v>191.63327026367199</v>
      </c>
      <c r="I4497">
        <v>-4.3847513198852504</v>
      </c>
      <c r="J4497">
        <v>-2.3416748270392401E-2</v>
      </c>
      <c r="K4497">
        <v>6</v>
      </c>
      <c r="L4497">
        <v>8</v>
      </c>
      <c r="M4497">
        <v>61.552783966064503</v>
      </c>
      <c r="N4497">
        <v>-7.6620035171508798</v>
      </c>
      <c r="O4497">
        <v>-5.7257761955261204</v>
      </c>
      <c r="P4497">
        <v>-4.3847513198852504</v>
      </c>
      <c r="Q4497">
        <v>-3.0437262058258101</v>
      </c>
      <c r="R4497">
        <v>-1.10749900341034</v>
      </c>
      <c r="S4497">
        <v>-8.5910587310790998</v>
      </c>
      <c r="T4497">
        <v>-0.17844346165656999</v>
      </c>
      <c r="U4497">
        <v>2.5572535991668701</v>
      </c>
      <c r="V4497">
        <v>6.5395459704519103</v>
      </c>
      <c r="W4497">
        <v>291</v>
      </c>
    </row>
    <row r="4498" spans="1:23" x14ac:dyDescent="0.25">
      <c r="A4498" t="s">
        <v>71</v>
      </c>
      <c r="B4498" t="s">
        <v>41</v>
      </c>
      <c r="C4498" t="s">
        <v>44</v>
      </c>
      <c r="D4498">
        <v>2012</v>
      </c>
      <c r="E4498" t="s">
        <v>74</v>
      </c>
      <c r="F4498" t="s">
        <v>52</v>
      </c>
      <c r="G4498">
        <v>208.30337524414099</v>
      </c>
      <c r="H4498">
        <v>211.86830139160199</v>
      </c>
      <c r="I4498">
        <v>-3.5649292469024698</v>
      </c>
      <c r="J4498">
        <v>-1.7114121466875101E-2</v>
      </c>
      <c r="K4498">
        <v>6</v>
      </c>
      <c r="L4498">
        <v>9</v>
      </c>
      <c r="M4498">
        <v>64.986320495605497</v>
      </c>
      <c r="N4498">
        <v>-7.0841913223266602</v>
      </c>
      <c r="O4498">
        <v>-5.00498294830322</v>
      </c>
      <c r="P4498">
        <v>-3.5649292469024698</v>
      </c>
      <c r="Q4498">
        <v>-2.1248757839202899</v>
      </c>
      <c r="R4498">
        <v>-4.5667279511690098E-2</v>
      </c>
      <c r="S4498">
        <v>-8.0818529129028303</v>
      </c>
      <c r="T4498">
        <v>0.95199459791183505</v>
      </c>
      <c r="U4498">
        <v>2.74609470367432</v>
      </c>
      <c r="V4498">
        <v>7.5410361215481299</v>
      </c>
      <c r="W4498">
        <v>291</v>
      </c>
    </row>
    <row r="4499" spans="1:23" x14ac:dyDescent="0.25">
      <c r="A4499" t="s">
        <v>71</v>
      </c>
      <c r="B4499" t="s">
        <v>41</v>
      </c>
      <c r="C4499" t="s">
        <v>44</v>
      </c>
      <c r="D4499">
        <v>2012</v>
      </c>
      <c r="E4499" t="s">
        <v>74</v>
      </c>
      <c r="F4499" t="s">
        <v>52</v>
      </c>
      <c r="G4499">
        <v>224.93193054199199</v>
      </c>
      <c r="H4499">
        <v>227.57179260253901</v>
      </c>
      <c r="I4499">
        <v>-2.6398568153381299</v>
      </c>
      <c r="J4499">
        <v>-1.17362476885319E-2</v>
      </c>
      <c r="K4499">
        <v>6</v>
      </c>
      <c r="L4499">
        <v>10</v>
      </c>
      <c r="M4499">
        <v>68.366836547851605</v>
      </c>
      <c r="N4499">
        <v>-6.1133460998535201</v>
      </c>
      <c r="O4499">
        <v>-4.0611805915832502</v>
      </c>
      <c r="P4499">
        <v>-2.6398568153381299</v>
      </c>
      <c r="Q4499">
        <v>-1.21853315830231</v>
      </c>
      <c r="R4499">
        <v>0.83363258838653598</v>
      </c>
      <c r="S4499">
        <v>-7.0980319976806596</v>
      </c>
      <c r="T4499">
        <v>1.8183186054229701</v>
      </c>
      <c r="U4499">
        <v>2.71037817001343</v>
      </c>
      <c r="V4499">
        <v>7.34614982448534</v>
      </c>
      <c r="W4499">
        <v>291</v>
      </c>
    </row>
    <row r="4500" spans="1:23" x14ac:dyDescent="0.25">
      <c r="A4500" t="s">
        <v>71</v>
      </c>
      <c r="B4500" t="s">
        <v>41</v>
      </c>
      <c r="C4500" t="s">
        <v>44</v>
      </c>
      <c r="D4500">
        <v>2012</v>
      </c>
      <c r="E4500" t="s">
        <v>74</v>
      </c>
      <c r="F4500" t="s">
        <v>52</v>
      </c>
      <c r="G4500">
        <v>235.42463684082</v>
      </c>
      <c r="H4500">
        <v>238.17568969726599</v>
      </c>
      <c r="I4500">
        <v>-2.7510457038879399</v>
      </c>
      <c r="J4500">
        <v>-1.1685462668538101E-2</v>
      </c>
      <c r="K4500">
        <v>6</v>
      </c>
      <c r="L4500">
        <v>11</v>
      </c>
      <c r="M4500">
        <v>70.785804748535199</v>
      </c>
      <c r="N4500">
        <v>-6.3308577537536603</v>
      </c>
      <c r="O4500">
        <v>-4.2158756256103498</v>
      </c>
      <c r="P4500">
        <v>-2.7510457038879399</v>
      </c>
      <c r="Q4500">
        <v>-1.28621566295624</v>
      </c>
      <c r="R4500">
        <v>0.82876622676849399</v>
      </c>
      <c r="S4500">
        <v>-7.3456845283508301</v>
      </c>
      <c r="T4500">
        <v>1.8435932397842401</v>
      </c>
      <c r="U4500">
        <v>2.7933421134948699</v>
      </c>
      <c r="V4500">
        <v>7.8027601630239998</v>
      </c>
      <c r="W4500">
        <v>291</v>
      </c>
    </row>
    <row r="4501" spans="1:23" x14ac:dyDescent="0.25">
      <c r="A4501" t="s">
        <v>71</v>
      </c>
      <c r="B4501" t="s">
        <v>41</v>
      </c>
      <c r="C4501" t="s">
        <v>44</v>
      </c>
      <c r="D4501">
        <v>2012</v>
      </c>
      <c r="E4501" t="s">
        <v>74</v>
      </c>
      <c r="F4501" t="s">
        <v>52</v>
      </c>
      <c r="G4501">
        <v>238.39530944824199</v>
      </c>
      <c r="H4501">
        <v>240.41796875</v>
      </c>
      <c r="I4501">
        <v>-2.0226666927337602</v>
      </c>
      <c r="J4501">
        <v>-8.4845069795846904E-3</v>
      </c>
      <c r="K4501">
        <v>6</v>
      </c>
      <c r="L4501">
        <v>12</v>
      </c>
      <c r="M4501">
        <v>73.190719604492202</v>
      </c>
      <c r="N4501">
        <v>-5.4009809494018599</v>
      </c>
      <c r="O4501">
        <v>-3.4050455093383798</v>
      </c>
      <c r="P4501">
        <v>-2.0226666927337602</v>
      </c>
      <c r="Q4501">
        <v>-0.64028787612914995</v>
      </c>
      <c r="R4501">
        <v>1.3556476831436199</v>
      </c>
      <c r="S4501">
        <v>-6.3586864471435502</v>
      </c>
      <c r="T4501">
        <v>2.3133528232574498</v>
      </c>
      <c r="U4501">
        <v>2.6361126899719198</v>
      </c>
      <c r="V4501">
        <v>6.9490901142310104</v>
      </c>
      <c r="W4501">
        <v>291</v>
      </c>
    </row>
    <row r="4502" spans="1:23" x14ac:dyDescent="0.25">
      <c r="A4502" t="s">
        <v>71</v>
      </c>
      <c r="B4502" t="s">
        <v>41</v>
      </c>
      <c r="C4502" t="s">
        <v>44</v>
      </c>
      <c r="D4502">
        <v>2012</v>
      </c>
      <c r="E4502" t="s">
        <v>74</v>
      </c>
      <c r="F4502" t="s">
        <v>52</v>
      </c>
      <c r="G4502">
        <v>236.34288024902301</v>
      </c>
      <c r="H4502">
        <v>236.68017578125</v>
      </c>
      <c r="I4502">
        <v>-0.33730128407478299</v>
      </c>
      <c r="J4502">
        <v>-1.42716919071972E-3</v>
      </c>
      <c r="K4502">
        <v>6</v>
      </c>
      <c r="L4502">
        <v>13</v>
      </c>
      <c r="M4502">
        <v>75.140205383300795</v>
      </c>
      <c r="N4502">
        <v>-3.5639696121215798</v>
      </c>
      <c r="O4502">
        <v>-1.6576278209686299</v>
      </c>
      <c r="P4502">
        <v>-0.33730128407478299</v>
      </c>
      <c r="Q4502">
        <v>0.98302525281906095</v>
      </c>
      <c r="R4502">
        <v>2.8893671035766602</v>
      </c>
      <c r="S4502">
        <v>-4.4786853790283203</v>
      </c>
      <c r="T4502">
        <v>3.8040826320648198</v>
      </c>
      <c r="U4502">
        <v>2.51778268814087</v>
      </c>
      <c r="V4502">
        <v>6.3392296647018602</v>
      </c>
      <c r="W4502">
        <v>291</v>
      </c>
    </row>
    <row r="4503" spans="1:23" x14ac:dyDescent="0.25">
      <c r="A4503" t="s">
        <v>71</v>
      </c>
      <c r="B4503" t="s">
        <v>41</v>
      </c>
      <c r="C4503" t="s">
        <v>44</v>
      </c>
      <c r="D4503">
        <v>2012</v>
      </c>
      <c r="E4503" t="s">
        <v>74</v>
      </c>
      <c r="F4503" t="s">
        <v>52</v>
      </c>
      <c r="G4503">
        <v>236.18818664550801</v>
      </c>
      <c r="H4503">
        <v>228.71937561035199</v>
      </c>
      <c r="I4503">
        <v>7.4688148498535201</v>
      </c>
      <c r="J4503">
        <v>3.1622305512428298E-2</v>
      </c>
      <c r="K4503">
        <v>6</v>
      </c>
      <c r="L4503">
        <v>14</v>
      </c>
      <c r="M4503">
        <v>75.829551696777301</v>
      </c>
      <c r="N4503">
        <v>3.8816056251525901</v>
      </c>
      <c r="O4503">
        <v>6.0009579658508301</v>
      </c>
      <c r="P4503">
        <v>7.4688148498535201</v>
      </c>
      <c r="Q4503">
        <v>8.9366722106933594</v>
      </c>
      <c r="R4503">
        <v>11.056023597717299</v>
      </c>
      <c r="S4503">
        <v>2.8646817207336399</v>
      </c>
      <c r="T4503">
        <v>12.072948455810501</v>
      </c>
      <c r="U4503">
        <v>2.7991142272949201</v>
      </c>
      <c r="V4503">
        <v>7.8350404574448502</v>
      </c>
      <c r="W4503">
        <v>291</v>
      </c>
    </row>
    <row r="4504" spans="1:23" x14ac:dyDescent="0.25">
      <c r="A4504" t="s">
        <v>71</v>
      </c>
      <c r="B4504" t="s">
        <v>41</v>
      </c>
      <c r="C4504" t="s">
        <v>44</v>
      </c>
      <c r="D4504">
        <v>2012</v>
      </c>
      <c r="E4504" t="s">
        <v>74</v>
      </c>
      <c r="F4504" t="s">
        <v>52</v>
      </c>
      <c r="G4504">
        <v>233.983474731445</v>
      </c>
      <c r="H4504">
        <v>226.95993041992199</v>
      </c>
      <c r="I4504">
        <v>7.0235404968261701</v>
      </c>
      <c r="J4504">
        <v>3.0017249286174798E-2</v>
      </c>
      <c r="K4504">
        <v>6</v>
      </c>
      <c r="L4504">
        <v>15</v>
      </c>
      <c r="M4504">
        <v>76.613059997558594</v>
      </c>
      <c r="N4504">
        <v>3.59120774269104</v>
      </c>
      <c r="O4504">
        <v>5.61905765533447</v>
      </c>
      <c r="P4504">
        <v>7.0235404968261701</v>
      </c>
      <c r="Q4504">
        <v>8.4280233383178693</v>
      </c>
      <c r="R4504">
        <v>10.455873489379901</v>
      </c>
      <c r="S4504">
        <v>2.6181890964508101</v>
      </c>
      <c r="T4504">
        <v>11.428892135620099</v>
      </c>
      <c r="U4504">
        <v>2.6782634258270299</v>
      </c>
      <c r="V4504">
        <v>7.1730949781227196</v>
      </c>
      <c r="W4504">
        <v>291</v>
      </c>
    </row>
    <row r="4505" spans="1:23" x14ac:dyDescent="0.25">
      <c r="A4505" t="s">
        <v>71</v>
      </c>
      <c r="B4505" t="s">
        <v>41</v>
      </c>
      <c r="C4505" t="s">
        <v>44</v>
      </c>
      <c r="D4505">
        <v>2012</v>
      </c>
      <c r="E4505" t="s">
        <v>74</v>
      </c>
      <c r="F4505" t="s">
        <v>52</v>
      </c>
      <c r="G4505">
        <v>231.16590881347699</v>
      </c>
      <c r="H4505">
        <v>224.840255737305</v>
      </c>
      <c r="I4505">
        <v>6.3256473541259801</v>
      </c>
      <c r="J4505">
        <v>2.7364101260900501E-2</v>
      </c>
      <c r="K4505">
        <v>6</v>
      </c>
      <c r="L4505">
        <v>16</v>
      </c>
      <c r="M4505">
        <v>78.331962585449205</v>
      </c>
      <c r="N4505">
        <v>3.01610207557678</v>
      </c>
      <c r="O4505">
        <v>4.9714083671569798</v>
      </c>
      <c r="P4505">
        <v>6.3256473541259801</v>
      </c>
      <c r="Q4505">
        <v>7.6798863410949698</v>
      </c>
      <c r="R4505">
        <v>9.63519287109375</v>
      </c>
      <c r="S4505">
        <v>2.07789206504822</v>
      </c>
      <c r="T4505">
        <v>10.573402404785201</v>
      </c>
      <c r="U4505">
        <v>2.58245182037354</v>
      </c>
      <c r="V4505">
        <v>6.6690574045505899</v>
      </c>
      <c r="W4505">
        <v>291</v>
      </c>
    </row>
    <row r="4506" spans="1:23" x14ac:dyDescent="0.25">
      <c r="A4506" t="s">
        <v>71</v>
      </c>
      <c r="B4506" t="s">
        <v>41</v>
      </c>
      <c r="C4506" t="s">
        <v>44</v>
      </c>
      <c r="D4506">
        <v>2012</v>
      </c>
      <c r="E4506" t="s">
        <v>74</v>
      </c>
      <c r="F4506" t="s">
        <v>52</v>
      </c>
      <c r="G4506">
        <v>219.44068908691401</v>
      </c>
      <c r="H4506">
        <v>214.67820739746099</v>
      </c>
      <c r="I4506">
        <v>4.7624845504760698</v>
      </c>
      <c r="J4506">
        <v>2.17028334736824E-2</v>
      </c>
      <c r="K4506">
        <v>6</v>
      </c>
      <c r="L4506">
        <v>17</v>
      </c>
      <c r="M4506">
        <v>77.064949035644503</v>
      </c>
      <c r="N4506">
        <v>1.76816022396088</v>
      </c>
      <c r="O4506">
        <v>3.53723120689392</v>
      </c>
      <c r="P4506">
        <v>4.7624845504760698</v>
      </c>
      <c r="Q4506">
        <v>5.9877376556396502</v>
      </c>
      <c r="R4506">
        <v>7.7568087577819798</v>
      </c>
      <c r="S4506">
        <v>0.91931080818176303</v>
      </c>
      <c r="T4506">
        <v>8.6056585311889595</v>
      </c>
      <c r="U4506">
        <v>2.3364837169647199</v>
      </c>
      <c r="V4506">
        <v>5.4591561596412799</v>
      </c>
      <c r="W4506">
        <v>291</v>
      </c>
    </row>
    <row r="4507" spans="1:23" x14ac:dyDescent="0.25">
      <c r="A4507" t="s">
        <v>71</v>
      </c>
      <c r="B4507" t="s">
        <v>41</v>
      </c>
      <c r="C4507" t="s">
        <v>44</v>
      </c>
      <c r="D4507">
        <v>2012</v>
      </c>
      <c r="E4507" t="s">
        <v>74</v>
      </c>
      <c r="F4507" t="s">
        <v>52</v>
      </c>
      <c r="G4507">
        <v>201.55903625488301</v>
      </c>
      <c r="H4507">
        <v>197.13005065918</v>
      </c>
      <c r="I4507">
        <v>4.4289855957031303</v>
      </c>
      <c r="J4507">
        <v>2.1973639726638801E-2</v>
      </c>
      <c r="K4507">
        <v>6</v>
      </c>
      <c r="L4507">
        <v>18</v>
      </c>
      <c r="M4507">
        <v>73.831962585449205</v>
      </c>
      <c r="N4507">
        <v>1.46737933158875</v>
      </c>
      <c r="O4507">
        <v>3.2171204090118399</v>
      </c>
      <c r="P4507">
        <v>4.4289855957031303</v>
      </c>
      <c r="Q4507">
        <v>5.6408510208129901</v>
      </c>
      <c r="R4507">
        <v>7.3905916213989302</v>
      </c>
      <c r="S4507">
        <v>0.62780517339706399</v>
      </c>
      <c r="T4507">
        <v>8.2301664352416992</v>
      </c>
      <c r="U4507">
        <v>2.3109536170959499</v>
      </c>
      <c r="V4507">
        <v>5.3405066203688403</v>
      </c>
      <c r="W4507">
        <v>291</v>
      </c>
    </row>
    <row r="4508" spans="1:23" x14ac:dyDescent="0.25">
      <c r="A4508" t="s">
        <v>71</v>
      </c>
      <c r="B4508" t="s">
        <v>41</v>
      </c>
      <c r="C4508" t="s">
        <v>44</v>
      </c>
      <c r="D4508">
        <v>2012</v>
      </c>
      <c r="E4508" t="s">
        <v>74</v>
      </c>
      <c r="F4508" t="s">
        <v>52</v>
      </c>
      <c r="G4508">
        <v>179.612380981445</v>
      </c>
      <c r="H4508">
        <v>177.53942871093801</v>
      </c>
      <c r="I4508">
        <v>2.0729575157165501</v>
      </c>
      <c r="J4508">
        <v>1.15412836894393E-2</v>
      </c>
      <c r="K4508">
        <v>6</v>
      </c>
      <c r="L4508">
        <v>19</v>
      </c>
      <c r="M4508">
        <v>70.811203002929702</v>
      </c>
      <c r="N4508">
        <v>-1.21040022373199</v>
      </c>
      <c r="O4508">
        <v>0.72943413257598899</v>
      </c>
      <c r="P4508">
        <v>2.0729575157165501</v>
      </c>
      <c r="Q4508">
        <v>3.4164810180664098</v>
      </c>
      <c r="R4508">
        <v>5.3563151359558097</v>
      </c>
      <c r="S4508">
        <v>-2.1411864757537802</v>
      </c>
      <c r="T4508">
        <v>6.2871017456054696</v>
      </c>
      <c r="U4508">
        <v>2.5620176792144802</v>
      </c>
      <c r="V4508">
        <v>6.5639345886075402</v>
      </c>
      <c r="W4508">
        <v>291</v>
      </c>
    </row>
    <row r="4509" spans="1:23" x14ac:dyDescent="0.25">
      <c r="A4509" t="s">
        <v>71</v>
      </c>
      <c r="B4509" t="s">
        <v>41</v>
      </c>
      <c r="C4509" t="s">
        <v>44</v>
      </c>
      <c r="D4509">
        <v>2012</v>
      </c>
      <c r="E4509" t="s">
        <v>74</v>
      </c>
      <c r="F4509" t="s">
        <v>52</v>
      </c>
      <c r="G4509">
        <v>169.91523742675801</v>
      </c>
      <c r="H4509">
        <v>169.07064819335901</v>
      </c>
      <c r="I4509">
        <v>0.84459412097930897</v>
      </c>
      <c r="J4509">
        <v>4.9706790596246702E-3</v>
      </c>
      <c r="K4509">
        <v>6</v>
      </c>
      <c r="L4509">
        <v>20</v>
      </c>
      <c r="M4509">
        <v>68.224845886230497</v>
      </c>
      <c r="N4509">
        <v>-2.4717562198638898</v>
      </c>
      <c r="O4509">
        <v>-0.51242953538894698</v>
      </c>
      <c r="P4509">
        <v>0.84459412097930897</v>
      </c>
      <c r="Q4509">
        <v>2.2016177177429199</v>
      </c>
      <c r="R4509">
        <v>4.1609444618225098</v>
      </c>
      <c r="S4509">
        <v>-3.4118952751159699</v>
      </c>
      <c r="T4509">
        <v>5.1010837554931596</v>
      </c>
      <c r="U4509">
        <v>2.58776187896729</v>
      </c>
      <c r="V4509">
        <v>6.6965115422362897</v>
      </c>
      <c r="W4509">
        <v>291</v>
      </c>
    </row>
    <row r="4510" spans="1:23" x14ac:dyDescent="0.25">
      <c r="A4510" t="s">
        <v>71</v>
      </c>
      <c r="B4510" t="s">
        <v>41</v>
      </c>
      <c r="C4510" t="s">
        <v>44</v>
      </c>
      <c r="D4510">
        <v>2012</v>
      </c>
      <c r="E4510" t="s">
        <v>74</v>
      </c>
      <c r="F4510" t="s">
        <v>52</v>
      </c>
      <c r="G4510">
        <v>164.340576171875</v>
      </c>
      <c r="H4510">
        <v>163.64212036132801</v>
      </c>
      <c r="I4510">
        <v>0.69845455884933505</v>
      </c>
      <c r="J4510">
        <v>4.2500430718064299E-3</v>
      </c>
      <c r="K4510">
        <v>6</v>
      </c>
      <c r="L4510">
        <v>21</v>
      </c>
      <c r="M4510">
        <v>65.665458679199205</v>
      </c>
      <c r="N4510">
        <v>-2.4530737400054901</v>
      </c>
      <c r="O4510">
        <v>-0.59112524986267101</v>
      </c>
      <c r="P4510">
        <v>0.69845455884933505</v>
      </c>
      <c r="Q4510">
        <v>1.9880343675613401</v>
      </c>
      <c r="R4510">
        <v>3.8499827384948699</v>
      </c>
      <c r="S4510">
        <v>-3.3464882373809801</v>
      </c>
      <c r="T4510">
        <v>4.7433972358703604</v>
      </c>
      <c r="U4510">
        <v>2.4591505527496298</v>
      </c>
      <c r="V4510">
        <v>6.0474214410888303</v>
      </c>
      <c r="W4510">
        <v>291</v>
      </c>
    </row>
    <row r="4511" spans="1:23" x14ac:dyDescent="0.25">
      <c r="A4511" t="s">
        <v>71</v>
      </c>
      <c r="B4511" t="s">
        <v>41</v>
      </c>
      <c r="C4511" t="s">
        <v>44</v>
      </c>
      <c r="D4511">
        <v>2012</v>
      </c>
      <c r="E4511" t="s">
        <v>74</v>
      </c>
      <c r="F4511" t="s">
        <v>52</v>
      </c>
      <c r="G4511">
        <v>154.35183715820301</v>
      </c>
      <c r="H4511">
        <v>154.07586669921901</v>
      </c>
      <c r="I4511">
        <v>0.27596560120582603</v>
      </c>
      <c r="J4511">
        <v>1.7878996441140799E-3</v>
      </c>
      <c r="K4511">
        <v>6</v>
      </c>
      <c r="L4511">
        <v>22</v>
      </c>
      <c r="M4511">
        <v>64.577697753906307</v>
      </c>
      <c r="N4511">
        <v>-2.7935714721679701</v>
      </c>
      <c r="O4511">
        <v>-0.98006415367126498</v>
      </c>
      <c r="P4511">
        <v>0.27596560120582603</v>
      </c>
      <c r="Q4511">
        <v>1.5319952964782699</v>
      </c>
      <c r="R4511">
        <v>3.3455028533935498</v>
      </c>
      <c r="S4511">
        <v>-3.6637427806854199</v>
      </c>
      <c r="T4511">
        <v>4.2156739234924299</v>
      </c>
      <c r="U4511">
        <v>2.3951725959777801</v>
      </c>
      <c r="V4511">
        <v>5.7368517645229504</v>
      </c>
      <c r="W4511">
        <v>291</v>
      </c>
    </row>
    <row r="4512" spans="1:23" x14ac:dyDescent="0.25">
      <c r="A4512" t="s">
        <v>71</v>
      </c>
      <c r="B4512" t="s">
        <v>41</v>
      </c>
      <c r="C4512" t="s">
        <v>44</v>
      </c>
      <c r="D4512">
        <v>2012</v>
      </c>
      <c r="E4512" t="s">
        <v>74</v>
      </c>
      <c r="F4512" t="s">
        <v>52</v>
      </c>
      <c r="G4512">
        <v>138.96565246582</v>
      </c>
      <c r="H4512">
        <v>138.88746643066401</v>
      </c>
      <c r="I4512">
        <v>7.8184776008129106E-2</v>
      </c>
      <c r="J4512">
        <v>5.6261941790580804E-4</v>
      </c>
      <c r="K4512">
        <v>6</v>
      </c>
      <c r="L4512">
        <v>23</v>
      </c>
      <c r="M4512">
        <v>63.9779052734375</v>
      </c>
      <c r="N4512">
        <v>-2.81608963012695</v>
      </c>
      <c r="O4512">
        <v>-1.10612881183624</v>
      </c>
      <c r="P4512">
        <v>7.8184776008129106E-2</v>
      </c>
      <c r="Q4512">
        <v>1.2624983787536601</v>
      </c>
      <c r="R4512">
        <v>2.9724590778350799</v>
      </c>
      <c r="S4512">
        <v>-3.6365761756896999</v>
      </c>
      <c r="T4512">
        <v>3.7929456233978298</v>
      </c>
      <c r="U4512">
        <v>2.2584142684936501</v>
      </c>
      <c r="V4512">
        <v>5.1004350081357197</v>
      </c>
      <c r="W4512">
        <v>291</v>
      </c>
    </row>
    <row r="4513" spans="1:23" x14ac:dyDescent="0.25">
      <c r="A4513" t="s">
        <v>71</v>
      </c>
      <c r="B4513" t="s">
        <v>41</v>
      </c>
      <c r="C4513" t="s">
        <v>44</v>
      </c>
      <c r="D4513">
        <v>2012</v>
      </c>
      <c r="E4513" t="s">
        <v>74</v>
      </c>
      <c r="F4513" t="s">
        <v>52</v>
      </c>
      <c r="G4513">
        <v>129.80027770996099</v>
      </c>
      <c r="H4513">
        <v>129.91874694824199</v>
      </c>
      <c r="I4513">
        <v>-0.118466556072235</v>
      </c>
      <c r="J4513">
        <v>-9.12683375645429E-4</v>
      </c>
      <c r="K4513">
        <v>6</v>
      </c>
      <c r="L4513">
        <v>24</v>
      </c>
      <c r="M4513">
        <v>63.358352661132798</v>
      </c>
      <c r="N4513">
        <v>-2.9337573051452601</v>
      </c>
      <c r="O4513">
        <v>-1.2704607248306301</v>
      </c>
      <c r="P4513">
        <v>-0.118466556072235</v>
      </c>
      <c r="Q4513">
        <v>1.0335276126861599</v>
      </c>
      <c r="R4513">
        <v>2.6968243122100799</v>
      </c>
      <c r="S4513">
        <v>-3.7318532466888401</v>
      </c>
      <c r="T4513">
        <v>3.4949200153350799</v>
      </c>
      <c r="U4513">
        <v>2.1967830657959002</v>
      </c>
      <c r="V4513">
        <v>4.8258558381676302</v>
      </c>
      <c r="W4513">
        <v>291</v>
      </c>
    </row>
    <row r="4514" spans="1:23" x14ac:dyDescent="0.25">
      <c r="A4514" t="s">
        <v>71</v>
      </c>
      <c r="B4514" t="s">
        <v>41</v>
      </c>
      <c r="C4514" t="s">
        <v>44</v>
      </c>
      <c r="D4514">
        <v>2012</v>
      </c>
      <c r="E4514" t="s">
        <v>74</v>
      </c>
      <c r="F4514" t="s">
        <v>53</v>
      </c>
      <c r="G4514">
        <v>128.29147338867199</v>
      </c>
      <c r="H4514">
        <v>127.14519500732401</v>
      </c>
      <c r="I4514">
        <v>1.1462769508361801</v>
      </c>
      <c r="J4514">
        <v>8.9349430054426193E-3</v>
      </c>
      <c r="K4514">
        <v>7</v>
      </c>
      <c r="L4514">
        <v>1</v>
      </c>
      <c r="M4514">
        <v>66.865875244140597</v>
      </c>
      <c r="N4514">
        <v>-1.6355675458908101</v>
      </c>
      <c r="O4514">
        <v>7.9687209799885802E-3</v>
      </c>
      <c r="P4514">
        <v>1.1462769508361801</v>
      </c>
      <c r="Q4514">
        <v>2.28458523750305</v>
      </c>
      <c r="R4514">
        <v>3.92812156677246</v>
      </c>
      <c r="S4514">
        <v>-2.4241819381713898</v>
      </c>
      <c r="T4514">
        <v>4.71673583984375</v>
      </c>
      <c r="U4514">
        <v>2.1706848144531299</v>
      </c>
      <c r="V4514">
        <v>4.7118725636974004</v>
      </c>
      <c r="W4514">
        <v>291</v>
      </c>
    </row>
    <row r="4515" spans="1:23" x14ac:dyDescent="0.25">
      <c r="A4515" t="s">
        <v>71</v>
      </c>
      <c r="B4515" t="s">
        <v>41</v>
      </c>
      <c r="C4515" t="s">
        <v>44</v>
      </c>
      <c r="D4515">
        <v>2012</v>
      </c>
      <c r="E4515" t="s">
        <v>74</v>
      </c>
      <c r="F4515" t="s">
        <v>53</v>
      </c>
      <c r="G4515">
        <v>124.698593139648</v>
      </c>
      <c r="H4515">
        <v>123.97972106933599</v>
      </c>
      <c r="I4515">
        <v>0.71887040138244596</v>
      </c>
      <c r="J4515">
        <v>5.7648639194667296E-3</v>
      </c>
      <c r="K4515">
        <v>7</v>
      </c>
      <c r="L4515">
        <v>2</v>
      </c>
      <c r="M4515">
        <v>66.430793762207003</v>
      </c>
      <c r="N4515">
        <v>-2.1233856678009002</v>
      </c>
      <c r="O4515">
        <v>-0.44415774941444403</v>
      </c>
      <c r="P4515">
        <v>0.71887040138244596</v>
      </c>
      <c r="Q4515">
        <v>1.8818985223770099</v>
      </c>
      <c r="R4515">
        <v>3.5611264705657999</v>
      </c>
      <c r="S4515">
        <v>-2.9291257858276398</v>
      </c>
      <c r="T4515">
        <v>4.3668665885925302</v>
      </c>
      <c r="U4515">
        <v>2.21782422065735</v>
      </c>
      <c r="V4515">
        <v>4.9187442737343803</v>
      </c>
      <c r="W4515">
        <v>291</v>
      </c>
    </row>
    <row r="4516" spans="1:23" x14ac:dyDescent="0.25">
      <c r="A4516" t="s">
        <v>71</v>
      </c>
      <c r="B4516" t="s">
        <v>41</v>
      </c>
      <c r="C4516" t="s">
        <v>44</v>
      </c>
      <c r="D4516">
        <v>2012</v>
      </c>
      <c r="E4516" t="s">
        <v>74</v>
      </c>
      <c r="F4516" t="s">
        <v>53</v>
      </c>
      <c r="G4516">
        <v>120.424346923828</v>
      </c>
      <c r="H4516">
        <v>119.737144470215</v>
      </c>
      <c r="I4516">
        <v>0.68720459938049305</v>
      </c>
      <c r="J4516">
        <v>5.7065254077315296E-3</v>
      </c>
      <c r="K4516">
        <v>7</v>
      </c>
      <c r="L4516">
        <v>3</v>
      </c>
      <c r="M4516">
        <v>65.870071411132798</v>
      </c>
      <c r="N4516">
        <v>-1.91562044620514</v>
      </c>
      <c r="O4516">
        <v>-0.37785029411315901</v>
      </c>
      <c r="P4516">
        <v>0.68720459938049305</v>
      </c>
      <c r="Q4516">
        <v>1.7522594928741499</v>
      </c>
      <c r="R4516">
        <v>3.2900295257568399</v>
      </c>
      <c r="S4516">
        <v>-2.6534850597381601</v>
      </c>
      <c r="T4516">
        <v>4.0278944969177202</v>
      </c>
      <c r="U4516">
        <v>2.03099513053894</v>
      </c>
      <c r="V4516">
        <v>4.1249412202728903</v>
      </c>
      <c r="W4516">
        <v>291</v>
      </c>
    </row>
    <row r="4517" spans="1:23" x14ac:dyDescent="0.25">
      <c r="A4517" t="s">
        <v>71</v>
      </c>
      <c r="B4517" t="s">
        <v>41</v>
      </c>
      <c r="C4517" t="s">
        <v>44</v>
      </c>
      <c r="D4517">
        <v>2012</v>
      </c>
      <c r="E4517" t="s">
        <v>74</v>
      </c>
      <c r="F4517" t="s">
        <v>53</v>
      </c>
      <c r="G4517">
        <v>121.08376312255901</v>
      </c>
      <c r="H4517">
        <v>120.494491577148</v>
      </c>
      <c r="I4517">
        <v>0.589274942874908</v>
      </c>
      <c r="J4517">
        <v>4.86667174845934E-3</v>
      </c>
      <c r="K4517">
        <v>7</v>
      </c>
      <c r="L4517">
        <v>4</v>
      </c>
      <c r="M4517">
        <v>64.740516662597699</v>
      </c>
      <c r="N4517">
        <v>-2.0282657146453902</v>
      </c>
      <c r="O4517">
        <v>-0.48180148005485501</v>
      </c>
      <c r="P4517">
        <v>0.589274942874908</v>
      </c>
      <c r="Q4517">
        <v>1.66035139560699</v>
      </c>
      <c r="R4517">
        <v>3.20681571960449</v>
      </c>
      <c r="S4517">
        <v>-2.7703020572662398</v>
      </c>
      <c r="T4517">
        <v>3.94885206222534</v>
      </c>
      <c r="U4517">
        <v>2.0424778461456299</v>
      </c>
      <c r="V4517">
        <v>4.1717157519956896</v>
      </c>
      <c r="W4517">
        <v>291</v>
      </c>
    </row>
    <row r="4518" spans="1:23" x14ac:dyDescent="0.25">
      <c r="A4518" t="s">
        <v>71</v>
      </c>
      <c r="B4518" t="s">
        <v>41</v>
      </c>
      <c r="C4518" t="s">
        <v>44</v>
      </c>
      <c r="D4518">
        <v>2012</v>
      </c>
      <c r="E4518" t="s">
        <v>74</v>
      </c>
      <c r="F4518" t="s">
        <v>53</v>
      </c>
      <c r="G4518">
        <v>127.78720092773401</v>
      </c>
      <c r="H4518">
        <v>127.858924865723</v>
      </c>
      <c r="I4518">
        <v>-7.1723960340022999E-2</v>
      </c>
      <c r="J4518">
        <v>-5.6127656716853402E-4</v>
      </c>
      <c r="K4518">
        <v>7</v>
      </c>
      <c r="L4518">
        <v>5</v>
      </c>
      <c r="M4518">
        <v>64.456184387207003</v>
      </c>
      <c r="N4518">
        <v>-2.8818199634552002</v>
      </c>
      <c r="O4518">
        <v>-1.2215924263000499</v>
      </c>
      <c r="P4518">
        <v>-7.1723960340022999E-2</v>
      </c>
      <c r="Q4518">
        <v>1.0781445503234901</v>
      </c>
      <c r="R4518">
        <v>2.7383718490600599</v>
      </c>
      <c r="S4518">
        <v>-3.6784429550170898</v>
      </c>
      <c r="T4518">
        <v>3.53499507904053</v>
      </c>
      <c r="U4518">
        <v>2.1927294731140101</v>
      </c>
      <c r="V4518">
        <v>4.80806254226286</v>
      </c>
      <c r="W4518">
        <v>291</v>
      </c>
    </row>
    <row r="4519" spans="1:23" x14ac:dyDescent="0.25">
      <c r="A4519" t="s">
        <v>71</v>
      </c>
      <c r="B4519" t="s">
        <v>41</v>
      </c>
      <c r="C4519" t="s">
        <v>44</v>
      </c>
      <c r="D4519">
        <v>2012</v>
      </c>
      <c r="E4519" t="s">
        <v>74</v>
      </c>
      <c r="F4519" t="s">
        <v>53</v>
      </c>
      <c r="G4519">
        <v>146.24136352539099</v>
      </c>
      <c r="H4519">
        <v>149.50009155273401</v>
      </c>
      <c r="I4519">
        <v>-3.2587349414825399</v>
      </c>
      <c r="J4519">
        <v>-2.2283263504505199E-2</v>
      </c>
      <c r="K4519">
        <v>7</v>
      </c>
      <c r="L4519">
        <v>6</v>
      </c>
      <c r="M4519">
        <v>64.052886962890597</v>
      </c>
      <c r="N4519">
        <v>-6.4635419845581099</v>
      </c>
      <c r="O4519">
        <v>-4.5701160430908203</v>
      </c>
      <c r="P4519">
        <v>-3.2587349414825399</v>
      </c>
      <c r="Q4519">
        <v>-1.94735395908356</v>
      </c>
      <c r="R4519">
        <v>-5.3928084671497303E-2</v>
      </c>
      <c r="S4519">
        <v>-7.3720598220825204</v>
      </c>
      <c r="T4519">
        <v>0.85459011793136597</v>
      </c>
      <c r="U4519">
        <v>2.5007240772247301</v>
      </c>
      <c r="V4519">
        <v>6.2536209104114802</v>
      </c>
      <c r="W4519">
        <v>291</v>
      </c>
    </row>
    <row r="4520" spans="1:23" x14ac:dyDescent="0.25">
      <c r="A4520" t="s">
        <v>71</v>
      </c>
      <c r="B4520" t="s">
        <v>41</v>
      </c>
      <c r="C4520" t="s">
        <v>44</v>
      </c>
      <c r="D4520">
        <v>2012</v>
      </c>
      <c r="E4520" t="s">
        <v>74</v>
      </c>
      <c r="F4520" t="s">
        <v>53</v>
      </c>
      <c r="G4520">
        <v>177.84468078613301</v>
      </c>
      <c r="H4520">
        <v>180.95080566406301</v>
      </c>
      <c r="I4520">
        <v>-3.1061215400695801</v>
      </c>
      <c r="J4520">
        <v>-1.7465360462665599E-2</v>
      </c>
      <c r="K4520">
        <v>7</v>
      </c>
      <c r="L4520">
        <v>7</v>
      </c>
      <c r="M4520">
        <v>65.717185974121094</v>
      </c>
      <c r="N4520">
        <v>-6.2942180633544904</v>
      </c>
      <c r="O4520">
        <v>-4.4106650352478001</v>
      </c>
      <c r="P4520">
        <v>-3.1061215400695801</v>
      </c>
      <c r="Q4520">
        <v>-1.8015782833099401</v>
      </c>
      <c r="R4520">
        <v>8.1975020468235002E-2</v>
      </c>
      <c r="S4520">
        <v>-7.19799900054932</v>
      </c>
      <c r="T4520">
        <v>0.98575609922409102</v>
      </c>
      <c r="U4520">
        <v>2.4876849651336701</v>
      </c>
      <c r="V4520">
        <v>6.1885764857520904</v>
      </c>
      <c r="W4520">
        <v>291</v>
      </c>
    </row>
    <row r="4521" spans="1:23" x14ac:dyDescent="0.25">
      <c r="A4521" t="s">
        <v>71</v>
      </c>
      <c r="B4521" t="s">
        <v>41</v>
      </c>
      <c r="C4521" t="s">
        <v>44</v>
      </c>
      <c r="D4521">
        <v>2012</v>
      </c>
      <c r="E4521" t="s">
        <v>74</v>
      </c>
      <c r="F4521" t="s">
        <v>53</v>
      </c>
      <c r="G4521">
        <v>204.49320983886699</v>
      </c>
      <c r="H4521">
        <v>209.02828979492199</v>
      </c>
      <c r="I4521">
        <v>-4.53507328033447</v>
      </c>
      <c r="J4521">
        <v>-2.21771337091923E-2</v>
      </c>
      <c r="K4521">
        <v>7</v>
      </c>
      <c r="L4521">
        <v>8</v>
      </c>
      <c r="M4521">
        <v>70.746696472167997</v>
      </c>
      <c r="N4521">
        <v>-7.8123254776001003</v>
      </c>
      <c r="O4521">
        <v>-5.87609815597534</v>
      </c>
      <c r="P4521">
        <v>-4.53507328033447</v>
      </c>
      <c r="Q4521">
        <v>-3.19404816627502</v>
      </c>
      <c r="R4521">
        <v>-1.2578209638595601</v>
      </c>
      <c r="S4521">
        <v>-8.7413806915283203</v>
      </c>
      <c r="T4521">
        <v>-0.32876542210578902</v>
      </c>
      <c r="U4521">
        <v>2.5572535991668701</v>
      </c>
      <c r="V4521">
        <v>6.5395459704519103</v>
      </c>
      <c r="W4521">
        <v>291</v>
      </c>
    </row>
    <row r="4522" spans="1:23" x14ac:dyDescent="0.25">
      <c r="A4522" t="s">
        <v>71</v>
      </c>
      <c r="B4522" t="s">
        <v>41</v>
      </c>
      <c r="C4522" t="s">
        <v>44</v>
      </c>
      <c r="D4522">
        <v>2012</v>
      </c>
      <c r="E4522" t="s">
        <v>74</v>
      </c>
      <c r="F4522" t="s">
        <v>53</v>
      </c>
      <c r="G4522">
        <v>227.82435607910199</v>
      </c>
      <c r="H4522">
        <v>233.01048278808599</v>
      </c>
      <c r="I4522">
        <v>-5.1861329078674299</v>
      </c>
      <c r="J4522">
        <v>-2.27637328207493E-2</v>
      </c>
      <c r="K4522">
        <v>7</v>
      </c>
      <c r="L4522">
        <v>9</v>
      </c>
      <c r="M4522">
        <v>75.709625244140597</v>
      </c>
      <c r="N4522">
        <v>-8.7053947448730504</v>
      </c>
      <c r="O4522">
        <v>-6.6261863708496103</v>
      </c>
      <c r="P4522">
        <v>-5.1861329078674299</v>
      </c>
      <c r="Q4522">
        <v>-3.7460794448852499</v>
      </c>
      <c r="R4522">
        <v>-1.66687095165253</v>
      </c>
      <c r="S4522">
        <v>-9.7030563354492205</v>
      </c>
      <c r="T4522">
        <v>-0.66920906305313099</v>
      </c>
      <c r="U4522">
        <v>2.74609470367432</v>
      </c>
      <c r="V4522">
        <v>7.5410361215481299</v>
      </c>
      <c r="W4522">
        <v>291</v>
      </c>
    </row>
    <row r="4523" spans="1:23" x14ac:dyDescent="0.25">
      <c r="A4523" t="s">
        <v>71</v>
      </c>
      <c r="B4523" t="s">
        <v>41</v>
      </c>
      <c r="C4523" t="s">
        <v>44</v>
      </c>
      <c r="D4523">
        <v>2012</v>
      </c>
      <c r="E4523" t="s">
        <v>74</v>
      </c>
      <c r="F4523" t="s">
        <v>53</v>
      </c>
      <c r="G4523">
        <v>244.10928344726599</v>
      </c>
      <c r="H4523">
        <v>248.57067871093801</v>
      </c>
      <c r="I4523">
        <v>-4.4613881111145002</v>
      </c>
      <c r="J4523">
        <v>-1.8276192247867602E-2</v>
      </c>
      <c r="K4523">
        <v>7</v>
      </c>
      <c r="L4523">
        <v>10</v>
      </c>
      <c r="M4523">
        <v>79.159111022949205</v>
      </c>
      <c r="N4523">
        <v>-7.9348773956298801</v>
      </c>
      <c r="O4523">
        <v>-5.88271188735962</v>
      </c>
      <c r="P4523">
        <v>-4.4613881111145002</v>
      </c>
      <c r="Q4523">
        <v>-3.0400643348693799</v>
      </c>
      <c r="R4523">
        <v>-0.98789870738983199</v>
      </c>
      <c r="S4523">
        <v>-8.9195632934570295</v>
      </c>
      <c r="T4523">
        <v>-3.2127478625625398E-3</v>
      </c>
      <c r="U4523">
        <v>2.71037817001343</v>
      </c>
      <c r="V4523">
        <v>7.34614982448534</v>
      </c>
      <c r="W4523">
        <v>291</v>
      </c>
    </row>
    <row r="4524" spans="1:23" x14ac:dyDescent="0.25">
      <c r="A4524" t="s">
        <v>71</v>
      </c>
      <c r="B4524" t="s">
        <v>41</v>
      </c>
      <c r="C4524" t="s">
        <v>44</v>
      </c>
      <c r="D4524">
        <v>2012</v>
      </c>
      <c r="E4524" t="s">
        <v>74</v>
      </c>
      <c r="F4524" t="s">
        <v>53</v>
      </c>
      <c r="G4524">
        <v>252.61555480957</v>
      </c>
      <c r="H4524">
        <v>257.07696533203102</v>
      </c>
      <c r="I4524">
        <v>-4.4614171981811497</v>
      </c>
      <c r="J4524">
        <v>-1.7660897225141501E-2</v>
      </c>
      <c r="K4524">
        <v>7</v>
      </c>
      <c r="L4524">
        <v>11</v>
      </c>
      <c r="M4524">
        <v>80.075599670410199</v>
      </c>
      <c r="N4524">
        <v>-8.0412292480468803</v>
      </c>
      <c r="O4524">
        <v>-5.92624711990356</v>
      </c>
      <c r="P4524">
        <v>-4.4614171981811497</v>
      </c>
      <c r="Q4524">
        <v>-2.9965872764587398</v>
      </c>
      <c r="R4524">
        <v>-0.88160526752471902</v>
      </c>
      <c r="S4524">
        <v>-9.0560560226440394</v>
      </c>
      <c r="T4524">
        <v>0.133221715688705</v>
      </c>
      <c r="U4524">
        <v>2.7933421134948699</v>
      </c>
      <c r="V4524">
        <v>7.8027601630239998</v>
      </c>
      <c r="W4524">
        <v>291</v>
      </c>
    </row>
    <row r="4525" spans="1:23" x14ac:dyDescent="0.25">
      <c r="A4525" t="s">
        <v>71</v>
      </c>
      <c r="B4525" t="s">
        <v>41</v>
      </c>
      <c r="C4525" t="s">
        <v>44</v>
      </c>
      <c r="D4525">
        <v>2012</v>
      </c>
      <c r="E4525" t="s">
        <v>74</v>
      </c>
      <c r="F4525" t="s">
        <v>53</v>
      </c>
      <c r="G4525">
        <v>252.04444885253901</v>
      </c>
      <c r="H4525">
        <v>255.377517700195</v>
      </c>
      <c r="I4525">
        <v>-3.3330674171447798</v>
      </c>
      <c r="J4525">
        <v>-1.32241258397698E-2</v>
      </c>
      <c r="K4525">
        <v>7</v>
      </c>
      <c r="L4525">
        <v>12</v>
      </c>
      <c r="M4525">
        <v>79.493125915527301</v>
      </c>
      <c r="N4525">
        <v>-6.7113819122314498</v>
      </c>
      <c r="O4525">
        <v>-4.7154464721679696</v>
      </c>
      <c r="P4525">
        <v>-3.3330674171447798</v>
      </c>
      <c r="Q4525">
        <v>-1.95068860054016</v>
      </c>
      <c r="R4525">
        <v>4.52469289302826E-2</v>
      </c>
      <c r="S4525">
        <v>-7.6690869331359899</v>
      </c>
      <c r="T4525">
        <v>1.00295209884644</v>
      </c>
      <c r="U4525">
        <v>2.6361126899719198</v>
      </c>
      <c r="V4525">
        <v>6.9490901142310104</v>
      </c>
      <c r="W4525">
        <v>291</v>
      </c>
    </row>
    <row r="4526" spans="1:23" x14ac:dyDescent="0.25">
      <c r="A4526" t="s">
        <v>71</v>
      </c>
      <c r="B4526" t="s">
        <v>41</v>
      </c>
      <c r="C4526" t="s">
        <v>44</v>
      </c>
      <c r="D4526">
        <v>2012</v>
      </c>
      <c r="E4526" t="s">
        <v>74</v>
      </c>
      <c r="F4526" t="s">
        <v>53</v>
      </c>
      <c r="G4526">
        <v>248.28910827636699</v>
      </c>
      <c r="H4526">
        <v>249.53121948242199</v>
      </c>
      <c r="I4526">
        <v>-1.2421071529388401</v>
      </c>
      <c r="J4526">
        <v>-5.0026648677885498E-3</v>
      </c>
      <c r="K4526">
        <v>7</v>
      </c>
      <c r="L4526">
        <v>13</v>
      </c>
      <c r="M4526">
        <v>80.609619140625</v>
      </c>
      <c r="N4526">
        <v>-4.4687752723693803</v>
      </c>
      <c r="O4526">
        <v>-2.5624337196350102</v>
      </c>
      <c r="P4526">
        <v>-1.2421071529388401</v>
      </c>
      <c r="Q4526">
        <v>7.8219376504421206E-2</v>
      </c>
      <c r="R4526">
        <v>1.9845612049102801</v>
      </c>
      <c r="S4526">
        <v>-5.3834910392761204</v>
      </c>
      <c r="T4526">
        <v>2.8992767333984402</v>
      </c>
      <c r="U4526">
        <v>2.51778268814087</v>
      </c>
      <c r="V4526">
        <v>6.3392296647018602</v>
      </c>
      <c r="W4526">
        <v>291</v>
      </c>
    </row>
    <row r="4527" spans="1:23" x14ac:dyDescent="0.25">
      <c r="A4527" t="s">
        <v>71</v>
      </c>
      <c r="B4527" t="s">
        <v>41</v>
      </c>
      <c r="C4527" t="s">
        <v>44</v>
      </c>
      <c r="D4527">
        <v>2012</v>
      </c>
      <c r="E4527" t="s">
        <v>74</v>
      </c>
      <c r="F4527" t="s">
        <v>53</v>
      </c>
      <c r="G4527">
        <v>248.96992492675801</v>
      </c>
      <c r="H4527">
        <v>241.38604736328099</v>
      </c>
      <c r="I4527">
        <v>7.5838727951049796</v>
      </c>
      <c r="J4527">
        <v>3.0461000278592099E-2</v>
      </c>
      <c r="K4527">
        <v>7</v>
      </c>
      <c r="L4527">
        <v>14</v>
      </c>
      <c r="M4527">
        <v>81.820274353027301</v>
      </c>
      <c r="N4527">
        <v>3.9737017154693599</v>
      </c>
      <c r="O4527">
        <v>6.1066203117370597</v>
      </c>
      <c r="P4527">
        <v>7.5838727951049796</v>
      </c>
      <c r="Q4527">
        <v>9.0611257553100604</v>
      </c>
      <c r="R4527">
        <v>11.194044113159199</v>
      </c>
      <c r="S4527">
        <v>2.9502685070037802</v>
      </c>
      <c r="T4527">
        <v>12.217476844787599</v>
      </c>
      <c r="U4527">
        <v>2.8170313835143999</v>
      </c>
      <c r="V4527">
        <v>7.9356658157050797</v>
      </c>
      <c r="W4527">
        <v>291</v>
      </c>
    </row>
    <row r="4528" spans="1:23" x14ac:dyDescent="0.25">
      <c r="A4528" t="s">
        <v>71</v>
      </c>
      <c r="B4528" t="s">
        <v>41</v>
      </c>
      <c r="C4528" t="s">
        <v>44</v>
      </c>
      <c r="D4528">
        <v>2012</v>
      </c>
      <c r="E4528" t="s">
        <v>74</v>
      </c>
      <c r="F4528" t="s">
        <v>53</v>
      </c>
      <c r="G4528">
        <v>244.57754516601599</v>
      </c>
      <c r="H4528">
        <v>237.629638671875</v>
      </c>
      <c r="I4528">
        <v>6.9479050636291504</v>
      </c>
      <c r="J4528">
        <v>2.8407780453562698E-2</v>
      </c>
      <c r="K4528">
        <v>7</v>
      </c>
      <c r="L4528">
        <v>15</v>
      </c>
      <c r="M4528">
        <v>81.320274353027301</v>
      </c>
      <c r="N4528">
        <v>3.5155723094940199</v>
      </c>
      <c r="O4528">
        <v>5.5434222221374503</v>
      </c>
      <c r="P4528">
        <v>6.9479050636291504</v>
      </c>
      <c r="Q4528">
        <v>8.3523874282836896</v>
      </c>
      <c r="R4528">
        <v>10.3802375793457</v>
      </c>
      <c r="S4528">
        <v>2.5425536632537802</v>
      </c>
      <c r="T4528">
        <v>11.3532562255859</v>
      </c>
      <c r="U4528">
        <v>2.6782634258270299</v>
      </c>
      <c r="V4528">
        <v>7.1730949781227196</v>
      </c>
      <c r="W4528">
        <v>291</v>
      </c>
    </row>
    <row r="4529" spans="1:23" x14ac:dyDescent="0.25">
      <c r="A4529" t="s">
        <v>71</v>
      </c>
      <c r="B4529" t="s">
        <v>41</v>
      </c>
      <c r="C4529" t="s">
        <v>44</v>
      </c>
      <c r="D4529">
        <v>2012</v>
      </c>
      <c r="E4529" t="s">
        <v>74</v>
      </c>
      <c r="F4529" t="s">
        <v>53</v>
      </c>
      <c r="G4529">
        <v>239.62759399414099</v>
      </c>
      <c r="H4529">
        <v>233.20578002929699</v>
      </c>
      <c r="I4529">
        <v>6.4218096733093297</v>
      </c>
      <c r="J4529">
        <v>2.6799123734235802E-2</v>
      </c>
      <c r="K4529">
        <v>7</v>
      </c>
      <c r="L4529">
        <v>16</v>
      </c>
      <c r="M4529">
        <v>80.928520202636705</v>
      </c>
      <c r="N4529">
        <v>3.1122643947601301</v>
      </c>
      <c r="O4529">
        <v>5.0675706863403303</v>
      </c>
      <c r="P4529">
        <v>6.4218096733093297</v>
      </c>
      <c r="Q4529">
        <v>7.7760486602783203</v>
      </c>
      <c r="R4529">
        <v>9.7313547134399396</v>
      </c>
      <c r="S4529">
        <v>2.17405438423157</v>
      </c>
      <c r="T4529">
        <v>10.6695652008057</v>
      </c>
      <c r="U4529">
        <v>2.58245182037354</v>
      </c>
      <c r="V4529">
        <v>6.6690574045505899</v>
      </c>
      <c r="W4529">
        <v>291</v>
      </c>
    </row>
    <row r="4530" spans="1:23" x14ac:dyDescent="0.25">
      <c r="A4530" t="s">
        <v>71</v>
      </c>
      <c r="B4530" t="s">
        <v>41</v>
      </c>
      <c r="C4530" t="s">
        <v>44</v>
      </c>
      <c r="D4530">
        <v>2012</v>
      </c>
      <c r="E4530" t="s">
        <v>74</v>
      </c>
      <c r="F4530" t="s">
        <v>53</v>
      </c>
      <c r="G4530">
        <v>231.02171325683599</v>
      </c>
      <c r="H4530">
        <v>226.16856384277301</v>
      </c>
      <c r="I4530">
        <v>4.8531441688537598</v>
      </c>
      <c r="J4530">
        <v>2.1007306873798402E-2</v>
      </c>
      <c r="K4530">
        <v>7</v>
      </c>
      <c r="L4530">
        <v>17</v>
      </c>
      <c r="M4530">
        <v>81.222679138183594</v>
      </c>
      <c r="N4530">
        <v>1.85881984233856</v>
      </c>
      <c r="O4530">
        <v>3.62789082527161</v>
      </c>
      <c r="P4530">
        <v>4.8531441688537598</v>
      </c>
      <c r="Q4530">
        <v>6.0783972740173304</v>
      </c>
      <c r="R4530">
        <v>7.8474683761596697</v>
      </c>
      <c r="S4530">
        <v>1.00997042655945</v>
      </c>
      <c r="T4530">
        <v>8.6963176727294904</v>
      </c>
      <c r="U4530">
        <v>2.3364837169647199</v>
      </c>
      <c r="V4530">
        <v>5.4591561596412799</v>
      </c>
      <c r="W4530">
        <v>291</v>
      </c>
    </row>
    <row r="4531" spans="1:23" x14ac:dyDescent="0.25">
      <c r="A4531" t="s">
        <v>71</v>
      </c>
      <c r="B4531" t="s">
        <v>41</v>
      </c>
      <c r="C4531" t="s">
        <v>44</v>
      </c>
      <c r="D4531">
        <v>2012</v>
      </c>
      <c r="E4531" t="s">
        <v>74</v>
      </c>
      <c r="F4531" t="s">
        <v>53</v>
      </c>
      <c r="G4531">
        <v>216.01443481445301</v>
      </c>
      <c r="H4531">
        <v>212.58209228515599</v>
      </c>
      <c r="I4531">
        <v>3.4323484897613499</v>
      </c>
      <c r="J4531">
        <v>1.5889439731836302E-2</v>
      </c>
      <c r="K4531">
        <v>7</v>
      </c>
      <c r="L4531">
        <v>18</v>
      </c>
      <c r="M4531">
        <v>80.545021057128906</v>
      </c>
      <c r="N4531">
        <v>0.47074225544929499</v>
      </c>
      <c r="O4531">
        <v>2.2204833030700701</v>
      </c>
      <c r="P4531">
        <v>3.4323484897613499</v>
      </c>
      <c r="Q4531">
        <v>4.6442136764526403</v>
      </c>
      <c r="R4531">
        <v>6.3939547538757298</v>
      </c>
      <c r="S4531">
        <v>-0.36883196234703097</v>
      </c>
      <c r="T4531">
        <v>7.2335290908813503</v>
      </c>
      <c r="U4531">
        <v>2.3109536170959499</v>
      </c>
      <c r="V4531">
        <v>5.3405066203688403</v>
      </c>
      <c r="W4531">
        <v>291</v>
      </c>
    </row>
    <row r="4532" spans="1:23" x14ac:dyDescent="0.25">
      <c r="A4532" t="s">
        <v>71</v>
      </c>
      <c r="B4532" t="s">
        <v>41</v>
      </c>
      <c r="C4532" t="s">
        <v>44</v>
      </c>
      <c r="D4532">
        <v>2012</v>
      </c>
      <c r="E4532" t="s">
        <v>74</v>
      </c>
      <c r="F4532" t="s">
        <v>53</v>
      </c>
      <c r="G4532">
        <v>192.44647216796901</v>
      </c>
      <c r="H4532">
        <v>191.422775268555</v>
      </c>
      <c r="I4532">
        <v>1.0236955881118801</v>
      </c>
      <c r="J4532">
        <v>5.3193783387541797E-3</v>
      </c>
      <c r="K4532">
        <v>7</v>
      </c>
      <c r="L4532">
        <v>19</v>
      </c>
      <c r="M4532">
        <v>78.912025451660199</v>
      </c>
      <c r="N4532">
        <v>-2.2596621513366699</v>
      </c>
      <c r="O4532">
        <v>-0.31982779502868702</v>
      </c>
      <c r="P4532">
        <v>1.0236955881118801</v>
      </c>
      <c r="Q4532">
        <v>2.3672189712524401</v>
      </c>
      <c r="R4532">
        <v>4.3070535659790004</v>
      </c>
      <c r="S4532">
        <v>-3.1904485225677499</v>
      </c>
      <c r="T4532">
        <v>5.2378396987915004</v>
      </c>
      <c r="U4532">
        <v>2.5620176792144802</v>
      </c>
      <c r="V4532">
        <v>6.5639345886075402</v>
      </c>
      <c r="W4532">
        <v>291</v>
      </c>
    </row>
    <row r="4533" spans="1:23" x14ac:dyDescent="0.25">
      <c r="A4533" t="s">
        <v>71</v>
      </c>
      <c r="B4533" t="s">
        <v>41</v>
      </c>
      <c r="C4533" t="s">
        <v>44</v>
      </c>
      <c r="D4533">
        <v>2012</v>
      </c>
      <c r="E4533" t="s">
        <v>74</v>
      </c>
      <c r="F4533" t="s">
        <v>53</v>
      </c>
      <c r="G4533">
        <v>181.31896972656301</v>
      </c>
      <c r="H4533">
        <v>181.32580566406301</v>
      </c>
      <c r="I4533">
        <v>-6.8360264413058801E-3</v>
      </c>
      <c r="J4533">
        <v>-3.7701662222389098E-5</v>
      </c>
      <c r="K4533">
        <v>7</v>
      </c>
      <c r="L4533">
        <v>20</v>
      </c>
      <c r="M4533">
        <v>76.673194885253906</v>
      </c>
      <c r="N4533">
        <v>-3.3231863975524898</v>
      </c>
      <c r="O4533">
        <v>-1.3638596534728999</v>
      </c>
      <c r="P4533">
        <v>-6.8360264413058801E-3</v>
      </c>
      <c r="Q4533">
        <v>1.35018765926361</v>
      </c>
      <c r="R4533">
        <v>3.3095142841339098</v>
      </c>
      <c r="S4533">
        <v>-4.2633256912231401</v>
      </c>
      <c r="T4533">
        <v>4.2496533393859899</v>
      </c>
      <c r="U4533">
        <v>2.58776187896729</v>
      </c>
      <c r="V4533">
        <v>6.6965115422362897</v>
      </c>
      <c r="W4533">
        <v>291</v>
      </c>
    </row>
    <row r="4534" spans="1:23" x14ac:dyDescent="0.25">
      <c r="A4534" t="s">
        <v>71</v>
      </c>
      <c r="B4534" t="s">
        <v>41</v>
      </c>
      <c r="C4534" t="s">
        <v>44</v>
      </c>
      <c r="D4534">
        <v>2012</v>
      </c>
      <c r="E4534" t="s">
        <v>74</v>
      </c>
      <c r="F4534" t="s">
        <v>53</v>
      </c>
      <c r="G4534">
        <v>173.33821105957</v>
      </c>
      <c r="H4534">
        <v>173.53009033203099</v>
      </c>
      <c r="I4534">
        <v>-0.19187803566455799</v>
      </c>
      <c r="J4534">
        <v>-1.1069575557485199E-3</v>
      </c>
      <c r="K4534">
        <v>7</v>
      </c>
      <c r="L4534">
        <v>21</v>
      </c>
      <c r="M4534">
        <v>71.326217651367202</v>
      </c>
      <c r="N4534">
        <v>-3.34340620040894</v>
      </c>
      <c r="O4534">
        <v>-1.4814578294753999</v>
      </c>
      <c r="P4534">
        <v>-0.19187803566455799</v>
      </c>
      <c r="Q4534">
        <v>1.09770178794861</v>
      </c>
      <c r="R4534">
        <v>2.9596502780914302</v>
      </c>
      <c r="S4534">
        <v>-4.2368206977844203</v>
      </c>
      <c r="T4534">
        <v>3.8530647754669198</v>
      </c>
      <c r="U4534">
        <v>2.4591505527496298</v>
      </c>
      <c r="V4534">
        <v>6.0474214410888303</v>
      </c>
      <c r="W4534">
        <v>291</v>
      </c>
    </row>
    <row r="4535" spans="1:23" x14ac:dyDescent="0.25">
      <c r="A4535" t="s">
        <v>71</v>
      </c>
      <c r="B4535" t="s">
        <v>41</v>
      </c>
      <c r="C4535" t="s">
        <v>44</v>
      </c>
      <c r="D4535">
        <v>2012</v>
      </c>
      <c r="E4535" t="s">
        <v>74</v>
      </c>
      <c r="F4535" t="s">
        <v>53</v>
      </c>
      <c r="G4535">
        <v>161.98333740234401</v>
      </c>
      <c r="H4535">
        <v>162.581619262695</v>
      </c>
      <c r="I4535">
        <v>-0.59828901290893599</v>
      </c>
      <c r="J4535">
        <v>-3.6935219541192098E-3</v>
      </c>
      <c r="K4535">
        <v>7</v>
      </c>
      <c r="L4535">
        <v>22</v>
      </c>
      <c r="M4535">
        <v>69.236732482910199</v>
      </c>
      <c r="N4535">
        <v>-3.6678261756896999</v>
      </c>
      <c r="O4535">
        <v>-1.8543187379837001</v>
      </c>
      <c r="P4535">
        <v>-0.59828901290893599</v>
      </c>
      <c r="Q4535">
        <v>0.65774071216583296</v>
      </c>
      <c r="R4535">
        <v>2.4712481498718302</v>
      </c>
      <c r="S4535">
        <v>-4.5379972457885698</v>
      </c>
      <c r="T4535">
        <v>3.3414192199707</v>
      </c>
      <c r="U4535">
        <v>2.3951725959777801</v>
      </c>
      <c r="V4535">
        <v>5.7368517645229504</v>
      </c>
      <c r="W4535">
        <v>291</v>
      </c>
    </row>
    <row r="4536" spans="1:23" x14ac:dyDescent="0.25">
      <c r="A4536" t="s">
        <v>71</v>
      </c>
      <c r="B4536" t="s">
        <v>41</v>
      </c>
      <c r="C4536" t="s">
        <v>44</v>
      </c>
      <c r="D4536">
        <v>2012</v>
      </c>
      <c r="E4536" t="s">
        <v>74</v>
      </c>
      <c r="F4536" t="s">
        <v>53</v>
      </c>
      <c r="G4536">
        <v>146.24821472168</v>
      </c>
      <c r="H4536">
        <v>146.998947143555</v>
      </c>
      <c r="I4536">
        <v>-0.75072497129440297</v>
      </c>
      <c r="J4536">
        <v>-5.1332246512174598E-3</v>
      </c>
      <c r="K4536">
        <v>7</v>
      </c>
      <c r="L4536">
        <v>23</v>
      </c>
      <c r="M4536">
        <v>68.729179382324205</v>
      </c>
      <c r="N4536">
        <v>-3.6449992656707799</v>
      </c>
      <c r="O4536">
        <v>-1.9350385665893599</v>
      </c>
      <c r="P4536">
        <v>-0.75072497129440297</v>
      </c>
      <c r="Q4536">
        <v>0.43358862400054898</v>
      </c>
      <c r="R4536">
        <v>2.1435494422912602</v>
      </c>
      <c r="S4536">
        <v>-4.4654860496520996</v>
      </c>
      <c r="T4536">
        <v>2.9640359878539999</v>
      </c>
      <c r="U4536">
        <v>2.2584142684936501</v>
      </c>
      <c r="V4536">
        <v>5.1004350081357197</v>
      </c>
      <c r="W4536">
        <v>291</v>
      </c>
    </row>
    <row r="4537" spans="1:23" x14ac:dyDescent="0.25">
      <c r="A4537" t="s">
        <v>71</v>
      </c>
      <c r="B4537" t="s">
        <v>41</v>
      </c>
      <c r="C4537" t="s">
        <v>44</v>
      </c>
      <c r="D4537">
        <v>2012</v>
      </c>
      <c r="E4537" t="s">
        <v>74</v>
      </c>
      <c r="F4537" t="s">
        <v>53</v>
      </c>
      <c r="G4537">
        <v>136.56668090820301</v>
      </c>
      <c r="H4537">
        <v>137.28604125976599</v>
      </c>
      <c r="I4537">
        <v>-0.71936130523681596</v>
      </c>
      <c r="J4537">
        <v>-5.26747293770313E-3</v>
      </c>
      <c r="K4537">
        <v>7</v>
      </c>
      <c r="L4537">
        <v>24</v>
      </c>
      <c r="M4537">
        <v>68.131408691406307</v>
      </c>
      <c r="N4537">
        <v>-3.5346519947052002</v>
      </c>
      <c r="O4537">
        <v>-1.87135541439056</v>
      </c>
      <c r="P4537">
        <v>-0.71936130523681596</v>
      </c>
      <c r="Q4537">
        <v>0.43263286352157598</v>
      </c>
      <c r="R4537">
        <v>2.09592938423157</v>
      </c>
      <c r="S4537">
        <v>-4.3327479362487802</v>
      </c>
      <c r="T4537">
        <v>2.89402532577515</v>
      </c>
      <c r="U4537">
        <v>2.1967830657959002</v>
      </c>
      <c r="V4537">
        <v>4.8258558381676302</v>
      </c>
      <c r="W4537">
        <v>291</v>
      </c>
    </row>
    <row r="4538" spans="1:23" x14ac:dyDescent="0.25">
      <c r="A4538" t="s">
        <v>71</v>
      </c>
      <c r="B4538" t="s">
        <v>41</v>
      </c>
      <c r="C4538" t="s">
        <v>44</v>
      </c>
      <c r="D4538">
        <v>2012</v>
      </c>
      <c r="E4538" t="s">
        <v>74</v>
      </c>
      <c r="F4538" t="s">
        <v>54</v>
      </c>
      <c r="G4538">
        <v>131.87722778320301</v>
      </c>
      <c r="H4538">
        <v>130.42990112304699</v>
      </c>
      <c r="I4538">
        <v>1.4473230838775599</v>
      </c>
      <c r="J4538">
        <v>1.0974775999784501E-2</v>
      </c>
      <c r="K4538">
        <v>8</v>
      </c>
      <c r="L4538">
        <v>1</v>
      </c>
      <c r="M4538">
        <v>68.861305236816406</v>
      </c>
      <c r="N4538">
        <v>-1.33452141284943</v>
      </c>
      <c r="O4538">
        <v>0.30901485681533802</v>
      </c>
      <c r="P4538">
        <v>1.4473230838775599</v>
      </c>
      <c r="Q4538">
        <v>2.58563137054443</v>
      </c>
      <c r="R4538">
        <v>4.2291674613952601</v>
      </c>
      <c r="S4538">
        <v>-2.12313580513</v>
      </c>
      <c r="T4538">
        <v>5.0177817344665501</v>
      </c>
      <c r="U4538">
        <v>2.1706848144531299</v>
      </c>
      <c r="V4538">
        <v>4.7118725636974004</v>
      </c>
      <c r="W4538">
        <v>291</v>
      </c>
    </row>
    <row r="4539" spans="1:23" x14ac:dyDescent="0.25">
      <c r="A4539" t="s">
        <v>71</v>
      </c>
      <c r="B4539" t="s">
        <v>41</v>
      </c>
      <c r="C4539" t="s">
        <v>44</v>
      </c>
      <c r="D4539">
        <v>2012</v>
      </c>
      <c r="E4539" t="s">
        <v>74</v>
      </c>
      <c r="F4539" t="s">
        <v>54</v>
      </c>
      <c r="G4539">
        <v>128.284103393555</v>
      </c>
      <c r="H4539">
        <v>127.40720367431599</v>
      </c>
      <c r="I4539">
        <v>0.87690216302871704</v>
      </c>
      <c r="J4539">
        <v>6.8356259725987903E-3</v>
      </c>
      <c r="K4539">
        <v>8</v>
      </c>
      <c r="L4539">
        <v>2</v>
      </c>
      <c r="M4539">
        <v>69.101753234863295</v>
      </c>
      <c r="N4539">
        <v>-1.96535396575928</v>
      </c>
      <c r="O4539">
        <v>-0.286125987768173</v>
      </c>
      <c r="P4539">
        <v>0.87690216302871704</v>
      </c>
      <c r="Q4539">
        <v>2.0399303436279301</v>
      </c>
      <c r="R4539">
        <v>3.7191581726074201</v>
      </c>
      <c r="S4539">
        <v>-2.7710940837860099</v>
      </c>
      <c r="T4539">
        <v>4.5248985290527299</v>
      </c>
      <c r="U4539">
        <v>2.21782422065735</v>
      </c>
      <c r="V4539">
        <v>4.9187442737343803</v>
      </c>
      <c r="W4539">
        <v>291</v>
      </c>
    </row>
    <row r="4540" spans="1:23" x14ac:dyDescent="0.25">
      <c r="A4540" t="s">
        <v>71</v>
      </c>
      <c r="B4540" t="s">
        <v>41</v>
      </c>
      <c r="C4540" t="s">
        <v>44</v>
      </c>
      <c r="D4540">
        <v>2012</v>
      </c>
      <c r="E4540" t="s">
        <v>74</v>
      </c>
      <c r="F4540" t="s">
        <v>54</v>
      </c>
      <c r="G4540">
        <v>124.182815551758</v>
      </c>
      <c r="H4540">
        <v>123.17050933837901</v>
      </c>
      <c r="I4540">
        <v>1.0123099088668801</v>
      </c>
      <c r="J4540">
        <v>8.1517715007066692E-3</v>
      </c>
      <c r="K4540">
        <v>8</v>
      </c>
      <c r="L4540">
        <v>3</v>
      </c>
      <c r="M4540">
        <v>67.898483276367202</v>
      </c>
      <c r="N4540">
        <v>-1.59051513671875</v>
      </c>
      <c r="O4540">
        <v>-5.2744977176189402E-2</v>
      </c>
      <c r="P4540">
        <v>1.0123099088668801</v>
      </c>
      <c r="Q4540">
        <v>2.07736468315125</v>
      </c>
      <c r="R4540">
        <v>3.6151349544525102</v>
      </c>
      <c r="S4540">
        <v>-2.32837986946106</v>
      </c>
      <c r="T4540">
        <v>4.3529996871948198</v>
      </c>
      <c r="U4540">
        <v>2.03099513053894</v>
      </c>
      <c r="V4540">
        <v>4.1249412202728903</v>
      </c>
      <c r="W4540">
        <v>291</v>
      </c>
    </row>
    <row r="4541" spans="1:23" x14ac:dyDescent="0.25">
      <c r="A4541" t="s">
        <v>71</v>
      </c>
      <c r="B4541" t="s">
        <v>41</v>
      </c>
      <c r="C4541" t="s">
        <v>44</v>
      </c>
      <c r="D4541">
        <v>2012</v>
      </c>
      <c r="E4541" t="s">
        <v>74</v>
      </c>
      <c r="F4541" t="s">
        <v>54</v>
      </c>
      <c r="G4541">
        <v>124.666145324707</v>
      </c>
      <c r="H4541">
        <v>124.023643493652</v>
      </c>
      <c r="I4541">
        <v>0.64250469207763705</v>
      </c>
      <c r="J4541">
        <v>5.1538026891648804E-3</v>
      </c>
      <c r="K4541">
        <v>8</v>
      </c>
      <c r="L4541">
        <v>4</v>
      </c>
      <c r="M4541">
        <v>67.185707092285199</v>
      </c>
      <c r="N4541">
        <v>-1.9750360250473</v>
      </c>
      <c r="O4541">
        <v>-0.42857173085212702</v>
      </c>
      <c r="P4541">
        <v>0.64250469207763705</v>
      </c>
      <c r="Q4541">
        <v>1.7135810852050799</v>
      </c>
      <c r="R4541">
        <v>3.2600452899932901</v>
      </c>
      <c r="S4541">
        <v>-2.7170724868774401</v>
      </c>
      <c r="T4541">
        <v>4.0020818710327104</v>
      </c>
      <c r="U4541">
        <v>2.0424778461456299</v>
      </c>
      <c r="V4541">
        <v>4.1717157519956896</v>
      </c>
      <c r="W4541">
        <v>291</v>
      </c>
    </row>
    <row r="4542" spans="1:23" x14ac:dyDescent="0.25">
      <c r="A4542" t="s">
        <v>71</v>
      </c>
      <c r="B4542" t="s">
        <v>41</v>
      </c>
      <c r="C4542" t="s">
        <v>44</v>
      </c>
      <c r="D4542">
        <v>2012</v>
      </c>
      <c r="E4542" t="s">
        <v>74</v>
      </c>
      <c r="F4542" t="s">
        <v>54</v>
      </c>
      <c r="G4542">
        <v>131.34530639648401</v>
      </c>
      <c r="H4542">
        <v>131.292404174805</v>
      </c>
      <c r="I4542">
        <v>5.2899651229381603E-2</v>
      </c>
      <c r="J4542">
        <v>4.02752513764426E-4</v>
      </c>
      <c r="K4542">
        <v>8</v>
      </c>
      <c r="L4542">
        <v>5</v>
      </c>
      <c r="M4542">
        <v>66.376976013183594</v>
      </c>
      <c r="N4542">
        <v>-2.7571961879730198</v>
      </c>
      <c r="O4542">
        <v>-1.09696877002716</v>
      </c>
      <c r="P4542">
        <v>5.2899651229381603E-2</v>
      </c>
      <c r="Q4542">
        <v>1.2027680873870901</v>
      </c>
      <c r="R4542">
        <v>2.8629956245422399</v>
      </c>
      <c r="S4542">
        <v>-3.5538194179534899</v>
      </c>
      <c r="T4542">
        <v>3.65961861610413</v>
      </c>
      <c r="U4542">
        <v>2.1927294731140101</v>
      </c>
      <c r="V4542">
        <v>4.80806254226286</v>
      </c>
      <c r="W4542">
        <v>291</v>
      </c>
    </row>
    <row r="4543" spans="1:23" x14ac:dyDescent="0.25">
      <c r="A4543" t="s">
        <v>71</v>
      </c>
      <c r="B4543" t="s">
        <v>41</v>
      </c>
      <c r="C4543" t="s">
        <v>44</v>
      </c>
      <c r="D4543">
        <v>2012</v>
      </c>
      <c r="E4543" t="s">
        <v>74</v>
      </c>
      <c r="F4543" t="s">
        <v>54</v>
      </c>
      <c r="G4543">
        <v>151.26522827148401</v>
      </c>
      <c r="H4543">
        <v>154.44154357910199</v>
      </c>
      <c r="I4543">
        <v>-3.1763222217559801</v>
      </c>
      <c r="J4543">
        <v>-2.0998362451791801E-2</v>
      </c>
      <c r="K4543">
        <v>8</v>
      </c>
      <c r="L4543">
        <v>6</v>
      </c>
      <c r="M4543">
        <v>65.890625</v>
      </c>
      <c r="N4543">
        <v>-6.3811292648315403</v>
      </c>
      <c r="O4543">
        <v>-4.4877033233642596</v>
      </c>
      <c r="P4543">
        <v>-3.1763222217559801</v>
      </c>
      <c r="Q4543">
        <v>-1.86494123935699</v>
      </c>
      <c r="R4543">
        <v>2.84846350550652E-2</v>
      </c>
      <c r="S4543">
        <v>-7.2896471023559597</v>
      </c>
      <c r="T4543">
        <v>0.93700283765792802</v>
      </c>
      <c r="U4543">
        <v>2.5007240772247301</v>
      </c>
      <c r="V4543">
        <v>6.2536209104114802</v>
      </c>
      <c r="W4543">
        <v>291</v>
      </c>
    </row>
    <row r="4544" spans="1:23" x14ac:dyDescent="0.25">
      <c r="A4544" t="s">
        <v>71</v>
      </c>
      <c r="B4544" t="s">
        <v>41</v>
      </c>
      <c r="C4544" t="s">
        <v>44</v>
      </c>
      <c r="D4544">
        <v>2012</v>
      </c>
      <c r="E4544" t="s">
        <v>74</v>
      </c>
      <c r="F4544" t="s">
        <v>54</v>
      </c>
      <c r="G4544">
        <v>185.56842041015599</v>
      </c>
      <c r="H4544">
        <v>188.52877807617199</v>
      </c>
      <c r="I4544">
        <v>-2.96035504341125</v>
      </c>
      <c r="J4544">
        <v>-1.5952903777360899E-2</v>
      </c>
      <c r="K4544">
        <v>8</v>
      </c>
      <c r="L4544">
        <v>7</v>
      </c>
      <c r="M4544">
        <v>66.543670654296903</v>
      </c>
      <c r="N4544">
        <v>-6.1484518051147496</v>
      </c>
      <c r="O4544">
        <v>-4.2648983001709002</v>
      </c>
      <c r="P4544">
        <v>-2.96035504341125</v>
      </c>
      <c r="Q4544">
        <v>-1.65581178665161</v>
      </c>
      <c r="R4544">
        <v>0.227741524577141</v>
      </c>
      <c r="S4544">
        <v>-7.0522327423095703</v>
      </c>
      <c r="T4544">
        <v>1.1315225362777701</v>
      </c>
      <c r="U4544">
        <v>2.4876849651336701</v>
      </c>
      <c r="V4544">
        <v>6.1885764857520904</v>
      </c>
      <c r="W4544">
        <v>291</v>
      </c>
    </row>
    <row r="4545" spans="1:23" x14ac:dyDescent="0.25">
      <c r="A4545" t="s">
        <v>71</v>
      </c>
      <c r="B4545" t="s">
        <v>41</v>
      </c>
      <c r="C4545" t="s">
        <v>44</v>
      </c>
      <c r="D4545">
        <v>2012</v>
      </c>
      <c r="E4545" t="s">
        <v>74</v>
      </c>
      <c r="F4545" t="s">
        <v>54</v>
      </c>
      <c r="G4545">
        <v>210.13011169433599</v>
      </c>
      <c r="H4545">
        <v>214.81495666503901</v>
      </c>
      <c r="I4545">
        <v>-4.6848492622375497</v>
      </c>
      <c r="J4545">
        <v>-2.22949925810099E-2</v>
      </c>
      <c r="K4545">
        <v>8</v>
      </c>
      <c r="L4545">
        <v>8</v>
      </c>
      <c r="M4545">
        <v>69.436462402343807</v>
      </c>
      <c r="N4545">
        <v>-7.9621014595031703</v>
      </c>
      <c r="O4545">
        <v>-6.0258741378784197</v>
      </c>
      <c r="P4545">
        <v>-4.6848492622375497</v>
      </c>
      <c r="Q4545">
        <v>-3.3438241481781001</v>
      </c>
      <c r="R4545">
        <v>-1.4075969457626301</v>
      </c>
      <c r="S4545">
        <v>-8.8911571502685494</v>
      </c>
      <c r="T4545">
        <v>-0.47854140400886502</v>
      </c>
      <c r="U4545">
        <v>2.5572535991668701</v>
      </c>
      <c r="V4545">
        <v>6.5395459704519103</v>
      </c>
      <c r="W4545">
        <v>291</v>
      </c>
    </row>
    <row r="4546" spans="1:23" x14ac:dyDescent="0.25">
      <c r="A4546" t="s">
        <v>71</v>
      </c>
      <c r="B4546" t="s">
        <v>41</v>
      </c>
      <c r="C4546" t="s">
        <v>44</v>
      </c>
      <c r="D4546">
        <v>2012</v>
      </c>
      <c r="E4546" t="s">
        <v>74</v>
      </c>
      <c r="F4546" t="s">
        <v>54</v>
      </c>
      <c r="G4546">
        <v>231.297439575195</v>
      </c>
      <c r="H4546">
        <v>237.302810668945</v>
      </c>
      <c r="I4546">
        <v>-6.0053739547729501</v>
      </c>
      <c r="J4546">
        <v>-2.5963857769966101E-2</v>
      </c>
      <c r="K4546">
        <v>8</v>
      </c>
      <c r="L4546">
        <v>9</v>
      </c>
      <c r="M4546">
        <v>73.730583190917997</v>
      </c>
      <c r="N4546">
        <v>-9.5246362686157209</v>
      </c>
      <c r="O4546">
        <v>-7.4454274177551296</v>
      </c>
      <c r="P4546">
        <v>-6.0053739547729501</v>
      </c>
      <c r="Q4546">
        <v>-4.5653204917907697</v>
      </c>
      <c r="R4546">
        <v>-2.48611187934875</v>
      </c>
      <c r="S4546">
        <v>-10.5222978591919</v>
      </c>
      <c r="T4546">
        <v>-1.4884501695632899</v>
      </c>
      <c r="U4546">
        <v>2.74609470367432</v>
      </c>
      <c r="V4546">
        <v>7.5410361215481299</v>
      </c>
      <c r="W4546">
        <v>291</v>
      </c>
    </row>
    <row r="4547" spans="1:23" x14ac:dyDescent="0.25">
      <c r="A4547" t="s">
        <v>71</v>
      </c>
      <c r="B4547" t="s">
        <v>41</v>
      </c>
      <c r="C4547" t="s">
        <v>44</v>
      </c>
      <c r="D4547">
        <v>2012</v>
      </c>
      <c r="E4547" t="s">
        <v>74</v>
      </c>
      <c r="F4547" t="s">
        <v>54</v>
      </c>
      <c r="G4547">
        <v>249.65267944335901</v>
      </c>
      <c r="H4547">
        <v>254.94009399414099</v>
      </c>
      <c r="I4547">
        <v>-5.2874212265014604</v>
      </c>
      <c r="J4547">
        <v>-2.1179107949137702E-2</v>
      </c>
      <c r="K4547">
        <v>8</v>
      </c>
      <c r="L4547">
        <v>10</v>
      </c>
      <c r="M4547">
        <v>77.761169433593807</v>
      </c>
      <c r="N4547">
        <v>-8.7609109878540004</v>
      </c>
      <c r="O4547">
        <v>-6.7087450027465803</v>
      </c>
      <c r="P4547">
        <v>-5.2874212265014604</v>
      </c>
      <c r="Q4547">
        <v>-3.8660974502563499</v>
      </c>
      <c r="R4547">
        <v>-1.81393182277679</v>
      </c>
      <c r="S4547">
        <v>-9.7455968856811506</v>
      </c>
      <c r="T4547">
        <v>-0.829245865345001</v>
      </c>
      <c r="U4547">
        <v>2.71037817001343</v>
      </c>
      <c r="V4547">
        <v>7.34614982448534</v>
      </c>
      <c r="W4547">
        <v>291</v>
      </c>
    </row>
    <row r="4548" spans="1:23" x14ac:dyDescent="0.25">
      <c r="A4548" t="s">
        <v>71</v>
      </c>
      <c r="B4548" t="s">
        <v>41</v>
      </c>
      <c r="C4548" t="s">
        <v>44</v>
      </c>
      <c r="D4548">
        <v>2012</v>
      </c>
      <c r="E4548" t="s">
        <v>74</v>
      </c>
      <c r="F4548" t="s">
        <v>54</v>
      </c>
      <c r="G4548">
        <v>264.01278686523398</v>
      </c>
      <c r="H4548">
        <v>269.26031494140602</v>
      </c>
      <c r="I4548">
        <v>-5.24751901626587</v>
      </c>
      <c r="J4548">
        <v>-1.9876003265380901E-2</v>
      </c>
      <c r="K4548">
        <v>8</v>
      </c>
      <c r="L4548">
        <v>11</v>
      </c>
      <c r="M4548">
        <v>81.357734680175795</v>
      </c>
      <c r="N4548">
        <v>-8.82733058929443</v>
      </c>
      <c r="O4548">
        <v>-6.7123489379882804</v>
      </c>
      <c r="P4548">
        <v>-5.24751901626587</v>
      </c>
      <c r="Q4548">
        <v>-3.7826890945434601</v>
      </c>
      <c r="R4548">
        <v>-1.66770708560944</v>
      </c>
      <c r="S4548">
        <v>-9.8421583175659197</v>
      </c>
      <c r="T4548">
        <v>-0.65288013219833396</v>
      </c>
      <c r="U4548">
        <v>2.7933421134948699</v>
      </c>
      <c r="V4548">
        <v>7.8027601630239998</v>
      </c>
      <c r="W4548">
        <v>291</v>
      </c>
    </row>
    <row r="4549" spans="1:23" x14ac:dyDescent="0.25">
      <c r="A4549" t="s">
        <v>71</v>
      </c>
      <c r="B4549" t="s">
        <v>41</v>
      </c>
      <c r="C4549" t="s">
        <v>44</v>
      </c>
      <c r="D4549">
        <v>2012</v>
      </c>
      <c r="E4549" t="s">
        <v>74</v>
      </c>
      <c r="F4549" t="s">
        <v>54</v>
      </c>
      <c r="G4549">
        <v>267.25177001953102</v>
      </c>
      <c r="H4549">
        <v>271.07141113281301</v>
      </c>
      <c r="I4549">
        <v>-3.81962990760803</v>
      </c>
      <c r="J4549">
        <v>-1.42922531813383E-2</v>
      </c>
      <c r="K4549">
        <v>8</v>
      </c>
      <c r="L4549">
        <v>12</v>
      </c>
      <c r="M4549">
        <v>83.290725708007798</v>
      </c>
      <c r="N4549">
        <v>-7.1979441642761204</v>
      </c>
      <c r="O4549">
        <v>-5.20200872421265</v>
      </c>
      <c r="P4549">
        <v>-3.81962990760803</v>
      </c>
      <c r="Q4549">
        <v>-2.4372510910034202</v>
      </c>
      <c r="R4549">
        <v>-0.44131556153297402</v>
      </c>
      <c r="S4549">
        <v>-8.1556491851806605</v>
      </c>
      <c r="T4549">
        <v>0.51638960838317904</v>
      </c>
      <c r="U4549">
        <v>2.6361126899719198</v>
      </c>
      <c r="V4549">
        <v>6.9490901142310104</v>
      </c>
      <c r="W4549">
        <v>291</v>
      </c>
    </row>
    <row r="4550" spans="1:23" x14ac:dyDescent="0.25">
      <c r="A4550" t="s">
        <v>71</v>
      </c>
      <c r="B4550" t="s">
        <v>41</v>
      </c>
      <c r="C4550" t="s">
        <v>44</v>
      </c>
      <c r="D4550">
        <v>2012</v>
      </c>
      <c r="E4550" t="s">
        <v>74</v>
      </c>
      <c r="F4550" t="s">
        <v>54</v>
      </c>
      <c r="G4550">
        <v>265.14364624023398</v>
      </c>
      <c r="H4550">
        <v>266.72445678710898</v>
      </c>
      <c r="I4550">
        <v>-1.5808250904083301</v>
      </c>
      <c r="J4550">
        <v>-5.9621459804475299E-3</v>
      </c>
      <c r="K4550">
        <v>8</v>
      </c>
      <c r="L4550">
        <v>13</v>
      </c>
      <c r="M4550">
        <v>85.646049499511705</v>
      </c>
      <c r="N4550">
        <v>-4.8074932098388699</v>
      </c>
      <c r="O4550">
        <v>-2.90115165710449</v>
      </c>
      <c r="P4550">
        <v>-1.5808250904083301</v>
      </c>
      <c r="Q4550">
        <v>-0.26049855351448098</v>
      </c>
      <c r="R4550">
        <v>1.6458432674407999</v>
      </c>
      <c r="S4550">
        <v>-5.7222089767456099</v>
      </c>
      <c r="T4550">
        <v>2.56055879592896</v>
      </c>
      <c r="U4550">
        <v>2.51778268814087</v>
      </c>
      <c r="V4550">
        <v>6.3392296647018602</v>
      </c>
      <c r="W4550">
        <v>291</v>
      </c>
    </row>
    <row r="4551" spans="1:23" x14ac:dyDescent="0.25">
      <c r="A4551" t="s">
        <v>71</v>
      </c>
      <c r="B4551" t="s">
        <v>41</v>
      </c>
      <c r="C4551" t="s">
        <v>44</v>
      </c>
      <c r="D4551">
        <v>2012</v>
      </c>
      <c r="E4551" t="s">
        <v>74</v>
      </c>
      <c r="F4551" t="s">
        <v>54</v>
      </c>
      <c r="G4551">
        <v>268.00244140625</v>
      </c>
      <c r="H4551">
        <v>260.43051147460898</v>
      </c>
      <c r="I4551">
        <v>7.5719342231750497</v>
      </c>
      <c r="J4551">
        <v>2.8253229334950399E-2</v>
      </c>
      <c r="K4551">
        <v>8</v>
      </c>
      <c r="L4551">
        <v>14</v>
      </c>
      <c r="M4551">
        <v>88.048454284667997</v>
      </c>
      <c r="N4551">
        <v>3.9878594875335698</v>
      </c>
      <c r="O4551">
        <v>6.1053600311279297</v>
      </c>
      <c r="P4551">
        <v>7.5719342231750497</v>
      </c>
      <c r="Q4551">
        <v>9.0385084152221697</v>
      </c>
      <c r="R4551">
        <v>11.156008720397899</v>
      </c>
      <c r="S4551">
        <v>2.97182416915894</v>
      </c>
      <c r="T4551">
        <v>12.172043800354</v>
      </c>
      <c r="U4551">
        <v>2.7966682910919198</v>
      </c>
      <c r="V4551">
        <v>7.8213535303989898</v>
      </c>
      <c r="W4551">
        <v>291</v>
      </c>
    </row>
    <row r="4552" spans="1:23" x14ac:dyDescent="0.25">
      <c r="A4552" t="s">
        <v>71</v>
      </c>
      <c r="B4552" t="s">
        <v>41</v>
      </c>
      <c r="C4552" t="s">
        <v>44</v>
      </c>
      <c r="D4552">
        <v>2012</v>
      </c>
      <c r="E4552" t="s">
        <v>74</v>
      </c>
      <c r="F4552" t="s">
        <v>54</v>
      </c>
      <c r="G4552">
        <v>263.49670410156301</v>
      </c>
      <c r="H4552">
        <v>256.59423828125</v>
      </c>
      <c r="I4552">
        <v>6.9024806022643999</v>
      </c>
      <c r="J4552">
        <v>2.6195699349045799E-2</v>
      </c>
      <c r="K4552">
        <v>8</v>
      </c>
      <c r="L4552">
        <v>15</v>
      </c>
      <c r="M4552">
        <v>87.354293823242202</v>
      </c>
      <c r="N4552">
        <v>3.4701478481292698</v>
      </c>
      <c r="O4552">
        <v>5.4979977607727104</v>
      </c>
      <c r="P4552">
        <v>6.9024806022643999</v>
      </c>
      <c r="Q4552">
        <v>8.3069629669189506</v>
      </c>
      <c r="R4552">
        <v>10.334813117981</v>
      </c>
      <c r="S4552">
        <v>2.4971292018890399</v>
      </c>
      <c r="T4552">
        <v>11.3078317642212</v>
      </c>
      <c r="U4552">
        <v>2.6782634258270299</v>
      </c>
      <c r="V4552">
        <v>7.1730949781227196</v>
      </c>
      <c r="W4552">
        <v>291</v>
      </c>
    </row>
    <row r="4553" spans="1:23" x14ac:dyDescent="0.25">
      <c r="A4553" t="s">
        <v>71</v>
      </c>
      <c r="B4553" t="s">
        <v>41</v>
      </c>
      <c r="C4553" t="s">
        <v>44</v>
      </c>
      <c r="D4553">
        <v>2012</v>
      </c>
      <c r="E4553" t="s">
        <v>74</v>
      </c>
      <c r="F4553" t="s">
        <v>54</v>
      </c>
      <c r="G4553">
        <v>258.30520629882801</v>
      </c>
      <c r="H4553">
        <v>251.82328796386699</v>
      </c>
      <c r="I4553">
        <v>6.48191595077515</v>
      </c>
      <c r="J4553">
        <v>2.5094019249081601E-2</v>
      </c>
      <c r="K4553">
        <v>8</v>
      </c>
      <c r="L4553">
        <v>16</v>
      </c>
      <c r="M4553">
        <v>87.423713684082003</v>
      </c>
      <c r="N4553">
        <v>3.1723706722259499</v>
      </c>
      <c r="O4553">
        <v>5.1276769638061497</v>
      </c>
      <c r="P4553">
        <v>6.48191595077515</v>
      </c>
      <c r="Q4553">
        <v>7.8361549377441397</v>
      </c>
      <c r="R4553">
        <v>9.7914609909057599</v>
      </c>
      <c r="S4553">
        <v>2.2341606616973899</v>
      </c>
      <c r="T4553">
        <v>10.7296714782715</v>
      </c>
      <c r="U4553">
        <v>2.58245182037354</v>
      </c>
      <c r="V4553">
        <v>6.6690574045505899</v>
      </c>
      <c r="W4553">
        <v>291</v>
      </c>
    </row>
    <row r="4554" spans="1:23" x14ac:dyDescent="0.25">
      <c r="A4554" t="s">
        <v>71</v>
      </c>
      <c r="B4554" t="s">
        <v>41</v>
      </c>
      <c r="C4554" t="s">
        <v>44</v>
      </c>
      <c r="D4554">
        <v>2012</v>
      </c>
      <c r="E4554" t="s">
        <v>74</v>
      </c>
      <c r="F4554" t="s">
        <v>54</v>
      </c>
      <c r="G4554">
        <v>246.897705078125</v>
      </c>
      <c r="H4554">
        <v>242.00643920898401</v>
      </c>
      <c r="I4554">
        <v>4.8912715911865199</v>
      </c>
      <c r="J4554">
        <v>1.98109243065119E-2</v>
      </c>
      <c r="K4554">
        <v>8</v>
      </c>
      <c r="L4554">
        <v>17</v>
      </c>
      <c r="M4554">
        <v>87.315460205078097</v>
      </c>
      <c r="N4554">
        <v>1.8969472646713299</v>
      </c>
      <c r="O4554">
        <v>3.6660182476043701</v>
      </c>
      <c r="P4554">
        <v>4.8912715911865199</v>
      </c>
      <c r="Q4554">
        <v>6.1165246963501003</v>
      </c>
      <c r="R4554">
        <v>7.8855957984924299</v>
      </c>
      <c r="S4554">
        <v>1.0480978488922099</v>
      </c>
      <c r="T4554">
        <v>8.7344455718994105</v>
      </c>
      <c r="U4554">
        <v>2.3364837169647199</v>
      </c>
      <c r="V4554">
        <v>5.4591561596412799</v>
      </c>
      <c r="W4554">
        <v>291</v>
      </c>
    </row>
    <row r="4555" spans="1:23" x14ac:dyDescent="0.25">
      <c r="A4555" t="s">
        <v>71</v>
      </c>
      <c r="B4555" t="s">
        <v>41</v>
      </c>
      <c r="C4555" t="s">
        <v>44</v>
      </c>
      <c r="D4555">
        <v>2012</v>
      </c>
      <c r="E4555" t="s">
        <v>74</v>
      </c>
      <c r="F4555" t="s">
        <v>54</v>
      </c>
      <c r="G4555">
        <v>230.05014038085901</v>
      </c>
      <c r="H4555">
        <v>227.22248840332</v>
      </c>
      <c r="I4555">
        <v>2.82765769958496</v>
      </c>
      <c r="J4555">
        <v>1.2291484512388699E-2</v>
      </c>
      <c r="K4555">
        <v>8</v>
      </c>
      <c r="L4555">
        <v>18</v>
      </c>
      <c r="M4555">
        <v>87.16357421875</v>
      </c>
      <c r="N4555">
        <v>-0.133948519825935</v>
      </c>
      <c r="O4555">
        <v>1.6157923936843901</v>
      </c>
      <c r="P4555">
        <v>2.82765769958496</v>
      </c>
      <c r="Q4555">
        <v>4.0395231246948198</v>
      </c>
      <c r="R4555">
        <v>5.7892637252807599</v>
      </c>
      <c r="S4555">
        <v>-0.97352272272109996</v>
      </c>
      <c r="T4555">
        <v>6.6288380622863796</v>
      </c>
      <c r="U4555">
        <v>2.3109536170959499</v>
      </c>
      <c r="V4555">
        <v>5.3405066203688403</v>
      </c>
      <c r="W4555">
        <v>291</v>
      </c>
    </row>
    <row r="4556" spans="1:23" x14ac:dyDescent="0.25">
      <c r="A4556" t="s">
        <v>71</v>
      </c>
      <c r="B4556" t="s">
        <v>41</v>
      </c>
      <c r="C4556" t="s">
        <v>44</v>
      </c>
      <c r="D4556">
        <v>2012</v>
      </c>
      <c r="E4556" t="s">
        <v>74</v>
      </c>
      <c r="F4556" t="s">
        <v>54</v>
      </c>
      <c r="G4556">
        <v>202.65338134765599</v>
      </c>
      <c r="H4556">
        <v>202.189041137695</v>
      </c>
      <c r="I4556">
        <v>0.46434620022773698</v>
      </c>
      <c r="J4556">
        <v>2.2913319990038902E-3</v>
      </c>
      <c r="K4556">
        <v>8</v>
      </c>
      <c r="L4556">
        <v>19</v>
      </c>
      <c r="M4556">
        <v>85.082473754882798</v>
      </c>
      <c r="N4556">
        <v>-2.8190114498138401</v>
      </c>
      <c r="O4556">
        <v>-0.87917721271514904</v>
      </c>
      <c r="P4556">
        <v>0.46434620022773698</v>
      </c>
      <c r="Q4556">
        <v>1.8078695535659799</v>
      </c>
      <c r="R4556">
        <v>3.7477040290832502</v>
      </c>
      <c r="S4556">
        <v>-3.7497978210449201</v>
      </c>
      <c r="T4556">
        <v>4.6784901618957502</v>
      </c>
      <c r="U4556">
        <v>2.5620176792144802</v>
      </c>
      <c r="V4556">
        <v>6.5639345886075402</v>
      </c>
      <c r="W4556">
        <v>291</v>
      </c>
    </row>
    <row r="4557" spans="1:23" x14ac:dyDescent="0.25">
      <c r="A4557" t="s">
        <v>71</v>
      </c>
      <c r="B4557" t="s">
        <v>41</v>
      </c>
      <c r="C4557" t="s">
        <v>44</v>
      </c>
      <c r="D4557">
        <v>2012</v>
      </c>
      <c r="E4557" t="s">
        <v>74</v>
      </c>
      <c r="F4557" t="s">
        <v>54</v>
      </c>
      <c r="G4557">
        <v>188.09196472168</v>
      </c>
      <c r="H4557">
        <v>188.46002197265599</v>
      </c>
      <c r="I4557">
        <v>-0.36805814504623402</v>
      </c>
      <c r="J4557">
        <v>-1.9567988347262101E-3</v>
      </c>
      <c r="K4557">
        <v>8</v>
      </c>
      <c r="L4557">
        <v>20</v>
      </c>
      <c r="M4557">
        <v>78.523712158203097</v>
      </c>
      <c r="N4557">
        <v>-3.68440842628479</v>
      </c>
      <c r="O4557">
        <v>-1.72508180141449</v>
      </c>
      <c r="P4557">
        <v>-0.36805814504623402</v>
      </c>
      <c r="Q4557">
        <v>0.98896551132202104</v>
      </c>
      <c r="R4557">
        <v>2.94829225540161</v>
      </c>
      <c r="S4557">
        <v>-4.6245474815368697</v>
      </c>
      <c r="T4557">
        <v>3.8884313106536901</v>
      </c>
      <c r="U4557">
        <v>2.58776187896729</v>
      </c>
      <c r="V4557">
        <v>6.6965115422362897</v>
      </c>
      <c r="W4557">
        <v>291</v>
      </c>
    </row>
    <row r="4558" spans="1:23" x14ac:dyDescent="0.25">
      <c r="A4558" t="s">
        <v>71</v>
      </c>
      <c r="B4558" t="s">
        <v>41</v>
      </c>
      <c r="C4558" t="s">
        <v>44</v>
      </c>
      <c r="D4558">
        <v>2012</v>
      </c>
      <c r="E4558" t="s">
        <v>74</v>
      </c>
      <c r="F4558" t="s">
        <v>54</v>
      </c>
      <c r="G4558">
        <v>179.36503601074199</v>
      </c>
      <c r="H4558">
        <v>179.92550659179699</v>
      </c>
      <c r="I4558">
        <v>-0.56046730279922496</v>
      </c>
      <c r="J4558">
        <v>-3.1247299630194898E-3</v>
      </c>
      <c r="K4558">
        <v>8</v>
      </c>
      <c r="L4558">
        <v>21</v>
      </c>
      <c r="M4558">
        <v>74.168388366699205</v>
      </c>
      <c r="N4558">
        <v>-3.7119956016540501</v>
      </c>
      <c r="O4558">
        <v>-1.85004711151123</v>
      </c>
      <c r="P4558">
        <v>-0.56046730279922496</v>
      </c>
      <c r="Q4558">
        <v>0.72911250591278098</v>
      </c>
      <c r="R4558">
        <v>2.5910608768463099</v>
      </c>
      <c r="S4558">
        <v>-4.6054100990295401</v>
      </c>
      <c r="T4558">
        <v>3.4844753742218</v>
      </c>
      <c r="U4558">
        <v>2.4591505527496298</v>
      </c>
      <c r="V4558">
        <v>6.0474214410888303</v>
      </c>
      <c r="W4558">
        <v>291</v>
      </c>
    </row>
    <row r="4559" spans="1:23" x14ac:dyDescent="0.25">
      <c r="A4559" t="s">
        <v>71</v>
      </c>
      <c r="B4559" t="s">
        <v>41</v>
      </c>
      <c r="C4559" t="s">
        <v>44</v>
      </c>
      <c r="D4559">
        <v>2012</v>
      </c>
      <c r="E4559" t="s">
        <v>74</v>
      </c>
      <c r="F4559" t="s">
        <v>54</v>
      </c>
      <c r="G4559">
        <v>166.87820434570301</v>
      </c>
      <c r="H4559">
        <v>167.88935852050801</v>
      </c>
      <c r="I4559">
        <v>-1.0111495256423999</v>
      </c>
      <c r="J4559">
        <v>-6.0592065565288102E-3</v>
      </c>
      <c r="K4559">
        <v>8</v>
      </c>
      <c r="L4559">
        <v>22</v>
      </c>
      <c r="M4559">
        <v>72.027145385742202</v>
      </c>
      <c r="N4559">
        <v>-4.0806865692138699</v>
      </c>
      <c r="O4559">
        <v>-2.26717925071716</v>
      </c>
      <c r="P4559">
        <v>-1.0111495256423999</v>
      </c>
      <c r="Q4559">
        <v>0.24488021433353399</v>
      </c>
      <c r="R4559">
        <v>2.0583877563476598</v>
      </c>
      <c r="S4559">
        <v>-4.9508576393127397</v>
      </c>
      <c r="T4559">
        <v>2.9285588264465301</v>
      </c>
      <c r="U4559">
        <v>2.3951725959777801</v>
      </c>
      <c r="V4559">
        <v>5.7368517645229504</v>
      </c>
      <c r="W4559">
        <v>291</v>
      </c>
    </row>
    <row r="4560" spans="1:23" x14ac:dyDescent="0.25">
      <c r="A4560" t="s">
        <v>71</v>
      </c>
      <c r="B4560" t="s">
        <v>41</v>
      </c>
      <c r="C4560" t="s">
        <v>44</v>
      </c>
      <c r="D4560">
        <v>2012</v>
      </c>
      <c r="E4560" t="s">
        <v>74</v>
      </c>
      <c r="F4560" t="s">
        <v>54</v>
      </c>
      <c r="G4560">
        <v>149.82215881347699</v>
      </c>
      <c r="H4560">
        <v>150.97413635253901</v>
      </c>
      <c r="I4560">
        <v>-1.1519798040389999</v>
      </c>
      <c r="J4560">
        <v>-7.6889814808964703E-3</v>
      </c>
      <c r="K4560">
        <v>8</v>
      </c>
      <c r="L4560">
        <v>23</v>
      </c>
      <c r="M4560">
        <v>69.944297790527301</v>
      </c>
      <c r="N4560">
        <v>-4.0462541580200204</v>
      </c>
      <c r="O4560">
        <v>-2.3362934589386</v>
      </c>
      <c r="P4560">
        <v>-1.1519798040389999</v>
      </c>
      <c r="Q4560">
        <v>3.2333794981241198E-2</v>
      </c>
      <c r="R4560">
        <v>1.7422945499420199</v>
      </c>
      <c r="S4560">
        <v>-4.8667407035827601</v>
      </c>
      <c r="T4560">
        <v>2.5627810955047599</v>
      </c>
      <c r="U4560">
        <v>2.2584142684936501</v>
      </c>
      <c r="V4560">
        <v>5.1004350081357197</v>
      </c>
      <c r="W4560">
        <v>291</v>
      </c>
    </row>
    <row r="4561" spans="1:23" x14ac:dyDescent="0.25">
      <c r="A4561" t="s">
        <v>71</v>
      </c>
      <c r="B4561" t="s">
        <v>41</v>
      </c>
      <c r="C4561" t="s">
        <v>44</v>
      </c>
      <c r="D4561">
        <v>2012</v>
      </c>
      <c r="E4561" t="s">
        <v>74</v>
      </c>
      <c r="F4561" t="s">
        <v>54</v>
      </c>
      <c r="G4561">
        <v>139.45654296875</v>
      </c>
      <c r="H4561">
        <v>140.44711303710901</v>
      </c>
      <c r="I4561">
        <v>-0.990564405918121</v>
      </c>
      <c r="J4561">
        <v>-7.1030328981578402E-3</v>
      </c>
      <c r="K4561">
        <v>8</v>
      </c>
      <c r="L4561">
        <v>24</v>
      </c>
      <c r="M4561">
        <v>68.285911560058594</v>
      </c>
      <c r="N4561">
        <v>-3.8058552742004399</v>
      </c>
      <c r="O4561">
        <v>-2.1425585746765101</v>
      </c>
      <c r="P4561">
        <v>-0.990564405918121</v>
      </c>
      <c r="Q4561">
        <v>0.161429762840271</v>
      </c>
      <c r="R4561">
        <v>1.8247263431549099</v>
      </c>
      <c r="S4561">
        <v>-4.6039509773254403</v>
      </c>
      <c r="T4561">
        <v>2.6228222846984899</v>
      </c>
      <c r="U4561">
        <v>2.1967830657959002</v>
      </c>
      <c r="V4561">
        <v>4.8258558381676302</v>
      </c>
      <c r="W4561">
        <v>291</v>
      </c>
    </row>
    <row r="4562" spans="1:23" x14ac:dyDescent="0.25">
      <c r="A4562" t="s">
        <v>71</v>
      </c>
      <c r="B4562" t="s">
        <v>41</v>
      </c>
      <c r="C4562" t="s">
        <v>44</v>
      </c>
      <c r="D4562">
        <v>2012</v>
      </c>
      <c r="E4562" t="s">
        <v>74</v>
      </c>
      <c r="F4562" t="s">
        <v>56</v>
      </c>
      <c r="G4562">
        <v>131.50332641601599</v>
      </c>
      <c r="H4562">
        <v>129.98208618164099</v>
      </c>
      <c r="I4562">
        <v>1.52124500274658</v>
      </c>
      <c r="J4562">
        <v>1.1568110436201101E-2</v>
      </c>
      <c r="K4562">
        <v>9</v>
      </c>
      <c r="L4562">
        <v>1</v>
      </c>
      <c r="M4562">
        <v>70.319450378417997</v>
      </c>
      <c r="N4562">
        <v>-1.2605994939804099</v>
      </c>
      <c r="O4562">
        <v>0.38293677568435702</v>
      </c>
      <c r="P4562">
        <v>1.52124500274658</v>
      </c>
      <c r="Q4562">
        <v>2.6595532894134499</v>
      </c>
      <c r="R4562">
        <v>4.3030896186828604</v>
      </c>
      <c r="S4562">
        <v>-2.0492138862609899</v>
      </c>
      <c r="T4562">
        <v>5.0917038917541504</v>
      </c>
      <c r="U4562">
        <v>2.1706848144531299</v>
      </c>
      <c r="V4562">
        <v>4.7118725636974004</v>
      </c>
      <c r="W4562">
        <v>291</v>
      </c>
    </row>
    <row r="4563" spans="1:23" x14ac:dyDescent="0.25">
      <c r="A4563" t="s">
        <v>71</v>
      </c>
      <c r="B4563" t="s">
        <v>41</v>
      </c>
      <c r="C4563" t="s">
        <v>44</v>
      </c>
      <c r="D4563">
        <v>2012</v>
      </c>
      <c r="E4563" t="s">
        <v>74</v>
      </c>
      <c r="F4563" t="s">
        <v>56</v>
      </c>
      <c r="G4563">
        <v>127.63321685791</v>
      </c>
      <c r="H4563">
        <v>126.708488464355</v>
      </c>
      <c r="I4563">
        <v>0.92472946643829301</v>
      </c>
      <c r="J4563">
        <v>7.2452099993825002E-3</v>
      </c>
      <c r="K4563">
        <v>9</v>
      </c>
      <c r="L4563">
        <v>2</v>
      </c>
      <c r="M4563">
        <v>68.801856994628906</v>
      </c>
      <c r="N4563">
        <v>-1.9175266027450599</v>
      </c>
      <c r="O4563">
        <v>-0.238298699259758</v>
      </c>
      <c r="P4563">
        <v>0.92472946643829301</v>
      </c>
      <c r="Q4563">
        <v>2.08775758743286</v>
      </c>
      <c r="R4563">
        <v>3.76698565483093</v>
      </c>
      <c r="S4563">
        <v>-2.72326683998108</v>
      </c>
      <c r="T4563">
        <v>4.5727257728576696</v>
      </c>
      <c r="U4563">
        <v>2.21782422065735</v>
      </c>
      <c r="V4563">
        <v>4.9187442737343803</v>
      </c>
      <c r="W4563">
        <v>291</v>
      </c>
    </row>
    <row r="4564" spans="1:23" x14ac:dyDescent="0.25">
      <c r="A4564" t="s">
        <v>71</v>
      </c>
      <c r="B4564" t="s">
        <v>41</v>
      </c>
      <c r="C4564" t="s">
        <v>44</v>
      </c>
      <c r="D4564">
        <v>2012</v>
      </c>
      <c r="E4564" t="s">
        <v>74</v>
      </c>
      <c r="F4564" t="s">
        <v>56</v>
      </c>
      <c r="G4564">
        <v>123.011932373047</v>
      </c>
      <c r="H4564">
        <v>121.93039703369099</v>
      </c>
      <c r="I4564">
        <v>1.08153855800629</v>
      </c>
      <c r="J4564">
        <v>8.7921433150768297E-3</v>
      </c>
      <c r="K4564">
        <v>9</v>
      </c>
      <c r="L4564">
        <v>3</v>
      </c>
      <c r="M4564">
        <v>66.747009277343807</v>
      </c>
      <c r="N4564">
        <v>-1.5212864875793499</v>
      </c>
      <c r="O4564">
        <v>1.6483670100569701E-2</v>
      </c>
      <c r="P4564">
        <v>1.08153855800629</v>
      </c>
      <c r="Q4564">
        <v>2.1465933322906499</v>
      </c>
      <c r="R4564">
        <v>3.6843636035919198</v>
      </c>
      <c r="S4564">
        <v>-2.2591512203216602</v>
      </c>
      <c r="T4564">
        <v>4.4222283363342303</v>
      </c>
      <c r="U4564">
        <v>2.03099513053894</v>
      </c>
      <c r="V4564">
        <v>4.1249412202728903</v>
      </c>
      <c r="W4564">
        <v>291</v>
      </c>
    </row>
    <row r="4565" spans="1:23" x14ac:dyDescent="0.25">
      <c r="A4565" t="s">
        <v>71</v>
      </c>
      <c r="B4565" t="s">
        <v>41</v>
      </c>
      <c r="C4565" t="s">
        <v>44</v>
      </c>
      <c r="D4565">
        <v>2012</v>
      </c>
      <c r="E4565" t="s">
        <v>74</v>
      </c>
      <c r="F4565" t="s">
        <v>56</v>
      </c>
      <c r="G4565">
        <v>123.598007202148</v>
      </c>
      <c r="H4565">
        <v>122.91423034668</v>
      </c>
      <c r="I4565">
        <v>0.68377530574798595</v>
      </c>
      <c r="J4565">
        <v>5.5322516709566099E-3</v>
      </c>
      <c r="K4565">
        <v>9</v>
      </c>
      <c r="L4565">
        <v>4</v>
      </c>
      <c r="M4565">
        <v>65.872886657714801</v>
      </c>
      <c r="N4565">
        <v>-1.93376541137695</v>
      </c>
      <c r="O4565">
        <v>-0.38730111718177801</v>
      </c>
      <c r="P4565">
        <v>0.68377530574798595</v>
      </c>
      <c r="Q4565">
        <v>1.7548516988754299</v>
      </c>
      <c r="R4565">
        <v>3.3013160228729199</v>
      </c>
      <c r="S4565">
        <v>-2.6758017539978001</v>
      </c>
      <c r="T4565">
        <v>4.04335260391235</v>
      </c>
      <c r="U4565">
        <v>2.0424778461456299</v>
      </c>
      <c r="V4565">
        <v>4.1717157519956896</v>
      </c>
      <c r="W4565">
        <v>291</v>
      </c>
    </row>
    <row r="4566" spans="1:23" x14ac:dyDescent="0.25">
      <c r="A4566" t="s">
        <v>71</v>
      </c>
      <c r="B4566" t="s">
        <v>41</v>
      </c>
      <c r="C4566" t="s">
        <v>44</v>
      </c>
      <c r="D4566">
        <v>2012</v>
      </c>
      <c r="E4566" t="s">
        <v>74</v>
      </c>
      <c r="F4566" t="s">
        <v>56</v>
      </c>
      <c r="G4566">
        <v>130.5263671875</v>
      </c>
      <c r="H4566">
        <v>130.42881774902301</v>
      </c>
      <c r="I4566">
        <v>9.7552694380283397E-2</v>
      </c>
      <c r="J4566">
        <v>7.4737920658662904E-4</v>
      </c>
      <c r="K4566">
        <v>9</v>
      </c>
      <c r="L4566">
        <v>5</v>
      </c>
      <c r="M4566">
        <v>65.570411682128906</v>
      </c>
      <c r="N4566">
        <v>-2.7125432491302499</v>
      </c>
      <c r="O4566">
        <v>-1.0523157119751001</v>
      </c>
      <c r="P4566">
        <v>9.7552694380283397E-2</v>
      </c>
      <c r="Q4566">
        <v>1.2474211454391499</v>
      </c>
      <c r="R4566">
        <v>2.9076485633850102</v>
      </c>
      <c r="S4566">
        <v>-3.50916624069214</v>
      </c>
      <c r="T4566">
        <v>3.7042717933654798</v>
      </c>
      <c r="U4566">
        <v>2.1927294731140101</v>
      </c>
      <c r="V4566">
        <v>4.80806254226286</v>
      </c>
      <c r="W4566">
        <v>291</v>
      </c>
    </row>
    <row r="4567" spans="1:23" x14ac:dyDescent="0.25">
      <c r="A4567" t="s">
        <v>71</v>
      </c>
      <c r="B4567" t="s">
        <v>41</v>
      </c>
      <c r="C4567" t="s">
        <v>44</v>
      </c>
      <c r="D4567">
        <v>2012</v>
      </c>
      <c r="E4567" t="s">
        <v>74</v>
      </c>
      <c r="F4567" t="s">
        <v>56</v>
      </c>
      <c r="G4567">
        <v>151.84596252441401</v>
      </c>
      <c r="H4567">
        <v>154.98199462890599</v>
      </c>
      <c r="I4567">
        <v>-3.13602614402771</v>
      </c>
      <c r="J4567">
        <v>-2.06526797264814E-2</v>
      </c>
      <c r="K4567">
        <v>9</v>
      </c>
      <c r="L4567">
        <v>6</v>
      </c>
      <c r="M4567">
        <v>65.600067138671903</v>
      </c>
      <c r="N4567">
        <v>-6.3408331871032697</v>
      </c>
      <c r="O4567">
        <v>-4.4474072456359899</v>
      </c>
      <c r="P4567">
        <v>-3.13602614402771</v>
      </c>
      <c r="Q4567">
        <v>-1.82464516162872</v>
      </c>
      <c r="R4567">
        <v>6.8780712783336598E-2</v>
      </c>
      <c r="S4567">
        <v>-7.24935102462769</v>
      </c>
      <c r="T4567">
        <v>0.97729891538619995</v>
      </c>
      <c r="U4567">
        <v>2.5007240772247301</v>
      </c>
      <c r="V4567">
        <v>6.2536209104114802</v>
      </c>
      <c r="W4567">
        <v>291</v>
      </c>
    </row>
    <row r="4568" spans="1:23" x14ac:dyDescent="0.25">
      <c r="A4568" t="s">
        <v>71</v>
      </c>
      <c r="B4568" t="s">
        <v>41</v>
      </c>
      <c r="C4568" t="s">
        <v>44</v>
      </c>
      <c r="D4568">
        <v>2012</v>
      </c>
      <c r="E4568" t="s">
        <v>74</v>
      </c>
      <c r="F4568" t="s">
        <v>56</v>
      </c>
      <c r="G4568">
        <v>187.608642578125</v>
      </c>
      <c r="H4568">
        <v>190.52415466308599</v>
      </c>
      <c r="I4568">
        <v>-2.9155104160308798</v>
      </c>
      <c r="J4568">
        <v>-1.55403846874833E-2</v>
      </c>
      <c r="K4568">
        <v>9</v>
      </c>
      <c r="L4568">
        <v>7</v>
      </c>
      <c r="M4568">
        <v>66.008110046386705</v>
      </c>
      <c r="N4568">
        <v>-6.1036071777343803</v>
      </c>
      <c r="O4568">
        <v>-4.22005367279053</v>
      </c>
      <c r="P4568">
        <v>-2.9155104160308798</v>
      </c>
      <c r="Q4568">
        <v>-1.61096715927124</v>
      </c>
      <c r="R4568">
        <v>0.27258613705635099</v>
      </c>
      <c r="S4568">
        <v>-7.0073881149292001</v>
      </c>
      <c r="T4568">
        <v>1.1763671636581401</v>
      </c>
      <c r="U4568">
        <v>2.4876849651336701</v>
      </c>
      <c r="V4568">
        <v>6.1885764857520904</v>
      </c>
      <c r="W4568">
        <v>291</v>
      </c>
    </row>
    <row r="4569" spans="1:23" x14ac:dyDescent="0.25">
      <c r="A4569" t="s">
        <v>71</v>
      </c>
      <c r="B4569" t="s">
        <v>41</v>
      </c>
      <c r="C4569" t="s">
        <v>44</v>
      </c>
      <c r="D4569">
        <v>2012</v>
      </c>
      <c r="E4569" t="s">
        <v>74</v>
      </c>
      <c r="F4569" t="s">
        <v>56</v>
      </c>
      <c r="G4569">
        <v>212.57514953613301</v>
      </c>
      <c r="H4569">
        <v>217.26155090332</v>
      </c>
      <c r="I4569">
        <v>-4.6864070892334002</v>
      </c>
      <c r="J4569">
        <v>-2.2045884281396901E-2</v>
      </c>
      <c r="K4569">
        <v>9</v>
      </c>
      <c r="L4569">
        <v>8</v>
      </c>
      <c r="M4569">
        <v>69.031196594238295</v>
      </c>
      <c r="N4569">
        <v>-7.9636592864990199</v>
      </c>
      <c r="O4569">
        <v>-6.0274319648742702</v>
      </c>
      <c r="P4569">
        <v>-4.6864070892334002</v>
      </c>
      <c r="Q4569">
        <v>-3.3453819751739502</v>
      </c>
      <c r="R4569">
        <v>-1.4091547727584799</v>
      </c>
      <c r="S4569">
        <v>-8.8927145004272496</v>
      </c>
      <c r="T4569">
        <v>-0.48009923100471502</v>
      </c>
      <c r="U4569">
        <v>2.5572535991668701</v>
      </c>
      <c r="V4569">
        <v>6.5395459704519103</v>
      </c>
      <c r="W4569">
        <v>291</v>
      </c>
    </row>
    <row r="4570" spans="1:23" x14ac:dyDescent="0.25">
      <c r="A4570" t="s">
        <v>71</v>
      </c>
      <c r="B4570" t="s">
        <v>41</v>
      </c>
      <c r="C4570" t="s">
        <v>44</v>
      </c>
      <c r="D4570">
        <v>2012</v>
      </c>
      <c r="E4570" t="s">
        <v>74</v>
      </c>
      <c r="F4570" t="s">
        <v>56</v>
      </c>
      <c r="G4570">
        <v>240.29757690429699</v>
      </c>
      <c r="H4570">
        <v>246.38716125488301</v>
      </c>
      <c r="I4570">
        <v>-6.0895876884460396</v>
      </c>
      <c r="J4570">
        <v>-2.5341860949993099E-2</v>
      </c>
      <c r="K4570">
        <v>9</v>
      </c>
      <c r="L4570">
        <v>9</v>
      </c>
      <c r="M4570">
        <v>74.564605712890597</v>
      </c>
      <c r="N4570">
        <v>-9.6088495254516602</v>
      </c>
      <c r="O4570">
        <v>-7.52964115142822</v>
      </c>
      <c r="P4570">
        <v>-6.0895876884460396</v>
      </c>
      <c r="Q4570">
        <v>-4.6495342254638699</v>
      </c>
      <c r="R4570">
        <v>-2.5703256130218501</v>
      </c>
      <c r="S4570">
        <v>-10.6065111160278</v>
      </c>
      <c r="T4570">
        <v>-1.57266390323639</v>
      </c>
      <c r="U4570">
        <v>2.74609470367432</v>
      </c>
      <c r="V4570">
        <v>7.5410361215481299</v>
      </c>
      <c r="W4570">
        <v>291</v>
      </c>
    </row>
    <row r="4571" spans="1:23" x14ac:dyDescent="0.25">
      <c r="A4571" t="s">
        <v>71</v>
      </c>
      <c r="B4571" t="s">
        <v>41</v>
      </c>
      <c r="C4571" t="s">
        <v>44</v>
      </c>
      <c r="D4571">
        <v>2012</v>
      </c>
      <c r="E4571" t="s">
        <v>74</v>
      </c>
      <c r="F4571" t="s">
        <v>56</v>
      </c>
      <c r="G4571">
        <v>262.71636962890602</v>
      </c>
      <c r="H4571">
        <v>268.10598754882801</v>
      </c>
      <c r="I4571">
        <v>-5.3896231651306197</v>
      </c>
      <c r="J4571">
        <v>-2.0514987409114799E-2</v>
      </c>
      <c r="K4571">
        <v>9</v>
      </c>
      <c r="L4571">
        <v>10</v>
      </c>
      <c r="M4571">
        <v>80.1728515625</v>
      </c>
      <c r="N4571">
        <v>-8.8631124496459996</v>
      </c>
      <c r="O4571">
        <v>-6.8109469413757298</v>
      </c>
      <c r="P4571">
        <v>-5.3896231651306197</v>
      </c>
      <c r="Q4571">
        <v>-3.9682993888854998</v>
      </c>
      <c r="R4571">
        <v>-1.9161337614059399</v>
      </c>
      <c r="S4571">
        <v>-9.8477983474731392</v>
      </c>
      <c r="T4571">
        <v>-0.93144780397415206</v>
      </c>
      <c r="U4571">
        <v>2.71037817001343</v>
      </c>
      <c r="V4571">
        <v>7.34614982448534</v>
      </c>
      <c r="W4571">
        <v>291</v>
      </c>
    </row>
    <row r="4572" spans="1:23" x14ac:dyDescent="0.25">
      <c r="A4572" t="s">
        <v>71</v>
      </c>
      <c r="B4572" t="s">
        <v>41</v>
      </c>
      <c r="C4572" t="s">
        <v>44</v>
      </c>
      <c r="D4572">
        <v>2012</v>
      </c>
      <c r="E4572" t="s">
        <v>74</v>
      </c>
      <c r="F4572" t="s">
        <v>56</v>
      </c>
      <c r="G4572">
        <v>278.87091064453102</v>
      </c>
      <c r="H4572">
        <v>284.21435546875</v>
      </c>
      <c r="I4572">
        <v>-5.3434472084045401</v>
      </c>
      <c r="J4572">
        <v>-1.9161006435751901E-2</v>
      </c>
      <c r="K4572">
        <v>9</v>
      </c>
      <c r="L4572">
        <v>11</v>
      </c>
      <c r="M4572">
        <v>85.119934082031307</v>
      </c>
      <c r="N4572">
        <v>-8.9232587814331108</v>
      </c>
      <c r="O4572">
        <v>-6.8082771301269496</v>
      </c>
      <c r="P4572">
        <v>-5.3434472084045401</v>
      </c>
      <c r="Q4572">
        <v>-3.8786172866821298</v>
      </c>
      <c r="R4572">
        <v>-1.7636352777481099</v>
      </c>
      <c r="S4572">
        <v>-9.9380865097045898</v>
      </c>
      <c r="T4572">
        <v>-0.74880832433700595</v>
      </c>
      <c r="U4572">
        <v>2.7933421134948699</v>
      </c>
      <c r="V4572">
        <v>7.8027601630239998</v>
      </c>
      <c r="W4572">
        <v>291</v>
      </c>
    </row>
    <row r="4573" spans="1:23" x14ac:dyDescent="0.25">
      <c r="A4573" t="s">
        <v>71</v>
      </c>
      <c r="B4573" t="s">
        <v>41</v>
      </c>
      <c r="C4573" t="s">
        <v>44</v>
      </c>
      <c r="D4573">
        <v>2012</v>
      </c>
      <c r="E4573" t="s">
        <v>74</v>
      </c>
      <c r="F4573" t="s">
        <v>56</v>
      </c>
      <c r="G4573">
        <v>281.85845947265602</v>
      </c>
      <c r="H4573">
        <v>285.75677490234398</v>
      </c>
      <c r="I4573">
        <v>-3.8983070850372301</v>
      </c>
      <c r="J4573">
        <v>-1.38307260349393E-2</v>
      </c>
      <c r="K4573">
        <v>9</v>
      </c>
      <c r="L4573">
        <v>12</v>
      </c>
      <c r="M4573">
        <v>87.236770629882798</v>
      </c>
      <c r="N4573">
        <v>-7.2766213417053196</v>
      </c>
      <c r="O4573">
        <v>-5.2806859016418501</v>
      </c>
      <c r="P4573">
        <v>-3.8983070850372301</v>
      </c>
      <c r="Q4573">
        <v>-2.5159282684326199</v>
      </c>
      <c r="R4573">
        <v>-0.51999276876449596</v>
      </c>
      <c r="S4573">
        <v>-8.2343263626098597</v>
      </c>
      <c r="T4573">
        <v>0.43771243095397899</v>
      </c>
      <c r="U4573">
        <v>2.6361126899719198</v>
      </c>
      <c r="V4573">
        <v>6.9490901142310104</v>
      </c>
      <c r="W4573">
        <v>291</v>
      </c>
    </row>
    <row r="4574" spans="1:23" x14ac:dyDescent="0.25">
      <c r="A4574" t="s">
        <v>71</v>
      </c>
      <c r="B4574" t="s">
        <v>41</v>
      </c>
      <c r="C4574" t="s">
        <v>44</v>
      </c>
      <c r="D4574">
        <v>2012</v>
      </c>
      <c r="E4574" t="s">
        <v>74</v>
      </c>
      <c r="F4574" t="s">
        <v>56</v>
      </c>
      <c r="G4574">
        <v>275.84689331054699</v>
      </c>
      <c r="H4574">
        <v>277.48376464843801</v>
      </c>
      <c r="I4574">
        <v>-1.63688504695892</v>
      </c>
      <c r="J4574">
        <v>-5.9340349398553397E-3</v>
      </c>
      <c r="K4574">
        <v>9</v>
      </c>
      <c r="L4574">
        <v>13</v>
      </c>
      <c r="M4574">
        <v>86.179039001464801</v>
      </c>
      <c r="N4574">
        <v>-4.8635535240173304</v>
      </c>
      <c r="O4574">
        <v>-2.9572114944457999</v>
      </c>
      <c r="P4574">
        <v>-1.63688504695892</v>
      </c>
      <c r="Q4574">
        <v>-0.31655851006507901</v>
      </c>
      <c r="R4574">
        <v>1.5897833108902</v>
      </c>
      <c r="S4574">
        <v>-5.7782688140869096</v>
      </c>
      <c r="T4574">
        <v>2.50449895858765</v>
      </c>
      <c r="U4574">
        <v>2.51778268814087</v>
      </c>
      <c r="V4574">
        <v>6.3392296647018602</v>
      </c>
      <c r="W4574">
        <v>291</v>
      </c>
    </row>
    <row r="4575" spans="1:23" x14ac:dyDescent="0.25">
      <c r="A4575" t="s">
        <v>71</v>
      </c>
      <c r="B4575" t="s">
        <v>41</v>
      </c>
      <c r="C4575" t="s">
        <v>44</v>
      </c>
      <c r="D4575">
        <v>2012</v>
      </c>
      <c r="E4575" t="s">
        <v>74</v>
      </c>
      <c r="F4575" t="s">
        <v>56</v>
      </c>
      <c r="G4575">
        <v>276.539794921875</v>
      </c>
      <c r="H4575">
        <v>268.90234375</v>
      </c>
      <c r="I4575">
        <v>7.637451171875</v>
      </c>
      <c r="J4575">
        <v>2.76179108768702E-2</v>
      </c>
      <c r="K4575">
        <v>9</v>
      </c>
      <c r="L4575">
        <v>14</v>
      </c>
      <c r="M4575">
        <v>86.579032897949205</v>
      </c>
      <c r="N4575">
        <v>4.0685944557189897</v>
      </c>
      <c r="O4575">
        <v>6.1771039962768599</v>
      </c>
      <c r="P4575">
        <v>7.637451171875</v>
      </c>
      <c r="Q4575">
        <v>9.0977983474731392</v>
      </c>
      <c r="R4575">
        <v>11.2063083648682</v>
      </c>
      <c r="S4575">
        <v>3.05687284469604</v>
      </c>
      <c r="T4575">
        <v>12.2180290222168</v>
      </c>
      <c r="U4575">
        <v>2.7847938537597701</v>
      </c>
      <c r="V4575">
        <v>7.7550768079381696</v>
      </c>
      <c r="W4575">
        <v>291</v>
      </c>
    </row>
    <row r="4576" spans="1:23" x14ac:dyDescent="0.25">
      <c r="A4576" t="s">
        <v>71</v>
      </c>
      <c r="B4576" t="s">
        <v>41</v>
      </c>
      <c r="C4576" t="s">
        <v>44</v>
      </c>
      <c r="D4576">
        <v>2012</v>
      </c>
      <c r="E4576" t="s">
        <v>74</v>
      </c>
      <c r="F4576" t="s">
        <v>56</v>
      </c>
      <c r="G4576">
        <v>273.26095581054699</v>
      </c>
      <c r="H4576">
        <v>266.36163330078102</v>
      </c>
      <c r="I4576">
        <v>6.8993210792541504</v>
      </c>
      <c r="J4576">
        <v>2.52481047064066E-2</v>
      </c>
      <c r="K4576">
        <v>9</v>
      </c>
      <c r="L4576">
        <v>15</v>
      </c>
      <c r="M4576">
        <v>87.684875488281307</v>
      </c>
      <c r="N4576">
        <v>3.4669883251190199</v>
      </c>
      <c r="O4576">
        <v>5.4948382377624503</v>
      </c>
      <c r="P4576">
        <v>6.8993210792541504</v>
      </c>
      <c r="Q4576">
        <v>8.3038034439086896</v>
      </c>
      <c r="R4576">
        <v>10.3316535949707</v>
      </c>
      <c r="S4576">
        <v>2.4939696788787802</v>
      </c>
      <c r="T4576">
        <v>11.3046722412109</v>
      </c>
      <c r="U4576">
        <v>2.6782634258270299</v>
      </c>
      <c r="V4576">
        <v>7.1730949781227196</v>
      </c>
      <c r="W4576">
        <v>291</v>
      </c>
    </row>
    <row r="4577" spans="1:23" x14ac:dyDescent="0.25">
      <c r="A4577" t="s">
        <v>71</v>
      </c>
      <c r="B4577" t="s">
        <v>41</v>
      </c>
      <c r="C4577" t="s">
        <v>44</v>
      </c>
      <c r="D4577">
        <v>2012</v>
      </c>
      <c r="E4577" t="s">
        <v>74</v>
      </c>
      <c r="F4577" t="s">
        <v>56</v>
      </c>
      <c r="G4577">
        <v>264.35043334960898</v>
      </c>
      <c r="H4577">
        <v>257.86459350585898</v>
      </c>
      <c r="I4577">
        <v>6.4858498573303196</v>
      </c>
      <c r="J4577">
        <v>2.4535045027732801E-2</v>
      </c>
      <c r="K4577">
        <v>9</v>
      </c>
      <c r="L4577">
        <v>16</v>
      </c>
      <c r="M4577">
        <v>87.284881591796903</v>
      </c>
      <c r="N4577">
        <v>3.1763045787811302</v>
      </c>
      <c r="O4577">
        <v>5.1316108703613299</v>
      </c>
      <c r="P4577">
        <v>6.4858498573303196</v>
      </c>
      <c r="Q4577">
        <v>7.84008884429932</v>
      </c>
      <c r="R4577">
        <v>9.7953948974609393</v>
      </c>
      <c r="S4577">
        <v>2.2380945682525599</v>
      </c>
      <c r="T4577">
        <v>10.733605384826699</v>
      </c>
      <c r="U4577">
        <v>2.58245182037354</v>
      </c>
      <c r="V4577">
        <v>6.6690574045505899</v>
      </c>
      <c r="W4577">
        <v>291</v>
      </c>
    </row>
    <row r="4578" spans="1:23" x14ac:dyDescent="0.25">
      <c r="A4578" t="s">
        <v>71</v>
      </c>
      <c r="B4578" t="s">
        <v>41</v>
      </c>
      <c r="C4578" t="s">
        <v>44</v>
      </c>
      <c r="D4578">
        <v>2012</v>
      </c>
      <c r="E4578" t="s">
        <v>74</v>
      </c>
      <c r="F4578" t="s">
        <v>56</v>
      </c>
      <c r="G4578">
        <v>247.76663208007801</v>
      </c>
      <c r="H4578">
        <v>242.87014770507801</v>
      </c>
      <c r="I4578">
        <v>4.8964862823486301</v>
      </c>
      <c r="J4578">
        <v>1.9762493669986701E-2</v>
      </c>
      <c r="K4578">
        <v>9</v>
      </c>
      <c r="L4578">
        <v>17</v>
      </c>
      <c r="M4578">
        <v>85.368385314941406</v>
      </c>
      <c r="N4578">
        <v>1.9021619558334399</v>
      </c>
      <c r="O4578">
        <v>3.6712329387664799</v>
      </c>
      <c r="P4578">
        <v>4.8964862823486301</v>
      </c>
      <c r="Q4578">
        <v>6.1217393875122097</v>
      </c>
      <c r="R4578">
        <v>7.8908104896545401</v>
      </c>
      <c r="S4578">
        <v>1.05331254005432</v>
      </c>
      <c r="T4578">
        <v>8.7396602630615199</v>
      </c>
      <c r="U4578">
        <v>2.3364837169647199</v>
      </c>
      <c r="V4578">
        <v>5.4591561596412799</v>
      </c>
      <c r="W4578">
        <v>291</v>
      </c>
    </row>
    <row r="4579" spans="1:23" x14ac:dyDescent="0.25">
      <c r="A4579" t="s">
        <v>71</v>
      </c>
      <c r="B4579" t="s">
        <v>41</v>
      </c>
      <c r="C4579" t="s">
        <v>44</v>
      </c>
      <c r="D4579">
        <v>2012</v>
      </c>
      <c r="E4579" t="s">
        <v>74</v>
      </c>
      <c r="F4579" t="s">
        <v>56</v>
      </c>
      <c r="G4579">
        <v>226.09922790527301</v>
      </c>
      <c r="H4579">
        <v>223.31886291503901</v>
      </c>
      <c r="I4579">
        <v>2.7803697586059601</v>
      </c>
      <c r="J4579">
        <v>1.2297121807932901E-2</v>
      </c>
      <c r="K4579">
        <v>9</v>
      </c>
      <c r="L4579">
        <v>18</v>
      </c>
      <c r="M4579">
        <v>81.698966979980497</v>
      </c>
      <c r="N4579">
        <v>-0.18123646080493899</v>
      </c>
      <c r="O4579">
        <v>1.56850445270538</v>
      </c>
      <c r="P4579">
        <v>2.7803697586059601</v>
      </c>
      <c r="Q4579">
        <v>3.9922349452972399</v>
      </c>
      <c r="R4579">
        <v>5.7419757843017596</v>
      </c>
      <c r="S4579">
        <v>-1.0208107233047501</v>
      </c>
      <c r="T4579">
        <v>6.5815501213073704</v>
      </c>
      <c r="U4579">
        <v>2.3109536170959499</v>
      </c>
      <c r="V4579">
        <v>5.3405066203688403</v>
      </c>
      <c r="W4579">
        <v>291</v>
      </c>
    </row>
    <row r="4580" spans="1:23" x14ac:dyDescent="0.25">
      <c r="A4580" t="s">
        <v>71</v>
      </c>
      <c r="B4580" t="s">
        <v>41</v>
      </c>
      <c r="C4580" t="s">
        <v>44</v>
      </c>
      <c r="D4580">
        <v>2012</v>
      </c>
      <c r="E4580" t="s">
        <v>74</v>
      </c>
      <c r="F4580" t="s">
        <v>56</v>
      </c>
      <c r="G4580">
        <v>201.77095031738301</v>
      </c>
      <c r="H4580">
        <v>201.35926818847699</v>
      </c>
      <c r="I4580">
        <v>0.41167968511581399</v>
      </c>
      <c r="J4580">
        <v>2.0403317175805599E-3</v>
      </c>
      <c r="K4580">
        <v>9</v>
      </c>
      <c r="L4580">
        <v>19</v>
      </c>
      <c r="M4580">
        <v>79.807212829589801</v>
      </c>
      <c r="N4580">
        <v>-2.8716781139373802</v>
      </c>
      <c r="O4580">
        <v>-0.93184369802474998</v>
      </c>
      <c r="P4580">
        <v>0.41167968511581399</v>
      </c>
      <c r="Q4580">
        <v>1.7552031278610201</v>
      </c>
      <c r="R4580">
        <v>3.6950373649597199</v>
      </c>
      <c r="S4580">
        <v>-3.8024644851684601</v>
      </c>
      <c r="T4580">
        <v>4.6258239746093803</v>
      </c>
      <c r="U4580">
        <v>2.5620176792144802</v>
      </c>
      <c r="V4580">
        <v>6.5639345886075402</v>
      </c>
      <c r="W4580">
        <v>291</v>
      </c>
    </row>
    <row r="4581" spans="1:23" x14ac:dyDescent="0.25">
      <c r="A4581" t="s">
        <v>71</v>
      </c>
      <c r="B4581" t="s">
        <v>41</v>
      </c>
      <c r="C4581" t="s">
        <v>44</v>
      </c>
      <c r="D4581">
        <v>2012</v>
      </c>
      <c r="E4581" t="s">
        <v>74</v>
      </c>
      <c r="F4581" t="s">
        <v>56</v>
      </c>
      <c r="G4581">
        <v>192.61459350585901</v>
      </c>
      <c r="H4581">
        <v>193.03349304199199</v>
      </c>
      <c r="I4581">
        <v>-0.41890025138855003</v>
      </c>
      <c r="J4581">
        <v>-2.1748105064034501E-3</v>
      </c>
      <c r="K4581">
        <v>9</v>
      </c>
      <c r="L4581">
        <v>20</v>
      </c>
      <c r="M4581">
        <v>77.776634216308594</v>
      </c>
      <c r="N4581">
        <v>-3.73525047302246</v>
      </c>
      <c r="O4581">
        <v>-1.77592384815216</v>
      </c>
      <c r="P4581">
        <v>-0.41890025138855003</v>
      </c>
      <c r="Q4581">
        <v>0.93812340497970603</v>
      </c>
      <c r="R4581">
        <v>2.89744997024536</v>
      </c>
      <c r="S4581">
        <v>-4.6753897666931197</v>
      </c>
      <c r="T4581">
        <v>3.8375892639160201</v>
      </c>
      <c r="U4581">
        <v>2.58776187896729</v>
      </c>
      <c r="V4581">
        <v>6.6965115422362897</v>
      </c>
      <c r="W4581">
        <v>291</v>
      </c>
    </row>
    <row r="4582" spans="1:23" x14ac:dyDescent="0.25">
      <c r="A4582" t="s">
        <v>71</v>
      </c>
      <c r="B4582" t="s">
        <v>41</v>
      </c>
      <c r="C4582" t="s">
        <v>44</v>
      </c>
      <c r="D4582">
        <v>2012</v>
      </c>
      <c r="E4582" t="s">
        <v>74</v>
      </c>
      <c r="F4582" t="s">
        <v>56</v>
      </c>
      <c r="G4582">
        <v>181.95854187011699</v>
      </c>
      <c r="H4582">
        <v>182.56913757324199</v>
      </c>
      <c r="I4582">
        <v>-0.61059105396270796</v>
      </c>
      <c r="J4582">
        <v>-3.35566024295986E-3</v>
      </c>
      <c r="K4582">
        <v>9</v>
      </c>
      <c r="L4582">
        <v>21</v>
      </c>
      <c r="M4582">
        <v>76.110649108886705</v>
      </c>
      <c r="N4582">
        <v>-3.7621192932128902</v>
      </c>
      <c r="O4582">
        <v>-1.9001709222793599</v>
      </c>
      <c r="P4582">
        <v>-0.61059105396270796</v>
      </c>
      <c r="Q4582">
        <v>0.67898875474929798</v>
      </c>
      <c r="R4582">
        <v>2.54093718528748</v>
      </c>
      <c r="S4582">
        <v>-4.6555337905883798</v>
      </c>
      <c r="T4582">
        <v>3.4343516826629599</v>
      </c>
      <c r="U4582">
        <v>2.4591505527496298</v>
      </c>
      <c r="V4582">
        <v>6.0474214410888303</v>
      </c>
      <c r="W4582">
        <v>291</v>
      </c>
    </row>
    <row r="4583" spans="1:23" x14ac:dyDescent="0.25">
      <c r="A4583" t="s">
        <v>71</v>
      </c>
      <c r="B4583" t="s">
        <v>41</v>
      </c>
      <c r="C4583" t="s">
        <v>44</v>
      </c>
      <c r="D4583">
        <v>2012</v>
      </c>
      <c r="E4583" t="s">
        <v>74</v>
      </c>
      <c r="F4583" t="s">
        <v>56</v>
      </c>
      <c r="G4583">
        <v>168.75010681152301</v>
      </c>
      <c r="H4583">
        <v>169.80763244628901</v>
      </c>
      <c r="I4583">
        <v>-1.0575323104858401</v>
      </c>
      <c r="J4583">
        <v>-6.2668542377650703E-3</v>
      </c>
      <c r="K4583">
        <v>9</v>
      </c>
      <c r="L4583">
        <v>22</v>
      </c>
      <c r="M4583">
        <v>75.263572692871094</v>
      </c>
      <c r="N4583">
        <v>-4.1270694732665998</v>
      </c>
      <c r="O4583">
        <v>-2.3135621547699001</v>
      </c>
      <c r="P4583">
        <v>-1.0575323104858401</v>
      </c>
      <c r="Q4583">
        <v>0.198497429490089</v>
      </c>
      <c r="R4583">
        <v>2.0120048522949201</v>
      </c>
      <c r="S4583">
        <v>-4.9972405433654803</v>
      </c>
      <c r="T4583">
        <v>2.8821759223938002</v>
      </c>
      <c r="U4583">
        <v>2.3951725959777801</v>
      </c>
      <c r="V4583">
        <v>5.7368517645229504</v>
      </c>
      <c r="W4583">
        <v>291</v>
      </c>
    </row>
    <row r="4584" spans="1:23" x14ac:dyDescent="0.25">
      <c r="A4584" t="s">
        <v>71</v>
      </c>
      <c r="B4584" t="s">
        <v>41</v>
      </c>
      <c r="C4584" t="s">
        <v>44</v>
      </c>
      <c r="D4584">
        <v>2012</v>
      </c>
      <c r="E4584" t="s">
        <v>74</v>
      </c>
      <c r="F4584" t="s">
        <v>56</v>
      </c>
      <c r="G4584">
        <v>150.77703857421901</v>
      </c>
      <c r="H4584">
        <v>151.96981811523401</v>
      </c>
      <c r="I4584">
        <v>-1.1927806138992301</v>
      </c>
      <c r="J4584">
        <v>-7.9108905047178303E-3</v>
      </c>
      <c r="K4584">
        <v>9</v>
      </c>
      <c r="L4584">
        <v>23</v>
      </c>
      <c r="M4584">
        <v>74.765975952148395</v>
      </c>
      <c r="N4584">
        <v>-4.0870547294616699</v>
      </c>
      <c r="O4584">
        <v>-2.3770942687988299</v>
      </c>
      <c r="P4584">
        <v>-1.1927806138992301</v>
      </c>
      <c r="Q4584">
        <v>-8.4670139476656896E-3</v>
      </c>
      <c r="R4584">
        <v>1.70149374008179</v>
      </c>
      <c r="S4584">
        <v>-4.9075417518615696</v>
      </c>
      <c r="T4584">
        <v>2.5219802856445299</v>
      </c>
      <c r="U4584">
        <v>2.2584142684936501</v>
      </c>
      <c r="V4584">
        <v>5.1004350081357197</v>
      </c>
      <c r="W4584">
        <v>291</v>
      </c>
    </row>
    <row r="4585" spans="1:23" x14ac:dyDescent="0.25">
      <c r="A4585" t="s">
        <v>71</v>
      </c>
      <c r="B4585" t="s">
        <v>41</v>
      </c>
      <c r="C4585" t="s">
        <v>44</v>
      </c>
      <c r="D4585">
        <v>2012</v>
      </c>
      <c r="E4585" t="s">
        <v>74</v>
      </c>
      <c r="F4585" t="s">
        <v>56</v>
      </c>
      <c r="G4585">
        <v>139.77142333984401</v>
      </c>
      <c r="H4585">
        <v>140.79225158691401</v>
      </c>
      <c r="I4585">
        <v>-1.0208275318145801</v>
      </c>
      <c r="J4585">
        <v>-7.3035494424402696E-3</v>
      </c>
      <c r="K4585">
        <v>9</v>
      </c>
      <c r="L4585">
        <v>24</v>
      </c>
      <c r="M4585">
        <v>73.057731628417997</v>
      </c>
      <c r="N4585">
        <v>-3.8361182212829599</v>
      </c>
      <c r="O4585">
        <v>-2.1728217601776101</v>
      </c>
      <c r="P4585">
        <v>-1.0208275318145801</v>
      </c>
      <c r="Q4585">
        <v>0.131166636943817</v>
      </c>
      <c r="R4585">
        <v>1.7944632768630999</v>
      </c>
      <c r="S4585">
        <v>-4.6342139244079599</v>
      </c>
      <c r="T4585">
        <v>2.5925590991973899</v>
      </c>
      <c r="U4585">
        <v>2.1967830657959002</v>
      </c>
      <c r="V4585">
        <v>4.8258558381676302</v>
      </c>
      <c r="W4585">
        <v>291</v>
      </c>
    </row>
    <row r="4586" spans="1:23" x14ac:dyDescent="0.25">
      <c r="A4586" t="s">
        <v>71</v>
      </c>
      <c r="B4586" t="s">
        <v>41</v>
      </c>
      <c r="C4586" t="s">
        <v>44</v>
      </c>
      <c r="D4586">
        <v>2012</v>
      </c>
      <c r="E4586" t="s">
        <v>74</v>
      </c>
      <c r="F4586" t="s">
        <v>57</v>
      </c>
      <c r="G4586">
        <v>128.12940979003901</v>
      </c>
      <c r="H4586">
        <v>126.550407409668</v>
      </c>
      <c r="I4586">
        <v>1.5790052413940401</v>
      </c>
      <c r="J4586">
        <v>1.23235192149878E-2</v>
      </c>
      <c r="K4586">
        <v>10</v>
      </c>
      <c r="L4586">
        <v>1</v>
      </c>
      <c r="M4586">
        <v>76.231956481933594</v>
      </c>
      <c r="N4586">
        <v>-1.2028392553329501</v>
      </c>
      <c r="O4586">
        <v>0.44069701433181802</v>
      </c>
      <c r="P4586">
        <v>1.5790052413940401</v>
      </c>
      <c r="Q4586">
        <v>2.71731352806091</v>
      </c>
      <c r="R4586">
        <v>4.3608498573303196</v>
      </c>
      <c r="S4586">
        <v>-1.9914535284042401</v>
      </c>
      <c r="T4586">
        <v>5.1494641304016104</v>
      </c>
      <c r="U4586">
        <v>2.1706848144531299</v>
      </c>
      <c r="V4586">
        <v>4.7118725636974004</v>
      </c>
      <c r="W4586">
        <v>291</v>
      </c>
    </row>
    <row r="4587" spans="1:23" x14ac:dyDescent="0.25">
      <c r="A4587" t="s">
        <v>71</v>
      </c>
      <c r="B4587" t="s">
        <v>41</v>
      </c>
      <c r="C4587" t="s">
        <v>44</v>
      </c>
      <c r="D4587">
        <v>2012</v>
      </c>
      <c r="E4587" t="s">
        <v>74</v>
      </c>
      <c r="F4587" t="s">
        <v>57</v>
      </c>
      <c r="G4587">
        <v>124.469680786133</v>
      </c>
      <c r="H4587">
        <v>123.505821228027</v>
      </c>
      <c r="I4587">
        <v>0.963858842849731</v>
      </c>
      <c r="J4587">
        <v>7.7437236905097996E-3</v>
      </c>
      <c r="K4587">
        <v>10</v>
      </c>
      <c r="L4587">
        <v>2</v>
      </c>
      <c r="M4587">
        <v>73.100067138671903</v>
      </c>
      <c r="N4587">
        <v>-1.8783972263336199</v>
      </c>
      <c r="O4587">
        <v>-0.19916932284832001</v>
      </c>
      <c r="P4587">
        <v>0.963858842849731</v>
      </c>
      <c r="Q4587">
        <v>2.1268870830535902</v>
      </c>
      <c r="R4587">
        <v>3.8061149120330802</v>
      </c>
      <c r="S4587">
        <v>-2.6841373443603498</v>
      </c>
      <c r="T4587">
        <v>4.61185503005981</v>
      </c>
      <c r="U4587">
        <v>2.21782422065735</v>
      </c>
      <c r="V4587">
        <v>4.9187442737343803</v>
      </c>
      <c r="W4587">
        <v>291</v>
      </c>
    </row>
    <row r="4588" spans="1:23" x14ac:dyDescent="0.25">
      <c r="A4588" t="s">
        <v>71</v>
      </c>
      <c r="B4588" t="s">
        <v>41</v>
      </c>
      <c r="C4588" t="s">
        <v>44</v>
      </c>
      <c r="D4588">
        <v>2012</v>
      </c>
      <c r="E4588" t="s">
        <v>74</v>
      </c>
      <c r="F4588" t="s">
        <v>57</v>
      </c>
      <c r="G4588">
        <v>120.59148406982401</v>
      </c>
      <c r="H4588">
        <v>119.45125579834</v>
      </c>
      <c r="I4588">
        <v>1.14023017883301</v>
      </c>
      <c r="J4588">
        <v>9.4553129747510008E-3</v>
      </c>
      <c r="K4588">
        <v>10</v>
      </c>
      <c r="L4588">
        <v>3</v>
      </c>
      <c r="M4588">
        <v>70.069206237792997</v>
      </c>
      <c r="N4588">
        <v>-1.4625948667526201</v>
      </c>
      <c r="O4588">
        <v>7.5175292789936093E-2</v>
      </c>
      <c r="P4588">
        <v>1.14023017883301</v>
      </c>
      <c r="Q4588">
        <v>2.2052850723266602</v>
      </c>
      <c r="R4588">
        <v>3.7430551052093501</v>
      </c>
      <c r="S4588">
        <v>-2.2004594802856401</v>
      </c>
      <c r="T4588">
        <v>4.4809198379516602</v>
      </c>
      <c r="U4588">
        <v>2.03099513053894</v>
      </c>
      <c r="V4588">
        <v>4.1249412202728903</v>
      </c>
      <c r="W4588">
        <v>291</v>
      </c>
    </row>
    <row r="4589" spans="1:23" x14ac:dyDescent="0.25">
      <c r="A4589" t="s">
        <v>71</v>
      </c>
      <c r="B4589" t="s">
        <v>41</v>
      </c>
      <c r="C4589" t="s">
        <v>44</v>
      </c>
      <c r="D4589">
        <v>2012</v>
      </c>
      <c r="E4589" t="s">
        <v>74</v>
      </c>
      <c r="F4589" t="s">
        <v>57</v>
      </c>
      <c r="G4589">
        <v>119.55525970459</v>
      </c>
      <c r="H4589">
        <v>118.84222412109401</v>
      </c>
      <c r="I4589">
        <v>0.71303588151931796</v>
      </c>
      <c r="J4589">
        <v>5.9640696272253999E-3</v>
      </c>
      <c r="K4589">
        <v>10</v>
      </c>
      <c r="L4589">
        <v>4</v>
      </c>
      <c r="M4589">
        <v>65.617286682128906</v>
      </c>
      <c r="N4589">
        <v>-1.9045047760009799</v>
      </c>
      <c r="O4589">
        <v>-0.358040541410446</v>
      </c>
      <c r="P4589">
        <v>0.71303588151931796</v>
      </c>
      <c r="Q4589">
        <v>1.7841123342514</v>
      </c>
      <c r="R4589">
        <v>3.3305766582489</v>
      </c>
      <c r="S4589">
        <v>-2.6465411186218302</v>
      </c>
      <c r="T4589">
        <v>4.0726127624511701</v>
      </c>
      <c r="U4589">
        <v>2.0424778461456299</v>
      </c>
      <c r="V4589">
        <v>4.1717157519956896</v>
      </c>
      <c r="W4589">
        <v>291</v>
      </c>
    </row>
    <row r="4590" spans="1:23" x14ac:dyDescent="0.25">
      <c r="A4590" t="s">
        <v>71</v>
      </c>
      <c r="B4590" t="s">
        <v>41</v>
      </c>
      <c r="C4590" t="s">
        <v>44</v>
      </c>
      <c r="D4590">
        <v>2012</v>
      </c>
      <c r="E4590" t="s">
        <v>74</v>
      </c>
      <c r="F4590" t="s">
        <v>57</v>
      </c>
      <c r="G4590">
        <v>126.447624206543</v>
      </c>
      <c r="H4590">
        <v>126.31435394287099</v>
      </c>
      <c r="I4590">
        <v>0.13327053189277599</v>
      </c>
      <c r="J4590">
        <v>1.05395831633359E-3</v>
      </c>
      <c r="K4590">
        <v>10</v>
      </c>
      <c r="L4590">
        <v>5</v>
      </c>
      <c r="M4590">
        <v>64.668762207031307</v>
      </c>
      <c r="N4590">
        <v>-2.6768252849578902</v>
      </c>
      <c r="O4590">
        <v>-1.0165979862213099</v>
      </c>
      <c r="P4590">
        <v>0.13327053189277599</v>
      </c>
      <c r="Q4590">
        <v>1.2831389904022199</v>
      </c>
      <c r="R4590">
        <v>2.9433665275573699</v>
      </c>
      <c r="S4590">
        <v>-3.4734485149383501</v>
      </c>
      <c r="T4590">
        <v>3.73998951911926</v>
      </c>
      <c r="U4590">
        <v>2.1927294731140101</v>
      </c>
      <c r="V4590">
        <v>4.80806254226286</v>
      </c>
      <c r="W4590">
        <v>291</v>
      </c>
    </row>
    <row r="4591" spans="1:23" x14ac:dyDescent="0.25">
      <c r="A4591" t="s">
        <v>71</v>
      </c>
      <c r="B4591" t="s">
        <v>41</v>
      </c>
      <c r="C4591" t="s">
        <v>44</v>
      </c>
      <c r="D4591">
        <v>2012</v>
      </c>
      <c r="E4591" t="s">
        <v>74</v>
      </c>
      <c r="F4591" t="s">
        <v>57</v>
      </c>
      <c r="G4591">
        <v>148.11724853515599</v>
      </c>
      <c r="H4591">
        <v>151.22450256347699</v>
      </c>
      <c r="I4591">
        <v>-3.10724878311157</v>
      </c>
      <c r="J4591">
        <v>-2.0978305488824799E-2</v>
      </c>
      <c r="K4591">
        <v>10</v>
      </c>
      <c r="L4591">
        <v>6</v>
      </c>
      <c r="M4591">
        <v>63.756256103515597</v>
      </c>
      <c r="N4591">
        <v>-6.3120555877685502</v>
      </c>
      <c r="O4591">
        <v>-4.4186296463012704</v>
      </c>
      <c r="P4591">
        <v>-3.10724878311157</v>
      </c>
      <c r="Q4591">
        <v>-1.7958678007125899</v>
      </c>
      <c r="R4591">
        <v>9.7558073699474293E-2</v>
      </c>
      <c r="S4591">
        <v>-7.2205739021301296</v>
      </c>
      <c r="T4591">
        <v>1.00607633590698</v>
      </c>
      <c r="U4591">
        <v>2.5007240772247301</v>
      </c>
      <c r="V4591">
        <v>6.2536209104114802</v>
      </c>
      <c r="W4591">
        <v>291</v>
      </c>
    </row>
    <row r="4592" spans="1:23" x14ac:dyDescent="0.25">
      <c r="A4592" t="s">
        <v>71</v>
      </c>
      <c r="B4592" t="s">
        <v>41</v>
      </c>
      <c r="C4592" t="s">
        <v>44</v>
      </c>
      <c r="D4592">
        <v>2012</v>
      </c>
      <c r="E4592" t="s">
        <v>74</v>
      </c>
      <c r="F4592" t="s">
        <v>57</v>
      </c>
      <c r="G4592">
        <v>181.81770324707</v>
      </c>
      <c r="H4592">
        <v>184.70684814453099</v>
      </c>
      <c r="I4592">
        <v>-2.8891401290893599</v>
      </c>
      <c r="J4592">
        <v>-1.5890313312411301E-2</v>
      </c>
      <c r="K4592">
        <v>10</v>
      </c>
      <c r="L4592">
        <v>7</v>
      </c>
      <c r="M4592">
        <v>63.3953247070313</v>
      </c>
      <c r="N4592">
        <v>-6.0772366523742702</v>
      </c>
      <c r="O4592">
        <v>-4.1936836242675799</v>
      </c>
      <c r="P4592">
        <v>-2.8891401290893599</v>
      </c>
      <c r="Q4592">
        <v>-1.5845968723297099</v>
      </c>
      <c r="R4592">
        <v>0.29895642399787897</v>
      </c>
      <c r="S4592">
        <v>-6.98101758956909</v>
      </c>
      <c r="T4592">
        <v>1.20273745059967</v>
      </c>
      <c r="U4592">
        <v>2.4876849651336701</v>
      </c>
      <c r="V4592">
        <v>6.1885764857520904</v>
      </c>
      <c r="W4592">
        <v>291</v>
      </c>
    </row>
    <row r="4593" spans="1:23" x14ac:dyDescent="0.25">
      <c r="A4593" t="s">
        <v>71</v>
      </c>
      <c r="B4593" t="s">
        <v>41</v>
      </c>
      <c r="C4593" t="s">
        <v>44</v>
      </c>
      <c r="D4593">
        <v>2012</v>
      </c>
      <c r="E4593" t="s">
        <v>74</v>
      </c>
      <c r="F4593" t="s">
        <v>57</v>
      </c>
      <c r="G4593">
        <v>201.74668884277301</v>
      </c>
      <c r="H4593">
        <v>206.44731140136699</v>
      </c>
      <c r="I4593">
        <v>-4.7006273269653303</v>
      </c>
      <c r="J4593">
        <v>-2.3299651220440899E-2</v>
      </c>
      <c r="K4593">
        <v>10</v>
      </c>
      <c r="L4593">
        <v>8</v>
      </c>
      <c r="M4593">
        <v>65.261924743652301</v>
      </c>
      <c r="N4593">
        <v>-7.9778795242309597</v>
      </c>
      <c r="O4593">
        <v>-6.0416522026062003</v>
      </c>
      <c r="P4593">
        <v>-4.7006273269653303</v>
      </c>
      <c r="Q4593">
        <v>-3.3596022129058798</v>
      </c>
      <c r="R4593">
        <v>-1.4233750104904199</v>
      </c>
      <c r="S4593">
        <v>-8.9069347381591797</v>
      </c>
      <c r="T4593">
        <v>-0.494319468736649</v>
      </c>
      <c r="U4593">
        <v>2.5572535991668701</v>
      </c>
      <c r="V4593">
        <v>6.5395459704519103</v>
      </c>
      <c r="W4593">
        <v>291</v>
      </c>
    </row>
    <row r="4594" spans="1:23" x14ac:dyDescent="0.25">
      <c r="A4594" t="s">
        <v>71</v>
      </c>
      <c r="B4594" t="s">
        <v>41</v>
      </c>
      <c r="C4594" t="s">
        <v>44</v>
      </c>
      <c r="D4594">
        <v>2012</v>
      </c>
      <c r="E4594" t="s">
        <v>74</v>
      </c>
      <c r="F4594" t="s">
        <v>57</v>
      </c>
      <c r="G4594">
        <v>229.11811828613301</v>
      </c>
      <c r="H4594">
        <v>235.29333496093801</v>
      </c>
      <c r="I4594">
        <v>-6.1752238273620597</v>
      </c>
      <c r="J4594">
        <v>-2.6952141895890201E-2</v>
      </c>
      <c r="K4594">
        <v>10</v>
      </c>
      <c r="L4594">
        <v>9</v>
      </c>
      <c r="M4594">
        <v>71.803436279296903</v>
      </c>
      <c r="N4594">
        <v>-9.6944856643676793</v>
      </c>
      <c r="O4594">
        <v>-7.6152772903442401</v>
      </c>
      <c r="P4594">
        <v>-6.1752238273620597</v>
      </c>
      <c r="Q4594">
        <v>-4.7351703643798801</v>
      </c>
      <c r="R4594">
        <v>-2.6559617519378702</v>
      </c>
      <c r="S4594">
        <v>-10.6921472549438</v>
      </c>
      <c r="T4594">
        <v>-1.6583000421523999</v>
      </c>
      <c r="U4594">
        <v>2.74609470367432</v>
      </c>
      <c r="V4594">
        <v>7.5410361215481299</v>
      </c>
      <c r="W4594">
        <v>291</v>
      </c>
    </row>
    <row r="4595" spans="1:23" x14ac:dyDescent="0.25">
      <c r="A4595" t="s">
        <v>71</v>
      </c>
      <c r="B4595" t="s">
        <v>41</v>
      </c>
      <c r="C4595" t="s">
        <v>44</v>
      </c>
      <c r="D4595">
        <v>2012</v>
      </c>
      <c r="E4595" t="s">
        <v>74</v>
      </c>
      <c r="F4595" t="s">
        <v>57</v>
      </c>
      <c r="G4595">
        <v>252.57786560058599</v>
      </c>
      <c r="H4595">
        <v>258.05828857421898</v>
      </c>
      <c r="I4595">
        <v>-5.4804282188415501</v>
      </c>
      <c r="J4595">
        <v>-2.1697975695133199E-2</v>
      </c>
      <c r="K4595">
        <v>10</v>
      </c>
      <c r="L4595">
        <v>10</v>
      </c>
      <c r="M4595">
        <v>78.429214477539105</v>
      </c>
      <c r="N4595">
        <v>-8.95391750335693</v>
      </c>
      <c r="O4595">
        <v>-6.9017519950866699</v>
      </c>
      <c r="P4595">
        <v>-5.4804282188415501</v>
      </c>
      <c r="Q4595">
        <v>-4.05910444259644</v>
      </c>
      <c r="R4595">
        <v>-2.0069389343261701</v>
      </c>
      <c r="S4595">
        <v>-9.9386034011840803</v>
      </c>
      <c r="T4595">
        <v>-1.0222527980804399</v>
      </c>
      <c r="U4595">
        <v>2.71037817001343</v>
      </c>
      <c r="V4595">
        <v>7.34614982448534</v>
      </c>
      <c r="W4595">
        <v>291</v>
      </c>
    </row>
    <row r="4596" spans="1:23" x14ac:dyDescent="0.25">
      <c r="A4596" t="s">
        <v>71</v>
      </c>
      <c r="B4596" t="s">
        <v>41</v>
      </c>
      <c r="C4596" t="s">
        <v>44</v>
      </c>
      <c r="D4596">
        <v>2012</v>
      </c>
      <c r="E4596" t="s">
        <v>74</v>
      </c>
      <c r="F4596" t="s">
        <v>57</v>
      </c>
      <c r="G4596">
        <v>271.97750854492199</v>
      </c>
      <c r="H4596">
        <v>277.40899658203102</v>
      </c>
      <c r="I4596">
        <v>-5.4314765930175799</v>
      </c>
      <c r="J4596">
        <v>-1.9970314577221902E-2</v>
      </c>
      <c r="K4596">
        <v>10</v>
      </c>
      <c r="L4596">
        <v>11</v>
      </c>
      <c r="M4596">
        <v>85.586936950683594</v>
      </c>
      <c r="N4596">
        <v>-9.0112886428833008</v>
      </c>
      <c r="O4596">
        <v>-6.8963065147399902</v>
      </c>
      <c r="P4596">
        <v>-5.4314765930175799</v>
      </c>
      <c r="Q4596">
        <v>-3.96664667129517</v>
      </c>
      <c r="R4596">
        <v>-1.8516646623611499</v>
      </c>
      <c r="S4596">
        <v>-10.026115417480501</v>
      </c>
      <c r="T4596">
        <v>-0.83683770895004295</v>
      </c>
      <c r="U4596">
        <v>2.7933421134948699</v>
      </c>
      <c r="V4596">
        <v>7.8027601630239998</v>
      </c>
      <c r="W4596">
        <v>291</v>
      </c>
    </row>
    <row r="4597" spans="1:23" x14ac:dyDescent="0.25">
      <c r="A4597" t="s">
        <v>71</v>
      </c>
      <c r="B4597" t="s">
        <v>41</v>
      </c>
      <c r="C4597" t="s">
        <v>44</v>
      </c>
      <c r="D4597">
        <v>2012</v>
      </c>
      <c r="E4597" t="s">
        <v>74</v>
      </c>
      <c r="F4597" t="s">
        <v>57</v>
      </c>
      <c r="G4597">
        <v>278.73394775390602</v>
      </c>
      <c r="H4597">
        <v>282.69567871093801</v>
      </c>
      <c r="I4597">
        <v>-3.9617352485656698</v>
      </c>
      <c r="J4597">
        <v>-1.4213321730494499E-2</v>
      </c>
      <c r="K4597">
        <v>10</v>
      </c>
      <c r="L4597">
        <v>12</v>
      </c>
      <c r="M4597">
        <v>89.383506774902301</v>
      </c>
      <c r="N4597">
        <v>-7.3400497436523402</v>
      </c>
      <c r="O4597">
        <v>-5.3441143035888699</v>
      </c>
      <c r="P4597">
        <v>-3.9617352485656698</v>
      </c>
      <c r="Q4597">
        <v>-2.57935643196106</v>
      </c>
      <c r="R4597">
        <v>-0.58342093229293801</v>
      </c>
      <c r="S4597">
        <v>-8.2977552413940394</v>
      </c>
      <c r="T4597">
        <v>0.374284267425537</v>
      </c>
      <c r="U4597">
        <v>2.6361126899719198</v>
      </c>
      <c r="V4597">
        <v>6.9490901142310104</v>
      </c>
      <c r="W4597">
        <v>291</v>
      </c>
    </row>
    <row r="4598" spans="1:23" x14ac:dyDescent="0.25">
      <c r="A4598" t="s">
        <v>71</v>
      </c>
      <c r="B4598" t="s">
        <v>41</v>
      </c>
      <c r="C4598" t="s">
        <v>44</v>
      </c>
      <c r="D4598">
        <v>2012</v>
      </c>
      <c r="E4598" t="s">
        <v>74</v>
      </c>
      <c r="F4598" t="s">
        <v>57</v>
      </c>
      <c r="G4598">
        <v>277.06643676757801</v>
      </c>
      <c r="H4598">
        <v>278.74838256835898</v>
      </c>
      <c r="I4598">
        <v>-1.68195116519928</v>
      </c>
      <c r="J4598">
        <v>-6.07057008892298E-3</v>
      </c>
      <c r="K4598">
        <v>10</v>
      </c>
      <c r="L4598">
        <v>13</v>
      </c>
      <c r="M4598">
        <v>90.280067443847699</v>
      </c>
      <c r="N4598">
        <v>-4.9086194038391104</v>
      </c>
      <c r="O4598">
        <v>-3.0022776126861599</v>
      </c>
      <c r="P4598">
        <v>-1.68195116519928</v>
      </c>
      <c r="Q4598">
        <v>-0.36162462830543501</v>
      </c>
      <c r="R4598">
        <v>1.54471719264984</v>
      </c>
      <c r="S4598">
        <v>-5.8233351707458496</v>
      </c>
      <c r="T4598">
        <v>2.45943284034729</v>
      </c>
      <c r="U4598">
        <v>2.51778268814087</v>
      </c>
      <c r="V4598">
        <v>6.3392296647018602</v>
      </c>
      <c r="W4598">
        <v>291</v>
      </c>
    </row>
    <row r="4599" spans="1:23" x14ac:dyDescent="0.25">
      <c r="A4599" t="s">
        <v>71</v>
      </c>
      <c r="B4599" t="s">
        <v>41</v>
      </c>
      <c r="C4599" t="s">
        <v>44</v>
      </c>
      <c r="D4599">
        <v>2012</v>
      </c>
      <c r="E4599" t="s">
        <v>74</v>
      </c>
      <c r="F4599" t="s">
        <v>57</v>
      </c>
      <c r="G4599">
        <v>277.73049926757801</v>
      </c>
      <c r="H4599">
        <v>270.15216064453102</v>
      </c>
      <c r="I4599">
        <v>7.5783343315124503</v>
      </c>
      <c r="J4599">
        <v>2.72866487503052E-2</v>
      </c>
      <c r="K4599">
        <v>10</v>
      </c>
      <c r="L4599">
        <v>14</v>
      </c>
      <c r="M4599">
        <v>89.913063049316406</v>
      </c>
      <c r="N4599">
        <v>3.9465799331664999</v>
      </c>
      <c r="O4599">
        <v>6.0922498703002903</v>
      </c>
      <c r="P4599">
        <v>7.5783343315124503</v>
      </c>
      <c r="Q4599">
        <v>9.0644187927246094</v>
      </c>
      <c r="R4599">
        <v>11.2100887298584</v>
      </c>
      <c r="S4599">
        <v>2.9170279502868701</v>
      </c>
      <c r="T4599">
        <v>12.2396402359009</v>
      </c>
      <c r="U4599">
        <v>2.83387303352356</v>
      </c>
      <c r="V4599">
        <v>8.03083637013202</v>
      </c>
      <c r="W4599">
        <v>291</v>
      </c>
    </row>
    <row r="4600" spans="1:23" x14ac:dyDescent="0.25">
      <c r="A4600" t="s">
        <v>71</v>
      </c>
      <c r="B4600" t="s">
        <v>41</v>
      </c>
      <c r="C4600" t="s">
        <v>44</v>
      </c>
      <c r="D4600">
        <v>2012</v>
      </c>
      <c r="E4600" t="s">
        <v>74</v>
      </c>
      <c r="F4600" t="s">
        <v>57</v>
      </c>
      <c r="G4600">
        <v>271.73248291015602</v>
      </c>
      <c r="H4600">
        <v>264.83895874023398</v>
      </c>
      <c r="I4600">
        <v>6.8935389518737802</v>
      </c>
      <c r="J4600">
        <v>2.53688432276249E-2</v>
      </c>
      <c r="K4600">
        <v>10</v>
      </c>
      <c r="L4600">
        <v>15</v>
      </c>
      <c r="M4600">
        <v>88.751884460449205</v>
      </c>
      <c r="N4600">
        <v>3.4612061977386501</v>
      </c>
      <c r="O4600">
        <v>5.4890561103820801</v>
      </c>
      <c r="P4600">
        <v>6.8935389518737802</v>
      </c>
      <c r="Q4600">
        <v>8.2980213165283203</v>
      </c>
      <c r="R4600">
        <v>10.3258714675903</v>
      </c>
      <c r="S4600">
        <v>2.48818755149841</v>
      </c>
      <c r="T4600">
        <v>11.2988901138306</v>
      </c>
      <c r="U4600">
        <v>2.6782634258270299</v>
      </c>
      <c r="V4600">
        <v>7.1730949781227196</v>
      </c>
      <c r="W4600">
        <v>291</v>
      </c>
    </row>
    <row r="4601" spans="1:23" x14ac:dyDescent="0.25">
      <c r="A4601" t="s">
        <v>71</v>
      </c>
      <c r="B4601" t="s">
        <v>41</v>
      </c>
      <c r="C4601" t="s">
        <v>44</v>
      </c>
      <c r="D4601">
        <v>2012</v>
      </c>
      <c r="E4601" t="s">
        <v>74</v>
      </c>
      <c r="F4601" t="s">
        <v>57</v>
      </c>
      <c r="G4601">
        <v>262.36047363281301</v>
      </c>
      <c r="H4601">
        <v>255.85585021972699</v>
      </c>
      <c r="I4601">
        <v>6.5046181678771999</v>
      </c>
      <c r="J4601">
        <v>2.4792674928903601E-2</v>
      </c>
      <c r="K4601">
        <v>10</v>
      </c>
      <c r="L4601">
        <v>16</v>
      </c>
      <c r="M4601">
        <v>87.788314819335895</v>
      </c>
      <c r="N4601">
        <v>3.1950728893279998</v>
      </c>
      <c r="O4601">
        <v>5.1503791809081996</v>
      </c>
      <c r="P4601">
        <v>6.5046181678771999</v>
      </c>
      <c r="Q4601">
        <v>7.8588571548461896</v>
      </c>
      <c r="R4601">
        <v>9.8141632080078107</v>
      </c>
      <c r="S4601">
        <v>2.2568628787994398</v>
      </c>
      <c r="T4601">
        <v>10.7523736953735</v>
      </c>
      <c r="U4601">
        <v>2.58245182037354</v>
      </c>
      <c r="V4601">
        <v>6.6690574045505899</v>
      </c>
      <c r="W4601">
        <v>291</v>
      </c>
    </row>
    <row r="4602" spans="1:23" x14ac:dyDescent="0.25">
      <c r="A4602" t="s">
        <v>71</v>
      </c>
      <c r="B4602" t="s">
        <v>41</v>
      </c>
      <c r="C4602" t="s">
        <v>44</v>
      </c>
      <c r="D4602">
        <v>2012</v>
      </c>
      <c r="E4602" t="s">
        <v>74</v>
      </c>
      <c r="F4602" t="s">
        <v>57</v>
      </c>
      <c r="G4602">
        <v>248.22229003906301</v>
      </c>
      <c r="H4602">
        <v>243.30679321289099</v>
      </c>
      <c r="I4602">
        <v>4.9155039787292498</v>
      </c>
      <c r="J4602">
        <v>1.9802831113338502E-2</v>
      </c>
      <c r="K4602">
        <v>10</v>
      </c>
      <c r="L4602">
        <v>17</v>
      </c>
      <c r="M4602">
        <v>87.188316345214801</v>
      </c>
      <c r="N4602">
        <v>1.9211796522140501</v>
      </c>
      <c r="O4602">
        <v>3.6902506351470898</v>
      </c>
      <c r="P4602">
        <v>4.9155039787292498</v>
      </c>
      <c r="Q4602">
        <v>6.1407570838928196</v>
      </c>
      <c r="R4602">
        <v>7.9098281860351598</v>
      </c>
      <c r="S4602">
        <v>1.0723302364349401</v>
      </c>
      <c r="T4602">
        <v>8.7586774826049805</v>
      </c>
      <c r="U4602">
        <v>2.3364837169647199</v>
      </c>
      <c r="V4602">
        <v>5.4591561596412799</v>
      </c>
      <c r="W4602">
        <v>291</v>
      </c>
    </row>
    <row r="4603" spans="1:23" x14ac:dyDescent="0.25">
      <c r="A4603" t="s">
        <v>71</v>
      </c>
      <c r="B4603" t="s">
        <v>41</v>
      </c>
      <c r="C4603" t="s">
        <v>44</v>
      </c>
      <c r="D4603">
        <v>2012</v>
      </c>
      <c r="E4603" t="s">
        <v>74</v>
      </c>
      <c r="F4603" t="s">
        <v>57</v>
      </c>
      <c r="G4603">
        <v>228.69564819335901</v>
      </c>
      <c r="H4603">
        <v>225.95449829101599</v>
      </c>
      <c r="I4603">
        <v>2.7411468029022199</v>
      </c>
      <c r="J4603">
        <v>1.1986003257334199E-2</v>
      </c>
      <c r="K4603">
        <v>10</v>
      </c>
      <c r="L4603">
        <v>18</v>
      </c>
      <c r="M4603">
        <v>85.449485778808594</v>
      </c>
      <c r="N4603">
        <v>-0.22045941650867501</v>
      </c>
      <c r="O4603">
        <v>1.5292814970016499</v>
      </c>
      <c r="P4603">
        <v>2.7411468029022199</v>
      </c>
      <c r="Q4603">
        <v>3.9530119895935099</v>
      </c>
      <c r="R4603">
        <v>5.7027530670165998</v>
      </c>
      <c r="S4603">
        <v>-1.0600336790084799</v>
      </c>
      <c r="T4603">
        <v>6.5423274040222203</v>
      </c>
      <c r="U4603">
        <v>2.3109536170959499</v>
      </c>
      <c r="V4603">
        <v>5.3405066203688403</v>
      </c>
      <c r="W4603">
        <v>291</v>
      </c>
    </row>
    <row r="4604" spans="1:23" x14ac:dyDescent="0.25">
      <c r="A4604" t="s">
        <v>71</v>
      </c>
      <c r="B4604" t="s">
        <v>41</v>
      </c>
      <c r="C4604" t="s">
        <v>44</v>
      </c>
      <c r="D4604">
        <v>2012</v>
      </c>
      <c r="E4604" t="s">
        <v>74</v>
      </c>
      <c r="F4604" t="s">
        <v>57</v>
      </c>
      <c r="G4604">
        <v>204.41386413574199</v>
      </c>
      <c r="H4604">
        <v>204.049560546875</v>
      </c>
      <c r="I4604">
        <v>0.36430898308754001</v>
      </c>
      <c r="J4604">
        <v>1.7822126392275099E-3</v>
      </c>
      <c r="K4604">
        <v>10</v>
      </c>
      <c r="L4604">
        <v>19</v>
      </c>
      <c r="M4604">
        <v>82.494163513183594</v>
      </c>
      <c r="N4604">
        <v>-2.9190487861633301</v>
      </c>
      <c r="O4604">
        <v>-0.97921442985534701</v>
      </c>
      <c r="P4604">
        <v>0.36430898308754001</v>
      </c>
      <c r="Q4604">
        <v>1.7078323364257799</v>
      </c>
      <c r="R4604">
        <v>3.6476666927337602</v>
      </c>
      <c r="S4604">
        <v>-3.8498351573944101</v>
      </c>
      <c r="T4604">
        <v>4.5784530639648402</v>
      </c>
      <c r="U4604">
        <v>2.5620176792144802</v>
      </c>
      <c r="V4604">
        <v>6.5639345886075402</v>
      </c>
      <c r="W4604">
        <v>291</v>
      </c>
    </row>
    <row r="4605" spans="1:23" x14ac:dyDescent="0.25">
      <c r="A4605" t="s">
        <v>71</v>
      </c>
      <c r="B4605" t="s">
        <v>41</v>
      </c>
      <c r="C4605" t="s">
        <v>44</v>
      </c>
      <c r="D4605">
        <v>2012</v>
      </c>
      <c r="E4605" t="s">
        <v>74</v>
      </c>
      <c r="F4605" t="s">
        <v>57</v>
      </c>
      <c r="G4605">
        <v>189.40328979492199</v>
      </c>
      <c r="H4605">
        <v>189.86419677734401</v>
      </c>
      <c r="I4605">
        <v>-0.46090567111969</v>
      </c>
      <c r="J4605">
        <v>-2.4334618356078898E-3</v>
      </c>
      <c r="K4605">
        <v>10</v>
      </c>
      <c r="L4605">
        <v>20</v>
      </c>
      <c r="M4605">
        <v>78.835395812988295</v>
      </c>
      <c r="N4605">
        <v>-3.7772560119628902</v>
      </c>
      <c r="O4605">
        <v>-1.8179292678832999</v>
      </c>
      <c r="P4605">
        <v>-0.46090567111969</v>
      </c>
      <c r="Q4605">
        <v>0.89611798524856601</v>
      </c>
      <c r="R4605">
        <v>2.8554446697235099</v>
      </c>
      <c r="S4605">
        <v>-4.7173953056335396</v>
      </c>
      <c r="T4605">
        <v>3.7955837249755899</v>
      </c>
      <c r="U4605">
        <v>2.58776187896729</v>
      </c>
      <c r="V4605">
        <v>6.6965115422362897</v>
      </c>
      <c r="W4605">
        <v>291</v>
      </c>
    </row>
    <row r="4606" spans="1:23" x14ac:dyDescent="0.25">
      <c r="A4606" t="s">
        <v>71</v>
      </c>
      <c r="B4606" t="s">
        <v>41</v>
      </c>
      <c r="C4606" t="s">
        <v>44</v>
      </c>
      <c r="D4606">
        <v>2012</v>
      </c>
      <c r="E4606" t="s">
        <v>74</v>
      </c>
      <c r="F4606" t="s">
        <v>57</v>
      </c>
      <c r="G4606">
        <v>176.84840393066401</v>
      </c>
      <c r="H4606">
        <v>177.50186157226599</v>
      </c>
      <c r="I4606">
        <v>-0.65346431732177701</v>
      </c>
      <c r="J4606">
        <v>-3.6950535140931602E-3</v>
      </c>
      <c r="K4606">
        <v>10</v>
      </c>
      <c r="L4606">
        <v>21</v>
      </c>
      <c r="M4606">
        <v>75.040206909179702</v>
      </c>
      <c r="N4606">
        <v>-3.80499267578125</v>
      </c>
      <c r="O4606">
        <v>-1.94304418563843</v>
      </c>
      <c r="P4606">
        <v>-0.65346431732177701</v>
      </c>
      <c r="Q4606">
        <v>0.63611549139022805</v>
      </c>
      <c r="R4606">
        <v>2.4980640411377002</v>
      </c>
      <c r="S4606">
        <v>-4.6984071731567401</v>
      </c>
      <c r="T4606">
        <v>3.3914783000946001</v>
      </c>
      <c r="U4606">
        <v>2.4591505527496298</v>
      </c>
      <c r="V4606">
        <v>6.0474214410888303</v>
      </c>
      <c r="W4606">
        <v>291</v>
      </c>
    </row>
    <row r="4607" spans="1:23" x14ac:dyDescent="0.25">
      <c r="A4607" t="s">
        <v>71</v>
      </c>
      <c r="B4607" t="s">
        <v>41</v>
      </c>
      <c r="C4607" t="s">
        <v>44</v>
      </c>
      <c r="D4607">
        <v>2012</v>
      </c>
      <c r="E4607" t="s">
        <v>74</v>
      </c>
      <c r="F4607" t="s">
        <v>57</v>
      </c>
      <c r="G4607">
        <v>163.32173156738301</v>
      </c>
      <c r="H4607">
        <v>164.42372131347699</v>
      </c>
      <c r="I4607">
        <v>-1.1019885540008501</v>
      </c>
      <c r="J4607">
        <v>-6.74734776839614E-3</v>
      </c>
      <c r="K4607">
        <v>10</v>
      </c>
      <c r="L4607">
        <v>22</v>
      </c>
      <c r="M4607">
        <v>72.597389221191406</v>
      </c>
      <c r="N4607">
        <v>-4.1715259552001998</v>
      </c>
      <c r="O4607">
        <v>-2.3580183982849099</v>
      </c>
      <c r="P4607">
        <v>-1.1019885540008501</v>
      </c>
      <c r="Q4607">
        <v>0.15404118597507499</v>
      </c>
      <c r="R4607">
        <v>1.9675486087799099</v>
      </c>
      <c r="S4607">
        <v>-5.0416970252990696</v>
      </c>
      <c r="T4607">
        <v>2.8377196788787802</v>
      </c>
      <c r="U4607">
        <v>2.3951725959777801</v>
      </c>
      <c r="V4607">
        <v>5.7368517645229504</v>
      </c>
      <c r="W4607">
        <v>291</v>
      </c>
    </row>
    <row r="4608" spans="1:23" x14ac:dyDescent="0.25">
      <c r="A4608" t="s">
        <v>71</v>
      </c>
      <c r="B4608" t="s">
        <v>41</v>
      </c>
      <c r="C4608" t="s">
        <v>44</v>
      </c>
      <c r="D4608">
        <v>2012</v>
      </c>
      <c r="E4608" t="s">
        <v>74</v>
      </c>
      <c r="F4608" t="s">
        <v>57</v>
      </c>
      <c r="G4608">
        <v>144.80696105957</v>
      </c>
      <c r="H4608">
        <v>146.04177856445301</v>
      </c>
      <c r="I4608">
        <v>-1.2348245382309</v>
      </c>
      <c r="J4608">
        <v>-8.5273841395974194E-3</v>
      </c>
      <c r="K4608">
        <v>10</v>
      </c>
      <c r="L4608">
        <v>23</v>
      </c>
      <c r="M4608">
        <v>70.094329833984403</v>
      </c>
      <c r="N4608">
        <v>-4.1290988922119096</v>
      </c>
      <c r="O4608">
        <v>-2.4191381931304901</v>
      </c>
      <c r="P4608">
        <v>-1.2348245382309</v>
      </c>
      <c r="Q4608">
        <v>-5.0510939210653298E-2</v>
      </c>
      <c r="R4608">
        <v>1.6594498157501201</v>
      </c>
      <c r="S4608">
        <v>-4.94958543777466</v>
      </c>
      <c r="T4608">
        <v>2.4799363613128702</v>
      </c>
      <c r="U4608">
        <v>2.2584142684936501</v>
      </c>
      <c r="V4608">
        <v>5.1004350081357197</v>
      </c>
      <c r="W4608">
        <v>291</v>
      </c>
    </row>
    <row r="4609" spans="1:23" x14ac:dyDescent="0.25">
      <c r="A4609" t="s">
        <v>71</v>
      </c>
      <c r="B4609" t="s">
        <v>41</v>
      </c>
      <c r="C4609" t="s">
        <v>44</v>
      </c>
      <c r="D4609">
        <v>2012</v>
      </c>
      <c r="E4609" t="s">
        <v>74</v>
      </c>
      <c r="F4609" t="s">
        <v>57</v>
      </c>
      <c r="G4609">
        <v>133.85763549804699</v>
      </c>
      <c r="H4609">
        <v>134.907791137695</v>
      </c>
      <c r="I4609">
        <v>-1.0501562356948899</v>
      </c>
      <c r="J4609">
        <v>-7.8453216701746004E-3</v>
      </c>
      <c r="K4609">
        <v>10</v>
      </c>
      <c r="L4609">
        <v>24</v>
      </c>
      <c r="M4609">
        <v>68.296768188476605</v>
      </c>
      <c r="N4609">
        <v>-3.8654470443725599</v>
      </c>
      <c r="O4609">
        <v>-2.2021503448486301</v>
      </c>
      <c r="P4609">
        <v>-1.0501562356948899</v>
      </c>
      <c r="Q4609">
        <v>0.101837933063507</v>
      </c>
      <c r="R4609">
        <v>1.7651345729827901</v>
      </c>
      <c r="S4609">
        <v>-4.6635427474975604</v>
      </c>
      <c r="T4609">
        <v>2.5632302761077899</v>
      </c>
      <c r="U4609">
        <v>2.1967830657959002</v>
      </c>
      <c r="V4609">
        <v>4.8258558381676302</v>
      </c>
      <c r="W4609">
        <v>291</v>
      </c>
    </row>
    <row r="4610" spans="1:23" x14ac:dyDescent="0.25">
      <c r="A4610" t="s">
        <v>71</v>
      </c>
      <c r="B4610" t="s">
        <v>41</v>
      </c>
      <c r="C4610" t="s">
        <v>44</v>
      </c>
      <c r="D4610">
        <v>2012</v>
      </c>
      <c r="E4610" t="s">
        <v>74</v>
      </c>
      <c r="F4610" t="s">
        <v>58</v>
      </c>
      <c r="G4610">
        <v>114.20671844482401</v>
      </c>
      <c r="H4610">
        <v>114.19546508789099</v>
      </c>
      <c r="I4610">
        <v>1.1253983713686499E-2</v>
      </c>
      <c r="J4610">
        <v>9.8540469480212805E-5</v>
      </c>
      <c r="K4610">
        <v>11</v>
      </c>
      <c r="L4610">
        <v>1</v>
      </c>
      <c r="M4610">
        <v>62.419483184814503</v>
      </c>
      <c r="N4610">
        <v>-2.77059054374695</v>
      </c>
      <c r="O4610">
        <v>-1.12705421447754</v>
      </c>
      <c r="P4610">
        <v>1.1253983713686499E-2</v>
      </c>
      <c r="Q4610">
        <v>1.1495622396469101</v>
      </c>
      <c r="R4610">
        <v>2.7930984497070299</v>
      </c>
      <c r="S4610">
        <v>-3.55920481681824</v>
      </c>
      <c r="T4610">
        <v>3.5817127227783199</v>
      </c>
      <c r="U4610">
        <v>2.1706848144531299</v>
      </c>
      <c r="V4610">
        <v>4.7118725636974004</v>
      </c>
      <c r="W4610">
        <v>291</v>
      </c>
    </row>
    <row r="4611" spans="1:23" x14ac:dyDescent="0.25">
      <c r="A4611" t="s">
        <v>71</v>
      </c>
      <c r="B4611" t="s">
        <v>41</v>
      </c>
      <c r="C4611" t="s">
        <v>44</v>
      </c>
      <c r="D4611">
        <v>2012</v>
      </c>
      <c r="E4611" t="s">
        <v>74</v>
      </c>
      <c r="F4611" t="s">
        <v>58</v>
      </c>
      <c r="G4611">
        <v>111.000114440918</v>
      </c>
      <c r="H4611">
        <v>110.98184967041</v>
      </c>
      <c r="I4611">
        <v>1.8266154453158399E-2</v>
      </c>
      <c r="J4611">
        <v>1.64559780387208E-4</v>
      </c>
      <c r="K4611">
        <v>11</v>
      </c>
      <c r="L4611">
        <v>2</v>
      </c>
      <c r="M4611">
        <v>61.021373748779297</v>
      </c>
      <c r="N4611">
        <v>-2.8239898681640598</v>
      </c>
      <c r="O4611">
        <v>-1.1447620391845701</v>
      </c>
      <c r="P4611">
        <v>1.8266154453158399E-2</v>
      </c>
      <c r="Q4611">
        <v>1.1812943220138601</v>
      </c>
      <c r="R4611">
        <v>2.8605222702026398</v>
      </c>
      <c r="S4611">
        <v>-3.6297299861907999</v>
      </c>
      <c r="T4611">
        <v>3.6662623882293701</v>
      </c>
      <c r="U4611">
        <v>2.21782422065735</v>
      </c>
      <c r="V4611">
        <v>4.9187442737343803</v>
      </c>
      <c r="W4611">
        <v>291</v>
      </c>
    </row>
    <row r="4612" spans="1:23" x14ac:dyDescent="0.25">
      <c r="A4612" t="s">
        <v>71</v>
      </c>
      <c r="B4612" t="s">
        <v>41</v>
      </c>
      <c r="C4612" t="s">
        <v>44</v>
      </c>
      <c r="D4612">
        <v>2012</v>
      </c>
      <c r="E4612" t="s">
        <v>74</v>
      </c>
      <c r="F4612" t="s">
        <v>58</v>
      </c>
      <c r="G4612">
        <v>106.763381958008</v>
      </c>
      <c r="H4612">
        <v>107.16871643066401</v>
      </c>
      <c r="I4612">
        <v>-0.40533474087715099</v>
      </c>
      <c r="J4612">
        <v>-3.7965709343552598E-3</v>
      </c>
      <c r="K4612">
        <v>11</v>
      </c>
      <c r="L4612">
        <v>3</v>
      </c>
      <c r="M4612">
        <v>60.481372833252003</v>
      </c>
      <c r="N4612">
        <v>-3.0081596374511701</v>
      </c>
      <c r="O4612">
        <v>-1.4703896045684799</v>
      </c>
      <c r="P4612">
        <v>-0.40533474087715099</v>
      </c>
      <c r="Q4612">
        <v>0.65972012281417802</v>
      </c>
      <c r="R4612">
        <v>2.1974902153015101</v>
      </c>
      <c r="S4612">
        <v>-3.7460243701934801</v>
      </c>
      <c r="T4612">
        <v>2.9353549480438201</v>
      </c>
      <c r="U4612">
        <v>2.03099513053894</v>
      </c>
      <c r="V4612">
        <v>4.1249412202728903</v>
      </c>
      <c r="W4612">
        <v>291</v>
      </c>
    </row>
    <row r="4613" spans="1:23" x14ac:dyDescent="0.25">
      <c r="A4613" t="s">
        <v>71</v>
      </c>
      <c r="B4613" t="s">
        <v>41</v>
      </c>
      <c r="C4613" t="s">
        <v>44</v>
      </c>
      <c r="D4613">
        <v>2012</v>
      </c>
      <c r="E4613" t="s">
        <v>74</v>
      </c>
      <c r="F4613" t="s">
        <v>58</v>
      </c>
      <c r="G4613">
        <v>107.087615966797</v>
      </c>
      <c r="H4613">
        <v>107.029747009277</v>
      </c>
      <c r="I4613">
        <v>5.7869292795658098E-2</v>
      </c>
      <c r="J4613">
        <v>5.4039200767874696E-4</v>
      </c>
      <c r="K4613">
        <v>11</v>
      </c>
      <c r="L4613">
        <v>4</v>
      </c>
      <c r="M4613">
        <v>60.253986358642599</v>
      </c>
      <c r="N4613">
        <v>-2.55967140197754</v>
      </c>
      <c r="O4613">
        <v>-1.0132070779800399</v>
      </c>
      <c r="P4613">
        <v>5.7869292795658098E-2</v>
      </c>
      <c r="Q4613">
        <v>1.12894570827484</v>
      </c>
      <c r="R4613">
        <v>2.6754100322723402</v>
      </c>
      <c r="S4613">
        <v>-3.30170774459839</v>
      </c>
      <c r="T4613">
        <v>3.4174463748931898</v>
      </c>
      <c r="U4613">
        <v>2.0424778461456299</v>
      </c>
      <c r="V4613">
        <v>4.1717157519956896</v>
      </c>
      <c r="W4613">
        <v>291</v>
      </c>
    </row>
    <row r="4614" spans="1:23" x14ac:dyDescent="0.25">
      <c r="A4614" t="s">
        <v>71</v>
      </c>
      <c r="B4614" t="s">
        <v>41</v>
      </c>
      <c r="C4614" t="s">
        <v>44</v>
      </c>
      <c r="D4614">
        <v>2012</v>
      </c>
      <c r="E4614" t="s">
        <v>74</v>
      </c>
      <c r="F4614" t="s">
        <v>58</v>
      </c>
      <c r="G4614">
        <v>111.60952758789099</v>
      </c>
      <c r="H4614">
        <v>112.31552124023401</v>
      </c>
      <c r="I4614">
        <v>-0.70599418878555298</v>
      </c>
      <c r="J4614">
        <v>-6.3255727291107204E-3</v>
      </c>
      <c r="K4614">
        <v>11</v>
      </c>
      <c r="L4614">
        <v>5</v>
      </c>
      <c r="M4614">
        <v>58.601272583007798</v>
      </c>
      <c r="N4614">
        <v>-3.5160901546478298</v>
      </c>
      <c r="O4614">
        <v>-1.85586261749268</v>
      </c>
      <c r="P4614">
        <v>-0.70599418878555298</v>
      </c>
      <c r="Q4614">
        <v>0.44387426972389199</v>
      </c>
      <c r="R4614">
        <v>2.1041016578674299</v>
      </c>
      <c r="S4614">
        <v>-4.3127131462097203</v>
      </c>
      <c r="T4614">
        <v>2.9007248878478999</v>
      </c>
      <c r="U4614">
        <v>2.1927294731140101</v>
      </c>
      <c r="V4614">
        <v>4.80806254226286</v>
      </c>
      <c r="W4614">
        <v>291</v>
      </c>
    </row>
    <row r="4615" spans="1:23" x14ac:dyDescent="0.25">
      <c r="A4615" t="s">
        <v>71</v>
      </c>
      <c r="B4615" t="s">
        <v>41</v>
      </c>
      <c r="C4615" t="s">
        <v>44</v>
      </c>
      <c r="D4615">
        <v>2012</v>
      </c>
      <c r="E4615" t="s">
        <v>74</v>
      </c>
      <c r="F4615" t="s">
        <v>58</v>
      </c>
      <c r="G4615">
        <v>127.391792297363</v>
      </c>
      <c r="H4615">
        <v>131.36267089843801</v>
      </c>
      <c r="I4615">
        <v>-3.9708716869354199</v>
      </c>
      <c r="J4615">
        <v>-3.11705451458693E-2</v>
      </c>
      <c r="K4615">
        <v>11</v>
      </c>
      <c r="L4615">
        <v>6</v>
      </c>
      <c r="M4615">
        <v>57.4778022766113</v>
      </c>
      <c r="N4615">
        <v>-7.1756787300109899</v>
      </c>
      <c r="O4615">
        <v>-5.2822527885437003</v>
      </c>
      <c r="P4615">
        <v>-3.9708716869354199</v>
      </c>
      <c r="Q4615">
        <v>-2.6594905853271502</v>
      </c>
      <c r="R4615">
        <v>-0.76606482267379805</v>
      </c>
      <c r="S4615">
        <v>-8.0841970443725604</v>
      </c>
      <c r="T4615">
        <v>0.142453387379646</v>
      </c>
      <c r="U4615">
        <v>2.5007240772247301</v>
      </c>
      <c r="V4615">
        <v>6.2536209104114802</v>
      </c>
      <c r="W4615">
        <v>291</v>
      </c>
    </row>
    <row r="4616" spans="1:23" x14ac:dyDescent="0.25">
      <c r="A4616" t="s">
        <v>71</v>
      </c>
      <c r="B4616" t="s">
        <v>41</v>
      </c>
      <c r="C4616" t="s">
        <v>44</v>
      </c>
      <c r="D4616">
        <v>2012</v>
      </c>
      <c r="E4616" t="s">
        <v>74</v>
      </c>
      <c r="F4616" t="s">
        <v>58</v>
      </c>
      <c r="G4616">
        <v>156.20037841796901</v>
      </c>
      <c r="H4616">
        <v>160.05961608886699</v>
      </c>
      <c r="I4616">
        <v>-3.8592414855957</v>
      </c>
      <c r="J4616">
        <v>-2.47069913893938E-2</v>
      </c>
      <c r="K4616">
        <v>11</v>
      </c>
      <c r="L4616">
        <v>7</v>
      </c>
      <c r="M4616">
        <v>56.9499320983887</v>
      </c>
      <c r="N4616">
        <v>-7.0473380088806197</v>
      </c>
      <c r="O4616">
        <v>-5.1637849807739302</v>
      </c>
      <c r="P4616">
        <v>-3.8592414855957</v>
      </c>
      <c r="Q4616">
        <v>-2.55469822883606</v>
      </c>
      <c r="R4616">
        <v>-0.67114490270614602</v>
      </c>
      <c r="S4616">
        <v>-7.9511189460754403</v>
      </c>
      <c r="T4616">
        <v>0.232636153697968</v>
      </c>
      <c r="U4616">
        <v>2.4876849651336701</v>
      </c>
      <c r="V4616">
        <v>6.1885764857520904</v>
      </c>
      <c r="W4616">
        <v>291</v>
      </c>
    </row>
    <row r="4617" spans="1:23" x14ac:dyDescent="0.25">
      <c r="A4617" t="s">
        <v>71</v>
      </c>
      <c r="B4617" t="s">
        <v>41</v>
      </c>
      <c r="C4617" t="s">
        <v>44</v>
      </c>
      <c r="D4617">
        <v>2012</v>
      </c>
      <c r="E4617" t="s">
        <v>74</v>
      </c>
      <c r="F4617" t="s">
        <v>58</v>
      </c>
      <c r="G4617">
        <v>172.33872985839801</v>
      </c>
      <c r="H4617">
        <v>176.75393676757801</v>
      </c>
      <c r="I4617">
        <v>-4.4152059555053702</v>
      </c>
      <c r="J4617">
        <v>-2.5619348511099801E-2</v>
      </c>
      <c r="K4617">
        <v>11</v>
      </c>
      <c r="L4617">
        <v>8</v>
      </c>
      <c r="M4617">
        <v>57.917869567871101</v>
      </c>
      <c r="N4617">
        <v>-7.6924581527709996</v>
      </c>
      <c r="O4617">
        <v>-5.7562308311462402</v>
      </c>
      <c r="P4617">
        <v>-4.4152059555053702</v>
      </c>
      <c r="Q4617">
        <v>-3.0741808414459202</v>
      </c>
      <c r="R4617">
        <v>-1.1379536390304601</v>
      </c>
      <c r="S4617">
        <v>-8.6215133666992205</v>
      </c>
      <c r="T4617">
        <v>-0.20889809727668801</v>
      </c>
      <c r="U4617">
        <v>2.5572535991668701</v>
      </c>
      <c r="V4617">
        <v>6.5395459704519103</v>
      </c>
      <c r="W4617">
        <v>291</v>
      </c>
    </row>
    <row r="4618" spans="1:23" x14ac:dyDescent="0.25">
      <c r="A4618" t="s">
        <v>71</v>
      </c>
      <c r="B4618" t="s">
        <v>41</v>
      </c>
      <c r="C4618" t="s">
        <v>44</v>
      </c>
      <c r="D4618">
        <v>2012</v>
      </c>
      <c r="E4618" t="s">
        <v>74</v>
      </c>
      <c r="F4618" t="s">
        <v>58</v>
      </c>
      <c r="G4618">
        <v>192.37818908691401</v>
      </c>
      <c r="H4618">
        <v>195.88548278808599</v>
      </c>
      <c r="I4618">
        <v>-3.5073003768920898</v>
      </c>
      <c r="J4618">
        <v>-1.8231278285384199E-2</v>
      </c>
      <c r="K4618">
        <v>11</v>
      </c>
      <c r="L4618">
        <v>9</v>
      </c>
      <c r="M4618">
        <v>62.270927429199197</v>
      </c>
      <c r="N4618">
        <v>-7.0265622138977104</v>
      </c>
      <c r="O4618">
        <v>-4.9473538398742702</v>
      </c>
      <c r="P4618">
        <v>-3.5073003768920898</v>
      </c>
      <c r="Q4618">
        <v>-2.0672469139099099</v>
      </c>
      <c r="R4618">
        <v>1.19615895673633E-2</v>
      </c>
      <c r="S4618">
        <v>-8.0242242813110405</v>
      </c>
      <c r="T4618">
        <v>1.0096234083175699</v>
      </c>
      <c r="U4618">
        <v>2.74609470367432</v>
      </c>
      <c r="V4618">
        <v>7.5410361215481299</v>
      </c>
      <c r="W4618">
        <v>291</v>
      </c>
    </row>
    <row r="4619" spans="1:23" x14ac:dyDescent="0.25">
      <c r="A4619" t="s">
        <v>71</v>
      </c>
      <c r="B4619" t="s">
        <v>41</v>
      </c>
      <c r="C4619" t="s">
        <v>44</v>
      </c>
      <c r="D4619">
        <v>2012</v>
      </c>
      <c r="E4619" t="s">
        <v>74</v>
      </c>
      <c r="F4619" t="s">
        <v>58</v>
      </c>
      <c r="G4619">
        <v>209.55145263671901</v>
      </c>
      <c r="H4619">
        <v>212.12002563476599</v>
      </c>
      <c r="I4619">
        <v>-2.5685799121856698</v>
      </c>
      <c r="J4619">
        <v>-1.22575145214796E-2</v>
      </c>
      <c r="K4619">
        <v>11</v>
      </c>
      <c r="L4619">
        <v>10</v>
      </c>
      <c r="M4619">
        <v>66.080001831054702</v>
      </c>
      <c r="N4619">
        <v>-6.0420694351196298</v>
      </c>
      <c r="O4619">
        <v>-3.9899036884307901</v>
      </c>
      <c r="P4619">
        <v>-2.5685799121856698</v>
      </c>
      <c r="Q4619">
        <v>-1.14725625514984</v>
      </c>
      <c r="R4619">
        <v>0.90490949153900102</v>
      </c>
      <c r="S4619">
        <v>-7.02675533294678</v>
      </c>
      <c r="T4619">
        <v>1.8895955085754399</v>
      </c>
      <c r="U4619">
        <v>2.71037817001343</v>
      </c>
      <c r="V4619">
        <v>7.34614982448534</v>
      </c>
      <c r="W4619">
        <v>291</v>
      </c>
    </row>
    <row r="4620" spans="1:23" x14ac:dyDescent="0.25">
      <c r="A4620" t="s">
        <v>71</v>
      </c>
      <c r="B4620" t="s">
        <v>41</v>
      </c>
      <c r="C4620" t="s">
        <v>44</v>
      </c>
      <c r="D4620">
        <v>2012</v>
      </c>
      <c r="E4620" t="s">
        <v>74</v>
      </c>
      <c r="F4620" t="s">
        <v>58</v>
      </c>
      <c r="G4620">
        <v>225.80830383300801</v>
      </c>
      <c r="H4620">
        <v>228.49028015136699</v>
      </c>
      <c r="I4620">
        <v>-2.6819717884063698</v>
      </c>
      <c r="J4620">
        <v>-1.1877206154167701E-2</v>
      </c>
      <c r="K4620">
        <v>11</v>
      </c>
      <c r="L4620">
        <v>11</v>
      </c>
      <c r="M4620">
        <v>72.738830566406307</v>
      </c>
      <c r="N4620">
        <v>-6.2617835998535201</v>
      </c>
      <c r="O4620">
        <v>-4.1468019485473597</v>
      </c>
      <c r="P4620">
        <v>-2.6819717884063698</v>
      </c>
      <c r="Q4620">
        <v>-1.21714174747467</v>
      </c>
      <c r="R4620">
        <v>0.89784014225006104</v>
      </c>
      <c r="S4620">
        <v>-7.27661085128784</v>
      </c>
      <c r="T4620">
        <v>1.9126671552658101</v>
      </c>
      <c r="U4620">
        <v>2.7933421134948699</v>
      </c>
      <c r="V4620">
        <v>7.8027601630239998</v>
      </c>
      <c r="W4620">
        <v>291</v>
      </c>
    </row>
    <row r="4621" spans="1:23" x14ac:dyDescent="0.25">
      <c r="A4621" t="s">
        <v>71</v>
      </c>
      <c r="B4621" t="s">
        <v>41</v>
      </c>
      <c r="C4621" t="s">
        <v>44</v>
      </c>
      <c r="D4621">
        <v>2012</v>
      </c>
      <c r="E4621" t="s">
        <v>74</v>
      </c>
      <c r="F4621" t="s">
        <v>58</v>
      </c>
      <c r="G4621">
        <v>229.09042358398401</v>
      </c>
      <c r="H4621">
        <v>231.03909301757801</v>
      </c>
      <c r="I4621">
        <v>-1.94866991043091</v>
      </c>
      <c r="J4621">
        <v>-8.5061164572835003E-3</v>
      </c>
      <c r="K4621">
        <v>11</v>
      </c>
      <c r="L4621">
        <v>12</v>
      </c>
      <c r="M4621">
        <v>75.038833618164105</v>
      </c>
      <c r="N4621">
        <v>-5.3269844055175799</v>
      </c>
      <c r="O4621">
        <v>-3.3310487270355198</v>
      </c>
      <c r="P4621">
        <v>-1.94866991043091</v>
      </c>
      <c r="Q4621">
        <v>-0.56629109382629395</v>
      </c>
      <c r="R4621">
        <v>1.4296444654464699</v>
      </c>
      <c r="S4621">
        <v>-6.28468942642212</v>
      </c>
      <c r="T4621">
        <v>2.3873496055603001</v>
      </c>
      <c r="U4621">
        <v>2.6361126899719198</v>
      </c>
      <c r="V4621">
        <v>6.9490901142310104</v>
      </c>
      <c r="W4621">
        <v>291</v>
      </c>
    </row>
    <row r="4622" spans="1:23" x14ac:dyDescent="0.25">
      <c r="A4622" t="s">
        <v>71</v>
      </c>
      <c r="B4622" t="s">
        <v>41</v>
      </c>
      <c r="C4622" t="s">
        <v>44</v>
      </c>
      <c r="D4622">
        <v>2012</v>
      </c>
      <c r="E4622" t="s">
        <v>74</v>
      </c>
      <c r="F4622" t="s">
        <v>58</v>
      </c>
      <c r="G4622">
        <v>229.74713134765599</v>
      </c>
      <c r="H4622">
        <v>230.04576110839801</v>
      </c>
      <c r="I4622">
        <v>-0.29862537980079701</v>
      </c>
      <c r="J4622">
        <v>-1.2998002348467699E-3</v>
      </c>
      <c r="K4622">
        <v>11</v>
      </c>
      <c r="L4622">
        <v>13</v>
      </c>
      <c r="M4622">
        <v>77.763572692871094</v>
      </c>
      <c r="N4622">
        <v>-3.5252938270568799</v>
      </c>
      <c r="O4622">
        <v>-1.61895191669464</v>
      </c>
      <c r="P4622">
        <v>-0.29862537980079701</v>
      </c>
      <c r="Q4622">
        <v>1.0217010974884</v>
      </c>
      <c r="R4622">
        <v>2.9280428886413601</v>
      </c>
      <c r="S4622">
        <v>-4.4400095939636204</v>
      </c>
      <c r="T4622">
        <v>3.8427586555481001</v>
      </c>
      <c r="U4622">
        <v>2.51778268814087</v>
      </c>
      <c r="V4622">
        <v>6.3392296647018602</v>
      </c>
      <c r="W4622">
        <v>291</v>
      </c>
    </row>
    <row r="4623" spans="1:23" x14ac:dyDescent="0.25">
      <c r="A4623" t="s">
        <v>71</v>
      </c>
      <c r="B4623" t="s">
        <v>41</v>
      </c>
      <c r="C4623" t="s">
        <v>44</v>
      </c>
      <c r="D4623">
        <v>2012</v>
      </c>
      <c r="E4623" t="s">
        <v>74</v>
      </c>
      <c r="F4623" t="s">
        <v>58</v>
      </c>
      <c r="G4623">
        <v>231.395431518555</v>
      </c>
      <c r="H4623">
        <v>223.56022644043</v>
      </c>
      <c r="I4623">
        <v>7.8352108001709002</v>
      </c>
      <c r="J4623">
        <v>3.3860698342323303E-2</v>
      </c>
      <c r="K4623">
        <v>11</v>
      </c>
      <c r="L4623">
        <v>14</v>
      </c>
      <c r="M4623">
        <v>79.129547119140597</v>
      </c>
      <c r="N4623">
        <v>3.9948813915252699</v>
      </c>
      <c r="O4623">
        <v>6.2637791633606001</v>
      </c>
      <c r="P4623">
        <v>7.8352108001709002</v>
      </c>
      <c r="Q4623">
        <v>9.4066429138183594</v>
      </c>
      <c r="R4623">
        <v>11.675539970397899</v>
      </c>
      <c r="S4623">
        <v>2.9062013626098602</v>
      </c>
      <c r="T4623">
        <v>12.7642202377319</v>
      </c>
      <c r="U4623">
        <v>2.9966249465942401</v>
      </c>
      <c r="V4623">
        <v>8.9797610705509197</v>
      </c>
      <c r="W4623">
        <v>291</v>
      </c>
    </row>
    <row r="4624" spans="1:23" x14ac:dyDescent="0.25">
      <c r="A4624" t="s">
        <v>71</v>
      </c>
      <c r="B4624" t="s">
        <v>41</v>
      </c>
      <c r="C4624" t="s">
        <v>44</v>
      </c>
      <c r="D4624">
        <v>2012</v>
      </c>
      <c r="E4624" t="s">
        <v>74</v>
      </c>
      <c r="F4624" t="s">
        <v>58</v>
      </c>
      <c r="G4624">
        <v>229.74060058593801</v>
      </c>
      <c r="H4624">
        <v>222.71859741210901</v>
      </c>
      <c r="I4624">
        <v>7.0220079421997097</v>
      </c>
      <c r="J4624">
        <v>3.05649414658546E-2</v>
      </c>
      <c r="K4624">
        <v>11</v>
      </c>
      <c r="L4624">
        <v>15</v>
      </c>
      <c r="M4624">
        <v>80.893127441406307</v>
      </c>
      <c r="N4624">
        <v>3.5896751880645801</v>
      </c>
      <c r="O4624">
        <v>5.6175251007080096</v>
      </c>
      <c r="P4624">
        <v>7.0220079421997097</v>
      </c>
      <c r="Q4624">
        <v>8.4264907836914098</v>
      </c>
      <c r="R4624">
        <v>10.4543409347534</v>
      </c>
      <c r="S4624">
        <v>2.6166565418243399</v>
      </c>
      <c r="T4624">
        <v>11.4273595809937</v>
      </c>
      <c r="U4624">
        <v>2.6782634258270299</v>
      </c>
      <c r="V4624">
        <v>7.1730949781227196</v>
      </c>
      <c r="W4624">
        <v>291</v>
      </c>
    </row>
    <row r="4625" spans="1:23" x14ac:dyDescent="0.25">
      <c r="A4625" t="s">
        <v>71</v>
      </c>
      <c r="B4625" t="s">
        <v>41</v>
      </c>
      <c r="C4625" t="s">
        <v>44</v>
      </c>
      <c r="D4625">
        <v>2012</v>
      </c>
      <c r="E4625" t="s">
        <v>74</v>
      </c>
      <c r="F4625" t="s">
        <v>58</v>
      </c>
      <c r="G4625">
        <v>222.69828796386699</v>
      </c>
      <c r="H4625">
        <v>216.38967895507801</v>
      </c>
      <c r="I4625">
        <v>6.3086047172546396</v>
      </c>
      <c r="J4625">
        <v>2.8328035026788701E-2</v>
      </c>
      <c r="K4625">
        <v>11</v>
      </c>
      <c r="L4625">
        <v>16</v>
      </c>
      <c r="M4625">
        <v>79.829551696777301</v>
      </c>
      <c r="N4625">
        <v>2.9990594387054399</v>
      </c>
      <c r="O4625">
        <v>4.9543657302856401</v>
      </c>
      <c r="P4625">
        <v>6.3086047172546396</v>
      </c>
      <c r="Q4625">
        <v>7.6628437042236301</v>
      </c>
      <c r="R4625">
        <v>9.6181497573852504</v>
      </c>
      <c r="S4625">
        <v>2.0608494281768799</v>
      </c>
      <c r="T4625">
        <v>10.556360244751</v>
      </c>
      <c r="U4625">
        <v>2.58245182037354</v>
      </c>
      <c r="V4625">
        <v>6.6690574045505899</v>
      </c>
      <c r="W4625">
        <v>291</v>
      </c>
    </row>
    <row r="4626" spans="1:23" x14ac:dyDescent="0.25">
      <c r="A4626" t="s">
        <v>71</v>
      </c>
      <c r="B4626" t="s">
        <v>41</v>
      </c>
      <c r="C4626" t="s">
        <v>44</v>
      </c>
      <c r="D4626">
        <v>2012</v>
      </c>
      <c r="E4626" t="s">
        <v>74</v>
      </c>
      <c r="F4626" t="s">
        <v>58</v>
      </c>
      <c r="G4626">
        <v>210.70237731933599</v>
      </c>
      <c r="H4626">
        <v>205.96791076660199</v>
      </c>
      <c r="I4626">
        <v>4.7344698905944798</v>
      </c>
      <c r="J4626">
        <v>2.2469939664006199E-2</v>
      </c>
      <c r="K4626">
        <v>11</v>
      </c>
      <c r="L4626">
        <v>17</v>
      </c>
      <c r="M4626">
        <v>76.856697082519503</v>
      </c>
      <c r="N4626">
        <v>1.74014556407928</v>
      </c>
      <c r="O4626">
        <v>3.50921654701233</v>
      </c>
      <c r="P4626">
        <v>4.7344698905944798</v>
      </c>
      <c r="Q4626">
        <v>5.9597229957580602</v>
      </c>
      <c r="R4626">
        <v>7.7287940979003897</v>
      </c>
      <c r="S4626">
        <v>0.89129614830017101</v>
      </c>
      <c r="T4626">
        <v>8.5776433944702095</v>
      </c>
      <c r="U4626">
        <v>2.3364837169647199</v>
      </c>
      <c r="V4626">
        <v>5.4591561596412799</v>
      </c>
      <c r="W4626">
        <v>291</v>
      </c>
    </row>
    <row r="4627" spans="1:23" x14ac:dyDescent="0.25">
      <c r="A4627" t="s">
        <v>71</v>
      </c>
      <c r="B4627" t="s">
        <v>41</v>
      </c>
      <c r="C4627" t="s">
        <v>44</v>
      </c>
      <c r="D4627">
        <v>2012</v>
      </c>
      <c r="E4627" t="s">
        <v>74</v>
      </c>
      <c r="F4627" t="s">
        <v>58</v>
      </c>
      <c r="G4627">
        <v>195.503005981445</v>
      </c>
      <c r="H4627">
        <v>191.07963562011699</v>
      </c>
      <c r="I4627">
        <v>4.4233722686767596</v>
      </c>
      <c r="J4627">
        <v>2.2625597193837201E-2</v>
      </c>
      <c r="K4627">
        <v>11</v>
      </c>
      <c r="L4627">
        <v>18</v>
      </c>
      <c r="M4627">
        <v>71.975433349609403</v>
      </c>
      <c r="N4627">
        <v>1.4617660045623799</v>
      </c>
      <c r="O4627">
        <v>3.2115070819854701</v>
      </c>
      <c r="P4627">
        <v>4.4233722686767596</v>
      </c>
      <c r="Q4627">
        <v>5.6352376937866202</v>
      </c>
      <c r="R4627">
        <v>7.3849782943725604</v>
      </c>
      <c r="S4627">
        <v>0.62219184637069702</v>
      </c>
      <c r="T4627">
        <v>8.2245531082153303</v>
      </c>
      <c r="U4627">
        <v>2.3109536170959499</v>
      </c>
      <c r="V4627">
        <v>5.3405066203688403</v>
      </c>
      <c r="W4627">
        <v>291</v>
      </c>
    </row>
    <row r="4628" spans="1:23" x14ac:dyDescent="0.25">
      <c r="A4628" t="s">
        <v>71</v>
      </c>
      <c r="B4628" t="s">
        <v>41</v>
      </c>
      <c r="C4628" t="s">
        <v>44</v>
      </c>
      <c r="D4628">
        <v>2012</v>
      </c>
      <c r="E4628" t="s">
        <v>74</v>
      </c>
      <c r="F4628" t="s">
        <v>58</v>
      </c>
      <c r="G4628">
        <v>175.67834472656301</v>
      </c>
      <c r="H4628">
        <v>173.57720947265599</v>
      </c>
      <c r="I4628">
        <v>2.1011409759521502</v>
      </c>
      <c r="J4628">
        <v>1.19601590558887E-2</v>
      </c>
      <c r="K4628">
        <v>11</v>
      </c>
      <c r="L4628">
        <v>19</v>
      </c>
      <c r="M4628">
        <v>68.027244567871094</v>
      </c>
      <c r="N4628">
        <v>-1.1822167634964</v>
      </c>
      <c r="O4628">
        <v>0.75761759281158403</v>
      </c>
      <c r="P4628">
        <v>2.1011409759521502</v>
      </c>
      <c r="Q4628">
        <v>3.4446644783020002</v>
      </c>
      <c r="R4628">
        <v>5.3844985961914098</v>
      </c>
      <c r="S4628">
        <v>-2.1130030155181898</v>
      </c>
      <c r="T4628">
        <v>6.31528520584106</v>
      </c>
      <c r="U4628">
        <v>2.5620176792144802</v>
      </c>
      <c r="V4628">
        <v>6.5639345886075402</v>
      </c>
      <c r="W4628">
        <v>291</v>
      </c>
    </row>
    <row r="4629" spans="1:23" x14ac:dyDescent="0.25">
      <c r="A4629" t="s">
        <v>71</v>
      </c>
      <c r="B4629" t="s">
        <v>41</v>
      </c>
      <c r="C4629" t="s">
        <v>44</v>
      </c>
      <c r="D4629">
        <v>2012</v>
      </c>
      <c r="E4629" t="s">
        <v>74</v>
      </c>
      <c r="F4629" t="s">
        <v>58</v>
      </c>
      <c r="G4629">
        <v>164.88464355468801</v>
      </c>
      <c r="H4629">
        <v>164.01205444335901</v>
      </c>
      <c r="I4629">
        <v>0.87258481979370095</v>
      </c>
      <c r="J4629">
        <v>5.2920929156243801E-3</v>
      </c>
      <c r="K4629">
        <v>11</v>
      </c>
      <c r="L4629">
        <v>20</v>
      </c>
      <c r="M4629">
        <v>66.818420410156307</v>
      </c>
      <c r="N4629">
        <v>-2.44376540184021</v>
      </c>
      <c r="O4629">
        <v>-0.484438836574554</v>
      </c>
      <c r="P4629">
        <v>0.87258481979370095</v>
      </c>
      <c r="Q4629">
        <v>2.2296085357665998</v>
      </c>
      <c r="R4629">
        <v>4.1889352798461896</v>
      </c>
      <c r="S4629">
        <v>-3.3839046955108598</v>
      </c>
      <c r="T4629">
        <v>5.1290740966796902</v>
      </c>
      <c r="U4629">
        <v>2.58776187896729</v>
      </c>
      <c r="V4629">
        <v>6.6965115422362897</v>
      </c>
      <c r="W4629">
        <v>291</v>
      </c>
    </row>
    <row r="4630" spans="1:23" x14ac:dyDescent="0.25">
      <c r="A4630" t="s">
        <v>71</v>
      </c>
      <c r="B4630" t="s">
        <v>41</v>
      </c>
      <c r="C4630" t="s">
        <v>44</v>
      </c>
      <c r="D4630">
        <v>2012</v>
      </c>
      <c r="E4630" t="s">
        <v>74</v>
      </c>
      <c r="F4630" t="s">
        <v>58</v>
      </c>
      <c r="G4630">
        <v>155.11308288574199</v>
      </c>
      <c r="H4630">
        <v>154.35922241210901</v>
      </c>
      <c r="I4630">
        <v>0.75385564565658603</v>
      </c>
      <c r="J4630">
        <v>4.8600388690829303E-3</v>
      </c>
      <c r="K4630">
        <v>11</v>
      </c>
      <c r="L4630">
        <v>21</v>
      </c>
      <c r="M4630">
        <v>65.206634521484403</v>
      </c>
      <c r="N4630">
        <v>-2.39767265319824</v>
      </c>
      <c r="O4630">
        <v>-0.53572416305542003</v>
      </c>
      <c r="P4630">
        <v>0.75385564565658603</v>
      </c>
      <c r="Q4630">
        <v>2.04343557357788</v>
      </c>
      <c r="R4630">
        <v>3.90538382530212</v>
      </c>
      <c r="S4630">
        <v>-3.29108715057373</v>
      </c>
      <c r="T4630">
        <v>4.7987985610961896</v>
      </c>
      <c r="U4630">
        <v>2.4591505527496298</v>
      </c>
      <c r="V4630">
        <v>6.0474214410888303</v>
      </c>
      <c r="W4630">
        <v>291</v>
      </c>
    </row>
    <row r="4631" spans="1:23" x14ac:dyDescent="0.25">
      <c r="A4631" t="s">
        <v>71</v>
      </c>
      <c r="B4631" t="s">
        <v>41</v>
      </c>
      <c r="C4631" t="s">
        <v>44</v>
      </c>
      <c r="D4631">
        <v>2012</v>
      </c>
      <c r="E4631" t="s">
        <v>74</v>
      </c>
      <c r="F4631" t="s">
        <v>58</v>
      </c>
      <c r="G4631">
        <v>144.65403747558599</v>
      </c>
      <c r="H4631">
        <v>144.33743286132801</v>
      </c>
      <c r="I4631">
        <v>0.31660830974578902</v>
      </c>
      <c r="J4631">
        <v>2.18872772529721E-3</v>
      </c>
      <c r="K4631">
        <v>11</v>
      </c>
      <c r="L4631">
        <v>22</v>
      </c>
      <c r="M4631">
        <v>64.517013549804702</v>
      </c>
      <c r="N4631">
        <v>-2.75292897224426</v>
      </c>
      <c r="O4631">
        <v>-0.93942141532897905</v>
      </c>
      <c r="P4631">
        <v>0.31660830974578902</v>
      </c>
      <c r="Q4631">
        <v>1.57263803482056</v>
      </c>
      <c r="R4631">
        <v>3.3861455917358398</v>
      </c>
      <c r="S4631">
        <v>-3.6231000423431401</v>
      </c>
      <c r="T4631">
        <v>4.2563166618347203</v>
      </c>
      <c r="U4631">
        <v>2.3951725959777801</v>
      </c>
      <c r="V4631">
        <v>5.7368517645229504</v>
      </c>
      <c r="W4631">
        <v>291</v>
      </c>
    </row>
    <row r="4632" spans="1:23" x14ac:dyDescent="0.25">
      <c r="A4632" t="s">
        <v>71</v>
      </c>
      <c r="B4632" t="s">
        <v>41</v>
      </c>
      <c r="C4632" t="s">
        <v>44</v>
      </c>
      <c r="D4632">
        <v>2012</v>
      </c>
      <c r="E4632" t="s">
        <v>74</v>
      </c>
      <c r="F4632" t="s">
        <v>58</v>
      </c>
      <c r="G4632">
        <v>129.68356323242199</v>
      </c>
      <c r="H4632">
        <v>129.56513977050801</v>
      </c>
      <c r="I4632">
        <v>0.118421666324139</v>
      </c>
      <c r="J4632">
        <v>9.1315864119678703E-4</v>
      </c>
      <c r="K4632">
        <v>11</v>
      </c>
      <c r="L4632">
        <v>23</v>
      </c>
      <c r="M4632">
        <v>62.795085906982401</v>
      </c>
      <c r="N4632">
        <v>-2.7758526802063002</v>
      </c>
      <c r="O4632">
        <v>-1.0658919811248799</v>
      </c>
      <c r="P4632">
        <v>0.118421666324139</v>
      </c>
      <c r="Q4632">
        <v>1.30273520946503</v>
      </c>
      <c r="R4632">
        <v>3.01269602775574</v>
      </c>
      <c r="S4632">
        <v>-3.5963392257690399</v>
      </c>
      <c r="T4632">
        <v>3.8331825733184801</v>
      </c>
      <c r="U4632">
        <v>2.2584142684936501</v>
      </c>
      <c r="V4632">
        <v>5.1004350081357197</v>
      </c>
      <c r="W4632">
        <v>291</v>
      </c>
    </row>
    <row r="4633" spans="1:23" x14ac:dyDescent="0.25">
      <c r="A4633" t="s">
        <v>71</v>
      </c>
      <c r="B4633" t="s">
        <v>41</v>
      </c>
      <c r="C4633" t="s">
        <v>44</v>
      </c>
      <c r="D4633">
        <v>2012</v>
      </c>
      <c r="E4633" t="s">
        <v>74</v>
      </c>
      <c r="F4633" t="s">
        <v>58</v>
      </c>
      <c r="G4633">
        <v>120.47842407226599</v>
      </c>
      <c r="H4633">
        <v>120.56447601318401</v>
      </c>
      <c r="I4633">
        <v>-8.6048714816570296E-2</v>
      </c>
      <c r="J4633">
        <v>-7.1422511246055397E-4</v>
      </c>
      <c r="K4633">
        <v>11</v>
      </c>
      <c r="L4633">
        <v>24</v>
      </c>
      <c r="M4633">
        <v>61.734603881835902</v>
      </c>
      <c r="N4633">
        <v>-2.9013395309448202</v>
      </c>
      <c r="O4633">
        <v>-1.2380428314209</v>
      </c>
      <c r="P4633">
        <v>-8.6048714816570296E-2</v>
      </c>
      <c r="Q4633">
        <v>1.06594550609589</v>
      </c>
      <c r="R4633">
        <v>2.7292420864105198</v>
      </c>
      <c r="S4633">
        <v>-3.6994352340698202</v>
      </c>
      <c r="T4633">
        <v>3.5273377895355198</v>
      </c>
      <c r="U4633">
        <v>2.1967830657959002</v>
      </c>
      <c r="V4633">
        <v>4.8258558381676302</v>
      </c>
      <c r="W4633">
        <v>291</v>
      </c>
    </row>
    <row r="4634" spans="1:23" x14ac:dyDescent="0.25">
      <c r="A4634" t="s">
        <v>71</v>
      </c>
      <c r="B4634" t="s">
        <v>41</v>
      </c>
      <c r="C4634" t="s">
        <v>44</v>
      </c>
      <c r="D4634">
        <v>2012</v>
      </c>
      <c r="E4634" t="s">
        <v>74</v>
      </c>
      <c r="F4634" t="s">
        <v>59</v>
      </c>
      <c r="G4634">
        <v>111.25567626953099</v>
      </c>
      <c r="H4634">
        <v>111.895805358887</v>
      </c>
      <c r="I4634">
        <v>-0.640125513076782</v>
      </c>
      <c r="J4634">
        <v>-5.7536438107490496E-3</v>
      </c>
      <c r="K4634">
        <v>12</v>
      </c>
      <c r="L4634">
        <v>1</v>
      </c>
      <c r="M4634">
        <v>53.877010345458999</v>
      </c>
      <c r="N4634">
        <v>-3.4219701290130602</v>
      </c>
      <c r="O4634">
        <v>-1.7784337997436499</v>
      </c>
      <c r="P4634">
        <v>-0.640125513076782</v>
      </c>
      <c r="Q4634">
        <v>0.498182713985443</v>
      </c>
      <c r="R4634">
        <v>2.1417191028595002</v>
      </c>
      <c r="S4634">
        <v>-4.2105841636657697</v>
      </c>
      <c r="T4634">
        <v>2.9303333759307901</v>
      </c>
      <c r="U4634">
        <v>2.1706848144531299</v>
      </c>
      <c r="V4634">
        <v>4.7118725636974004</v>
      </c>
      <c r="W4634">
        <v>291</v>
      </c>
    </row>
    <row r="4635" spans="1:23" x14ac:dyDescent="0.25">
      <c r="A4635" t="s">
        <v>71</v>
      </c>
      <c r="B4635" t="s">
        <v>41</v>
      </c>
      <c r="C4635" t="s">
        <v>44</v>
      </c>
      <c r="D4635">
        <v>2012</v>
      </c>
      <c r="E4635" t="s">
        <v>74</v>
      </c>
      <c r="F4635" t="s">
        <v>59</v>
      </c>
      <c r="G4635">
        <v>107.98486328125</v>
      </c>
      <c r="H4635">
        <v>108.44750213623</v>
      </c>
      <c r="I4635">
        <v>-0.46263867616653398</v>
      </c>
      <c r="J4635">
        <v>-4.2842919938266303E-3</v>
      </c>
      <c r="K4635">
        <v>12</v>
      </c>
      <c r="L4635">
        <v>2</v>
      </c>
      <c r="M4635">
        <v>53.095943450927699</v>
      </c>
      <c r="N4635">
        <v>-3.3048946857452401</v>
      </c>
      <c r="O4635">
        <v>-1.62566685676575</v>
      </c>
      <c r="P4635">
        <v>-0.46263867616653398</v>
      </c>
      <c r="Q4635">
        <v>0.700389504432678</v>
      </c>
      <c r="R4635">
        <v>2.37961745262146</v>
      </c>
      <c r="S4635">
        <v>-4.11063480377197</v>
      </c>
      <c r="T4635">
        <v>3.1853575706481898</v>
      </c>
      <c r="U4635">
        <v>2.21782422065735</v>
      </c>
      <c r="V4635">
        <v>4.9187442737343803</v>
      </c>
      <c r="W4635">
        <v>291</v>
      </c>
    </row>
    <row r="4636" spans="1:23" x14ac:dyDescent="0.25">
      <c r="A4636" t="s">
        <v>71</v>
      </c>
      <c r="B4636" t="s">
        <v>41</v>
      </c>
      <c r="C4636" t="s">
        <v>44</v>
      </c>
      <c r="D4636">
        <v>2012</v>
      </c>
      <c r="E4636" t="s">
        <v>74</v>
      </c>
      <c r="F4636" t="s">
        <v>59</v>
      </c>
      <c r="G4636">
        <v>103.997856140137</v>
      </c>
      <c r="H4636">
        <v>105.02938842773401</v>
      </c>
      <c r="I4636">
        <v>-1.0315291881561299</v>
      </c>
      <c r="J4636">
        <v>-9.9187539890408499E-3</v>
      </c>
      <c r="K4636">
        <v>12</v>
      </c>
      <c r="L4636">
        <v>3</v>
      </c>
      <c r="M4636">
        <v>52.521339416503899</v>
      </c>
      <c r="N4636">
        <v>-3.6343541145324698</v>
      </c>
      <c r="O4636">
        <v>-2.0965840816497798</v>
      </c>
      <c r="P4636">
        <v>-1.0315291881561299</v>
      </c>
      <c r="Q4636">
        <v>3.3525697886943803E-2</v>
      </c>
      <c r="R4636">
        <v>1.5712958574295</v>
      </c>
      <c r="S4636">
        <v>-4.3722190856933603</v>
      </c>
      <c r="T4636">
        <v>2.30916047096252</v>
      </c>
      <c r="U4636">
        <v>2.03099513053894</v>
      </c>
      <c r="V4636">
        <v>4.1249412202728903</v>
      </c>
      <c r="W4636">
        <v>291</v>
      </c>
    </row>
    <row r="4637" spans="1:23" x14ac:dyDescent="0.25">
      <c r="A4637" t="s">
        <v>71</v>
      </c>
      <c r="B4637" t="s">
        <v>41</v>
      </c>
      <c r="C4637" t="s">
        <v>44</v>
      </c>
      <c r="D4637">
        <v>2012</v>
      </c>
      <c r="E4637" t="s">
        <v>74</v>
      </c>
      <c r="F4637" t="s">
        <v>59</v>
      </c>
      <c r="G4637">
        <v>104.4638671875</v>
      </c>
      <c r="H4637">
        <v>104.783981323242</v>
      </c>
      <c r="I4637">
        <v>-0.32011565566062899</v>
      </c>
      <c r="J4637">
        <v>-3.06436722166836E-3</v>
      </c>
      <c r="K4637">
        <v>12</v>
      </c>
      <c r="L4637">
        <v>4</v>
      </c>
      <c r="M4637">
        <v>51.814399719238303</v>
      </c>
      <c r="N4637">
        <v>-2.9376564025878902</v>
      </c>
      <c r="O4637">
        <v>-1.39119207859039</v>
      </c>
      <c r="P4637">
        <v>-0.32011565566062899</v>
      </c>
      <c r="Q4637">
        <v>0.75096076726913497</v>
      </c>
      <c r="R4637">
        <v>2.29742503166199</v>
      </c>
      <c r="S4637">
        <v>-3.6796927452087398</v>
      </c>
      <c r="T4637">
        <v>3.03946137428284</v>
      </c>
      <c r="U4637">
        <v>2.0424778461456299</v>
      </c>
      <c r="V4637">
        <v>4.1717157519956896</v>
      </c>
      <c r="W4637">
        <v>291</v>
      </c>
    </row>
    <row r="4638" spans="1:23" x14ac:dyDescent="0.25">
      <c r="A4638" t="s">
        <v>71</v>
      </c>
      <c r="B4638" t="s">
        <v>41</v>
      </c>
      <c r="C4638" t="s">
        <v>44</v>
      </c>
      <c r="D4638">
        <v>2012</v>
      </c>
      <c r="E4638" t="s">
        <v>74</v>
      </c>
      <c r="F4638" t="s">
        <v>59</v>
      </c>
      <c r="G4638">
        <v>108.31394958496099</v>
      </c>
      <c r="H4638">
        <v>109.472496032715</v>
      </c>
      <c r="I4638">
        <v>-1.15854275226593</v>
      </c>
      <c r="J4638">
        <v>-1.06961550191045E-2</v>
      </c>
      <c r="K4638">
        <v>12</v>
      </c>
      <c r="L4638">
        <v>5</v>
      </c>
      <c r="M4638">
        <v>51.4483833312988</v>
      </c>
      <c r="N4638">
        <v>-3.96863865852356</v>
      </c>
      <c r="O4638">
        <v>-2.30841112136841</v>
      </c>
      <c r="P4638">
        <v>-1.15854275226593</v>
      </c>
      <c r="Q4638">
        <v>-8.6742918938398396E-3</v>
      </c>
      <c r="R4638">
        <v>1.6515531539917001</v>
      </c>
      <c r="S4638">
        <v>-4.7652616500854501</v>
      </c>
      <c r="T4638">
        <v>2.4481763839721702</v>
      </c>
      <c r="U4638">
        <v>2.1927294731140101</v>
      </c>
      <c r="V4638">
        <v>4.80806254226286</v>
      </c>
      <c r="W4638">
        <v>291</v>
      </c>
    </row>
    <row r="4639" spans="1:23" x14ac:dyDescent="0.25">
      <c r="A4639" t="s">
        <v>71</v>
      </c>
      <c r="B4639" t="s">
        <v>41</v>
      </c>
      <c r="C4639" t="s">
        <v>44</v>
      </c>
      <c r="D4639">
        <v>2012</v>
      </c>
      <c r="E4639" t="s">
        <v>74</v>
      </c>
      <c r="F4639" t="s">
        <v>59</v>
      </c>
      <c r="G4639">
        <v>122.999397277832</v>
      </c>
      <c r="H4639">
        <v>127.753707885742</v>
      </c>
      <c r="I4639">
        <v>-4.75431203842163</v>
      </c>
      <c r="J4639">
        <v>-3.8653131574392298E-2</v>
      </c>
      <c r="K4639">
        <v>12</v>
      </c>
      <c r="L4639">
        <v>6</v>
      </c>
      <c r="M4639">
        <v>50.950618743896499</v>
      </c>
      <c r="N4639">
        <v>-7.9591188430786097</v>
      </c>
      <c r="O4639">
        <v>-6.0656929016113299</v>
      </c>
      <c r="P4639">
        <v>-4.75431203842163</v>
      </c>
      <c r="Q4639">
        <v>-3.4429309368133501</v>
      </c>
      <c r="R4639">
        <v>-1.54950523376465</v>
      </c>
      <c r="S4639">
        <v>-8.8676366806030291</v>
      </c>
      <c r="T4639">
        <v>-0.64098697900772095</v>
      </c>
      <c r="U4639">
        <v>2.5007240772247301</v>
      </c>
      <c r="V4639">
        <v>6.2536209104114802</v>
      </c>
      <c r="W4639">
        <v>291</v>
      </c>
    </row>
    <row r="4640" spans="1:23" x14ac:dyDescent="0.25">
      <c r="A4640" t="s">
        <v>71</v>
      </c>
      <c r="B4640" t="s">
        <v>41</v>
      </c>
      <c r="C4640" t="s">
        <v>44</v>
      </c>
      <c r="D4640">
        <v>2012</v>
      </c>
      <c r="E4640" t="s">
        <v>74</v>
      </c>
      <c r="F4640" t="s">
        <v>59</v>
      </c>
      <c r="G4640">
        <v>150.54713439941401</v>
      </c>
      <c r="H4640">
        <v>154.96461486816401</v>
      </c>
      <c r="I4640">
        <v>-4.4174747467040998</v>
      </c>
      <c r="J4640">
        <v>-2.9342802241444602E-2</v>
      </c>
      <c r="K4640">
        <v>12</v>
      </c>
      <c r="L4640">
        <v>7</v>
      </c>
      <c r="M4640">
        <v>50.674846649169901</v>
      </c>
      <c r="N4640">
        <v>-7.6055712699890101</v>
      </c>
      <c r="O4640">
        <v>-5.7220182418823198</v>
      </c>
      <c r="P4640">
        <v>-4.4174747467040998</v>
      </c>
      <c r="Q4640">
        <v>-3.1129314899444598</v>
      </c>
      <c r="R4640">
        <v>-1.2293782234191899</v>
      </c>
      <c r="S4640">
        <v>-8.5093526840209996</v>
      </c>
      <c r="T4640">
        <v>-0.32559710741043102</v>
      </c>
      <c r="U4640">
        <v>2.4876849651336701</v>
      </c>
      <c r="V4640">
        <v>6.1885764857520904</v>
      </c>
      <c r="W4640">
        <v>291</v>
      </c>
    </row>
    <row r="4641" spans="1:23" x14ac:dyDescent="0.25">
      <c r="A4641" t="s">
        <v>71</v>
      </c>
      <c r="B4641" t="s">
        <v>41</v>
      </c>
      <c r="C4641" t="s">
        <v>44</v>
      </c>
      <c r="D4641">
        <v>2012</v>
      </c>
      <c r="E4641" t="s">
        <v>74</v>
      </c>
      <c r="F4641" t="s">
        <v>59</v>
      </c>
      <c r="G4641">
        <v>165.33216857910199</v>
      </c>
      <c r="H4641">
        <v>169.70309448242199</v>
      </c>
      <c r="I4641">
        <v>-4.3709201812744096</v>
      </c>
      <c r="J4641">
        <v>-2.6437204331159599E-2</v>
      </c>
      <c r="K4641">
        <v>12</v>
      </c>
      <c r="L4641">
        <v>8</v>
      </c>
      <c r="M4641">
        <v>50.534603118896499</v>
      </c>
      <c r="N4641">
        <v>-7.64817237854004</v>
      </c>
      <c r="O4641">
        <v>-5.7119450569152797</v>
      </c>
      <c r="P4641">
        <v>-4.3709201812744096</v>
      </c>
      <c r="Q4641">
        <v>-3.0298950672149698</v>
      </c>
      <c r="R4641">
        <v>-1.0936678647995</v>
      </c>
      <c r="S4641">
        <v>-8.5772275924682599</v>
      </c>
      <c r="T4641">
        <v>-0.16461232304573101</v>
      </c>
      <c r="U4641">
        <v>2.5572535991668701</v>
      </c>
      <c r="V4641">
        <v>6.5395459704519103</v>
      </c>
      <c r="W4641">
        <v>291</v>
      </c>
    </row>
    <row r="4642" spans="1:23" x14ac:dyDescent="0.25">
      <c r="A4642" t="s">
        <v>71</v>
      </c>
      <c r="B4642" t="s">
        <v>41</v>
      </c>
      <c r="C4642" t="s">
        <v>44</v>
      </c>
      <c r="D4642">
        <v>2012</v>
      </c>
      <c r="E4642" t="s">
        <v>74</v>
      </c>
      <c r="F4642" t="s">
        <v>59</v>
      </c>
      <c r="G4642">
        <v>179.00633239746099</v>
      </c>
      <c r="H4642">
        <v>181.86148071289099</v>
      </c>
      <c r="I4642">
        <v>-2.8551511764526398</v>
      </c>
      <c r="J4642">
        <v>-1.59500017762184E-2</v>
      </c>
      <c r="K4642">
        <v>12</v>
      </c>
      <c r="L4642">
        <v>9</v>
      </c>
      <c r="M4642">
        <v>50.723880767822301</v>
      </c>
      <c r="N4642">
        <v>-6.3744130134582502</v>
      </c>
      <c r="O4642">
        <v>-4.29520463943481</v>
      </c>
      <c r="P4642">
        <v>-2.8551511764526398</v>
      </c>
      <c r="Q4642">
        <v>-1.4150977134704601</v>
      </c>
      <c r="R4642">
        <v>0.66411077976226796</v>
      </c>
      <c r="S4642">
        <v>-7.3720750808715803</v>
      </c>
      <c r="T4642">
        <v>1.6617726087570199</v>
      </c>
      <c r="U4642">
        <v>2.74609470367432</v>
      </c>
      <c r="V4642">
        <v>7.5410361215481299</v>
      </c>
      <c r="W4642">
        <v>291</v>
      </c>
    </row>
    <row r="4643" spans="1:23" x14ac:dyDescent="0.25">
      <c r="A4643" t="s">
        <v>71</v>
      </c>
      <c r="B4643" t="s">
        <v>41</v>
      </c>
      <c r="C4643" t="s">
        <v>44</v>
      </c>
      <c r="D4643">
        <v>2012</v>
      </c>
      <c r="E4643" t="s">
        <v>74</v>
      </c>
      <c r="F4643" t="s">
        <v>59</v>
      </c>
      <c r="G4643">
        <v>189.07386779785199</v>
      </c>
      <c r="H4643">
        <v>190.96932983398401</v>
      </c>
      <c r="I4643">
        <v>-1.8954621553421001</v>
      </c>
      <c r="J4643">
        <v>-1.0024982504546601E-2</v>
      </c>
      <c r="K4643">
        <v>12</v>
      </c>
      <c r="L4643">
        <v>10</v>
      </c>
      <c r="M4643">
        <v>51.7335395812988</v>
      </c>
      <c r="N4643">
        <v>-5.3689513206481898</v>
      </c>
      <c r="O4643">
        <v>-3.3167858123779301</v>
      </c>
      <c r="P4643">
        <v>-1.8954621553421001</v>
      </c>
      <c r="Q4643">
        <v>-0.47413843870163003</v>
      </c>
      <c r="R4643">
        <v>1.5780272483825699</v>
      </c>
      <c r="S4643">
        <v>-6.3536376953125</v>
      </c>
      <c r="T4643">
        <v>2.5627131462097199</v>
      </c>
      <c r="U4643">
        <v>2.71037817001343</v>
      </c>
      <c r="V4643">
        <v>7.34614982448534</v>
      </c>
      <c r="W4643">
        <v>291</v>
      </c>
    </row>
    <row r="4644" spans="1:23" x14ac:dyDescent="0.25">
      <c r="A4644" t="s">
        <v>71</v>
      </c>
      <c r="B4644" t="s">
        <v>41</v>
      </c>
      <c r="C4644" t="s">
        <v>44</v>
      </c>
      <c r="D4644">
        <v>2012</v>
      </c>
      <c r="E4644" t="s">
        <v>74</v>
      </c>
      <c r="F4644" t="s">
        <v>59</v>
      </c>
      <c r="G4644">
        <v>194.18357849121099</v>
      </c>
      <c r="H4644">
        <v>196.25811767578099</v>
      </c>
      <c r="I4644">
        <v>-2.07453489303589</v>
      </c>
      <c r="J4644">
        <v>-1.0683369822800199E-2</v>
      </c>
      <c r="K4644">
        <v>12</v>
      </c>
      <c r="L4644">
        <v>11</v>
      </c>
      <c r="M4644">
        <v>52.881752014160199</v>
      </c>
      <c r="N4644">
        <v>-5.6543469429016104</v>
      </c>
      <c r="O4644">
        <v>-3.5393648147582999</v>
      </c>
      <c r="P4644">
        <v>-2.07453489303589</v>
      </c>
      <c r="Q4644">
        <v>-0.60970485210418701</v>
      </c>
      <c r="R4644">
        <v>1.50527703762054</v>
      </c>
      <c r="S4644">
        <v>-6.6691737174987802</v>
      </c>
      <c r="T4644">
        <v>2.5201039314270002</v>
      </c>
      <c r="U4644">
        <v>2.7933421134948699</v>
      </c>
      <c r="V4644">
        <v>7.8027601630239998</v>
      </c>
      <c r="W4644">
        <v>291</v>
      </c>
    </row>
    <row r="4645" spans="1:23" x14ac:dyDescent="0.25">
      <c r="A4645" t="s">
        <v>71</v>
      </c>
      <c r="B4645" t="s">
        <v>41</v>
      </c>
      <c r="C4645" t="s">
        <v>44</v>
      </c>
      <c r="D4645">
        <v>2012</v>
      </c>
      <c r="E4645" t="s">
        <v>74</v>
      </c>
      <c r="F4645" t="s">
        <v>59</v>
      </c>
      <c r="G4645">
        <v>195.39064025878901</v>
      </c>
      <c r="H4645">
        <v>196.73002624511699</v>
      </c>
      <c r="I4645">
        <v>-1.33938372135162</v>
      </c>
      <c r="J4645">
        <v>-6.8549020215869002E-3</v>
      </c>
      <c r="K4645">
        <v>12</v>
      </c>
      <c r="L4645">
        <v>12</v>
      </c>
      <c r="M4645">
        <v>54.452095031738303</v>
      </c>
      <c r="N4645">
        <v>-4.7176980972290004</v>
      </c>
      <c r="O4645">
        <v>-2.72176265716553</v>
      </c>
      <c r="P4645">
        <v>-1.33938372135162</v>
      </c>
      <c r="Q4645">
        <v>4.2995125055313103E-2</v>
      </c>
      <c r="R4645">
        <v>2.0389306545257599</v>
      </c>
      <c r="S4645">
        <v>-5.6754031181335396</v>
      </c>
      <c r="T4645">
        <v>2.9966359138488801</v>
      </c>
      <c r="U4645">
        <v>2.6361126899719198</v>
      </c>
      <c r="V4645">
        <v>6.9490901142310104</v>
      </c>
      <c r="W4645">
        <v>291</v>
      </c>
    </row>
    <row r="4646" spans="1:23" x14ac:dyDescent="0.25">
      <c r="A4646" t="s">
        <v>71</v>
      </c>
      <c r="B4646" t="s">
        <v>41</v>
      </c>
      <c r="C4646" t="s">
        <v>44</v>
      </c>
      <c r="D4646">
        <v>2012</v>
      </c>
      <c r="E4646" t="s">
        <v>74</v>
      </c>
      <c r="F4646" t="s">
        <v>59</v>
      </c>
      <c r="G4646">
        <v>193.59832763671901</v>
      </c>
      <c r="H4646">
        <v>193.60891723632801</v>
      </c>
      <c r="I4646">
        <v>-1.05850677937269E-2</v>
      </c>
      <c r="J4646">
        <v>-5.46754090464674E-5</v>
      </c>
      <c r="K4646">
        <v>12</v>
      </c>
      <c r="L4646">
        <v>13</v>
      </c>
      <c r="M4646">
        <v>55.314674377441399</v>
      </c>
      <c r="N4646">
        <v>-3.2372534275054901</v>
      </c>
      <c r="O4646">
        <v>-1.33091163635254</v>
      </c>
      <c r="P4646">
        <v>-1.05850677937269E-2</v>
      </c>
      <c r="Q4646">
        <v>1.30974149703979</v>
      </c>
      <c r="R4646">
        <v>3.2160832881927499</v>
      </c>
      <c r="S4646">
        <v>-4.1519689559936497</v>
      </c>
      <c r="T4646">
        <v>4.13079881668091</v>
      </c>
      <c r="U4646">
        <v>2.51778268814087</v>
      </c>
      <c r="V4646">
        <v>6.3392296647018602</v>
      </c>
      <c r="W4646">
        <v>291</v>
      </c>
    </row>
    <row r="4647" spans="1:23" x14ac:dyDescent="0.25">
      <c r="A4647" t="s">
        <v>71</v>
      </c>
      <c r="B4647" t="s">
        <v>41</v>
      </c>
      <c r="C4647" t="s">
        <v>44</v>
      </c>
      <c r="D4647">
        <v>2012</v>
      </c>
      <c r="E4647" t="s">
        <v>74</v>
      </c>
      <c r="F4647" t="s">
        <v>59</v>
      </c>
      <c r="G4647">
        <v>192.99026489257801</v>
      </c>
      <c r="H4647">
        <v>183.05741882324199</v>
      </c>
      <c r="I4647">
        <v>9.9328517913818395</v>
      </c>
      <c r="J4647">
        <v>5.1468148827552802E-2</v>
      </c>
      <c r="K4647">
        <v>12</v>
      </c>
      <c r="L4647">
        <v>14</v>
      </c>
      <c r="M4647">
        <v>56.452541351318402</v>
      </c>
      <c r="N4647">
        <v>4.99892282485962</v>
      </c>
      <c r="O4647">
        <v>7.9139280319213903</v>
      </c>
      <c r="P4647">
        <v>9.9328517913818395</v>
      </c>
      <c r="Q4647">
        <v>11.951775550842299</v>
      </c>
      <c r="R4647">
        <v>14.8667812347412</v>
      </c>
      <c r="S4647">
        <v>3.6002223491668701</v>
      </c>
      <c r="T4647">
        <v>16.2654819488525</v>
      </c>
      <c r="U4647">
        <v>3.8499653339386</v>
      </c>
      <c r="V4647">
        <v>14.822233072528901</v>
      </c>
      <c r="W4647">
        <v>291</v>
      </c>
    </row>
    <row r="4648" spans="1:23" x14ac:dyDescent="0.25">
      <c r="A4648" t="s">
        <v>71</v>
      </c>
      <c r="B4648" t="s">
        <v>41</v>
      </c>
      <c r="C4648" t="s">
        <v>44</v>
      </c>
      <c r="D4648">
        <v>2012</v>
      </c>
      <c r="E4648" t="s">
        <v>74</v>
      </c>
      <c r="F4648" t="s">
        <v>59</v>
      </c>
      <c r="G4648">
        <v>189.73773193359401</v>
      </c>
      <c r="H4648">
        <v>182.805099487305</v>
      </c>
      <c r="I4648">
        <v>6.93263816833496</v>
      </c>
      <c r="J4648">
        <v>3.6538004875183099E-2</v>
      </c>
      <c r="K4648">
        <v>12</v>
      </c>
      <c r="L4648">
        <v>15</v>
      </c>
      <c r="M4648">
        <v>56.873470306396499</v>
      </c>
      <c r="N4648">
        <v>3.50030541419983</v>
      </c>
      <c r="O4648">
        <v>5.5281553268432599</v>
      </c>
      <c r="P4648">
        <v>6.93263816833496</v>
      </c>
      <c r="Q4648">
        <v>8.3371210098266602</v>
      </c>
      <c r="R4648">
        <v>10.3649711608887</v>
      </c>
      <c r="S4648">
        <v>2.5272867679595898</v>
      </c>
      <c r="T4648">
        <v>11.337989807128899</v>
      </c>
      <c r="U4648">
        <v>2.6782634258270299</v>
      </c>
      <c r="V4648">
        <v>7.1730949781227196</v>
      </c>
      <c r="W4648">
        <v>291</v>
      </c>
    </row>
    <row r="4649" spans="1:23" x14ac:dyDescent="0.25">
      <c r="A4649" t="s">
        <v>71</v>
      </c>
      <c r="B4649" t="s">
        <v>41</v>
      </c>
      <c r="C4649" t="s">
        <v>44</v>
      </c>
      <c r="D4649">
        <v>2012</v>
      </c>
      <c r="E4649" t="s">
        <v>74</v>
      </c>
      <c r="F4649" t="s">
        <v>59</v>
      </c>
      <c r="G4649">
        <v>185.00842285156301</v>
      </c>
      <c r="H4649">
        <v>179.10629272460901</v>
      </c>
      <c r="I4649">
        <v>5.9021334648132298</v>
      </c>
      <c r="J4649">
        <v>3.1901970505714403E-2</v>
      </c>
      <c r="K4649">
        <v>12</v>
      </c>
      <c r="L4649">
        <v>16</v>
      </c>
      <c r="M4649">
        <v>57.252197265625</v>
      </c>
      <c r="N4649">
        <v>2.5925881862640399</v>
      </c>
      <c r="O4649">
        <v>4.5478944778442401</v>
      </c>
      <c r="P4649">
        <v>5.9021334648132298</v>
      </c>
      <c r="Q4649">
        <v>7.2563724517822301</v>
      </c>
      <c r="R4649">
        <v>9.2116785049438494</v>
      </c>
      <c r="S4649">
        <v>1.6543781757354701</v>
      </c>
      <c r="T4649">
        <v>10.149888992309601</v>
      </c>
      <c r="U4649">
        <v>2.58245182037354</v>
      </c>
      <c r="V4649">
        <v>6.6690574045505899</v>
      </c>
      <c r="W4649">
        <v>291</v>
      </c>
    </row>
    <row r="4650" spans="1:23" x14ac:dyDescent="0.25">
      <c r="A4650" t="s">
        <v>71</v>
      </c>
      <c r="B4650" t="s">
        <v>41</v>
      </c>
      <c r="C4650" t="s">
        <v>44</v>
      </c>
      <c r="D4650">
        <v>2012</v>
      </c>
      <c r="E4650" t="s">
        <v>74</v>
      </c>
      <c r="F4650" t="s">
        <v>59</v>
      </c>
      <c r="G4650">
        <v>179.19689941406301</v>
      </c>
      <c r="H4650">
        <v>174.90554809570301</v>
      </c>
      <c r="I4650">
        <v>4.2913560867309597</v>
      </c>
      <c r="J4650">
        <v>2.3947713896632201E-2</v>
      </c>
      <c r="K4650">
        <v>12</v>
      </c>
      <c r="L4650">
        <v>17</v>
      </c>
      <c r="M4650">
        <v>57.735843658447301</v>
      </c>
      <c r="N4650">
        <v>1.2970317602157599</v>
      </c>
      <c r="O4650">
        <v>3.0661027431488002</v>
      </c>
      <c r="P4650">
        <v>4.2913560867309597</v>
      </c>
      <c r="Q4650">
        <v>5.5166091918945304</v>
      </c>
      <c r="R4650">
        <v>7.2856802940368697</v>
      </c>
      <c r="S4650">
        <v>0.44818237423896801</v>
      </c>
      <c r="T4650">
        <v>8.1345300674438494</v>
      </c>
      <c r="U4650">
        <v>2.3364837169647199</v>
      </c>
      <c r="V4650">
        <v>5.4591561596412799</v>
      </c>
      <c r="W4650">
        <v>291</v>
      </c>
    </row>
    <row r="4651" spans="1:23" x14ac:dyDescent="0.25">
      <c r="A4651" t="s">
        <v>71</v>
      </c>
      <c r="B4651" t="s">
        <v>41</v>
      </c>
      <c r="C4651" t="s">
        <v>44</v>
      </c>
      <c r="D4651">
        <v>2012</v>
      </c>
      <c r="E4651" t="s">
        <v>74</v>
      </c>
      <c r="F4651" t="s">
        <v>59</v>
      </c>
      <c r="G4651">
        <v>172.90742492675801</v>
      </c>
      <c r="H4651">
        <v>168.59536743164099</v>
      </c>
      <c r="I4651">
        <v>4.3120546340942401</v>
      </c>
      <c r="J4651">
        <v>2.49385163187981E-2</v>
      </c>
      <c r="K4651">
        <v>12</v>
      </c>
      <c r="L4651">
        <v>18</v>
      </c>
      <c r="M4651">
        <v>56.722442626953097</v>
      </c>
      <c r="N4651">
        <v>1.35044836997986</v>
      </c>
      <c r="O4651">
        <v>3.1001894474029501</v>
      </c>
      <c r="P4651">
        <v>4.3120546340942401</v>
      </c>
      <c r="Q4651">
        <v>5.5239200592040998</v>
      </c>
      <c r="R4651">
        <v>7.27366065979004</v>
      </c>
      <c r="S4651">
        <v>0.51087421178817705</v>
      </c>
      <c r="T4651">
        <v>8.1132354736328107</v>
      </c>
      <c r="U4651">
        <v>2.3109536170959499</v>
      </c>
      <c r="V4651">
        <v>5.3405066203688403</v>
      </c>
      <c r="W4651">
        <v>291</v>
      </c>
    </row>
    <row r="4652" spans="1:23" x14ac:dyDescent="0.25">
      <c r="A4652" t="s">
        <v>71</v>
      </c>
      <c r="B4652" t="s">
        <v>41</v>
      </c>
      <c r="C4652" t="s">
        <v>44</v>
      </c>
      <c r="D4652">
        <v>2012</v>
      </c>
      <c r="E4652" t="s">
        <v>74</v>
      </c>
      <c r="F4652" t="s">
        <v>59</v>
      </c>
      <c r="G4652">
        <v>161.25596618652301</v>
      </c>
      <c r="H4652">
        <v>158.95028686523401</v>
      </c>
      <c r="I4652">
        <v>2.30567526817322</v>
      </c>
      <c r="J4652">
        <v>1.42982322722673E-2</v>
      </c>
      <c r="K4652">
        <v>12</v>
      </c>
      <c r="L4652">
        <v>19</v>
      </c>
      <c r="M4652">
        <v>55.485530853271499</v>
      </c>
      <c r="N4652">
        <v>-0.97768247127533003</v>
      </c>
      <c r="O4652">
        <v>0.96215188503265403</v>
      </c>
      <c r="P4652">
        <v>2.30567526817322</v>
      </c>
      <c r="Q4652">
        <v>3.64919877052307</v>
      </c>
      <c r="R4652">
        <v>5.5890331268310502</v>
      </c>
      <c r="S4652">
        <v>-1.90846884250641</v>
      </c>
      <c r="T4652">
        <v>6.5198192596435502</v>
      </c>
      <c r="U4652">
        <v>2.5620176792144802</v>
      </c>
      <c r="V4652">
        <v>6.5639345886075402</v>
      </c>
      <c r="W4652">
        <v>291</v>
      </c>
    </row>
    <row r="4653" spans="1:23" x14ac:dyDescent="0.25">
      <c r="A4653" t="s">
        <v>71</v>
      </c>
      <c r="B4653" t="s">
        <v>41</v>
      </c>
      <c r="C4653" t="s">
        <v>44</v>
      </c>
      <c r="D4653">
        <v>2012</v>
      </c>
      <c r="E4653" t="s">
        <v>74</v>
      </c>
      <c r="F4653" t="s">
        <v>59</v>
      </c>
      <c r="G4653">
        <v>154.21226501464801</v>
      </c>
      <c r="H4653">
        <v>153.15045166015599</v>
      </c>
      <c r="I4653">
        <v>1.06181681156158</v>
      </c>
      <c r="J4653">
        <v>6.8854237906634799E-3</v>
      </c>
      <c r="K4653">
        <v>12</v>
      </c>
      <c r="L4653">
        <v>20</v>
      </c>
      <c r="M4653">
        <v>54.821544647216797</v>
      </c>
      <c r="N4653">
        <v>-2.2545335292816202</v>
      </c>
      <c r="O4653">
        <v>-0.29520684480667098</v>
      </c>
      <c r="P4653">
        <v>1.06181681156158</v>
      </c>
      <c r="Q4653">
        <v>2.4188404083252002</v>
      </c>
      <c r="R4653">
        <v>4.3781671524047896</v>
      </c>
      <c r="S4653">
        <v>-3.1946725845336901</v>
      </c>
      <c r="T4653">
        <v>5.3183064460754403</v>
      </c>
      <c r="U4653">
        <v>2.58776187896729</v>
      </c>
      <c r="V4653">
        <v>6.6965115422362897</v>
      </c>
      <c r="W4653">
        <v>291</v>
      </c>
    </row>
    <row r="4654" spans="1:23" x14ac:dyDescent="0.25">
      <c r="A4654" t="s">
        <v>71</v>
      </c>
      <c r="B4654" t="s">
        <v>41</v>
      </c>
      <c r="C4654" t="s">
        <v>44</v>
      </c>
      <c r="D4654">
        <v>2012</v>
      </c>
      <c r="E4654" t="s">
        <v>74</v>
      </c>
      <c r="F4654" t="s">
        <v>59</v>
      </c>
      <c r="G4654">
        <v>145.781661987305</v>
      </c>
      <c r="H4654">
        <v>144.63096618652301</v>
      </c>
      <c r="I4654">
        <v>1.15070116519928</v>
      </c>
      <c r="J4654">
        <v>7.8933192417025601E-3</v>
      </c>
      <c r="K4654">
        <v>12</v>
      </c>
      <c r="L4654">
        <v>21</v>
      </c>
      <c r="M4654">
        <v>54.124019622802699</v>
      </c>
      <c r="N4654">
        <v>-2.0008270740509002</v>
      </c>
      <c r="O4654">
        <v>-0.138878643512726</v>
      </c>
      <c r="P4654">
        <v>1.15070116519928</v>
      </c>
      <c r="Q4654">
        <v>2.4402809143066402</v>
      </c>
      <c r="R4654">
        <v>4.3022294044494602</v>
      </c>
      <c r="S4654">
        <v>-2.8942415714263898</v>
      </c>
      <c r="T4654">
        <v>5.1956439018249503</v>
      </c>
      <c r="U4654">
        <v>2.4591505527496298</v>
      </c>
      <c r="V4654">
        <v>6.0474214410888303</v>
      </c>
      <c r="W4654">
        <v>291</v>
      </c>
    </row>
    <row r="4655" spans="1:23" x14ac:dyDescent="0.25">
      <c r="A4655" t="s">
        <v>71</v>
      </c>
      <c r="B4655" t="s">
        <v>41</v>
      </c>
      <c r="C4655" t="s">
        <v>44</v>
      </c>
      <c r="D4655">
        <v>2012</v>
      </c>
      <c r="E4655" t="s">
        <v>74</v>
      </c>
      <c r="F4655" t="s">
        <v>59</v>
      </c>
      <c r="G4655">
        <v>137.19541931152301</v>
      </c>
      <c r="H4655">
        <v>136.55796813964801</v>
      </c>
      <c r="I4655">
        <v>0.63744413852691695</v>
      </c>
      <c r="J4655">
        <v>4.6462495811283597E-3</v>
      </c>
      <c r="K4655">
        <v>12</v>
      </c>
      <c r="L4655">
        <v>22</v>
      </c>
      <c r="M4655">
        <v>54.062541961669901</v>
      </c>
      <c r="N4655">
        <v>-2.4320931434631299</v>
      </c>
      <c r="O4655">
        <v>-0.61858558654785201</v>
      </c>
      <c r="P4655">
        <v>0.63744413852691695</v>
      </c>
      <c r="Q4655">
        <v>1.8934738636016799</v>
      </c>
      <c r="R4655">
        <v>3.70698142051697</v>
      </c>
      <c r="S4655">
        <v>-3.3022642135620099</v>
      </c>
      <c r="T4655">
        <v>4.5771522521972701</v>
      </c>
      <c r="U4655">
        <v>2.3951725959777801</v>
      </c>
      <c r="V4655">
        <v>5.7368517645229504</v>
      </c>
      <c r="W4655">
        <v>291</v>
      </c>
    </row>
    <row r="4656" spans="1:23" x14ac:dyDescent="0.25">
      <c r="A4656" t="s">
        <v>71</v>
      </c>
      <c r="B4656" t="s">
        <v>41</v>
      </c>
      <c r="C4656" t="s">
        <v>44</v>
      </c>
      <c r="D4656">
        <v>2012</v>
      </c>
      <c r="E4656" t="s">
        <v>74</v>
      </c>
      <c r="F4656" t="s">
        <v>59</v>
      </c>
      <c r="G4656">
        <v>124.51992034912099</v>
      </c>
      <c r="H4656">
        <v>124.01490783691401</v>
      </c>
      <c r="I4656">
        <v>0.50501167774200395</v>
      </c>
      <c r="J4656">
        <v>4.0556699968874498E-3</v>
      </c>
      <c r="K4656">
        <v>12</v>
      </c>
      <c r="L4656">
        <v>23</v>
      </c>
      <c r="M4656">
        <v>54.071029663085902</v>
      </c>
      <c r="N4656">
        <v>-2.3892626762390101</v>
      </c>
      <c r="O4656">
        <v>-0.679301917552948</v>
      </c>
      <c r="P4656">
        <v>0.50501167774200395</v>
      </c>
      <c r="Q4656">
        <v>1.6893253326416</v>
      </c>
      <c r="R4656">
        <v>3.3992860317230198</v>
      </c>
      <c r="S4656">
        <v>-3.20974922180176</v>
      </c>
      <c r="T4656">
        <v>4.2197728157043501</v>
      </c>
      <c r="U4656">
        <v>2.2584142684936501</v>
      </c>
      <c r="V4656">
        <v>5.1004350081357197</v>
      </c>
      <c r="W4656">
        <v>291</v>
      </c>
    </row>
    <row r="4657" spans="1:23" x14ac:dyDescent="0.25">
      <c r="A4657" t="s">
        <v>71</v>
      </c>
      <c r="B4657" t="s">
        <v>41</v>
      </c>
      <c r="C4657" t="s">
        <v>44</v>
      </c>
      <c r="D4657">
        <v>2012</v>
      </c>
      <c r="E4657" t="s">
        <v>74</v>
      </c>
      <c r="F4657" t="s">
        <v>59</v>
      </c>
      <c r="G4657">
        <v>116.021560668945</v>
      </c>
      <c r="H4657">
        <v>115.836318969727</v>
      </c>
      <c r="I4657">
        <v>0.185241609811783</v>
      </c>
      <c r="J4657">
        <v>1.5966136706992999E-3</v>
      </c>
      <c r="K4657">
        <v>12</v>
      </c>
      <c r="L4657">
        <v>24</v>
      </c>
      <c r="M4657">
        <v>53.6565971374512</v>
      </c>
      <c r="N4657">
        <v>-2.6300492286682098</v>
      </c>
      <c r="O4657">
        <v>-0.966752529144287</v>
      </c>
      <c r="P4657">
        <v>0.185241609811783</v>
      </c>
      <c r="Q4657">
        <v>1.3372358083725</v>
      </c>
      <c r="R4657">
        <v>3.0005323886871298</v>
      </c>
      <c r="S4657">
        <v>-3.4281449317932098</v>
      </c>
      <c r="T4657">
        <v>3.7986280918121298</v>
      </c>
      <c r="U4657">
        <v>2.1967830657959002</v>
      </c>
      <c r="V4657">
        <v>4.8258558381676302</v>
      </c>
      <c r="W4657">
        <v>291</v>
      </c>
    </row>
    <row r="4658" spans="1:23" x14ac:dyDescent="0.25">
      <c r="A4658" t="s">
        <v>71</v>
      </c>
      <c r="B4658" t="s">
        <v>41</v>
      </c>
      <c r="C4658" t="s">
        <v>44</v>
      </c>
      <c r="D4658">
        <v>2012</v>
      </c>
      <c r="E4658" t="s">
        <v>75</v>
      </c>
      <c r="F4658" t="s">
        <v>55</v>
      </c>
      <c r="G4658">
        <v>130.18309020996099</v>
      </c>
      <c r="H4658">
        <v>129.13938903808599</v>
      </c>
      <c r="I4658">
        <v>1.0437047481536901</v>
      </c>
      <c r="J4658">
        <v>8.0172065645456297E-3</v>
      </c>
      <c r="K4658">
        <v>8</v>
      </c>
      <c r="L4658">
        <v>1</v>
      </c>
      <c r="M4658">
        <v>66.875282287597699</v>
      </c>
      <c r="N4658">
        <v>-1.7381397485732999</v>
      </c>
      <c r="O4658">
        <v>-9.4603478908538804E-2</v>
      </c>
      <c r="P4658">
        <v>1.0437047481536901</v>
      </c>
      <c r="Q4658">
        <v>2.1820130348205602</v>
      </c>
      <c r="R4658">
        <v>3.8255493640899698</v>
      </c>
      <c r="S4658">
        <v>-2.5267541408538801</v>
      </c>
      <c r="T4658">
        <v>4.6141633987426802</v>
      </c>
      <c r="U4658">
        <v>2.1706848144531299</v>
      </c>
      <c r="V4658">
        <v>4.7118725636974004</v>
      </c>
      <c r="W4658">
        <v>291</v>
      </c>
    </row>
    <row r="4659" spans="1:23" x14ac:dyDescent="0.25">
      <c r="A4659" t="s">
        <v>71</v>
      </c>
      <c r="B4659" t="s">
        <v>41</v>
      </c>
      <c r="C4659" t="s">
        <v>44</v>
      </c>
      <c r="D4659">
        <v>2012</v>
      </c>
      <c r="E4659" t="s">
        <v>75</v>
      </c>
      <c r="F4659" t="s">
        <v>55</v>
      </c>
      <c r="G4659">
        <v>126.500114440918</v>
      </c>
      <c r="H4659">
        <v>125.859046936035</v>
      </c>
      <c r="I4659">
        <v>0.64106971025466897</v>
      </c>
      <c r="J4659">
        <v>5.0677401013672404E-3</v>
      </c>
      <c r="K4659">
        <v>8</v>
      </c>
      <c r="L4659">
        <v>2</v>
      </c>
      <c r="M4659">
        <v>66.497077941894503</v>
      </c>
      <c r="N4659">
        <v>-2.2011864185333301</v>
      </c>
      <c r="O4659">
        <v>-0.52195847034454301</v>
      </c>
      <c r="P4659">
        <v>0.64106971025466897</v>
      </c>
      <c r="Q4659">
        <v>1.8040978908538801</v>
      </c>
      <c r="R4659">
        <v>3.48332571983337</v>
      </c>
      <c r="S4659">
        <v>-3.0069265365600599</v>
      </c>
      <c r="T4659">
        <v>4.2890658378601101</v>
      </c>
      <c r="U4659">
        <v>2.21782422065735</v>
      </c>
      <c r="V4659">
        <v>4.9187442737343803</v>
      </c>
      <c r="W4659">
        <v>291</v>
      </c>
    </row>
    <row r="4660" spans="1:23" x14ac:dyDescent="0.25">
      <c r="A4660" t="s">
        <v>71</v>
      </c>
      <c r="B4660" t="s">
        <v>41</v>
      </c>
      <c r="C4660" t="s">
        <v>44</v>
      </c>
      <c r="D4660">
        <v>2012</v>
      </c>
      <c r="E4660" t="s">
        <v>75</v>
      </c>
      <c r="F4660" t="s">
        <v>55</v>
      </c>
      <c r="G4660">
        <v>122.28509521484401</v>
      </c>
      <c r="H4660">
        <v>121.681800842285</v>
      </c>
      <c r="I4660">
        <v>0.60329568386077903</v>
      </c>
      <c r="J4660">
        <v>4.9335178919136498E-3</v>
      </c>
      <c r="K4660">
        <v>8</v>
      </c>
      <c r="L4660">
        <v>3</v>
      </c>
      <c r="M4660">
        <v>65.439338684082003</v>
      </c>
      <c r="N4660">
        <v>-1.99952936172485</v>
      </c>
      <c r="O4660">
        <v>-0.46175920963287398</v>
      </c>
      <c r="P4660">
        <v>0.60329568386077903</v>
      </c>
      <c r="Q4660">
        <v>1.66835057735443</v>
      </c>
      <c r="R4660">
        <v>3.2061207294464098</v>
      </c>
      <c r="S4660">
        <v>-2.73739409446716</v>
      </c>
      <c r="T4660">
        <v>3.9439854621887198</v>
      </c>
      <c r="U4660">
        <v>2.03099513053894</v>
      </c>
      <c r="V4660">
        <v>4.1249412202728903</v>
      </c>
      <c r="W4660">
        <v>291</v>
      </c>
    </row>
    <row r="4661" spans="1:23" x14ac:dyDescent="0.25">
      <c r="A4661" t="s">
        <v>71</v>
      </c>
      <c r="B4661" t="s">
        <v>41</v>
      </c>
      <c r="C4661" t="s">
        <v>44</v>
      </c>
      <c r="D4661">
        <v>2012</v>
      </c>
      <c r="E4661" t="s">
        <v>75</v>
      </c>
      <c r="F4661" t="s">
        <v>55</v>
      </c>
      <c r="G4661">
        <v>122.685440063477</v>
      </c>
      <c r="H4661">
        <v>122.187538146973</v>
      </c>
      <c r="I4661">
        <v>0.49790081381797802</v>
      </c>
      <c r="J4661">
        <v>4.05835313722491E-3</v>
      </c>
      <c r="K4661">
        <v>8</v>
      </c>
      <c r="L4661">
        <v>4</v>
      </c>
      <c r="M4661">
        <v>64.551612854003906</v>
      </c>
      <c r="N4661">
        <v>-2.11963987350464</v>
      </c>
      <c r="O4661">
        <v>-0.573175609111786</v>
      </c>
      <c r="P4661">
        <v>0.49790081381797802</v>
      </c>
      <c r="Q4661">
        <v>1.5689772367477399</v>
      </c>
      <c r="R4661">
        <v>3.1154415607452401</v>
      </c>
      <c r="S4661">
        <v>-2.8616762161254901</v>
      </c>
      <c r="T4661">
        <v>3.8574779033660902</v>
      </c>
      <c r="U4661">
        <v>2.0424778461456299</v>
      </c>
      <c r="V4661">
        <v>4.1717157519956896</v>
      </c>
      <c r="W4661">
        <v>291</v>
      </c>
    </row>
    <row r="4662" spans="1:23" x14ac:dyDescent="0.25">
      <c r="A4662" t="s">
        <v>71</v>
      </c>
      <c r="B4662" t="s">
        <v>41</v>
      </c>
      <c r="C4662" t="s">
        <v>44</v>
      </c>
      <c r="D4662">
        <v>2012</v>
      </c>
      <c r="E4662" t="s">
        <v>75</v>
      </c>
      <c r="F4662" t="s">
        <v>55</v>
      </c>
      <c r="G4662">
        <v>129.06353759765599</v>
      </c>
      <c r="H4662">
        <v>129.21466064453099</v>
      </c>
      <c r="I4662">
        <v>-0.15112619102001201</v>
      </c>
      <c r="J4662">
        <v>-1.17094407323748E-3</v>
      </c>
      <c r="K4662">
        <v>8</v>
      </c>
      <c r="L4662">
        <v>5</v>
      </c>
      <c r="M4662">
        <v>64.008842468261705</v>
      </c>
      <c r="N4662">
        <v>-2.9612221717834499</v>
      </c>
      <c r="O4662">
        <v>-1.3009946346282999</v>
      </c>
      <c r="P4662">
        <v>-0.15112619102001201</v>
      </c>
      <c r="Q4662">
        <v>0.99874228239059404</v>
      </c>
      <c r="R4662">
        <v>2.6589696407318102</v>
      </c>
      <c r="S4662">
        <v>-3.75784516334534</v>
      </c>
      <c r="T4662">
        <v>3.4555928707122798</v>
      </c>
      <c r="U4662">
        <v>2.1927294731140101</v>
      </c>
      <c r="V4662">
        <v>4.80806254226286</v>
      </c>
      <c r="W4662">
        <v>291</v>
      </c>
    </row>
    <row r="4663" spans="1:23" x14ac:dyDescent="0.25">
      <c r="A4663" t="s">
        <v>71</v>
      </c>
      <c r="B4663" t="s">
        <v>41</v>
      </c>
      <c r="C4663" t="s">
        <v>44</v>
      </c>
      <c r="D4663">
        <v>2012</v>
      </c>
      <c r="E4663" t="s">
        <v>75</v>
      </c>
      <c r="F4663" t="s">
        <v>55</v>
      </c>
      <c r="G4663">
        <v>148.18096923828099</v>
      </c>
      <c r="H4663">
        <v>151.519775390625</v>
      </c>
      <c r="I4663">
        <v>-3.3387985229492201</v>
      </c>
      <c r="J4663">
        <v>-2.25318986922503E-2</v>
      </c>
      <c r="K4663">
        <v>8</v>
      </c>
      <c r="L4663">
        <v>6</v>
      </c>
      <c r="M4663">
        <v>63.750686645507798</v>
      </c>
      <c r="N4663">
        <v>-6.5436053276062003</v>
      </c>
      <c r="O4663">
        <v>-4.6501793861389196</v>
      </c>
      <c r="P4663">
        <v>-3.3387985229492201</v>
      </c>
      <c r="Q4663">
        <v>-2.0274174213409402</v>
      </c>
      <c r="R4663">
        <v>-0.133991673588753</v>
      </c>
      <c r="S4663">
        <v>-7.4521236419677699</v>
      </c>
      <c r="T4663">
        <v>0.77452653646469105</v>
      </c>
      <c r="U4663">
        <v>2.5007240772247301</v>
      </c>
      <c r="V4663">
        <v>6.2536209104114802</v>
      </c>
      <c r="W4663">
        <v>291</v>
      </c>
    </row>
    <row r="4664" spans="1:23" x14ac:dyDescent="0.25">
      <c r="A4664" t="s">
        <v>71</v>
      </c>
      <c r="B4664" t="s">
        <v>41</v>
      </c>
      <c r="C4664" t="s">
        <v>44</v>
      </c>
      <c r="D4664">
        <v>2012</v>
      </c>
      <c r="E4664" t="s">
        <v>75</v>
      </c>
      <c r="F4664" t="s">
        <v>55</v>
      </c>
      <c r="G4664">
        <v>181.14068603515599</v>
      </c>
      <c r="H4664">
        <v>184.31849670410199</v>
      </c>
      <c r="I4664">
        <v>-3.17780590057373</v>
      </c>
      <c r="J4664">
        <v>-1.75433028489351E-2</v>
      </c>
      <c r="K4664">
        <v>8</v>
      </c>
      <c r="L4664">
        <v>7</v>
      </c>
      <c r="M4664">
        <v>64.507270812988295</v>
      </c>
      <c r="N4664">
        <v>-6.3659024238586399</v>
      </c>
      <c r="O4664">
        <v>-4.4823493957519496</v>
      </c>
      <c r="P4664">
        <v>-3.17780590057373</v>
      </c>
      <c r="Q4664">
        <v>-1.87326264381409</v>
      </c>
      <c r="R4664">
        <v>1.02906608954072E-2</v>
      </c>
      <c r="S4664">
        <v>-7.2696833610534703</v>
      </c>
      <c r="T4664">
        <v>0.91407173871993996</v>
      </c>
      <c r="U4664">
        <v>2.4876849651336701</v>
      </c>
      <c r="V4664">
        <v>6.1885764857520904</v>
      </c>
      <c r="W4664">
        <v>291</v>
      </c>
    </row>
    <row r="4665" spans="1:23" x14ac:dyDescent="0.25">
      <c r="A4665" t="s">
        <v>71</v>
      </c>
      <c r="B4665" t="s">
        <v>41</v>
      </c>
      <c r="C4665" t="s">
        <v>44</v>
      </c>
      <c r="D4665">
        <v>2012</v>
      </c>
      <c r="E4665" t="s">
        <v>75</v>
      </c>
      <c r="F4665" t="s">
        <v>55</v>
      </c>
      <c r="G4665">
        <v>205.07490539550801</v>
      </c>
      <c r="H4665">
        <v>209.64862060546901</v>
      </c>
      <c r="I4665">
        <v>-4.5737185478210396</v>
      </c>
      <c r="J4665">
        <v>-2.2302672266960099E-2</v>
      </c>
      <c r="K4665">
        <v>8</v>
      </c>
      <c r="L4665">
        <v>8</v>
      </c>
      <c r="M4665">
        <v>67.691787719726605</v>
      </c>
      <c r="N4665">
        <v>-7.8509707450866699</v>
      </c>
      <c r="O4665">
        <v>-5.9147434234619096</v>
      </c>
      <c r="P4665">
        <v>-4.5737185478210396</v>
      </c>
      <c r="Q4665">
        <v>-3.2326934337615998</v>
      </c>
      <c r="R4665">
        <v>-1.2964662313461299</v>
      </c>
      <c r="S4665">
        <v>-8.7800264358520508</v>
      </c>
      <c r="T4665">
        <v>-0.36741068959236101</v>
      </c>
      <c r="U4665">
        <v>2.5572535991668701</v>
      </c>
      <c r="V4665">
        <v>6.5395459704519103</v>
      </c>
      <c r="W4665">
        <v>291</v>
      </c>
    </row>
    <row r="4666" spans="1:23" x14ac:dyDescent="0.25">
      <c r="A4666" t="s">
        <v>71</v>
      </c>
      <c r="B4666" t="s">
        <v>41</v>
      </c>
      <c r="C4666" t="s">
        <v>44</v>
      </c>
      <c r="D4666">
        <v>2012</v>
      </c>
      <c r="E4666" t="s">
        <v>75</v>
      </c>
      <c r="F4666" t="s">
        <v>55</v>
      </c>
      <c r="G4666">
        <v>226.73666381835901</v>
      </c>
      <c r="H4666">
        <v>231.94595336914099</v>
      </c>
      <c r="I4666">
        <v>-5.2092943191528303</v>
      </c>
      <c r="J4666">
        <v>-2.2975085303187402E-2</v>
      </c>
      <c r="K4666">
        <v>8</v>
      </c>
      <c r="L4666">
        <v>9</v>
      </c>
      <c r="M4666">
        <v>72.247787475585895</v>
      </c>
      <c r="N4666">
        <v>-8.7285566329956108</v>
      </c>
      <c r="O4666">
        <v>-6.6493477821350098</v>
      </c>
      <c r="P4666">
        <v>-5.2092943191528303</v>
      </c>
      <c r="Q4666">
        <v>-3.7692408561706499</v>
      </c>
      <c r="R4666">
        <v>-1.6900323629379299</v>
      </c>
      <c r="S4666">
        <v>-9.7262182235717791</v>
      </c>
      <c r="T4666">
        <v>-0.69237047433853105</v>
      </c>
      <c r="U4666">
        <v>2.74609470367432</v>
      </c>
      <c r="V4666">
        <v>7.5410361215481299</v>
      </c>
      <c r="W4666">
        <v>291</v>
      </c>
    </row>
    <row r="4667" spans="1:23" x14ac:dyDescent="0.25">
      <c r="A4667" t="s">
        <v>71</v>
      </c>
      <c r="B4667" t="s">
        <v>41</v>
      </c>
      <c r="C4667" t="s">
        <v>44</v>
      </c>
      <c r="D4667">
        <v>2012</v>
      </c>
      <c r="E4667" t="s">
        <v>75</v>
      </c>
      <c r="F4667" t="s">
        <v>55</v>
      </c>
      <c r="G4667">
        <v>245.04133605957</v>
      </c>
      <c r="H4667">
        <v>249.48257446289099</v>
      </c>
      <c r="I4667">
        <v>-4.4412322044372603</v>
      </c>
      <c r="J4667">
        <v>-1.8124420195817899E-2</v>
      </c>
      <c r="K4667">
        <v>8</v>
      </c>
      <c r="L4667">
        <v>10</v>
      </c>
      <c r="M4667">
        <v>76.364990234375</v>
      </c>
      <c r="N4667">
        <v>-7.9147214889526403</v>
      </c>
      <c r="O4667">
        <v>-5.8625559806823704</v>
      </c>
      <c r="P4667">
        <v>-4.4412322044372603</v>
      </c>
      <c r="Q4667">
        <v>-3.01990842819214</v>
      </c>
      <c r="R4667">
        <v>-0.96774280071258501</v>
      </c>
      <c r="S4667">
        <v>-8.8994073867797905</v>
      </c>
      <c r="T4667">
        <v>1.6943158581852899E-2</v>
      </c>
      <c r="U4667">
        <v>2.71037817001343</v>
      </c>
      <c r="V4667">
        <v>7.34614982448534</v>
      </c>
      <c r="W4667">
        <v>291</v>
      </c>
    </row>
    <row r="4668" spans="1:23" x14ac:dyDescent="0.25">
      <c r="A4668" t="s">
        <v>71</v>
      </c>
      <c r="B4668" t="s">
        <v>41</v>
      </c>
      <c r="C4668" t="s">
        <v>44</v>
      </c>
      <c r="D4668">
        <v>2012</v>
      </c>
      <c r="E4668" t="s">
        <v>75</v>
      </c>
      <c r="F4668" t="s">
        <v>55</v>
      </c>
      <c r="G4668">
        <v>257.76699829101602</v>
      </c>
      <c r="H4668">
        <v>262.21221923828102</v>
      </c>
      <c r="I4668">
        <v>-4.44521284103394</v>
      </c>
      <c r="J4668">
        <v>-1.7245082184672401E-2</v>
      </c>
      <c r="K4668">
        <v>8</v>
      </c>
      <c r="L4668">
        <v>11</v>
      </c>
      <c r="M4668">
        <v>79.334770202636705</v>
      </c>
      <c r="N4668">
        <v>-8.0250244140625</v>
      </c>
      <c r="O4668">
        <v>-5.9100427627563503</v>
      </c>
      <c r="P4668">
        <v>-4.44521284103394</v>
      </c>
      <c r="Q4668">
        <v>-2.9803829193115199</v>
      </c>
      <c r="R4668">
        <v>-0.865400910377502</v>
      </c>
      <c r="S4668">
        <v>-9.0398521423339808</v>
      </c>
      <c r="T4668">
        <v>0.14942607283592199</v>
      </c>
      <c r="U4668">
        <v>2.7933421134948699</v>
      </c>
      <c r="V4668">
        <v>7.8027601630239998</v>
      </c>
      <c r="W4668">
        <v>291</v>
      </c>
    </row>
    <row r="4669" spans="1:23" x14ac:dyDescent="0.25">
      <c r="A4669" t="s">
        <v>71</v>
      </c>
      <c r="B4669" t="s">
        <v>41</v>
      </c>
      <c r="C4669" t="s">
        <v>44</v>
      </c>
      <c r="D4669">
        <v>2012</v>
      </c>
      <c r="E4669" t="s">
        <v>75</v>
      </c>
      <c r="F4669" t="s">
        <v>55</v>
      </c>
      <c r="G4669">
        <v>259.66735839843801</v>
      </c>
      <c r="H4669">
        <v>262.94107055664102</v>
      </c>
      <c r="I4669">
        <v>-3.2736997604370099</v>
      </c>
      <c r="J4669">
        <v>-1.26072829589248E-2</v>
      </c>
      <c r="K4669">
        <v>8</v>
      </c>
      <c r="L4669">
        <v>12</v>
      </c>
      <c r="M4669">
        <v>80.802833557128906</v>
      </c>
      <c r="N4669">
        <v>-6.6520142555236799</v>
      </c>
      <c r="O4669">
        <v>-4.6560788154602104</v>
      </c>
      <c r="P4669">
        <v>-3.2736997604370099</v>
      </c>
      <c r="Q4669">
        <v>-1.8913209438323999</v>
      </c>
      <c r="R4669">
        <v>0.104614585638046</v>
      </c>
      <c r="S4669">
        <v>-7.60971927642822</v>
      </c>
      <c r="T4669">
        <v>1.0623197555542001</v>
      </c>
      <c r="U4669">
        <v>2.6361126899719198</v>
      </c>
      <c r="V4669">
        <v>6.9490901142310104</v>
      </c>
      <c r="W4669">
        <v>291</v>
      </c>
    </row>
    <row r="4670" spans="1:23" x14ac:dyDescent="0.25">
      <c r="A4670" t="s">
        <v>71</v>
      </c>
      <c r="B4670" t="s">
        <v>41</v>
      </c>
      <c r="C4670" t="s">
        <v>44</v>
      </c>
      <c r="D4670">
        <v>2012</v>
      </c>
      <c r="E4670" t="s">
        <v>75</v>
      </c>
      <c r="F4670" t="s">
        <v>55</v>
      </c>
      <c r="G4670">
        <v>255.89909362793</v>
      </c>
      <c r="H4670">
        <v>257.09652709960898</v>
      </c>
      <c r="I4670">
        <v>-1.1974228620529199</v>
      </c>
      <c r="J4670">
        <v>-4.6792775392532297E-3</v>
      </c>
      <c r="K4670">
        <v>8</v>
      </c>
      <c r="L4670">
        <v>13</v>
      </c>
      <c r="M4670">
        <v>81.893730163574205</v>
      </c>
      <c r="N4670">
        <v>-4.4240913391113299</v>
      </c>
      <c r="O4670">
        <v>-2.51774930953979</v>
      </c>
      <c r="P4670">
        <v>-1.1974228620529199</v>
      </c>
      <c r="Q4670">
        <v>0.122903667390347</v>
      </c>
      <c r="R4670">
        <v>2.0292453765869101</v>
      </c>
      <c r="S4670">
        <v>-5.33880662918091</v>
      </c>
      <c r="T4670">
        <v>2.9439611434936501</v>
      </c>
      <c r="U4670">
        <v>2.51778268814087</v>
      </c>
      <c r="V4670">
        <v>6.3392296647018602</v>
      </c>
      <c r="W4670">
        <v>291</v>
      </c>
    </row>
    <row r="4671" spans="1:23" x14ac:dyDescent="0.25">
      <c r="A4671" t="s">
        <v>71</v>
      </c>
      <c r="B4671" t="s">
        <v>41</v>
      </c>
      <c r="C4671" t="s">
        <v>44</v>
      </c>
      <c r="D4671">
        <v>2012</v>
      </c>
      <c r="E4671" t="s">
        <v>75</v>
      </c>
      <c r="F4671" t="s">
        <v>55</v>
      </c>
      <c r="G4671">
        <v>257.38513183593801</v>
      </c>
      <c r="H4671">
        <v>249.81996154785199</v>
      </c>
      <c r="I4671">
        <v>7.5651760101318404</v>
      </c>
      <c r="J4671">
        <v>2.93924361467361E-2</v>
      </c>
      <c r="K4671">
        <v>8</v>
      </c>
      <c r="L4671">
        <v>14</v>
      </c>
      <c r="M4671">
        <v>83.0693359375</v>
      </c>
      <c r="N4671">
        <v>3.9924798011779798</v>
      </c>
      <c r="O4671">
        <v>6.1032576560974103</v>
      </c>
      <c r="P4671">
        <v>7.5651760101318404</v>
      </c>
      <c r="Q4671">
        <v>9.0270938873290998</v>
      </c>
      <c r="R4671">
        <v>11.1378717422485</v>
      </c>
      <c r="S4671">
        <v>2.9796702861785902</v>
      </c>
      <c r="T4671">
        <v>12.1506814956665</v>
      </c>
      <c r="U4671">
        <v>2.7877895832061799</v>
      </c>
      <c r="V4671">
        <v>7.7717707602328696</v>
      </c>
      <c r="W4671">
        <v>291</v>
      </c>
    </row>
    <row r="4672" spans="1:23" x14ac:dyDescent="0.25">
      <c r="A4672" t="s">
        <v>71</v>
      </c>
      <c r="B4672" t="s">
        <v>41</v>
      </c>
      <c r="C4672" t="s">
        <v>44</v>
      </c>
      <c r="D4672">
        <v>2012</v>
      </c>
      <c r="E4672" t="s">
        <v>75</v>
      </c>
      <c r="F4672" t="s">
        <v>55</v>
      </c>
      <c r="G4672">
        <v>254.15979003906301</v>
      </c>
      <c r="H4672">
        <v>247.21669006347699</v>
      </c>
      <c r="I4672">
        <v>6.9430961608886701</v>
      </c>
      <c r="J4672">
        <v>2.7317838743329E-2</v>
      </c>
      <c r="K4672">
        <v>8</v>
      </c>
      <c r="L4672">
        <v>15</v>
      </c>
      <c r="M4672">
        <v>83.243125915527301</v>
      </c>
      <c r="N4672">
        <v>3.51076340675354</v>
      </c>
      <c r="O4672">
        <v>5.53861331939697</v>
      </c>
      <c r="P4672">
        <v>6.9430961608886701</v>
      </c>
      <c r="Q4672">
        <v>8.3475790023803693</v>
      </c>
      <c r="R4672">
        <v>10.375429153442401</v>
      </c>
      <c r="S4672">
        <v>2.5377447605133101</v>
      </c>
      <c r="T4672">
        <v>11.348447799682599</v>
      </c>
      <c r="U4672">
        <v>2.6782634258270299</v>
      </c>
      <c r="V4672">
        <v>7.1730949781227196</v>
      </c>
      <c r="W4672">
        <v>291</v>
      </c>
    </row>
    <row r="4673" spans="1:23" x14ac:dyDescent="0.25">
      <c r="A4673" t="s">
        <v>71</v>
      </c>
      <c r="B4673" t="s">
        <v>41</v>
      </c>
      <c r="C4673" t="s">
        <v>44</v>
      </c>
      <c r="D4673">
        <v>2012</v>
      </c>
      <c r="E4673" t="s">
        <v>75</v>
      </c>
      <c r="F4673" t="s">
        <v>55</v>
      </c>
      <c r="G4673">
        <v>249.69598388671901</v>
      </c>
      <c r="H4673">
        <v>243.26934814453099</v>
      </c>
      <c r="I4673">
        <v>6.42663526535034</v>
      </c>
      <c r="J4673">
        <v>2.5737840682268101E-2</v>
      </c>
      <c r="K4673">
        <v>8</v>
      </c>
      <c r="L4673">
        <v>16</v>
      </c>
      <c r="M4673">
        <v>83.492263793945298</v>
      </c>
      <c r="N4673">
        <v>3.1170899868011501</v>
      </c>
      <c r="O4673">
        <v>5.0723962783813503</v>
      </c>
      <c r="P4673">
        <v>6.42663526535034</v>
      </c>
      <c r="Q4673">
        <v>7.7808742523193404</v>
      </c>
      <c r="R4673">
        <v>9.7361803054809606</v>
      </c>
      <c r="S4673">
        <v>2.1788799762725799</v>
      </c>
      <c r="T4673">
        <v>10.674390792846699</v>
      </c>
      <c r="U4673">
        <v>2.58245182037354</v>
      </c>
      <c r="V4673">
        <v>6.6690574045505899</v>
      </c>
      <c r="W4673">
        <v>291</v>
      </c>
    </row>
    <row r="4674" spans="1:23" x14ac:dyDescent="0.25">
      <c r="A4674" t="s">
        <v>71</v>
      </c>
      <c r="B4674" t="s">
        <v>41</v>
      </c>
      <c r="C4674" t="s">
        <v>44</v>
      </c>
      <c r="D4674">
        <v>2012</v>
      </c>
      <c r="E4674" t="s">
        <v>75</v>
      </c>
      <c r="F4674" t="s">
        <v>55</v>
      </c>
      <c r="G4674">
        <v>238.02854919433599</v>
      </c>
      <c r="H4674">
        <v>233.180419921875</v>
      </c>
      <c r="I4674">
        <v>4.84812307357788</v>
      </c>
      <c r="J4674">
        <v>2.03678216785192E-2</v>
      </c>
      <c r="K4674">
        <v>8</v>
      </c>
      <c r="L4674">
        <v>17</v>
      </c>
      <c r="M4674">
        <v>82.742874145507798</v>
      </c>
      <c r="N4674">
        <v>1.85379874706268</v>
      </c>
      <c r="O4674">
        <v>3.6228697299957302</v>
      </c>
      <c r="P4674">
        <v>4.84812307357788</v>
      </c>
      <c r="Q4674">
        <v>6.0733761787414604</v>
      </c>
      <c r="R4674">
        <v>7.84244728088379</v>
      </c>
      <c r="S4674">
        <v>1.00494933128357</v>
      </c>
      <c r="T4674">
        <v>8.6912965774536097</v>
      </c>
      <c r="U4674">
        <v>2.3364837169647199</v>
      </c>
      <c r="V4674">
        <v>5.4591561596412799</v>
      </c>
      <c r="W4674">
        <v>291</v>
      </c>
    </row>
    <row r="4675" spans="1:23" x14ac:dyDescent="0.25">
      <c r="A4675" t="s">
        <v>71</v>
      </c>
      <c r="B4675" t="s">
        <v>41</v>
      </c>
      <c r="C4675" t="s">
        <v>44</v>
      </c>
      <c r="D4675">
        <v>2012</v>
      </c>
      <c r="E4675" t="s">
        <v>75</v>
      </c>
      <c r="F4675" t="s">
        <v>55</v>
      </c>
      <c r="G4675">
        <v>220.22332763671901</v>
      </c>
      <c r="H4675">
        <v>216.84939575195301</v>
      </c>
      <c r="I4675">
        <v>3.3739387989044198</v>
      </c>
      <c r="J4675">
        <v>1.53205329552293E-2</v>
      </c>
      <c r="K4675">
        <v>8</v>
      </c>
      <c r="L4675">
        <v>18</v>
      </c>
      <c r="M4675">
        <v>80.809875488281307</v>
      </c>
      <c r="N4675">
        <v>0.41233256459236101</v>
      </c>
      <c r="O4675">
        <v>2.1620736122131299</v>
      </c>
      <c r="P4675">
        <v>3.3739387989044198</v>
      </c>
      <c r="Q4675">
        <v>4.5858039855956996</v>
      </c>
      <c r="R4675">
        <v>6.3355450630187997</v>
      </c>
      <c r="S4675">
        <v>-0.42724165320396401</v>
      </c>
      <c r="T4675">
        <v>7.1751194000244096</v>
      </c>
      <c r="U4675">
        <v>2.3109536170959499</v>
      </c>
      <c r="V4675">
        <v>5.3405066203688403</v>
      </c>
      <c r="W4675">
        <v>291</v>
      </c>
    </row>
    <row r="4676" spans="1:23" x14ac:dyDescent="0.25">
      <c r="A4676" t="s">
        <v>71</v>
      </c>
      <c r="B4676" t="s">
        <v>41</v>
      </c>
      <c r="C4676" t="s">
        <v>44</v>
      </c>
      <c r="D4676">
        <v>2012</v>
      </c>
      <c r="E4676" t="s">
        <v>75</v>
      </c>
      <c r="F4676" t="s">
        <v>55</v>
      </c>
      <c r="G4676">
        <v>195.20442199707</v>
      </c>
      <c r="H4676">
        <v>194.21060180664099</v>
      </c>
      <c r="I4676">
        <v>0.99382042884826705</v>
      </c>
      <c r="J4676">
        <v>5.0911777652800101E-3</v>
      </c>
      <c r="K4676">
        <v>8</v>
      </c>
      <c r="L4676">
        <v>19</v>
      </c>
      <c r="M4676">
        <v>78.653228759765597</v>
      </c>
      <c r="N4676">
        <v>-2.2895374298095699</v>
      </c>
      <c r="O4676">
        <v>-0.34970295429229697</v>
      </c>
      <c r="P4676">
        <v>0.99382042884826705</v>
      </c>
      <c r="Q4676">
        <v>2.3373439311981201</v>
      </c>
      <c r="R4676">
        <v>4.2771782875061</v>
      </c>
      <c r="S4676">
        <v>-3.2203235626220699</v>
      </c>
      <c r="T4676">
        <v>5.2079644203186</v>
      </c>
      <c r="U4676">
        <v>2.5620176792144802</v>
      </c>
      <c r="V4676">
        <v>6.5639345886075402</v>
      </c>
      <c r="W4676">
        <v>291</v>
      </c>
    </row>
    <row r="4677" spans="1:23" x14ac:dyDescent="0.25">
      <c r="A4677" t="s">
        <v>71</v>
      </c>
      <c r="B4677" t="s">
        <v>41</v>
      </c>
      <c r="C4677" t="s">
        <v>44</v>
      </c>
      <c r="D4677">
        <v>2012</v>
      </c>
      <c r="E4677" t="s">
        <v>75</v>
      </c>
      <c r="F4677" t="s">
        <v>55</v>
      </c>
      <c r="G4677">
        <v>183.88661193847699</v>
      </c>
      <c r="H4677">
        <v>183.86901855468801</v>
      </c>
      <c r="I4677">
        <v>1.7589956521987901E-2</v>
      </c>
      <c r="J4677">
        <v>9.5656534540467005E-5</v>
      </c>
      <c r="K4677">
        <v>8</v>
      </c>
      <c r="L4677">
        <v>20</v>
      </c>
      <c r="M4677">
        <v>75.299598693847699</v>
      </c>
      <c r="N4677">
        <v>-3.29876041412354</v>
      </c>
      <c r="O4677">
        <v>-1.33943367004395</v>
      </c>
      <c r="P4677">
        <v>1.7589956521987901E-2</v>
      </c>
      <c r="Q4677">
        <v>1.3746136426925699</v>
      </c>
      <c r="R4677">
        <v>3.3339402675628702</v>
      </c>
      <c r="S4677">
        <v>-4.2388997077941903</v>
      </c>
      <c r="T4677">
        <v>4.2740793228149396</v>
      </c>
      <c r="U4677">
        <v>2.58776187896729</v>
      </c>
      <c r="V4677">
        <v>6.6965115422362897</v>
      </c>
      <c r="W4677">
        <v>291</v>
      </c>
    </row>
    <row r="4678" spans="1:23" x14ac:dyDescent="0.25">
      <c r="A4678" t="s">
        <v>71</v>
      </c>
      <c r="B4678" t="s">
        <v>41</v>
      </c>
      <c r="C4678" t="s">
        <v>44</v>
      </c>
      <c r="D4678">
        <v>2012</v>
      </c>
      <c r="E4678" t="s">
        <v>75</v>
      </c>
      <c r="F4678" t="s">
        <v>55</v>
      </c>
      <c r="G4678">
        <v>176.21203613281301</v>
      </c>
      <c r="H4678">
        <v>176.38331604003901</v>
      </c>
      <c r="I4678">
        <v>-0.171281337738037</v>
      </c>
      <c r="J4678">
        <v>-9.7201840253546801E-4</v>
      </c>
      <c r="K4678">
        <v>8</v>
      </c>
      <c r="L4678">
        <v>21</v>
      </c>
      <c r="M4678">
        <v>71.817680358886705</v>
      </c>
      <c r="N4678">
        <v>-3.3228096961975102</v>
      </c>
      <c r="O4678">
        <v>-1.4608612060546899</v>
      </c>
      <c r="P4678">
        <v>-0.171281337738037</v>
      </c>
      <c r="Q4678">
        <v>1.11829853057861</v>
      </c>
      <c r="R4678">
        <v>2.98024702072144</v>
      </c>
      <c r="S4678">
        <v>-4.2162241935729998</v>
      </c>
      <c r="T4678">
        <v>3.8736612796783398</v>
      </c>
      <c r="U4678">
        <v>2.4591505527496298</v>
      </c>
      <c r="V4678">
        <v>6.0474214410888303</v>
      </c>
      <c r="W4678">
        <v>291</v>
      </c>
    </row>
    <row r="4679" spans="1:23" x14ac:dyDescent="0.25">
      <c r="A4679" t="s">
        <v>71</v>
      </c>
      <c r="B4679" t="s">
        <v>41</v>
      </c>
      <c r="C4679" t="s">
        <v>44</v>
      </c>
      <c r="D4679">
        <v>2012</v>
      </c>
      <c r="E4679" t="s">
        <v>75</v>
      </c>
      <c r="F4679" t="s">
        <v>55</v>
      </c>
      <c r="G4679">
        <v>164.44839477539099</v>
      </c>
      <c r="H4679">
        <v>165.04838562011699</v>
      </c>
      <c r="I4679">
        <v>-0.59998482465743996</v>
      </c>
      <c r="J4679">
        <v>-3.6484687589108901E-3</v>
      </c>
      <c r="K4679">
        <v>8</v>
      </c>
      <c r="L4679">
        <v>22</v>
      </c>
      <c r="M4679">
        <v>70.276290893554702</v>
      </c>
      <c r="N4679">
        <v>-3.6695220470428498</v>
      </c>
      <c r="O4679">
        <v>-1.8560146093368499</v>
      </c>
      <c r="P4679">
        <v>-0.59998482465743996</v>
      </c>
      <c r="Q4679">
        <v>0.65604490041732799</v>
      </c>
      <c r="R4679">
        <v>2.4695522785186799</v>
      </c>
      <c r="S4679">
        <v>-4.5396933555603001</v>
      </c>
      <c r="T4679">
        <v>3.3397235870361301</v>
      </c>
      <c r="U4679">
        <v>2.3951725959777801</v>
      </c>
      <c r="V4679">
        <v>5.7368517645229504</v>
      </c>
      <c r="W4679">
        <v>291</v>
      </c>
    </row>
    <row r="4680" spans="1:23" x14ac:dyDescent="0.25">
      <c r="A4680" t="s">
        <v>71</v>
      </c>
      <c r="B4680" t="s">
        <v>41</v>
      </c>
      <c r="C4680" t="s">
        <v>44</v>
      </c>
      <c r="D4680">
        <v>2012</v>
      </c>
      <c r="E4680" t="s">
        <v>75</v>
      </c>
      <c r="F4680" t="s">
        <v>55</v>
      </c>
      <c r="G4680">
        <v>148.16246032714801</v>
      </c>
      <c r="H4680">
        <v>148.92561340332</v>
      </c>
      <c r="I4680">
        <v>-0.763150274753571</v>
      </c>
      <c r="J4680">
        <v>-5.1507665775716296E-3</v>
      </c>
      <c r="K4680">
        <v>8</v>
      </c>
      <c r="L4680">
        <v>23</v>
      </c>
      <c r="M4680">
        <v>69.354339599609403</v>
      </c>
      <c r="N4680">
        <v>-3.6574246883392298</v>
      </c>
      <c r="O4680">
        <v>-1.9474638700485201</v>
      </c>
      <c r="P4680">
        <v>-0.763150274753571</v>
      </c>
      <c r="Q4680">
        <v>0.421163320541382</v>
      </c>
      <c r="R4680">
        <v>2.1311240196228001</v>
      </c>
      <c r="S4680">
        <v>-4.4779109954834002</v>
      </c>
      <c r="T4680">
        <v>2.95161056518555</v>
      </c>
      <c r="U4680">
        <v>2.2584142684936501</v>
      </c>
      <c r="V4680">
        <v>5.1004350081357197</v>
      </c>
      <c r="W4680">
        <v>291</v>
      </c>
    </row>
    <row r="4681" spans="1:23" x14ac:dyDescent="0.25">
      <c r="A4681" t="s">
        <v>71</v>
      </c>
      <c r="B4681" t="s">
        <v>41</v>
      </c>
      <c r="C4681" t="s">
        <v>44</v>
      </c>
      <c r="D4681">
        <v>2012</v>
      </c>
      <c r="E4681" t="s">
        <v>75</v>
      </c>
      <c r="F4681" t="s">
        <v>55</v>
      </c>
      <c r="G4681">
        <v>138.24401855468801</v>
      </c>
      <c r="H4681">
        <v>138.96498107910199</v>
      </c>
      <c r="I4681">
        <v>-0.72095698118209794</v>
      </c>
      <c r="J4681">
        <v>-5.2151042036712196E-3</v>
      </c>
      <c r="K4681">
        <v>8</v>
      </c>
      <c r="L4681">
        <v>24</v>
      </c>
      <c r="M4681">
        <v>68.208351135253906</v>
      </c>
      <c r="N4681">
        <v>-3.5362477302551301</v>
      </c>
      <c r="O4681">
        <v>-1.8729511499404901</v>
      </c>
      <c r="P4681">
        <v>-0.72095698118209794</v>
      </c>
      <c r="Q4681">
        <v>0.431037187576294</v>
      </c>
      <c r="R4681">
        <v>2.0943338871002202</v>
      </c>
      <c r="S4681">
        <v>-4.3343434333801296</v>
      </c>
      <c r="T4681">
        <v>2.8924295902252202</v>
      </c>
      <c r="U4681">
        <v>2.1967830657959002</v>
      </c>
      <c r="V4681">
        <v>4.8258558381676302</v>
      </c>
      <c r="W4681">
        <v>291</v>
      </c>
    </row>
    <row r="4682" spans="1:23" x14ac:dyDescent="0.25">
      <c r="A4682" t="s">
        <v>72</v>
      </c>
      <c r="B4682" t="s">
        <v>41</v>
      </c>
      <c r="C4682" t="s">
        <v>44</v>
      </c>
      <c r="D4682">
        <v>2012</v>
      </c>
      <c r="E4682" t="s">
        <v>74</v>
      </c>
      <c r="F4682" t="s">
        <v>47</v>
      </c>
      <c r="G4682">
        <v>118.016410827637</v>
      </c>
      <c r="H4682">
        <v>118.39524841308599</v>
      </c>
      <c r="I4682">
        <v>-0.37883782386779802</v>
      </c>
      <c r="J4682">
        <v>-3.2100435346365001E-3</v>
      </c>
      <c r="K4682">
        <v>1</v>
      </c>
      <c r="L4682">
        <v>1</v>
      </c>
      <c r="M4682">
        <v>46.745548248291001</v>
      </c>
      <c r="N4682">
        <v>-2.6191961765289302</v>
      </c>
      <c r="O4682">
        <v>-1.2955743074417101</v>
      </c>
      <c r="P4682">
        <v>-0.37883782386779802</v>
      </c>
      <c r="Q4682">
        <v>0.53789865970611594</v>
      </c>
      <c r="R4682">
        <v>1.8615206480026201</v>
      </c>
      <c r="S4682">
        <v>-3.2543067932128902</v>
      </c>
      <c r="T4682">
        <v>2.49663114547729</v>
      </c>
      <c r="U4682">
        <v>1.7481609582901001</v>
      </c>
      <c r="V4682">
        <v>3.0560667360897602</v>
      </c>
      <c r="W4682">
        <v>1824</v>
      </c>
    </row>
    <row r="4683" spans="1:23" x14ac:dyDescent="0.25">
      <c r="A4683" t="s">
        <v>72</v>
      </c>
      <c r="B4683" t="s">
        <v>41</v>
      </c>
      <c r="C4683" t="s">
        <v>44</v>
      </c>
      <c r="D4683">
        <v>2012</v>
      </c>
      <c r="E4683" t="s">
        <v>74</v>
      </c>
      <c r="F4683" t="s">
        <v>47</v>
      </c>
      <c r="G4683">
        <v>114.89266204834</v>
      </c>
      <c r="H4683">
        <v>115.488250732422</v>
      </c>
      <c r="I4683">
        <v>-0.59558999538421598</v>
      </c>
      <c r="J4683">
        <v>-5.1838820800185204E-3</v>
      </c>
      <c r="K4683">
        <v>1</v>
      </c>
      <c r="L4683">
        <v>2</v>
      </c>
      <c r="M4683">
        <v>45.8165473937988</v>
      </c>
      <c r="N4683">
        <v>-2.8522295951843302</v>
      </c>
      <c r="O4683">
        <v>-1.51898860931396</v>
      </c>
      <c r="P4683">
        <v>-0.59558999538421598</v>
      </c>
      <c r="Q4683">
        <v>0.327808618545532</v>
      </c>
      <c r="R4683">
        <v>1.66104960441589</v>
      </c>
      <c r="S4683">
        <v>-3.4919555187225302</v>
      </c>
      <c r="T4683">
        <v>2.3007755279540998</v>
      </c>
      <c r="U4683">
        <v>1.76086521148682</v>
      </c>
      <c r="V4683">
        <v>3.1006462930245098</v>
      </c>
      <c r="W4683">
        <v>1824</v>
      </c>
    </row>
    <row r="4684" spans="1:23" x14ac:dyDescent="0.25">
      <c r="A4684" t="s">
        <v>72</v>
      </c>
      <c r="B4684" t="s">
        <v>41</v>
      </c>
      <c r="C4684" t="s">
        <v>44</v>
      </c>
      <c r="D4684">
        <v>2012</v>
      </c>
      <c r="E4684" t="s">
        <v>74</v>
      </c>
      <c r="F4684" t="s">
        <v>47</v>
      </c>
      <c r="G4684">
        <v>111.021842956543</v>
      </c>
      <c r="H4684">
        <v>111.63445281982401</v>
      </c>
      <c r="I4684">
        <v>-0.61261147260665905</v>
      </c>
      <c r="J4684">
        <v>-5.5179363116621997E-3</v>
      </c>
      <c r="K4684">
        <v>1</v>
      </c>
      <c r="L4684">
        <v>3</v>
      </c>
      <c r="M4684">
        <v>45.091278076171903</v>
      </c>
      <c r="N4684">
        <v>-2.7894434928893999</v>
      </c>
      <c r="O4684">
        <v>-1.5033534765243499</v>
      </c>
      <c r="P4684">
        <v>-0.61261147260665905</v>
      </c>
      <c r="Q4684">
        <v>0.27813050150871299</v>
      </c>
      <c r="R4684">
        <v>1.5642204284668</v>
      </c>
      <c r="S4684">
        <v>-3.40654492378235</v>
      </c>
      <c r="T4684">
        <v>2.1813220977783199</v>
      </c>
      <c r="U4684">
        <v>1.69859099388123</v>
      </c>
      <c r="V4684">
        <v>2.8852113644944102</v>
      </c>
      <c r="W4684">
        <v>1824</v>
      </c>
    </row>
    <row r="4685" spans="1:23" x14ac:dyDescent="0.25">
      <c r="A4685" t="s">
        <v>72</v>
      </c>
      <c r="B4685" t="s">
        <v>41</v>
      </c>
      <c r="C4685" t="s">
        <v>44</v>
      </c>
      <c r="D4685">
        <v>2012</v>
      </c>
      <c r="E4685" t="s">
        <v>74</v>
      </c>
      <c r="F4685" t="s">
        <v>47</v>
      </c>
      <c r="G4685">
        <v>109.80120849609401</v>
      </c>
      <c r="H4685">
        <v>110.204048156738</v>
      </c>
      <c r="I4685">
        <v>-0.40283861756324801</v>
      </c>
      <c r="J4685">
        <v>-3.6687995307147499E-3</v>
      </c>
      <c r="K4685">
        <v>1</v>
      </c>
      <c r="L4685">
        <v>4</v>
      </c>
      <c r="M4685">
        <v>44.686008453369098</v>
      </c>
      <c r="N4685">
        <v>-2.6111199855804399</v>
      </c>
      <c r="O4685">
        <v>-1.3064495325088501</v>
      </c>
      <c r="P4685">
        <v>-0.40283861756324801</v>
      </c>
      <c r="Q4685">
        <v>0.50077223777770996</v>
      </c>
      <c r="R4685">
        <v>1.80544281005859</v>
      </c>
      <c r="S4685">
        <v>-3.2371370792388898</v>
      </c>
      <c r="T4685">
        <v>2.4314599037170401</v>
      </c>
      <c r="U4685">
        <v>1.7231311798095701</v>
      </c>
      <c r="V4685">
        <v>2.96918106283192</v>
      </c>
      <c r="W4685">
        <v>1824</v>
      </c>
    </row>
    <row r="4686" spans="1:23" x14ac:dyDescent="0.25">
      <c r="A4686" t="s">
        <v>72</v>
      </c>
      <c r="B4686" t="s">
        <v>41</v>
      </c>
      <c r="C4686" t="s">
        <v>44</v>
      </c>
      <c r="D4686">
        <v>2012</v>
      </c>
      <c r="E4686" t="s">
        <v>74</v>
      </c>
      <c r="F4686" t="s">
        <v>47</v>
      </c>
      <c r="G4686">
        <v>116.034866333008</v>
      </c>
      <c r="H4686">
        <v>115.65030670166</v>
      </c>
      <c r="I4686">
        <v>0.38455638289451599</v>
      </c>
      <c r="J4686">
        <v>3.3141451422125101E-3</v>
      </c>
      <c r="K4686">
        <v>1</v>
      </c>
      <c r="L4686">
        <v>5</v>
      </c>
      <c r="M4686">
        <v>44.367340087890597</v>
      </c>
      <c r="N4686">
        <v>-1.9048721790313701</v>
      </c>
      <c r="O4686">
        <v>-0.55225926637649503</v>
      </c>
      <c r="P4686">
        <v>0.38455638289451599</v>
      </c>
      <c r="Q4686">
        <v>1.32137203216553</v>
      </c>
      <c r="R4686">
        <v>2.6739850044250502</v>
      </c>
      <c r="S4686">
        <v>-2.55389332771301</v>
      </c>
      <c r="T4686">
        <v>3.3230061531066899</v>
      </c>
      <c r="U4686">
        <v>1.7864506244659399</v>
      </c>
      <c r="V4686">
        <v>3.1914058336547599</v>
      </c>
      <c r="W4686">
        <v>1824</v>
      </c>
    </row>
    <row r="4687" spans="1:23" x14ac:dyDescent="0.25">
      <c r="A4687" t="s">
        <v>72</v>
      </c>
      <c r="B4687" t="s">
        <v>41</v>
      </c>
      <c r="C4687" t="s">
        <v>44</v>
      </c>
      <c r="D4687">
        <v>2012</v>
      </c>
      <c r="E4687" t="s">
        <v>74</v>
      </c>
      <c r="F4687" t="s">
        <v>47</v>
      </c>
      <c r="G4687">
        <v>133.51242065429699</v>
      </c>
      <c r="H4687">
        <v>133.44601440429699</v>
      </c>
      <c r="I4687">
        <v>6.6399328410625499E-2</v>
      </c>
      <c r="J4687">
        <v>4.9732695333659595E-4</v>
      </c>
      <c r="K4687">
        <v>1</v>
      </c>
      <c r="L4687">
        <v>6</v>
      </c>
      <c r="M4687">
        <v>43.923099517822301</v>
      </c>
      <c r="N4687">
        <v>-2.3123080730438201</v>
      </c>
      <c r="O4687">
        <v>-0.90694844722747803</v>
      </c>
      <c r="P4687">
        <v>6.6399328410625499E-2</v>
      </c>
      <c r="Q4687">
        <v>1.0397471189498899</v>
      </c>
      <c r="R4687">
        <v>2.4451067447662398</v>
      </c>
      <c r="S4687">
        <v>-2.9866385459899898</v>
      </c>
      <c r="T4687">
        <v>3.1194372177124001</v>
      </c>
      <c r="U4687">
        <v>1.8561152219772299</v>
      </c>
      <c r="V4687">
        <v>3.4451637172555998</v>
      </c>
      <c r="W4687">
        <v>1824</v>
      </c>
    </row>
    <row r="4688" spans="1:23" x14ac:dyDescent="0.25">
      <c r="A4688" t="s">
        <v>72</v>
      </c>
      <c r="B4688" t="s">
        <v>41</v>
      </c>
      <c r="C4688" t="s">
        <v>44</v>
      </c>
      <c r="D4688">
        <v>2012</v>
      </c>
      <c r="E4688" t="s">
        <v>74</v>
      </c>
      <c r="F4688" t="s">
        <v>47</v>
      </c>
      <c r="G4688">
        <v>155.53234863281301</v>
      </c>
      <c r="H4688">
        <v>155.84761047363301</v>
      </c>
      <c r="I4688">
        <v>-0.315259128808975</v>
      </c>
      <c r="J4688">
        <v>-2.0269681699573998E-3</v>
      </c>
      <c r="K4688">
        <v>1</v>
      </c>
      <c r="L4688">
        <v>7</v>
      </c>
      <c r="M4688">
        <v>43.622364044189503</v>
      </c>
      <c r="N4688">
        <v>-2.6799259185790998</v>
      </c>
      <c r="O4688">
        <v>-1.2828615903854399</v>
      </c>
      <c r="P4688">
        <v>-0.315259128808975</v>
      </c>
      <c r="Q4688">
        <v>0.65234333276748702</v>
      </c>
      <c r="R4688">
        <v>2.0494077205657999</v>
      </c>
      <c r="S4688">
        <v>-3.3502759933471702</v>
      </c>
      <c r="T4688">
        <v>2.7197577953338601</v>
      </c>
      <c r="U4688">
        <v>1.84515929222107</v>
      </c>
      <c r="V4688">
        <v>3.4046128136697602</v>
      </c>
      <c r="W4688">
        <v>1824</v>
      </c>
    </row>
    <row r="4689" spans="1:23" x14ac:dyDescent="0.25">
      <c r="A4689" t="s">
        <v>72</v>
      </c>
      <c r="B4689" t="s">
        <v>41</v>
      </c>
      <c r="C4689" t="s">
        <v>44</v>
      </c>
      <c r="D4689">
        <v>2012</v>
      </c>
      <c r="E4689" t="s">
        <v>74</v>
      </c>
      <c r="F4689" t="s">
        <v>47</v>
      </c>
      <c r="G4689">
        <v>170.59095764160199</v>
      </c>
      <c r="H4689">
        <v>168.83142089843801</v>
      </c>
      <c r="I4689">
        <v>1.75954341888428</v>
      </c>
      <c r="J4689">
        <v>1.03144003078341E-2</v>
      </c>
      <c r="K4689">
        <v>1</v>
      </c>
      <c r="L4689">
        <v>8</v>
      </c>
      <c r="M4689">
        <v>43.794666290283203</v>
      </c>
      <c r="N4689">
        <v>-0.63034552335739102</v>
      </c>
      <c r="O4689">
        <v>0.78162020444869995</v>
      </c>
      <c r="P4689">
        <v>1.75954341888428</v>
      </c>
      <c r="Q4689">
        <v>2.73746657371521</v>
      </c>
      <c r="R4689">
        <v>4.1494321823120099</v>
      </c>
      <c r="S4689">
        <v>-1.30784583091736</v>
      </c>
      <c r="T4689">
        <v>4.8269329071044904</v>
      </c>
      <c r="U4689">
        <v>1.86484026908875</v>
      </c>
      <c r="V4689">
        <v>3.4776292292149802</v>
      </c>
      <c r="W4689">
        <v>1824</v>
      </c>
    </row>
    <row r="4690" spans="1:23" x14ac:dyDescent="0.25">
      <c r="A4690" t="s">
        <v>72</v>
      </c>
      <c r="B4690" t="s">
        <v>41</v>
      </c>
      <c r="C4690" t="s">
        <v>44</v>
      </c>
      <c r="D4690">
        <v>2012</v>
      </c>
      <c r="E4690" t="s">
        <v>74</v>
      </c>
      <c r="F4690" t="s">
        <v>47</v>
      </c>
      <c r="G4690">
        <v>179.30262756347699</v>
      </c>
      <c r="H4690">
        <v>177.13279724121099</v>
      </c>
      <c r="I4690">
        <v>2.1698238849639901</v>
      </c>
      <c r="J4690">
        <v>1.2101462110877001E-2</v>
      </c>
      <c r="K4690">
        <v>1</v>
      </c>
      <c r="L4690">
        <v>9</v>
      </c>
      <c r="M4690">
        <v>44.476112365722699</v>
      </c>
      <c r="N4690">
        <v>-0.206469371914864</v>
      </c>
      <c r="O4690">
        <v>1.1974639892578101</v>
      </c>
      <c r="P4690">
        <v>2.1698238849639901</v>
      </c>
      <c r="Q4690">
        <v>3.14218378067017</v>
      </c>
      <c r="R4690">
        <v>4.5461173057556197</v>
      </c>
      <c r="S4690">
        <v>-0.88011550903320301</v>
      </c>
      <c r="T4690">
        <v>5.2197632789611799</v>
      </c>
      <c r="U4690">
        <v>1.85423147678375</v>
      </c>
      <c r="V4690">
        <v>3.4381743694956599</v>
      </c>
      <c r="W4690">
        <v>1824</v>
      </c>
    </row>
    <row r="4691" spans="1:23" x14ac:dyDescent="0.25">
      <c r="A4691" t="s">
        <v>72</v>
      </c>
      <c r="B4691" t="s">
        <v>41</v>
      </c>
      <c r="C4691" t="s">
        <v>44</v>
      </c>
      <c r="D4691">
        <v>2012</v>
      </c>
      <c r="E4691" t="s">
        <v>74</v>
      </c>
      <c r="F4691" t="s">
        <v>47</v>
      </c>
      <c r="G4691">
        <v>181.78007507324199</v>
      </c>
      <c r="H4691">
        <v>178.50939941406301</v>
      </c>
      <c r="I4691">
        <v>3.2706713676452601</v>
      </c>
      <c r="J4691">
        <v>1.7992462962865802E-2</v>
      </c>
      <c r="K4691">
        <v>1</v>
      </c>
      <c r="L4691">
        <v>10</v>
      </c>
      <c r="M4691">
        <v>47.292686462402301</v>
      </c>
      <c r="N4691">
        <v>0.84781217575073198</v>
      </c>
      <c r="O4691">
        <v>2.27925705909729</v>
      </c>
      <c r="P4691">
        <v>3.2706713676452601</v>
      </c>
      <c r="Q4691">
        <v>4.26208591461182</v>
      </c>
      <c r="R4691">
        <v>5.6935305595397896</v>
      </c>
      <c r="S4691">
        <v>0.16096527874469799</v>
      </c>
      <c r="T4691">
        <v>6.3803772926330602</v>
      </c>
      <c r="U4691">
        <v>1.8905670642852801</v>
      </c>
      <c r="V4691">
        <v>3.5742438245602601</v>
      </c>
      <c r="W4691">
        <v>1824</v>
      </c>
    </row>
    <row r="4692" spans="1:23" x14ac:dyDescent="0.25">
      <c r="A4692" t="s">
        <v>72</v>
      </c>
      <c r="B4692" t="s">
        <v>41</v>
      </c>
      <c r="C4692" t="s">
        <v>44</v>
      </c>
      <c r="D4692">
        <v>2012</v>
      </c>
      <c r="E4692" t="s">
        <v>74</v>
      </c>
      <c r="F4692" t="s">
        <v>47</v>
      </c>
      <c r="G4692">
        <v>184.27030944824199</v>
      </c>
      <c r="H4692">
        <v>180.32319641113301</v>
      </c>
      <c r="I4692">
        <v>3.9471099376678498</v>
      </c>
      <c r="J4692">
        <v>2.1420216187834702E-2</v>
      </c>
      <c r="K4692">
        <v>1</v>
      </c>
      <c r="L4692">
        <v>11</v>
      </c>
      <c r="M4692">
        <v>50.159149169921903</v>
      </c>
      <c r="N4692">
        <v>1.2908661365509</v>
      </c>
      <c r="O4692">
        <v>2.86019659042358</v>
      </c>
      <c r="P4692">
        <v>3.9471099376678498</v>
      </c>
      <c r="Q4692">
        <v>5.0340232849121103</v>
      </c>
      <c r="R4692">
        <v>6.60335397720337</v>
      </c>
      <c r="S4692">
        <v>0.53785789012908902</v>
      </c>
      <c r="T4692">
        <v>7.35636186599731</v>
      </c>
      <c r="U4692">
        <v>2.0726780891418501</v>
      </c>
      <c r="V4692">
        <v>4.2959944612086902</v>
      </c>
      <c r="W4692">
        <v>1824</v>
      </c>
    </row>
    <row r="4693" spans="1:23" x14ac:dyDescent="0.25">
      <c r="A4693" t="s">
        <v>72</v>
      </c>
      <c r="B4693" t="s">
        <v>41</v>
      </c>
      <c r="C4693" t="s">
        <v>44</v>
      </c>
      <c r="D4693">
        <v>2012</v>
      </c>
      <c r="E4693" t="s">
        <v>74</v>
      </c>
      <c r="F4693" t="s">
        <v>47</v>
      </c>
      <c r="G4693">
        <v>182.48944091796901</v>
      </c>
      <c r="H4693">
        <v>178.69477844238301</v>
      </c>
      <c r="I4693">
        <v>3.7946693897247301</v>
      </c>
      <c r="J4693">
        <v>2.0793912932276701E-2</v>
      </c>
      <c r="K4693">
        <v>1</v>
      </c>
      <c r="L4693">
        <v>12</v>
      </c>
      <c r="M4693">
        <v>52.5417289733887</v>
      </c>
      <c r="N4693">
        <v>1.16838526725769</v>
      </c>
      <c r="O4693">
        <v>2.7200152873992902</v>
      </c>
      <c r="P4693">
        <v>3.7946693897247301</v>
      </c>
      <c r="Q4693">
        <v>4.86932373046875</v>
      </c>
      <c r="R4693">
        <v>6.4209537506103498</v>
      </c>
      <c r="S4693">
        <v>0.42387014627456698</v>
      </c>
      <c r="T4693">
        <v>7.1654686927795401</v>
      </c>
      <c r="U4693">
        <v>2.0493004322052002</v>
      </c>
      <c r="V4693">
        <v>4.1996322614364203</v>
      </c>
      <c r="W4693">
        <v>1824</v>
      </c>
    </row>
    <row r="4694" spans="1:23" x14ac:dyDescent="0.25">
      <c r="A4694" t="s">
        <v>72</v>
      </c>
      <c r="B4694" t="s">
        <v>41</v>
      </c>
      <c r="C4694" t="s">
        <v>44</v>
      </c>
      <c r="D4694">
        <v>2012</v>
      </c>
      <c r="E4694" t="s">
        <v>74</v>
      </c>
      <c r="F4694" t="s">
        <v>47</v>
      </c>
      <c r="G4694">
        <v>179.083419799805</v>
      </c>
      <c r="H4694">
        <v>176.00160217285199</v>
      </c>
      <c r="I4694">
        <v>3.0818142890930198</v>
      </c>
      <c r="J4694">
        <v>1.72088202089071E-2</v>
      </c>
      <c r="K4694">
        <v>1</v>
      </c>
      <c r="L4694">
        <v>13</v>
      </c>
      <c r="M4694">
        <v>54.248294830322301</v>
      </c>
      <c r="N4694">
        <v>0.56800025701522805</v>
      </c>
      <c r="O4694">
        <v>2.0531818866729701</v>
      </c>
      <c r="P4694">
        <v>3.0818142890930198</v>
      </c>
      <c r="Q4694">
        <v>4.1104464530944798</v>
      </c>
      <c r="R4694">
        <v>5.5956282615661603</v>
      </c>
      <c r="S4694">
        <v>-0.144631087779999</v>
      </c>
      <c r="T4694">
        <v>6.3082594871520996</v>
      </c>
      <c r="U4694">
        <v>1.9615395069122299</v>
      </c>
      <c r="V4694">
        <v>3.8476372371774801</v>
      </c>
      <c r="W4694">
        <v>1824</v>
      </c>
    </row>
    <row r="4695" spans="1:23" x14ac:dyDescent="0.25">
      <c r="A4695" t="s">
        <v>72</v>
      </c>
      <c r="B4695" t="s">
        <v>41</v>
      </c>
      <c r="C4695" t="s">
        <v>44</v>
      </c>
      <c r="D4695">
        <v>2012</v>
      </c>
      <c r="E4695" t="s">
        <v>74</v>
      </c>
      <c r="F4695" t="s">
        <v>47</v>
      </c>
      <c r="G4695">
        <v>180.89645385742199</v>
      </c>
      <c r="H4695">
        <v>166.15287780761699</v>
      </c>
      <c r="I4695">
        <v>14.743573188781699</v>
      </c>
      <c r="J4695">
        <v>8.1502832472324399E-2</v>
      </c>
      <c r="K4695">
        <v>1</v>
      </c>
      <c r="L4695">
        <v>14</v>
      </c>
      <c r="M4695">
        <v>54.164749145507798</v>
      </c>
      <c r="N4695">
        <v>11.514498710632299</v>
      </c>
      <c r="O4695">
        <v>13.4222621917725</v>
      </c>
      <c r="P4695">
        <v>14.743573188781699</v>
      </c>
      <c r="Q4695">
        <v>16.064884185791001</v>
      </c>
      <c r="R4695">
        <v>17.972648620605501</v>
      </c>
      <c r="S4695">
        <v>10.5991010665894</v>
      </c>
      <c r="T4695">
        <v>18.888046264648398</v>
      </c>
      <c r="U4695">
        <v>2.5196602344512899</v>
      </c>
      <c r="V4695">
        <v>6.3486876970751496</v>
      </c>
      <c r="W4695">
        <v>1821</v>
      </c>
    </row>
    <row r="4696" spans="1:23" x14ac:dyDescent="0.25">
      <c r="A4696" t="s">
        <v>72</v>
      </c>
      <c r="B4696" t="s">
        <v>41</v>
      </c>
      <c r="C4696" t="s">
        <v>44</v>
      </c>
      <c r="D4696">
        <v>2012</v>
      </c>
      <c r="E4696" t="s">
        <v>74</v>
      </c>
      <c r="F4696" t="s">
        <v>47</v>
      </c>
      <c r="G4696">
        <v>176.08021545410199</v>
      </c>
      <c r="H4696">
        <v>163.73567199707</v>
      </c>
      <c r="I4696">
        <v>12.3445472717285</v>
      </c>
      <c r="J4696">
        <v>7.0107519626617404E-2</v>
      </c>
      <c r="K4696">
        <v>1</v>
      </c>
      <c r="L4696">
        <v>15</v>
      </c>
      <c r="M4696">
        <v>53.689735412597699</v>
      </c>
      <c r="N4696">
        <v>9.6844148635864293</v>
      </c>
      <c r="O4696">
        <v>11.2560424804688</v>
      </c>
      <c r="P4696">
        <v>12.3445472717285</v>
      </c>
      <c r="Q4696">
        <v>13.433052062988301</v>
      </c>
      <c r="R4696">
        <v>15.0046796798706</v>
      </c>
      <c r="S4696">
        <v>8.9303035736084002</v>
      </c>
      <c r="T4696">
        <v>15.758790969848601</v>
      </c>
      <c r="U4696">
        <v>2.0757126808166499</v>
      </c>
      <c r="V4696">
        <v>4.30858313330305</v>
      </c>
      <c r="W4696">
        <v>1824</v>
      </c>
    </row>
    <row r="4697" spans="1:23" x14ac:dyDescent="0.25">
      <c r="A4697" t="s">
        <v>72</v>
      </c>
      <c r="B4697" t="s">
        <v>41</v>
      </c>
      <c r="C4697" t="s">
        <v>44</v>
      </c>
      <c r="D4697">
        <v>2012</v>
      </c>
      <c r="E4697" t="s">
        <v>74</v>
      </c>
      <c r="F4697" t="s">
        <v>47</v>
      </c>
      <c r="G4697">
        <v>168.51956176757801</v>
      </c>
      <c r="H4697">
        <v>157.54464721679699</v>
      </c>
      <c r="I4697">
        <v>10.9749193191528</v>
      </c>
      <c r="J4697">
        <v>6.5125495195388794E-2</v>
      </c>
      <c r="K4697">
        <v>1</v>
      </c>
      <c r="L4697">
        <v>16</v>
      </c>
      <c r="M4697">
        <v>52.953125</v>
      </c>
      <c r="N4697">
        <v>8.3703804016113299</v>
      </c>
      <c r="O4697">
        <v>9.9091634750366193</v>
      </c>
      <c r="P4697">
        <v>10.9749193191528</v>
      </c>
      <c r="Q4697">
        <v>12.040675163269</v>
      </c>
      <c r="R4697">
        <v>13.5794582366943</v>
      </c>
      <c r="S4697">
        <v>7.6320300102233896</v>
      </c>
      <c r="T4697">
        <v>14.3178091049194</v>
      </c>
      <c r="U4697">
        <v>2.0323324203491202</v>
      </c>
      <c r="V4697">
        <v>4.1303750668021202</v>
      </c>
      <c r="W4697">
        <v>1824</v>
      </c>
    </row>
    <row r="4698" spans="1:23" x14ac:dyDescent="0.25">
      <c r="A4698" t="s">
        <v>72</v>
      </c>
      <c r="B4698" t="s">
        <v>41</v>
      </c>
      <c r="C4698" t="s">
        <v>44</v>
      </c>
      <c r="D4698">
        <v>2012</v>
      </c>
      <c r="E4698" t="s">
        <v>74</v>
      </c>
      <c r="F4698" t="s">
        <v>47</v>
      </c>
      <c r="G4698">
        <v>158.66003417968801</v>
      </c>
      <c r="H4698">
        <v>149.48687744140599</v>
      </c>
      <c r="I4698">
        <v>9.1731586456298793</v>
      </c>
      <c r="J4698">
        <v>5.7816442102193798E-2</v>
      </c>
      <c r="K4698">
        <v>1</v>
      </c>
      <c r="L4698">
        <v>17</v>
      </c>
      <c r="M4698">
        <v>50.3774223327637</v>
      </c>
      <c r="N4698">
        <v>6.6891641616821298</v>
      </c>
      <c r="O4698">
        <v>8.1567277908325195</v>
      </c>
      <c r="P4698">
        <v>9.1731586456298793</v>
      </c>
      <c r="Q4698">
        <v>10.1895895004272</v>
      </c>
      <c r="R4698">
        <v>11.657153129577599</v>
      </c>
      <c r="S4698">
        <v>5.98498630523682</v>
      </c>
      <c r="T4698">
        <v>12.361330986022899</v>
      </c>
      <c r="U4698">
        <v>1.9382711648941</v>
      </c>
      <c r="V4698">
        <v>3.75689510865995</v>
      </c>
      <c r="W4698">
        <v>1824</v>
      </c>
    </row>
    <row r="4699" spans="1:23" x14ac:dyDescent="0.25">
      <c r="A4699" t="s">
        <v>72</v>
      </c>
      <c r="B4699" t="s">
        <v>41</v>
      </c>
      <c r="C4699" t="s">
        <v>44</v>
      </c>
      <c r="D4699">
        <v>2012</v>
      </c>
      <c r="E4699" t="s">
        <v>74</v>
      </c>
      <c r="F4699" t="s">
        <v>47</v>
      </c>
      <c r="G4699">
        <v>155.48663330078099</v>
      </c>
      <c r="H4699">
        <v>147.32162475585901</v>
      </c>
      <c r="I4699">
        <v>8.1650075912475604</v>
      </c>
      <c r="J4699">
        <v>5.2512601017952E-2</v>
      </c>
      <c r="K4699">
        <v>1</v>
      </c>
      <c r="L4699">
        <v>18</v>
      </c>
      <c r="M4699">
        <v>48.398128509521499</v>
      </c>
      <c r="N4699">
        <v>5.7741227149963397</v>
      </c>
      <c r="O4699">
        <v>7.1866769790649396</v>
      </c>
      <c r="P4699">
        <v>8.1650075912475604</v>
      </c>
      <c r="Q4699">
        <v>9.1433382034301793</v>
      </c>
      <c r="R4699">
        <v>10.5558919906616</v>
      </c>
      <c r="S4699">
        <v>5.0963401794433603</v>
      </c>
      <c r="T4699">
        <v>11.2336750030518</v>
      </c>
      <c r="U4699">
        <v>1.86561727523804</v>
      </c>
      <c r="V4699">
        <v>3.4805278176666001</v>
      </c>
      <c r="W4699">
        <v>1824</v>
      </c>
    </row>
    <row r="4700" spans="1:23" x14ac:dyDescent="0.25">
      <c r="A4700" t="s">
        <v>72</v>
      </c>
      <c r="B4700" t="s">
        <v>41</v>
      </c>
      <c r="C4700" t="s">
        <v>44</v>
      </c>
      <c r="D4700">
        <v>2012</v>
      </c>
      <c r="E4700" t="s">
        <v>74</v>
      </c>
      <c r="F4700" t="s">
        <v>47</v>
      </c>
      <c r="G4700">
        <v>151.6728515625</v>
      </c>
      <c r="H4700">
        <v>148.81353759765599</v>
      </c>
      <c r="I4700">
        <v>2.8593122959136998</v>
      </c>
      <c r="J4700">
        <v>1.8851839005947099E-2</v>
      </c>
      <c r="K4700">
        <v>1</v>
      </c>
      <c r="L4700">
        <v>19</v>
      </c>
      <c r="M4700">
        <v>46.9743843078613</v>
      </c>
      <c r="N4700">
        <v>0.33828815817832902</v>
      </c>
      <c r="O4700">
        <v>1.8277297019958501</v>
      </c>
      <c r="P4700">
        <v>2.8593122959136998</v>
      </c>
      <c r="Q4700">
        <v>3.8908948898315399</v>
      </c>
      <c r="R4700">
        <v>5.3803362846374503</v>
      </c>
      <c r="S4700">
        <v>-0.376387149095535</v>
      </c>
      <c r="T4700">
        <v>6.0950117111206099</v>
      </c>
      <c r="U4700">
        <v>1.9671655893325799</v>
      </c>
      <c r="V4700">
        <v>3.8697404558541999</v>
      </c>
      <c r="W4700">
        <v>1824</v>
      </c>
    </row>
    <row r="4701" spans="1:23" x14ac:dyDescent="0.25">
      <c r="A4701" t="s">
        <v>72</v>
      </c>
      <c r="B4701" t="s">
        <v>41</v>
      </c>
      <c r="C4701" t="s">
        <v>44</v>
      </c>
      <c r="D4701">
        <v>2012</v>
      </c>
      <c r="E4701" t="s">
        <v>74</v>
      </c>
      <c r="F4701" t="s">
        <v>47</v>
      </c>
      <c r="G4701">
        <v>148.58799743652301</v>
      </c>
      <c r="H4701">
        <v>148.67727661132801</v>
      </c>
      <c r="I4701">
        <v>-8.9285545051097898E-2</v>
      </c>
      <c r="J4701">
        <v>-6.0089339967817101E-4</v>
      </c>
      <c r="K4701">
        <v>1</v>
      </c>
      <c r="L4701">
        <v>20</v>
      </c>
      <c r="M4701">
        <v>44.755783081054702</v>
      </c>
      <c r="N4701">
        <v>-2.7735567092895499</v>
      </c>
      <c r="O4701">
        <v>-1.18766760826111</v>
      </c>
      <c r="P4701">
        <v>-8.9285545051097898E-2</v>
      </c>
      <c r="Q4701">
        <v>1.0090965032577499</v>
      </c>
      <c r="R4701">
        <v>2.5949857234954798</v>
      </c>
      <c r="S4701">
        <v>-3.5345103740692099</v>
      </c>
      <c r="T4701">
        <v>3.35593938827515</v>
      </c>
      <c r="U4701">
        <v>2.0945479869842498</v>
      </c>
      <c r="V4701">
        <v>4.3871312697797897</v>
      </c>
      <c r="W4701">
        <v>1824</v>
      </c>
    </row>
    <row r="4702" spans="1:23" x14ac:dyDescent="0.25">
      <c r="A4702" t="s">
        <v>72</v>
      </c>
      <c r="B4702" t="s">
        <v>41</v>
      </c>
      <c r="C4702" t="s">
        <v>44</v>
      </c>
      <c r="D4702">
        <v>2012</v>
      </c>
      <c r="E4702" t="s">
        <v>74</v>
      </c>
      <c r="F4702" t="s">
        <v>47</v>
      </c>
      <c r="G4702">
        <v>143.63656616210901</v>
      </c>
      <c r="H4702">
        <v>143.80755615234401</v>
      </c>
      <c r="I4702">
        <v>-0.17098294198513</v>
      </c>
      <c r="J4702">
        <v>-1.19038589764386E-3</v>
      </c>
      <c r="K4702">
        <v>1</v>
      </c>
      <c r="L4702">
        <v>21</v>
      </c>
      <c r="M4702">
        <v>44.236778259277301</v>
      </c>
      <c r="N4702">
        <v>-2.6029210090637198</v>
      </c>
      <c r="O4702">
        <v>-1.1661123037338299</v>
      </c>
      <c r="P4702">
        <v>-0.17098294198513</v>
      </c>
      <c r="Q4702">
        <v>0.82414638996124301</v>
      </c>
      <c r="R4702">
        <v>2.2609550952911399</v>
      </c>
      <c r="S4702">
        <v>-3.2923414707183798</v>
      </c>
      <c r="T4702">
        <v>2.9503757953643799</v>
      </c>
      <c r="U4702">
        <v>1.8976513147354099</v>
      </c>
      <c r="V4702">
        <v>3.60108051231704</v>
      </c>
      <c r="W4702">
        <v>1824</v>
      </c>
    </row>
    <row r="4703" spans="1:23" x14ac:dyDescent="0.25">
      <c r="A4703" t="s">
        <v>72</v>
      </c>
      <c r="B4703" t="s">
        <v>41</v>
      </c>
      <c r="C4703" t="s">
        <v>44</v>
      </c>
      <c r="D4703">
        <v>2012</v>
      </c>
      <c r="E4703" t="s">
        <v>74</v>
      </c>
      <c r="F4703" t="s">
        <v>47</v>
      </c>
      <c r="G4703">
        <v>136.85455322265599</v>
      </c>
      <c r="H4703">
        <v>137.39822387695301</v>
      </c>
      <c r="I4703">
        <v>-0.54367208480835005</v>
      </c>
      <c r="J4703">
        <v>-3.9726267568767097E-3</v>
      </c>
      <c r="K4703">
        <v>1</v>
      </c>
      <c r="L4703">
        <v>22</v>
      </c>
      <c r="M4703">
        <v>44.096961975097699</v>
      </c>
      <c r="N4703">
        <v>-3.0098605155944802</v>
      </c>
      <c r="O4703">
        <v>-1.55281639099121</v>
      </c>
      <c r="P4703">
        <v>-0.54367208480835005</v>
      </c>
      <c r="Q4703">
        <v>0.465472251176834</v>
      </c>
      <c r="R4703">
        <v>1.9225163459777801</v>
      </c>
      <c r="S4703">
        <v>-3.7089908123016402</v>
      </c>
      <c r="T4703">
        <v>2.6216466426849401</v>
      </c>
      <c r="U4703">
        <v>1.92437708377838</v>
      </c>
      <c r="V4703">
        <v>3.70322716057139</v>
      </c>
      <c r="W4703">
        <v>1824</v>
      </c>
    </row>
    <row r="4704" spans="1:23" x14ac:dyDescent="0.25">
      <c r="A4704" t="s">
        <v>72</v>
      </c>
      <c r="B4704" t="s">
        <v>41</v>
      </c>
      <c r="C4704" t="s">
        <v>44</v>
      </c>
      <c r="D4704">
        <v>2012</v>
      </c>
      <c r="E4704" t="s">
        <v>74</v>
      </c>
      <c r="F4704" t="s">
        <v>47</v>
      </c>
      <c r="G4704">
        <v>128.28671264648401</v>
      </c>
      <c r="H4704">
        <v>127.677299499512</v>
      </c>
      <c r="I4704">
        <v>0.60941189527511597</v>
      </c>
      <c r="J4704">
        <v>4.75038960576057E-3</v>
      </c>
      <c r="K4704">
        <v>1</v>
      </c>
      <c r="L4704">
        <v>23</v>
      </c>
      <c r="M4704">
        <v>44.273639678955099</v>
      </c>
      <c r="N4704">
        <v>-1.56928098201752</v>
      </c>
      <c r="O4704">
        <v>-0.28209155797958402</v>
      </c>
      <c r="P4704">
        <v>0.60941189527511597</v>
      </c>
      <c r="Q4704">
        <v>1.50091540813446</v>
      </c>
      <c r="R4704">
        <v>2.7881047725677499</v>
      </c>
      <c r="S4704">
        <v>-2.1869101524353001</v>
      </c>
      <c r="T4704">
        <v>3.40573382377625</v>
      </c>
      <c r="U4704">
        <v>1.7000430822372401</v>
      </c>
      <c r="V4704">
        <v>2.8901464814627098</v>
      </c>
      <c r="W4704">
        <v>1824</v>
      </c>
    </row>
    <row r="4705" spans="1:23" x14ac:dyDescent="0.25">
      <c r="A4705" t="s">
        <v>72</v>
      </c>
      <c r="B4705" t="s">
        <v>41</v>
      </c>
      <c r="C4705" t="s">
        <v>44</v>
      </c>
      <c r="D4705">
        <v>2012</v>
      </c>
      <c r="E4705" t="s">
        <v>74</v>
      </c>
      <c r="F4705" t="s">
        <v>47</v>
      </c>
      <c r="G4705">
        <v>125.270431518555</v>
      </c>
      <c r="H4705">
        <v>124.92692565918</v>
      </c>
      <c r="I4705">
        <v>0.34350514411926297</v>
      </c>
      <c r="J4705">
        <v>2.7421086560934799E-3</v>
      </c>
      <c r="K4705">
        <v>1</v>
      </c>
      <c r="L4705">
        <v>24</v>
      </c>
      <c r="M4705">
        <v>44.197769165039098</v>
      </c>
      <c r="N4705">
        <v>-1.8661197423934901</v>
      </c>
      <c r="O4705">
        <v>-0.56065547466278098</v>
      </c>
      <c r="P4705">
        <v>0.34350514411926297</v>
      </c>
      <c r="Q4705">
        <v>1.2476657629013099</v>
      </c>
      <c r="R4705">
        <v>2.5531301498413099</v>
      </c>
      <c r="S4705">
        <v>-2.4925177097320601</v>
      </c>
      <c r="T4705">
        <v>3.1795279979705802</v>
      </c>
      <c r="U4705">
        <v>1.7241795063018801</v>
      </c>
      <c r="V4705">
        <v>2.9727949699513898</v>
      </c>
      <c r="W4705">
        <v>1824</v>
      </c>
    </row>
    <row r="4706" spans="1:23" x14ac:dyDescent="0.25">
      <c r="A4706" t="s">
        <v>72</v>
      </c>
      <c r="B4706" t="s">
        <v>41</v>
      </c>
      <c r="C4706" t="s">
        <v>44</v>
      </c>
      <c r="D4706">
        <v>2012</v>
      </c>
      <c r="E4706" t="s">
        <v>74</v>
      </c>
      <c r="F4706" t="s">
        <v>48</v>
      </c>
      <c r="G4706">
        <v>119.805740356445</v>
      </c>
      <c r="H4706">
        <v>120.056602478027</v>
      </c>
      <c r="I4706">
        <v>-0.25086191296577498</v>
      </c>
      <c r="J4706">
        <v>-2.0939055830240302E-3</v>
      </c>
      <c r="K4706">
        <v>2</v>
      </c>
      <c r="L4706">
        <v>1</v>
      </c>
      <c r="M4706">
        <v>53.729724884033203</v>
      </c>
      <c r="N4706">
        <v>-2.4912202358245898</v>
      </c>
      <c r="O4706">
        <v>-1.1675983667373699</v>
      </c>
      <c r="P4706">
        <v>-0.25086191296577498</v>
      </c>
      <c r="Q4706">
        <v>0.66587460041046098</v>
      </c>
      <c r="R4706">
        <v>1.98949646949768</v>
      </c>
      <c r="S4706">
        <v>-3.12633085250854</v>
      </c>
      <c r="T4706">
        <v>2.6246070861816402</v>
      </c>
      <c r="U4706">
        <v>1.7481609582901001</v>
      </c>
      <c r="V4706">
        <v>3.0560667360897602</v>
      </c>
      <c r="W4706">
        <v>1824</v>
      </c>
    </row>
    <row r="4707" spans="1:23" x14ac:dyDescent="0.25">
      <c r="A4707" t="s">
        <v>72</v>
      </c>
      <c r="B4707" t="s">
        <v>41</v>
      </c>
      <c r="C4707" t="s">
        <v>44</v>
      </c>
      <c r="D4707">
        <v>2012</v>
      </c>
      <c r="E4707" t="s">
        <v>74</v>
      </c>
      <c r="F4707" t="s">
        <v>48</v>
      </c>
      <c r="G4707">
        <v>116.769805908203</v>
      </c>
      <c r="H4707">
        <v>117.22877502441401</v>
      </c>
      <c r="I4707">
        <v>-0.45896968245506298</v>
      </c>
      <c r="J4707">
        <v>-3.9305509999394399E-3</v>
      </c>
      <c r="K4707">
        <v>2</v>
      </c>
      <c r="L4707">
        <v>2</v>
      </c>
      <c r="M4707">
        <v>53.030120849609403</v>
      </c>
      <c r="N4707">
        <v>-2.7156093120575</v>
      </c>
      <c r="O4707">
        <v>-1.38236832618713</v>
      </c>
      <c r="P4707">
        <v>-0.45896968245506298</v>
      </c>
      <c r="Q4707">
        <v>0.464428931474686</v>
      </c>
      <c r="R4707">
        <v>1.7976698875427199</v>
      </c>
      <c r="S4707">
        <v>-3.3553352355957</v>
      </c>
      <c r="T4707">
        <v>2.43739581108093</v>
      </c>
      <c r="U4707">
        <v>1.76086521148682</v>
      </c>
      <c r="V4707">
        <v>3.1006462930245098</v>
      </c>
      <c r="W4707">
        <v>1824</v>
      </c>
    </row>
    <row r="4708" spans="1:23" x14ac:dyDescent="0.25">
      <c r="A4708" t="s">
        <v>72</v>
      </c>
      <c r="B4708" t="s">
        <v>41</v>
      </c>
      <c r="C4708" t="s">
        <v>44</v>
      </c>
      <c r="D4708">
        <v>2012</v>
      </c>
      <c r="E4708" t="s">
        <v>74</v>
      </c>
      <c r="F4708" t="s">
        <v>48</v>
      </c>
      <c r="G4708">
        <v>112.92603302002</v>
      </c>
      <c r="H4708">
        <v>113.448677062988</v>
      </c>
      <c r="I4708">
        <v>-0.52264600992202803</v>
      </c>
      <c r="J4708">
        <v>-4.6282154507935004E-3</v>
      </c>
      <c r="K4708">
        <v>2</v>
      </c>
      <c r="L4708">
        <v>3</v>
      </c>
      <c r="M4708">
        <v>51.544139862060497</v>
      </c>
      <c r="N4708">
        <v>-2.6994779109954798</v>
      </c>
      <c r="O4708">
        <v>-1.4133880138397199</v>
      </c>
      <c r="P4708">
        <v>-0.52264600992202803</v>
      </c>
      <c r="Q4708">
        <v>0.36809596419334401</v>
      </c>
      <c r="R4708">
        <v>1.65418589115143</v>
      </c>
      <c r="S4708">
        <v>-3.3165795803070099</v>
      </c>
      <c r="T4708">
        <v>2.2712874412536599</v>
      </c>
      <c r="U4708">
        <v>1.69859099388123</v>
      </c>
      <c r="V4708">
        <v>2.8852113644944102</v>
      </c>
      <c r="W4708">
        <v>1824</v>
      </c>
    </row>
    <row r="4709" spans="1:23" x14ac:dyDescent="0.25">
      <c r="A4709" t="s">
        <v>72</v>
      </c>
      <c r="B4709" t="s">
        <v>41</v>
      </c>
      <c r="C4709" t="s">
        <v>44</v>
      </c>
      <c r="D4709">
        <v>2012</v>
      </c>
      <c r="E4709" t="s">
        <v>74</v>
      </c>
      <c r="F4709" t="s">
        <v>48</v>
      </c>
      <c r="G4709">
        <v>111.65541839599599</v>
      </c>
      <c r="H4709">
        <v>111.856094360352</v>
      </c>
      <c r="I4709">
        <v>-0.200675264000893</v>
      </c>
      <c r="J4709">
        <v>-1.79727294016629E-3</v>
      </c>
      <c r="K4709">
        <v>2</v>
      </c>
      <c r="L4709">
        <v>4</v>
      </c>
      <c r="M4709">
        <v>50.8603515625</v>
      </c>
      <c r="N4709">
        <v>-2.40895676612854</v>
      </c>
      <c r="O4709">
        <v>-1.10428619384766</v>
      </c>
      <c r="P4709">
        <v>-0.200675264000893</v>
      </c>
      <c r="Q4709">
        <v>0.70293563604354903</v>
      </c>
      <c r="R4709">
        <v>2.0076062679290798</v>
      </c>
      <c r="S4709">
        <v>-3.03497385978699</v>
      </c>
      <c r="T4709">
        <v>2.63362336158752</v>
      </c>
      <c r="U4709">
        <v>1.7231311798095701</v>
      </c>
      <c r="V4709">
        <v>2.96918106283192</v>
      </c>
      <c r="W4709">
        <v>1824</v>
      </c>
    </row>
    <row r="4710" spans="1:23" x14ac:dyDescent="0.25">
      <c r="A4710" t="s">
        <v>72</v>
      </c>
      <c r="B4710" t="s">
        <v>41</v>
      </c>
      <c r="C4710" t="s">
        <v>44</v>
      </c>
      <c r="D4710">
        <v>2012</v>
      </c>
      <c r="E4710" t="s">
        <v>74</v>
      </c>
      <c r="F4710" t="s">
        <v>48</v>
      </c>
      <c r="G4710">
        <v>117.626266479492</v>
      </c>
      <c r="H4710">
        <v>117.286331176758</v>
      </c>
      <c r="I4710">
        <v>0.33993476629257202</v>
      </c>
      <c r="J4710">
        <v>2.8899563476443299E-3</v>
      </c>
      <c r="K4710">
        <v>2</v>
      </c>
      <c r="L4710">
        <v>5</v>
      </c>
      <c r="M4710">
        <v>51.179885864257798</v>
      </c>
      <c r="N4710">
        <v>-1.9494938850402801</v>
      </c>
      <c r="O4710">
        <v>-0.59688085317611705</v>
      </c>
      <c r="P4710">
        <v>0.33993476629257202</v>
      </c>
      <c r="Q4710">
        <v>1.27675044536591</v>
      </c>
      <c r="R4710">
        <v>2.6293632984161399</v>
      </c>
      <c r="S4710">
        <v>-2.5985150337219198</v>
      </c>
      <c r="T4710">
        <v>3.2783844470977801</v>
      </c>
      <c r="U4710">
        <v>1.7864506244659399</v>
      </c>
      <c r="V4710">
        <v>3.1914058336547599</v>
      </c>
      <c r="W4710">
        <v>1824</v>
      </c>
    </row>
    <row r="4711" spans="1:23" x14ac:dyDescent="0.25">
      <c r="A4711" t="s">
        <v>72</v>
      </c>
      <c r="B4711" t="s">
        <v>41</v>
      </c>
      <c r="C4711" t="s">
        <v>44</v>
      </c>
      <c r="D4711">
        <v>2012</v>
      </c>
      <c r="E4711" t="s">
        <v>74</v>
      </c>
      <c r="F4711" t="s">
        <v>48</v>
      </c>
      <c r="G4711">
        <v>135.20544433593801</v>
      </c>
      <c r="H4711">
        <v>135.31184387207</v>
      </c>
      <c r="I4711">
        <v>-0.106396310031414</v>
      </c>
      <c r="J4711">
        <v>-7.8692327952012398E-4</v>
      </c>
      <c r="K4711">
        <v>2</v>
      </c>
      <c r="L4711">
        <v>6</v>
      </c>
      <c r="M4711">
        <v>50.1203002929688</v>
      </c>
      <c r="N4711">
        <v>-2.4851036071777299</v>
      </c>
      <c r="O4711">
        <v>-1.07974410057068</v>
      </c>
      <c r="P4711">
        <v>-0.106396310031414</v>
      </c>
      <c r="Q4711">
        <v>0.86695146560668901</v>
      </c>
      <c r="R4711">
        <v>2.27231097221375</v>
      </c>
      <c r="S4711">
        <v>-3.1594340801239</v>
      </c>
      <c r="T4711">
        <v>2.9466414451599099</v>
      </c>
      <c r="U4711">
        <v>1.8561152219772299</v>
      </c>
      <c r="V4711">
        <v>3.4451637172555998</v>
      </c>
      <c r="W4711">
        <v>1824</v>
      </c>
    </row>
    <row r="4712" spans="1:23" x14ac:dyDescent="0.25">
      <c r="A4712" t="s">
        <v>72</v>
      </c>
      <c r="B4712" t="s">
        <v>41</v>
      </c>
      <c r="C4712" t="s">
        <v>44</v>
      </c>
      <c r="D4712">
        <v>2012</v>
      </c>
      <c r="E4712" t="s">
        <v>74</v>
      </c>
      <c r="F4712" t="s">
        <v>48</v>
      </c>
      <c r="G4712">
        <v>157.26197814941401</v>
      </c>
      <c r="H4712">
        <v>157.80056762695301</v>
      </c>
      <c r="I4712">
        <v>-0.53858554363250699</v>
      </c>
      <c r="J4712">
        <v>-3.4247664734721201E-3</v>
      </c>
      <c r="K4712">
        <v>2</v>
      </c>
      <c r="L4712">
        <v>7</v>
      </c>
      <c r="M4712">
        <v>49.881763458252003</v>
      </c>
      <c r="N4712">
        <v>-2.9032523632049601</v>
      </c>
      <c r="O4712">
        <v>-1.5061880350112899</v>
      </c>
      <c r="P4712">
        <v>-0.53858554363250699</v>
      </c>
      <c r="Q4712">
        <v>0.42901694774627702</v>
      </c>
      <c r="R4712">
        <v>1.8260812759399401</v>
      </c>
      <c r="S4712">
        <v>-3.5736024379730198</v>
      </c>
      <c r="T4712">
        <v>2.49643135070801</v>
      </c>
      <c r="U4712">
        <v>1.84515929222107</v>
      </c>
      <c r="V4712">
        <v>3.4046128136697602</v>
      </c>
      <c r="W4712">
        <v>1824</v>
      </c>
    </row>
    <row r="4713" spans="1:23" x14ac:dyDescent="0.25">
      <c r="A4713" t="s">
        <v>72</v>
      </c>
      <c r="B4713" t="s">
        <v>41</v>
      </c>
      <c r="C4713" t="s">
        <v>44</v>
      </c>
      <c r="D4713">
        <v>2012</v>
      </c>
      <c r="E4713" t="s">
        <v>74</v>
      </c>
      <c r="F4713" t="s">
        <v>48</v>
      </c>
      <c r="G4713">
        <v>173.68215942382801</v>
      </c>
      <c r="H4713">
        <v>172.21458435058599</v>
      </c>
      <c r="I4713">
        <v>1.4675723314285301</v>
      </c>
      <c r="J4713">
        <v>8.4497584030032193E-3</v>
      </c>
      <c r="K4713">
        <v>2</v>
      </c>
      <c r="L4713">
        <v>8</v>
      </c>
      <c r="M4713">
        <v>49.865959167480497</v>
      </c>
      <c r="N4713">
        <v>-0.92231661081314098</v>
      </c>
      <c r="O4713">
        <v>0.48964914679527299</v>
      </c>
      <c r="P4713">
        <v>1.4675723314285301</v>
      </c>
      <c r="Q4713">
        <v>2.44549560546875</v>
      </c>
      <c r="R4713">
        <v>3.85746121406555</v>
      </c>
      <c r="S4713">
        <v>-1.5998169183731099</v>
      </c>
      <c r="T4713">
        <v>4.5349617004394496</v>
      </c>
      <c r="U4713">
        <v>1.86484026908875</v>
      </c>
      <c r="V4713">
        <v>3.4776292292149802</v>
      </c>
      <c r="W4713">
        <v>1824</v>
      </c>
    </row>
    <row r="4714" spans="1:23" x14ac:dyDescent="0.25">
      <c r="A4714" t="s">
        <v>72</v>
      </c>
      <c r="B4714" t="s">
        <v>41</v>
      </c>
      <c r="C4714" t="s">
        <v>44</v>
      </c>
      <c r="D4714">
        <v>2012</v>
      </c>
      <c r="E4714" t="s">
        <v>74</v>
      </c>
      <c r="F4714" t="s">
        <v>48</v>
      </c>
      <c r="G4714">
        <v>183.41923522949199</v>
      </c>
      <c r="H4714">
        <v>181.49530029296901</v>
      </c>
      <c r="I4714">
        <v>1.92393326759338</v>
      </c>
      <c r="J4714">
        <v>1.0489266365766499E-2</v>
      </c>
      <c r="K4714">
        <v>2</v>
      </c>
      <c r="L4714">
        <v>9</v>
      </c>
      <c r="M4714">
        <v>50.661911010742202</v>
      </c>
      <c r="N4714">
        <v>-0.45235997438430797</v>
      </c>
      <c r="O4714">
        <v>0.95157331228256203</v>
      </c>
      <c r="P4714">
        <v>1.92393326759338</v>
      </c>
      <c r="Q4714">
        <v>2.8962931632995601</v>
      </c>
      <c r="R4714">
        <v>4.3002266883850098</v>
      </c>
      <c r="S4714">
        <v>-1.1260061264038099</v>
      </c>
      <c r="T4714">
        <v>4.9738726615905797</v>
      </c>
      <c r="U4714">
        <v>1.85423147678375</v>
      </c>
      <c r="V4714">
        <v>3.4381743694956599</v>
      </c>
      <c r="W4714">
        <v>1824</v>
      </c>
    </row>
    <row r="4715" spans="1:23" x14ac:dyDescent="0.25">
      <c r="A4715" t="s">
        <v>72</v>
      </c>
      <c r="B4715" t="s">
        <v>41</v>
      </c>
      <c r="C4715" t="s">
        <v>44</v>
      </c>
      <c r="D4715">
        <v>2012</v>
      </c>
      <c r="E4715" t="s">
        <v>74</v>
      </c>
      <c r="F4715" t="s">
        <v>48</v>
      </c>
      <c r="G4715">
        <v>186.85853576660199</v>
      </c>
      <c r="H4715">
        <v>183.811767578125</v>
      </c>
      <c r="I4715">
        <v>3.0467612743377699</v>
      </c>
      <c r="J4715">
        <v>1.63051765412092E-2</v>
      </c>
      <c r="K4715">
        <v>2</v>
      </c>
      <c r="L4715">
        <v>10</v>
      </c>
      <c r="M4715">
        <v>52.009346008300803</v>
      </c>
      <c r="N4715">
        <v>0.62390208244323697</v>
      </c>
      <c r="O4715">
        <v>2.05534696578979</v>
      </c>
      <c r="P4715">
        <v>3.0467612743377699</v>
      </c>
      <c r="Q4715">
        <v>4.0381755828857404</v>
      </c>
      <c r="R4715">
        <v>5.4696202278137198</v>
      </c>
      <c r="S4715">
        <v>-6.2944822013378102E-2</v>
      </c>
      <c r="T4715">
        <v>6.1564674377441397</v>
      </c>
      <c r="U4715">
        <v>1.8905670642852801</v>
      </c>
      <c r="V4715">
        <v>3.5742438245602601</v>
      </c>
      <c r="W4715">
        <v>1824</v>
      </c>
    </row>
    <row r="4716" spans="1:23" x14ac:dyDescent="0.25">
      <c r="A4716" t="s">
        <v>72</v>
      </c>
      <c r="B4716" t="s">
        <v>41</v>
      </c>
      <c r="C4716" t="s">
        <v>44</v>
      </c>
      <c r="D4716">
        <v>2012</v>
      </c>
      <c r="E4716" t="s">
        <v>74</v>
      </c>
      <c r="F4716" t="s">
        <v>48</v>
      </c>
      <c r="G4716">
        <v>189.84182739257801</v>
      </c>
      <c r="H4716">
        <v>186.46775817871099</v>
      </c>
      <c r="I4716">
        <v>3.37406253814697</v>
      </c>
      <c r="J4716">
        <v>1.77730191498995E-2</v>
      </c>
      <c r="K4716">
        <v>2</v>
      </c>
      <c r="L4716">
        <v>11</v>
      </c>
      <c r="M4716">
        <v>53.797603607177699</v>
      </c>
      <c r="N4716">
        <v>0.71781867742538497</v>
      </c>
      <c r="O4716">
        <v>2.28714919090271</v>
      </c>
      <c r="P4716">
        <v>3.37406253814697</v>
      </c>
      <c r="Q4716">
        <v>4.46097612380981</v>
      </c>
      <c r="R4716">
        <v>6.0303063392639196</v>
      </c>
      <c r="S4716">
        <v>-3.5189535468816799E-2</v>
      </c>
      <c r="T4716">
        <v>6.7833147048950204</v>
      </c>
      <c r="U4716">
        <v>2.0726780891418501</v>
      </c>
      <c r="V4716">
        <v>4.2959944612086902</v>
      </c>
      <c r="W4716">
        <v>1824</v>
      </c>
    </row>
    <row r="4717" spans="1:23" x14ac:dyDescent="0.25">
      <c r="A4717" t="s">
        <v>72</v>
      </c>
      <c r="B4717" t="s">
        <v>41</v>
      </c>
      <c r="C4717" t="s">
        <v>44</v>
      </c>
      <c r="D4717">
        <v>2012</v>
      </c>
      <c r="E4717" t="s">
        <v>74</v>
      </c>
      <c r="F4717" t="s">
        <v>48</v>
      </c>
      <c r="G4717">
        <v>187.96163940429699</v>
      </c>
      <c r="H4717">
        <v>184.7529296875</v>
      </c>
      <c r="I4717">
        <v>3.20871138572693</v>
      </c>
      <c r="J4717">
        <v>1.7071096226573001E-2</v>
      </c>
      <c r="K4717">
        <v>2</v>
      </c>
      <c r="L4717">
        <v>12</v>
      </c>
      <c r="M4717">
        <v>54.875740051269503</v>
      </c>
      <c r="N4717">
        <v>0.58242720365524303</v>
      </c>
      <c r="O4717">
        <v>2.1340572834014901</v>
      </c>
      <c r="P4717">
        <v>3.20871138572693</v>
      </c>
      <c r="Q4717">
        <v>4.2833657264709499</v>
      </c>
      <c r="R4717">
        <v>5.8349957466125497</v>
      </c>
      <c r="S4717">
        <v>-0.162087857723236</v>
      </c>
      <c r="T4717">
        <v>6.5795106887817401</v>
      </c>
      <c r="U4717">
        <v>2.0493004322052002</v>
      </c>
      <c r="V4717">
        <v>4.1996322614364203</v>
      </c>
      <c r="W4717">
        <v>1824</v>
      </c>
    </row>
    <row r="4718" spans="1:23" x14ac:dyDescent="0.25">
      <c r="A4718" t="s">
        <v>72</v>
      </c>
      <c r="B4718" t="s">
        <v>41</v>
      </c>
      <c r="C4718" t="s">
        <v>44</v>
      </c>
      <c r="D4718">
        <v>2012</v>
      </c>
      <c r="E4718" t="s">
        <v>74</v>
      </c>
      <c r="F4718" t="s">
        <v>48</v>
      </c>
      <c r="G4718">
        <v>184.51341247558599</v>
      </c>
      <c r="H4718">
        <v>181.96702575683599</v>
      </c>
      <c r="I4718">
        <v>2.5463836193084699</v>
      </c>
      <c r="J4718">
        <v>1.3800534419715399E-2</v>
      </c>
      <c r="K4718">
        <v>2</v>
      </c>
      <c r="L4718">
        <v>13</v>
      </c>
      <c r="M4718">
        <v>56.278026580810497</v>
      </c>
      <c r="N4718">
        <v>3.2569594681262998E-2</v>
      </c>
      <c r="O4718">
        <v>1.5177513360977199</v>
      </c>
      <c r="P4718">
        <v>2.5463836193084699</v>
      </c>
      <c r="Q4718">
        <v>3.5750160217285201</v>
      </c>
      <c r="R4718">
        <v>5.0601978302001998</v>
      </c>
      <c r="S4718">
        <v>-0.68006175756454501</v>
      </c>
      <c r="T4718">
        <v>5.7728290557861301</v>
      </c>
      <c r="U4718">
        <v>1.9615395069122299</v>
      </c>
      <c r="V4718">
        <v>3.8476372371774801</v>
      </c>
      <c r="W4718">
        <v>1824</v>
      </c>
    </row>
    <row r="4719" spans="1:23" x14ac:dyDescent="0.25">
      <c r="A4719" t="s">
        <v>72</v>
      </c>
      <c r="B4719" t="s">
        <v>41</v>
      </c>
      <c r="C4719" t="s">
        <v>44</v>
      </c>
      <c r="D4719">
        <v>2012</v>
      </c>
      <c r="E4719" t="s">
        <v>74</v>
      </c>
      <c r="F4719" t="s">
        <v>48</v>
      </c>
      <c r="G4719">
        <v>186.62490844726599</v>
      </c>
      <c r="H4719">
        <v>172.52435302734401</v>
      </c>
      <c r="I4719">
        <v>14.1005516052246</v>
      </c>
      <c r="J4719">
        <v>7.5555570423603099E-2</v>
      </c>
      <c r="K4719">
        <v>2</v>
      </c>
      <c r="L4719">
        <v>14</v>
      </c>
      <c r="M4719">
        <v>56.537353515625</v>
      </c>
      <c r="N4719">
        <v>10.838909149169901</v>
      </c>
      <c r="O4719">
        <v>12.7659139633179</v>
      </c>
      <c r="P4719">
        <v>14.1005516052246</v>
      </c>
      <c r="Q4719">
        <v>15.4351892471313</v>
      </c>
      <c r="R4719">
        <v>17.3621940612793</v>
      </c>
      <c r="S4719">
        <v>9.9142789840698207</v>
      </c>
      <c r="T4719">
        <v>18.2868251800537</v>
      </c>
      <c r="U4719">
        <v>2.5450732707977299</v>
      </c>
      <c r="V4719">
        <v>6.4773979537290503</v>
      </c>
      <c r="W4719">
        <v>1821</v>
      </c>
    </row>
    <row r="4720" spans="1:23" x14ac:dyDescent="0.25">
      <c r="A4720" t="s">
        <v>72</v>
      </c>
      <c r="B4720" t="s">
        <v>41</v>
      </c>
      <c r="C4720" t="s">
        <v>44</v>
      </c>
      <c r="D4720">
        <v>2012</v>
      </c>
      <c r="E4720" t="s">
        <v>74</v>
      </c>
      <c r="F4720" t="s">
        <v>48</v>
      </c>
      <c r="G4720">
        <v>181.32368469238301</v>
      </c>
      <c r="H4720">
        <v>169.565994262695</v>
      </c>
      <c r="I4720">
        <v>11.7576894760132</v>
      </c>
      <c r="J4720">
        <v>6.4843647181987804E-2</v>
      </c>
      <c r="K4720">
        <v>2</v>
      </c>
      <c r="L4720">
        <v>15</v>
      </c>
      <c r="M4720">
        <v>55.929019927978501</v>
      </c>
      <c r="N4720">
        <v>9.0975570678710902</v>
      </c>
      <c r="O4720">
        <v>10.6691846847534</v>
      </c>
      <c r="P4720">
        <v>11.7576894760132</v>
      </c>
      <c r="Q4720">
        <v>12.846194267272899</v>
      </c>
      <c r="R4720">
        <v>14.4178218841553</v>
      </c>
      <c r="S4720">
        <v>8.34344577789307</v>
      </c>
      <c r="T4720">
        <v>15.171933174133301</v>
      </c>
      <c r="U4720">
        <v>2.0757126808166499</v>
      </c>
      <c r="V4720">
        <v>4.30858313330305</v>
      </c>
      <c r="W4720">
        <v>1824</v>
      </c>
    </row>
    <row r="4721" spans="1:23" x14ac:dyDescent="0.25">
      <c r="A4721" t="s">
        <v>72</v>
      </c>
      <c r="B4721" t="s">
        <v>41</v>
      </c>
      <c r="C4721" t="s">
        <v>44</v>
      </c>
      <c r="D4721">
        <v>2012</v>
      </c>
      <c r="E4721" t="s">
        <v>74</v>
      </c>
      <c r="F4721" t="s">
        <v>48</v>
      </c>
      <c r="G4721">
        <v>173.09182739257801</v>
      </c>
      <c r="H4721">
        <v>162.573654174805</v>
      </c>
      <c r="I4721">
        <v>10.518177986145</v>
      </c>
      <c r="J4721">
        <v>6.0766462236642803E-2</v>
      </c>
      <c r="K4721">
        <v>2</v>
      </c>
      <c r="L4721">
        <v>16</v>
      </c>
      <c r="M4721">
        <v>53.689632415771499</v>
      </c>
      <c r="N4721">
        <v>7.9136390686035201</v>
      </c>
      <c r="O4721">
        <v>9.4524221420288104</v>
      </c>
      <c r="P4721">
        <v>10.518177986145</v>
      </c>
      <c r="Q4721">
        <v>11.5839338302612</v>
      </c>
      <c r="R4721">
        <v>13.1227169036865</v>
      </c>
      <c r="S4721">
        <v>7.1752886772155797</v>
      </c>
      <c r="T4721">
        <v>13.8610677719116</v>
      </c>
      <c r="U4721">
        <v>2.0323324203491202</v>
      </c>
      <c r="V4721">
        <v>4.1303750668021202</v>
      </c>
      <c r="W4721">
        <v>1824</v>
      </c>
    </row>
    <row r="4722" spans="1:23" x14ac:dyDescent="0.25">
      <c r="A4722" t="s">
        <v>72</v>
      </c>
      <c r="B4722" t="s">
        <v>41</v>
      </c>
      <c r="C4722" t="s">
        <v>44</v>
      </c>
      <c r="D4722">
        <v>2012</v>
      </c>
      <c r="E4722" t="s">
        <v>74</v>
      </c>
      <c r="F4722" t="s">
        <v>48</v>
      </c>
      <c r="G4722">
        <v>162.36398315429699</v>
      </c>
      <c r="H4722">
        <v>153.48997497558599</v>
      </c>
      <c r="I4722">
        <v>8.8740053176879901</v>
      </c>
      <c r="J4722">
        <v>5.46550117433071E-2</v>
      </c>
      <c r="K4722">
        <v>2</v>
      </c>
      <c r="L4722">
        <v>17</v>
      </c>
      <c r="M4722">
        <v>52.364059448242202</v>
      </c>
      <c r="N4722">
        <v>6.3900108337402299</v>
      </c>
      <c r="O4722">
        <v>7.8575749397277797</v>
      </c>
      <c r="P4722">
        <v>8.8740053176879901</v>
      </c>
      <c r="Q4722">
        <v>9.8904361724853498</v>
      </c>
      <c r="R4722">
        <v>11.3579998016357</v>
      </c>
      <c r="S4722">
        <v>5.6858329772949201</v>
      </c>
      <c r="T4722">
        <v>12.062177658081101</v>
      </c>
      <c r="U4722">
        <v>1.9382711648941</v>
      </c>
      <c r="V4722">
        <v>3.75689510865995</v>
      </c>
      <c r="W4722">
        <v>1824</v>
      </c>
    </row>
    <row r="4723" spans="1:23" x14ac:dyDescent="0.25">
      <c r="A4723" t="s">
        <v>72</v>
      </c>
      <c r="B4723" t="s">
        <v>41</v>
      </c>
      <c r="C4723" t="s">
        <v>44</v>
      </c>
      <c r="D4723">
        <v>2012</v>
      </c>
      <c r="E4723" t="s">
        <v>74</v>
      </c>
      <c r="F4723" t="s">
        <v>48</v>
      </c>
      <c r="G4723">
        <v>157.17811584472699</v>
      </c>
      <c r="H4723">
        <v>149.24729919433599</v>
      </c>
      <c r="I4723">
        <v>7.9308099746704102</v>
      </c>
      <c r="J4723">
        <v>5.0457470118999502E-2</v>
      </c>
      <c r="K4723">
        <v>2</v>
      </c>
      <c r="L4723">
        <v>18</v>
      </c>
      <c r="M4723">
        <v>51.8960151672363</v>
      </c>
      <c r="N4723">
        <v>5.5399250984191903</v>
      </c>
      <c r="O4723">
        <v>6.9524793624877903</v>
      </c>
      <c r="P4723">
        <v>7.9308099746704102</v>
      </c>
      <c r="Q4723">
        <v>8.9091405868530291</v>
      </c>
      <c r="R4723">
        <v>10.321694374084499</v>
      </c>
      <c r="S4723">
        <v>4.86214256286621</v>
      </c>
      <c r="T4723">
        <v>10.9994773864746</v>
      </c>
      <c r="U4723">
        <v>1.86561727523804</v>
      </c>
      <c r="V4723">
        <v>3.4805278176666001</v>
      </c>
      <c r="W4723">
        <v>1824</v>
      </c>
    </row>
    <row r="4724" spans="1:23" x14ac:dyDescent="0.25">
      <c r="A4724" t="s">
        <v>72</v>
      </c>
      <c r="B4724" t="s">
        <v>41</v>
      </c>
      <c r="C4724" t="s">
        <v>44</v>
      </c>
      <c r="D4724">
        <v>2012</v>
      </c>
      <c r="E4724" t="s">
        <v>74</v>
      </c>
      <c r="F4724" t="s">
        <v>48</v>
      </c>
      <c r="G4724">
        <v>154.64091491699199</v>
      </c>
      <c r="H4724">
        <v>152.02963256835901</v>
      </c>
      <c r="I4724">
        <v>2.6112761497497599</v>
      </c>
      <c r="J4724">
        <v>1.6886062920093502E-2</v>
      </c>
      <c r="K4724">
        <v>2</v>
      </c>
      <c r="L4724">
        <v>19</v>
      </c>
      <c r="M4724">
        <v>52.292198181152301</v>
      </c>
      <c r="N4724">
        <v>9.0252012014388996E-2</v>
      </c>
      <c r="O4724">
        <v>1.5796935558319101</v>
      </c>
      <c r="P4724">
        <v>2.6112761497497599</v>
      </c>
      <c r="Q4724">
        <v>3.6428587436675999</v>
      </c>
      <c r="R4724">
        <v>5.1323003768920898</v>
      </c>
      <c r="S4724">
        <v>-0.62442332506179798</v>
      </c>
      <c r="T4724">
        <v>5.8469758033752397</v>
      </c>
      <c r="U4724">
        <v>1.9671655893325799</v>
      </c>
      <c r="V4724">
        <v>3.8697404558541999</v>
      </c>
      <c r="W4724">
        <v>1824</v>
      </c>
    </row>
    <row r="4725" spans="1:23" x14ac:dyDescent="0.25">
      <c r="A4725" t="s">
        <v>72</v>
      </c>
      <c r="B4725" t="s">
        <v>41</v>
      </c>
      <c r="C4725" t="s">
        <v>44</v>
      </c>
      <c r="D4725">
        <v>2012</v>
      </c>
      <c r="E4725" t="s">
        <v>74</v>
      </c>
      <c r="F4725" t="s">
        <v>48</v>
      </c>
      <c r="G4725">
        <v>151.76232910156301</v>
      </c>
      <c r="H4725">
        <v>151.94947814941401</v>
      </c>
      <c r="I4725">
        <v>-0.18715205788612399</v>
      </c>
      <c r="J4725">
        <v>-1.23319181147963E-3</v>
      </c>
      <c r="K4725">
        <v>2</v>
      </c>
      <c r="L4725">
        <v>20</v>
      </c>
      <c r="M4725">
        <v>52.210247039794901</v>
      </c>
      <c r="N4725">
        <v>-2.8714232444763201</v>
      </c>
      <c r="O4725">
        <v>-1.28553414344788</v>
      </c>
      <c r="P4725">
        <v>-0.18715205788612399</v>
      </c>
      <c r="Q4725">
        <v>0.911229968070984</v>
      </c>
      <c r="R4725">
        <v>2.4971191883087198</v>
      </c>
      <c r="S4725">
        <v>-3.6323769092559801</v>
      </c>
      <c r="T4725">
        <v>3.2580728530883798</v>
      </c>
      <c r="U4725">
        <v>2.0945479869842498</v>
      </c>
      <c r="V4725">
        <v>4.3871312697797897</v>
      </c>
      <c r="W4725">
        <v>1824</v>
      </c>
    </row>
    <row r="4726" spans="1:23" x14ac:dyDescent="0.25">
      <c r="A4726" t="s">
        <v>72</v>
      </c>
      <c r="B4726" t="s">
        <v>41</v>
      </c>
      <c r="C4726" t="s">
        <v>44</v>
      </c>
      <c r="D4726">
        <v>2012</v>
      </c>
      <c r="E4726" t="s">
        <v>74</v>
      </c>
      <c r="F4726" t="s">
        <v>48</v>
      </c>
      <c r="G4726">
        <v>146.82296752929699</v>
      </c>
      <c r="H4726">
        <v>146.84524536132801</v>
      </c>
      <c r="I4726">
        <v>-2.2276718169450802E-2</v>
      </c>
      <c r="J4726">
        <v>-1.51725020259619E-4</v>
      </c>
      <c r="K4726">
        <v>2</v>
      </c>
      <c r="L4726">
        <v>21</v>
      </c>
      <c r="M4726">
        <v>51.816596984863303</v>
      </c>
      <c r="N4726">
        <v>-2.4542148113250701</v>
      </c>
      <c r="O4726">
        <v>-1.01740598678589</v>
      </c>
      <c r="P4726">
        <v>-2.2276718169450802E-2</v>
      </c>
      <c r="Q4726">
        <v>0.97285258769989003</v>
      </c>
      <c r="R4726">
        <v>2.40966129302979</v>
      </c>
      <c r="S4726">
        <v>-3.1436352729797399</v>
      </c>
      <c r="T4726">
        <v>3.09908199310303</v>
      </c>
      <c r="U4726">
        <v>1.8976513147354099</v>
      </c>
      <c r="V4726">
        <v>3.60108051231704</v>
      </c>
      <c r="W4726">
        <v>1824</v>
      </c>
    </row>
    <row r="4727" spans="1:23" x14ac:dyDescent="0.25">
      <c r="A4727" t="s">
        <v>72</v>
      </c>
      <c r="B4727" t="s">
        <v>41</v>
      </c>
      <c r="C4727" t="s">
        <v>44</v>
      </c>
      <c r="D4727">
        <v>2012</v>
      </c>
      <c r="E4727" t="s">
        <v>74</v>
      </c>
      <c r="F4727" t="s">
        <v>48</v>
      </c>
      <c r="G4727">
        <v>139.51206970214801</v>
      </c>
      <c r="H4727">
        <v>139.59083557128901</v>
      </c>
      <c r="I4727">
        <v>-7.8764379024505601E-2</v>
      </c>
      <c r="J4727">
        <v>-5.6457036407664397E-4</v>
      </c>
      <c r="K4727">
        <v>2</v>
      </c>
      <c r="L4727">
        <v>22</v>
      </c>
      <c r="M4727">
        <v>51.775829315185497</v>
      </c>
      <c r="N4727">
        <v>-2.5449528694152801</v>
      </c>
      <c r="O4727">
        <v>-1.0879087448120099</v>
      </c>
      <c r="P4727">
        <v>-7.8764379024505601E-2</v>
      </c>
      <c r="Q4727">
        <v>0.93037992715835605</v>
      </c>
      <c r="R4727">
        <v>2.3874239921569802</v>
      </c>
      <c r="S4727">
        <v>-3.2440829277038601</v>
      </c>
      <c r="T4727">
        <v>3.0865542888641402</v>
      </c>
      <c r="U4727">
        <v>1.92437708377838</v>
      </c>
      <c r="V4727">
        <v>3.70322716057139</v>
      </c>
      <c r="W4727">
        <v>1824</v>
      </c>
    </row>
    <row r="4728" spans="1:23" x14ac:dyDescent="0.25">
      <c r="A4728" t="s">
        <v>72</v>
      </c>
      <c r="B4728" t="s">
        <v>41</v>
      </c>
      <c r="C4728" t="s">
        <v>44</v>
      </c>
      <c r="D4728">
        <v>2012</v>
      </c>
      <c r="E4728" t="s">
        <v>74</v>
      </c>
      <c r="F4728" t="s">
        <v>48</v>
      </c>
      <c r="G4728">
        <v>130.32759094238301</v>
      </c>
      <c r="H4728">
        <v>129.35455322265599</v>
      </c>
      <c r="I4728">
        <v>0.97303473949432395</v>
      </c>
      <c r="J4728">
        <v>7.4660684913396801E-3</v>
      </c>
      <c r="K4728">
        <v>2</v>
      </c>
      <c r="L4728">
        <v>23</v>
      </c>
      <c r="M4728">
        <v>51.435276031494098</v>
      </c>
      <c r="N4728">
        <v>-1.2056580781936601</v>
      </c>
      <c r="O4728">
        <v>8.1531278789043399E-2</v>
      </c>
      <c r="P4728">
        <v>0.97303473949432395</v>
      </c>
      <c r="Q4728">
        <v>1.8645381927490201</v>
      </c>
      <c r="R4728">
        <v>3.1517276763915998</v>
      </c>
      <c r="S4728">
        <v>-1.82328724861145</v>
      </c>
      <c r="T4728">
        <v>3.7693567276000999</v>
      </c>
      <c r="U4728">
        <v>1.7000430822372401</v>
      </c>
      <c r="V4728">
        <v>2.8901464814627098</v>
      </c>
      <c r="W4728">
        <v>1824</v>
      </c>
    </row>
    <row r="4729" spans="1:23" x14ac:dyDescent="0.25">
      <c r="A4729" t="s">
        <v>72</v>
      </c>
      <c r="B4729" t="s">
        <v>41</v>
      </c>
      <c r="C4729" t="s">
        <v>44</v>
      </c>
      <c r="D4729">
        <v>2012</v>
      </c>
      <c r="E4729" t="s">
        <v>74</v>
      </c>
      <c r="F4729" t="s">
        <v>48</v>
      </c>
      <c r="G4729">
        <v>126.946617126465</v>
      </c>
      <c r="H4729">
        <v>126.416542053223</v>
      </c>
      <c r="I4729">
        <v>0.53007435798644997</v>
      </c>
      <c r="J4729">
        <v>4.1755689308047303E-3</v>
      </c>
      <c r="K4729">
        <v>2</v>
      </c>
      <c r="L4729">
        <v>24</v>
      </c>
      <c r="M4729">
        <v>51.145263671875</v>
      </c>
      <c r="N4729">
        <v>-1.6795505285263099</v>
      </c>
      <c r="O4729">
        <v>-0.37408626079559298</v>
      </c>
      <c r="P4729">
        <v>0.53007435798644997</v>
      </c>
      <c r="Q4729">
        <v>1.4342349767684901</v>
      </c>
      <c r="R4729">
        <v>2.7396993637085001</v>
      </c>
      <c r="S4729">
        <v>-2.3059484958648699</v>
      </c>
      <c r="T4729">
        <v>3.3660972118377699</v>
      </c>
      <c r="U4729">
        <v>1.7241795063018801</v>
      </c>
      <c r="V4729">
        <v>2.9727949699513898</v>
      </c>
      <c r="W4729">
        <v>1824</v>
      </c>
    </row>
    <row r="4730" spans="1:23" x14ac:dyDescent="0.25">
      <c r="A4730" t="s">
        <v>72</v>
      </c>
      <c r="B4730" t="s">
        <v>41</v>
      </c>
      <c r="C4730" t="s">
        <v>44</v>
      </c>
      <c r="D4730">
        <v>2012</v>
      </c>
      <c r="E4730" t="s">
        <v>74</v>
      </c>
      <c r="F4730" t="s">
        <v>49</v>
      </c>
      <c r="G4730">
        <v>119.50473022460901</v>
      </c>
      <c r="H4730">
        <v>119.88356781005901</v>
      </c>
      <c r="I4730">
        <v>-0.37883782386779802</v>
      </c>
      <c r="J4730">
        <v>-3.17006558179855E-3</v>
      </c>
      <c r="K4730">
        <v>3</v>
      </c>
      <c r="L4730">
        <v>1</v>
      </c>
      <c r="M4730">
        <v>47.884910583496101</v>
      </c>
      <c r="N4730">
        <v>-2.6191961765289302</v>
      </c>
      <c r="O4730">
        <v>-1.2955743074417101</v>
      </c>
      <c r="P4730">
        <v>-0.37883782386779802</v>
      </c>
      <c r="Q4730">
        <v>0.53789865970611594</v>
      </c>
      <c r="R4730">
        <v>1.8615206480026201</v>
      </c>
      <c r="S4730">
        <v>-3.2543067932128902</v>
      </c>
      <c r="T4730">
        <v>2.49663114547729</v>
      </c>
      <c r="U4730">
        <v>1.7481609582901001</v>
      </c>
      <c r="V4730">
        <v>3.0560667360897602</v>
      </c>
      <c r="W4730">
        <v>1824</v>
      </c>
    </row>
    <row r="4731" spans="1:23" x14ac:dyDescent="0.25">
      <c r="A4731" t="s">
        <v>72</v>
      </c>
      <c r="B4731" t="s">
        <v>41</v>
      </c>
      <c r="C4731" t="s">
        <v>44</v>
      </c>
      <c r="D4731">
        <v>2012</v>
      </c>
      <c r="E4731" t="s">
        <v>74</v>
      </c>
      <c r="F4731" t="s">
        <v>49</v>
      </c>
      <c r="G4731">
        <v>116.328239440918</v>
      </c>
      <c r="H4731">
        <v>116.923828125</v>
      </c>
      <c r="I4731">
        <v>-0.59558999538421598</v>
      </c>
      <c r="J4731">
        <v>-5.1199090667069002E-3</v>
      </c>
      <c r="K4731">
        <v>3</v>
      </c>
      <c r="L4731">
        <v>2</v>
      </c>
      <c r="M4731">
        <v>47.010780334472699</v>
      </c>
      <c r="N4731">
        <v>-2.8522295951843302</v>
      </c>
      <c r="O4731">
        <v>-1.51898860931396</v>
      </c>
      <c r="P4731">
        <v>-0.59558999538421598</v>
      </c>
      <c r="Q4731">
        <v>0.327808618545532</v>
      </c>
      <c r="R4731">
        <v>1.66104960441589</v>
      </c>
      <c r="S4731">
        <v>-3.4919555187225302</v>
      </c>
      <c r="T4731">
        <v>2.3007755279540998</v>
      </c>
      <c r="U4731">
        <v>1.76086521148682</v>
      </c>
      <c r="V4731">
        <v>3.1006462930245098</v>
      </c>
      <c r="W4731">
        <v>1824</v>
      </c>
    </row>
    <row r="4732" spans="1:23" x14ac:dyDescent="0.25">
      <c r="A4732" t="s">
        <v>72</v>
      </c>
      <c r="B4732" t="s">
        <v>41</v>
      </c>
      <c r="C4732" t="s">
        <v>44</v>
      </c>
      <c r="D4732">
        <v>2012</v>
      </c>
      <c r="E4732" t="s">
        <v>74</v>
      </c>
      <c r="F4732" t="s">
        <v>49</v>
      </c>
      <c r="G4732">
        <v>112.345108032227</v>
      </c>
      <c r="H4732">
        <v>112.957717895508</v>
      </c>
      <c r="I4732">
        <v>-0.61261147260665905</v>
      </c>
      <c r="J4732">
        <v>-5.4529430344700796E-3</v>
      </c>
      <c r="K4732">
        <v>3</v>
      </c>
      <c r="L4732">
        <v>3</v>
      </c>
      <c r="M4732">
        <v>46.254013061523402</v>
      </c>
      <c r="N4732">
        <v>-2.7894434928893999</v>
      </c>
      <c r="O4732">
        <v>-1.5033534765243499</v>
      </c>
      <c r="P4732">
        <v>-0.61261147260665905</v>
      </c>
      <c r="Q4732">
        <v>0.27813050150871299</v>
      </c>
      <c r="R4732">
        <v>1.5642204284668</v>
      </c>
      <c r="S4732">
        <v>-3.40654492378235</v>
      </c>
      <c r="T4732">
        <v>2.1813220977783199</v>
      </c>
      <c r="U4732">
        <v>1.69859099388123</v>
      </c>
      <c r="V4732">
        <v>2.8852113644944102</v>
      </c>
      <c r="W4732">
        <v>1824</v>
      </c>
    </row>
    <row r="4733" spans="1:23" x14ac:dyDescent="0.25">
      <c r="A4733" t="s">
        <v>72</v>
      </c>
      <c r="B4733" t="s">
        <v>41</v>
      </c>
      <c r="C4733" t="s">
        <v>44</v>
      </c>
      <c r="D4733">
        <v>2012</v>
      </c>
      <c r="E4733" t="s">
        <v>74</v>
      </c>
      <c r="F4733" t="s">
        <v>49</v>
      </c>
      <c r="G4733">
        <v>110.93654632568401</v>
      </c>
      <c r="H4733">
        <v>111.339385986328</v>
      </c>
      <c r="I4733">
        <v>-0.40283861756324801</v>
      </c>
      <c r="J4733">
        <v>-3.6312525626272002E-3</v>
      </c>
      <c r="K4733">
        <v>3</v>
      </c>
      <c r="L4733">
        <v>4</v>
      </c>
      <c r="M4733">
        <v>45.779422760009801</v>
      </c>
      <c r="N4733">
        <v>-2.6111199855804399</v>
      </c>
      <c r="O4733">
        <v>-1.3064495325088501</v>
      </c>
      <c r="P4733">
        <v>-0.40283861756324801</v>
      </c>
      <c r="Q4733">
        <v>0.50077223777770996</v>
      </c>
      <c r="R4733">
        <v>1.80544281005859</v>
      </c>
      <c r="S4733">
        <v>-3.2371370792388898</v>
      </c>
      <c r="T4733">
        <v>2.4314599037170401</v>
      </c>
      <c r="U4733">
        <v>1.7231311798095701</v>
      </c>
      <c r="V4733">
        <v>2.96918106283192</v>
      </c>
      <c r="W4733">
        <v>1824</v>
      </c>
    </row>
    <row r="4734" spans="1:23" x14ac:dyDescent="0.25">
      <c r="A4734" t="s">
        <v>72</v>
      </c>
      <c r="B4734" t="s">
        <v>41</v>
      </c>
      <c r="C4734" t="s">
        <v>44</v>
      </c>
      <c r="D4734">
        <v>2012</v>
      </c>
      <c r="E4734" t="s">
        <v>74</v>
      </c>
      <c r="F4734" t="s">
        <v>49</v>
      </c>
      <c r="G4734">
        <v>116.85407257080099</v>
      </c>
      <c r="H4734">
        <v>116.469512939453</v>
      </c>
      <c r="I4734">
        <v>0.38455638289451599</v>
      </c>
      <c r="J4734">
        <v>3.2909112051129302E-3</v>
      </c>
      <c r="K4734">
        <v>3</v>
      </c>
      <c r="L4734">
        <v>5</v>
      </c>
      <c r="M4734">
        <v>45.387302398681598</v>
      </c>
      <c r="N4734">
        <v>-1.9048721790313701</v>
      </c>
      <c r="O4734">
        <v>-0.55225926637649503</v>
      </c>
      <c r="P4734">
        <v>0.38455638289451599</v>
      </c>
      <c r="Q4734">
        <v>1.32137203216553</v>
      </c>
      <c r="R4734">
        <v>2.6739850044250502</v>
      </c>
      <c r="S4734">
        <v>-2.55389332771301</v>
      </c>
      <c r="T4734">
        <v>3.3230061531066899</v>
      </c>
      <c r="U4734">
        <v>1.7864506244659399</v>
      </c>
      <c r="V4734">
        <v>3.1914058336547599</v>
      </c>
      <c r="W4734">
        <v>1824</v>
      </c>
    </row>
    <row r="4735" spans="1:23" x14ac:dyDescent="0.25">
      <c r="A4735" t="s">
        <v>72</v>
      </c>
      <c r="B4735" t="s">
        <v>41</v>
      </c>
      <c r="C4735" t="s">
        <v>44</v>
      </c>
      <c r="D4735">
        <v>2012</v>
      </c>
      <c r="E4735" t="s">
        <v>74</v>
      </c>
      <c r="F4735" t="s">
        <v>49</v>
      </c>
      <c r="G4735">
        <v>134.18002319335901</v>
      </c>
      <c r="H4735">
        <v>134.11361694335901</v>
      </c>
      <c r="I4735">
        <v>6.6399328410625499E-2</v>
      </c>
      <c r="J4735">
        <v>4.9485254567116499E-4</v>
      </c>
      <c r="K4735">
        <v>3</v>
      </c>
      <c r="L4735">
        <v>6</v>
      </c>
      <c r="M4735">
        <v>44.773723602294901</v>
      </c>
      <c r="N4735">
        <v>-2.3123080730438201</v>
      </c>
      <c r="O4735">
        <v>-0.90694844722747803</v>
      </c>
      <c r="P4735">
        <v>6.6399328410625499E-2</v>
      </c>
      <c r="Q4735">
        <v>1.0397471189498899</v>
      </c>
      <c r="R4735">
        <v>2.4451067447662398</v>
      </c>
      <c r="S4735">
        <v>-2.9866385459899898</v>
      </c>
      <c r="T4735">
        <v>3.1194372177124001</v>
      </c>
      <c r="U4735">
        <v>1.8561152219772299</v>
      </c>
      <c r="V4735">
        <v>3.4451637172555998</v>
      </c>
      <c r="W4735">
        <v>1824</v>
      </c>
    </row>
    <row r="4736" spans="1:23" x14ac:dyDescent="0.25">
      <c r="A4736" t="s">
        <v>72</v>
      </c>
      <c r="B4736" t="s">
        <v>41</v>
      </c>
      <c r="C4736" t="s">
        <v>44</v>
      </c>
      <c r="D4736">
        <v>2012</v>
      </c>
      <c r="E4736" t="s">
        <v>74</v>
      </c>
      <c r="F4736" t="s">
        <v>49</v>
      </c>
      <c r="G4736">
        <v>156.09391784668</v>
      </c>
      <c r="H4736">
        <v>156.4091796875</v>
      </c>
      <c r="I4736">
        <v>-0.315259128808975</v>
      </c>
      <c r="J4736">
        <v>-2.0196759141981602E-3</v>
      </c>
      <c r="K4736">
        <v>3</v>
      </c>
      <c r="L4736">
        <v>7</v>
      </c>
      <c r="M4736">
        <v>44.5361938476563</v>
      </c>
      <c r="N4736">
        <v>-2.6799259185790998</v>
      </c>
      <c r="O4736">
        <v>-1.2828615903854399</v>
      </c>
      <c r="P4736">
        <v>-0.315259128808975</v>
      </c>
      <c r="Q4736">
        <v>0.65234333276748702</v>
      </c>
      <c r="R4736">
        <v>2.0494077205657999</v>
      </c>
      <c r="S4736">
        <v>-3.3502759933471702</v>
      </c>
      <c r="T4736">
        <v>2.7197577953338601</v>
      </c>
      <c r="U4736">
        <v>1.84515929222107</v>
      </c>
      <c r="V4736">
        <v>3.4046128136697602</v>
      </c>
      <c r="W4736">
        <v>1824</v>
      </c>
    </row>
    <row r="4737" spans="1:23" x14ac:dyDescent="0.25">
      <c r="A4737" t="s">
        <v>72</v>
      </c>
      <c r="B4737" t="s">
        <v>41</v>
      </c>
      <c r="C4737" t="s">
        <v>44</v>
      </c>
      <c r="D4737">
        <v>2012</v>
      </c>
      <c r="E4737" t="s">
        <v>74</v>
      </c>
      <c r="F4737" t="s">
        <v>49</v>
      </c>
      <c r="G4737">
        <v>171.94900512695301</v>
      </c>
      <c r="H4737">
        <v>170.18946838378901</v>
      </c>
      <c r="I4737">
        <v>1.75954341888428</v>
      </c>
      <c r="J4737">
        <v>1.02329375222325E-2</v>
      </c>
      <c r="K4737">
        <v>3</v>
      </c>
      <c r="L4737">
        <v>8</v>
      </c>
      <c r="M4737">
        <v>44.703392028808601</v>
      </c>
      <c r="N4737">
        <v>-0.63034552335739102</v>
      </c>
      <c r="O4737">
        <v>0.78162020444869995</v>
      </c>
      <c r="P4737">
        <v>1.75954341888428</v>
      </c>
      <c r="Q4737">
        <v>2.73746657371521</v>
      </c>
      <c r="R4737">
        <v>4.1494321823120099</v>
      </c>
      <c r="S4737">
        <v>-1.30784583091736</v>
      </c>
      <c r="T4737">
        <v>4.8269329071044904</v>
      </c>
      <c r="U4737">
        <v>1.86484026908875</v>
      </c>
      <c r="V4737">
        <v>3.4776292292149802</v>
      </c>
      <c r="W4737">
        <v>1824</v>
      </c>
    </row>
    <row r="4738" spans="1:23" x14ac:dyDescent="0.25">
      <c r="A4738" t="s">
        <v>72</v>
      </c>
      <c r="B4738" t="s">
        <v>41</v>
      </c>
      <c r="C4738" t="s">
        <v>44</v>
      </c>
      <c r="D4738">
        <v>2012</v>
      </c>
      <c r="E4738" t="s">
        <v>74</v>
      </c>
      <c r="F4738" t="s">
        <v>49</v>
      </c>
      <c r="G4738">
        <v>180.83892822265599</v>
      </c>
      <c r="H4738">
        <v>178.66909790039099</v>
      </c>
      <c r="I4738">
        <v>2.1698238849639901</v>
      </c>
      <c r="J4738">
        <v>1.1998655274510399E-2</v>
      </c>
      <c r="K4738">
        <v>3</v>
      </c>
      <c r="L4738">
        <v>9</v>
      </c>
      <c r="M4738">
        <v>46.061485290527301</v>
      </c>
      <c r="N4738">
        <v>-0.206469371914864</v>
      </c>
      <c r="O4738">
        <v>1.1974639892578101</v>
      </c>
      <c r="P4738">
        <v>2.1698238849639901</v>
      </c>
      <c r="Q4738">
        <v>3.14218378067017</v>
      </c>
      <c r="R4738">
        <v>4.5461173057556197</v>
      </c>
      <c r="S4738">
        <v>-0.88011550903320301</v>
      </c>
      <c r="T4738">
        <v>5.2197632789611799</v>
      </c>
      <c r="U4738">
        <v>1.85423147678375</v>
      </c>
      <c r="V4738">
        <v>3.4381743694956599</v>
      </c>
      <c r="W4738">
        <v>1824</v>
      </c>
    </row>
    <row r="4739" spans="1:23" x14ac:dyDescent="0.25">
      <c r="A4739" t="s">
        <v>72</v>
      </c>
      <c r="B4739" t="s">
        <v>41</v>
      </c>
      <c r="C4739" t="s">
        <v>44</v>
      </c>
      <c r="D4739">
        <v>2012</v>
      </c>
      <c r="E4739" t="s">
        <v>74</v>
      </c>
      <c r="F4739" t="s">
        <v>49</v>
      </c>
      <c r="G4739">
        <v>184.1953125</v>
      </c>
      <c r="H4739">
        <v>180.92463684082</v>
      </c>
      <c r="I4739">
        <v>3.2706713676452601</v>
      </c>
      <c r="J4739">
        <v>1.7756540328264198E-2</v>
      </c>
      <c r="K4739">
        <v>3</v>
      </c>
      <c r="L4739">
        <v>10</v>
      </c>
      <c r="M4739">
        <v>47.858367919921903</v>
      </c>
      <c r="N4739">
        <v>0.84781217575073198</v>
      </c>
      <c r="O4739">
        <v>2.27925705909729</v>
      </c>
      <c r="P4739">
        <v>3.2706713676452601</v>
      </c>
      <c r="Q4739">
        <v>4.26208591461182</v>
      </c>
      <c r="R4739">
        <v>5.6935305595397896</v>
      </c>
      <c r="S4739">
        <v>0.16096527874469799</v>
      </c>
      <c r="T4739">
        <v>6.3803772926330602</v>
      </c>
      <c r="U4739">
        <v>1.8905670642852801</v>
      </c>
      <c r="V4739">
        <v>3.5742438245602601</v>
      </c>
      <c r="W4739">
        <v>1824</v>
      </c>
    </row>
    <row r="4740" spans="1:23" x14ac:dyDescent="0.25">
      <c r="A4740" t="s">
        <v>72</v>
      </c>
      <c r="B4740" t="s">
        <v>41</v>
      </c>
      <c r="C4740" t="s">
        <v>44</v>
      </c>
      <c r="D4740">
        <v>2012</v>
      </c>
      <c r="E4740" t="s">
        <v>74</v>
      </c>
      <c r="F4740" t="s">
        <v>49</v>
      </c>
      <c r="G4740">
        <v>187.57160949707</v>
      </c>
      <c r="H4740">
        <v>183.62449645996099</v>
      </c>
      <c r="I4740">
        <v>3.9471099376678498</v>
      </c>
      <c r="J4740">
        <v>2.1043216809630401E-2</v>
      </c>
      <c r="K4740">
        <v>3</v>
      </c>
      <c r="L4740">
        <v>11</v>
      </c>
      <c r="M4740">
        <v>49.099582672119098</v>
      </c>
      <c r="N4740">
        <v>1.2908661365509</v>
      </c>
      <c r="O4740">
        <v>2.86019659042358</v>
      </c>
      <c r="P4740">
        <v>3.9471099376678498</v>
      </c>
      <c r="Q4740">
        <v>5.0340232849121103</v>
      </c>
      <c r="R4740">
        <v>6.60335397720337</v>
      </c>
      <c r="S4740">
        <v>0.53785789012908902</v>
      </c>
      <c r="T4740">
        <v>7.35636186599731</v>
      </c>
      <c r="U4740">
        <v>2.0726780891418501</v>
      </c>
      <c r="V4740">
        <v>4.2959944612086902</v>
      </c>
      <c r="W4740">
        <v>1824</v>
      </c>
    </row>
    <row r="4741" spans="1:23" x14ac:dyDescent="0.25">
      <c r="A4741" t="s">
        <v>72</v>
      </c>
      <c r="B4741" t="s">
        <v>41</v>
      </c>
      <c r="C4741" t="s">
        <v>44</v>
      </c>
      <c r="D4741">
        <v>2012</v>
      </c>
      <c r="E4741" t="s">
        <v>74</v>
      </c>
      <c r="F4741" t="s">
        <v>49</v>
      </c>
      <c r="G4741">
        <v>186.59693908691401</v>
      </c>
      <c r="H4741">
        <v>182.80227661132801</v>
      </c>
      <c r="I4741">
        <v>3.7946693897247301</v>
      </c>
      <c r="J4741">
        <v>2.0336182788014402E-2</v>
      </c>
      <c r="K4741">
        <v>3</v>
      </c>
      <c r="L4741">
        <v>12</v>
      </c>
      <c r="M4741">
        <v>49.478153228759801</v>
      </c>
      <c r="N4741">
        <v>1.16838526725769</v>
      </c>
      <c r="O4741">
        <v>2.7200152873992902</v>
      </c>
      <c r="P4741">
        <v>3.7946693897247301</v>
      </c>
      <c r="Q4741">
        <v>4.86932373046875</v>
      </c>
      <c r="R4741">
        <v>6.4209537506103498</v>
      </c>
      <c r="S4741">
        <v>0.42387014627456698</v>
      </c>
      <c r="T4741">
        <v>7.1654686927795401</v>
      </c>
      <c r="U4741">
        <v>2.0493004322052002</v>
      </c>
      <c r="V4741">
        <v>4.1996322614364203</v>
      </c>
      <c r="W4741">
        <v>1824</v>
      </c>
    </row>
    <row r="4742" spans="1:23" x14ac:dyDescent="0.25">
      <c r="A4742" t="s">
        <v>72</v>
      </c>
      <c r="B4742" t="s">
        <v>41</v>
      </c>
      <c r="C4742" t="s">
        <v>44</v>
      </c>
      <c r="D4742">
        <v>2012</v>
      </c>
      <c r="E4742" t="s">
        <v>74</v>
      </c>
      <c r="F4742" t="s">
        <v>49</v>
      </c>
      <c r="G4742">
        <v>183.34436035156301</v>
      </c>
      <c r="H4742">
        <v>180.26254272460901</v>
      </c>
      <c r="I4742">
        <v>3.0818142890930198</v>
      </c>
      <c r="J4742">
        <v>1.68088842183352E-2</v>
      </c>
      <c r="K4742">
        <v>3</v>
      </c>
      <c r="L4742">
        <v>13</v>
      </c>
      <c r="M4742">
        <v>48.9491996765137</v>
      </c>
      <c r="N4742">
        <v>0.56800025701522805</v>
      </c>
      <c r="O4742">
        <v>2.0531818866729701</v>
      </c>
      <c r="P4742">
        <v>3.0818142890930198</v>
      </c>
      <c r="Q4742">
        <v>4.1104464530944798</v>
      </c>
      <c r="R4742">
        <v>5.5956282615661603</v>
      </c>
      <c r="S4742">
        <v>-0.144631087779999</v>
      </c>
      <c r="T4742">
        <v>6.3082594871520996</v>
      </c>
      <c r="U4742">
        <v>1.9615395069122299</v>
      </c>
      <c r="V4742">
        <v>3.8476372371774801</v>
      </c>
      <c r="W4742">
        <v>1824</v>
      </c>
    </row>
    <row r="4743" spans="1:23" x14ac:dyDescent="0.25">
      <c r="A4743" t="s">
        <v>72</v>
      </c>
      <c r="B4743" t="s">
        <v>41</v>
      </c>
      <c r="C4743" t="s">
        <v>44</v>
      </c>
      <c r="D4743">
        <v>2012</v>
      </c>
      <c r="E4743" t="s">
        <v>74</v>
      </c>
      <c r="F4743" t="s">
        <v>49</v>
      </c>
      <c r="G4743">
        <v>185.29721069335901</v>
      </c>
      <c r="H4743">
        <v>170.99028015136699</v>
      </c>
      <c r="I4743">
        <v>14.3069314956665</v>
      </c>
      <c r="J4743">
        <v>7.7210724353790297E-2</v>
      </c>
      <c r="K4743">
        <v>3</v>
      </c>
      <c r="L4743">
        <v>14</v>
      </c>
      <c r="M4743">
        <v>48.767753601074197</v>
      </c>
      <c r="N4743">
        <v>11.2606964111328</v>
      </c>
      <c r="O4743">
        <v>13.060437202453601</v>
      </c>
      <c r="P4743">
        <v>14.3069314956665</v>
      </c>
      <c r="Q4743">
        <v>15.5534257888794</v>
      </c>
      <c r="R4743">
        <v>17.353166580200199</v>
      </c>
      <c r="S4743">
        <v>10.3971309661865</v>
      </c>
      <c r="T4743">
        <v>18.216732025146499</v>
      </c>
      <c r="U4743">
        <v>2.3769898414611799</v>
      </c>
      <c r="V4743">
        <v>5.6500807064096499</v>
      </c>
      <c r="W4743">
        <v>1821</v>
      </c>
    </row>
    <row r="4744" spans="1:23" x14ac:dyDescent="0.25">
      <c r="A4744" t="s">
        <v>72</v>
      </c>
      <c r="B4744" t="s">
        <v>41</v>
      </c>
      <c r="C4744" t="s">
        <v>44</v>
      </c>
      <c r="D4744">
        <v>2012</v>
      </c>
      <c r="E4744" t="s">
        <v>74</v>
      </c>
      <c r="F4744" t="s">
        <v>49</v>
      </c>
      <c r="G4744">
        <v>180.42366027832</v>
      </c>
      <c r="H4744">
        <v>168.07911682128901</v>
      </c>
      <c r="I4744">
        <v>12.3445472717285</v>
      </c>
      <c r="J4744">
        <v>6.84197843074799E-2</v>
      </c>
      <c r="K4744">
        <v>3</v>
      </c>
      <c r="L4744">
        <v>15</v>
      </c>
      <c r="M4744">
        <v>50.024581909179702</v>
      </c>
      <c r="N4744">
        <v>9.6844148635864293</v>
      </c>
      <c r="O4744">
        <v>11.2560424804688</v>
      </c>
      <c r="P4744">
        <v>12.3445472717285</v>
      </c>
      <c r="Q4744">
        <v>13.433052062988301</v>
      </c>
      <c r="R4744">
        <v>15.0046796798706</v>
      </c>
      <c r="S4744">
        <v>8.9303035736084002</v>
      </c>
      <c r="T4744">
        <v>15.758790969848601</v>
      </c>
      <c r="U4744">
        <v>2.0757126808166499</v>
      </c>
      <c r="V4744">
        <v>4.30858313330305</v>
      </c>
      <c r="W4744">
        <v>1824</v>
      </c>
    </row>
    <row r="4745" spans="1:23" x14ac:dyDescent="0.25">
      <c r="A4745" t="s">
        <v>72</v>
      </c>
      <c r="B4745" t="s">
        <v>41</v>
      </c>
      <c r="C4745" t="s">
        <v>44</v>
      </c>
      <c r="D4745">
        <v>2012</v>
      </c>
      <c r="E4745" t="s">
        <v>74</v>
      </c>
      <c r="F4745" t="s">
        <v>49</v>
      </c>
      <c r="G4745">
        <v>172.28497314453099</v>
      </c>
      <c r="H4745">
        <v>161.31005859375</v>
      </c>
      <c r="I4745">
        <v>10.9749193191528</v>
      </c>
      <c r="J4745">
        <v>6.3702128827571897E-2</v>
      </c>
      <c r="K4745">
        <v>3</v>
      </c>
      <c r="L4745">
        <v>16</v>
      </c>
      <c r="M4745">
        <v>50.128486633300803</v>
      </c>
      <c r="N4745">
        <v>8.3703804016113299</v>
      </c>
      <c r="O4745">
        <v>9.9091634750366193</v>
      </c>
      <c r="P4745">
        <v>10.9749193191528</v>
      </c>
      <c r="Q4745">
        <v>12.040675163269</v>
      </c>
      <c r="R4745">
        <v>13.5794582366943</v>
      </c>
      <c r="S4745">
        <v>7.6320300102233896</v>
      </c>
      <c r="T4745">
        <v>14.3178091049194</v>
      </c>
      <c r="U4745">
        <v>2.0323324203491202</v>
      </c>
      <c r="V4745">
        <v>4.1303750668021202</v>
      </c>
      <c r="W4745">
        <v>1824</v>
      </c>
    </row>
    <row r="4746" spans="1:23" x14ac:dyDescent="0.25">
      <c r="A4746" t="s">
        <v>72</v>
      </c>
      <c r="B4746" t="s">
        <v>41</v>
      </c>
      <c r="C4746" t="s">
        <v>44</v>
      </c>
      <c r="D4746">
        <v>2012</v>
      </c>
      <c r="E4746" t="s">
        <v>74</v>
      </c>
      <c r="F4746" t="s">
        <v>49</v>
      </c>
      <c r="G4746">
        <v>161.06663513183599</v>
      </c>
      <c r="H4746">
        <v>151.893478393555</v>
      </c>
      <c r="I4746">
        <v>9.1731586456298793</v>
      </c>
      <c r="J4746">
        <v>5.6952569633722298E-2</v>
      </c>
      <c r="K4746">
        <v>3</v>
      </c>
      <c r="L4746">
        <v>17</v>
      </c>
      <c r="M4746">
        <v>49.977279663085902</v>
      </c>
      <c r="N4746">
        <v>6.6891641616821298</v>
      </c>
      <c r="O4746">
        <v>8.1567277908325195</v>
      </c>
      <c r="P4746">
        <v>9.1731586456298793</v>
      </c>
      <c r="Q4746">
        <v>10.1895895004272</v>
      </c>
      <c r="R4746">
        <v>11.657153129577599</v>
      </c>
      <c r="S4746">
        <v>5.98498630523682</v>
      </c>
      <c r="T4746">
        <v>12.361330986022899</v>
      </c>
      <c r="U4746">
        <v>1.9382711648941</v>
      </c>
      <c r="V4746">
        <v>3.75689510865995</v>
      </c>
      <c r="W4746">
        <v>1824</v>
      </c>
    </row>
    <row r="4747" spans="1:23" x14ac:dyDescent="0.25">
      <c r="A4747" t="s">
        <v>72</v>
      </c>
      <c r="B4747" t="s">
        <v>41</v>
      </c>
      <c r="C4747" t="s">
        <v>44</v>
      </c>
      <c r="D4747">
        <v>2012</v>
      </c>
      <c r="E4747" t="s">
        <v>74</v>
      </c>
      <c r="F4747" t="s">
        <v>49</v>
      </c>
      <c r="G4747">
        <v>153.53112792968801</v>
      </c>
      <c r="H4747">
        <v>145.36611938476599</v>
      </c>
      <c r="I4747">
        <v>8.1650075912475604</v>
      </c>
      <c r="J4747">
        <v>5.31814470887184E-2</v>
      </c>
      <c r="K4747">
        <v>3</v>
      </c>
      <c r="L4747">
        <v>18</v>
      </c>
      <c r="M4747">
        <v>49.256782531738303</v>
      </c>
      <c r="N4747">
        <v>5.7741227149963397</v>
      </c>
      <c r="O4747">
        <v>7.1866769790649396</v>
      </c>
      <c r="P4747">
        <v>8.1650075912475604</v>
      </c>
      <c r="Q4747">
        <v>9.1433382034301793</v>
      </c>
      <c r="R4747">
        <v>10.5558919906616</v>
      </c>
      <c r="S4747">
        <v>5.0963401794433603</v>
      </c>
      <c r="T4747">
        <v>11.2336750030518</v>
      </c>
      <c r="U4747">
        <v>1.86561727523804</v>
      </c>
      <c r="V4747">
        <v>3.4805278176666001</v>
      </c>
      <c r="W4747">
        <v>1824</v>
      </c>
    </row>
    <row r="4748" spans="1:23" x14ac:dyDescent="0.25">
      <c r="A4748" t="s">
        <v>72</v>
      </c>
      <c r="B4748" t="s">
        <v>41</v>
      </c>
      <c r="C4748" t="s">
        <v>44</v>
      </c>
      <c r="D4748">
        <v>2012</v>
      </c>
      <c r="E4748" t="s">
        <v>74</v>
      </c>
      <c r="F4748" t="s">
        <v>49</v>
      </c>
      <c r="G4748">
        <v>150.60469055175801</v>
      </c>
      <c r="H4748">
        <v>147.74537658691401</v>
      </c>
      <c r="I4748">
        <v>2.8593122959136998</v>
      </c>
      <c r="J4748">
        <v>1.89855452626944E-2</v>
      </c>
      <c r="K4748">
        <v>3</v>
      </c>
      <c r="L4748">
        <v>19</v>
      </c>
      <c r="M4748">
        <v>48.081752777099602</v>
      </c>
      <c r="N4748">
        <v>0.33828815817832902</v>
      </c>
      <c r="O4748">
        <v>1.8277297019958501</v>
      </c>
      <c r="P4748">
        <v>2.8593122959136998</v>
      </c>
      <c r="Q4748">
        <v>3.8908948898315399</v>
      </c>
      <c r="R4748">
        <v>5.3803362846374503</v>
      </c>
      <c r="S4748">
        <v>-0.376387149095535</v>
      </c>
      <c r="T4748">
        <v>6.0950117111206099</v>
      </c>
      <c r="U4748">
        <v>1.9671655893325799</v>
      </c>
      <c r="V4748">
        <v>3.8697404558541999</v>
      </c>
      <c r="W4748">
        <v>1824</v>
      </c>
    </row>
    <row r="4749" spans="1:23" x14ac:dyDescent="0.25">
      <c r="A4749" t="s">
        <v>72</v>
      </c>
      <c r="B4749" t="s">
        <v>41</v>
      </c>
      <c r="C4749" t="s">
        <v>44</v>
      </c>
      <c r="D4749">
        <v>2012</v>
      </c>
      <c r="E4749" t="s">
        <v>74</v>
      </c>
      <c r="F4749" t="s">
        <v>49</v>
      </c>
      <c r="G4749">
        <v>150.94569396972699</v>
      </c>
      <c r="H4749">
        <v>151.03497314453099</v>
      </c>
      <c r="I4749">
        <v>-8.9285545051097898E-2</v>
      </c>
      <c r="J4749">
        <v>-5.9150770539417895E-4</v>
      </c>
      <c r="K4749">
        <v>3</v>
      </c>
      <c r="L4749">
        <v>20</v>
      </c>
      <c r="M4749">
        <v>46.845180511474602</v>
      </c>
      <c r="N4749">
        <v>-2.7735567092895499</v>
      </c>
      <c r="O4749">
        <v>-1.18766760826111</v>
      </c>
      <c r="P4749">
        <v>-8.9285545051097898E-2</v>
      </c>
      <c r="Q4749">
        <v>1.0090965032577499</v>
      </c>
      <c r="R4749">
        <v>2.5949857234954798</v>
      </c>
      <c r="S4749">
        <v>-3.5345103740692099</v>
      </c>
      <c r="T4749">
        <v>3.35593938827515</v>
      </c>
      <c r="U4749">
        <v>2.0945479869842498</v>
      </c>
      <c r="V4749">
        <v>4.3871312697797897</v>
      </c>
      <c r="W4749">
        <v>1824</v>
      </c>
    </row>
    <row r="4750" spans="1:23" x14ac:dyDescent="0.25">
      <c r="A4750" t="s">
        <v>72</v>
      </c>
      <c r="B4750" t="s">
        <v>41</v>
      </c>
      <c r="C4750" t="s">
        <v>44</v>
      </c>
      <c r="D4750">
        <v>2012</v>
      </c>
      <c r="E4750" t="s">
        <v>74</v>
      </c>
      <c r="F4750" t="s">
        <v>49</v>
      </c>
      <c r="G4750">
        <v>146.63909912109401</v>
      </c>
      <c r="H4750">
        <v>146.81008911132801</v>
      </c>
      <c r="I4750">
        <v>-0.17098294198513</v>
      </c>
      <c r="J4750">
        <v>-1.16601190529764E-3</v>
      </c>
      <c r="K4750">
        <v>3</v>
      </c>
      <c r="L4750">
        <v>21</v>
      </c>
      <c r="M4750">
        <v>46.386627197265597</v>
      </c>
      <c r="N4750">
        <v>-2.6029210090637198</v>
      </c>
      <c r="O4750">
        <v>-1.1661123037338299</v>
      </c>
      <c r="P4750">
        <v>-0.17098294198513</v>
      </c>
      <c r="Q4750">
        <v>0.82414638996124301</v>
      </c>
      <c r="R4750">
        <v>2.2609550952911399</v>
      </c>
      <c r="S4750">
        <v>-3.2923414707183798</v>
      </c>
      <c r="T4750">
        <v>2.9503757953643799</v>
      </c>
      <c r="U4750">
        <v>1.8976513147354099</v>
      </c>
      <c r="V4750">
        <v>3.60108051231704</v>
      </c>
      <c r="W4750">
        <v>1824</v>
      </c>
    </row>
    <row r="4751" spans="1:23" x14ac:dyDescent="0.25">
      <c r="A4751" t="s">
        <v>72</v>
      </c>
      <c r="B4751" t="s">
        <v>41</v>
      </c>
      <c r="C4751" t="s">
        <v>44</v>
      </c>
      <c r="D4751">
        <v>2012</v>
      </c>
      <c r="E4751" t="s">
        <v>74</v>
      </c>
      <c r="F4751" t="s">
        <v>49</v>
      </c>
      <c r="G4751">
        <v>139.83752441406301</v>
      </c>
      <c r="H4751">
        <v>140.38119506835901</v>
      </c>
      <c r="I4751">
        <v>-0.54367208480835005</v>
      </c>
      <c r="J4751">
        <v>-3.88788408599794E-3</v>
      </c>
      <c r="K4751">
        <v>3</v>
      </c>
      <c r="L4751">
        <v>22</v>
      </c>
      <c r="M4751">
        <v>45.422866821289098</v>
      </c>
      <c r="N4751">
        <v>-3.0098605155944802</v>
      </c>
      <c r="O4751">
        <v>-1.55281639099121</v>
      </c>
      <c r="P4751">
        <v>-0.54367208480835005</v>
      </c>
      <c r="Q4751">
        <v>0.465472251176834</v>
      </c>
      <c r="R4751">
        <v>1.9225163459777801</v>
      </c>
      <c r="S4751">
        <v>-3.7089908123016402</v>
      </c>
      <c r="T4751">
        <v>2.6216466426849401</v>
      </c>
      <c r="U4751">
        <v>1.92437708377838</v>
      </c>
      <c r="V4751">
        <v>3.70322716057139</v>
      </c>
      <c r="W4751">
        <v>1824</v>
      </c>
    </row>
    <row r="4752" spans="1:23" x14ac:dyDescent="0.25">
      <c r="A4752" t="s">
        <v>72</v>
      </c>
      <c r="B4752" t="s">
        <v>41</v>
      </c>
      <c r="C4752" t="s">
        <v>44</v>
      </c>
      <c r="D4752">
        <v>2012</v>
      </c>
      <c r="E4752" t="s">
        <v>74</v>
      </c>
      <c r="F4752" t="s">
        <v>49</v>
      </c>
      <c r="G4752">
        <v>130.59358215332</v>
      </c>
      <c r="H4752">
        <v>129.98417663574199</v>
      </c>
      <c r="I4752">
        <v>0.60941189527511597</v>
      </c>
      <c r="J4752">
        <v>4.6664765104651503E-3</v>
      </c>
      <c r="K4752">
        <v>3</v>
      </c>
      <c r="L4752">
        <v>23</v>
      </c>
      <c r="M4752">
        <v>44.470748901367202</v>
      </c>
      <c r="N4752">
        <v>-1.56928098201752</v>
      </c>
      <c r="O4752">
        <v>-0.28209155797958402</v>
      </c>
      <c r="P4752">
        <v>0.60941189527511597</v>
      </c>
      <c r="Q4752">
        <v>1.50091540813446</v>
      </c>
      <c r="R4752">
        <v>2.7881047725677499</v>
      </c>
      <c r="S4752">
        <v>-2.1869101524353001</v>
      </c>
      <c r="T4752">
        <v>3.40573382377625</v>
      </c>
      <c r="U4752">
        <v>1.7000430822372401</v>
      </c>
      <c r="V4752">
        <v>2.8901464814627098</v>
      </c>
      <c r="W4752">
        <v>1824</v>
      </c>
    </row>
    <row r="4753" spans="1:23" x14ac:dyDescent="0.25">
      <c r="A4753" t="s">
        <v>72</v>
      </c>
      <c r="B4753" t="s">
        <v>41</v>
      </c>
      <c r="C4753" t="s">
        <v>44</v>
      </c>
      <c r="D4753">
        <v>2012</v>
      </c>
      <c r="E4753" t="s">
        <v>74</v>
      </c>
      <c r="F4753" t="s">
        <v>49</v>
      </c>
      <c r="G4753">
        <v>127.011589050293</v>
      </c>
      <c r="H4753">
        <v>126.668083190918</v>
      </c>
      <c r="I4753">
        <v>0.34350514411926297</v>
      </c>
      <c r="J4753">
        <v>2.7045181486755601E-3</v>
      </c>
      <c r="K4753">
        <v>3</v>
      </c>
      <c r="L4753">
        <v>24</v>
      </c>
      <c r="M4753">
        <v>43.540016174316399</v>
      </c>
      <c r="N4753">
        <v>-1.8661197423934901</v>
      </c>
      <c r="O4753">
        <v>-0.56065547466278098</v>
      </c>
      <c r="P4753">
        <v>0.34350514411926297</v>
      </c>
      <c r="Q4753">
        <v>1.2476657629013099</v>
      </c>
      <c r="R4753">
        <v>2.5531301498413099</v>
      </c>
      <c r="S4753">
        <v>-2.4925177097320601</v>
      </c>
      <c r="T4753">
        <v>3.1795279979705802</v>
      </c>
      <c r="U4753">
        <v>1.7241795063018801</v>
      </c>
      <c r="V4753">
        <v>2.9727949699513898</v>
      </c>
      <c r="W4753">
        <v>1824</v>
      </c>
    </row>
    <row r="4754" spans="1:23" x14ac:dyDescent="0.25">
      <c r="A4754" t="s">
        <v>72</v>
      </c>
      <c r="B4754" t="s">
        <v>41</v>
      </c>
      <c r="C4754" t="s">
        <v>44</v>
      </c>
      <c r="D4754">
        <v>2012</v>
      </c>
      <c r="E4754" t="s">
        <v>74</v>
      </c>
      <c r="F4754" t="s">
        <v>50</v>
      </c>
      <c r="G4754">
        <v>123.21100616455099</v>
      </c>
      <c r="H4754">
        <v>123.106895446777</v>
      </c>
      <c r="I4754">
        <v>0.10410711914300901</v>
      </c>
      <c r="J4754">
        <v>8.4494985640049002E-4</v>
      </c>
      <c r="K4754">
        <v>4</v>
      </c>
      <c r="L4754">
        <v>1</v>
      </c>
      <c r="M4754">
        <v>60.872032165527301</v>
      </c>
      <c r="N4754">
        <v>-2.1362512111663801</v>
      </c>
      <c r="O4754">
        <v>-0.81262940168380704</v>
      </c>
      <c r="P4754">
        <v>0.10410711914300901</v>
      </c>
      <c r="Q4754">
        <v>1.0208436250686601</v>
      </c>
      <c r="R4754">
        <v>2.3444654941558798</v>
      </c>
      <c r="S4754">
        <v>-2.77136182785034</v>
      </c>
      <c r="T4754">
        <v>2.9795761108398402</v>
      </c>
      <c r="U4754">
        <v>1.7481609582901001</v>
      </c>
      <c r="V4754">
        <v>3.0560667360897602</v>
      </c>
      <c r="W4754">
        <v>1824</v>
      </c>
    </row>
    <row r="4755" spans="1:23" x14ac:dyDescent="0.25">
      <c r="A4755" t="s">
        <v>72</v>
      </c>
      <c r="B4755" t="s">
        <v>41</v>
      </c>
      <c r="C4755" t="s">
        <v>44</v>
      </c>
      <c r="D4755">
        <v>2012</v>
      </c>
      <c r="E4755" t="s">
        <v>74</v>
      </c>
      <c r="F4755" t="s">
        <v>50</v>
      </c>
      <c r="G4755">
        <v>119.66266632080099</v>
      </c>
      <c r="H4755">
        <v>119.83920288085901</v>
      </c>
      <c r="I4755">
        <v>-0.17653633654117601</v>
      </c>
      <c r="J4755">
        <v>-1.4752832939848299E-3</v>
      </c>
      <c r="K4755">
        <v>4</v>
      </c>
      <c r="L4755">
        <v>2</v>
      </c>
      <c r="M4755">
        <v>59.633502960205099</v>
      </c>
      <c r="N4755">
        <v>-2.4331758022308398</v>
      </c>
      <c r="O4755">
        <v>-1.0999349355697601</v>
      </c>
      <c r="P4755">
        <v>-0.17653633654117601</v>
      </c>
      <c r="Q4755">
        <v>0.746862292289734</v>
      </c>
      <c r="R4755">
        <v>2.0801031589508101</v>
      </c>
      <c r="S4755">
        <v>-3.0729019641876198</v>
      </c>
      <c r="T4755">
        <v>2.7198290824890101</v>
      </c>
      <c r="U4755">
        <v>1.76086521148682</v>
      </c>
      <c r="V4755">
        <v>3.1006462930245098</v>
      </c>
      <c r="W4755">
        <v>1824</v>
      </c>
    </row>
    <row r="4756" spans="1:23" x14ac:dyDescent="0.25">
      <c r="A4756" t="s">
        <v>72</v>
      </c>
      <c r="B4756" t="s">
        <v>41</v>
      </c>
      <c r="C4756" t="s">
        <v>44</v>
      </c>
      <c r="D4756">
        <v>2012</v>
      </c>
      <c r="E4756" t="s">
        <v>74</v>
      </c>
      <c r="F4756" t="s">
        <v>50</v>
      </c>
      <c r="G4756">
        <v>115.363166809082</v>
      </c>
      <c r="H4756">
        <v>115.564292907715</v>
      </c>
      <c r="I4756">
        <v>-0.20112307369709001</v>
      </c>
      <c r="J4756">
        <v>-1.74339069053531E-3</v>
      </c>
      <c r="K4756">
        <v>4</v>
      </c>
      <c r="L4756">
        <v>3</v>
      </c>
      <c r="M4756">
        <v>58.704345703125</v>
      </c>
      <c r="N4756">
        <v>-2.3779549598693799</v>
      </c>
      <c r="O4756">
        <v>-1.0918650627136199</v>
      </c>
      <c r="P4756">
        <v>-0.20112307369709001</v>
      </c>
      <c r="Q4756">
        <v>0.68961888551712003</v>
      </c>
      <c r="R4756">
        <v>1.97570884227753</v>
      </c>
      <c r="S4756">
        <v>-2.99505662918091</v>
      </c>
      <c r="T4756">
        <v>2.5928103923797599</v>
      </c>
      <c r="U4756">
        <v>1.69859099388123</v>
      </c>
      <c r="V4756">
        <v>2.8852113644944102</v>
      </c>
      <c r="W4756">
        <v>1824</v>
      </c>
    </row>
    <row r="4757" spans="1:23" x14ac:dyDescent="0.25">
      <c r="A4757" t="s">
        <v>72</v>
      </c>
      <c r="B4757" t="s">
        <v>41</v>
      </c>
      <c r="C4757" t="s">
        <v>44</v>
      </c>
      <c r="D4757">
        <v>2012</v>
      </c>
      <c r="E4757" t="s">
        <v>74</v>
      </c>
      <c r="F4757" t="s">
        <v>50</v>
      </c>
      <c r="G4757">
        <v>113.71305847168</v>
      </c>
      <c r="H4757">
        <v>113.76706695556599</v>
      </c>
      <c r="I4757">
        <v>-5.401211977005E-2</v>
      </c>
      <c r="J4757">
        <v>-4.7498606727458499E-4</v>
      </c>
      <c r="K4757">
        <v>4</v>
      </c>
      <c r="L4757">
        <v>4</v>
      </c>
      <c r="M4757">
        <v>57.163097381591797</v>
      </c>
      <c r="N4757">
        <v>-2.2622935771942099</v>
      </c>
      <c r="O4757">
        <v>-0.95762300491332997</v>
      </c>
      <c r="P4757">
        <v>-5.401211977005E-2</v>
      </c>
      <c r="Q4757">
        <v>0.84959876537322998</v>
      </c>
      <c r="R4757">
        <v>2.1542694568634002</v>
      </c>
      <c r="S4757">
        <v>-2.8883106708526598</v>
      </c>
      <c r="T4757">
        <v>2.7802865505218501</v>
      </c>
      <c r="U4757">
        <v>1.7231311798095701</v>
      </c>
      <c r="V4757">
        <v>2.96918106283192</v>
      </c>
      <c r="W4757">
        <v>1824</v>
      </c>
    </row>
    <row r="4758" spans="1:23" x14ac:dyDescent="0.25">
      <c r="A4758" t="s">
        <v>72</v>
      </c>
      <c r="B4758" t="s">
        <v>41</v>
      </c>
      <c r="C4758" t="s">
        <v>44</v>
      </c>
      <c r="D4758">
        <v>2012</v>
      </c>
      <c r="E4758" t="s">
        <v>74</v>
      </c>
      <c r="F4758" t="s">
        <v>50</v>
      </c>
      <c r="G4758">
        <v>119.74123382568401</v>
      </c>
      <c r="H4758">
        <v>119.06901550293</v>
      </c>
      <c r="I4758">
        <v>0.672216236591339</v>
      </c>
      <c r="J4758">
        <v>5.6139077059924603E-3</v>
      </c>
      <c r="K4758">
        <v>4</v>
      </c>
      <c r="L4758">
        <v>5</v>
      </c>
      <c r="M4758">
        <v>55.862823486328097</v>
      </c>
      <c r="N4758">
        <v>-1.6172124147415201</v>
      </c>
      <c r="O4758">
        <v>-0.26459938287735002</v>
      </c>
      <c r="P4758">
        <v>0.672216236591339</v>
      </c>
      <c r="Q4758">
        <v>1.60903191566467</v>
      </c>
      <c r="R4758">
        <v>2.9616448879241899</v>
      </c>
      <c r="S4758">
        <v>-2.2662334442138699</v>
      </c>
      <c r="T4758">
        <v>3.6106660366058398</v>
      </c>
      <c r="U4758">
        <v>1.7864506244659399</v>
      </c>
      <c r="V4758">
        <v>3.1914058336547599</v>
      </c>
      <c r="W4758">
        <v>1824</v>
      </c>
    </row>
    <row r="4759" spans="1:23" x14ac:dyDescent="0.25">
      <c r="A4759" t="s">
        <v>72</v>
      </c>
      <c r="B4759" t="s">
        <v>41</v>
      </c>
      <c r="C4759" t="s">
        <v>44</v>
      </c>
      <c r="D4759">
        <v>2012</v>
      </c>
      <c r="E4759" t="s">
        <v>74</v>
      </c>
      <c r="F4759" t="s">
        <v>50</v>
      </c>
      <c r="G4759">
        <v>136.78303527832</v>
      </c>
      <c r="H4759">
        <v>136.54444885253901</v>
      </c>
      <c r="I4759">
        <v>0.238582953810692</v>
      </c>
      <c r="J4759">
        <v>1.7442437820136499E-3</v>
      </c>
      <c r="K4759">
        <v>4</v>
      </c>
      <c r="L4759">
        <v>6</v>
      </c>
      <c r="M4759">
        <v>54.670352935791001</v>
      </c>
      <c r="N4759">
        <v>-2.1401243209838898</v>
      </c>
      <c r="O4759">
        <v>-0.73476481437683105</v>
      </c>
      <c r="P4759">
        <v>0.238582953810692</v>
      </c>
      <c r="Q4759">
        <v>1.21193075180054</v>
      </c>
      <c r="R4759">
        <v>2.6172902584075901</v>
      </c>
      <c r="S4759">
        <v>-2.8144547939300502</v>
      </c>
      <c r="T4759">
        <v>3.2916207313537602</v>
      </c>
      <c r="U4759">
        <v>1.8561152219772299</v>
      </c>
      <c r="V4759">
        <v>3.4451637172555998</v>
      </c>
      <c r="W4759">
        <v>1824</v>
      </c>
    </row>
    <row r="4760" spans="1:23" x14ac:dyDescent="0.25">
      <c r="A4760" t="s">
        <v>72</v>
      </c>
      <c r="B4760" t="s">
        <v>41</v>
      </c>
      <c r="C4760" t="s">
        <v>44</v>
      </c>
      <c r="D4760">
        <v>2012</v>
      </c>
      <c r="E4760" t="s">
        <v>74</v>
      </c>
      <c r="F4760" t="s">
        <v>50</v>
      </c>
      <c r="G4760">
        <v>156.78965759277301</v>
      </c>
      <c r="H4760">
        <v>157.01914978027301</v>
      </c>
      <c r="I4760">
        <v>-0.22949606180191001</v>
      </c>
      <c r="J4760">
        <v>-1.4637194108218E-3</v>
      </c>
      <c r="K4760">
        <v>4</v>
      </c>
      <c r="L4760">
        <v>7</v>
      </c>
      <c r="M4760">
        <v>54.220672607421903</v>
      </c>
      <c r="N4760">
        <v>-2.5941629409789999</v>
      </c>
      <c r="O4760">
        <v>-1.19709849357605</v>
      </c>
      <c r="P4760">
        <v>-0.22949606180191001</v>
      </c>
      <c r="Q4760">
        <v>0.738106429576874</v>
      </c>
      <c r="R4760">
        <v>2.13517069816589</v>
      </c>
      <c r="S4760">
        <v>-3.2645130157470699</v>
      </c>
      <c r="T4760">
        <v>2.80552101135254</v>
      </c>
      <c r="U4760">
        <v>1.84515929222107</v>
      </c>
      <c r="V4760">
        <v>3.4046128136697602</v>
      </c>
      <c r="W4760">
        <v>1824</v>
      </c>
    </row>
    <row r="4761" spans="1:23" x14ac:dyDescent="0.25">
      <c r="A4761" t="s">
        <v>72</v>
      </c>
      <c r="B4761" t="s">
        <v>41</v>
      </c>
      <c r="C4761" t="s">
        <v>44</v>
      </c>
      <c r="D4761">
        <v>2012</v>
      </c>
      <c r="E4761" t="s">
        <v>74</v>
      </c>
      <c r="F4761" t="s">
        <v>50</v>
      </c>
      <c r="G4761">
        <v>172.20275878906301</v>
      </c>
      <c r="H4761">
        <v>170.62557983398401</v>
      </c>
      <c r="I4761">
        <v>1.57717728614807</v>
      </c>
      <c r="J4761">
        <v>9.1588385403156298E-3</v>
      </c>
      <c r="K4761">
        <v>4</v>
      </c>
      <c r="L4761">
        <v>8</v>
      </c>
      <c r="M4761">
        <v>56.590415954589801</v>
      </c>
      <c r="N4761">
        <v>-0.81271165609359697</v>
      </c>
      <c r="O4761">
        <v>0.59925407171249401</v>
      </c>
      <c r="P4761">
        <v>1.57717728614807</v>
      </c>
      <c r="Q4761">
        <v>2.5551004409789999</v>
      </c>
      <c r="R4761">
        <v>3.9670662879943799</v>
      </c>
      <c r="S4761">
        <v>-1.49021196365356</v>
      </c>
      <c r="T4761">
        <v>4.6445665359497097</v>
      </c>
      <c r="U4761">
        <v>1.86484026908875</v>
      </c>
      <c r="V4761">
        <v>3.4776292292149802</v>
      </c>
      <c r="W4761">
        <v>1824</v>
      </c>
    </row>
    <row r="4762" spans="1:23" x14ac:dyDescent="0.25">
      <c r="A4762" t="s">
        <v>72</v>
      </c>
      <c r="B4762" t="s">
        <v>41</v>
      </c>
      <c r="C4762" t="s">
        <v>44</v>
      </c>
      <c r="D4762">
        <v>2012</v>
      </c>
      <c r="E4762" t="s">
        <v>74</v>
      </c>
      <c r="F4762" t="s">
        <v>50</v>
      </c>
      <c r="G4762">
        <v>182.11871337890599</v>
      </c>
      <c r="H4762">
        <v>180.29725646972699</v>
      </c>
      <c r="I4762">
        <v>1.82145535945892</v>
      </c>
      <c r="J4762">
        <v>1.0001473128795599E-2</v>
      </c>
      <c r="K4762">
        <v>4</v>
      </c>
      <c r="L4762">
        <v>9</v>
      </c>
      <c r="M4762">
        <v>61.898586273193402</v>
      </c>
      <c r="N4762">
        <v>-0.55483788251876798</v>
      </c>
      <c r="O4762">
        <v>0.84909540414810203</v>
      </c>
      <c r="P4762">
        <v>1.82145535945892</v>
      </c>
      <c r="Q4762">
        <v>2.7938153743743901</v>
      </c>
      <c r="R4762">
        <v>4.1977486610412598</v>
      </c>
      <c r="S4762">
        <v>-1.2284840345382699</v>
      </c>
      <c r="T4762">
        <v>4.8713946342468297</v>
      </c>
      <c r="U4762">
        <v>1.85423147678375</v>
      </c>
      <c r="V4762">
        <v>3.4381743694956599</v>
      </c>
      <c r="W4762">
        <v>1824</v>
      </c>
    </row>
    <row r="4763" spans="1:23" x14ac:dyDescent="0.25">
      <c r="A4763" t="s">
        <v>72</v>
      </c>
      <c r="B4763" t="s">
        <v>41</v>
      </c>
      <c r="C4763" t="s">
        <v>44</v>
      </c>
      <c r="D4763">
        <v>2012</v>
      </c>
      <c r="E4763" t="s">
        <v>74</v>
      </c>
      <c r="F4763" t="s">
        <v>50</v>
      </c>
      <c r="G4763">
        <v>189.22531127929699</v>
      </c>
      <c r="H4763">
        <v>186.46940612793</v>
      </c>
      <c r="I4763">
        <v>2.7559077739715598</v>
      </c>
      <c r="J4763">
        <v>1.45641602575779E-2</v>
      </c>
      <c r="K4763">
        <v>4</v>
      </c>
      <c r="L4763">
        <v>10</v>
      </c>
      <c r="M4763">
        <v>66.664169311523395</v>
      </c>
      <c r="N4763">
        <v>0.33304858207702598</v>
      </c>
      <c r="O4763">
        <v>1.76449346542358</v>
      </c>
      <c r="P4763">
        <v>2.7559077739715598</v>
      </c>
      <c r="Q4763">
        <v>3.7473220825195299</v>
      </c>
      <c r="R4763">
        <v>5.1787667274475098</v>
      </c>
      <c r="S4763">
        <v>-0.35379832983017001</v>
      </c>
      <c r="T4763">
        <v>5.8656139373779297</v>
      </c>
      <c r="U4763">
        <v>1.8905670642852801</v>
      </c>
      <c r="V4763">
        <v>3.5742438245602601</v>
      </c>
      <c r="W4763">
        <v>1824</v>
      </c>
    </row>
    <row r="4764" spans="1:23" x14ac:dyDescent="0.25">
      <c r="A4764" t="s">
        <v>72</v>
      </c>
      <c r="B4764" t="s">
        <v>41</v>
      </c>
      <c r="C4764" t="s">
        <v>44</v>
      </c>
      <c r="D4764">
        <v>2012</v>
      </c>
      <c r="E4764" t="s">
        <v>74</v>
      </c>
      <c r="F4764" t="s">
        <v>50</v>
      </c>
      <c r="G4764">
        <v>196.25975036621099</v>
      </c>
      <c r="H4764">
        <v>192.90904235839801</v>
      </c>
      <c r="I4764">
        <v>3.3507113456726101</v>
      </c>
      <c r="J4764">
        <v>1.7072839662432698E-2</v>
      </c>
      <c r="K4764">
        <v>4</v>
      </c>
      <c r="L4764">
        <v>11</v>
      </c>
      <c r="M4764">
        <v>70.660560607910199</v>
      </c>
      <c r="N4764">
        <v>0.69446748495101895</v>
      </c>
      <c r="O4764">
        <v>2.2637979984283398</v>
      </c>
      <c r="P4764">
        <v>3.3507113456726101</v>
      </c>
      <c r="Q4764">
        <v>4.4376249313354501</v>
      </c>
      <c r="R4764">
        <v>6.0069551467895499</v>
      </c>
      <c r="S4764">
        <v>-5.8540727943181999E-2</v>
      </c>
      <c r="T4764">
        <v>6.7599635124206499</v>
      </c>
      <c r="U4764">
        <v>2.0726780891418501</v>
      </c>
      <c r="V4764">
        <v>4.2959944612086902</v>
      </c>
      <c r="W4764">
        <v>1824</v>
      </c>
    </row>
    <row r="4765" spans="1:23" x14ac:dyDescent="0.25">
      <c r="A4765" t="s">
        <v>72</v>
      </c>
      <c r="B4765" t="s">
        <v>41</v>
      </c>
      <c r="C4765" t="s">
        <v>44</v>
      </c>
      <c r="D4765">
        <v>2012</v>
      </c>
      <c r="E4765" t="s">
        <v>74</v>
      </c>
      <c r="F4765" t="s">
        <v>50</v>
      </c>
      <c r="G4765">
        <v>198.01661682128901</v>
      </c>
      <c r="H4765">
        <v>194.818603515625</v>
      </c>
      <c r="I4765">
        <v>3.1980094909668</v>
      </c>
      <c r="J4765">
        <v>1.61502081900835E-2</v>
      </c>
      <c r="K4765">
        <v>4</v>
      </c>
      <c r="L4765">
        <v>12</v>
      </c>
      <c r="M4765">
        <v>73.698631286621094</v>
      </c>
      <c r="N4765">
        <v>0.57172530889511097</v>
      </c>
      <c r="O4765">
        <v>2.1233553886413601</v>
      </c>
      <c r="P4765">
        <v>3.1980094909668</v>
      </c>
      <c r="Q4765">
        <v>4.2726635932922399</v>
      </c>
      <c r="R4765">
        <v>5.8242936134338397</v>
      </c>
      <c r="S4765">
        <v>-0.172789752483368</v>
      </c>
      <c r="T4765">
        <v>6.56880855560303</v>
      </c>
      <c r="U4765">
        <v>2.0493004322052002</v>
      </c>
      <c r="V4765">
        <v>4.1996322614364203</v>
      </c>
      <c r="W4765">
        <v>1824</v>
      </c>
    </row>
    <row r="4766" spans="1:23" x14ac:dyDescent="0.25">
      <c r="A4766" t="s">
        <v>72</v>
      </c>
      <c r="B4766" t="s">
        <v>41</v>
      </c>
      <c r="C4766" t="s">
        <v>44</v>
      </c>
      <c r="D4766">
        <v>2012</v>
      </c>
      <c r="E4766" t="s">
        <v>74</v>
      </c>
      <c r="F4766" t="s">
        <v>50</v>
      </c>
      <c r="G4766">
        <v>196.72250366210901</v>
      </c>
      <c r="H4766">
        <v>194.25595092773401</v>
      </c>
      <c r="I4766">
        <v>2.4665544033050502</v>
      </c>
      <c r="J4766">
        <v>1.25382421538234E-2</v>
      </c>
      <c r="K4766">
        <v>4</v>
      </c>
      <c r="L4766">
        <v>13</v>
      </c>
      <c r="M4766">
        <v>76.149688720703097</v>
      </c>
      <c r="N4766">
        <v>-4.7259621322154999E-2</v>
      </c>
      <c r="O4766">
        <v>1.4379221200943</v>
      </c>
      <c r="P4766">
        <v>2.4665544033050502</v>
      </c>
      <c r="Q4766">
        <v>3.4951868057250999</v>
      </c>
      <c r="R4766">
        <v>4.98036861419678</v>
      </c>
      <c r="S4766">
        <v>-0.75989097356796298</v>
      </c>
      <c r="T4766">
        <v>5.6929998397827104</v>
      </c>
      <c r="U4766">
        <v>1.9615395069122299</v>
      </c>
      <c r="V4766">
        <v>3.8476372371774801</v>
      </c>
      <c r="W4766">
        <v>1824</v>
      </c>
    </row>
    <row r="4767" spans="1:23" x14ac:dyDescent="0.25">
      <c r="A4767" t="s">
        <v>72</v>
      </c>
      <c r="B4767" t="s">
        <v>41</v>
      </c>
      <c r="C4767" t="s">
        <v>44</v>
      </c>
      <c r="D4767">
        <v>2012</v>
      </c>
      <c r="E4767" t="s">
        <v>74</v>
      </c>
      <c r="F4767" t="s">
        <v>50</v>
      </c>
      <c r="G4767">
        <v>200.60127258300801</v>
      </c>
      <c r="H4767">
        <v>187.00764465332</v>
      </c>
      <c r="I4767">
        <v>13.5936222076416</v>
      </c>
      <c r="J4767">
        <v>6.7764386534690899E-2</v>
      </c>
      <c r="K4767">
        <v>4</v>
      </c>
      <c r="L4767">
        <v>14</v>
      </c>
      <c r="M4767">
        <v>77.897399902343807</v>
      </c>
      <c r="N4767">
        <v>10.5004577636719</v>
      </c>
      <c r="O4767">
        <v>12.327924728393601</v>
      </c>
      <c r="P4767">
        <v>13.5936222076416</v>
      </c>
      <c r="Q4767">
        <v>14.8593196868896</v>
      </c>
      <c r="R4767">
        <v>16.6867866516113</v>
      </c>
      <c r="S4767">
        <v>9.6235885620117205</v>
      </c>
      <c r="T4767">
        <v>17.563655853271499</v>
      </c>
      <c r="U4767">
        <v>2.4136090278625502</v>
      </c>
      <c r="V4767">
        <v>5.8255085393795998</v>
      </c>
      <c r="W4767">
        <v>1821</v>
      </c>
    </row>
    <row r="4768" spans="1:23" x14ac:dyDescent="0.25">
      <c r="A4768" t="s">
        <v>72</v>
      </c>
      <c r="B4768" t="s">
        <v>41</v>
      </c>
      <c r="C4768" t="s">
        <v>44</v>
      </c>
      <c r="D4768">
        <v>2012</v>
      </c>
      <c r="E4768" t="s">
        <v>74</v>
      </c>
      <c r="F4768" t="s">
        <v>50</v>
      </c>
      <c r="G4768">
        <v>196.96981811523401</v>
      </c>
      <c r="H4768">
        <v>184.97378540039099</v>
      </c>
      <c r="I4768">
        <v>11.9960384368896</v>
      </c>
      <c r="J4768">
        <v>6.0902927070856101E-2</v>
      </c>
      <c r="K4768">
        <v>4</v>
      </c>
      <c r="L4768">
        <v>15</v>
      </c>
      <c r="M4768">
        <v>78.843185424804702</v>
      </c>
      <c r="N4768">
        <v>9.3359060287475604</v>
      </c>
      <c r="O4768">
        <v>10.907533645629901</v>
      </c>
      <c r="P4768">
        <v>11.9960384368896</v>
      </c>
      <c r="Q4768">
        <v>13.0845432281494</v>
      </c>
      <c r="R4768">
        <v>14.656170845031699</v>
      </c>
      <c r="S4768">
        <v>8.5817947387695295</v>
      </c>
      <c r="T4768">
        <v>15.410282135009799</v>
      </c>
      <c r="U4768">
        <v>2.0757126808166499</v>
      </c>
      <c r="V4768">
        <v>4.30858313330305</v>
      </c>
      <c r="W4768">
        <v>1824</v>
      </c>
    </row>
    <row r="4769" spans="1:23" x14ac:dyDescent="0.25">
      <c r="A4769" t="s">
        <v>72</v>
      </c>
      <c r="B4769" t="s">
        <v>41</v>
      </c>
      <c r="C4769" t="s">
        <v>44</v>
      </c>
      <c r="D4769">
        <v>2012</v>
      </c>
      <c r="E4769" t="s">
        <v>74</v>
      </c>
      <c r="F4769" t="s">
        <v>50</v>
      </c>
      <c r="G4769">
        <v>188.45787048339801</v>
      </c>
      <c r="H4769">
        <v>177.75222778320301</v>
      </c>
      <c r="I4769">
        <v>10.705635070800801</v>
      </c>
      <c r="J4769">
        <v>5.6806515902280801E-2</v>
      </c>
      <c r="K4769">
        <v>4</v>
      </c>
      <c r="L4769">
        <v>16</v>
      </c>
      <c r="M4769">
        <v>79.171188354492202</v>
      </c>
      <c r="N4769">
        <v>8.1010961532592791</v>
      </c>
      <c r="O4769">
        <v>9.6398792266845703</v>
      </c>
      <c r="P4769">
        <v>10.705635070800801</v>
      </c>
      <c r="Q4769">
        <v>11.771390914916999</v>
      </c>
      <c r="R4769">
        <v>13.310173988342299</v>
      </c>
      <c r="S4769">
        <v>7.3627457618713397</v>
      </c>
      <c r="T4769">
        <v>14.048524856567401</v>
      </c>
      <c r="U4769">
        <v>2.0323324203491202</v>
      </c>
      <c r="V4769">
        <v>4.1303750668021202</v>
      </c>
      <c r="W4769">
        <v>1824</v>
      </c>
    </row>
    <row r="4770" spans="1:23" x14ac:dyDescent="0.25">
      <c r="A4770" t="s">
        <v>72</v>
      </c>
      <c r="B4770" t="s">
        <v>41</v>
      </c>
      <c r="C4770" t="s">
        <v>44</v>
      </c>
      <c r="D4770">
        <v>2012</v>
      </c>
      <c r="E4770" t="s">
        <v>74</v>
      </c>
      <c r="F4770" t="s">
        <v>50</v>
      </c>
      <c r="G4770">
        <v>176.11882019043</v>
      </c>
      <c r="H4770">
        <v>167.12759399414099</v>
      </c>
      <c r="I4770">
        <v>8.9912319183349592</v>
      </c>
      <c r="J4770">
        <v>5.1052078604698202E-2</v>
      </c>
      <c r="K4770">
        <v>4</v>
      </c>
      <c r="L4770">
        <v>17</v>
      </c>
      <c r="M4770">
        <v>78.423400878906307</v>
      </c>
      <c r="N4770">
        <v>6.5072374343872097</v>
      </c>
      <c r="O4770">
        <v>7.9748015403747603</v>
      </c>
      <c r="P4770">
        <v>8.9912319183349592</v>
      </c>
      <c r="Q4770">
        <v>10.007662773132299</v>
      </c>
      <c r="R4770">
        <v>11.475226402282701</v>
      </c>
      <c r="S4770">
        <v>5.8030595779418901</v>
      </c>
      <c r="T4770">
        <v>12.179404258728001</v>
      </c>
      <c r="U4770">
        <v>1.9382711648941</v>
      </c>
      <c r="V4770">
        <v>3.75689510865995</v>
      </c>
      <c r="W4770">
        <v>1824</v>
      </c>
    </row>
    <row r="4771" spans="1:23" x14ac:dyDescent="0.25">
      <c r="A4771" t="s">
        <v>72</v>
      </c>
      <c r="B4771" t="s">
        <v>41</v>
      </c>
      <c r="C4771" t="s">
        <v>44</v>
      </c>
      <c r="D4771">
        <v>2012</v>
      </c>
      <c r="E4771" t="s">
        <v>74</v>
      </c>
      <c r="F4771" t="s">
        <v>50</v>
      </c>
      <c r="G4771">
        <v>165.57907104492199</v>
      </c>
      <c r="H4771">
        <v>157.51387023925801</v>
      </c>
      <c r="I4771">
        <v>8.0652036666870099</v>
      </c>
      <c r="J4771">
        <v>4.8709075897932101E-2</v>
      </c>
      <c r="K4771">
        <v>4</v>
      </c>
      <c r="L4771">
        <v>18</v>
      </c>
      <c r="M4771">
        <v>77.545158386230497</v>
      </c>
      <c r="N4771">
        <v>5.6743187904357901</v>
      </c>
      <c r="O4771">
        <v>7.0868730545043901</v>
      </c>
      <c r="P4771">
        <v>8.0652036666870099</v>
      </c>
      <c r="Q4771">
        <v>9.0435342788696307</v>
      </c>
      <c r="R4771">
        <v>10.456088066101101</v>
      </c>
      <c r="S4771">
        <v>4.9965362548828098</v>
      </c>
      <c r="T4771">
        <v>11.1338710784912</v>
      </c>
      <c r="U4771">
        <v>1.86561727523804</v>
      </c>
      <c r="V4771">
        <v>3.4805278176666001</v>
      </c>
      <c r="W4771">
        <v>1824</v>
      </c>
    </row>
    <row r="4772" spans="1:23" x14ac:dyDescent="0.25">
      <c r="A4772" t="s">
        <v>72</v>
      </c>
      <c r="B4772" t="s">
        <v>41</v>
      </c>
      <c r="C4772" t="s">
        <v>44</v>
      </c>
      <c r="D4772">
        <v>2012</v>
      </c>
      <c r="E4772" t="s">
        <v>74</v>
      </c>
      <c r="F4772" t="s">
        <v>50</v>
      </c>
      <c r="G4772">
        <v>158.40197753906301</v>
      </c>
      <c r="H4772">
        <v>155.50712585449199</v>
      </c>
      <c r="I4772">
        <v>2.89485788345337</v>
      </c>
      <c r="J4772">
        <v>1.82753894478083E-2</v>
      </c>
      <c r="K4772">
        <v>4</v>
      </c>
      <c r="L4772">
        <v>19</v>
      </c>
      <c r="M4772">
        <v>75.225364685058594</v>
      </c>
      <c r="N4772">
        <v>0.37383374571800199</v>
      </c>
      <c r="O4772">
        <v>1.86327528953552</v>
      </c>
      <c r="P4772">
        <v>2.89485788345337</v>
      </c>
      <c r="Q4772">
        <v>3.9264404773712198</v>
      </c>
      <c r="R4772">
        <v>5.4158821105956996</v>
      </c>
      <c r="S4772">
        <v>-0.34084156155586198</v>
      </c>
      <c r="T4772">
        <v>6.1305575370788601</v>
      </c>
      <c r="U4772">
        <v>1.9671655893325799</v>
      </c>
      <c r="V4772">
        <v>3.8697404558541999</v>
      </c>
      <c r="W4772">
        <v>1824</v>
      </c>
    </row>
    <row r="4773" spans="1:23" x14ac:dyDescent="0.25">
      <c r="A4773" t="s">
        <v>72</v>
      </c>
      <c r="B4773" t="s">
        <v>41</v>
      </c>
      <c r="C4773" t="s">
        <v>44</v>
      </c>
      <c r="D4773">
        <v>2012</v>
      </c>
      <c r="E4773" t="s">
        <v>74</v>
      </c>
      <c r="F4773" t="s">
        <v>50</v>
      </c>
      <c r="G4773">
        <v>157.47001647949199</v>
      </c>
      <c r="H4773">
        <v>157.52894592285199</v>
      </c>
      <c r="I4773">
        <v>-5.8930657804012299E-2</v>
      </c>
      <c r="J4773">
        <v>-3.7423413596116001E-4</v>
      </c>
      <c r="K4773">
        <v>4</v>
      </c>
      <c r="L4773">
        <v>20</v>
      </c>
      <c r="M4773">
        <v>69.799453735351605</v>
      </c>
      <c r="N4773">
        <v>-2.7432019710540798</v>
      </c>
      <c r="O4773">
        <v>-1.1573127508163501</v>
      </c>
      <c r="P4773">
        <v>-5.8930657804012299E-2</v>
      </c>
      <c r="Q4773">
        <v>1.03945136070251</v>
      </c>
      <c r="R4773">
        <v>2.6253407001495401</v>
      </c>
      <c r="S4773">
        <v>-3.5041553974151598</v>
      </c>
      <c r="T4773">
        <v>3.3862941265106201</v>
      </c>
      <c r="U4773">
        <v>2.0945479869842498</v>
      </c>
      <c r="V4773">
        <v>4.3871312697797897</v>
      </c>
      <c r="W4773">
        <v>1824</v>
      </c>
    </row>
    <row r="4774" spans="1:23" x14ac:dyDescent="0.25">
      <c r="A4774" t="s">
        <v>72</v>
      </c>
      <c r="B4774" t="s">
        <v>41</v>
      </c>
      <c r="C4774" t="s">
        <v>44</v>
      </c>
      <c r="D4774">
        <v>2012</v>
      </c>
      <c r="E4774" t="s">
        <v>74</v>
      </c>
      <c r="F4774" t="s">
        <v>50</v>
      </c>
      <c r="G4774">
        <v>154.03585815429699</v>
      </c>
      <c r="H4774">
        <v>154.13931274414099</v>
      </c>
      <c r="I4774">
        <v>-0.103452160954475</v>
      </c>
      <c r="J4774">
        <v>-6.7161087645217798E-4</v>
      </c>
      <c r="K4774">
        <v>4</v>
      </c>
      <c r="L4774">
        <v>21</v>
      </c>
      <c r="M4774">
        <v>66.553192138671903</v>
      </c>
      <c r="N4774">
        <v>-2.5353901386261</v>
      </c>
      <c r="O4774">
        <v>-1.0985814332962001</v>
      </c>
      <c r="P4774">
        <v>-0.103452160954475</v>
      </c>
      <c r="Q4774">
        <v>0.89167714118957497</v>
      </c>
      <c r="R4774">
        <v>2.3284859657287602</v>
      </c>
      <c r="S4774">
        <v>-3.2248108386993399</v>
      </c>
      <c r="T4774">
        <v>3.0179064273834202</v>
      </c>
      <c r="U4774">
        <v>1.8976513147354099</v>
      </c>
      <c r="V4774">
        <v>3.60108051231704</v>
      </c>
      <c r="W4774">
        <v>1824</v>
      </c>
    </row>
    <row r="4775" spans="1:23" x14ac:dyDescent="0.25">
      <c r="A4775" t="s">
        <v>72</v>
      </c>
      <c r="B4775" t="s">
        <v>41</v>
      </c>
      <c r="C4775" t="s">
        <v>44</v>
      </c>
      <c r="D4775">
        <v>2012</v>
      </c>
      <c r="E4775" t="s">
        <v>74</v>
      </c>
      <c r="F4775" t="s">
        <v>50</v>
      </c>
      <c r="G4775">
        <v>146.40872192382801</v>
      </c>
      <c r="H4775">
        <v>146.85337829589801</v>
      </c>
      <c r="I4775">
        <v>-0.44466304779052701</v>
      </c>
      <c r="J4775">
        <v>-3.03713488392532E-3</v>
      </c>
      <c r="K4775">
        <v>4</v>
      </c>
      <c r="L4775">
        <v>22</v>
      </c>
      <c r="M4775">
        <v>64.726905822753906</v>
      </c>
      <c r="N4775">
        <v>-2.9108514785766602</v>
      </c>
      <c r="O4775">
        <v>-1.45380735397339</v>
      </c>
      <c r="P4775">
        <v>-0.44466304779052701</v>
      </c>
      <c r="Q4775">
        <v>0.56448125839233398</v>
      </c>
      <c r="R4775">
        <v>2.0215253829956099</v>
      </c>
      <c r="S4775">
        <v>-3.6099817752838099</v>
      </c>
      <c r="T4775">
        <v>2.7206556797027601</v>
      </c>
      <c r="U4775">
        <v>1.92437708377838</v>
      </c>
      <c r="V4775">
        <v>3.70322716057139</v>
      </c>
      <c r="W4775">
        <v>1824</v>
      </c>
    </row>
    <row r="4776" spans="1:23" x14ac:dyDescent="0.25">
      <c r="A4776" t="s">
        <v>72</v>
      </c>
      <c r="B4776" t="s">
        <v>41</v>
      </c>
      <c r="C4776" t="s">
        <v>44</v>
      </c>
      <c r="D4776">
        <v>2012</v>
      </c>
      <c r="E4776" t="s">
        <v>74</v>
      </c>
      <c r="F4776" t="s">
        <v>50</v>
      </c>
      <c r="G4776">
        <v>136.232009887695</v>
      </c>
      <c r="H4776">
        <v>135.57855224609401</v>
      </c>
      <c r="I4776">
        <v>0.65346527099609397</v>
      </c>
      <c r="J4776">
        <v>4.7967089340090804E-3</v>
      </c>
      <c r="K4776">
        <v>4</v>
      </c>
      <c r="L4776">
        <v>23</v>
      </c>
      <c r="M4776">
        <v>62.968437194824197</v>
      </c>
      <c r="N4776">
        <v>-1.5252275466918901</v>
      </c>
      <c r="O4776">
        <v>-0.23803819715976701</v>
      </c>
      <c r="P4776">
        <v>0.65346527099609397</v>
      </c>
      <c r="Q4776">
        <v>1.5449687242507899</v>
      </c>
      <c r="R4776">
        <v>2.8321580886840798</v>
      </c>
      <c r="S4776">
        <v>-2.1428568363189702</v>
      </c>
      <c r="T4776">
        <v>3.4497873783111599</v>
      </c>
      <c r="U4776">
        <v>1.7000430822372401</v>
      </c>
      <c r="V4776">
        <v>2.8901464814627098</v>
      </c>
      <c r="W4776">
        <v>1824</v>
      </c>
    </row>
    <row r="4777" spans="1:23" x14ac:dyDescent="0.25">
      <c r="A4777" t="s">
        <v>72</v>
      </c>
      <c r="B4777" t="s">
        <v>41</v>
      </c>
      <c r="C4777" t="s">
        <v>44</v>
      </c>
      <c r="D4777">
        <v>2012</v>
      </c>
      <c r="E4777" t="s">
        <v>74</v>
      </c>
      <c r="F4777" t="s">
        <v>50</v>
      </c>
      <c r="G4777">
        <v>132.02485656738301</v>
      </c>
      <c r="H4777">
        <v>131.62219238281301</v>
      </c>
      <c r="I4777">
        <v>0.40266776084899902</v>
      </c>
      <c r="J4777">
        <v>3.0499389395117799E-3</v>
      </c>
      <c r="K4777">
        <v>4</v>
      </c>
      <c r="L4777">
        <v>24</v>
      </c>
      <c r="M4777">
        <v>61.266136169433601</v>
      </c>
      <c r="N4777">
        <v>-1.80695712566376</v>
      </c>
      <c r="O4777">
        <v>-0.50149285793304399</v>
      </c>
      <c r="P4777">
        <v>0.40266776084899902</v>
      </c>
      <c r="Q4777">
        <v>1.30682837963104</v>
      </c>
      <c r="R4777">
        <v>2.61229276657104</v>
      </c>
      <c r="S4777">
        <v>-2.4333550930023198</v>
      </c>
      <c r="T4777">
        <v>3.23869061470032</v>
      </c>
      <c r="U4777">
        <v>1.7241795063018801</v>
      </c>
      <c r="V4777">
        <v>2.9727949699513898</v>
      </c>
      <c r="W4777">
        <v>1824</v>
      </c>
    </row>
    <row r="4778" spans="1:23" x14ac:dyDescent="0.25">
      <c r="A4778" t="s">
        <v>72</v>
      </c>
      <c r="B4778" t="s">
        <v>41</v>
      </c>
      <c r="C4778" t="s">
        <v>44</v>
      </c>
      <c r="D4778">
        <v>2012</v>
      </c>
      <c r="E4778" t="s">
        <v>74</v>
      </c>
      <c r="F4778" t="s">
        <v>51</v>
      </c>
      <c r="G4778">
        <v>131.67881774902301</v>
      </c>
      <c r="H4778">
        <v>130.15159606933599</v>
      </c>
      <c r="I4778">
        <v>1.52721571922302</v>
      </c>
      <c r="J4778">
        <v>1.1598036624491199E-2</v>
      </c>
      <c r="K4778">
        <v>5</v>
      </c>
      <c r="L4778">
        <v>1</v>
      </c>
      <c r="M4778">
        <v>64.361312866210895</v>
      </c>
      <c r="N4778">
        <v>-0.71314269304275502</v>
      </c>
      <c r="O4778">
        <v>0.610479235649109</v>
      </c>
      <c r="P4778">
        <v>1.52721571922302</v>
      </c>
      <c r="Q4778">
        <v>2.44395232200623</v>
      </c>
      <c r="R4778">
        <v>3.7675740718841602</v>
      </c>
      <c r="S4778">
        <v>-1.3482531309127801</v>
      </c>
      <c r="T4778">
        <v>4.4026846885681197</v>
      </c>
      <c r="U4778">
        <v>1.7481609582901001</v>
      </c>
      <c r="V4778">
        <v>3.0560667360897602</v>
      </c>
      <c r="W4778">
        <v>1824</v>
      </c>
    </row>
    <row r="4779" spans="1:23" x14ac:dyDescent="0.25">
      <c r="A4779" t="s">
        <v>72</v>
      </c>
      <c r="B4779" t="s">
        <v>41</v>
      </c>
      <c r="C4779" t="s">
        <v>44</v>
      </c>
      <c r="D4779">
        <v>2012</v>
      </c>
      <c r="E4779" t="s">
        <v>74</v>
      </c>
      <c r="F4779" t="s">
        <v>51</v>
      </c>
      <c r="G4779">
        <v>127.97795867919901</v>
      </c>
      <c r="H4779">
        <v>126.86466217041</v>
      </c>
      <c r="I4779">
        <v>1.1132955551147501</v>
      </c>
      <c r="J4779">
        <v>8.6991190910339408E-3</v>
      </c>
      <c r="K4779">
        <v>5</v>
      </c>
      <c r="L4779">
        <v>2</v>
      </c>
      <c r="M4779">
        <v>63.176937103271499</v>
      </c>
      <c r="N4779">
        <v>-1.14334404468536</v>
      </c>
      <c r="O4779">
        <v>0.189896941184998</v>
      </c>
      <c r="P4779">
        <v>1.1132955551147501</v>
      </c>
      <c r="Q4779">
        <v>2.0366942882537802</v>
      </c>
      <c r="R4779">
        <v>3.36993503570557</v>
      </c>
      <c r="S4779">
        <v>-1.78306996822357</v>
      </c>
      <c r="T4779">
        <v>4.00966119766235</v>
      </c>
      <c r="U4779">
        <v>1.76086521148682</v>
      </c>
      <c r="V4779">
        <v>3.1006462930245098</v>
      </c>
      <c r="W4779">
        <v>1824</v>
      </c>
    </row>
    <row r="4780" spans="1:23" x14ac:dyDescent="0.25">
      <c r="A4780" t="s">
        <v>72</v>
      </c>
      <c r="B4780" t="s">
        <v>41</v>
      </c>
      <c r="C4780" t="s">
        <v>44</v>
      </c>
      <c r="D4780">
        <v>2012</v>
      </c>
      <c r="E4780" t="s">
        <v>74</v>
      </c>
      <c r="F4780" t="s">
        <v>51</v>
      </c>
      <c r="G4780">
        <v>123.10636138916</v>
      </c>
      <c r="H4780">
        <v>122.11623382568401</v>
      </c>
      <c r="I4780">
        <v>0.99012434482574496</v>
      </c>
      <c r="J4780">
        <v>8.0428365617990494E-3</v>
      </c>
      <c r="K4780">
        <v>5</v>
      </c>
      <c r="L4780">
        <v>3</v>
      </c>
      <c r="M4780">
        <v>61.920455932617202</v>
      </c>
      <c r="N4780">
        <v>-1.18670761585236</v>
      </c>
      <c r="O4780">
        <v>9.9382355809211703E-2</v>
      </c>
      <c r="P4780">
        <v>0.99012434482574496</v>
      </c>
      <c r="Q4780">
        <v>1.8808662891387899</v>
      </c>
      <c r="R4780">
        <v>3.1669561862945601</v>
      </c>
      <c r="S4780">
        <v>-1.8038091659545901</v>
      </c>
      <c r="T4780">
        <v>3.78405785560608</v>
      </c>
      <c r="U4780">
        <v>1.69859099388123</v>
      </c>
      <c r="V4780">
        <v>2.8852113644944102</v>
      </c>
      <c r="W4780">
        <v>1824</v>
      </c>
    </row>
    <row r="4781" spans="1:23" x14ac:dyDescent="0.25">
      <c r="A4781" t="s">
        <v>72</v>
      </c>
      <c r="B4781" t="s">
        <v>41</v>
      </c>
      <c r="C4781" t="s">
        <v>44</v>
      </c>
      <c r="D4781">
        <v>2012</v>
      </c>
      <c r="E4781" t="s">
        <v>74</v>
      </c>
      <c r="F4781" t="s">
        <v>51</v>
      </c>
      <c r="G4781">
        <v>121.335906982422</v>
      </c>
      <c r="H4781">
        <v>120.332717895508</v>
      </c>
      <c r="I4781">
        <v>1.0031925439834599</v>
      </c>
      <c r="J4781">
        <v>8.2678953185677494E-3</v>
      </c>
      <c r="K4781">
        <v>5</v>
      </c>
      <c r="L4781">
        <v>4</v>
      </c>
      <c r="M4781">
        <v>60.917366027832003</v>
      </c>
      <c r="N4781">
        <v>-1.20508897304535</v>
      </c>
      <c r="O4781">
        <v>9.9581666290759999E-2</v>
      </c>
      <c r="P4781">
        <v>1.0031925439834599</v>
      </c>
      <c r="Q4781">
        <v>1.9068033695220901</v>
      </c>
      <c r="R4781">
        <v>3.2114739418029798</v>
      </c>
      <c r="S4781">
        <v>-1.8311060667037999</v>
      </c>
      <c r="T4781">
        <v>3.8374910354614298</v>
      </c>
      <c r="U4781">
        <v>1.7231311798095701</v>
      </c>
      <c r="V4781">
        <v>2.96918106283192</v>
      </c>
      <c r="W4781">
        <v>1824</v>
      </c>
    </row>
    <row r="4782" spans="1:23" x14ac:dyDescent="0.25">
      <c r="A4782" t="s">
        <v>72</v>
      </c>
      <c r="B4782" t="s">
        <v>41</v>
      </c>
      <c r="C4782" t="s">
        <v>44</v>
      </c>
      <c r="D4782">
        <v>2012</v>
      </c>
      <c r="E4782" t="s">
        <v>74</v>
      </c>
      <c r="F4782" t="s">
        <v>51</v>
      </c>
      <c r="G4782">
        <v>127.993156433105</v>
      </c>
      <c r="H4782">
        <v>126.62078857421901</v>
      </c>
      <c r="I4782">
        <v>1.3723663091659499</v>
      </c>
      <c r="J4782">
        <v>1.0722185485065001E-2</v>
      </c>
      <c r="K4782">
        <v>5</v>
      </c>
      <c r="L4782">
        <v>5</v>
      </c>
      <c r="M4782">
        <v>60.106838226318402</v>
      </c>
      <c r="N4782">
        <v>-0.91706228256225597</v>
      </c>
      <c r="O4782">
        <v>0.43555068969726601</v>
      </c>
      <c r="P4782">
        <v>1.3723663091659499</v>
      </c>
      <c r="Q4782">
        <v>2.30918192863464</v>
      </c>
      <c r="R4782">
        <v>3.6617949008941699</v>
      </c>
      <c r="S4782">
        <v>-1.5660834312439</v>
      </c>
      <c r="T4782">
        <v>4.3108162879943803</v>
      </c>
      <c r="U4782">
        <v>1.7864506244659399</v>
      </c>
      <c r="V4782">
        <v>3.1914058336547599</v>
      </c>
      <c r="W4782">
        <v>1824</v>
      </c>
    </row>
    <row r="4783" spans="1:23" x14ac:dyDescent="0.25">
      <c r="A4783" t="s">
        <v>72</v>
      </c>
      <c r="B4783" t="s">
        <v>41</v>
      </c>
      <c r="C4783" t="s">
        <v>44</v>
      </c>
      <c r="D4783">
        <v>2012</v>
      </c>
      <c r="E4783" t="s">
        <v>74</v>
      </c>
      <c r="F4783" t="s">
        <v>51</v>
      </c>
      <c r="G4783">
        <v>145.85939025878901</v>
      </c>
      <c r="H4783">
        <v>145.542556762695</v>
      </c>
      <c r="I4783">
        <v>0.316836327314377</v>
      </c>
      <c r="J4783">
        <v>2.1722037345171001E-3</v>
      </c>
      <c r="K4783">
        <v>5</v>
      </c>
      <c r="L4783">
        <v>6</v>
      </c>
      <c r="M4783">
        <v>59.121875762939503</v>
      </c>
      <c r="N4783">
        <v>-2.0618710517883301</v>
      </c>
      <c r="O4783">
        <v>-0.65651142597198497</v>
      </c>
      <c r="P4783">
        <v>0.316836327314377</v>
      </c>
      <c r="Q4783">
        <v>1.29018414020538</v>
      </c>
      <c r="R4783">
        <v>2.6955437660217298</v>
      </c>
      <c r="S4783">
        <v>-2.7362015247345002</v>
      </c>
      <c r="T4783">
        <v>3.3698742389678999</v>
      </c>
      <c r="U4783">
        <v>1.8561152219772299</v>
      </c>
      <c r="V4783">
        <v>3.4451637172555998</v>
      </c>
      <c r="W4783">
        <v>1824</v>
      </c>
    </row>
    <row r="4784" spans="1:23" x14ac:dyDescent="0.25">
      <c r="A4784" t="s">
        <v>72</v>
      </c>
      <c r="B4784" t="s">
        <v>41</v>
      </c>
      <c r="C4784" t="s">
        <v>44</v>
      </c>
      <c r="D4784">
        <v>2012</v>
      </c>
      <c r="E4784" t="s">
        <v>74</v>
      </c>
      <c r="F4784" t="s">
        <v>51</v>
      </c>
      <c r="G4784">
        <v>165.42239379882801</v>
      </c>
      <c r="H4784">
        <v>166.00729370117199</v>
      </c>
      <c r="I4784">
        <v>-0.58489942550659202</v>
      </c>
      <c r="J4784">
        <v>-3.53579339571297E-3</v>
      </c>
      <c r="K4784">
        <v>5</v>
      </c>
      <c r="L4784">
        <v>7</v>
      </c>
      <c r="M4784">
        <v>60.221549987792997</v>
      </c>
      <c r="N4784">
        <v>-2.9495661258697501</v>
      </c>
      <c r="O4784">
        <v>-1.55250191688538</v>
      </c>
      <c r="P4784">
        <v>-0.58489942550659202</v>
      </c>
      <c r="Q4784">
        <v>0.38270306587219199</v>
      </c>
      <c r="R4784">
        <v>1.77976739406586</v>
      </c>
      <c r="S4784">
        <v>-3.6199164390564</v>
      </c>
      <c r="T4784">
        <v>2.4501175880432098</v>
      </c>
      <c r="U4784">
        <v>1.84515929222107</v>
      </c>
      <c r="V4784">
        <v>3.4046128136697602</v>
      </c>
      <c r="W4784">
        <v>1824</v>
      </c>
    </row>
    <row r="4785" spans="1:23" x14ac:dyDescent="0.25">
      <c r="A4785" t="s">
        <v>72</v>
      </c>
      <c r="B4785" t="s">
        <v>41</v>
      </c>
      <c r="C4785" t="s">
        <v>44</v>
      </c>
      <c r="D4785">
        <v>2012</v>
      </c>
      <c r="E4785" t="s">
        <v>74</v>
      </c>
      <c r="F4785" t="s">
        <v>51</v>
      </c>
      <c r="G4785">
        <v>185.75950622558599</v>
      </c>
      <c r="H4785">
        <v>185.9619140625</v>
      </c>
      <c r="I4785">
        <v>-0.20241375267505601</v>
      </c>
      <c r="J4785">
        <v>-1.08965486288071E-3</v>
      </c>
      <c r="K4785">
        <v>5</v>
      </c>
      <c r="L4785">
        <v>8</v>
      </c>
      <c r="M4785">
        <v>64.113098144531307</v>
      </c>
      <c r="N4785">
        <v>-2.59230279922485</v>
      </c>
      <c r="O4785">
        <v>-1.18033695220947</v>
      </c>
      <c r="P4785">
        <v>-0.20241375267505601</v>
      </c>
      <c r="Q4785">
        <v>0.77550941705703702</v>
      </c>
      <c r="R4785">
        <v>2.1874752044677699</v>
      </c>
      <c r="S4785">
        <v>-3.2698030471801798</v>
      </c>
      <c r="T4785">
        <v>2.8649754524231001</v>
      </c>
      <c r="U4785">
        <v>1.86484026908875</v>
      </c>
      <c r="V4785">
        <v>3.4776292292149802</v>
      </c>
      <c r="W4785">
        <v>1824</v>
      </c>
    </row>
    <row r="4786" spans="1:23" x14ac:dyDescent="0.25">
      <c r="A4786" t="s">
        <v>72</v>
      </c>
      <c r="B4786" t="s">
        <v>41</v>
      </c>
      <c r="C4786" t="s">
        <v>44</v>
      </c>
      <c r="D4786">
        <v>2012</v>
      </c>
      <c r="E4786" t="s">
        <v>74</v>
      </c>
      <c r="F4786" t="s">
        <v>51</v>
      </c>
      <c r="G4786">
        <v>200.6484375</v>
      </c>
      <c r="H4786">
        <v>201.03623962402301</v>
      </c>
      <c r="I4786">
        <v>-0.38780477643013</v>
      </c>
      <c r="J4786">
        <v>-1.9327575573697699E-3</v>
      </c>
      <c r="K4786">
        <v>5</v>
      </c>
      <c r="L4786">
        <v>9</v>
      </c>
      <c r="M4786">
        <v>69.211334228515597</v>
      </c>
      <c r="N4786">
        <v>-2.7640979290008501</v>
      </c>
      <c r="O4786">
        <v>-1.3601647615432699</v>
      </c>
      <c r="P4786">
        <v>-0.38780477643013</v>
      </c>
      <c r="Q4786">
        <v>0.58455514907836903</v>
      </c>
      <c r="R4786">
        <v>1.9884884357452399</v>
      </c>
      <c r="S4786">
        <v>-3.437744140625</v>
      </c>
      <c r="T4786">
        <v>2.6621346473693799</v>
      </c>
      <c r="U4786">
        <v>1.85423147678375</v>
      </c>
      <c r="V4786">
        <v>3.4381743694956599</v>
      </c>
      <c r="W4786">
        <v>1824</v>
      </c>
    </row>
    <row r="4787" spans="1:23" x14ac:dyDescent="0.25">
      <c r="A4787" t="s">
        <v>72</v>
      </c>
      <c r="B4787" t="s">
        <v>41</v>
      </c>
      <c r="C4787" t="s">
        <v>44</v>
      </c>
      <c r="D4787">
        <v>2012</v>
      </c>
      <c r="E4787" t="s">
        <v>74</v>
      </c>
      <c r="F4787" t="s">
        <v>51</v>
      </c>
      <c r="G4787">
        <v>210.35006713867199</v>
      </c>
      <c r="H4787">
        <v>210.18841552734401</v>
      </c>
      <c r="I4787">
        <v>0.16164869070053101</v>
      </c>
      <c r="J4787">
        <v>7.6847465243190505E-4</v>
      </c>
      <c r="K4787">
        <v>5</v>
      </c>
      <c r="L4787">
        <v>10</v>
      </c>
      <c r="M4787">
        <v>74.016517639160199</v>
      </c>
      <c r="N4787">
        <v>-2.2612104415893599</v>
      </c>
      <c r="O4787">
        <v>-0.82976561784744296</v>
      </c>
      <c r="P4787">
        <v>0.16164869070053101</v>
      </c>
      <c r="Q4787">
        <v>1.1530630588531501</v>
      </c>
      <c r="R4787">
        <v>2.5845079421997101</v>
      </c>
      <c r="S4787">
        <v>-2.9480574131011998</v>
      </c>
      <c r="T4787">
        <v>3.2713546752929701</v>
      </c>
      <c r="U4787">
        <v>1.8905670642852801</v>
      </c>
      <c r="V4787">
        <v>3.5742438245602601</v>
      </c>
      <c r="W4787">
        <v>1824</v>
      </c>
    </row>
    <row r="4788" spans="1:23" x14ac:dyDescent="0.25">
      <c r="A4788" t="s">
        <v>72</v>
      </c>
      <c r="B4788" t="s">
        <v>41</v>
      </c>
      <c r="C4788" t="s">
        <v>44</v>
      </c>
      <c r="D4788">
        <v>2012</v>
      </c>
      <c r="E4788" t="s">
        <v>74</v>
      </c>
      <c r="F4788" t="s">
        <v>51</v>
      </c>
      <c r="G4788">
        <v>218.94015502929699</v>
      </c>
      <c r="H4788">
        <v>218.69097900390599</v>
      </c>
      <c r="I4788">
        <v>0.24917823076248199</v>
      </c>
      <c r="J4788">
        <v>1.13811111077666E-3</v>
      </c>
      <c r="K4788">
        <v>5</v>
      </c>
      <c r="L4788">
        <v>11</v>
      </c>
      <c r="M4788">
        <v>77.984031677246094</v>
      </c>
      <c r="N4788">
        <v>-2.40706562995911</v>
      </c>
      <c r="O4788">
        <v>-0.837735235691071</v>
      </c>
      <c r="P4788">
        <v>0.24917823076248199</v>
      </c>
      <c r="Q4788">
        <v>1.33609163761139</v>
      </c>
      <c r="R4788">
        <v>2.9054219722747798</v>
      </c>
      <c r="S4788">
        <v>-3.16007375717163</v>
      </c>
      <c r="T4788">
        <v>3.6584303379058798</v>
      </c>
      <c r="U4788">
        <v>2.0726780891418501</v>
      </c>
      <c r="V4788">
        <v>4.2959944612086902</v>
      </c>
      <c r="W4788">
        <v>1824</v>
      </c>
    </row>
    <row r="4789" spans="1:23" x14ac:dyDescent="0.25">
      <c r="A4789" t="s">
        <v>72</v>
      </c>
      <c r="B4789" t="s">
        <v>41</v>
      </c>
      <c r="C4789" t="s">
        <v>44</v>
      </c>
      <c r="D4789">
        <v>2012</v>
      </c>
      <c r="E4789" t="s">
        <v>74</v>
      </c>
      <c r="F4789" t="s">
        <v>51</v>
      </c>
      <c r="G4789">
        <v>221.55384826660199</v>
      </c>
      <c r="H4789">
        <v>221.11701965332</v>
      </c>
      <c r="I4789">
        <v>0.43683081865310702</v>
      </c>
      <c r="J4789">
        <v>1.9716687966138098E-3</v>
      </c>
      <c r="K4789">
        <v>5</v>
      </c>
      <c r="L4789">
        <v>12</v>
      </c>
      <c r="M4789">
        <v>81.127517700195298</v>
      </c>
      <c r="N4789">
        <v>-2.18945336341858</v>
      </c>
      <c r="O4789">
        <v>-0.63782340288162198</v>
      </c>
      <c r="P4789">
        <v>0.43683081865310702</v>
      </c>
      <c r="Q4789">
        <v>1.51148498058319</v>
      </c>
      <c r="R4789">
        <v>3.0631148815154998</v>
      </c>
      <c r="S4789">
        <v>-2.9339685440063499</v>
      </c>
      <c r="T4789">
        <v>3.8076300621032702</v>
      </c>
      <c r="U4789">
        <v>2.0493004322052002</v>
      </c>
      <c r="V4789">
        <v>4.1996322614364203</v>
      </c>
      <c r="W4789">
        <v>1824</v>
      </c>
    </row>
    <row r="4790" spans="1:23" x14ac:dyDescent="0.25">
      <c r="A4790" t="s">
        <v>72</v>
      </c>
      <c r="B4790" t="s">
        <v>41</v>
      </c>
      <c r="C4790" t="s">
        <v>44</v>
      </c>
      <c r="D4790">
        <v>2012</v>
      </c>
      <c r="E4790" t="s">
        <v>74</v>
      </c>
      <c r="F4790" t="s">
        <v>51</v>
      </c>
      <c r="G4790">
        <v>219.66778564453099</v>
      </c>
      <c r="H4790">
        <v>219.64562988281301</v>
      </c>
      <c r="I4790">
        <v>2.2156113758683201E-2</v>
      </c>
      <c r="J4790">
        <v>1.00861914688721E-4</v>
      </c>
      <c r="K4790">
        <v>5</v>
      </c>
      <c r="L4790">
        <v>13</v>
      </c>
      <c r="M4790">
        <v>83.354499816894503</v>
      </c>
      <c r="N4790">
        <v>-2.4916579723358199</v>
      </c>
      <c r="O4790">
        <v>-1.00647616386414</v>
      </c>
      <c r="P4790">
        <v>2.2156113758683201E-2</v>
      </c>
      <c r="Q4790">
        <v>1.0507884025573699</v>
      </c>
      <c r="R4790">
        <v>2.5359702110290501</v>
      </c>
      <c r="S4790">
        <v>-3.2042891979217498</v>
      </c>
      <c r="T4790">
        <v>3.2486014366149898</v>
      </c>
      <c r="U4790">
        <v>1.9615395069122299</v>
      </c>
      <c r="V4790">
        <v>3.8476372371774801</v>
      </c>
      <c r="W4790">
        <v>1824</v>
      </c>
    </row>
    <row r="4791" spans="1:23" x14ac:dyDescent="0.25">
      <c r="A4791" t="s">
        <v>72</v>
      </c>
      <c r="B4791" t="s">
        <v>41</v>
      </c>
      <c r="C4791" t="s">
        <v>44</v>
      </c>
      <c r="D4791">
        <v>2012</v>
      </c>
      <c r="E4791" t="s">
        <v>74</v>
      </c>
      <c r="F4791" t="s">
        <v>51</v>
      </c>
      <c r="G4791">
        <v>223.74661254882801</v>
      </c>
      <c r="H4791">
        <v>212.73034667968801</v>
      </c>
      <c r="I4791">
        <v>11.0162620544434</v>
      </c>
      <c r="J4791">
        <v>4.9235437065362903E-2</v>
      </c>
      <c r="K4791">
        <v>5</v>
      </c>
      <c r="L4791">
        <v>14</v>
      </c>
      <c r="M4791">
        <v>84.447196960449205</v>
      </c>
      <c r="N4791">
        <v>8.0448398590087908</v>
      </c>
      <c r="O4791">
        <v>9.8003797531127894</v>
      </c>
      <c r="P4791">
        <v>11.0162620544434</v>
      </c>
      <c r="Q4791">
        <v>12.232144355773899</v>
      </c>
      <c r="R4791">
        <v>13.987684249877899</v>
      </c>
      <c r="S4791">
        <v>7.2024831771850604</v>
      </c>
      <c r="T4791">
        <v>14.830040931701699</v>
      </c>
      <c r="U4791">
        <v>2.3186130523681601</v>
      </c>
      <c r="V4791">
        <v>5.3759664866120103</v>
      </c>
      <c r="W4791">
        <v>1820</v>
      </c>
    </row>
    <row r="4792" spans="1:23" x14ac:dyDescent="0.25">
      <c r="A4792" t="s">
        <v>72</v>
      </c>
      <c r="B4792" t="s">
        <v>41</v>
      </c>
      <c r="C4792" t="s">
        <v>44</v>
      </c>
      <c r="D4792">
        <v>2012</v>
      </c>
      <c r="E4792" t="s">
        <v>74</v>
      </c>
      <c r="F4792" t="s">
        <v>51</v>
      </c>
      <c r="G4792">
        <v>218.87477111816401</v>
      </c>
      <c r="H4792">
        <v>208.72523498535199</v>
      </c>
      <c r="I4792">
        <v>10.1495370864868</v>
      </c>
      <c r="J4792">
        <v>4.6371433883905397E-2</v>
      </c>
      <c r="K4792">
        <v>5</v>
      </c>
      <c r="L4792">
        <v>15</v>
      </c>
      <c r="M4792">
        <v>84.643638610839801</v>
      </c>
      <c r="N4792">
        <v>7.4894042015075701</v>
      </c>
      <c r="O4792">
        <v>9.0610322952270508</v>
      </c>
      <c r="P4792">
        <v>10.1495370864868</v>
      </c>
      <c r="Q4792">
        <v>11.2380418777466</v>
      </c>
      <c r="R4792">
        <v>12.809669494628899</v>
      </c>
      <c r="S4792">
        <v>6.7352933883667001</v>
      </c>
      <c r="T4792">
        <v>13.5637807846069</v>
      </c>
      <c r="U4792">
        <v>2.0757126808166499</v>
      </c>
      <c r="V4792">
        <v>4.30858313330305</v>
      </c>
      <c r="W4792">
        <v>1824</v>
      </c>
    </row>
    <row r="4793" spans="1:23" x14ac:dyDescent="0.25">
      <c r="A4793" t="s">
        <v>72</v>
      </c>
      <c r="B4793" t="s">
        <v>41</v>
      </c>
      <c r="C4793" t="s">
        <v>44</v>
      </c>
      <c r="D4793">
        <v>2012</v>
      </c>
      <c r="E4793" t="s">
        <v>74</v>
      </c>
      <c r="F4793" t="s">
        <v>51</v>
      </c>
      <c r="G4793">
        <v>207.45927429199199</v>
      </c>
      <c r="H4793">
        <v>197.86383056640599</v>
      </c>
      <c r="I4793">
        <v>9.5954380035400408</v>
      </c>
      <c r="J4793">
        <v>4.6252153813839E-2</v>
      </c>
      <c r="K4793">
        <v>5</v>
      </c>
      <c r="L4793">
        <v>16</v>
      </c>
      <c r="M4793">
        <v>84.270545959472699</v>
      </c>
      <c r="N4793">
        <v>6.9908990859985396</v>
      </c>
      <c r="O4793">
        <v>8.5296821594238299</v>
      </c>
      <c r="P4793">
        <v>9.5954380035400408</v>
      </c>
      <c r="Q4793">
        <v>10.6611938476563</v>
      </c>
      <c r="R4793">
        <v>12.1999769210815</v>
      </c>
      <c r="S4793">
        <v>6.2525486946106001</v>
      </c>
      <c r="T4793">
        <v>12.9383277893066</v>
      </c>
      <c r="U4793">
        <v>2.0323324203491202</v>
      </c>
      <c r="V4793">
        <v>4.1303750668021202</v>
      </c>
      <c r="W4793">
        <v>1824</v>
      </c>
    </row>
    <row r="4794" spans="1:23" x14ac:dyDescent="0.25">
      <c r="A4794" t="s">
        <v>72</v>
      </c>
      <c r="B4794" t="s">
        <v>41</v>
      </c>
      <c r="C4794" t="s">
        <v>44</v>
      </c>
      <c r="D4794">
        <v>2012</v>
      </c>
      <c r="E4794" t="s">
        <v>74</v>
      </c>
      <c r="F4794" t="s">
        <v>51</v>
      </c>
      <c r="G4794">
        <v>193.03965759277301</v>
      </c>
      <c r="H4794">
        <v>184.58157348632801</v>
      </c>
      <c r="I4794">
        <v>8.4580869674682599</v>
      </c>
      <c r="J4794">
        <v>4.3815281242132201E-2</v>
      </c>
      <c r="K4794">
        <v>5</v>
      </c>
      <c r="L4794">
        <v>17</v>
      </c>
      <c r="M4794">
        <v>83.616729736328097</v>
      </c>
      <c r="N4794">
        <v>5.9740924835205096</v>
      </c>
      <c r="O4794">
        <v>7.4416565895080602</v>
      </c>
      <c r="P4794">
        <v>8.4580869674682599</v>
      </c>
      <c r="Q4794">
        <v>9.4745178222656303</v>
      </c>
      <c r="R4794">
        <v>10.942081451416</v>
      </c>
      <c r="S4794">
        <v>5.2699146270751998</v>
      </c>
      <c r="T4794">
        <v>11.6462593078613</v>
      </c>
      <c r="U4794">
        <v>1.9382711648941</v>
      </c>
      <c r="V4794">
        <v>3.75689510865995</v>
      </c>
      <c r="W4794">
        <v>1824</v>
      </c>
    </row>
    <row r="4795" spans="1:23" x14ac:dyDescent="0.25">
      <c r="A4795" t="s">
        <v>72</v>
      </c>
      <c r="B4795" t="s">
        <v>41</v>
      </c>
      <c r="C4795" t="s">
        <v>44</v>
      </c>
      <c r="D4795">
        <v>2012</v>
      </c>
      <c r="E4795" t="s">
        <v>74</v>
      </c>
      <c r="F4795" t="s">
        <v>51</v>
      </c>
      <c r="G4795">
        <v>179.50451660156301</v>
      </c>
      <c r="H4795">
        <v>171.71064758300801</v>
      </c>
      <c r="I4795">
        <v>7.79386186599731</v>
      </c>
      <c r="J4795">
        <v>4.3418750166892998E-2</v>
      </c>
      <c r="K4795">
        <v>5</v>
      </c>
      <c r="L4795">
        <v>18</v>
      </c>
      <c r="M4795">
        <v>83.126220703125</v>
      </c>
      <c r="N4795">
        <v>5.4029769897460902</v>
      </c>
      <c r="O4795">
        <v>6.8155312538146999</v>
      </c>
      <c r="P4795">
        <v>7.79386186599731</v>
      </c>
      <c r="Q4795">
        <v>8.7721929550170898</v>
      </c>
      <c r="R4795">
        <v>10.1847467422485</v>
      </c>
      <c r="S4795">
        <v>4.7251944541931197</v>
      </c>
      <c r="T4795">
        <v>10.8625288009644</v>
      </c>
      <c r="U4795">
        <v>1.86561727523804</v>
      </c>
      <c r="V4795">
        <v>3.4805278176666001</v>
      </c>
      <c r="W4795">
        <v>1824</v>
      </c>
    </row>
    <row r="4796" spans="1:23" x14ac:dyDescent="0.25">
      <c r="A4796" t="s">
        <v>72</v>
      </c>
      <c r="B4796" t="s">
        <v>41</v>
      </c>
      <c r="C4796" t="s">
        <v>44</v>
      </c>
      <c r="D4796">
        <v>2012</v>
      </c>
      <c r="E4796" t="s">
        <v>74</v>
      </c>
      <c r="F4796" t="s">
        <v>51</v>
      </c>
      <c r="G4796">
        <v>170.66928100585901</v>
      </c>
      <c r="H4796">
        <v>167.98612976074199</v>
      </c>
      <c r="I4796">
        <v>2.6831519603729199</v>
      </c>
      <c r="J4796">
        <v>1.5721352770924599E-2</v>
      </c>
      <c r="K4796">
        <v>5</v>
      </c>
      <c r="L4796">
        <v>19</v>
      </c>
      <c r="M4796">
        <v>80.448692321777301</v>
      </c>
      <c r="N4796">
        <v>0.16212782263755801</v>
      </c>
      <c r="O4796">
        <v>1.6515693664550799</v>
      </c>
      <c r="P4796">
        <v>2.6831519603729199</v>
      </c>
      <c r="Q4796">
        <v>3.7147345542907702</v>
      </c>
      <c r="R4796">
        <v>5.2041759490966797</v>
      </c>
      <c r="S4796">
        <v>-0.55254751443862904</v>
      </c>
      <c r="T4796">
        <v>5.9188513755798304</v>
      </c>
      <c r="U4796">
        <v>1.9671655893325799</v>
      </c>
      <c r="V4796">
        <v>3.8697404558541999</v>
      </c>
      <c r="W4796">
        <v>1824</v>
      </c>
    </row>
    <row r="4797" spans="1:23" x14ac:dyDescent="0.25">
      <c r="A4797" t="s">
        <v>72</v>
      </c>
      <c r="B4797" t="s">
        <v>41</v>
      </c>
      <c r="C4797" t="s">
        <v>44</v>
      </c>
      <c r="D4797">
        <v>2012</v>
      </c>
      <c r="E4797" t="s">
        <v>74</v>
      </c>
      <c r="F4797" t="s">
        <v>51</v>
      </c>
      <c r="G4797">
        <v>167.81932067871099</v>
      </c>
      <c r="H4797">
        <v>168.32841491699199</v>
      </c>
      <c r="I4797">
        <v>-0.50909924507141102</v>
      </c>
      <c r="J4797">
        <v>-3.0336151830852001E-3</v>
      </c>
      <c r="K4797">
        <v>5</v>
      </c>
      <c r="L4797">
        <v>20</v>
      </c>
      <c r="M4797">
        <v>75.617927551269503</v>
      </c>
      <c r="N4797">
        <v>-3.19337058067322</v>
      </c>
      <c r="O4797">
        <v>-1.6074812412262001</v>
      </c>
      <c r="P4797">
        <v>-0.50909924507141102</v>
      </c>
      <c r="Q4797">
        <v>0.58928281068801902</v>
      </c>
      <c r="R4797">
        <v>2.1751720905303999</v>
      </c>
      <c r="S4797">
        <v>-3.9543240070343</v>
      </c>
      <c r="T4797">
        <v>2.9361255168914799</v>
      </c>
      <c r="U4797">
        <v>2.0945479869842498</v>
      </c>
      <c r="V4797">
        <v>4.3871312697797897</v>
      </c>
      <c r="W4797">
        <v>1824</v>
      </c>
    </row>
    <row r="4798" spans="1:23" x14ac:dyDescent="0.25">
      <c r="A4798" t="s">
        <v>72</v>
      </c>
      <c r="B4798" t="s">
        <v>41</v>
      </c>
      <c r="C4798" t="s">
        <v>44</v>
      </c>
      <c r="D4798">
        <v>2012</v>
      </c>
      <c r="E4798" t="s">
        <v>74</v>
      </c>
      <c r="F4798" t="s">
        <v>51</v>
      </c>
      <c r="G4798">
        <v>165.91130065918</v>
      </c>
      <c r="H4798">
        <v>165.82214355468801</v>
      </c>
      <c r="I4798">
        <v>8.9155554771423298E-2</v>
      </c>
      <c r="J4798">
        <v>5.3736881818622405E-4</v>
      </c>
      <c r="K4798">
        <v>5</v>
      </c>
      <c r="L4798">
        <v>21</v>
      </c>
      <c r="M4798">
        <v>71.50439453125</v>
      </c>
      <c r="N4798">
        <v>-2.3427824974060099</v>
      </c>
      <c r="O4798">
        <v>-0.90597379207611095</v>
      </c>
      <c r="P4798">
        <v>8.9155554771423298E-2</v>
      </c>
      <c r="Q4798">
        <v>1.08428490161896</v>
      </c>
      <c r="R4798">
        <v>2.5210936069488499</v>
      </c>
      <c r="S4798">
        <v>-3.0322031974792498</v>
      </c>
      <c r="T4798">
        <v>3.2105143070220898</v>
      </c>
      <c r="U4798">
        <v>1.8976513147354099</v>
      </c>
      <c r="V4798">
        <v>3.60108051231704</v>
      </c>
      <c r="W4798">
        <v>1824</v>
      </c>
    </row>
    <row r="4799" spans="1:23" x14ac:dyDescent="0.25">
      <c r="A4799" t="s">
        <v>72</v>
      </c>
      <c r="B4799" t="s">
        <v>41</v>
      </c>
      <c r="C4799" t="s">
        <v>44</v>
      </c>
      <c r="D4799">
        <v>2012</v>
      </c>
      <c r="E4799" t="s">
        <v>74</v>
      </c>
      <c r="F4799" t="s">
        <v>51</v>
      </c>
      <c r="G4799">
        <v>157.44673156738301</v>
      </c>
      <c r="H4799">
        <v>157.27030944824199</v>
      </c>
      <c r="I4799">
        <v>0.17642229795455899</v>
      </c>
      <c r="J4799">
        <v>1.12052052281797E-3</v>
      </c>
      <c r="K4799">
        <v>5</v>
      </c>
      <c r="L4799">
        <v>22</v>
      </c>
      <c r="M4799">
        <v>69.189239501953097</v>
      </c>
      <c r="N4799">
        <v>-2.28976607322693</v>
      </c>
      <c r="O4799">
        <v>-0.832722008228302</v>
      </c>
      <c r="P4799">
        <v>0.17642229795455899</v>
      </c>
      <c r="Q4799">
        <v>1.1855666637420701</v>
      </c>
      <c r="R4799">
        <v>2.64261078834534</v>
      </c>
      <c r="S4799">
        <v>-2.9888963699340798</v>
      </c>
      <c r="T4799">
        <v>3.3417408466339098</v>
      </c>
      <c r="U4799">
        <v>1.92437708377838</v>
      </c>
      <c r="V4799">
        <v>3.70322716057139</v>
      </c>
      <c r="W4799">
        <v>1824</v>
      </c>
    </row>
    <row r="4800" spans="1:23" x14ac:dyDescent="0.25">
      <c r="A4800" t="s">
        <v>72</v>
      </c>
      <c r="B4800" t="s">
        <v>41</v>
      </c>
      <c r="C4800" t="s">
        <v>44</v>
      </c>
      <c r="D4800">
        <v>2012</v>
      </c>
      <c r="E4800" t="s">
        <v>74</v>
      </c>
      <c r="F4800" t="s">
        <v>51</v>
      </c>
      <c r="G4800">
        <v>146.40155029296901</v>
      </c>
      <c r="H4800">
        <v>145.47854614257801</v>
      </c>
      <c r="I4800">
        <v>0.92300093173980702</v>
      </c>
      <c r="J4800">
        <v>6.3045844435691799E-3</v>
      </c>
      <c r="K4800">
        <v>5</v>
      </c>
      <c r="L4800">
        <v>23</v>
      </c>
      <c r="M4800">
        <v>67.855545043945298</v>
      </c>
      <c r="N4800">
        <v>-1.25569188594818</v>
      </c>
      <c r="O4800">
        <v>3.1497467309236499E-2</v>
      </c>
      <c r="P4800">
        <v>0.92300093173980702</v>
      </c>
      <c r="Q4800">
        <v>1.8145043849945099</v>
      </c>
      <c r="R4800">
        <v>3.1016938686370898</v>
      </c>
      <c r="S4800">
        <v>-1.8733210563659699</v>
      </c>
      <c r="T4800">
        <v>3.7193229198455802</v>
      </c>
      <c r="U4800">
        <v>1.7000430822372401</v>
      </c>
      <c r="V4800">
        <v>2.8901464814627098</v>
      </c>
      <c r="W4800">
        <v>1824</v>
      </c>
    </row>
    <row r="4801" spans="1:23" x14ac:dyDescent="0.25">
      <c r="A4801" t="s">
        <v>72</v>
      </c>
      <c r="B4801" t="s">
        <v>41</v>
      </c>
      <c r="C4801" t="s">
        <v>44</v>
      </c>
      <c r="D4801">
        <v>2012</v>
      </c>
      <c r="E4801" t="s">
        <v>74</v>
      </c>
      <c r="F4801" t="s">
        <v>51</v>
      </c>
      <c r="G4801">
        <v>141.32057189941401</v>
      </c>
      <c r="H4801">
        <v>140.72561645507801</v>
      </c>
      <c r="I4801">
        <v>0.59495300054550204</v>
      </c>
      <c r="J4801">
        <v>4.2099533602595303E-3</v>
      </c>
      <c r="K4801">
        <v>5</v>
      </c>
      <c r="L4801">
        <v>24</v>
      </c>
      <c r="M4801">
        <v>66.677459716796903</v>
      </c>
      <c r="N4801">
        <v>-1.6146719455719001</v>
      </c>
      <c r="O4801">
        <v>-0.30920761823654203</v>
      </c>
      <c r="P4801">
        <v>0.59495300054550204</v>
      </c>
      <c r="Q4801">
        <v>1.4991135597228999</v>
      </c>
      <c r="R4801">
        <v>2.8045778274536102</v>
      </c>
      <c r="S4801">
        <v>-2.2410700321197501</v>
      </c>
      <c r="T4801">
        <v>3.43097591400146</v>
      </c>
      <c r="U4801">
        <v>1.7241795063018801</v>
      </c>
      <c r="V4801">
        <v>2.9727949699513898</v>
      </c>
      <c r="W4801">
        <v>1824</v>
      </c>
    </row>
    <row r="4802" spans="1:23" x14ac:dyDescent="0.25">
      <c r="A4802" t="s">
        <v>72</v>
      </c>
      <c r="B4802" t="s">
        <v>41</v>
      </c>
      <c r="C4802" t="s">
        <v>44</v>
      </c>
      <c r="D4802">
        <v>2012</v>
      </c>
      <c r="E4802" t="s">
        <v>74</v>
      </c>
      <c r="F4802" t="s">
        <v>52</v>
      </c>
      <c r="G4802">
        <v>132.29641723632801</v>
      </c>
      <c r="H4802">
        <v>131.267501831055</v>
      </c>
      <c r="I4802">
        <v>1.02891373634338</v>
      </c>
      <c r="J4802">
        <v>7.7773365192115298E-3</v>
      </c>
      <c r="K4802">
        <v>6</v>
      </c>
      <c r="L4802">
        <v>1</v>
      </c>
      <c r="M4802">
        <v>65.172355651855497</v>
      </c>
      <c r="N4802">
        <v>-1.2114447355270399</v>
      </c>
      <c r="O4802">
        <v>0.11217723041772799</v>
      </c>
      <c r="P4802">
        <v>1.02891373634338</v>
      </c>
      <c r="Q4802">
        <v>1.9456502199173</v>
      </c>
      <c r="R4802">
        <v>3.2692720890045202</v>
      </c>
      <c r="S4802">
        <v>-1.8465551137924201</v>
      </c>
      <c r="T4802">
        <v>3.9043827056884801</v>
      </c>
      <c r="U4802">
        <v>1.7481609582901001</v>
      </c>
      <c r="V4802">
        <v>3.0560667360897602</v>
      </c>
      <c r="W4802">
        <v>1824</v>
      </c>
    </row>
    <row r="4803" spans="1:23" x14ac:dyDescent="0.25">
      <c r="A4803" t="s">
        <v>72</v>
      </c>
      <c r="B4803" t="s">
        <v>41</v>
      </c>
      <c r="C4803" t="s">
        <v>44</v>
      </c>
      <c r="D4803">
        <v>2012</v>
      </c>
      <c r="E4803" t="s">
        <v>74</v>
      </c>
      <c r="F4803" t="s">
        <v>52</v>
      </c>
      <c r="G4803">
        <v>128.48741149902301</v>
      </c>
      <c r="H4803">
        <v>127.851203918457</v>
      </c>
      <c r="I4803">
        <v>0.63620638847351096</v>
      </c>
      <c r="J4803">
        <v>4.9515077844262097E-3</v>
      </c>
      <c r="K4803">
        <v>6</v>
      </c>
      <c r="L4803">
        <v>2</v>
      </c>
      <c r="M4803">
        <v>63.766632080078097</v>
      </c>
      <c r="N4803">
        <v>-1.6204332113266</v>
      </c>
      <c r="O4803">
        <v>-0.28719222545623802</v>
      </c>
      <c r="P4803">
        <v>0.63620638847351096</v>
      </c>
      <c r="Q4803">
        <v>1.5596050024032599</v>
      </c>
      <c r="R4803">
        <v>2.8928458690643302</v>
      </c>
      <c r="S4803">
        <v>-2.2601592540740998</v>
      </c>
      <c r="T4803">
        <v>3.5325720310211199</v>
      </c>
      <c r="U4803">
        <v>1.76086521148682</v>
      </c>
      <c r="V4803">
        <v>3.1006462930245098</v>
      </c>
      <c r="W4803">
        <v>1824</v>
      </c>
    </row>
    <row r="4804" spans="1:23" x14ac:dyDescent="0.25">
      <c r="A4804" t="s">
        <v>72</v>
      </c>
      <c r="B4804" t="s">
        <v>41</v>
      </c>
      <c r="C4804" t="s">
        <v>44</v>
      </c>
      <c r="D4804">
        <v>2012</v>
      </c>
      <c r="E4804" t="s">
        <v>74</v>
      </c>
      <c r="F4804" t="s">
        <v>52</v>
      </c>
      <c r="G4804">
        <v>123.87139892578099</v>
      </c>
      <c r="H4804">
        <v>123.46875</v>
      </c>
      <c r="I4804">
        <v>0.40264734625816301</v>
      </c>
      <c r="J4804">
        <v>3.2505271956324599E-3</v>
      </c>
      <c r="K4804">
        <v>6</v>
      </c>
      <c r="L4804">
        <v>3</v>
      </c>
      <c r="M4804">
        <v>62.8635864257813</v>
      </c>
      <c r="N4804">
        <v>-1.7741845846176101</v>
      </c>
      <c r="O4804">
        <v>-0.48809462785720797</v>
      </c>
      <c r="P4804">
        <v>0.40264734625816301</v>
      </c>
      <c r="Q4804">
        <v>1.29338932037354</v>
      </c>
      <c r="R4804">
        <v>2.5794792175293</v>
      </c>
      <c r="S4804">
        <v>-2.39128613471985</v>
      </c>
      <c r="T4804">
        <v>3.1965808868408199</v>
      </c>
      <c r="U4804">
        <v>1.69859099388123</v>
      </c>
      <c r="V4804">
        <v>2.8852113644944102</v>
      </c>
      <c r="W4804">
        <v>1824</v>
      </c>
    </row>
    <row r="4805" spans="1:23" x14ac:dyDescent="0.25">
      <c r="A4805" t="s">
        <v>72</v>
      </c>
      <c r="B4805" t="s">
        <v>41</v>
      </c>
      <c r="C4805" t="s">
        <v>44</v>
      </c>
      <c r="D4805">
        <v>2012</v>
      </c>
      <c r="E4805" t="s">
        <v>74</v>
      </c>
      <c r="F4805" t="s">
        <v>52</v>
      </c>
      <c r="G4805">
        <v>122.22658538818401</v>
      </c>
      <c r="H4805">
        <v>121.832931518555</v>
      </c>
      <c r="I4805">
        <v>0.393656045198441</v>
      </c>
      <c r="J4805">
        <v>3.22070717811584E-3</v>
      </c>
      <c r="K4805">
        <v>6</v>
      </c>
      <c r="L4805">
        <v>4</v>
      </c>
      <c r="M4805">
        <v>61.973312377929702</v>
      </c>
      <c r="N4805">
        <v>-1.8146253824234</v>
      </c>
      <c r="O4805">
        <v>-0.50995481014251698</v>
      </c>
      <c r="P4805">
        <v>0.393656045198441</v>
      </c>
      <c r="Q4805">
        <v>1.2972669601440401</v>
      </c>
      <c r="R4805">
        <v>2.6019375324249299</v>
      </c>
      <c r="S4805">
        <v>-2.4406425952911399</v>
      </c>
      <c r="T4805">
        <v>3.22795462608337</v>
      </c>
      <c r="U4805">
        <v>1.7231311798095701</v>
      </c>
      <c r="V4805">
        <v>2.96918106283192</v>
      </c>
      <c r="W4805">
        <v>1824</v>
      </c>
    </row>
    <row r="4806" spans="1:23" x14ac:dyDescent="0.25">
      <c r="A4806" t="s">
        <v>72</v>
      </c>
      <c r="B4806" t="s">
        <v>41</v>
      </c>
      <c r="C4806" t="s">
        <v>44</v>
      </c>
      <c r="D4806">
        <v>2012</v>
      </c>
      <c r="E4806" t="s">
        <v>74</v>
      </c>
      <c r="F4806" t="s">
        <v>52</v>
      </c>
      <c r="G4806">
        <v>128.92311096191401</v>
      </c>
      <c r="H4806">
        <v>127.91486358642599</v>
      </c>
      <c r="I4806">
        <v>1.00824427604675</v>
      </c>
      <c r="J4806">
        <v>7.8205084428191202E-3</v>
      </c>
      <c r="K4806">
        <v>6</v>
      </c>
      <c r="L4806">
        <v>5</v>
      </c>
      <c r="M4806">
        <v>61.047977447509801</v>
      </c>
      <c r="N4806">
        <v>-1.28118431568146</v>
      </c>
      <c r="O4806">
        <v>7.1428649127483396E-2</v>
      </c>
      <c r="P4806">
        <v>1.00824427604675</v>
      </c>
      <c r="Q4806">
        <v>1.9450598955154399</v>
      </c>
      <c r="R4806">
        <v>3.2976729869842498</v>
      </c>
      <c r="S4806">
        <v>-1.9302054643630999</v>
      </c>
      <c r="T4806">
        <v>3.94669413566589</v>
      </c>
      <c r="U4806">
        <v>1.7864506244659399</v>
      </c>
      <c r="V4806">
        <v>3.1914058336547599</v>
      </c>
      <c r="W4806">
        <v>1824</v>
      </c>
    </row>
    <row r="4807" spans="1:23" x14ac:dyDescent="0.25">
      <c r="A4807" t="s">
        <v>72</v>
      </c>
      <c r="B4807" t="s">
        <v>41</v>
      </c>
      <c r="C4807" t="s">
        <v>44</v>
      </c>
      <c r="D4807">
        <v>2012</v>
      </c>
      <c r="E4807" t="s">
        <v>74</v>
      </c>
      <c r="F4807" t="s">
        <v>52</v>
      </c>
      <c r="G4807">
        <v>145.99328613281301</v>
      </c>
      <c r="H4807">
        <v>145.95373535156301</v>
      </c>
      <c r="I4807">
        <v>3.9549741894006701E-2</v>
      </c>
      <c r="J4807">
        <v>2.7090110233984898E-4</v>
      </c>
      <c r="K4807">
        <v>6</v>
      </c>
      <c r="L4807">
        <v>6</v>
      </c>
      <c r="M4807">
        <v>60.3065185546875</v>
      </c>
      <c r="N4807">
        <v>-2.3391575813293501</v>
      </c>
      <c r="O4807">
        <v>-0.93379801511764504</v>
      </c>
      <c r="P4807">
        <v>3.9549741894006701E-2</v>
      </c>
      <c r="Q4807">
        <v>1.0128974914550799</v>
      </c>
      <c r="R4807">
        <v>2.4182569980621298</v>
      </c>
      <c r="S4807">
        <v>-3.01348805427551</v>
      </c>
      <c r="T4807">
        <v>3.0925877094268799</v>
      </c>
      <c r="U4807">
        <v>1.8561152219772299</v>
      </c>
      <c r="V4807">
        <v>3.4451637172555998</v>
      </c>
      <c r="W4807">
        <v>1824</v>
      </c>
    </row>
    <row r="4808" spans="1:23" x14ac:dyDescent="0.25">
      <c r="A4808" t="s">
        <v>72</v>
      </c>
      <c r="B4808" t="s">
        <v>41</v>
      </c>
      <c r="C4808" t="s">
        <v>44</v>
      </c>
      <c r="D4808">
        <v>2012</v>
      </c>
      <c r="E4808" t="s">
        <v>74</v>
      </c>
      <c r="F4808" t="s">
        <v>52</v>
      </c>
      <c r="G4808">
        <v>164.96803283691401</v>
      </c>
      <c r="H4808">
        <v>165.67750549316401</v>
      </c>
      <c r="I4808">
        <v>-0.70946645736694303</v>
      </c>
      <c r="J4808">
        <v>-4.3006297200918198E-3</v>
      </c>
      <c r="K4808">
        <v>6</v>
      </c>
      <c r="L4808">
        <v>7</v>
      </c>
      <c r="M4808">
        <v>61.215305328369098</v>
      </c>
      <c r="N4808">
        <v>-3.0741331577300999</v>
      </c>
      <c r="O4808">
        <v>-1.67706894874573</v>
      </c>
      <c r="P4808">
        <v>-0.70946645736694303</v>
      </c>
      <c r="Q4808">
        <v>0.25813603401184099</v>
      </c>
      <c r="R4808">
        <v>1.65520036220551</v>
      </c>
      <c r="S4808">
        <v>-3.7444834709167498</v>
      </c>
      <c r="T4808">
        <v>2.32555055618286</v>
      </c>
      <c r="U4808">
        <v>1.84515929222107</v>
      </c>
      <c r="V4808">
        <v>3.4046128136697602</v>
      </c>
      <c r="W4808">
        <v>1824</v>
      </c>
    </row>
    <row r="4809" spans="1:23" x14ac:dyDescent="0.25">
      <c r="A4809" t="s">
        <v>72</v>
      </c>
      <c r="B4809" t="s">
        <v>41</v>
      </c>
      <c r="C4809" t="s">
        <v>44</v>
      </c>
      <c r="D4809">
        <v>2012</v>
      </c>
      <c r="E4809" t="s">
        <v>74</v>
      </c>
      <c r="F4809" t="s">
        <v>52</v>
      </c>
      <c r="G4809">
        <v>183.43176269531301</v>
      </c>
      <c r="H4809">
        <v>183.755859375</v>
      </c>
      <c r="I4809">
        <v>-0.32409346103668202</v>
      </c>
      <c r="J4809">
        <v>-1.7668339423835299E-3</v>
      </c>
      <c r="K4809">
        <v>6</v>
      </c>
      <c r="L4809">
        <v>8</v>
      </c>
      <c r="M4809">
        <v>64.723869323730497</v>
      </c>
      <c r="N4809">
        <v>-2.7139823436737101</v>
      </c>
      <c r="O4809">
        <v>-1.3020166158676101</v>
      </c>
      <c r="P4809">
        <v>-0.32409346103668202</v>
      </c>
      <c r="Q4809">
        <v>0.65382975339889504</v>
      </c>
      <c r="R4809">
        <v>2.06579542160034</v>
      </c>
      <c r="S4809">
        <v>-3.3914828300476101</v>
      </c>
      <c r="T4809">
        <v>2.7432959079742401</v>
      </c>
      <c r="U4809">
        <v>1.86484026908875</v>
      </c>
      <c r="V4809">
        <v>3.4776292292149802</v>
      </c>
      <c r="W4809">
        <v>1824</v>
      </c>
    </row>
    <row r="4810" spans="1:23" x14ac:dyDescent="0.25">
      <c r="A4810" t="s">
        <v>72</v>
      </c>
      <c r="B4810" t="s">
        <v>41</v>
      </c>
      <c r="C4810" t="s">
        <v>44</v>
      </c>
      <c r="D4810">
        <v>2012</v>
      </c>
      <c r="E4810" t="s">
        <v>74</v>
      </c>
      <c r="F4810" t="s">
        <v>52</v>
      </c>
      <c r="G4810">
        <v>195.64804077148401</v>
      </c>
      <c r="H4810">
        <v>196.31741333007801</v>
      </c>
      <c r="I4810">
        <v>-0.66936790943145796</v>
      </c>
      <c r="J4810">
        <v>-3.4212861210107799E-3</v>
      </c>
      <c r="K4810">
        <v>6</v>
      </c>
      <c r="L4810">
        <v>9</v>
      </c>
      <c r="M4810">
        <v>69.162879943847699</v>
      </c>
      <c r="N4810">
        <v>-3.0456612110137899</v>
      </c>
      <c r="O4810">
        <v>-1.6417278051376301</v>
      </c>
      <c r="P4810">
        <v>-0.66936790943145796</v>
      </c>
      <c r="Q4810">
        <v>0.30299201607704201</v>
      </c>
      <c r="R4810">
        <v>1.70692539215088</v>
      </c>
      <c r="S4810">
        <v>-3.7193071842193599</v>
      </c>
      <c r="T4810">
        <v>2.3805713653564502</v>
      </c>
      <c r="U4810">
        <v>1.85423147678375</v>
      </c>
      <c r="V4810">
        <v>3.4381743694956599</v>
      </c>
      <c r="W4810">
        <v>1824</v>
      </c>
    </row>
    <row r="4811" spans="1:23" x14ac:dyDescent="0.25">
      <c r="A4811" t="s">
        <v>72</v>
      </c>
      <c r="B4811" t="s">
        <v>41</v>
      </c>
      <c r="C4811" t="s">
        <v>44</v>
      </c>
      <c r="D4811">
        <v>2012</v>
      </c>
      <c r="E4811" t="s">
        <v>74</v>
      </c>
      <c r="F4811" t="s">
        <v>52</v>
      </c>
      <c r="G4811">
        <v>204.237548828125</v>
      </c>
      <c r="H4811">
        <v>204.55438232421901</v>
      </c>
      <c r="I4811">
        <v>-0.316832035779953</v>
      </c>
      <c r="J4811">
        <v>-1.5512917889282101E-3</v>
      </c>
      <c r="K4811">
        <v>6</v>
      </c>
      <c r="L4811">
        <v>10</v>
      </c>
      <c r="M4811">
        <v>73.262733459472699</v>
      </c>
      <c r="N4811">
        <v>-2.7396912574768102</v>
      </c>
      <c r="O4811">
        <v>-1.3082463741302499</v>
      </c>
      <c r="P4811">
        <v>-0.316832035779953</v>
      </c>
      <c r="Q4811">
        <v>0.67458230257034302</v>
      </c>
      <c r="R4811">
        <v>2.1060271263122599</v>
      </c>
      <c r="S4811">
        <v>-3.4265382289886501</v>
      </c>
      <c r="T4811">
        <v>2.7928740978240998</v>
      </c>
      <c r="U4811">
        <v>1.8905670642852801</v>
      </c>
      <c r="V4811">
        <v>3.5742438245602601</v>
      </c>
      <c r="W4811">
        <v>1824</v>
      </c>
    </row>
    <row r="4812" spans="1:23" x14ac:dyDescent="0.25">
      <c r="A4812" t="s">
        <v>72</v>
      </c>
      <c r="B4812" t="s">
        <v>41</v>
      </c>
      <c r="C4812" t="s">
        <v>44</v>
      </c>
      <c r="D4812">
        <v>2012</v>
      </c>
      <c r="E4812" t="s">
        <v>74</v>
      </c>
      <c r="F4812" t="s">
        <v>52</v>
      </c>
      <c r="G4812">
        <v>211.69638061523401</v>
      </c>
      <c r="H4812">
        <v>211.58580017089801</v>
      </c>
      <c r="I4812">
        <v>0.110583290457726</v>
      </c>
      <c r="J4812">
        <v>5.2236742340028297E-4</v>
      </c>
      <c r="K4812">
        <v>6</v>
      </c>
      <c r="L4812">
        <v>11</v>
      </c>
      <c r="M4812">
        <v>76.757438659667997</v>
      </c>
      <c r="N4812">
        <v>-2.5456604957580602</v>
      </c>
      <c r="O4812">
        <v>-0.97633016109466597</v>
      </c>
      <c r="P4812">
        <v>0.110583290457726</v>
      </c>
      <c r="Q4812">
        <v>1.1974967718124401</v>
      </c>
      <c r="R4812">
        <v>2.7668271064758301</v>
      </c>
      <c r="S4812">
        <v>-3.2986688613891602</v>
      </c>
      <c r="T4812">
        <v>3.51983547210693</v>
      </c>
      <c r="U4812">
        <v>2.0726780891418501</v>
      </c>
      <c r="V4812">
        <v>4.2959944612086902</v>
      </c>
      <c r="W4812">
        <v>1824</v>
      </c>
    </row>
    <row r="4813" spans="1:23" x14ac:dyDescent="0.25">
      <c r="A4813" t="s">
        <v>72</v>
      </c>
      <c r="B4813" t="s">
        <v>41</v>
      </c>
      <c r="C4813" t="s">
        <v>44</v>
      </c>
      <c r="D4813">
        <v>2012</v>
      </c>
      <c r="E4813" t="s">
        <v>74</v>
      </c>
      <c r="F4813" t="s">
        <v>52</v>
      </c>
      <c r="G4813">
        <v>212.63754272460901</v>
      </c>
      <c r="H4813">
        <v>212.40156555175801</v>
      </c>
      <c r="I4813">
        <v>0.23597763478756001</v>
      </c>
      <c r="J4813">
        <v>1.1097646784037399E-3</v>
      </c>
      <c r="K4813">
        <v>6</v>
      </c>
      <c r="L4813">
        <v>12</v>
      </c>
      <c r="M4813">
        <v>79.878219604492202</v>
      </c>
      <c r="N4813">
        <v>-2.3903064727783199</v>
      </c>
      <c r="O4813">
        <v>-0.83867657184600797</v>
      </c>
      <c r="P4813">
        <v>0.23597763478756001</v>
      </c>
      <c r="Q4813">
        <v>1.3106318712234499</v>
      </c>
      <c r="R4813">
        <v>2.8622617721557599</v>
      </c>
      <c r="S4813">
        <v>-3.1348216533660902</v>
      </c>
      <c r="T4813">
        <v>3.6067769527435298</v>
      </c>
      <c r="U4813">
        <v>2.0493004322052002</v>
      </c>
      <c r="V4813">
        <v>4.1996322614364203</v>
      </c>
      <c r="W4813">
        <v>1824</v>
      </c>
    </row>
    <row r="4814" spans="1:23" x14ac:dyDescent="0.25">
      <c r="A4814" t="s">
        <v>72</v>
      </c>
      <c r="B4814" t="s">
        <v>41</v>
      </c>
      <c r="C4814" t="s">
        <v>44</v>
      </c>
      <c r="D4814">
        <v>2012</v>
      </c>
      <c r="E4814" t="s">
        <v>74</v>
      </c>
      <c r="F4814" t="s">
        <v>52</v>
      </c>
      <c r="G4814">
        <v>207.84541320800801</v>
      </c>
      <c r="H4814">
        <v>208.37216186523401</v>
      </c>
      <c r="I4814">
        <v>-0.526744604110718</v>
      </c>
      <c r="J4814">
        <v>-2.5343094021081898E-3</v>
      </c>
      <c r="K4814">
        <v>6</v>
      </c>
      <c r="L4814">
        <v>13</v>
      </c>
      <c r="M4814">
        <v>82.573699951171903</v>
      </c>
      <c r="N4814">
        <v>-3.0405585765838601</v>
      </c>
      <c r="O4814">
        <v>-1.5553768873214699</v>
      </c>
      <c r="P4814">
        <v>-0.526744604110718</v>
      </c>
      <c r="Q4814">
        <v>0.50188773870468095</v>
      </c>
      <c r="R4814">
        <v>1.9870693683624301</v>
      </c>
      <c r="S4814">
        <v>-3.7531900405883798</v>
      </c>
      <c r="T4814">
        <v>2.6997008323669398</v>
      </c>
      <c r="U4814">
        <v>1.9615395069122299</v>
      </c>
      <c r="V4814">
        <v>3.8476372371774801</v>
      </c>
      <c r="W4814">
        <v>1824</v>
      </c>
    </row>
    <row r="4815" spans="1:23" x14ac:dyDescent="0.25">
      <c r="A4815" t="s">
        <v>72</v>
      </c>
      <c r="B4815" t="s">
        <v>41</v>
      </c>
      <c r="C4815" t="s">
        <v>44</v>
      </c>
      <c r="D4815">
        <v>2012</v>
      </c>
      <c r="E4815" t="s">
        <v>74</v>
      </c>
      <c r="F4815" t="s">
        <v>52</v>
      </c>
      <c r="G4815">
        <v>211.67349243164099</v>
      </c>
      <c r="H4815">
        <v>200.82733154296901</v>
      </c>
      <c r="I4815">
        <v>10.8461589813232</v>
      </c>
      <c r="J4815">
        <v>5.1240041851997403E-2</v>
      </c>
      <c r="K4815">
        <v>6</v>
      </c>
      <c r="L4815">
        <v>14</v>
      </c>
      <c r="M4815">
        <v>84.274223327636705</v>
      </c>
      <c r="N4815">
        <v>7.8874478340148899</v>
      </c>
      <c r="O4815">
        <v>9.6354780197143608</v>
      </c>
      <c r="P4815">
        <v>10.8461589813232</v>
      </c>
      <c r="Q4815">
        <v>12.0568399429321</v>
      </c>
      <c r="R4815">
        <v>13.8048706054688</v>
      </c>
      <c r="S4815">
        <v>7.0486941337585396</v>
      </c>
      <c r="T4815">
        <v>14.643623352050801</v>
      </c>
      <c r="U4815">
        <v>2.30869460105896</v>
      </c>
      <c r="V4815">
        <v>5.3300707609587903</v>
      </c>
      <c r="W4815">
        <v>1820</v>
      </c>
    </row>
    <row r="4816" spans="1:23" x14ac:dyDescent="0.25">
      <c r="A4816" t="s">
        <v>72</v>
      </c>
      <c r="B4816" t="s">
        <v>41</v>
      </c>
      <c r="C4816" t="s">
        <v>44</v>
      </c>
      <c r="D4816">
        <v>2012</v>
      </c>
      <c r="E4816" t="s">
        <v>74</v>
      </c>
      <c r="F4816" t="s">
        <v>52</v>
      </c>
      <c r="G4816">
        <v>208.036376953125</v>
      </c>
      <c r="H4816">
        <v>198.37939453125</v>
      </c>
      <c r="I4816">
        <v>9.6569786071777308</v>
      </c>
      <c r="J4816">
        <v>4.6419665217399597E-2</v>
      </c>
      <c r="K4816">
        <v>6</v>
      </c>
      <c r="L4816">
        <v>15</v>
      </c>
      <c r="M4816">
        <v>85.699234008789105</v>
      </c>
      <c r="N4816">
        <v>6.9968457221984899</v>
      </c>
      <c r="O4816">
        <v>8.5684738159179705</v>
      </c>
      <c r="P4816">
        <v>9.6569786071777308</v>
      </c>
      <c r="Q4816">
        <v>10.7454833984375</v>
      </c>
      <c r="R4816">
        <v>12.317111015319799</v>
      </c>
      <c r="S4816">
        <v>6.2427349090576199</v>
      </c>
      <c r="T4816">
        <v>13.0712223052979</v>
      </c>
      <c r="U4816">
        <v>2.0757126808166499</v>
      </c>
      <c r="V4816">
        <v>4.30858313330305</v>
      </c>
      <c r="W4816">
        <v>1824</v>
      </c>
    </row>
    <row r="4817" spans="1:23" x14ac:dyDescent="0.25">
      <c r="A4817" t="s">
        <v>72</v>
      </c>
      <c r="B4817" t="s">
        <v>41</v>
      </c>
      <c r="C4817" t="s">
        <v>44</v>
      </c>
      <c r="D4817">
        <v>2012</v>
      </c>
      <c r="E4817" t="s">
        <v>74</v>
      </c>
      <c r="F4817" t="s">
        <v>52</v>
      </c>
      <c r="G4817">
        <v>200.69435119628901</v>
      </c>
      <c r="H4817">
        <v>191.55458068847699</v>
      </c>
      <c r="I4817">
        <v>9.1397676467895508</v>
      </c>
      <c r="J4817">
        <v>4.5540731400251402E-2</v>
      </c>
      <c r="K4817">
        <v>6</v>
      </c>
      <c r="L4817">
        <v>16</v>
      </c>
      <c r="M4817">
        <v>86.492919921875</v>
      </c>
      <c r="N4817">
        <v>6.5352287292480504</v>
      </c>
      <c r="O4817">
        <v>8.0740118026733398</v>
      </c>
      <c r="P4817">
        <v>9.1397676467895508</v>
      </c>
      <c r="Q4817">
        <v>10.205523490905801</v>
      </c>
      <c r="R4817">
        <v>11.744306564331101</v>
      </c>
      <c r="S4817">
        <v>5.7968783378601101</v>
      </c>
      <c r="T4817">
        <v>12.4826574325562</v>
      </c>
      <c r="U4817">
        <v>2.0323324203491202</v>
      </c>
      <c r="V4817">
        <v>4.1303750668021202</v>
      </c>
      <c r="W4817">
        <v>1824</v>
      </c>
    </row>
    <row r="4818" spans="1:23" x14ac:dyDescent="0.25">
      <c r="A4818" t="s">
        <v>72</v>
      </c>
      <c r="B4818" t="s">
        <v>41</v>
      </c>
      <c r="C4818" t="s">
        <v>44</v>
      </c>
      <c r="D4818">
        <v>2012</v>
      </c>
      <c r="E4818" t="s">
        <v>74</v>
      </c>
      <c r="F4818" t="s">
        <v>52</v>
      </c>
      <c r="G4818">
        <v>188.39224243164099</v>
      </c>
      <c r="H4818">
        <v>180.22055053710901</v>
      </c>
      <c r="I4818">
        <v>8.1716985702514595</v>
      </c>
      <c r="J4818">
        <v>4.3375983834266697E-2</v>
      </c>
      <c r="K4818">
        <v>6</v>
      </c>
      <c r="L4818">
        <v>17</v>
      </c>
      <c r="M4818">
        <v>86.201423645019503</v>
      </c>
      <c r="N4818">
        <v>5.68770408630371</v>
      </c>
      <c r="O4818">
        <v>7.1552681922912598</v>
      </c>
      <c r="P4818">
        <v>8.1716985702514595</v>
      </c>
      <c r="Q4818">
        <v>9.1881294250488299</v>
      </c>
      <c r="R4818">
        <v>10.655693054199199</v>
      </c>
      <c r="S4818">
        <v>4.9835262298584002</v>
      </c>
      <c r="T4818">
        <v>11.359870910644499</v>
      </c>
      <c r="U4818">
        <v>1.9382711648941</v>
      </c>
      <c r="V4818">
        <v>3.75689510865995</v>
      </c>
      <c r="W4818">
        <v>1824</v>
      </c>
    </row>
    <row r="4819" spans="1:23" x14ac:dyDescent="0.25">
      <c r="A4819" t="s">
        <v>72</v>
      </c>
      <c r="B4819" t="s">
        <v>41</v>
      </c>
      <c r="C4819" t="s">
        <v>44</v>
      </c>
      <c r="D4819">
        <v>2012</v>
      </c>
      <c r="E4819" t="s">
        <v>74</v>
      </c>
      <c r="F4819" t="s">
        <v>52</v>
      </c>
      <c r="G4819">
        <v>175.19703674316401</v>
      </c>
      <c r="H4819">
        <v>167.56980895996099</v>
      </c>
      <c r="I4819">
        <v>7.6272344589233398</v>
      </c>
      <c r="J4819">
        <v>4.3535180389881099E-2</v>
      </c>
      <c r="K4819">
        <v>6</v>
      </c>
      <c r="L4819">
        <v>18</v>
      </c>
      <c r="M4819">
        <v>84.634498596191406</v>
      </c>
      <c r="N4819">
        <v>5.23634958267212</v>
      </c>
      <c r="O4819">
        <v>6.64890384674072</v>
      </c>
      <c r="P4819">
        <v>7.6272344589233398</v>
      </c>
      <c r="Q4819">
        <v>8.6055650711059606</v>
      </c>
      <c r="R4819">
        <v>10.018118858337401</v>
      </c>
      <c r="S4819">
        <v>4.5585670471191397</v>
      </c>
      <c r="T4819">
        <v>10.6959018707275</v>
      </c>
      <c r="U4819">
        <v>1.86561727523804</v>
      </c>
      <c r="V4819">
        <v>3.4805278176666001</v>
      </c>
      <c r="W4819">
        <v>1824</v>
      </c>
    </row>
    <row r="4820" spans="1:23" x14ac:dyDescent="0.25">
      <c r="A4820" t="s">
        <v>72</v>
      </c>
      <c r="B4820" t="s">
        <v>41</v>
      </c>
      <c r="C4820" t="s">
        <v>44</v>
      </c>
      <c r="D4820">
        <v>2012</v>
      </c>
      <c r="E4820" t="s">
        <v>74</v>
      </c>
      <c r="F4820" t="s">
        <v>52</v>
      </c>
      <c r="G4820">
        <v>167.76872253418</v>
      </c>
      <c r="H4820">
        <v>165.51786804199199</v>
      </c>
      <c r="I4820">
        <v>2.2508571147918701</v>
      </c>
      <c r="J4820">
        <v>1.3416429050266699E-2</v>
      </c>
      <c r="K4820">
        <v>6</v>
      </c>
      <c r="L4820">
        <v>19</v>
      </c>
      <c r="M4820">
        <v>81.425178527832003</v>
      </c>
      <c r="N4820">
        <v>-0.27016702294349698</v>
      </c>
      <c r="O4820">
        <v>1.2192745208740201</v>
      </c>
      <c r="P4820">
        <v>2.2508571147918701</v>
      </c>
      <c r="Q4820">
        <v>3.2824397087097199</v>
      </c>
      <c r="R4820">
        <v>4.7718811035156303</v>
      </c>
      <c r="S4820">
        <v>-0.98484236001968395</v>
      </c>
      <c r="T4820">
        <v>5.4865565299987802</v>
      </c>
      <c r="U4820">
        <v>1.9671655893325799</v>
      </c>
      <c r="V4820">
        <v>3.8697404558541999</v>
      </c>
      <c r="W4820">
        <v>1824</v>
      </c>
    </row>
    <row r="4821" spans="1:23" x14ac:dyDescent="0.25">
      <c r="A4821" t="s">
        <v>72</v>
      </c>
      <c r="B4821" t="s">
        <v>41</v>
      </c>
      <c r="C4821" t="s">
        <v>44</v>
      </c>
      <c r="D4821">
        <v>2012</v>
      </c>
      <c r="E4821" t="s">
        <v>74</v>
      </c>
      <c r="F4821" t="s">
        <v>52</v>
      </c>
      <c r="G4821">
        <v>164.98489379882801</v>
      </c>
      <c r="H4821">
        <v>165.98814392089801</v>
      </c>
      <c r="I4821">
        <v>-1.0032485723495499</v>
      </c>
      <c r="J4821">
        <v>-6.0808509588241603E-3</v>
      </c>
      <c r="K4821">
        <v>6</v>
      </c>
      <c r="L4821">
        <v>20</v>
      </c>
      <c r="M4821">
        <v>77.740325927734403</v>
      </c>
      <c r="N4821">
        <v>-3.6875197887420699</v>
      </c>
      <c r="O4821">
        <v>-2.1016306877136199</v>
      </c>
      <c r="P4821">
        <v>-1.0032485723495499</v>
      </c>
      <c r="Q4821">
        <v>9.5133468508720398E-2</v>
      </c>
      <c r="R4821">
        <v>1.6810226440429701</v>
      </c>
      <c r="S4821">
        <v>-4.4484734535217303</v>
      </c>
      <c r="T4821">
        <v>2.4419763088226301</v>
      </c>
      <c r="U4821">
        <v>2.0945479869842498</v>
      </c>
      <c r="V4821">
        <v>4.3871312697797897</v>
      </c>
      <c r="W4821">
        <v>1824</v>
      </c>
    </row>
    <row r="4822" spans="1:23" x14ac:dyDescent="0.25">
      <c r="A4822" t="s">
        <v>72</v>
      </c>
      <c r="B4822" t="s">
        <v>41</v>
      </c>
      <c r="C4822" t="s">
        <v>44</v>
      </c>
      <c r="D4822">
        <v>2012</v>
      </c>
      <c r="E4822" t="s">
        <v>74</v>
      </c>
      <c r="F4822" t="s">
        <v>52</v>
      </c>
      <c r="G4822">
        <v>163.54455566406301</v>
      </c>
      <c r="H4822">
        <v>164.25077819824199</v>
      </c>
      <c r="I4822">
        <v>-0.70622736215591397</v>
      </c>
      <c r="J4822">
        <v>-4.3182568624615704E-3</v>
      </c>
      <c r="K4822">
        <v>6</v>
      </c>
      <c r="L4822">
        <v>21</v>
      </c>
      <c r="M4822">
        <v>73.383567810058594</v>
      </c>
      <c r="N4822">
        <v>-3.1381654739379901</v>
      </c>
      <c r="O4822">
        <v>-1.7013566493987999</v>
      </c>
      <c r="P4822">
        <v>-0.70622736215591397</v>
      </c>
      <c r="Q4822">
        <v>0.28890195488929699</v>
      </c>
      <c r="R4822">
        <v>1.7257106304168699</v>
      </c>
      <c r="S4822">
        <v>-3.82758593559265</v>
      </c>
      <c r="T4822">
        <v>2.4151313304901101</v>
      </c>
      <c r="U4822">
        <v>1.8976513147354099</v>
      </c>
      <c r="V4822">
        <v>3.60108051231704</v>
      </c>
      <c r="W4822">
        <v>1824</v>
      </c>
    </row>
    <row r="4823" spans="1:23" x14ac:dyDescent="0.25">
      <c r="A4823" t="s">
        <v>72</v>
      </c>
      <c r="B4823" t="s">
        <v>41</v>
      </c>
      <c r="C4823" t="s">
        <v>44</v>
      </c>
      <c r="D4823">
        <v>2012</v>
      </c>
      <c r="E4823" t="s">
        <v>74</v>
      </c>
      <c r="F4823" t="s">
        <v>52</v>
      </c>
      <c r="G4823">
        <v>156.695068359375</v>
      </c>
      <c r="H4823">
        <v>157.64897155761699</v>
      </c>
      <c r="I4823">
        <v>-0.95389759540557895</v>
      </c>
      <c r="J4823">
        <v>-6.0876044444739801E-3</v>
      </c>
      <c r="K4823">
        <v>6</v>
      </c>
      <c r="L4823">
        <v>22</v>
      </c>
      <c r="M4823">
        <v>71.186393737792997</v>
      </c>
      <c r="N4823">
        <v>-3.4200861454010001</v>
      </c>
      <c r="O4823">
        <v>-1.9630419015884399</v>
      </c>
      <c r="P4823">
        <v>-0.95389759540557895</v>
      </c>
      <c r="Q4823">
        <v>5.5246733129024499E-2</v>
      </c>
      <c r="R4823">
        <v>1.51229083538055</v>
      </c>
      <c r="S4823">
        <v>-4.1192164421081499</v>
      </c>
      <c r="T4823">
        <v>2.2114210128784202</v>
      </c>
      <c r="U4823">
        <v>1.92437708377838</v>
      </c>
      <c r="V4823">
        <v>3.70322716057139</v>
      </c>
      <c r="W4823">
        <v>1824</v>
      </c>
    </row>
    <row r="4824" spans="1:23" x14ac:dyDescent="0.25">
      <c r="A4824" t="s">
        <v>72</v>
      </c>
      <c r="B4824" t="s">
        <v>41</v>
      </c>
      <c r="C4824" t="s">
        <v>44</v>
      </c>
      <c r="D4824">
        <v>2012</v>
      </c>
      <c r="E4824" t="s">
        <v>74</v>
      </c>
      <c r="F4824" t="s">
        <v>52</v>
      </c>
      <c r="G4824">
        <v>146.251220703125</v>
      </c>
      <c r="H4824">
        <v>146.17080688476599</v>
      </c>
      <c r="I4824">
        <v>8.0416165292263003E-2</v>
      </c>
      <c r="J4824">
        <v>5.4984953021630601E-4</v>
      </c>
      <c r="K4824">
        <v>6</v>
      </c>
      <c r="L4824">
        <v>23</v>
      </c>
      <c r="M4824">
        <v>69.579460144042997</v>
      </c>
      <c r="N4824">
        <v>-2.09827661514282</v>
      </c>
      <c r="O4824">
        <v>-0.81108731031417802</v>
      </c>
      <c r="P4824">
        <v>8.0416165292263003E-2</v>
      </c>
      <c r="Q4824">
        <v>0.97191965579986594</v>
      </c>
      <c r="R4824">
        <v>2.2591090202331499</v>
      </c>
      <c r="S4824">
        <v>-2.7159059047699001</v>
      </c>
      <c r="T4824">
        <v>2.8767383098602299</v>
      </c>
      <c r="U4824">
        <v>1.7000430822372401</v>
      </c>
      <c r="V4824">
        <v>2.8901464814627098</v>
      </c>
      <c r="W4824">
        <v>1824</v>
      </c>
    </row>
    <row r="4825" spans="1:23" x14ac:dyDescent="0.25">
      <c r="A4825" t="s">
        <v>72</v>
      </c>
      <c r="B4825" t="s">
        <v>41</v>
      </c>
      <c r="C4825" t="s">
        <v>44</v>
      </c>
      <c r="D4825">
        <v>2012</v>
      </c>
      <c r="E4825" t="s">
        <v>74</v>
      </c>
      <c r="F4825" t="s">
        <v>52</v>
      </c>
      <c r="G4825">
        <v>142.16389465332</v>
      </c>
      <c r="H4825">
        <v>142.08364868164099</v>
      </c>
      <c r="I4825">
        <v>8.0244570970535306E-2</v>
      </c>
      <c r="J4825">
        <v>5.6445115478709297E-4</v>
      </c>
      <c r="K4825">
        <v>6</v>
      </c>
      <c r="L4825">
        <v>24</v>
      </c>
      <c r="M4825">
        <v>67.828689575195298</v>
      </c>
      <c r="N4825">
        <v>-2.1293804645538299</v>
      </c>
      <c r="O4825">
        <v>-0.82391601800918601</v>
      </c>
      <c r="P4825">
        <v>8.0244570970535306E-2</v>
      </c>
      <c r="Q4825">
        <v>0.98440515995025601</v>
      </c>
      <c r="R4825">
        <v>2.2898695468902601</v>
      </c>
      <c r="S4825">
        <v>-2.7557783126831099</v>
      </c>
      <c r="T4825">
        <v>2.9162673950195299</v>
      </c>
      <c r="U4825">
        <v>1.7241795063018801</v>
      </c>
      <c r="V4825">
        <v>2.9727949699513898</v>
      </c>
      <c r="W4825">
        <v>1824</v>
      </c>
    </row>
    <row r="4826" spans="1:23" x14ac:dyDescent="0.25">
      <c r="A4826" t="s">
        <v>72</v>
      </c>
      <c r="B4826" t="s">
        <v>41</v>
      </c>
      <c r="C4826" t="s">
        <v>44</v>
      </c>
      <c r="D4826">
        <v>2012</v>
      </c>
      <c r="E4826" t="s">
        <v>74</v>
      </c>
      <c r="F4826" t="s">
        <v>53</v>
      </c>
      <c r="G4826">
        <v>136.73742675781301</v>
      </c>
      <c r="H4826">
        <v>133.73620605468801</v>
      </c>
      <c r="I4826">
        <v>3.0012261867523198</v>
      </c>
      <c r="J4826">
        <v>2.1948827430605899E-2</v>
      </c>
      <c r="K4826">
        <v>7</v>
      </c>
      <c r="L4826">
        <v>1</v>
      </c>
      <c r="M4826">
        <v>70.793556213378906</v>
      </c>
      <c r="N4826">
        <v>0.76086777448654197</v>
      </c>
      <c r="O4826">
        <v>2.0844895839691202</v>
      </c>
      <c r="P4826">
        <v>3.0012261867523198</v>
      </c>
      <c r="Q4826">
        <v>3.9179627895355198</v>
      </c>
      <c r="R4826">
        <v>5.2415847778320304</v>
      </c>
      <c r="S4826">
        <v>0.125757291913033</v>
      </c>
      <c r="T4826">
        <v>5.8766951560974103</v>
      </c>
      <c r="U4826">
        <v>1.7481609582901001</v>
      </c>
      <c r="V4826">
        <v>3.0560667360897602</v>
      </c>
      <c r="W4826">
        <v>1824</v>
      </c>
    </row>
    <row r="4827" spans="1:23" x14ac:dyDescent="0.25">
      <c r="A4827" t="s">
        <v>72</v>
      </c>
      <c r="B4827" t="s">
        <v>41</v>
      </c>
      <c r="C4827" t="s">
        <v>44</v>
      </c>
      <c r="D4827">
        <v>2012</v>
      </c>
      <c r="E4827" t="s">
        <v>74</v>
      </c>
      <c r="F4827" t="s">
        <v>53</v>
      </c>
      <c r="G4827">
        <v>132.81430053710901</v>
      </c>
      <c r="H4827">
        <v>130.28324890136699</v>
      </c>
      <c r="I4827">
        <v>2.53105545043945</v>
      </c>
      <c r="J4827">
        <v>1.9057100638747201E-2</v>
      </c>
      <c r="K4827">
        <v>7</v>
      </c>
      <c r="L4827">
        <v>2</v>
      </c>
      <c r="M4827">
        <v>69.026451110839801</v>
      </c>
      <c r="N4827">
        <v>0.27441588044166598</v>
      </c>
      <c r="O4827">
        <v>1.6076568365096999</v>
      </c>
      <c r="P4827">
        <v>2.53105545043945</v>
      </c>
      <c r="Q4827">
        <v>3.4544541835784899</v>
      </c>
      <c r="R4827">
        <v>4.7876949310302699</v>
      </c>
      <c r="S4827">
        <v>-0.36531007289886502</v>
      </c>
      <c r="T4827">
        <v>5.4274210929870597</v>
      </c>
      <c r="U4827">
        <v>1.76086521148682</v>
      </c>
      <c r="V4827">
        <v>3.1006462930245098</v>
      </c>
      <c r="W4827">
        <v>1824</v>
      </c>
    </row>
    <row r="4828" spans="1:23" x14ac:dyDescent="0.25">
      <c r="A4828" t="s">
        <v>72</v>
      </c>
      <c r="B4828" t="s">
        <v>41</v>
      </c>
      <c r="C4828" t="s">
        <v>44</v>
      </c>
      <c r="D4828">
        <v>2012</v>
      </c>
      <c r="E4828" t="s">
        <v>74</v>
      </c>
      <c r="F4828" t="s">
        <v>53</v>
      </c>
      <c r="G4828">
        <v>128.19384765625</v>
      </c>
      <c r="H4828">
        <v>126.085655212402</v>
      </c>
      <c r="I4828">
        <v>2.1081888675689702</v>
      </c>
      <c r="J4828">
        <v>1.6445320099592198E-2</v>
      </c>
      <c r="K4828">
        <v>7</v>
      </c>
      <c r="L4828">
        <v>3</v>
      </c>
      <c r="M4828">
        <v>67.740531921386705</v>
      </c>
      <c r="N4828">
        <v>-6.8643078207969693E-2</v>
      </c>
      <c r="O4828">
        <v>1.21744692325592</v>
      </c>
      <c r="P4828">
        <v>2.1081888675689702</v>
      </c>
      <c r="Q4828">
        <v>2.9989309310913099</v>
      </c>
      <c r="R4828">
        <v>4.2850208282470703</v>
      </c>
      <c r="S4828">
        <v>-0.68574470281600997</v>
      </c>
      <c r="T4828">
        <v>4.9021224975585902</v>
      </c>
      <c r="U4828">
        <v>1.69859099388123</v>
      </c>
      <c r="V4828">
        <v>2.8852113644944102</v>
      </c>
      <c r="W4828">
        <v>1824</v>
      </c>
    </row>
    <row r="4829" spans="1:23" x14ac:dyDescent="0.25">
      <c r="A4829" t="s">
        <v>72</v>
      </c>
      <c r="B4829" t="s">
        <v>41</v>
      </c>
      <c r="C4829" t="s">
        <v>44</v>
      </c>
      <c r="D4829">
        <v>2012</v>
      </c>
      <c r="E4829" t="s">
        <v>74</v>
      </c>
      <c r="F4829" t="s">
        <v>53</v>
      </c>
      <c r="G4829">
        <v>126.419441223145</v>
      </c>
      <c r="H4829">
        <v>124.46038818359401</v>
      </c>
      <c r="I4829">
        <v>1.9590533971786499</v>
      </c>
      <c r="J4829">
        <v>1.54964569956064E-2</v>
      </c>
      <c r="K4829">
        <v>7</v>
      </c>
      <c r="L4829">
        <v>4</v>
      </c>
      <c r="M4829">
        <v>66.878654479980497</v>
      </c>
      <c r="N4829">
        <v>-0.249228060245514</v>
      </c>
      <c r="O4829">
        <v>1.05544257164001</v>
      </c>
      <c r="P4829">
        <v>1.9590533971786499</v>
      </c>
      <c r="Q4829">
        <v>2.86266422271729</v>
      </c>
      <c r="R4829">
        <v>4.1673350334167498</v>
      </c>
      <c r="S4829">
        <v>-0.87524515390396096</v>
      </c>
      <c r="T4829">
        <v>4.7933521270751998</v>
      </c>
      <c r="U4829">
        <v>1.7231311798095701</v>
      </c>
      <c r="V4829">
        <v>2.96918106283192</v>
      </c>
      <c r="W4829">
        <v>1824</v>
      </c>
    </row>
    <row r="4830" spans="1:23" x14ac:dyDescent="0.25">
      <c r="A4830" t="s">
        <v>72</v>
      </c>
      <c r="B4830" t="s">
        <v>41</v>
      </c>
      <c r="C4830" t="s">
        <v>44</v>
      </c>
      <c r="D4830">
        <v>2012</v>
      </c>
      <c r="E4830" t="s">
        <v>74</v>
      </c>
      <c r="F4830" t="s">
        <v>53</v>
      </c>
      <c r="G4830">
        <v>133.62991333007801</v>
      </c>
      <c r="H4830">
        <v>131.58255004882801</v>
      </c>
      <c r="I4830">
        <v>2.0473594665527299</v>
      </c>
      <c r="J4830">
        <v>1.5321116894483599E-2</v>
      </c>
      <c r="K4830">
        <v>7</v>
      </c>
      <c r="L4830">
        <v>5</v>
      </c>
      <c r="M4830">
        <v>66.081115722656307</v>
      </c>
      <c r="N4830">
        <v>-0.24206912517547599</v>
      </c>
      <c r="O4830">
        <v>1.1105438470840501</v>
      </c>
      <c r="P4830">
        <v>2.0473594665527299</v>
      </c>
      <c r="Q4830">
        <v>2.9841752052307098</v>
      </c>
      <c r="R4830">
        <v>4.3367881774902299</v>
      </c>
      <c r="S4830">
        <v>-0.89109033346176103</v>
      </c>
      <c r="T4830">
        <v>4.9858093261718803</v>
      </c>
      <c r="U4830">
        <v>1.7864506244659399</v>
      </c>
      <c r="V4830">
        <v>3.1914058336547599</v>
      </c>
      <c r="W4830">
        <v>1824</v>
      </c>
    </row>
    <row r="4831" spans="1:23" x14ac:dyDescent="0.25">
      <c r="A4831" t="s">
        <v>72</v>
      </c>
      <c r="B4831" t="s">
        <v>41</v>
      </c>
      <c r="C4831" t="s">
        <v>44</v>
      </c>
      <c r="D4831">
        <v>2012</v>
      </c>
      <c r="E4831" t="s">
        <v>74</v>
      </c>
      <c r="F4831" t="s">
        <v>53</v>
      </c>
      <c r="G4831">
        <v>151.42704772949199</v>
      </c>
      <c r="H4831">
        <v>150.91523742675801</v>
      </c>
      <c r="I4831">
        <v>0.51181745529174805</v>
      </c>
      <c r="J4831">
        <v>3.3799605444073699E-3</v>
      </c>
      <c r="K4831">
        <v>7</v>
      </c>
      <c r="L4831">
        <v>6</v>
      </c>
      <c r="M4831">
        <v>65.488052368164105</v>
      </c>
      <c r="N4831">
        <v>-1.8668899536132799</v>
      </c>
      <c r="O4831">
        <v>-0.46153032779693598</v>
      </c>
      <c r="P4831">
        <v>0.51181745529174805</v>
      </c>
      <c r="Q4831">
        <v>1.4851652383804299</v>
      </c>
      <c r="R4831">
        <v>2.89052486419678</v>
      </c>
      <c r="S4831">
        <v>-2.54122042655945</v>
      </c>
      <c r="T4831">
        <v>3.5648553371429399</v>
      </c>
      <c r="U4831">
        <v>1.8561152219772299</v>
      </c>
      <c r="V4831">
        <v>3.4451637172555998</v>
      </c>
      <c r="W4831">
        <v>1824</v>
      </c>
    </row>
    <row r="4832" spans="1:23" x14ac:dyDescent="0.25">
      <c r="A4832" t="s">
        <v>72</v>
      </c>
      <c r="B4832" t="s">
        <v>41</v>
      </c>
      <c r="C4832" t="s">
        <v>44</v>
      </c>
      <c r="D4832">
        <v>2012</v>
      </c>
      <c r="E4832" t="s">
        <v>74</v>
      </c>
      <c r="F4832" t="s">
        <v>53</v>
      </c>
      <c r="G4832">
        <v>169.79951477050801</v>
      </c>
      <c r="H4832">
        <v>170.45440673828099</v>
      </c>
      <c r="I4832">
        <v>-0.65488803386688199</v>
      </c>
      <c r="J4832">
        <v>-3.85683099739254E-3</v>
      </c>
      <c r="K4832">
        <v>7</v>
      </c>
      <c r="L4832">
        <v>7</v>
      </c>
      <c r="M4832">
        <v>66.301948547363295</v>
      </c>
      <c r="N4832">
        <v>-3.0195548534393302</v>
      </c>
      <c r="O4832">
        <v>-1.6224905252456701</v>
      </c>
      <c r="P4832">
        <v>-0.65488803386688199</v>
      </c>
      <c r="Q4832">
        <v>0.31271445751190202</v>
      </c>
      <c r="R4832">
        <v>1.70977878570557</v>
      </c>
      <c r="S4832">
        <v>-3.6899049282074001</v>
      </c>
      <c r="T4832">
        <v>2.3801288604736301</v>
      </c>
      <c r="U4832">
        <v>1.84515929222107</v>
      </c>
      <c r="V4832">
        <v>3.4046128136697602</v>
      </c>
      <c r="W4832">
        <v>1824</v>
      </c>
    </row>
    <row r="4833" spans="1:23" x14ac:dyDescent="0.25">
      <c r="A4833" t="s">
        <v>72</v>
      </c>
      <c r="B4833" t="s">
        <v>41</v>
      </c>
      <c r="C4833" t="s">
        <v>44</v>
      </c>
      <c r="D4833">
        <v>2012</v>
      </c>
      <c r="E4833" t="s">
        <v>74</v>
      </c>
      <c r="F4833" t="s">
        <v>53</v>
      </c>
      <c r="G4833">
        <v>187.64352416992199</v>
      </c>
      <c r="H4833">
        <v>189.35984802246099</v>
      </c>
      <c r="I4833">
        <v>-1.7163285017013601</v>
      </c>
      <c r="J4833">
        <v>-9.1467509046196903E-3</v>
      </c>
      <c r="K4833">
        <v>7</v>
      </c>
      <c r="L4833">
        <v>8</v>
      </c>
      <c r="M4833">
        <v>70.417892456054702</v>
      </c>
      <c r="N4833">
        <v>-4.1062173843383798</v>
      </c>
      <c r="O4833">
        <v>-2.6942517757415798</v>
      </c>
      <c r="P4833">
        <v>-1.7163285017013601</v>
      </c>
      <c r="Q4833">
        <v>-0.73840528726577803</v>
      </c>
      <c r="R4833">
        <v>0.67356044054031405</v>
      </c>
      <c r="S4833">
        <v>-4.7837176322937003</v>
      </c>
      <c r="T4833">
        <v>1.3510607481002801</v>
      </c>
      <c r="U4833">
        <v>1.86484026908875</v>
      </c>
      <c r="V4833">
        <v>3.4776292292149802</v>
      </c>
      <c r="W4833">
        <v>1824</v>
      </c>
    </row>
    <row r="4834" spans="1:23" x14ac:dyDescent="0.25">
      <c r="A4834" t="s">
        <v>72</v>
      </c>
      <c r="B4834" t="s">
        <v>41</v>
      </c>
      <c r="C4834" t="s">
        <v>44</v>
      </c>
      <c r="D4834">
        <v>2012</v>
      </c>
      <c r="E4834" t="s">
        <v>74</v>
      </c>
      <c r="F4834" t="s">
        <v>53</v>
      </c>
      <c r="G4834">
        <v>199.367599487305</v>
      </c>
      <c r="H4834">
        <v>201.69239807128901</v>
      </c>
      <c r="I4834">
        <v>-2.3248052597045898</v>
      </c>
      <c r="J4834">
        <v>-1.1660898104309999E-2</v>
      </c>
      <c r="K4834">
        <v>7</v>
      </c>
      <c r="L4834">
        <v>9</v>
      </c>
      <c r="M4834">
        <v>75.638046264648395</v>
      </c>
      <c r="N4834">
        <v>-4.7010984420776403</v>
      </c>
      <c r="O4834">
        <v>-3.2971651554107702</v>
      </c>
      <c r="P4834">
        <v>-2.3248052597045898</v>
      </c>
      <c r="Q4834">
        <v>-1.35244536399841</v>
      </c>
      <c r="R4834">
        <v>5.1487993448972702E-2</v>
      </c>
      <c r="S4834">
        <v>-5.3747444152831996</v>
      </c>
      <c r="T4834">
        <v>0.72513413429260298</v>
      </c>
      <c r="U4834">
        <v>1.85423147678375</v>
      </c>
      <c r="V4834">
        <v>3.4381743694956599</v>
      </c>
      <c r="W4834">
        <v>1824</v>
      </c>
    </row>
    <row r="4835" spans="1:23" x14ac:dyDescent="0.25">
      <c r="A4835" t="s">
        <v>72</v>
      </c>
      <c r="B4835" t="s">
        <v>41</v>
      </c>
      <c r="C4835" t="s">
        <v>44</v>
      </c>
      <c r="D4835">
        <v>2012</v>
      </c>
      <c r="E4835" t="s">
        <v>74</v>
      </c>
      <c r="F4835" t="s">
        <v>53</v>
      </c>
      <c r="G4835">
        <v>207.93150329589801</v>
      </c>
      <c r="H4835">
        <v>210.354568481445</v>
      </c>
      <c r="I4835">
        <v>-2.4230592250824001</v>
      </c>
      <c r="J4835">
        <v>-1.1653160676360101E-2</v>
      </c>
      <c r="K4835">
        <v>7</v>
      </c>
      <c r="L4835">
        <v>10</v>
      </c>
      <c r="M4835">
        <v>79.651809692382798</v>
      </c>
      <c r="N4835">
        <v>-4.8459181785583496</v>
      </c>
      <c r="O4835">
        <v>-3.4144735336303702</v>
      </c>
      <c r="P4835">
        <v>-2.4230592250824001</v>
      </c>
      <c r="Q4835">
        <v>-1.4316449165344201</v>
      </c>
      <c r="R4835">
        <v>-2.0004408725071701E-4</v>
      </c>
      <c r="S4835">
        <v>-5.5327653884887704</v>
      </c>
      <c r="T4835">
        <v>0.68664687871932995</v>
      </c>
      <c r="U4835">
        <v>1.8905670642852801</v>
      </c>
      <c r="V4835">
        <v>3.5742438245602601</v>
      </c>
      <c r="W4835">
        <v>1824</v>
      </c>
    </row>
    <row r="4836" spans="1:23" x14ac:dyDescent="0.25">
      <c r="A4836" t="s">
        <v>72</v>
      </c>
      <c r="B4836" t="s">
        <v>41</v>
      </c>
      <c r="C4836" t="s">
        <v>44</v>
      </c>
      <c r="D4836">
        <v>2012</v>
      </c>
      <c r="E4836" t="s">
        <v>74</v>
      </c>
      <c r="F4836" t="s">
        <v>53</v>
      </c>
      <c r="G4836">
        <v>214.66761779785199</v>
      </c>
      <c r="H4836">
        <v>217.25894165039099</v>
      </c>
      <c r="I4836">
        <v>-2.59132599830627</v>
      </c>
      <c r="J4836">
        <v>-1.2071341276168801E-2</v>
      </c>
      <c r="K4836">
        <v>7</v>
      </c>
      <c r="L4836">
        <v>11</v>
      </c>
      <c r="M4836">
        <v>82.297096252441406</v>
      </c>
      <c r="N4836">
        <v>-5.2475700378418004</v>
      </c>
      <c r="O4836">
        <v>-3.6782393455505402</v>
      </c>
      <c r="P4836">
        <v>-2.59132599830627</v>
      </c>
      <c r="Q4836">
        <v>-1.5044125318527199</v>
      </c>
      <c r="R4836">
        <v>6.4917854964733096E-2</v>
      </c>
      <c r="S4836">
        <v>-6.0005779266357404</v>
      </c>
      <c r="T4836">
        <v>0.81792604923248302</v>
      </c>
      <c r="U4836">
        <v>2.0726780891418501</v>
      </c>
      <c r="V4836">
        <v>4.2959944612086902</v>
      </c>
      <c r="W4836">
        <v>1824</v>
      </c>
    </row>
    <row r="4837" spans="1:23" x14ac:dyDescent="0.25">
      <c r="A4837" t="s">
        <v>72</v>
      </c>
      <c r="B4837" t="s">
        <v>41</v>
      </c>
      <c r="C4837" t="s">
        <v>44</v>
      </c>
      <c r="D4837">
        <v>2012</v>
      </c>
      <c r="E4837" t="s">
        <v>74</v>
      </c>
      <c r="F4837" t="s">
        <v>53</v>
      </c>
      <c r="G4837">
        <v>214.56192016601599</v>
      </c>
      <c r="H4837">
        <v>216.79768371582</v>
      </c>
      <c r="I4837">
        <v>-2.2357583045959499</v>
      </c>
      <c r="J4837">
        <v>-1.04201072826982E-2</v>
      </c>
      <c r="K4837">
        <v>7</v>
      </c>
      <c r="L4837">
        <v>12</v>
      </c>
      <c r="M4837">
        <v>84.365951538085895</v>
      </c>
      <c r="N4837">
        <v>-4.8620424270629901</v>
      </c>
      <c r="O4837">
        <v>-3.3104124069213898</v>
      </c>
      <c r="P4837">
        <v>-2.2357583045959499</v>
      </c>
      <c r="Q4837">
        <v>-1.16110408306122</v>
      </c>
      <c r="R4837">
        <v>0.39052587747573902</v>
      </c>
      <c r="S4837">
        <v>-5.6065573692321804</v>
      </c>
      <c r="T4837">
        <v>1.1350409984588601</v>
      </c>
      <c r="U4837">
        <v>2.0493004322052002</v>
      </c>
      <c r="V4837">
        <v>4.1996322614364203</v>
      </c>
      <c r="W4837">
        <v>1824</v>
      </c>
    </row>
    <row r="4838" spans="1:23" x14ac:dyDescent="0.25">
      <c r="A4838" t="s">
        <v>72</v>
      </c>
      <c r="B4838" t="s">
        <v>41</v>
      </c>
      <c r="C4838" t="s">
        <v>44</v>
      </c>
      <c r="D4838">
        <v>2012</v>
      </c>
      <c r="E4838" t="s">
        <v>74</v>
      </c>
      <c r="F4838" t="s">
        <v>53</v>
      </c>
      <c r="G4838">
        <v>209.74604797363301</v>
      </c>
      <c r="H4838">
        <v>212.39830017089801</v>
      </c>
      <c r="I4838">
        <v>-2.6522493362426798</v>
      </c>
      <c r="J4838">
        <v>-1.26450499519706E-2</v>
      </c>
      <c r="K4838">
        <v>7</v>
      </c>
      <c r="L4838">
        <v>13</v>
      </c>
      <c r="M4838">
        <v>86.679931640625</v>
      </c>
      <c r="N4838">
        <v>-5.1660633087158203</v>
      </c>
      <c r="O4838">
        <v>-3.6808817386627202</v>
      </c>
      <c r="P4838">
        <v>-2.6522493362426798</v>
      </c>
      <c r="Q4838">
        <v>-1.6236170530319201</v>
      </c>
      <c r="R4838">
        <v>-0.138435304164886</v>
      </c>
      <c r="S4838">
        <v>-5.8786945343017596</v>
      </c>
      <c r="T4838">
        <v>0.57419604063034102</v>
      </c>
      <c r="U4838">
        <v>1.9615395069122299</v>
      </c>
      <c r="V4838">
        <v>3.8476372371774801</v>
      </c>
      <c r="W4838">
        <v>1824</v>
      </c>
    </row>
    <row r="4839" spans="1:23" x14ac:dyDescent="0.25">
      <c r="A4839" t="s">
        <v>72</v>
      </c>
      <c r="B4839" t="s">
        <v>41</v>
      </c>
      <c r="C4839" t="s">
        <v>44</v>
      </c>
      <c r="D4839">
        <v>2012</v>
      </c>
      <c r="E4839" t="s">
        <v>74</v>
      </c>
      <c r="F4839" t="s">
        <v>53</v>
      </c>
      <c r="G4839">
        <v>213.20085144043</v>
      </c>
      <c r="H4839">
        <v>203.54959106445301</v>
      </c>
      <c r="I4839">
        <v>9.6512594223022496</v>
      </c>
      <c r="J4839">
        <v>4.5268390327691997E-2</v>
      </c>
      <c r="K4839">
        <v>7</v>
      </c>
      <c r="L4839">
        <v>14</v>
      </c>
      <c r="M4839">
        <v>88.507583618164105</v>
      </c>
      <c r="N4839">
        <v>5.8294439315795898</v>
      </c>
      <c r="O4839">
        <v>8.08740329742432</v>
      </c>
      <c r="P4839">
        <v>9.6512594223022496</v>
      </c>
      <c r="Q4839">
        <v>11.215115547180201</v>
      </c>
      <c r="R4839">
        <v>13.473074913024901</v>
      </c>
      <c r="S4839">
        <v>4.7460122108459499</v>
      </c>
      <c r="T4839">
        <v>14.556506156921399</v>
      </c>
      <c r="U4839">
        <v>2.98217844963074</v>
      </c>
      <c r="V4839">
        <v>8.8933883054419898</v>
      </c>
      <c r="W4839">
        <v>1820</v>
      </c>
    </row>
    <row r="4840" spans="1:23" x14ac:dyDescent="0.25">
      <c r="A4840" t="s">
        <v>72</v>
      </c>
      <c r="B4840" t="s">
        <v>41</v>
      </c>
      <c r="C4840" t="s">
        <v>44</v>
      </c>
      <c r="D4840">
        <v>2012</v>
      </c>
      <c r="E4840" t="s">
        <v>74</v>
      </c>
      <c r="F4840" t="s">
        <v>53</v>
      </c>
      <c r="G4840">
        <v>209.29591369628901</v>
      </c>
      <c r="H4840">
        <v>201.443771362305</v>
      </c>
      <c r="I4840">
        <v>7.8521461486816397</v>
      </c>
      <c r="J4840">
        <v>3.7516959011554697E-2</v>
      </c>
      <c r="K4840">
        <v>7</v>
      </c>
      <c r="L4840">
        <v>15</v>
      </c>
      <c r="M4840">
        <v>89.107398986816406</v>
      </c>
      <c r="N4840">
        <v>5.1920132637023899</v>
      </c>
      <c r="O4840">
        <v>6.7636413574218803</v>
      </c>
      <c r="P4840">
        <v>7.8521461486816397</v>
      </c>
      <c r="Q4840">
        <v>8.9406509399414098</v>
      </c>
      <c r="R4840">
        <v>10.5122785568237</v>
      </c>
      <c r="S4840">
        <v>4.4379024505615199</v>
      </c>
      <c r="T4840">
        <v>11.2663898468018</v>
      </c>
      <c r="U4840">
        <v>2.0757126808166499</v>
      </c>
      <c r="V4840">
        <v>4.30858313330305</v>
      </c>
      <c r="W4840">
        <v>1824</v>
      </c>
    </row>
    <row r="4841" spans="1:23" x14ac:dyDescent="0.25">
      <c r="A4841" t="s">
        <v>72</v>
      </c>
      <c r="B4841" t="s">
        <v>41</v>
      </c>
      <c r="C4841" t="s">
        <v>44</v>
      </c>
      <c r="D4841">
        <v>2012</v>
      </c>
      <c r="E4841" t="s">
        <v>74</v>
      </c>
      <c r="F4841" t="s">
        <v>53</v>
      </c>
      <c r="G4841">
        <v>203.545822143555</v>
      </c>
      <c r="H4841">
        <v>195.67787170410199</v>
      </c>
      <c r="I4841">
        <v>7.8679566383361799</v>
      </c>
      <c r="J4841">
        <v>3.86544726788998E-2</v>
      </c>
      <c r="K4841">
        <v>7</v>
      </c>
      <c r="L4841">
        <v>16</v>
      </c>
      <c r="M4841">
        <v>89.385139465332003</v>
      </c>
      <c r="N4841">
        <v>5.2634177207946804</v>
      </c>
      <c r="O4841">
        <v>6.8022003173828098</v>
      </c>
      <c r="P4841">
        <v>7.8679566383361799</v>
      </c>
      <c r="Q4841">
        <v>8.9337129592895508</v>
      </c>
      <c r="R4841">
        <v>10.472495079040501</v>
      </c>
      <c r="S4841">
        <v>4.5250673294067401</v>
      </c>
      <c r="T4841">
        <v>11.2108459472656</v>
      </c>
      <c r="U4841">
        <v>2.0323324203491202</v>
      </c>
      <c r="V4841">
        <v>4.1303750668021202</v>
      </c>
      <c r="W4841">
        <v>1824</v>
      </c>
    </row>
    <row r="4842" spans="1:23" x14ac:dyDescent="0.25">
      <c r="A4842" t="s">
        <v>72</v>
      </c>
      <c r="B4842" t="s">
        <v>41</v>
      </c>
      <c r="C4842" t="s">
        <v>44</v>
      </c>
      <c r="D4842">
        <v>2012</v>
      </c>
      <c r="E4842" t="s">
        <v>74</v>
      </c>
      <c r="F4842" t="s">
        <v>53</v>
      </c>
      <c r="G4842">
        <v>192.50018310546901</v>
      </c>
      <c r="H4842">
        <v>184.95089721679699</v>
      </c>
      <c r="I4842">
        <v>7.5492835044860804</v>
      </c>
      <c r="J4842">
        <v>3.9217021316289902E-2</v>
      </c>
      <c r="K4842">
        <v>7</v>
      </c>
      <c r="L4842">
        <v>17</v>
      </c>
      <c r="M4842">
        <v>89.149063110351605</v>
      </c>
      <c r="N4842">
        <v>5.0652890205383301</v>
      </c>
      <c r="O4842">
        <v>6.5328531265258798</v>
      </c>
      <c r="P4842">
        <v>7.5492835044860804</v>
      </c>
      <c r="Q4842">
        <v>8.5657138824462908</v>
      </c>
      <c r="R4842">
        <v>10.033277511596699</v>
      </c>
      <c r="S4842">
        <v>4.3611111640930202</v>
      </c>
      <c r="T4842">
        <v>10.7374563217163</v>
      </c>
      <c r="U4842">
        <v>1.9382711648941</v>
      </c>
      <c r="V4842">
        <v>3.75689510865995</v>
      </c>
      <c r="W4842">
        <v>1824</v>
      </c>
    </row>
    <row r="4843" spans="1:23" x14ac:dyDescent="0.25">
      <c r="A4843" t="s">
        <v>72</v>
      </c>
      <c r="B4843" t="s">
        <v>41</v>
      </c>
      <c r="C4843" t="s">
        <v>44</v>
      </c>
      <c r="D4843">
        <v>2012</v>
      </c>
      <c r="E4843" t="s">
        <v>74</v>
      </c>
      <c r="F4843" t="s">
        <v>53</v>
      </c>
      <c r="G4843">
        <v>180.23393249511699</v>
      </c>
      <c r="H4843">
        <v>172.96308898925801</v>
      </c>
      <c r="I4843">
        <v>7.2708473205566397</v>
      </c>
      <c r="J4843">
        <v>4.0341168642044102E-2</v>
      </c>
      <c r="K4843">
        <v>7</v>
      </c>
      <c r="L4843">
        <v>18</v>
      </c>
      <c r="M4843">
        <v>88.471382141113295</v>
      </c>
      <c r="N4843">
        <v>4.8799624443054199</v>
      </c>
      <c r="O4843">
        <v>6.2925167083740199</v>
      </c>
      <c r="P4843">
        <v>7.2708473205566397</v>
      </c>
      <c r="Q4843">
        <v>8.2491779327392596</v>
      </c>
      <c r="R4843">
        <v>9.6617317199706996</v>
      </c>
      <c r="S4843">
        <v>4.2021799087524396</v>
      </c>
      <c r="T4843">
        <v>10.339514732360801</v>
      </c>
      <c r="U4843">
        <v>1.86561727523804</v>
      </c>
      <c r="V4843">
        <v>3.4805278176666001</v>
      </c>
      <c r="W4843">
        <v>1824</v>
      </c>
    </row>
    <row r="4844" spans="1:23" x14ac:dyDescent="0.25">
      <c r="A4844" t="s">
        <v>72</v>
      </c>
      <c r="B4844" t="s">
        <v>41</v>
      </c>
      <c r="C4844" t="s">
        <v>44</v>
      </c>
      <c r="D4844">
        <v>2012</v>
      </c>
      <c r="E4844" t="s">
        <v>74</v>
      </c>
      <c r="F4844" t="s">
        <v>53</v>
      </c>
      <c r="G4844">
        <v>172.77638244628901</v>
      </c>
      <c r="H4844">
        <v>170.73291015625</v>
      </c>
      <c r="I4844">
        <v>2.0434732437133798</v>
      </c>
      <c r="J4844">
        <v>1.1827271431684499E-2</v>
      </c>
      <c r="K4844">
        <v>7</v>
      </c>
      <c r="L4844">
        <v>19</v>
      </c>
      <c r="M4844">
        <v>86.970939636230497</v>
      </c>
      <c r="N4844">
        <v>-0.47755089402198803</v>
      </c>
      <c r="O4844">
        <v>1.01189064979553</v>
      </c>
      <c r="P4844">
        <v>2.0434732437133798</v>
      </c>
      <c r="Q4844">
        <v>3.07505583763123</v>
      </c>
      <c r="R4844">
        <v>4.5644974708557102</v>
      </c>
      <c r="S4844">
        <v>-1.1922261714935301</v>
      </c>
      <c r="T4844">
        <v>5.2791728973388699</v>
      </c>
      <c r="U4844">
        <v>1.9671655893325799</v>
      </c>
      <c r="V4844">
        <v>3.8697404558541999</v>
      </c>
      <c r="W4844">
        <v>1824</v>
      </c>
    </row>
    <row r="4845" spans="1:23" x14ac:dyDescent="0.25">
      <c r="A4845" t="s">
        <v>72</v>
      </c>
      <c r="B4845" t="s">
        <v>41</v>
      </c>
      <c r="C4845" t="s">
        <v>44</v>
      </c>
      <c r="D4845">
        <v>2012</v>
      </c>
      <c r="E4845" t="s">
        <v>74</v>
      </c>
      <c r="F4845" t="s">
        <v>53</v>
      </c>
      <c r="G4845">
        <v>169.64727783203099</v>
      </c>
      <c r="H4845">
        <v>170.99478149414099</v>
      </c>
      <c r="I4845">
        <v>-1.3475083112716699</v>
      </c>
      <c r="J4845">
        <v>-7.9429997131228395E-3</v>
      </c>
      <c r="K4845">
        <v>7</v>
      </c>
      <c r="L4845">
        <v>20</v>
      </c>
      <c r="M4845">
        <v>84.120590209960895</v>
      </c>
      <c r="N4845">
        <v>-4.0317797660827601</v>
      </c>
      <c r="O4845">
        <v>-2.44589042663574</v>
      </c>
      <c r="P4845">
        <v>-1.3475083112716699</v>
      </c>
      <c r="Q4845">
        <v>-0.24912627041339899</v>
      </c>
      <c r="R4845">
        <v>1.3367629051208501</v>
      </c>
      <c r="S4845">
        <v>-4.7927331924438503</v>
      </c>
      <c r="T4845">
        <v>2.09771656990051</v>
      </c>
      <c r="U4845">
        <v>2.0945479869842498</v>
      </c>
      <c r="V4845">
        <v>4.3871312697797897</v>
      </c>
      <c r="W4845">
        <v>1824</v>
      </c>
    </row>
    <row r="4846" spans="1:23" x14ac:dyDescent="0.25">
      <c r="A4846" t="s">
        <v>72</v>
      </c>
      <c r="B4846" t="s">
        <v>41</v>
      </c>
      <c r="C4846" t="s">
        <v>44</v>
      </c>
      <c r="D4846">
        <v>2012</v>
      </c>
      <c r="E4846" t="s">
        <v>74</v>
      </c>
      <c r="F4846" t="s">
        <v>53</v>
      </c>
      <c r="G4846">
        <v>168.03289794921901</v>
      </c>
      <c r="H4846">
        <v>168.52357482910199</v>
      </c>
      <c r="I4846">
        <v>-0.49067318439483598</v>
      </c>
      <c r="J4846">
        <v>-2.9201018624007702E-3</v>
      </c>
      <c r="K4846">
        <v>7</v>
      </c>
      <c r="L4846">
        <v>21</v>
      </c>
      <c r="M4846">
        <v>79.286170959472699</v>
      </c>
      <c r="N4846">
        <v>-2.9226112365722701</v>
      </c>
      <c r="O4846">
        <v>-1.4858025312423699</v>
      </c>
      <c r="P4846">
        <v>-0.49067318439483598</v>
      </c>
      <c r="Q4846">
        <v>0.50445616245269798</v>
      </c>
      <c r="R4846">
        <v>1.9412648677825901</v>
      </c>
      <c r="S4846">
        <v>-3.61203193664551</v>
      </c>
      <c r="T4846">
        <v>2.6306855678558398</v>
      </c>
      <c r="U4846">
        <v>1.8976513147354099</v>
      </c>
      <c r="V4846">
        <v>3.60108051231704</v>
      </c>
      <c r="W4846">
        <v>1824</v>
      </c>
    </row>
    <row r="4847" spans="1:23" x14ac:dyDescent="0.25">
      <c r="A4847" t="s">
        <v>72</v>
      </c>
      <c r="B4847" t="s">
        <v>41</v>
      </c>
      <c r="C4847" t="s">
        <v>44</v>
      </c>
      <c r="D4847">
        <v>2012</v>
      </c>
      <c r="E4847" t="s">
        <v>74</v>
      </c>
      <c r="F4847" t="s">
        <v>53</v>
      </c>
      <c r="G4847">
        <v>160.37326049804699</v>
      </c>
      <c r="H4847">
        <v>160.51779174804699</v>
      </c>
      <c r="I4847">
        <v>-0.144536018371582</v>
      </c>
      <c r="J4847">
        <v>-9.0124760754406496E-4</v>
      </c>
      <c r="K4847">
        <v>7</v>
      </c>
      <c r="L4847">
        <v>22</v>
      </c>
      <c r="M4847">
        <v>75.601112365722699</v>
      </c>
      <c r="N4847">
        <v>-2.61072444915771</v>
      </c>
      <c r="O4847">
        <v>-1.15368032455444</v>
      </c>
      <c r="P4847">
        <v>-0.144536018371582</v>
      </c>
      <c r="Q4847">
        <v>0.86460828781127896</v>
      </c>
      <c r="R4847">
        <v>2.3216524124145499</v>
      </c>
      <c r="S4847">
        <v>-3.3098547458648699</v>
      </c>
      <c r="T4847">
        <v>3.0207827091217001</v>
      </c>
      <c r="U4847">
        <v>1.92437708377838</v>
      </c>
      <c r="V4847">
        <v>3.70322716057139</v>
      </c>
      <c r="W4847">
        <v>1824</v>
      </c>
    </row>
    <row r="4848" spans="1:23" x14ac:dyDescent="0.25">
      <c r="A4848" t="s">
        <v>72</v>
      </c>
      <c r="B4848" t="s">
        <v>41</v>
      </c>
      <c r="C4848" t="s">
        <v>44</v>
      </c>
      <c r="D4848">
        <v>2012</v>
      </c>
      <c r="E4848" t="s">
        <v>74</v>
      </c>
      <c r="F4848" t="s">
        <v>53</v>
      </c>
      <c r="G4848">
        <v>149.55065917968801</v>
      </c>
      <c r="H4848">
        <v>148.98263549804699</v>
      </c>
      <c r="I4848">
        <v>0.56802344322204601</v>
      </c>
      <c r="J4848">
        <v>3.7982009816914801E-3</v>
      </c>
      <c r="K4848">
        <v>7</v>
      </c>
      <c r="L4848">
        <v>23</v>
      </c>
      <c r="M4848">
        <v>73.089118957519503</v>
      </c>
      <c r="N4848">
        <v>-1.6106693744659399</v>
      </c>
      <c r="O4848">
        <v>-0.32348001003265398</v>
      </c>
      <c r="P4848">
        <v>0.56802344322204601</v>
      </c>
      <c r="Q4848">
        <v>1.45952689647675</v>
      </c>
      <c r="R4848">
        <v>2.7467162609100302</v>
      </c>
      <c r="S4848">
        <v>-2.2282986640930198</v>
      </c>
      <c r="T4848">
        <v>3.3643455505371098</v>
      </c>
      <c r="U4848">
        <v>1.7000430822372401</v>
      </c>
      <c r="V4848">
        <v>2.8901464814627098</v>
      </c>
      <c r="W4848">
        <v>1824</v>
      </c>
    </row>
    <row r="4849" spans="1:23" x14ac:dyDescent="0.25">
      <c r="A4849" t="s">
        <v>72</v>
      </c>
      <c r="B4849" t="s">
        <v>41</v>
      </c>
      <c r="C4849" t="s">
        <v>44</v>
      </c>
      <c r="D4849">
        <v>2012</v>
      </c>
      <c r="E4849" t="s">
        <v>74</v>
      </c>
      <c r="F4849" t="s">
        <v>53</v>
      </c>
      <c r="G4849">
        <v>145.11961364746099</v>
      </c>
      <c r="H4849">
        <v>144.65592956543</v>
      </c>
      <c r="I4849">
        <v>0.46368607878684998</v>
      </c>
      <c r="J4849">
        <v>3.1951991841197001E-3</v>
      </c>
      <c r="K4849">
        <v>7</v>
      </c>
      <c r="L4849">
        <v>24</v>
      </c>
      <c r="M4849">
        <v>71.670967102050795</v>
      </c>
      <c r="N4849">
        <v>-1.74593889713287</v>
      </c>
      <c r="O4849">
        <v>-0.44047453999519298</v>
      </c>
      <c r="P4849">
        <v>0.46368607878684998</v>
      </c>
      <c r="Q4849">
        <v>1.36784672737122</v>
      </c>
      <c r="R4849">
        <v>2.67331099510193</v>
      </c>
      <c r="S4849">
        <v>-2.37233686447144</v>
      </c>
      <c r="T4849">
        <v>3.2997090816497798</v>
      </c>
      <c r="U4849">
        <v>1.7241795063018801</v>
      </c>
      <c r="V4849">
        <v>2.9727949699513898</v>
      </c>
      <c r="W4849">
        <v>1824</v>
      </c>
    </row>
    <row r="4850" spans="1:23" x14ac:dyDescent="0.25">
      <c r="A4850" t="s">
        <v>72</v>
      </c>
      <c r="B4850" t="s">
        <v>41</v>
      </c>
      <c r="C4850" t="s">
        <v>44</v>
      </c>
      <c r="D4850">
        <v>2012</v>
      </c>
      <c r="E4850" t="s">
        <v>74</v>
      </c>
      <c r="F4850" t="s">
        <v>54</v>
      </c>
      <c r="G4850">
        <v>138.74978637695301</v>
      </c>
      <c r="H4850">
        <v>135.10813903808599</v>
      </c>
      <c r="I4850">
        <v>3.6416399478912398</v>
      </c>
      <c r="J4850">
        <v>2.62460932135582E-2</v>
      </c>
      <c r="K4850">
        <v>8</v>
      </c>
      <c r="L4850">
        <v>1</v>
      </c>
      <c r="M4850">
        <v>70.636001586914105</v>
      </c>
      <c r="N4850">
        <v>1.4012814760208101</v>
      </c>
      <c r="O4850">
        <v>2.72490334510803</v>
      </c>
      <c r="P4850">
        <v>3.6416399478912398</v>
      </c>
      <c r="Q4850">
        <v>4.5583763122558603</v>
      </c>
      <c r="R4850">
        <v>5.8819985389709499</v>
      </c>
      <c r="S4850">
        <v>0.76617103815078702</v>
      </c>
      <c r="T4850">
        <v>6.5171089172363299</v>
      </c>
      <c r="U4850">
        <v>1.7481609582901001</v>
      </c>
      <c r="V4850">
        <v>3.0560667360897602</v>
      </c>
      <c r="W4850">
        <v>1824</v>
      </c>
    </row>
    <row r="4851" spans="1:23" x14ac:dyDescent="0.25">
      <c r="A4851" t="s">
        <v>72</v>
      </c>
      <c r="B4851" t="s">
        <v>41</v>
      </c>
      <c r="C4851" t="s">
        <v>44</v>
      </c>
      <c r="D4851">
        <v>2012</v>
      </c>
      <c r="E4851" t="s">
        <v>74</v>
      </c>
      <c r="F4851" t="s">
        <v>54</v>
      </c>
      <c r="G4851">
        <v>134.98692321777301</v>
      </c>
      <c r="H4851">
        <v>131.87760925293</v>
      </c>
      <c r="I4851">
        <v>3.1093106269836399</v>
      </c>
      <c r="J4851">
        <v>2.30341609567404E-2</v>
      </c>
      <c r="K4851">
        <v>8</v>
      </c>
      <c r="L4851">
        <v>2</v>
      </c>
      <c r="M4851">
        <v>69.472953796386705</v>
      </c>
      <c r="N4851">
        <v>0.85267108678817705</v>
      </c>
      <c r="O4851">
        <v>2.1859118938446001</v>
      </c>
      <c r="P4851">
        <v>3.1093106269836399</v>
      </c>
      <c r="Q4851">
        <v>4.0327091217040998</v>
      </c>
      <c r="R4851">
        <v>5.3659501075744602</v>
      </c>
      <c r="S4851">
        <v>0.21294510364532501</v>
      </c>
      <c r="T4851">
        <v>6.00567626953125</v>
      </c>
      <c r="U4851">
        <v>1.76086521148682</v>
      </c>
      <c r="V4851">
        <v>3.1006462930245098</v>
      </c>
      <c r="W4851">
        <v>1824</v>
      </c>
    </row>
    <row r="4852" spans="1:23" x14ac:dyDescent="0.25">
      <c r="A4852" t="s">
        <v>72</v>
      </c>
      <c r="B4852" t="s">
        <v>41</v>
      </c>
      <c r="C4852" t="s">
        <v>44</v>
      </c>
      <c r="D4852">
        <v>2012</v>
      </c>
      <c r="E4852" t="s">
        <v>74</v>
      </c>
      <c r="F4852" t="s">
        <v>54</v>
      </c>
      <c r="G4852">
        <v>130.54902648925801</v>
      </c>
      <c r="H4852">
        <v>127.70034027099599</v>
      </c>
      <c r="I4852">
        <v>2.84868288040161</v>
      </c>
      <c r="J4852">
        <v>2.1820789203047801E-2</v>
      </c>
      <c r="K4852">
        <v>8</v>
      </c>
      <c r="L4852">
        <v>3</v>
      </c>
      <c r="M4852">
        <v>68.048660278320298</v>
      </c>
      <c r="N4852">
        <v>0.67185091972351096</v>
      </c>
      <c r="O4852">
        <v>1.95794093608856</v>
      </c>
      <c r="P4852">
        <v>2.84868288040161</v>
      </c>
      <c r="Q4852">
        <v>3.7394249439239502</v>
      </c>
      <c r="R4852">
        <v>5.0255146026611301</v>
      </c>
      <c r="S4852">
        <v>5.4749324917793302E-2</v>
      </c>
      <c r="T4852">
        <v>5.6426162719726598</v>
      </c>
      <c r="U4852">
        <v>1.69859099388123</v>
      </c>
      <c r="V4852">
        <v>2.8852113644944102</v>
      </c>
      <c r="W4852">
        <v>1824</v>
      </c>
    </row>
    <row r="4853" spans="1:23" x14ac:dyDescent="0.25">
      <c r="A4853" t="s">
        <v>72</v>
      </c>
      <c r="B4853" t="s">
        <v>41</v>
      </c>
      <c r="C4853" t="s">
        <v>44</v>
      </c>
      <c r="D4853">
        <v>2012</v>
      </c>
      <c r="E4853" t="s">
        <v>74</v>
      </c>
      <c r="F4853" t="s">
        <v>54</v>
      </c>
      <c r="G4853">
        <v>128.81654357910199</v>
      </c>
      <c r="H4853">
        <v>126.249870300293</v>
      </c>
      <c r="I4853">
        <v>2.5666766166686998</v>
      </c>
      <c r="J4853">
        <v>1.99250541627407E-2</v>
      </c>
      <c r="K4853">
        <v>8</v>
      </c>
      <c r="L4853">
        <v>4</v>
      </c>
      <c r="M4853">
        <v>67.415023803710895</v>
      </c>
      <c r="N4853">
        <v>0.35839515924453702</v>
      </c>
      <c r="O4853">
        <v>1.6630657911300699</v>
      </c>
      <c r="P4853">
        <v>2.5666766166686998</v>
      </c>
      <c r="Q4853">
        <v>3.47028756141663</v>
      </c>
      <c r="R4853">
        <v>4.7749581336975098</v>
      </c>
      <c r="S4853">
        <v>-0.26762196421623202</v>
      </c>
      <c r="T4853">
        <v>5.4009752273559597</v>
      </c>
      <c r="U4853">
        <v>1.7231311798095701</v>
      </c>
      <c r="V4853">
        <v>2.96918106283192</v>
      </c>
      <c r="W4853">
        <v>1824</v>
      </c>
    </row>
    <row r="4854" spans="1:23" x14ac:dyDescent="0.25">
      <c r="A4854" t="s">
        <v>72</v>
      </c>
      <c r="B4854" t="s">
        <v>41</v>
      </c>
      <c r="C4854" t="s">
        <v>44</v>
      </c>
      <c r="D4854">
        <v>2012</v>
      </c>
      <c r="E4854" t="s">
        <v>74</v>
      </c>
      <c r="F4854" t="s">
        <v>54</v>
      </c>
      <c r="G4854">
        <v>136.10076904296901</v>
      </c>
      <c r="H4854">
        <v>133.41885375976599</v>
      </c>
      <c r="I4854">
        <v>2.6819157600402801</v>
      </c>
      <c r="J4854">
        <v>1.9705368205904999E-2</v>
      </c>
      <c r="K4854">
        <v>8</v>
      </c>
      <c r="L4854">
        <v>5</v>
      </c>
      <c r="M4854">
        <v>66.198074340820298</v>
      </c>
      <c r="N4854">
        <v>0.39248716831207298</v>
      </c>
      <c r="O4854">
        <v>1.74510014057159</v>
      </c>
      <c r="P4854">
        <v>2.6819157600402801</v>
      </c>
      <c r="Q4854">
        <v>3.6187314987182599</v>
      </c>
      <c r="R4854">
        <v>4.9713444709777797</v>
      </c>
      <c r="S4854">
        <v>-0.25653403997421298</v>
      </c>
      <c r="T4854">
        <v>5.6203656196594203</v>
      </c>
      <c r="U4854">
        <v>1.7864506244659399</v>
      </c>
      <c r="V4854">
        <v>3.1914058336547599</v>
      </c>
      <c r="W4854">
        <v>1824</v>
      </c>
    </row>
    <row r="4855" spans="1:23" x14ac:dyDescent="0.25">
      <c r="A4855" t="s">
        <v>72</v>
      </c>
      <c r="B4855" t="s">
        <v>41</v>
      </c>
      <c r="C4855" t="s">
        <v>44</v>
      </c>
      <c r="D4855">
        <v>2012</v>
      </c>
      <c r="E4855" t="s">
        <v>74</v>
      </c>
      <c r="F4855" t="s">
        <v>54</v>
      </c>
      <c r="G4855">
        <v>154.63822937011699</v>
      </c>
      <c r="H4855">
        <v>153.70227050781301</v>
      </c>
      <c r="I4855">
        <v>0.93596518039703402</v>
      </c>
      <c r="J4855">
        <v>6.0526118613779501E-3</v>
      </c>
      <c r="K4855">
        <v>8</v>
      </c>
      <c r="L4855">
        <v>6</v>
      </c>
      <c r="M4855">
        <v>65.402404785156307</v>
      </c>
      <c r="N4855">
        <v>-1.442742228508</v>
      </c>
      <c r="O4855">
        <v>-3.7382595241069801E-2</v>
      </c>
      <c r="P4855">
        <v>0.93596518039703402</v>
      </c>
      <c r="Q4855">
        <v>1.90931296348572</v>
      </c>
      <c r="R4855">
        <v>3.3146724700927699</v>
      </c>
      <c r="S4855">
        <v>-2.1170725822448699</v>
      </c>
      <c r="T4855">
        <v>3.98900294303894</v>
      </c>
      <c r="U4855">
        <v>1.8561152219772299</v>
      </c>
      <c r="V4855">
        <v>3.4451637172555998</v>
      </c>
      <c r="W4855">
        <v>1824</v>
      </c>
    </row>
    <row r="4856" spans="1:23" x14ac:dyDescent="0.25">
      <c r="A4856" t="s">
        <v>72</v>
      </c>
      <c r="B4856" t="s">
        <v>41</v>
      </c>
      <c r="C4856" t="s">
        <v>44</v>
      </c>
      <c r="D4856">
        <v>2012</v>
      </c>
      <c r="E4856" t="s">
        <v>74</v>
      </c>
      <c r="F4856" t="s">
        <v>54</v>
      </c>
      <c r="G4856">
        <v>175.38404846191401</v>
      </c>
      <c r="H4856">
        <v>175.86563110351599</v>
      </c>
      <c r="I4856">
        <v>-0.48158234357833901</v>
      </c>
      <c r="J4856">
        <v>-2.7458730619400701E-3</v>
      </c>
      <c r="K4856">
        <v>8</v>
      </c>
      <c r="L4856">
        <v>7</v>
      </c>
      <c r="M4856">
        <v>65.487243652343807</v>
      </c>
      <c r="N4856">
        <v>-2.8462491035461399</v>
      </c>
      <c r="O4856">
        <v>-1.44918477535248</v>
      </c>
      <c r="P4856">
        <v>-0.48158234357833901</v>
      </c>
      <c r="Q4856">
        <v>0.486020147800446</v>
      </c>
      <c r="R4856">
        <v>1.88308441638947</v>
      </c>
      <c r="S4856">
        <v>-3.5165994167327899</v>
      </c>
      <c r="T4856">
        <v>2.55343461036682</v>
      </c>
      <c r="U4856">
        <v>1.84515929222107</v>
      </c>
      <c r="V4856">
        <v>3.4046128136697602</v>
      </c>
      <c r="W4856">
        <v>1824</v>
      </c>
    </row>
    <row r="4857" spans="1:23" x14ac:dyDescent="0.25">
      <c r="A4857" t="s">
        <v>72</v>
      </c>
      <c r="B4857" t="s">
        <v>41</v>
      </c>
      <c r="C4857" t="s">
        <v>44</v>
      </c>
      <c r="D4857">
        <v>2012</v>
      </c>
      <c r="E4857" t="s">
        <v>74</v>
      </c>
      <c r="F4857" t="s">
        <v>54</v>
      </c>
      <c r="G4857">
        <v>194.89772033691401</v>
      </c>
      <c r="H4857">
        <v>196.89036560058599</v>
      </c>
      <c r="I4857">
        <v>-1.9926508665084799</v>
      </c>
      <c r="J4857">
        <v>-1.02240853011608E-2</v>
      </c>
      <c r="K4857">
        <v>8</v>
      </c>
      <c r="L4857">
        <v>8</v>
      </c>
      <c r="M4857">
        <v>69.169952392578097</v>
      </c>
      <c r="N4857">
        <v>-4.3825397491455096</v>
      </c>
      <c r="O4857">
        <v>-2.9705741405487101</v>
      </c>
      <c r="P4857">
        <v>-1.9926508665084799</v>
      </c>
      <c r="Q4857">
        <v>-1.0147277116775499</v>
      </c>
      <c r="R4857">
        <v>0.39723810553550698</v>
      </c>
      <c r="S4857">
        <v>-5.0600399971008301</v>
      </c>
      <c r="T4857">
        <v>1.0747383832931501</v>
      </c>
      <c r="U4857">
        <v>1.86484026908875</v>
      </c>
      <c r="V4857">
        <v>3.4776292292149802</v>
      </c>
      <c r="W4857">
        <v>1824</v>
      </c>
    </row>
    <row r="4858" spans="1:23" x14ac:dyDescent="0.25">
      <c r="A4858" t="s">
        <v>72</v>
      </c>
      <c r="B4858" t="s">
        <v>41</v>
      </c>
      <c r="C4858" t="s">
        <v>44</v>
      </c>
      <c r="D4858">
        <v>2012</v>
      </c>
      <c r="E4858" t="s">
        <v>74</v>
      </c>
      <c r="F4858" t="s">
        <v>54</v>
      </c>
      <c r="G4858">
        <v>208.64297485351599</v>
      </c>
      <c r="H4858">
        <v>211.52662658691401</v>
      </c>
      <c r="I4858">
        <v>-2.88365626335144</v>
      </c>
      <c r="J4858">
        <v>-1.38210086151958E-2</v>
      </c>
      <c r="K4858">
        <v>8</v>
      </c>
      <c r="L4858">
        <v>9</v>
      </c>
      <c r="M4858">
        <v>75.269172668457003</v>
      </c>
      <c r="N4858">
        <v>-5.25994968414307</v>
      </c>
      <c r="O4858">
        <v>-3.8560161590576199</v>
      </c>
      <c r="P4858">
        <v>-2.88365626335144</v>
      </c>
      <c r="Q4858">
        <v>-1.9112963676452599</v>
      </c>
      <c r="R4858">
        <v>-0.507363021373749</v>
      </c>
      <c r="S4858">
        <v>-5.9335956573486301</v>
      </c>
      <c r="T4858">
        <v>0.16628310084343001</v>
      </c>
      <c r="U4858">
        <v>1.85423147678375</v>
      </c>
      <c r="V4858">
        <v>3.4381743694956599</v>
      </c>
      <c r="W4858">
        <v>1824</v>
      </c>
    </row>
    <row r="4859" spans="1:23" x14ac:dyDescent="0.25">
      <c r="A4859" t="s">
        <v>72</v>
      </c>
      <c r="B4859" t="s">
        <v>41</v>
      </c>
      <c r="C4859" t="s">
        <v>44</v>
      </c>
      <c r="D4859">
        <v>2012</v>
      </c>
      <c r="E4859" t="s">
        <v>74</v>
      </c>
      <c r="F4859" t="s">
        <v>54</v>
      </c>
      <c r="G4859">
        <v>218.68392944335901</v>
      </c>
      <c r="H4859">
        <v>221.90396118164099</v>
      </c>
      <c r="I4859">
        <v>-3.2200245857238801</v>
      </c>
      <c r="J4859">
        <v>-1.47245600819588E-2</v>
      </c>
      <c r="K4859">
        <v>8</v>
      </c>
      <c r="L4859">
        <v>10</v>
      </c>
      <c r="M4859">
        <v>80.100135803222699</v>
      </c>
      <c r="N4859">
        <v>-5.64288377761841</v>
      </c>
      <c r="O4859">
        <v>-4.2114391326904297</v>
      </c>
      <c r="P4859">
        <v>-3.2200245857238801</v>
      </c>
      <c r="Q4859">
        <v>-2.2286102771759002</v>
      </c>
      <c r="R4859">
        <v>-0.79716539382934604</v>
      </c>
      <c r="S4859">
        <v>-6.3297305107116699</v>
      </c>
      <c r="T4859">
        <v>-0.11031848937273001</v>
      </c>
      <c r="U4859">
        <v>1.8905670642852801</v>
      </c>
      <c r="V4859">
        <v>3.5742438245602601</v>
      </c>
      <c r="W4859">
        <v>1824</v>
      </c>
    </row>
    <row r="4860" spans="1:23" x14ac:dyDescent="0.25">
      <c r="A4860" t="s">
        <v>72</v>
      </c>
      <c r="B4860" t="s">
        <v>41</v>
      </c>
      <c r="C4860" t="s">
        <v>44</v>
      </c>
      <c r="D4860">
        <v>2012</v>
      </c>
      <c r="E4860" t="s">
        <v>74</v>
      </c>
      <c r="F4860" t="s">
        <v>54</v>
      </c>
      <c r="G4860">
        <v>227.51322937011699</v>
      </c>
      <c r="H4860">
        <v>231.04740905761699</v>
      </c>
      <c r="I4860">
        <v>-3.5341751575470002</v>
      </c>
      <c r="J4860">
        <v>-1.5533932484686401E-2</v>
      </c>
      <c r="K4860">
        <v>8</v>
      </c>
      <c r="L4860">
        <v>11</v>
      </c>
      <c r="M4860">
        <v>84.523208618164105</v>
      </c>
      <c r="N4860">
        <v>-6.1904191970825204</v>
      </c>
      <c r="O4860">
        <v>-4.6210885047912598</v>
      </c>
      <c r="P4860">
        <v>-3.5341751575470002</v>
      </c>
      <c r="Q4860">
        <v>-2.4472618103027299</v>
      </c>
      <c r="R4860">
        <v>-0.87793129682540905</v>
      </c>
      <c r="S4860">
        <v>-6.9434270858764604</v>
      </c>
      <c r="T4860">
        <v>-0.124923087656498</v>
      </c>
      <c r="U4860">
        <v>2.0726780891418501</v>
      </c>
      <c r="V4860">
        <v>4.2959944612086902</v>
      </c>
      <c r="W4860">
        <v>1824</v>
      </c>
    </row>
    <row r="4861" spans="1:23" x14ac:dyDescent="0.25">
      <c r="A4861" t="s">
        <v>72</v>
      </c>
      <c r="B4861" t="s">
        <v>41</v>
      </c>
      <c r="C4861" t="s">
        <v>44</v>
      </c>
      <c r="D4861">
        <v>2012</v>
      </c>
      <c r="E4861" t="s">
        <v>74</v>
      </c>
      <c r="F4861" t="s">
        <v>54</v>
      </c>
      <c r="G4861">
        <v>228.99060058593801</v>
      </c>
      <c r="H4861">
        <v>231.95082092285199</v>
      </c>
      <c r="I4861">
        <v>-2.9602222442627002</v>
      </c>
      <c r="J4861">
        <v>-1.2927264906466E-2</v>
      </c>
      <c r="K4861">
        <v>8</v>
      </c>
      <c r="L4861">
        <v>12</v>
      </c>
      <c r="M4861">
        <v>87.464202880859403</v>
      </c>
      <c r="N4861">
        <v>-5.5865063667297399</v>
      </c>
      <c r="O4861">
        <v>-4.0348763465881303</v>
      </c>
      <c r="P4861">
        <v>-2.9602222442627002</v>
      </c>
      <c r="Q4861">
        <v>-1.8855680227279701</v>
      </c>
      <c r="R4861">
        <v>-0.33393806219101002</v>
      </c>
      <c r="S4861">
        <v>-6.3310213088989302</v>
      </c>
      <c r="T4861">
        <v>0.41057699918746898</v>
      </c>
      <c r="U4861">
        <v>2.0493004322052002</v>
      </c>
      <c r="V4861">
        <v>4.1996322614364203</v>
      </c>
      <c r="W4861">
        <v>1824</v>
      </c>
    </row>
    <row r="4862" spans="1:23" x14ac:dyDescent="0.25">
      <c r="A4862" t="s">
        <v>72</v>
      </c>
      <c r="B4862" t="s">
        <v>41</v>
      </c>
      <c r="C4862" t="s">
        <v>44</v>
      </c>
      <c r="D4862">
        <v>2012</v>
      </c>
      <c r="E4862" t="s">
        <v>74</v>
      </c>
      <c r="F4862" t="s">
        <v>54</v>
      </c>
      <c r="G4862">
        <v>225.30718994140599</v>
      </c>
      <c r="H4862">
        <v>228.47473144531301</v>
      </c>
      <c r="I4862">
        <v>-3.16754126548767</v>
      </c>
      <c r="J4862">
        <v>-1.4058766886591899E-2</v>
      </c>
      <c r="K4862">
        <v>8</v>
      </c>
      <c r="L4862">
        <v>13</v>
      </c>
      <c r="M4862">
        <v>90.231361389160199</v>
      </c>
      <c r="N4862">
        <v>-5.6813554763793901</v>
      </c>
      <c r="O4862">
        <v>-4.1961736679077104</v>
      </c>
      <c r="P4862">
        <v>-3.16754126548767</v>
      </c>
      <c r="Q4862">
        <v>-2.1389088630676301</v>
      </c>
      <c r="R4862">
        <v>-0.65372723340988204</v>
      </c>
      <c r="S4862">
        <v>-6.3939867019653303</v>
      </c>
      <c r="T4862">
        <v>5.8904107660055202E-2</v>
      </c>
      <c r="U4862">
        <v>1.9615395069122299</v>
      </c>
      <c r="V4862">
        <v>3.8476372371774801</v>
      </c>
      <c r="W4862">
        <v>1824</v>
      </c>
    </row>
    <row r="4863" spans="1:23" x14ac:dyDescent="0.25">
      <c r="A4863" t="s">
        <v>72</v>
      </c>
      <c r="B4863" t="s">
        <v>41</v>
      </c>
      <c r="C4863" t="s">
        <v>44</v>
      </c>
      <c r="D4863">
        <v>2012</v>
      </c>
      <c r="E4863" t="s">
        <v>74</v>
      </c>
      <c r="F4863" t="s">
        <v>54</v>
      </c>
      <c r="G4863">
        <v>230.14788818359401</v>
      </c>
      <c r="H4863">
        <v>219.77284240722699</v>
      </c>
      <c r="I4863">
        <v>10.375043869018601</v>
      </c>
      <c r="J4863">
        <v>4.5079901814460803E-2</v>
      </c>
      <c r="K4863">
        <v>8</v>
      </c>
      <c r="L4863">
        <v>14</v>
      </c>
      <c r="M4863">
        <v>92.622360229492202</v>
      </c>
      <c r="N4863">
        <v>4.26950931549072</v>
      </c>
      <c r="O4863">
        <v>7.87670850753784</v>
      </c>
      <c r="P4863">
        <v>10.375043869018601</v>
      </c>
      <c r="Q4863">
        <v>12.8733787536621</v>
      </c>
      <c r="R4863">
        <v>16.4805793762207</v>
      </c>
      <c r="S4863">
        <v>2.53867506980896</v>
      </c>
      <c r="T4863">
        <v>18.211412429809599</v>
      </c>
      <c r="U4863">
        <v>4.7641739845275897</v>
      </c>
      <c r="V4863">
        <v>22.697353754849502</v>
      </c>
      <c r="W4863">
        <v>1820</v>
      </c>
    </row>
    <row r="4864" spans="1:23" x14ac:dyDescent="0.25">
      <c r="A4864" t="s">
        <v>72</v>
      </c>
      <c r="B4864" t="s">
        <v>41</v>
      </c>
      <c r="C4864" t="s">
        <v>44</v>
      </c>
      <c r="D4864">
        <v>2012</v>
      </c>
      <c r="E4864" t="s">
        <v>74</v>
      </c>
      <c r="F4864" t="s">
        <v>54</v>
      </c>
      <c r="G4864">
        <v>225.75872802734401</v>
      </c>
      <c r="H4864">
        <v>218.14237976074199</v>
      </c>
      <c r="I4864">
        <v>7.6163477897643999</v>
      </c>
      <c r="J4864">
        <v>3.3736668527126298E-2</v>
      </c>
      <c r="K4864">
        <v>8</v>
      </c>
      <c r="L4864">
        <v>15</v>
      </c>
      <c r="M4864">
        <v>93.172096252441406</v>
      </c>
      <c r="N4864">
        <v>4.9562149047851598</v>
      </c>
      <c r="O4864">
        <v>6.5278429985046396</v>
      </c>
      <c r="P4864">
        <v>7.6163477897643999</v>
      </c>
      <c r="Q4864">
        <v>8.7048530578613299</v>
      </c>
      <c r="R4864">
        <v>10.2764806747437</v>
      </c>
      <c r="S4864">
        <v>4.2021040916442898</v>
      </c>
      <c r="T4864">
        <v>11.030591011047401</v>
      </c>
      <c r="U4864">
        <v>2.0757126808166499</v>
      </c>
      <c r="V4864">
        <v>4.30858313330305</v>
      </c>
      <c r="W4864">
        <v>1824</v>
      </c>
    </row>
    <row r="4865" spans="1:23" x14ac:dyDescent="0.25">
      <c r="A4865" t="s">
        <v>72</v>
      </c>
      <c r="B4865" t="s">
        <v>41</v>
      </c>
      <c r="C4865" t="s">
        <v>44</v>
      </c>
      <c r="D4865">
        <v>2012</v>
      </c>
      <c r="E4865" t="s">
        <v>74</v>
      </c>
      <c r="F4865" t="s">
        <v>54</v>
      </c>
      <c r="G4865">
        <v>216.92039489746099</v>
      </c>
      <c r="H4865">
        <v>208.98648071289099</v>
      </c>
      <c r="I4865">
        <v>7.9339175224304199</v>
      </c>
      <c r="J4865">
        <v>3.65752503275871E-2</v>
      </c>
      <c r="K4865">
        <v>8</v>
      </c>
      <c r="L4865">
        <v>16</v>
      </c>
      <c r="M4865">
        <v>93.260307312011705</v>
      </c>
      <c r="N4865">
        <v>5.3293786048889196</v>
      </c>
      <c r="O4865">
        <v>6.8681612014770499</v>
      </c>
      <c r="P4865">
        <v>7.9339175224304199</v>
      </c>
      <c r="Q4865">
        <v>8.9996738433837908</v>
      </c>
      <c r="R4865">
        <v>10.538455963134799</v>
      </c>
      <c r="S4865">
        <v>4.5910282135009801</v>
      </c>
      <c r="T4865">
        <v>11.276806831359901</v>
      </c>
      <c r="U4865">
        <v>2.0323324203491202</v>
      </c>
      <c r="V4865">
        <v>4.1303750668021202</v>
      </c>
      <c r="W4865">
        <v>1824</v>
      </c>
    </row>
    <row r="4866" spans="1:23" x14ac:dyDescent="0.25">
      <c r="A4866" t="s">
        <v>72</v>
      </c>
      <c r="B4866" t="s">
        <v>41</v>
      </c>
      <c r="C4866" t="s">
        <v>44</v>
      </c>
      <c r="D4866">
        <v>2012</v>
      </c>
      <c r="E4866" t="s">
        <v>74</v>
      </c>
      <c r="F4866" t="s">
        <v>54</v>
      </c>
      <c r="G4866">
        <v>201.87062072753901</v>
      </c>
      <c r="H4866">
        <v>194.27191162109401</v>
      </c>
      <c r="I4866">
        <v>7.5987129211425799</v>
      </c>
      <c r="J4866">
        <v>3.7641499191522598E-2</v>
      </c>
      <c r="K4866">
        <v>8</v>
      </c>
      <c r="L4866">
        <v>17</v>
      </c>
      <c r="M4866">
        <v>91.949943542480497</v>
      </c>
      <c r="N4866">
        <v>5.1147184371948198</v>
      </c>
      <c r="O4866">
        <v>6.5822825431823704</v>
      </c>
      <c r="P4866">
        <v>7.5987129211425799</v>
      </c>
      <c r="Q4866">
        <v>8.6151437759399396</v>
      </c>
      <c r="R4866">
        <v>10.0827074050903</v>
      </c>
      <c r="S4866">
        <v>4.4105405807495099</v>
      </c>
      <c r="T4866">
        <v>10.7868852615356</v>
      </c>
      <c r="U4866">
        <v>1.9382711648941</v>
      </c>
      <c r="V4866">
        <v>3.75689510865995</v>
      </c>
      <c r="W4866">
        <v>1824</v>
      </c>
    </row>
    <row r="4867" spans="1:23" x14ac:dyDescent="0.25">
      <c r="A4867" t="s">
        <v>72</v>
      </c>
      <c r="B4867" t="s">
        <v>41</v>
      </c>
      <c r="C4867" t="s">
        <v>44</v>
      </c>
      <c r="D4867">
        <v>2012</v>
      </c>
      <c r="E4867" t="s">
        <v>74</v>
      </c>
      <c r="F4867" t="s">
        <v>54</v>
      </c>
      <c r="G4867">
        <v>186.89096069335901</v>
      </c>
      <c r="H4867">
        <v>179.68260192871099</v>
      </c>
      <c r="I4867">
        <v>7.2083659172058097</v>
      </c>
      <c r="J4867">
        <v>3.8569901138544103E-2</v>
      </c>
      <c r="K4867">
        <v>8</v>
      </c>
      <c r="L4867">
        <v>18</v>
      </c>
      <c r="M4867">
        <v>89.866973876953097</v>
      </c>
      <c r="N4867">
        <v>4.8174810409545898</v>
      </c>
      <c r="O4867">
        <v>6.2300353050231898</v>
      </c>
      <c r="P4867">
        <v>7.2083659172058097</v>
      </c>
      <c r="Q4867">
        <v>8.1866970062255895</v>
      </c>
      <c r="R4867">
        <v>9.5992507934570295</v>
      </c>
      <c r="S4867">
        <v>4.1396985054016104</v>
      </c>
      <c r="T4867">
        <v>10.2770328521729</v>
      </c>
      <c r="U4867">
        <v>1.86561727523804</v>
      </c>
      <c r="V4867">
        <v>3.4805278176666001</v>
      </c>
      <c r="W4867">
        <v>1824</v>
      </c>
    </row>
    <row r="4868" spans="1:23" x14ac:dyDescent="0.25">
      <c r="A4868" t="s">
        <v>72</v>
      </c>
      <c r="B4868" t="s">
        <v>41</v>
      </c>
      <c r="C4868" t="s">
        <v>44</v>
      </c>
      <c r="D4868">
        <v>2012</v>
      </c>
      <c r="E4868" t="s">
        <v>74</v>
      </c>
      <c r="F4868" t="s">
        <v>54</v>
      </c>
      <c r="G4868">
        <v>177.71995544433599</v>
      </c>
      <c r="H4868">
        <v>175.61128234863301</v>
      </c>
      <c r="I4868">
        <v>2.1086790561675999</v>
      </c>
      <c r="J4868">
        <v>1.1865179054439101E-2</v>
      </c>
      <c r="K4868">
        <v>8</v>
      </c>
      <c r="L4868">
        <v>19</v>
      </c>
      <c r="M4868">
        <v>87.279060363769503</v>
      </c>
      <c r="N4868">
        <v>-0.412345081567764</v>
      </c>
      <c r="O4868">
        <v>1.0770964622497601</v>
      </c>
      <c r="P4868">
        <v>2.1086790561675999</v>
      </c>
      <c r="Q4868">
        <v>3.1402616500854501</v>
      </c>
      <c r="R4868">
        <v>4.6297030448913601</v>
      </c>
      <c r="S4868">
        <v>-1.12702035903931</v>
      </c>
      <c r="T4868">
        <v>5.3443784713745099</v>
      </c>
      <c r="U4868">
        <v>1.9671655893325799</v>
      </c>
      <c r="V4868">
        <v>3.8697404558541999</v>
      </c>
      <c r="W4868">
        <v>1824</v>
      </c>
    </row>
    <row r="4869" spans="1:23" x14ac:dyDescent="0.25">
      <c r="A4869" t="s">
        <v>72</v>
      </c>
      <c r="B4869" t="s">
        <v>41</v>
      </c>
      <c r="C4869" t="s">
        <v>44</v>
      </c>
      <c r="D4869">
        <v>2012</v>
      </c>
      <c r="E4869" t="s">
        <v>74</v>
      </c>
      <c r="F4869" t="s">
        <v>54</v>
      </c>
      <c r="G4869">
        <v>174.944580078125</v>
      </c>
      <c r="H4869">
        <v>176.46943664550801</v>
      </c>
      <c r="I4869">
        <v>-1.52485728263855</v>
      </c>
      <c r="J4869">
        <v>-8.7162302806973492E-3</v>
      </c>
      <c r="K4869">
        <v>8</v>
      </c>
      <c r="L4869">
        <v>20</v>
      </c>
      <c r="M4869">
        <v>82.908500671386705</v>
      </c>
      <c r="N4869">
        <v>-4.20912837982178</v>
      </c>
      <c r="O4869">
        <v>-2.6232392787933398</v>
      </c>
      <c r="P4869">
        <v>-1.52485728263855</v>
      </c>
      <c r="Q4869">
        <v>-0.42647525668144198</v>
      </c>
      <c r="R4869">
        <v>1.1594139337539699</v>
      </c>
      <c r="S4869">
        <v>-4.9700822830200204</v>
      </c>
      <c r="T4869">
        <v>1.9203675985336299</v>
      </c>
      <c r="U4869">
        <v>2.0945479869842498</v>
      </c>
      <c r="V4869">
        <v>4.3871312697797897</v>
      </c>
      <c r="W4869">
        <v>1824</v>
      </c>
    </row>
    <row r="4870" spans="1:23" x14ac:dyDescent="0.25">
      <c r="A4870" t="s">
        <v>72</v>
      </c>
      <c r="B4870" t="s">
        <v>41</v>
      </c>
      <c r="C4870" t="s">
        <v>44</v>
      </c>
      <c r="D4870">
        <v>2012</v>
      </c>
      <c r="E4870" t="s">
        <v>74</v>
      </c>
      <c r="F4870" t="s">
        <v>54</v>
      </c>
      <c r="G4870">
        <v>172.40235900878901</v>
      </c>
      <c r="H4870">
        <v>172.78512573242199</v>
      </c>
      <c r="I4870">
        <v>-0.38276654481887801</v>
      </c>
      <c r="J4870">
        <v>-2.2201931569725301E-3</v>
      </c>
      <c r="K4870">
        <v>8</v>
      </c>
      <c r="L4870">
        <v>21</v>
      </c>
      <c r="M4870">
        <v>78.765609741210895</v>
      </c>
      <c r="N4870">
        <v>-2.8147046566009499</v>
      </c>
      <c r="O4870">
        <v>-1.37789583206177</v>
      </c>
      <c r="P4870">
        <v>-0.38276654481887801</v>
      </c>
      <c r="Q4870">
        <v>0.61236280202865601</v>
      </c>
      <c r="R4870">
        <v>2.0491714477539098</v>
      </c>
      <c r="S4870">
        <v>-3.5041251182556201</v>
      </c>
      <c r="T4870">
        <v>2.7385921478271502</v>
      </c>
      <c r="U4870">
        <v>1.8976513147354099</v>
      </c>
      <c r="V4870">
        <v>3.60108051231704</v>
      </c>
      <c r="W4870">
        <v>1824</v>
      </c>
    </row>
    <row r="4871" spans="1:23" x14ac:dyDescent="0.25">
      <c r="A4871" t="s">
        <v>72</v>
      </c>
      <c r="B4871" t="s">
        <v>41</v>
      </c>
      <c r="C4871" t="s">
        <v>44</v>
      </c>
      <c r="D4871">
        <v>2012</v>
      </c>
      <c r="E4871" t="s">
        <v>74</v>
      </c>
      <c r="F4871" t="s">
        <v>54</v>
      </c>
      <c r="G4871">
        <v>163.88179016113301</v>
      </c>
      <c r="H4871">
        <v>163.82681274414099</v>
      </c>
      <c r="I4871">
        <v>5.4976787418127102E-2</v>
      </c>
      <c r="J4871">
        <v>3.3546611666679399E-4</v>
      </c>
      <c r="K4871">
        <v>8</v>
      </c>
      <c r="L4871">
        <v>22</v>
      </c>
      <c r="M4871">
        <v>76.348663330078097</v>
      </c>
      <c r="N4871">
        <v>-2.41121172904968</v>
      </c>
      <c r="O4871">
        <v>-0.95416754484176602</v>
      </c>
      <c r="P4871">
        <v>5.4976787418127102E-2</v>
      </c>
      <c r="Q4871">
        <v>1.0641211271286</v>
      </c>
      <c r="R4871">
        <v>2.5211653709411599</v>
      </c>
      <c r="S4871">
        <v>-3.1103417873382599</v>
      </c>
      <c r="T4871">
        <v>3.2202954292297399</v>
      </c>
      <c r="U4871">
        <v>1.92437708377838</v>
      </c>
      <c r="V4871">
        <v>3.70322716057139</v>
      </c>
      <c r="W4871">
        <v>1824</v>
      </c>
    </row>
    <row r="4872" spans="1:23" x14ac:dyDescent="0.25">
      <c r="A4872" t="s">
        <v>72</v>
      </c>
      <c r="B4872" t="s">
        <v>41</v>
      </c>
      <c r="C4872" t="s">
        <v>44</v>
      </c>
      <c r="D4872">
        <v>2012</v>
      </c>
      <c r="E4872" t="s">
        <v>74</v>
      </c>
      <c r="F4872" t="s">
        <v>54</v>
      </c>
      <c r="G4872">
        <v>152.50344848632801</v>
      </c>
      <c r="H4872">
        <v>151.86845397949199</v>
      </c>
      <c r="I4872">
        <v>0.63498842716216997</v>
      </c>
      <c r="J4872">
        <v>4.16376441717148E-3</v>
      </c>
      <c r="K4872">
        <v>8</v>
      </c>
      <c r="L4872">
        <v>23</v>
      </c>
      <c r="M4872">
        <v>73.998222351074205</v>
      </c>
      <c r="N4872">
        <v>-1.5437043905258201</v>
      </c>
      <c r="O4872">
        <v>-0.25651502609252902</v>
      </c>
      <c r="P4872">
        <v>0.63498842716216997</v>
      </c>
      <c r="Q4872">
        <v>1.5264918804168699</v>
      </c>
      <c r="R4872">
        <v>2.81368136405945</v>
      </c>
      <c r="S4872">
        <v>-2.1613335609436</v>
      </c>
      <c r="T4872">
        <v>3.4313104152679399</v>
      </c>
      <c r="U4872">
        <v>1.7000430822372401</v>
      </c>
      <c r="V4872">
        <v>2.8901464814627098</v>
      </c>
      <c r="W4872">
        <v>1824</v>
      </c>
    </row>
    <row r="4873" spans="1:23" x14ac:dyDescent="0.25">
      <c r="A4873" t="s">
        <v>72</v>
      </c>
      <c r="B4873" t="s">
        <v>41</v>
      </c>
      <c r="C4873" t="s">
        <v>44</v>
      </c>
      <c r="D4873">
        <v>2012</v>
      </c>
      <c r="E4873" t="s">
        <v>74</v>
      </c>
      <c r="F4873" t="s">
        <v>54</v>
      </c>
      <c r="G4873">
        <v>147.15155029296901</v>
      </c>
      <c r="H4873">
        <v>146.59437561035199</v>
      </c>
      <c r="I4873">
        <v>0.55718022584915206</v>
      </c>
      <c r="J4873">
        <v>3.7864379119128002E-3</v>
      </c>
      <c r="K4873">
        <v>8</v>
      </c>
      <c r="L4873">
        <v>24</v>
      </c>
      <c r="M4873">
        <v>71.684921264648395</v>
      </c>
      <c r="N4873">
        <v>-1.65244472026825</v>
      </c>
      <c r="O4873">
        <v>-0.34698039293289201</v>
      </c>
      <c r="P4873">
        <v>0.55718022584915206</v>
      </c>
      <c r="Q4873">
        <v>1.4613407850265501</v>
      </c>
      <c r="R4873">
        <v>2.7668051719665501</v>
      </c>
      <c r="S4873">
        <v>-2.2788426876068102</v>
      </c>
      <c r="T4873">
        <v>3.3932032585143999</v>
      </c>
      <c r="U4873">
        <v>1.7241795063018801</v>
      </c>
      <c r="V4873">
        <v>2.9727949699513898</v>
      </c>
      <c r="W4873">
        <v>1824</v>
      </c>
    </row>
    <row r="4874" spans="1:23" x14ac:dyDescent="0.25">
      <c r="A4874" t="s">
        <v>72</v>
      </c>
      <c r="B4874" t="s">
        <v>41</v>
      </c>
      <c r="C4874" t="s">
        <v>44</v>
      </c>
      <c r="D4874">
        <v>2012</v>
      </c>
      <c r="E4874" t="s">
        <v>74</v>
      </c>
      <c r="F4874" t="s">
        <v>56</v>
      </c>
      <c r="G4874">
        <v>138.38360595703099</v>
      </c>
      <c r="H4874">
        <v>134.30288696289099</v>
      </c>
      <c r="I4874">
        <v>4.0807237625122097</v>
      </c>
      <c r="J4874">
        <v>2.9488490894436802E-2</v>
      </c>
      <c r="K4874">
        <v>9</v>
      </c>
      <c r="L4874">
        <v>1</v>
      </c>
      <c r="M4874">
        <v>68.809257507324205</v>
      </c>
      <c r="N4874">
        <v>1.84036529064178</v>
      </c>
      <c r="O4874">
        <v>3.1639871597289999</v>
      </c>
      <c r="P4874">
        <v>4.0807237625122097</v>
      </c>
      <c r="Q4874">
        <v>4.9974603652954102</v>
      </c>
      <c r="R4874">
        <v>6.3210821151733398</v>
      </c>
      <c r="S4874">
        <v>1.2052549123764</v>
      </c>
      <c r="T4874">
        <v>6.9561924934387198</v>
      </c>
      <c r="U4874">
        <v>1.7481609582901001</v>
      </c>
      <c r="V4874">
        <v>3.0560667360897602</v>
      </c>
      <c r="W4874">
        <v>1824</v>
      </c>
    </row>
    <row r="4875" spans="1:23" x14ac:dyDescent="0.25">
      <c r="A4875" t="s">
        <v>72</v>
      </c>
      <c r="B4875" t="s">
        <v>41</v>
      </c>
      <c r="C4875" t="s">
        <v>44</v>
      </c>
      <c r="D4875">
        <v>2012</v>
      </c>
      <c r="E4875" t="s">
        <v>74</v>
      </c>
      <c r="F4875" t="s">
        <v>56</v>
      </c>
      <c r="G4875">
        <v>134.59631347656301</v>
      </c>
      <c r="H4875">
        <v>131.05293273925801</v>
      </c>
      <c r="I4875">
        <v>3.5433795452117902</v>
      </c>
      <c r="J4875">
        <v>2.63259783387184E-2</v>
      </c>
      <c r="K4875">
        <v>9</v>
      </c>
      <c r="L4875">
        <v>2</v>
      </c>
      <c r="M4875">
        <v>68.073143005371094</v>
      </c>
      <c r="N4875">
        <v>1.2867399454116799</v>
      </c>
      <c r="O4875">
        <v>2.6199808120727499</v>
      </c>
      <c r="P4875">
        <v>3.5433795452117902</v>
      </c>
      <c r="Q4875">
        <v>4.4667782783508301</v>
      </c>
      <c r="R4875">
        <v>5.8000192642211896</v>
      </c>
      <c r="S4875">
        <v>0.64701402187347401</v>
      </c>
      <c r="T4875">
        <v>6.4397449493408203</v>
      </c>
      <c r="U4875">
        <v>1.76086521148682</v>
      </c>
      <c r="V4875">
        <v>3.1006462930245098</v>
      </c>
      <c r="W4875">
        <v>1824</v>
      </c>
    </row>
    <row r="4876" spans="1:23" x14ac:dyDescent="0.25">
      <c r="A4876" t="s">
        <v>72</v>
      </c>
      <c r="B4876" t="s">
        <v>41</v>
      </c>
      <c r="C4876" t="s">
        <v>44</v>
      </c>
      <c r="D4876">
        <v>2012</v>
      </c>
      <c r="E4876" t="s">
        <v>74</v>
      </c>
      <c r="F4876" t="s">
        <v>56</v>
      </c>
      <c r="G4876">
        <v>130.32897949218801</v>
      </c>
      <c r="H4876">
        <v>127.009391784668</v>
      </c>
      <c r="I4876">
        <v>3.3195884227752699</v>
      </c>
      <c r="J4876">
        <v>2.5470837950706499E-2</v>
      </c>
      <c r="K4876">
        <v>9</v>
      </c>
      <c r="L4876">
        <v>3</v>
      </c>
      <c r="M4876">
        <v>66.810127258300795</v>
      </c>
      <c r="N4876">
        <v>1.14275646209717</v>
      </c>
      <c r="O4876">
        <v>2.4288463592529301</v>
      </c>
      <c r="P4876">
        <v>3.3195884227752699</v>
      </c>
      <c r="Q4876">
        <v>4.2103304862976101</v>
      </c>
      <c r="R4876">
        <v>5.49642038345337</v>
      </c>
      <c r="S4876">
        <v>0.52565485239028897</v>
      </c>
      <c r="T4876">
        <v>6.1135220527648899</v>
      </c>
      <c r="U4876">
        <v>1.69859099388123</v>
      </c>
      <c r="V4876">
        <v>2.8852113644944102</v>
      </c>
      <c r="W4876">
        <v>1824</v>
      </c>
    </row>
    <row r="4877" spans="1:23" x14ac:dyDescent="0.25">
      <c r="A4877" t="s">
        <v>72</v>
      </c>
      <c r="B4877" t="s">
        <v>41</v>
      </c>
      <c r="C4877" t="s">
        <v>44</v>
      </c>
      <c r="D4877">
        <v>2012</v>
      </c>
      <c r="E4877" t="s">
        <v>74</v>
      </c>
      <c r="F4877" t="s">
        <v>56</v>
      </c>
      <c r="G4877">
        <v>128.7734375</v>
      </c>
      <c r="H4877">
        <v>125.749458312988</v>
      </c>
      <c r="I4877">
        <v>3.02397608757019</v>
      </c>
      <c r="J4877">
        <v>2.3482918739318799E-2</v>
      </c>
      <c r="K4877">
        <v>9</v>
      </c>
      <c r="L4877">
        <v>4</v>
      </c>
      <c r="M4877">
        <v>66.578842163085895</v>
      </c>
      <c r="N4877">
        <v>0.81569463014602706</v>
      </c>
      <c r="O4877">
        <v>2.1203651428222701</v>
      </c>
      <c r="P4877">
        <v>3.02397608757019</v>
      </c>
      <c r="Q4877">
        <v>3.9275870323181201</v>
      </c>
      <c r="R4877">
        <v>5.2322573661804199</v>
      </c>
      <c r="S4877">
        <v>0.18967752158641801</v>
      </c>
      <c r="T4877">
        <v>5.8582744598388699</v>
      </c>
      <c r="U4877">
        <v>1.7231311798095701</v>
      </c>
      <c r="V4877">
        <v>2.96918106283192</v>
      </c>
      <c r="W4877">
        <v>1824</v>
      </c>
    </row>
    <row r="4878" spans="1:23" x14ac:dyDescent="0.25">
      <c r="A4878" t="s">
        <v>72</v>
      </c>
      <c r="B4878" t="s">
        <v>41</v>
      </c>
      <c r="C4878" t="s">
        <v>44</v>
      </c>
      <c r="D4878">
        <v>2012</v>
      </c>
      <c r="E4878" t="s">
        <v>74</v>
      </c>
      <c r="F4878" t="s">
        <v>56</v>
      </c>
      <c r="G4878">
        <v>135.97494506835901</v>
      </c>
      <c r="H4878">
        <v>132.94013977050801</v>
      </c>
      <c r="I4878">
        <v>3.0348107814788801</v>
      </c>
      <c r="J4878">
        <v>2.2318897768855098E-2</v>
      </c>
      <c r="K4878">
        <v>9</v>
      </c>
      <c r="L4878">
        <v>5</v>
      </c>
      <c r="M4878">
        <v>65.980682373046903</v>
      </c>
      <c r="N4878">
        <v>0.74538218975067105</v>
      </c>
      <c r="O4878">
        <v>2.0979950428009002</v>
      </c>
      <c r="P4878">
        <v>3.0348107814788801</v>
      </c>
      <c r="Q4878">
        <v>3.9716265201568599</v>
      </c>
      <c r="R4878">
        <v>5.3242392539978001</v>
      </c>
      <c r="S4878">
        <v>9.6360988914966597E-2</v>
      </c>
      <c r="T4878">
        <v>5.9732604026794398</v>
      </c>
      <c r="U4878">
        <v>1.7864506244659399</v>
      </c>
      <c r="V4878">
        <v>3.1914058336547599</v>
      </c>
      <c r="W4878">
        <v>1824</v>
      </c>
    </row>
    <row r="4879" spans="1:23" x14ac:dyDescent="0.25">
      <c r="A4879" t="s">
        <v>72</v>
      </c>
      <c r="B4879" t="s">
        <v>41</v>
      </c>
      <c r="C4879" t="s">
        <v>44</v>
      </c>
      <c r="D4879">
        <v>2012</v>
      </c>
      <c r="E4879" t="s">
        <v>74</v>
      </c>
      <c r="F4879" t="s">
        <v>56</v>
      </c>
      <c r="G4879">
        <v>154.97499084472699</v>
      </c>
      <c r="H4879">
        <v>153.61837768554699</v>
      </c>
      <c r="I4879">
        <v>1.35661053657532</v>
      </c>
      <c r="J4879">
        <v>8.7537383660674095E-3</v>
      </c>
      <c r="K4879">
        <v>9</v>
      </c>
      <c r="L4879">
        <v>6</v>
      </c>
      <c r="M4879">
        <v>65.7720947265625</v>
      </c>
      <c r="N4879">
        <v>-1.0220968723297099</v>
      </c>
      <c r="O4879">
        <v>0.38326275348663302</v>
      </c>
      <c r="P4879">
        <v>1.35661053657532</v>
      </c>
      <c r="Q4879">
        <v>2.3299582004547101</v>
      </c>
      <c r="R4879">
        <v>3.7353179454803498</v>
      </c>
      <c r="S4879">
        <v>-1.69642734527588</v>
      </c>
      <c r="T4879">
        <v>4.4096484184265101</v>
      </c>
      <c r="U4879">
        <v>1.8561152219772299</v>
      </c>
      <c r="V4879">
        <v>3.4451637172555998</v>
      </c>
      <c r="W4879">
        <v>1824</v>
      </c>
    </row>
    <row r="4880" spans="1:23" x14ac:dyDescent="0.25">
      <c r="A4880" t="s">
        <v>72</v>
      </c>
      <c r="B4880" t="s">
        <v>41</v>
      </c>
      <c r="C4880" t="s">
        <v>44</v>
      </c>
      <c r="D4880">
        <v>2012</v>
      </c>
      <c r="E4880" t="s">
        <v>74</v>
      </c>
      <c r="F4880" t="s">
        <v>56</v>
      </c>
      <c r="G4880">
        <v>178.14642333984401</v>
      </c>
      <c r="H4880">
        <v>178.34335327148401</v>
      </c>
      <c r="I4880">
        <v>-0.19693078100681299</v>
      </c>
      <c r="J4880">
        <v>-1.10544334165752E-3</v>
      </c>
      <c r="K4880">
        <v>9</v>
      </c>
      <c r="L4880">
        <v>7</v>
      </c>
      <c r="M4880">
        <v>65.656059265136705</v>
      </c>
      <c r="N4880">
        <v>-2.5615975856781001</v>
      </c>
      <c r="O4880">
        <v>-1.16453325748444</v>
      </c>
      <c r="P4880">
        <v>-0.19693078100681299</v>
      </c>
      <c r="Q4880">
        <v>0.77067172527313199</v>
      </c>
      <c r="R4880">
        <v>2.1677360534668</v>
      </c>
      <c r="S4880">
        <v>-3.2319476604461701</v>
      </c>
      <c r="T4880">
        <v>2.8380861282348602</v>
      </c>
      <c r="U4880">
        <v>1.84515929222107</v>
      </c>
      <c r="V4880">
        <v>3.4046128136697602</v>
      </c>
      <c r="W4880">
        <v>1824</v>
      </c>
    </row>
    <row r="4881" spans="1:23" x14ac:dyDescent="0.25">
      <c r="A4881" t="s">
        <v>72</v>
      </c>
      <c r="B4881" t="s">
        <v>41</v>
      </c>
      <c r="C4881" t="s">
        <v>44</v>
      </c>
      <c r="D4881">
        <v>2012</v>
      </c>
      <c r="E4881" t="s">
        <v>74</v>
      </c>
      <c r="F4881" t="s">
        <v>56</v>
      </c>
      <c r="G4881">
        <v>198.425369262695</v>
      </c>
      <c r="H4881">
        <v>199.96952819824199</v>
      </c>
      <c r="I4881">
        <v>-1.54416632652283</v>
      </c>
      <c r="J4881">
        <v>-7.78210116550326E-3</v>
      </c>
      <c r="K4881">
        <v>9</v>
      </c>
      <c r="L4881">
        <v>8</v>
      </c>
      <c r="M4881">
        <v>68.162796020507798</v>
      </c>
      <c r="N4881">
        <v>-3.9340553283691402</v>
      </c>
      <c r="O4881">
        <v>-2.5220894813537602</v>
      </c>
      <c r="P4881">
        <v>-1.54416632652283</v>
      </c>
      <c r="Q4881">
        <v>-0.56624311208724998</v>
      </c>
      <c r="R4881">
        <v>0.845722615718842</v>
      </c>
      <c r="S4881">
        <v>-4.6115555763244602</v>
      </c>
      <c r="T4881">
        <v>1.5232229232788099</v>
      </c>
      <c r="U4881">
        <v>1.86484026908875</v>
      </c>
      <c r="V4881">
        <v>3.4776292292149802</v>
      </c>
      <c r="W4881">
        <v>1824</v>
      </c>
    </row>
    <row r="4882" spans="1:23" x14ac:dyDescent="0.25">
      <c r="A4882" t="s">
        <v>72</v>
      </c>
      <c r="B4882" t="s">
        <v>41</v>
      </c>
      <c r="C4882" t="s">
        <v>44</v>
      </c>
      <c r="D4882">
        <v>2012</v>
      </c>
      <c r="E4882" t="s">
        <v>74</v>
      </c>
      <c r="F4882" t="s">
        <v>56</v>
      </c>
      <c r="G4882">
        <v>216.07923889160199</v>
      </c>
      <c r="H4882">
        <v>218.40040588378901</v>
      </c>
      <c r="I4882">
        <v>-2.32116651535034</v>
      </c>
      <c r="J4882">
        <v>-1.0742200538516E-2</v>
      </c>
      <c r="K4882">
        <v>9</v>
      </c>
      <c r="L4882">
        <v>9</v>
      </c>
      <c r="M4882">
        <v>74.505310058593807</v>
      </c>
      <c r="N4882">
        <v>-4.6974596977233896</v>
      </c>
      <c r="O4882">
        <v>-3.2935264110565199</v>
      </c>
      <c r="P4882">
        <v>-2.32116651535034</v>
      </c>
      <c r="Q4882">
        <v>-1.3488066196441699</v>
      </c>
      <c r="R4882">
        <v>5.51267378032207E-2</v>
      </c>
      <c r="S4882">
        <v>-5.3711056709289604</v>
      </c>
      <c r="T4882">
        <v>0.72877287864685103</v>
      </c>
      <c r="U4882">
        <v>1.85423147678375</v>
      </c>
      <c r="V4882">
        <v>3.4381743694956599</v>
      </c>
      <c r="W4882">
        <v>1824</v>
      </c>
    </row>
    <row r="4883" spans="1:23" x14ac:dyDescent="0.25">
      <c r="A4883" t="s">
        <v>72</v>
      </c>
      <c r="B4883" t="s">
        <v>41</v>
      </c>
      <c r="C4883" t="s">
        <v>44</v>
      </c>
      <c r="D4883">
        <v>2012</v>
      </c>
      <c r="E4883" t="s">
        <v>74</v>
      </c>
      <c r="F4883" t="s">
        <v>56</v>
      </c>
      <c r="G4883">
        <v>228.03939819335901</v>
      </c>
      <c r="H4883">
        <v>230.64611816406301</v>
      </c>
      <c r="I4883">
        <v>-2.6067128181457502</v>
      </c>
      <c r="J4883">
        <v>-1.1430975981056701E-2</v>
      </c>
      <c r="K4883">
        <v>9</v>
      </c>
      <c r="L4883">
        <v>10</v>
      </c>
      <c r="M4883">
        <v>80.971092224121094</v>
      </c>
      <c r="N4883">
        <v>-5.0295720100402797</v>
      </c>
      <c r="O4883">
        <v>-3.59812712669373</v>
      </c>
      <c r="P4883">
        <v>-2.6067128181457502</v>
      </c>
      <c r="Q4883">
        <v>-1.6152985095977801</v>
      </c>
      <c r="R4883">
        <v>-0.18385364115238201</v>
      </c>
      <c r="S4883">
        <v>-5.7164187431335396</v>
      </c>
      <c r="T4883">
        <v>0.50299328565597501</v>
      </c>
      <c r="U4883">
        <v>1.8905670642852801</v>
      </c>
      <c r="V4883">
        <v>3.5742438245602601</v>
      </c>
      <c r="W4883">
        <v>1824</v>
      </c>
    </row>
    <row r="4884" spans="1:23" x14ac:dyDescent="0.25">
      <c r="A4884" t="s">
        <v>72</v>
      </c>
      <c r="B4884" t="s">
        <v>41</v>
      </c>
      <c r="C4884" t="s">
        <v>44</v>
      </c>
      <c r="D4884">
        <v>2012</v>
      </c>
      <c r="E4884" t="s">
        <v>74</v>
      </c>
      <c r="F4884" t="s">
        <v>56</v>
      </c>
      <c r="G4884">
        <v>238.30322265625</v>
      </c>
      <c r="H4884">
        <v>241.36151123046901</v>
      </c>
      <c r="I4884">
        <v>-3.0582935810089098</v>
      </c>
      <c r="J4884">
        <v>-1.28336222842336E-2</v>
      </c>
      <c r="K4884">
        <v>9</v>
      </c>
      <c r="L4884">
        <v>11</v>
      </c>
      <c r="M4884">
        <v>86.905372619628906</v>
      </c>
      <c r="N4884">
        <v>-5.71453762054443</v>
      </c>
      <c r="O4884">
        <v>-4.1452069282531703</v>
      </c>
      <c r="P4884">
        <v>-3.0582935810089098</v>
      </c>
      <c r="Q4884">
        <v>-1.97138011455536</v>
      </c>
      <c r="R4884">
        <v>-0.402049720287323</v>
      </c>
      <c r="S4884">
        <v>-6.4675455093383798</v>
      </c>
      <c r="T4884">
        <v>0.35095849633216902</v>
      </c>
      <c r="U4884">
        <v>2.0726780891418501</v>
      </c>
      <c r="V4884">
        <v>4.2959944612086902</v>
      </c>
      <c r="W4884">
        <v>1824</v>
      </c>
    </row>
    <row r="4885" spans="1:23" x14ac:dyDescent="0.25">
      <c r="A4885" t="s">
        <v>72</v>
      </c>
      <c r="B4885" t="s">
        <v>41</v>
      </c>
      <c r="C4885" t="s">
        <v>44</v>
      </c>
      <c r="D4885">
        <v>2012</v>
      </c>
      <c r="E4885" t="s">
        <v>74</v>
      </c>
      <c r="F4885" t="s">
        <v>56</v>
      </c>
      <c r="G4885">
        <v>240.24758911132801</v>
      </c>
      <c r="H4885">
        <v>242.89100646972699</v>
      </c>
      <c r="I4885">
        <v>-2.6434168815612802</v>
      </c>
      <c r="J4885">
        <v>-1.1002886109054101E-2</v>
      </c>
      <c r="K4885">
        <v>9</v>
      </c>
      <c r="L4885">
        <v>12</v>
      </c>
      <c r="M4885">
        <v>90.407157897949205</v>
      </c>
      <c r="N4885">
        <v>-5.2697010040283203</v>
      </c>
      <c r="O4885">
        <v>-3.7180709838867201</v>
      </c>
      <c r="P4885">
        <v>-2.6434168815612802</v>
      </c>
      <c r="Q4885">
        <v>-1.5687626600265501</v>
      </c>
      <c r="R4885">
        <v>-1.7132705077528999E-2</v>
      </c>
      <c r="S4885">
        <v>-6.0142159461975098</v>
      </c>
      <c r="T4885">
        <v>0.72738236188888605</v>
      </c>
      <c r="U4885">
        <v>2.0493004322052002</v>
      </c>
      <c r="V4885">
        <v>4.1996322614364203</v>
      </c>
      <c r="W4885">
        <v>1824</v>
      </c>
    </row>
    <row r="4886" spans="1:23" x14ac:dyDescent="0.25">
      <c r="A4886" t="s">
        <v>72</v>
      </c>
      <c r="B4886" t="s">
        <v>41</v>
      </c>
      <c r="C4886" t="s">
        <v>44</v>
      </c>
      <c r="D4886">
        <v>2012</v>
      </c>
      <c r="E4886" t="s">
        <v>74</v>
      </c>
      <c r="F4886" t="s">
        <v>56</v>
      </c>
      <c r="G4886">
        <v>236.60139465332</v>
      </c>
      <c r="H4886">
        <v>239.48463439941401</v>
      </c>
      <c r="I4886">
        <v>-2.8832414150238002</v>
      </c>
      <c r="J4886">
        <v>-1.2186070904135701E-2</v>
      </c>
      <c r="K4886">
        <v>9</v>
      </c>
      <c r="L4886">
        <v>13</v>
      </c>
      <c r="M4886">
        <v>92.312171936035199</v>
      </c>
      <c r="N4886">
        <v>-5.39705562591553</v>
      </c>
      <c r="O4886">
        <v>-3.9118738174438499</v>
      </c>
      <c r="P4886">
        <v>-2.8832414150238002</v>
      </c>
      <c r="Q4886">
        <v>-1.85460913181305</v>
      </c>
      <c r="R4886">
        <v>-0.36942738294601402</v>
      </c>
      <c r="S4886">
        <v>-6.1096868515014604</v>
      </c>
      <c r="T4886">
        <v>0.34320396184921298</v>
      </c>
      <c r="U4886">
        <v>1.9615395069122299</v>
      </c>
      <c r="V4886">
        <v>3.8476372371774801</v>
      </c>
      <c r="W4886">
        <v>1824</v>
      </c>
    </row>
    <row r="4887" spans="1:23" x14ac:dyDescent="0.25">
      <c r="A4887" t="s">
        <v>72</v>
      </c>
      <c r="B4887" t="s">
        <v>41</v>
      </c>
      <c r="C4887" t="s">
        <v>44</v>
      </c>
      <c r="D4887">
        <v>2012</v>
      </c>
      <c r="E4887" t="s">
        <v>74</v>
      </c>
      <c r="F4887" t="s">
        <v>56</v>
      </c>
      <c r="G4887">
        <v>241.02297973632801</v>
      </c>
      <c r="H4887">
        <v>232.00959777832</v>
      </c>
      <c r="I4887">
        <v>9.0133781433105504</v>
      </c>
      <c r="J4887">
        <v>3.7396345287561403E-2</v>
      </c>
      <c r="K4887">
        <v>9</v>
      </c>
      <c r="L4887">
        <v>14</v>
      </c>
      <c r="M4887">
        <v>92.688789367675795</v>
      </c>
      <c r="N4887">
        <v>5.9939398765564</v>
      </c>
      <c r="O4887">
        <v>7.7778487205505398</v>
      </c>
      <c r="P4887">
        <v>9.0133781433105504</v>
      </c>
      <c r="Q4887">
        <v>10.248908042907701</v>
      </c>
      <c r="R4887">
        <v>12.0328159332275</v>
      </c>
      <c r="S4887">
        <v>5.1379714012145996</v>
      </c>
      <c r="T4887">
        <v>12.8887853622437</v>
      </c>
      <c r="U4887">
        <v>2.35608005523682</v>
      </c>
      <c r="V4887">
        <v>5.5511132266847198</v>
      </c>
      <c r="W4887">
        <v>1820</v>
      </c>
    </row>
    <row r="4888" spans="1:23" x14ac:dyDescent="0.25">
      <c r="A4888" t="s">
        <v>72</v>
      </c>
      <c r="B4888" t="s">
        <v>41</v>
      </c>
      <c r="C4888" t="s">
        <v>44</v>
      </c>
      <c r="D4888">
        <v>2012</v>
      </c>
      <c r="E4888" t="s">
        <v>74</v>
      </c>
      <c r="F4888" t="s">
        <v>56</v>
      </c>
      <c r="G4888">
        <v>235.64349365234401</v>
      </c>
      <c r="H4888">
        <v>227.77943420410199</v>
      </c>
      <c r="I4888">
        <v>7.8640594482421902</v>
      </c>
      <c r="J4888">
        <v>3.3372700214386E-2</v>
      </c>
      <c r="K4888">
        <v>9</v>
      </c>
      <c r="L4888">
        <v>15</v>
      </c>
      <c r="M4888">
        <v>92.734756469726605</v>
      </c>
      <c r="N4888">
        <v>5.2039265632629403</v>
      </c>
      <c r="O4888">
        <v>6.7755546569824201</v>
      </c>
      <c r="P4888">
        <v>7.8640594482421902</v>
      </c>
      <c r="Q4888">
        <v>8.9525642395019496</v>
      </c>
      <c r="R4888">
        <v>10.5241918563843</v>
      </c>
      <c r="S4888">
        <v>4.4498157501220703</v>
      </c>
      <c r="T4888">
        <v>11.278303146362299</v>
      </c>
      <c r="U4888">
        <v>2.0757126808166499</v>
      </c>
      <c r="V4888">
        <v>4.30858313330305</v>
      </c>
      <c r="W4888">
        <v>1824</v>
      </c>
    </row>
    <row r="4889" spans="1:23" x14ac:dyDescent="0.25">
      <c r="A4889" t="s">
        <v>72</v>
      </c>
      <c r="B4889" t="s">
        <v>41</v>
      </c>
      <c r="C4889" t="s">
        <v>44</v>
      </c>
      <c r="D4889">
        <v>2012</v>
      </c>
      <c r="E4889" t="s">
        <v>74</v>
      </c>
      <c r="F4889" t="s">
        <v>56</v>
      </c>
      <c r="G4889">
        <v>223.20623779296901</v>
      </c>
      <c r="H4889">
        <v>215.21572875976599</v>
      </c>
      <c r="I4889">
        <v>7.9905037879943803</v>
      </c>
      <c r="J4889">
        <v>3.57987470924854E-2</v>
      </c>
      <c r="K4889">
        <v>9</v>
      </c>
      <c r="L4889">
        <v>16</v>
      </c>
      <c r="M4889">
        <v>91.881423950195298</v>
      </c>
      <c r="N4889">
        <v>5.38596487045288</v>
      </c>
      <c r="O4889">
        <v>6.9247474670410201</v>
      </c>
      <c r="P4889">
        <v>7.9905037879943803</v>
      </c>
      <c r="Q4889">
        <v>9.0562601089477504</v>
      </c>
      <c r="R4889">
        <v>10.5950422286987</v>
      </c>
      <c r="S4889">
        <v>4.6476144790649396</v>
      </c>
      <c r="T4889">
        <v>11.3333930969238</v>
      </c>
      <c r="U4889">
        <v>2.0323324203491202</v>
      </c>
      <c r="V4889">
        <v>4.1303750668021202</v>
      </c>
      <c r="W4889">
        <v>1824</v>
      </c>
    </row>
    <row r="4890" spans="1:23" x14ac:dyDescent="0.25">
      <c r="A4890" t="s">
        <v>72</v>
      </c>
      <c r="B4890" t="s">
        <v>41</v>
      </c>
      <c r="C4890" t="s">
        <v>44</v>
      </c>
      <c r="D4890">
        <v>2012</v>
      </c>
      <c r="E4890" t="s">
        <v>74</v>
      </c>
      <c r="F4890" t="s">
        <v>56</v>
      </c>
      <c r="G4890">
        <v>205.61383056640599</v>
      </c>
      <c r="H4890">
        <v>198.090744018555</v>
      </c>
      <c r="I4890">
        <v>7.5230808258056596</v>
      </c>
      <c r="J4890">
        <v>3.6588400602340698E-2</v>
      </c>
      <c r="K4890">
        <v>9</v>
      </c>
      <c r="L4890">
        <v>17</v>
      </c>
      <c r="M4890">
        <v>90.687599182128906</v>
      </c>
      <c r="N4890">
        <v>5.0390863418579102</v>
      </c>
      <c r="O4890">
        <v>6.5066504478454599</v>
      </c>
      <c r="P4890">
        <v>7.5230808258056596</v>
      </c>
      <c r="Q4890">
        <v>8.5395116806030291</v>
      </c>
      <c r="R4890">
        <v>10.0070753097534</v>
      </c>
      <c r="S4890">
        <v>4.3349084854126003</v>
      </c>
      <c r="T4890">
        <v>10.7112531661987</v>
      </c>
      <c r="U4890">
        <v>1.9382711648941</v>
      </c>
      <c r="V4890">
        <v>3.75689510865995</v>
      </c>
      <c r="W4890">
        <v>1824</v>
      </c>
    </row>
    <row r="4891" spans="1:23" x14ac:dyDescent="0.25">
      <c r="A4891" t="s">
        <v>72</v>
      </c>
      <c r="B4891" t="s">
        <v>41</v>
      </c>
      <c r="C4891" t="s">
        <v>44</v>
      </c>
      <c r="D4891">
        <v>2012</v>
      </c>
      <c r="E4891" t="s">
        <v>74</v>
      </c>
      <c r="F4891" t="s">
        <v>56</v>
      </c>
      <c r="G4891">
        <v>188.95707702636699</v>
      </c>
      <c r="H4891">
        <v>181.89987182617199</v>
      </c>
      <c r="I4891">
        <v>7.0572094917297399</v>
      </c>
      <c r="J4891">
        <v>3.7348214536905303E-2</v>
      </c>
      <c r="K4891">
        <v>9</v>
      </c>
      <c r="L4891">
        <v>18</v>
      </c>
      <c r="M4891">
        <v>87.386001586914105</v>
      </c>
      <c r="N4891">
        <v>4.6663246154785201</v>
      </c>
      <c r="O4891">
        <v>6.07887887954712</v>
      </c>
      <c r="P4891">
        <v>7.0572094917297399</v>
      </c>
      <c r="Q4891">
        <v>8.0355405807495099</v>
      </c>
      <c r="R4891">
        <v>9.4480943679809606</v>
      </c>
      <c r="S4891">
        <v>3.9885420799255402</v>
      </c>
      <c r="T4891">
        <v>10.1258764266968</v>
      </c>
      <c r="U4891">
        <v>1.86561727523804</v>
      </c>
      <c r="V4891">
        <v>3.4805278176666001</v>
      </c>
      <c r="W4891">
        <v>1824</v>
      </c>
    </row>
    <row r="4892" spans="1:23" x14ac:dyDescent="0.25">
      <c r="A4892" t="s">
        <v>72</v>
      </c>
      <c r="B4892" t="s">
        <v>41</v>
      </c>
      <c r="C4892" t="s">
        <v>44</v>
      </c>
      <c r="D4892">
        <v>2012</v>
      </c>
      <c r="E4892" t="s">
        <v>74</v>
      </c>
      <c r="F4892" t="s">
        <v>56</v>
      </c>
      <c r="G4892">
        <v>179.51473999023401</v>
      </c>
      <c r="H4892">
        <v>177.25880432128901</v>
      </c>
      <c r="I4892">
        <v>2.2559294700622599</v>
      </c>
      <c r="J4892">
        <v>1.25668197870255E-2</v>
      </c>
      <c r="K4892">
        <v>9</v>
      </c>
      <c r="L4892">
        <v>19</v>
      </c>
      <c r="M4892">
        <v>83.236083984375</v>
      </c>
      <c r="N4892">
        <v>-0.26509466767311102</v>
      </c>
      <c r="O4892">
        <v>1.2243468761444101</v>
      </c>
      <c r="P4892">
        <v>2.2559294700622599</v>
      </c>
      <c r="Q4892">
        <v>3.2875120639800999</v>
      </c>
      <c r="R4892">
        <v>4.7769536972045898</v>
      </c>
      <c r="S4892">
        <v>-0.97977000474929798</v>
      </c>
      <c r="T4892">
        <v>5.4916291236877397</v>
      </c>
      <c r="U4892">
        <v>1.9671655893325799</v>
      </c>
      <c r="V4892">
        <v>3.8697404558541999</v>
      </c>
      <c r="W4892">
        <v>1824</v>
      </c>
    </row>
    <row r="4893" spans="1:23" x14ac:dyDescent="0.25">
      <c r="A4893" t="s">
        <v>72</v>
      </c>
      <c r="B4893" t="s">
        <v>41</v>
      </c>
      <c r="C4893" t="s">
        <v>44</v>
      </c>
      <c r="D4893">
        <v>2012</v>
      </c>
      <c r="E4893" t="s">
        <v>74</v>
      </c>
      <c r="F4893" t="s">
        <v>56</v>
      </c>
      <c r="G4893">
        <v>179.01918029785199</v>
      </c>
      <c r="H4893">
        <v>180.29170227050801</v>
      </c>
      <c r="I4893">
        <v>-1.27252733707428</v>
      </c>
      <c r="J4893">
        <v>-7.1083297953009597E-3</v>
      </c>
      <c r="K4893">
        <v>9</v>
      </c>
      <c r="L4893">
        <v>20</v>
      </c>
      <c r="M4893">
        <v>79.825744628906307</v>
      </c>
      <c r="N4893">
        <v>-3.9567985534668</v>
      </c>
      <c r="O4893">
        <v>-2.3709094524383501</v>
      </c>
      <c r="P4893">
        <v>-1.27252733707428</v>
      </c>
      <c r="Q4893">
        <v>-0.17414529621601099</v>
      </c>
      <c r="R4893">
        <v>1.41174387931824</v>
      </c>
      <c r="S4893">
        <v>-4.71775197982788</v>
      </c>
      <c r="T4893">
        <v>2.1726975440978999</v>
      </c>
      <c r="U4893">
        <v>2.0945479869842498</v>
      </c>
      <c r="V4893">
        <v>4.3871312697797897</v>
      </c>
      <c r="W4893">
        <v>1824</v>
      </c>
    </row>
    <row r="4894" spans="1:23" x14ac:dyDescent="0.25">
      <c r="A4894" t="s">
        <v>72</v>
      </c>
      <c r="B4894" t="s">
        <v>41</v>
      </c>
      <c r="C4894" t="s">
        <v>44</v>
      </c>
      <c r="D4894">
        <v>2012</v>
      </c>
      <c r="E4894" t="s">
        <v>74</v>
      </c>
      <c r="F4894" t="s">
        <v>56</v>
      </c>
      <c r="G4894">
        <v>173.63496398925801</v>
      </c>
      <c r="H4894">
        <v>173.82743835449199</v>
      </c>
      <c r="I4894">
        <v>-0.19248086214065599</v>
      </c>
      <c r="J4894">
        <v>-1.10853742808104E-3</v>
      </c>
      <c r="K4894">
        <v>9</v>
      </c>
      <c r="L4894">
        <v>21</v>
      </c>
      <c r="M4894">
        <v>77.493637084960895</v>
      </c>
      <c r="N4894">
        <v>-2.6244189739227299</v>
      </c>
      <c r="O4894">
        <v>-1.18761014938354</v>
      </c>
      <c r="P4894">
        <v>-0.19248086214065599</v>
      </c>
      <c r="Q4894">
        <v>0.802648484706879</v>
      </c>
      <c r="R4894">
        <v>2.2394571304321298</v>
      </c>
      <c r="S4894">
        <v>-3.3138394355773899</v>
      </c>
      <c r="T4894">
        <v>2.9288778305053702</v>
      </c>
      <c r="U4894">
        <v>1.8976513147354099</v>
      </c>
      <c r="V4894">
        <v>3.60108051231704</v>
      </c>
      <c r="W4894">
        <v>1824</v>
      </c>
    </row>
    <row r="4895" spans="1:23" x14ac:dyDescent="0.25">
      <c r="A4895" t="s">
        <v>72</v>
      </c>
      <c r="B4895" t="s">
        <v>41</v>
      </c>
      <c r="C4895" t="s">
        <v>44</v>
      </c>
      <c r="D4895">
        <v>2012</v>
      </c>
      <c r="E4895" t="s">
        <v>74</v>
      </c>
      <c r="F4895" t="s">
        <v>56</v>
      </c>
      <c r="G4895">
        <v>165.04280090332</v>
      </c>
      <c r="H4895">
        <v>164.69683837890599</v>
      </c>
      <c r="I4895">
        <v>0.34595954418182401</v>
      </c>
      <c r="J4895">
        <v>2.0961808040738101E-3</v>
      </c>
      <c r="K4895">
        <v>9</v>
      </c>
      <c r="L4895">
        <v>22</v>
      </c>
      <c r="M4895">
        <v>76.254585266113295</v>
      </c>
      <c r="N4895">
        <v>-2.1202290058136</v>
      </c>
      <c r="O4895">
        <v>-0.66318476200103804</v>
      </c>
      <c r="P4895">
        <v>0.34595954418182401</v>
      </c>
      <c r="Q4895">
        <v>1.3551038503646899</v>
      </c>
      <c r="R4895">
        <v>2.8121480941772501</v>
      </c>
      <c r="S4895">
        <v>-2.8193590641021702</v>
      </c>
      <c r="T4895">
        <v>3.5112781524658199</v>
      </c>
      <c r="U4895">
        <v>1.92437708377838</v>
      </c>
      <c r="V4895">
        <v>3.70322716057139</v>
      </c>
      <c r="W4895">
        <v>1824</v>
      </c>
    </row>
    <row r="4896" spans="1:23" x14ac:dyDescent="0.25">
      <c r="A4896" t="s">
        <v>72</v>
      </c>
      <c r="B4896" t="s">
        <v>41</v>
      </c>
      <c r="C4896" t="s">
        <v>44</v>
      </c>
      <c r="D4896">
        <v>2012</v>
      </c>
      <c r="E4896" t="s">
        <v>74</v>
      </c>
      <c r="F4896" t="s">
        <v>56</v>
      </c>
      <c r="G4896">
        <v>153.52137756347699</v>
      </c>
      <c r="H4896">
        <v>152.686279296875</v>
      </c>
      <c r="I4896">
        <v>0.83510559797286998</v>
      </c>
      <c r="J4896">
        <v>5.4396698251366598E-3</v>
      </c>
      <c r="K4896">
        <v>9</v>
      </c>
      <c r="L4896">
        <v>23</v>
      </c>
      <c r="M4896">
        <v>75.163894653320298</v>
      </c>
      <c r="N4896">
        <v>-1.3435872793197601</v>
      </c>
      <c r="O4896">
        <v>-5.6397866457700702E-2</v>
      </c>
      <c r="P4896">
        <v>0.83510559797286998</v>
      </c>
      <c r="Q4896">
        <v>1.7266091108322099</v>
      </c>
      <c r="R4896">
        <v>3.0137984752654998</v>
      </c>
      <c r="S4896">
        <v>-1.9612164497375499</v>
      </c>
      <c r="T4896">
        <v>3.6314275264739999</v>
      </c>
      <c r="U4896">
        <v>1.7000430822372401</v>
      </c>
      <c r="V4896">
        <v>2.8901464814627098</v>
      </c>
      <c r="W4896">
        <v>1824</v>
      </c>
    </row>
    <row r="4897" spans="1:23" x14ac:dyDescent="0.25">
      <c r="A4897" t="s">
        <v>72</v>
      </c>
      <c r="B4897" t="s">
        <v>41</v>
      </c>
      <c r="C4897" t="s">
        <v>44</v>
      </c>
      <c r="D4897">
        <v>2012</v>
      </c>
      <c r="E4897" t="s">
        <v>74</v>
      </c>
      <c r="F4897" t="s">
        <v>56</v>
      </c>
      <c r="G4897">
        <v>147.95819091796901</v>
      </c>
      <c r="H4897">
        <v>147.22640991210901</v>
      </c>
      <c r="I4897">
        <v>0.73178243637085005</v>
      </c>
      <c r="J4897">
        <v>4.9458732828497904E-3</v>
      </c>
      <c r="K4897">
        <v>9</v>
      </c>
      <c r="L4897">
        <v>24</v>
      </c>
      <c r="M4897">
        <v>73.890563964843807</v>
      </c>
      <c r="N4897">
        <v>-1.4778424501419101</v>
      </c>
      <c r="O4897">
        <v>-0.17237818241119399</v>
      </c>
      <c r="P4897">
        <v>0.73178243637085005</v>
      </c>
      <c r="Q4897">
        <v>1.63594305515289</v>
      </c>
      <c r="R4897">
        <v>2.9414074420928999</v>
      </c>
      <c r="S4897">
        <v>-2.1042404174804701</v>
      </c>
      <c r="T4897">
        <v>3.5678052902221702</v>
      </c>
      <c r="U4897">
        <v>1.7241795063018801</v>
      </c>
      <c r="V4897">
        <v>2.9727949699513898</v>
      </c>
      <c r="W4897">
        <v>1824</v>
      </c>
    </row>
    <row r="4898" spans="1:23" x14ac:dyDescent="0.25">
      <c r="A4898" t="s">
        <v>72</v>
      </c>
      <c r="B4898" t="s">
        <v>41</v>
      </c>
      <c r="C4898" t="s">
        <v>44</v>
      </c>
      <c r="D4898">
        <v>2012</v>
      </c>
      <c r="E4898" t="s">
        <v>74</v>
      </c>
      <c r="F4898" t="s">
        <v>57</v>
      </c>
      <c r="G4898">
        <v>133.97189331054699</v>
      </c>
      <c r="H4898">
        <v>130.15557861328099</v>
      </c>
      <c r="I4898">
        <v>3.8163192272186302</v>
      </c>
      <c r="J4898">
        <v>2.8485968708992001E-2</v>
      </c>
      <c r="K4898">
        <v>10</v>
      </c>
      <c r="L4898">
        <v>1</v>
      </c>
      <c r="M4898">
        <v>70.001678466796903</v>
      </c>
      <c r="N4898">
        <v>1.57596075534821</v>
      </c>
      <c r="O4898">
        <v>2.8995826244354199</v>
      </c>
      <c r="P4898">
        <v>3.8163192272186302</v>
      </c>
      <c r="Q4898">
        <v>4.7330555915832502</v>
      </c>
      <c r="R4898">
        <v>6.0566778182983398</v>
      </c>
      <c r="S4898">
        <v>0.94085031747818004</v>
      </c>
      <c r="T4898">
        <v>6.6917881965637198</v>
      </c>
      <c r="U4898">
        <v>1.7481609582901001</v>
      </c>
      <c r="V4898">
        <v>3.0560667360897602</v>
      </c>
      <c r="W4898">
        <v>1824</v>
      </c>
    </row>
    <row r="4899" spans="1:23" x14ac:dyDescent="0.25">
      <c r="A4899" t="s">
        <v>72</v>
      </c>
      <c r="B4899" t="s">
        <v>41</v>
      </c>
      <c r="C4899" t="s">
        <v>44</v>
      </c>
      <c r="D4899">
        <v>2012</v>
      </c>
      <c r="E4899" t="s">
        <v>74</v>
      </c>
      <c r="F4899" t="s">
        <v>57</v>
      </c>
      <c r="G4899">
        <v>130.08004760742199</v>
      </c>
      <c r="H4899">
        <v>126.84051513671901</v>
      </c>
      <c r="I4899">
        <v>3.23952984809875</v>
      </c>
      <c r="J4899">
        <v>2.49041263014078E-2</v>
      </c>
      <c r="K4899">
        <v>10</v>
      </c>
      <c r="L4899">
        <v>2</v>
      </c>
      <c r="M4899">
        <v>68.313201904296903</v>
      </c>
      <c r="N4899">
        <v>0.98289030790329002</v>
      </c>
      <c r="O4899">
        <v>2.3161311149597199</v>
      </c>
      <c r="P4899">
        <v>3.23952984809875</v>
      </c>
      <c r="Q4899">
        <v>4.1629285812377903</v>
      </c>
      <c r="R4899">
        <v>5.4961695671081499</v>
      </c>
      <c r="S4899">
        <v>0.34316432476043701</v>
      </c>
      <c r="T4899">
        <v>6.1358952522277797</v>
      </c>
      <c r="U4899">
        <v>1.76086521148682</v>
      </c>
      <c r="V4899">
        <v>3.1006462930245098</v>
      </c>
      <c r="W4899">
        <v>1824</v>
      </c>
    </row>
    <row r="4900" spans="1:23" x14ac:dyDescent="0.25">
      <c r="A4900" t="s">
        <v>72</v>
      </c>
      <c r="B4900" t="s">
        <v>41</v>
      </c>
      <c r="C4900" t="s">
        <v>44</v>
      </c>
      <c r="D4900">
        <v>2012</v>
      </c>
      <c r="E4900" t="s">
        <v>74</v>
      </c>
      <c r="F4900" t="s">
        <v>57</v>
      </c>
      <c r="G4900">
        <v>125.56533050537099</v>
      </c>
      <c r="H4900">
        <v>122.428497314453</v>
      </c>
      <c r="I4900">
        <v>3.1368324756622301</v>
      </c>
      <c r="J4900">
        <v>2.4981675669550899E-2</v>
      </c>
      <c r="K4900">
        <v>10</v>
      </c>
      <c r="L4900">
        <v>3</v>
      </c>
      <c r="M4900">
        <v>66.704963684082003</v>
      </c>
      <c r="N4900">
        <v>0.96000051498413097</v>
      </c>
      <c r="O4900">
        <v>2.2460904121398899</v>
      </c>
      <c r="P4900">
        <v>3.1368324756622301</v>
      </c>
      <c r="Q4900">
        <v>4.0275745391845703</v>
      </c>
      <c r="R4900">
        <v>5.3136644363403303</v>
      </c>
      <c r="S4900">
        <v>0.34289890527725198</v>
      </c>
      <c r="T4900">
        <v>5.9307661056518599</v>
      </c>
      <c r="U4900">
        <v>1.69859099388123</v>
      </c>
      <c r="V4900">
        <v>2.8852113644944102</v>
      </c>
      <c r="W4900">
        <v>1824</v>
      </c>
    </row>
    <row r="4901" spans="1:23" x14ac:dyDescent="0.25">
      <c r="A4901" t="s">
        <v>72</v>
      </c>
      <c r="B4901" t="s">
        <v>41</v>
      </c>
      <c r="C4901" t="s">
        <v>44</v>
      </c>
      <c r="D4901">
        <v>2012</v>
      </c>
      <c r="E4901" t="s">
        <v>74</v>
      </c>
      <c r="F4901" t="s">
        <v>57</v>
      </c>
      <c r="G4901">
        <v>123.98176574707</v>
      </c>
      <c r="H4901">
        <v>120.89996337890599</v>
      </c>
      <c r="I4901">
        <v>3.0818030834197998</v>
      </c>
      <c r="J4901">
        <v>2.4856906384229702E-2</v>
      </c>
      <c r="K4901">
        <v>10</v>
      </c>
      <c r="L4901">
        <v>4</v>
      </c>
      <c r="M4901">
        <v>64.704971313476605</v>
      </c>
      <c r="N4901">
        <v>0.87352162599563599</v>
      </c>
      <c r="O4901">
        <v>2.1781921386718799</v>
      </c>
      <c r="P4901">
        <v>3.0818030834197998</v>
      </c>
      <c r="Q4901">
        <v>3.9854140281677202</v>
      </c>
      <c r="R4901">
        <v>5.2900843620300302</v>
      </c>
      <c r="S4901">
        <v>0.247504517436028</v>
      </c>
      <c r="T4901">
        <v>5.9161014556884801</v>
      </c>
      <c r="U4901">
        <v>1.7231311798095701</v>
      </c>
      <c r="V4901">
        <v>2.96918106283192</v>
      </c>
      <c r="W4901">
        <v>1824</v>
      </c>
    </row>
    <row r="4902" spans="1:23" x14ac:dyDescent="0.25">
      <c r="A4902" t="s">
        <v>72</v>
      </c>
      <c r="B4902" t="s">
        <v>41</v>
      </c>
      <c r="C4902" t="s">
        <v>44</v>
      </c>
      <c r="D4902">
        <v>2012</v>
      </c>
      <c r="E4902" t="s">
        <v>74</v>
      </c>
      <c r="F4902" t="s">
        <v>57</v>
      </c>
      <c r="G4902">
        <v>130.90811157226599</v>
      </c>
      <c r="H4902">
        <v>128.03465270996099</v>
      </c>
      <c r="I4902">
        <v>2.8734650611877401</v>
      </c>
      <c r="J4902">
        <v>2.1950244903564502E-2</v>
      </c>
      <c r="K4902">
        <v>10</v>
      </c>
      <c r="L4902">
        <v>5</v>
      </c>
      <c r="M4902">
        <v>63.943065643310497</v>
      </c>
      <c r="N4902">
        <v>0.58403646945953402</v>
      </c>
      <c r="O4902">
        <v>1.9366494417190601</v>
      </c>
      <c r="P4902">
        <v>2.8734650611877401</v>
      </c>
      <c r="Q4902">
        <v>3.81028079986572</v>
      </c>
      <c r="R4902">
        <v>5.1628937721252397</v>
      </c>
      <c r="S4902">
        <v>-6.4984731376171098E-2</v>
      </c>
      <c r="T4902">
        <v>5.8119149208068803</v>
      </c>
      <c r="U4902">
        <v>1.7864506244659399</v>
      </c>
      <c r="V4902">
        <v>3.1914058336547599</v>
      </c>
      <c r="W4902">
        <v>1824</v>
      </c>
    </row>
    <row r="4903" spans="1:23" x14ac:dyDescent="0.25">
      <c r="A4903" t="s">
        <v>72</v>
      </c>
      <c r="B4903" t="s">
        <v>41</v>
      </c>
      <c r="C4903" t="s">
        <v>44</v>
      </c>
      <c r="D4903">
        <v>2012</v>
      </c>
      <c r="E4903" t="s">
        <v>74</v>
      </c>
      <c r="F4903" t="s">
        <v>57</v>
      </c>
      <c r="G4903">
        <v>149.78205871582</v>
      </c>
      <c r="H4903">
        <v>148.40135192871099</v>
      </c>
      <c r="I4903">
        <v>1.3807135820388801</v>
      </c>
      <c r="J4903">
        <v>9.2181507498025894E-3</v>
      </c>
      <c r="K4903">
        <v>10</v>
      </c>
      <c r="L4903">
        <v>6</v>
      </c>
      <c r="M4903">
        <v>62.802482604980497</v>
      </c>
      <c r="N4903">
        <v>-0.99799376726150502</v>
      </c>
      <c r="O4903">
        <v>0.40736579895019498</v>
      </c>
      <c r="P4903">
        <v>1.3807135820388801</v>
      </c>
      <c r="Q4903">
        <v>2.3540613651275599</v>
      </c>
      <c r="R4903">
        <v>3.75942087173462</v>
      </c>
      <c r="S4903">
        <v>-1.67232429981232</v>
      </c>
      <c r="T4903">
        <v>4.4337515830993697</v>
      </c>
      <c r="U4903">
        <v>1.8561152219772299</v>
      </c>
      <c r="V4903">
        <v>3.4451637172555998</v>
      </c>
      <c r="W4903">
        <v>1824</v>
      </c>
    </row>
    <row r="4904" spans="1:23" x14ac:dyDescent="0.25">
      <c r="A4904" t="s">
        <v>72</v>
      </c>
      <c r="B4904" t="s">
        <v>41</v>
      </c>
      <c r="C4904" t="s">
        <v>44</v>
      </c>
      <c r="D4904">
        <v>2012</v>
      </c>
      <c r="E4904" t="s">
        <v>74</v>
      </c>
      <c r="F4904" t="s">
        <v>57</v>
      </c>
      <c r="G4904">
        <v>173.67051696777301</v>
      </c>
      <c r="H4904">
        <v>173.7587890625</v>
      </c>
      <c r="I4904">
        <v>-8.8277317583560902E-2</v>
      </c>
      <c r="J4904">
        <v>-5.0830340478569302E-4</v>
      </c>
      <c r="K4904">
        <v>10</v>
      </c>
      <c r="L4904">
        <v>7</v>
      </c>
      <c r="M4904">
        <v>62.505142211914098</v>
      </c>
      <c r="N4904">
        <v>-2.4529440402984601</v>
      </c>
      <c r="O4904">
        <v>-1.05587983131409</v>
      </c>
      <c r="P4904">
        <v>-8.8277317583560902E-2</v>
      </c>
      <c r="Q4904">
        <v>0.879325151443481</v>
      </c>
      <c r="R4904">
        <v>2.27638936042786</v>
      </c>
      <c r="S4904">
        <v>-3.1232943534851101</v>
      </c>
      <c r="T4904">
        <v>2.9467396736145002</v>
      </c>
      <c r="U4904">
        <v>1.84515929222107</v>
      </c>
      <c r="V4904">
        <v>3.4046128136697602</v>
      </c>
      <c r="W4904">
        <v>1824</v>
      </c>
    </row>
    <row r="4905" spans="1:23" x14ac:dyDescent="0.25">
      <c r="A4905" t="s">
        <v>72</v>
      </c>
      <c r="B4905" t="s">
        <v>41</v>
      </c>
      <c r="C4905" t="s">
        <v>44</v>
      </c>
      <c r="D4905">
        <v>2012</v>
      </c>
      <c r="E4905" t="s">
        <v>74</v>
      </c>
      <c r="F4905" t="s">
        <v>57</v>
      </c>
      <c r="G4905">
        <v>191.60580444335901</v>
      </c>
      <c r="H4905">
        <v>192.23475646972699</v>
      </c>
      <c r="I4905">
        <v>-0.628947794437408</v>
      </c>
      <c r="J4905">
        <v>-3.2825090456754E-3</v>
      </c>
      <c r="K4905">
        <v>10</v>
      </c>
      <c r="L4905">
        <v>8</v>
      </c>
      <c r="M4905">
        <v>63.660778045654297</v>
      </c>
      <c r="N4905">
        <v>-3.0188367366790798</v>
      </c>
      <c r="O4905">
        <v>-1.6068710088729901</v>
      </c>
      <c r="P4905">
        <v>-0.628947794437408</v>
      </c>
      <c r="Q4905">
        <v>0.348975390195847</v>
      </c>
      <c r="R4905">
        <v>1.76094114780426</v>
      </c>
      <c r="S4905">
        <v>-3.6963369846343999</v>
      </c>
      <c r="T4905">
        <v>2.4384415149688698</v>
      </c>
      <c r="U4905">
        <v>1.86484026908875</v>
      </c>
      <c r="V4905">
        <v>3.4776292292149802</v>
      </c>
      <c r="W4905">
        <v>1824</v>
      </c>
    </row>
    <row r="4906" spans="1:23" x14ac:dyDescent="0.25">
      <c r="A4906" t="s">
        <v>72</v>
      </c>
      <c r="B4906" t="s">
        <v>41</v>
      </c>
      <c r="C4906" t="s">
        <v>44</v>
      </c>
      <c r="D4906">
        <v>2012</v>
      </c>
      <c r="E4906" t="s">
        <v>74</v>
      </c>
      <c r="F4906" t="s">
        <v>57</v>
      </c>
      <c r="G4906">
        <v>204.57356262207</v>
      </c>
      <c r="H4906">
        <v>205.54965209960901</v>
      </c>
      <c r="I4906">
        <v>-0.97609347105026201</v>
      </c>
      <c r="J4906">
        <v>-4.7713569365441799E-3</v>
      </c>
      <c r="K4906">
        <v>10</v>
      </c>
      <c r="L4906">
        <v>9</v>
      </c>
      <c r="M4906">
        <v>68.215988159179702</v>
      </c>
      <c r="N4906">
        <v>-3.3523867130279501</v>
      </c>
      <c r="O4906">
        <v>-1.94845342636108</v>
      </c>
      <c r="P4906">
        <v>-0.97609347105026201</v>
      </c>
      <c r="Q4906">
        <v>-3.7335339002311199E-3</v>
      </c>
      <c r="R4906">
        <v>1.4001997709274301</v>
      </c>
      <c r="S4906">
        <v>-4.0260329246520996</v>
      </c>
      <c r="T4906">
        <v>2.07384586334229</v>
      </c>
      <c r="U4906">
        <v>1.85423147678375</v>
      </c>
      <c r="V4906">
        <v>3.4381743694956599</v>
      </c>
      <c r="W4906">
        <v>1824</v>
      </c>
    </row>
    <row r="4907" spans="1:23" x14ac:dyDescent="0.25">
      <c r="A4907" t="s">
        <v>72</v>
      </c>
      <c r="B4907" t="s">
        <v>41</v>
      </c>
      <c r="C4907" t="s">
        <v>44</v>
      </c>
      <c r="D4907">
        <v>2012</v>
      </c>
      <c r="E4907" t="s">
        <v>74</v>
      </c>
      <c r="F4907" t="s">
        <v>57</v>
      </c>
      <c r="G4907">
        <v>214.22323608398401</v>
      </c>
      <c r="H4907">
        <v>215.03532409668</v>
      </c>
      <c r="I4907">
        <v>-0.812092244625092</v>
      </c>
      <c r="J4907">
        <v>-3.7908691447228202E-3</v>
      </c>
      <c r="K4907">
        <v>10</v>
      </c>
      <c r="L4907">
        <v>10</v>
      </c>
      <c r="M4907">
        <v>74.352363586425795</v>
      </c>
      <c r="N4907">
        <v>-3.2349514961242698</v>
      </c>
      <c r="O4907">
        <v>-1.80350661277771</v>
      </c>
      <c r="P4907">
        <v>-0.812092244625092</v>
      </c>
      <c r="Q4907">
        <v>0.179322093725204</v>
      </c>
      <c r="R4907">
        <v>1.61076688766479</v>
      </c>
      <c r="S4907">
        <v>-3.9217982292175302</v>
      </c>
      <c r="T4907">
        <v>2.2976138591766402</v>
      </c>
      <c r="U4907">
        <v>1.8905670642852801</v>
      </c>
      <c r="V4907">
        <v>3.5742438245602601</v>
      </c>
      <c r="W4907">
        <v>1824</v>
      </c>
    </row>
    <row r="4908" spans="1:23" x14ac:dyDescent="0.25">
      <c r="A4908" t="s">
        <v>72</v>
      </c>
      <c r="B4908" t="s">
        <v>41</v>
      </c>
      <c r="C4908" t="s">
        <v>44</v>
      </c>
      <c r="D4908">
        <v>2012</v>
      </c>
      <c r="E4908" t="s">
        <v>74</v>
      </c>
      <c r="F4908" t="s">
        <v>57</v>
      </c>
      <c r="G4908">
        <v>224.21383666992199</v>
      </c>
      <c r="H4908">
        <v>225.66940307617199</v>
      </c>
      <c r="I4908">
        <v>-1.45555984973907</v>
      </c>
      <c r="J4908">
        <v>-6.4918375574052299E-3</v>
      </c>
      <c r="K4908">
        <v>10</v>
      </c>
      <c r="L4908">
        <v>11</v>
      </c>
      <c r="M4908">
        <v>79.823043823242202</v>
      </c>
      <c r="N4908">
        <v>-4.1118035316467303</v>
      </c>
      <c r="O4908">
        <v>-2.5424733161926301</v>
      </c>
      <c r="P4908">
        <v>-1.45555984973907</v>
      </c>
      <c r="Q4908">
        <v>-0.36864638328552202</v>
      </c>
      <c r="R4908">
        <v>1.20068395137787</v>
      </c>
      <c r="S4908">
        <v>-4.8648118972778303</v>
      </c>
      <c r="T4908">
        <v>1.95369219779968</v>
      </c>
      <c r="U4908">
        <v>2.0726780891418501</v>
      </c>
      <c r="V4908">
        <v>4.2959944612086902</v>
      </c>
      <c r="W4908">
        <v>1824</v>
      </c>
    </row>
    <row r="4909" spans="1:23" x14ac:dyDescent="0.25">
      <c r="A4909" t="s">
        <v>72</v>
      </c>
      <c r="B4909" t="s">
        <v>41</v>
      </c>
      <c r="C4909" t="s">
        <v>44</v>
      </c>
      <c r="D4909">
        <v>2012</v>
      </c>
      <c r="E4909" t="s">
        <v>74</v>
      </c>
      <c r="F4909" t="s">
        <v>57</v>
      </c>
      <c r="G4909">
        <v>227.41679382324199</v>
      </c>
      <c r="H4909">
        <v>228.59645080566401</v>
      </c>
      <c r="I4909">
        <v>-1.17966413497925</v>
      </c>
      <c r="J4909">
        <v>-5.1872339099645597E-3</v>
      </c>
      <c r="K4909">
        <v>10</v>
      </c>
      <c r="L4909">
        <v>12</v>
      </c>
      <c r="M4909">
        <v>83.744514465332003</v>
      </c>
      <c r="N4909">
        <v>-3.80594825744629</v>
      </c>
      <c r="O4909">
        <v>-2.2543182373046902</v>
      </c>
      <c r="P4909">
        <v>-1.17966413497925</v>
      </c>
      <c r="Q4909">
        <v>-0.105009935796261</v>
      </c>
      <c r="R4909">
        <v>1.4466199874877901</v>
      </c>
      <c r="S4909">
        <v>-4.5504631996154803</v>
      </c>
      <c r="T4909">
        <v>2.1911351680755602</v>
      </c>
      <c r="U4909">
        <v>2.0493004322052002</v>
      </c>
      <c r="V4909">
        <v>4.1996322614364203</v>
      </c>
      <c r="W4909">
        <v>1824</v>
      </c>
    </row>
    <row r="4910" spans="1:23" x14ac:dyDescent="0.25">
      <c r="A4910" t="s">
        <v>72</v>
      </c>
      <c r="B4910" t="s">
        <v>41</v>
      </c>
      <c r="C4910" t="s">
        <v>44</v>
      </c>
      <c r="D4910">
        <v>2012</v>
      </c>
      <c r="E4910" t="s">
        <v>74</v>
      </c>
      <c r="F4910" t="s">
        <v>57</v>
      </c>
      <c r="G4910">
        <v>225.74069213867199</v>
      </c>
      <c r="H4910">
        <v>226.93070983886699</v>
      </c>
      <c r="I4910">
        <v>-1.1900106668472299</v>
      </c>
      <c r="J4910">
        <v>-5.27158239856362E-3</v>
      </c>
      <c r="K4910">
        <v>10</v>
      </c>
      <c r="L4910">
        <v>13</v>
      </c>
      <c r="M4910">
        <v>85.675849914550795</v>
      </c>
      <c r="N4910">
        <v>-3.70382475852966</v>
      </c>
      <c r="O4910">
        <v>-2.2186429500579798</v>
      </c>
      <c r="P4910">
        <v>-1.1900106668472299</v>
      </c>
      <c r="Q4910">
        <v>-0.161378338932991</v>
      </c>
      <c r="R4910">
        <v>1.32380330562592</v>
      </c>
      <c r="S4910">
        <v>-4.4164562225341797</v>
      </c>
      <c r="T4910">
        <v>2.0364346504211399</v>
      </c>
      <c r="U4910">
        <v>1.9615395069122299</v>
      </c>
      <c r="V4910">
        <v>3.8476372371774801</v>
      </c>
      <c r="W4910">
        <v>1824</v>
      </c>
    </row>
    <row r="4911" spans="1:23" x14ac:dyDescent="0.25">
      <c r="A4911" t="s">
        <v>72</v>
      </c>
      <c r="B4911" t="s">
        <v>41</v>
      </c>
      <c r="C4911" t="s">
        <v>44</v>
      </c>
      <c r="D4911">
        <v>2012</v>
      </c>
      <c r="E4911" t="s">
        <v>74</v>
      </c>
      <c r="F4911" t="s">
        <v>57</v>
      </c>
      <c r="G4911">
        <v>229.948654174805</v>
      </c>
      <c r="H4911">
        <v>219.60795593261699</v>
      </c>
      <c r="I4911">
        <v>10.340701103210399</v>
      </c>
      <c r="J4911">
        <v>4.4969610869884498E-2</v>
      </c>
      <c r="K4911">
        <v>10</v>
      </c>
      <c r="L4911">
        <v>14</v>
      </c>
      <c r="M4911">
        <v>86.946205139160199</v>
      </c>
      <c r="N4911">
        <v>7.2553725242614702</v>
      </c>
      <c r="O4911">
        <v>9.0782098770141602</v>
      </c>
      <c r="P4911">
        <v>10.340701103210399</v>
      </c>
      <c r="Q4911">
        <v>11.603192329406699</v>
      </c>
      <c r="R4911">
        <v>13.426029205322299</v>
      </c>
      <c r="S4911">
        <v>6.3807249069213903</v>
      </c>
      <c r="T4911">
        <v>14.300677299499499</v>
      </c>
      <c r="U4911">
        <v>2.4074945449829102</v>
      </c>
      <c r="V4911">
        <v>5.7960299841224696</v>
      </c>
      <c r="W4911">
        <v>1820</v>
      </c>
    </row>
    <row r="4912" spans="1:23" x14ac:dyDescent="0.25">
      <c r="A4912" t="s">
        <v>72</v>
      </c>
      <c r="B4912" t="s">
        <v>41</v>
      </c>
      <c r="C4912" t="s">
        <v>44</v>
      </c>
      <c r="D4912">
        <v>2012</v>
      </c>
      <c r="E4912" t="s">
        <v>74</v>
      </c>
      <c r="F4912" t="s">
        <v>57</v>
      </c>
      <c r="G4912">
        <v>225.32786560058599</v>
      </c>
      <c r="H4912">
        <v>216.01637268066401</v>
      </c>
      <c r="I4912">
        <v>9.3114910125732404</v>
      </c>
      <c r="J4912">
        <v>4.1324187070131302E-2</v>
      </c>
      <c r="K4912">
        <v>10</v>
      </c>
      <c r="L4912">
        <v>15</v>
      </c>
      <c r="M4912">
        <v>87.8773193359375</v>
      </c>
      <c r="N4912">
        <v>6.6513581275939897</v>
      </c>
      <c r="O4912">
        <v>8.2229862213134801</v>
      </c>
      <c r="P4912">
        <v>9.3114910125732404</v>
      </c>
      <c r="Q4912">
        <v>10.399995803833001</v>
      </c>
      <c r="R4912">
        <v>11.9716234207153</v>
      </c>
      <c r="S4912">
        <v>5.8972473144531303</v>
      </c>
      <c r="T4912">
        <v>12.7257347106934</v>
      </c>
      <c r="U4912">
        <v>2.0757126808166499</v>
      </c>
      <c r="V4912">
        <v>4.30858313330305</v>
      </c>
      <c r="W4912">
        <v>1824</v>
      </c>
    </row>
    <row r="4913" spans="1:23" x14ac:dyDescent="0.25">
      <c r="A4913" t="s">
        <v>72</v>
      </c>
      <c r="B4913" t="s">
        <v>41</v>
      </c>
      <c r="C4913" t="s">
        <v>44</v>
      </c>
      <c r="D4913">
        <v>2012</v>
      </c>
      <c r="E4913" t="s">
        <v>74</v>
      </c>
      <c r="F4913" t="s">
        <v>57</v>
      </c>
      <c r="G4913">
        <v>214.22229003906301</v>
      </c>
      <c r="H4913">
        <v>205.25947570800801</v>
      </c>
      <c r="I4913">
        <v>8.9628124237060494</v>
      </c>
      <c r="J4913">
        <v>4.18388396501541E-2</v>
      </c>
      <c r="K4913">
        <v>10</v>
      </c>
      <c r="L4913">
        <v>16</v>
      </c>
      <c r="M4913">
        <v>87.641532897949205</v>
      </c>
      <c r="N4913">
        <v>6.3582735061645499</v>
      </c>
      <c r="O4913">
        <v>7.89705610275269</v>
      </c>
      <c r="P4913">
        <v>8.9628124237060494</v>
      </c>
      <c r="Q4913">
        <v>10.028568267822299</v>
      </c>
      <c r="R4913">
        <v>11.567351341247599</v>
      </c>
      <c r="S4913">
        <v>5.6199231147766104</v>
      </c>
      <c r="T4913">
        <v>12.305702209472701</v>
      </c>
      <c r="U4913">
        <v>2.0323324203491202</v>
      </c>
      <c r="V4913">
        <v>4.1303750668021202</v>
      </c>
      <c r="W4913">
        <v>1824</v>
      </c>
    </row>
    <row r="4914" spans="1:23" x14ac:dyDescent="0.25">
      <c r="A4914" t="s">
        <v>72</v>
      </c>
      <c r="B4914" t="s">
        <v>41</v>
      </c>
      <c r="C4914" t="s">
        <v>44</v>
      </c>
      <c r="D4914">
        <v>2012</v>
      </c>
      <c r="E4914" t="s">
        <v>74</v>
      </c>
      <c r="F4914" t="s">
        <v>57</v>
      </c>
      <c r="G4914">
        <v>198.22351074218801</v>
      </c>
      <c r="H4914">
        <v>190.13401794433599</v>
      </c>
      <c r="I4914">
        <v>8.0894994735717791</v>
      </c>
      <c r="J4914">
        <v>4.0809988975524902E-2</v>
      </c>
      <c r="K4914">
        <v>10</v>
      </c>
      <c r="L4914">
        <v>17</v>
      </c>
      <c r="M4914">
        <v>86.398132324218807</v>
      </c>
      <c r="N4914">
        <v>5.6055049896240199</v>
      </c>
      <c r="O4914">
        <v>7.0730690956115696</v>
      </c>
      <c r="P4914">
        <v>8.0894994735717791</v>
      </c>
      <c r="Q4914">
        <v>9.1059303283691406</v>
      </c>
      <c r="R4914">
        <v>10.573493957519499</v>
      </c>
      <c r="S4914">
        <v>4.90132713317871</v>
      </c>
      <c r="T4914">
        <v>11.277671813964799</v>
      </c>
      <c r="U4914">
        <v>1.9382711648941</v>
      </c>
      <c r="V4914">
        <v>3.75689510865995</v>
      </c>
      <c r="W4914">
        <v>1824</v>
      </c>
    </row>
    <row r="4915" spans="1:23" x14ac:dyDescent="0.25">
      <c r="A4915" t="s">
        <v>72</v>
      </c>
      <c r="B4915" t="s">
        <v>41</v>
      </c>
      <c r="C4915" t="s">
        <v>44</v>
      </c>
      <c r="D4915">
        <v>2012</v>
      </c>
      <c r="E4915" t="s">
        <v>74</v>
      </c>
      <c r="F4915" t="s">
        <v>57</v>
      </c>
      <c r="G4915">
        <v>183.951416015625</v>
      </c>
      <c r="H4915">
        <v>176.498046875</v>
      </c>
      <c r="I4915">
        <v>7.45337009429932</v>
      </c>
      <c r="J4915">
        <v>4.0518146008253098E-2</v>
      </c>
      <c r="K4915">
        <v>10</v>
      </c>
      <c r="L4915">
        <v>18</v>
      </c>
      <c r="M4915">
        <v>84.346046447753906</v>
      </c>
      <c r="N4915">
        <v>5.0624852180481001</v>
      </c>
      <c r="O4915">
        <v>6.4750394821167001</v>
      </c>
      <c r="P4915">
        <v>7.45337009429932</v>
      </c>
      <c r="Q4915">
        <v>8.43170070648193</v>
      </c>
      <c r="R4915">
        <v>9.8442544937133807</v>
      </c>
      <c r="S4915">
        <v>4.3847026824951199</v>
      </c>
      <c r="T4915">
        <v>10.5220375061035</v>
      </c>
      <c r="U4915">
        <v>1.86561727523804</v>
      </c>
      <c r="V4915">
        <v>3.4805278176666001</v>
      </c>
      <c r="W4915">
        <v>1824</v>
      </c>
    </row>
    <row r="4916" spans="1:23" x14ac:dyDescent="0.25">
      <c r="A4916" t="s">
        <v>72</v>
      </c>
      <c r="B4916" t="s">
        <v>41</v>
      </c>
      <c r="C4916" t="s">
        <v>44</v>
      </c>
      <c r="D4916">
        <v>2012</v>
      </c>
      <c r="E4916" t="s">
        <v>74</v>
      </c>
      <c r="F4916" t="s">
        <v>57</v>
      </c>
      <c r="G4916">
        <v>178.115310668945</v>
      </c>
      <c r="H4916">
        <v>175.44087219238301</v>
      </c>
      <c r="I4916">
        <v>2.6744441986084002</v>
      </c>
      <c r="J4916">
        <v>1.5015240758657501E-2</v>
      </c>
      <c r="K4916">
        <v>10</v>
      </c>
      <c r="L4916">
        <v>19</v>
      </c>
      <c r="M4916">
        <v>80.401023864746094</v>
      </c>
      <c r="N4916">
        <v>0.153420060873032</v>
      </c>
      <c r="O4916">
        <v>1.64286160469055</v>
      </c>
      <c r="P4916">
        <v>2.6744441986084002</v>
      </c>
      <c r="Q4916">
        <v>3.70602679252625</v>
      </c>
      <c r="R4916">
        <v>5.1954684257507298</v>
      </c>
      <c r="S4916">
        <v>-0.56125527620315596</v>
      </c>
      <c r="T4916">
        <v>5.9101438522338903</v>
      </c>
      <c r="U4916">
        <v>1.9671655893325799</v>
      </c>
      <c r="V4916">
        <v>3.8697404558541999</v>
      </c>
      <c r="W4916">
        <v>1824</v>
      </c>
    </row>
    <row r="4917" spans="1:23" x14ac:dyDescent="0.25">
      <c r="A4917" t="s">
        <v>72</v>
      </c>
      <c r="B4917" t="s">
        <v>41</v>
      </c>
      <c r="C4917" t="s">
        <v>44</v>
      </c>
      <c r="D4917">
        <v>2012</v>
      </c>
      <c r="E4917" t="s">
        <v>74</v>
      </c>
      <c r="F4917" t="s">
        <v>57</v>
      </c>
      <c r="G4917">
        <v>174.32713317871099</v>
      </c>
      <c r="H4917">
        <v>174.96897888183599</v>
      </c>
      <c r="I4917">
        <v>-0.64185243844985995</v>
      </c>
      <c r="J4917">
        <v>-3.6818848457187401E-3</v>
      </c>
      <c r="K4917">
        <v>10</v>
      </c>
      <c r="L4917">
        <v>20</v>
      </c>
      <c r="M4917">
        <v>76.228805541992202</v>
      </c>
      <c r="N4917">
        <v>-3.3261237144470202</v>
      </c>
      <c r="O4917">
        <v>-1.74023449420929</v>
      </c>
      <c r="P4917">
        <v>-0.64185243844985995</v>
      </c>
      <c r="Q4917">
        <v>0.45652958750724798</v>
      </c>
      <c r="R4917">
        <v>2.04241871833801</v>
      </c>
      <c r="S4917">
        <v>-4.0870771408081099</v>
      </c>
      <c r="T4917">
        <v>2.8033723831176798</v>
      </c>
      <c r="U4917">
        <v>2.0945479869842498</v>
      </c>
      <c r="V4917">
        <v>4.3871312697797897</v>
      </c>
      <c r="W4917">
        <v>1824</v>
      </c>
    </row>
    <row r="4918" spans="1:23" x14ac:dyDescent="0.25">
      <c r="A4918" t="s">
        <v>72</v>
      </c>
      <c r="B4918" t="s">
        <v>41</v>
      </c>
      <c r="C4918" t="s">
        <v>44</v>
      </c>
      <c r="D4918">
        <v>2012</v>
      </c>
      <c r="E4918" t="s">
        <v>74</v>
      </c>
      <c r="F4918" t="s">
        <v>57</v>
      </c>
      <c r="G4918">
        <v>167.52944946289099</v>
      </c>
      <c r="H4918">
        <v>167.01692199707</v>
      </c>
      <c r="I4918">
        <v>0.51252484321594205</v>
      </c>
      <c r="J4918">
        <v>3.0593120027333498E-3</v>
      </c>
      <c r="K4918">
        <v>10</v>
      </c>
      <c r="L4918">
        <v>21</v>
      </c>
      <c r="M4918">
        <v>73.057662963867202</v>
      </c>
      <c r="N4918">
        <v>-1.9194132089614899</v>
      </c>
      <c r="O4918">
        <v>-0.48260447382926902</v>
      </c>
      <c r="P4918">
        <v>0.51252484321594205</v>
      </c>
      <c r="Q4918">
        <v>1.5076541900634799</v>
      </c>
      <c r="R4918">
        <v>2.9444627761840798</v>
      </c>
      <c r="S4918">
        <v>-2.6088337898254399</v>
      </c>
      <c r="T4918">
        <v>3.6338834762573202</v>
      </c>
      <c r="U4918">
        <v>1.8976513147354099</v>
      </c>
      <c r="V4918">
        <v>3.60108051231704</v>
      </c>
      <c r="W4918">
        <v>1824</v>
      </c>
    </row>
    <row r="4919" spans="1:23" x14ac:dyDescent="0.25">
      <c r="A4919" t="s">
        <v>72</v>
      </c>
      <c r="B4919" t="s">
        <v>41</v>
      </c>
      <c r="C4919" t="s">
        <v>44</v>
      </c>
      <c r="D4919">
        <v>2012</v>
      </c>
      <c r="E4919" t="s">
        <v>74</v>
      </c>
      <c r="F4919" t="s">
        <v>57</v>
      </c>
      <c r="G4919">
        <v>158.78421020507801</v>
      </c>
      <c r="H4919">
        <v>157.54342651367199</v>
      </c>
      <c r="I4919">
        <v>1.24077916145325</v>
      </c>
      <c r="J4919">
        <v>7.8142480924725498E-3</v>
      </c>
      <c r="K4919">
        <v>10</v>
      </c>
      <c r="L4919">
        <v>22</v>
      </c>
      <c r="M4919">
        <v>70.289802551269503</v>
      </c>
      <c r="N4919">
        <v>-1.22540926933289</v>
      </c>
      <c r="O4919">
        <v>0.23163482546806299</v>
      </c>
      <c r="P4919">
        <v>1.24077916145325</v>
      </c>
      <c r="Q4919">
        <v>2.2499234676361102</v>
      </c>
      <c r="R4919">
        <v>3.7069675922393799</v>
      </c>
      <c r="S4919">
        <v>-1.92453944683075</v>
      </c>
      <c r="T4919">
        <v>4.4060978889465297</v>
      </c>
      <c r="U4919">
        <v>1.92437708377838</v>
      </c>
      <c r="V4919">
        <v>3.70322716057139</v>
      </c>
      <c r="W4919">
        <v>1824</v>
      </c>
    </row>
    <row r="4920" spans="1:23" x14ac:dyDescent="0.25">
      <c r="A4920" t="s">
        <v>72</v>
      </c>
      <c r="B4920" t="s">
        <v>41</v>
      </c>
      <c r="C4920" t="s">
        <v>44</v>
      </c>
      <c r="D4920">
        <v>2012</v>
      </c>
      <c r="E4920" t="s">
        <v>74</v>
      </c>
      <c r="F4920" t="s">
        <v>57</v>
      </c>
      <c r="G4920">
        <v>147.40505981445301</v>
      </c>
      <c r="H4920">
        <v>145.89367675781301</v>
      </c>
      <c r="I4920">
        <v>1.51139056682587</v>
      </c>
      <c r="J4920">
        <v>1.0253315791487701E-2</v>
      </c>
      <c r="K4920">
        <v>10</v>
      </c>
      <c r="L4920">
        <v>23</v>
      </c>
      <c r="M4920">
        <v>68.110801696777301</v>
      </c>
      <c r="N4920">
        <v>-0.66730231046676602</v>
      </c>
      <c r="O4920">
        <v>0.61988711357116699</v>
      </c>
      <c r="P4920">
        <v>1.51139056682587</v>
      </c>
      <c r="Q4920">
        <v>2.40289402008057</v>
      </c>
      <c r="R4920">
        <v>3.6900835037231401</v>
      </c>
      <c r="S4920">
        <v>-1.2849314212799099</v>
      </c>
      <c r="T4920">
        <v>4.3077125549316397</v>
      </c>
      <c r="U4920">
        <v>1.7000430822372401</v>
      </c>
      <c r="V4920">
        <v>2.8901464814627098</v>
      </c>
      <c r="W4920">
        <v>1824</v>
      </c>
    </row>
    <row r="4921" spans="1:23" x14ac:dyDescent="0.25">
      <c r="A4921" t="s">
        <v>72</v>
      </c>
      <c r="B4921" t="s">
        <v>41</v>
      </c>
      <c r="C4921" t="s">
        <v>44</v>
      </c>
      <c r="D4921">
        <v>2012</v>
      </c>
      <c r="E4921" t="s">
        <v>74</v>
      </c>
      <c r="F4921" t="s">
        <v>57</v>
      </c>
      <c r="G4921">
        <v>141.78892517089801</v>
      </c>
      <c r="H4921">
        <v>140.867111206055</v>
      </c>
      <c r="I4921">
        <v>0.92180675268173196</v>
      </c>
      <c r="J4921">
        <v>6.5012606792151902E-3</v>
      </c>
      <c r="K4921">
        <v>10</v>
      </c>
      <c r="L4921">
        <v>24</v>
      </c>
      <c r="M4921">
        <v>66.438514709472699</v>
      </c>
      <c r="N4921">
        <v>-1.2878181934356701</v>
      </c>
      <c r="O4921">
        <v>1.7646135762333901E-2</v>
      </c>
      <c r="P4921">
        <v>0.92180675268173196</v>
      </c>
      <c r="Q4921">
        <v>1.82596731185913</v>
      </c>
      <c r="R4921">
        <v>3.1314315795898402</v>
      </c>
      <c r="S4921">
        <v>-1.9142161607742301</v>
      </c>
      <c r="T4921">
        <v>3.7578296661377002</v>
      </c>
      <c r="U4921">
        <v>1.7241795063018801</v>
      </c>
      <c r="V4921">
        <v>2.9727949699513898</v>
      </c>
      <c r="W4921">
        <v>1824</v>
      </c>
    </row>
    <row r="4922" spans="1:23" x14ac:dyDescent="0.25">
      <c r="A4922" t="s">
        <v>72</v>
      </c>
      <c r="B4922" t="s">
        <v>41</v>
      </c>
      <c r="C4922" t="s">
        <v>44</v>
      </c>
      <c r="D4922">
        <v>2012</v>
      </c>
      <c r="E4922" t="s">
        <v>74</v>
      </c>
      <c r="F4922" t="s">
        <v>58</v>
      </c>
      <c r="G4922">
        <v>121.414657592773</v>
      </c>
      <c r="H4922">
        <v>120.555625915527</v>
      </c>
      <c r="I4922">
        <v>0.85903000831604004</v>
      </c>
      <c r="J4922">
        <v>7.0751756429672198E-3</v>
      </c>
      <c r="K4922">
        <v>11</v>
      </c>
      <c r="L4922">
        <v>1</v>
      </c>
      <c r="M4922">
        <v>61.279041290283203</v>
      </c>
      <c r="N4922">
        <v>-1.3813284635543801</v>
      </c>
      <c r="O4922">
        <v>-5.7706493884325E-2</v>
      </c>
      <c r="P4922">
        <v>0.85903000831604004</v>
      </c>
      <c r="Q4922">
        <v>1.7757664918899501</v>
      </c>
      <c r="R4922">
        <v>3.0993883609771702</v>
      </c>
      <c r="S4922">
        <v>-2.0164389610290501</v>
      </c>
      <c r="T4922">
        <v>3.7344989776611301</v>
      </c>
      <c r="U4922">
        <v>1.7481609582901001</v>
      </c>
      <c r="V4922">
        <v>3.0560667360897602</v>
      </c>
      <c r="W4922">
        <v>1824</v>
      </c>
    </row>
    <row r="4923" spans="1:23" x14ac:dyDescent="0.25">
      <c r="A4923" t="s">
        <v>72</v>
      </c>
      <c r="B4923" t="s">
        <v>41</v>
      </c>
      <c r="C4923" t="s">
        <v>44</v>
      </c>
      <c r="D4923">
        <v>2012</v>
      </c>
      <c r="E4923" t="s">
        <v>74</v>
      </c>
      <c r="F4923" t="s">
        <v>58</v>
      </c>
      <c r="G4923">
        <v>118.164253234863</v>
      </c>
      <c r="H4923">
        <v>117.634353637695</v>
      </c>
      <c r="I4923">
        <v>0.52989733219146695</v>
      </c>
      <c r="J4923">
        <v>4.4844131916761398E-3</v>
      </c>
      <c r="K4923">
        <v>11</v>
      </c>
      <c r="L4923">
        <v>2</v>
      </c>
      <c r="M4923">
        <v>60.1665229797363</v>
      </c>
      <c r="N4923">
        <v>-1.7267422676086399</v>
      </c>
      <c r="O4923">
        <v>-0.39350128173828097</v>
      </c>
      <c r="P4923">
        <v>0.52989733219146695</v>
      </c>
      <c r="Q4923">
        <v>1.45329594612122</v>
      </c>
      <c r="R4923">
        <v>2.7865369319915798</v>
      </c>
      <c r="S4923">
        <v>-2.3664681911468501</v>
      </c>
      <c r="T4923">
        <v>3.42626285552979</v>
      </c>
      <c r="U4923">
        <v>1.76086521148682</v>
      </c>
      <c r="V4923">
        <v>3.1006462930245098</v>
      </c>
      <c r="W4923">
        <v>1824</v>
      </c>
    </row>
    <row r="4924" spans="1:23" x14ac:dyDescent="0.25">
      <c r="A4924" t="s">
        <v>72</v>
      </c>
      <c r="B4924" t="s">
        <v>41</v>
      </c>
      <c r="C4924" t="s">
        <v>44</v>
      </c>
      <c r="D4924">
        <v>2012</v>
      </c>
      <c r="E4924" t="s">
        <v>74</v>
      </c>
      <c r="F4924" t="s">
        <v>58</v>
      </c>
      <c r="G4924">
        <v>114.080001831055</v>
      </c>
      <c r="H4924">
        <v>113.579238891602</v>
      </c>
      <c r="I4924">
        <v>0.50076490640640303</v>
      </c>
      <c r="J4924">
        <v>4.3895943090319599E-3</v>
      </c>
      <c r="K4924">
        <v>11</v>
      </c>
      <c r="L4924">
        <v>3</v>
      </c>
      <c r="M4924">
        <v>59.418239593505902</v>
      </c>
      <c r="N4924">
        <v>-1.6760669946670499</v>
      </c>
      <c r="O4924">
        <v>-0.38997706770896901</v>
      </c>
      <c r="P4924">
        <v>0.50076490640640303</v>
      </c>
      <c r="Q4924">
        <v>1.3915069103241</v>
      </c>
      <c r="R4924">
        <v>2.6775968074798602</v>
      </c>
      <c r="S4924">
        <v>-2.2931685447692902</v>
      </c>
      <c r="T4924">
        <v>3.2946984767913801</v>
      </c>
      <c r="U4924">
        <v>1.69859099388123</v>
      </c>
      <c r="V4924">
        <v>2.8852113644944102</v>
      </c>
      <c r="W4924">
        <v>1824</v>
      </c>
    </row>
    <row r="4925" spans="1:23" x14ac:dyDescent="0.25">
      <c r="A4925" t="s">
        <v>72</v>
      </c>
      <c r="B4925" t="s">
        <v>41</v>
      </c>
      <c r="C4925" t="s">
        <v>44</v>
      </c>
      <c r="D4925">
        <v>2012</v>
      </c>
      <c r="E4925" t="s">
        <v>74</v>
      </c>
      <c r="F4925" t="s">
        <v>58</v>
      </c>
      <c r="G4925">
        <v>113.079307556152</v>
      </c>
      <c r="H4925">
        <v>112.419059753418</v>
      </c>
      <c r="I4925">
        <v>0.66024982929229703</v>
      </c>
      <c r="J4925">
        <v>5.8388211764395202E-3</v>
      </c>
      <c r="K4925">
        <v>11</v>
      </c>
      <c r="L4925">
        <v>4</v>
      </c>
      <c r="M4925">
        <v>58.732093811035199</v>
      </c>
      <c r="N4925">
        <v>-1.5480316877365099</v>
      </c>
      <c r="O4925">
        <v>-0.243361040949821</v>
      </c>
      <c r="P4925">
        <v>0.66024982929229703</v>
      </c>
      <c r="Q4925">
        <v>1.56386065483093</v>
      </c>
      <c r="R4925">
        <v>2.86853122711182</v>
      </c>
      <c r="S4925">
        <v>-2.1740486621856698</v>
      </c>
      <c r="T4925">
        <v>3.4945483207702601</v>
      </c>
      <c r="U4925">
        <v>1.7231311798095701</v>
      </c>
      <c r="V4925">
        <v>2.96918106283192</v>
      </c>
      <c r="W4925">
        <v>1824</v>
      </c>
    </row>
    <row r="4926" spans="1:23" x14ac:dyDescent="0.25">
      <c r="A4926" t="s">
        <v>72</v>
      </c>
      <c r="B4926" t="s">
        <v>41</v>
      </c>
      <c r="C4926" t="s">
        <v>44</v>
      </c>
      <c r="D4926">
        <v>2012</v>
      </c>
      <c r="E4926" t="s">
        <v>74</v>
      </c>
      <c r="F4926" t="s">
        <v>58</v>
      </c>
      <c r="G4926">
        <v>119.43106842041</v>
      </c>
      <c r="H4926">
        <v>118.31216430664099</v>
      </c>
      <c r="I4926">
        <v>1.1189051866531401</v>
      </c>
      <c r="J4926">
        <v>9.3686273321509396E-3</v>
      </c>
      <c r="K4926">
        <v>11</v>
      </c>
      <c r="L4926">
        <v>5</v>
      </c>
      <c r="M4926">
        <v>57.302253723144503</v>
      </c>
      <c r="N4926">
        <v>-1.1705234050750699</v>
      </c>
      <c r="O4926">
        <v>0.18208956718444799</v>
      </c>
      <c r="P4926">
        <v>1.1189051866531401</v>
      </c>
      <c r="Q4926">
        <v>2.0557208061218302</v>
      </c>
      <c r="R4926">
        <v>3.4083337783813499</v>
      </c>
      <c r="S4926">
        <v>-1.8195445537567101</v>
      </c>
      <c r="T4926">
        <v>4.0573549270629901</v>
      </c>
      <c r="U4926">
        <v>1.7864506244659399</v>
      </c>
      <c r="V4926">
        <v>3.1914058336547599</v>
      </c>
      <c r="W4926">
        <v>1824</v>
      </c>
    </row>
    <row r="4927" spans="1:23" x14ac:dyDescent="0.25">
      <c r="A4927" t="s">
        <v>72</v>
      </c>
      <c r="B4927" t="s">
        <v>41</v>
      </c>
      <c r="C4927" t="s">
        <v>44</v>
      </c>
      <c r="D4927">
        <v>2012</v>
      </c>
      <c r="E4927" t="s">
        <v>74</v>
      </c>
      <c r="F4927" t="s">
        <v>58</v>
      </c>
      <c r="G4927">
        <v>136.43905639648401</v>
      </c>
      <c r="H4927">
        <v>136.00791931152301</v>
      </c>
      <c r="I4927">
        <v>0.43114304542541498</v>
      </c>
      <c r="J4927">
        <v>3.1599679496139301E-3</v>
      </c>
      <c r="K4927">
        <v>11</v>
      </c>
      <c r="L4927">
        <v>6</v>
      </c>
      <c r="M4927">
        <v>56.684844970703097</v>
      </c>
      <c r="N4927">
        <v>-1.94756436347961</v>
      </c>
      <c r="O4927">
        <v>-0.54220473766326904</v>
      </c>
      <c r="P4927">
        <v>0.43114304542541498</v>
      </c>
      <c r="Q4927">
        <v>1.4044908285141</v>
      </c>
      <c r="R4927">
        <v>2.8098504543304399</v>
      </c>
      <c r="S4927">
        <v>-2.6218948364257799</v>
      </c>
      <c r="T4927">
        <v>3.48418092727661</v>
      </c>
      <c r="U4927">
        <v>1.8561152219772299</v>
      </c>
      <c r="V4927">
        <v>3.4451637172555998</v>
      </c>
      <c r="W4927">
        <v>1824</v>
      </c>
    </row>
    <row r="4928" spans="1:23" x14ac:dyDescent="0.25">
      <c r="A4928" t="s">
        <v>72</v>
      </c>
      <c r="B4928" t="s">
        <v>41</v>
      </c>
      <c r="C4928" t="s">
        <v>44</v>
      </c>
      <c r="D4928">
        <v>2012</v>
      </c>
      <c r="E4928" t="s">
        <v>74</v>
      </c>
      <c r="F4928" t="s">
        <v>58</v>
      </c>
      <c r="G4928">
        <v>157.02919006347699</v>
      </c>
      <c r="H4928">
        <v>157.31117248535199</v>
      </c>
      <c r="I4928">
        <v>-0.28198188543319702</v>
      </c>
      <c r="J4928">
        <v>-1.7957290401682301E-3</v>
      </c>
      <c r="K4928">
        <v>11</v>
      </c>
      <c r="L4928">
        <v>7</v>
      </c>
      <c r="M4928">
        <v>56.401241302490199</v>
      </c>
      <c r="N4928">
        <v>-2.6466486454010001</v>
      </c>
      <c r="O4928">
        <v>-1.24958431720734</v>
      </c>
      <c r="P4928">
        <v>-0.28198188543319702</v>
      </c>
      <c r="Q4928">
        <v>0.68562060594558705</v>
      </c>
      <c r="R4928">
        <v>2.0826849937439</v>
      </c>
      <c r="S4928">
        <v>-3.31699895858765</v>
      </c>
      <c r="T4928">
        <v>2.7530350685119598</v>
      </c>
      <c r="U4928">
        <v>1.84515929222107</v>
      </c>
      <c r="V4928">
        <v>3.4046128136697602</v>
      </c>
      <c r="W4928">
        <v>1824</v>
      </c>
    </row>
    <row r="4929" spans="1:23" x14ac:dyDescent="0.25">
      <c r="A4929" t="s">
        <v>72</v>
      </c>
      <c r="B4929" t="s">
        <v>41</v>
      </c>
      <c r="C4929" t="s">
        <v>44</v>
      </c>
      <c r="D4929">
        <v>2012</v>
      </c>
      <c r="E4929" t="s">
        <v>74</v>
      </c>
      <c r="F4929" t="s">
        <v>58</v>
      </c>
      <c r="G4929">
        <v>171.65231323242199</v>
      </c>
      <c r="H4929">
        <v>170.71359252929699</v>
      </c>
      <c r="I4929">
        <v>0.93872088193893399</v>
      </c>
      <c r="J4929">
        <v>5.4687340743839697E-3</v>
      </c>
      <c r="K4929">
        <v>11</v>
      </c>
      <c r="L4929">
        <v>8</v>
      </c>
      <c r="M4929">
        <v>56.381355285644503</v>
      </c>
      <c r="N4929">
        <v>-1.4511680603027299</v>
      </c>
      <c r="O4929">
        <v>-3.9202310144901303E-2</v>
      </c>
      <c r="P4929">
        <v>0.93872088193893399</v>
      </c>
      <c r="Q4929">
        <v>1.9166440963745099</v>
      </c>
      <c r="R4929">
        <v>3.3286099433898899</v>
      </c>
      <c r="S4929">
        <v>-2.1286683082580602</v>
      </c>
      <c r="T4929">
        <v>4.0061101913452104</v>
      </c>
      <c r="U4929">
        <v>1.86484026908875</v>
      </c>
      <c r="V4929">
        <v>3.4776292292149802</v>
      </c>
      <c r="W4929">
        <v>1824</v>
      </c>
    </row>
    <row r="4930" spans="1:23" x14ac:dyDescent="0.25">
      <c r="A4930" t="s">
        <v>72</v>
      </c>
      <c r="B4930" t="s">
        <v>41</v>
      </c>
      <c r="C4930" t="s">
        <v>44</v>
      </c>
      <c r="D4930">
        <v>2012</v>
      </c>
      <c r="E4930" t="s">
        <v>74</v>
      </c>
      <c r="F4930" t="s">
        <v>58</v>
      </c>
      <c r="G4930">
        <v>181.74899291992199</v>
      </c>
      <c r="H4930">
        <v>180.58087158203099</v>
      </c>
      <c r="I4930">
        <v>1.1681206226348899</v>
      </c>
      <c r="J4930">
        <v>6.4271092414856E-3</v>
      </c>
      <c r="K4930">
        <v>11</v>
      </c>
      <c r="L4930">
        <v>9</v>
      </c>
      <c r="M4930">
        <v>60.3227729797363</v>
      </c>
      <c r="N4930">
        <v>-1.2081726789474501</v>
      </c>
      <c r="O4930">
        <v>0.195760682225227</v>
      </c>
      <c r="P4930">
        <v>1.1681206226348899</v>
      </c>
      <c r="Q4930">
        <v>2.14048051834106</v>
      </c>
      <c r="R4930">
        <v>3.5444138050079301</v>
      </c>
      <c r="S4930">
        <v>-1.8818187713623</v>
      </c>
      <c r="T4930">
        <v>4.2180600166320801</v>
      </c>
      <c r="U4930">
        <v>1.85423147678375</v>
      </c>
      <c r="V4930">
        <v>3.4381743694956599</v>
      </c>
      <c r="W4930">
        <v>1824</v>
      </c>
    </row>
    <row r="4931" spans="1:23" x14ac:dyDescent="0.25">
      <c r="A4931" t="s">
        <v>72</v>
      </c>
      <c r="B4931" t="s">
        <v>41</v>
      </c>
      <c r="C4931" t="s">
        <v>44</v>
      </c>
      <c r="D4931">
        <v>2012</v>
      </c>
      <c r="E4931" t="s">
        <v>74</v>
      </c>
      <c r="F4931" t="s">
        <v>58</v>
      </c>
      <c r="G4931">
        <v>188.794021606445</v>
      </c>
      <c r="H4931">
        <v>186.71415710449199</v>
      </c>
      <c r="I4931">
        <v>2.0798599720001198</v>
      </c>
      <c r="J4931">
        <v>1.10165560618043E-2</v>
      </c>
      <c r="K4931">
        <v>11</v>
      </c>
      <c r="L4931">
        <v>10</v>
      </c>
      <c r="M4931">
        <v>65.528343200683594</v>
      </c>
      <c r="N4931">
        <v>-0.34299921989440901</v>
      </c>
      <c r="O4931">
        <v>1.08844566345215</v>
      </c>
      <c r="P4931">
        <v>2.0798599720001198</v>
      </c>
      <c r="Q4931">
        <v>3.0712742805481001</v>
      </c>
      <c r="R4931">
        <v>4.5027189254760698</v>
      </c>
      <c r="S4931">
        <v>-1.02984607219696</v>
      </c>
      <c r="T4931">
        <v>5.1895661354064897</v>
      </c>
      <c r="U4931">
        <v>1.8905670642852801</v>
      </c>
      <c r="V4931">
        <v>3.5742438245602601</v>
      </c>
      <c r="W4931">
        <v>1824</v>
      </c>
    </row>
    <row r="4932" spans="1:23" x14ac:dyDescent="0.25">
      <c r="A4932" t="s">
        <v>72</v>
      </c>
      <c r="B4932" t="s">
        <v>41</v>
      </c>
      <c r="C4932" t="s">
        <v>44</v>
      </c>
      <c r="D4932">
        <v>2012</v>
      </c>
      <c r="E4932" t="s">
        <v>74</v>
      </c>
      <c r="F4932" t="s">
        <v>58</v>
      </c>
      <c r="G4932">
        <v>196.148361206055</v>
      </c>
      <c r="H4932">
        <v>193.92166137695301</v>
      </c>
      <c r="I4932">
        <v>2.22669458389282</v>
      </c>
      <c r="J4932">
        <v>1.1352093890309301E-2</v>
      </c>
      <c r="K4932">
        <v>11</v>
      </c>
      <c r="L4932">
        <v>11</v>
      </c>
      <c r="M4932">
        <v>71.226303100585895</v>
      </c>
      <c r="N4932">
        <v>-0.42954927682876598</v>
      </c>
      <c r="O4932">
        <v>1.13978111743927</v>
      </c>
      <c r="P4932">
        <v>2.22669458389282</v>
      </c>
      <c r="Q4932">
        <v>3.3136079311370898</v>
      </c>
      <c r="R4932">
        <v>4.8829383850097701</v>
      </c>
      <c r="S4932">
        <v>-1.1825574636459399</v>
      </c>
      <c r="T4932">
        <v>5.63594675064087</v>
      </c>
      <c r="U4932">
        <v>2.0726780891418501</v>
      </c>
      <c r="V4932">
        <v>4.2959944612086902</v>
      </c>
      <c r="W4932">
        <v>1824</v>
      </c>
    </row>
    <row r="4933" spans="1:23" x14ac:dyDescent="0.25">
      <c r="A4933" t="s">
        <v>72</v>
      </c>
      <c r="B4933" t="s">
        <v>41</v>
      </c>
      <c r="C4933" t="s">
        <v>44</v>
      </c>
      <c r="D4933">
        <v>2012</v>
      </c>
      <c r="E4933" t="s">
        <v>74</v>
      </c>
      <c r="F4933" t="s">
        <v>58</v>
      </c>
      <c r="G4933">
        <v>198.26914978027301</v>
      </c>
      <c r="H4933">
        <v>196.14198303222699</v>
      </c>
      <c r="I4933">
        <v>2.1271626949310298</v>
      </c>
      <c r="J4933">
        <v>1.0728661902248899E-2</v>
      </c>
      <c r="K4933">
        <v>11</v>
      </c>
      <c r="L4933">
        <v>12</v>
      </c>
      <c r="M4933">
        <v>75.788352966308594</v>
      </c>
      <c r="N4933">
        <v>-0.49912148714065602</v>
      </c>
      <c r="O4933">
        <v>1.0525084733962999</v>
      </c>
      <c r="P4933">
        <v>2.1271626949310298</v>
      </c>
      <c r="Q4933">
        <v>3.2018167972564702</v>
      </c>
      <c r="R4933">
        <v>4.7534470558166504</v>
      </c>
      <c r="S4933">
        <v>-1.24363660812378</v>
      </c>
      <c r="T4933">
        <v>5.4979619979858398</v>
      </c>
      <c r="U4933">
        <v>2.0493004322052002</v>
      </c>
      <c r="V4933">
        <v>4.1996322614364203</v>
      </c>
      <c r="W4933">
        <v>1824</v>
      </c>
    </row>
    <row r="4934" spans="1:23" x14ac:dyDescent="0.25">
      <c r="A4934" t="s">
        <v>72</v>
      </c>
      <c r="B4934" t="s">
        <v>41</v>
      </c>
      <c r="C4934" t="s">
        <v>44</v>
      </c>
      <c r="D4934">
        <v>2012</v>
      </c>
      <c r="E4934" t="s">
        <v>74</v>
      </c>
      <c r="F4934" t="s">
        <v>58</v>
      </c>
      <c r="G4934">
        <v>196.92051696777301</v>
      </c>
      <c r="H4934">
        <v>195.19857788085901</v>
      </c>
      <c r="I4934">
        <v>1.7219367027282699</v>
      </c>
      <c r="J4934">
        <v>8.7443236261606199E-3</v>
      </c>
      <c r="K4934">
        <v>11</v>
      </c>
      <c r="L4934">
        <v>13</v>
      </c>
      <c r="M4934">
        <v>78.584457397460895</v>
      </c>
      <c r="N4934">
        <v>-0.79187732934951804</v>
      </c>
      <c r="O4934">
        <v>0.69330435991287198</v>
      </c>
      <c r="P4934">
        <v>1.7219367027282699</v>
      </c>
      <c r="Q4934">
        <v>2.7505691051483199</v>
      </c>
      <c r="R4934">
        <v>4.2357506752014196</v>
      </c>
      <c r="S4934">
        <v>-1.5045086145401001</v>
      </c>
      <c r="T4934">
        <v>4.94838190078735</v>
      </c>
      <c r="U4934">
        <v>1.9615395069122299</v>
      </c>
      <c r="V4934">
        <v>3.8476372371774801</v>
      </c>
      <c r="W4934">
        <v>1824</v>
      </c>
    </row>
    <row r="4935" spans="1:23" x14ac:dyDescent="0.25">
      <c r="A4935" t="s">
        <v>72</v>
      </c>
      <c r="B4935" t="s">
        <v>41</v>
      </c>
      <c r="C4935" t="s">
        <v>44</v>
      </c>
      <c r="D4935">
        <v>2012</v>
      </c>
      <c r="E4935" t="s">
        <v>74</v>
      </c>
      <c r="F4935" t="s">
        <v>58</v>
      </c>
      <c r="G4935">
        <v>200.37222290039099</v>
      </c>
      <c r="H4935">
        <v>186.73780822753901</v>
      </c>
      <c r="I4935">
        <v>13.634411811828601</v>
      </c>
      <c r="J4935">
        <v>6.8045422434806796E-2</v>
      </c>
      <c r="K4935">
        <v>11</v>
      </c>
      <c r="L4935">
        <v>14</v>
      </c>
      <c r="M4935">
        <v>80.118751525878906</v>
      </c>
      <c r="N4935">
        <v>10.5102481842041</v>
      </c>
      <c r="O4935">
        <v>12.356029510498001</v>
      </c>
      <c r="P4935">
        <v>13.634411811828601</v>
      </c>
      <c r="Q4935">
        <v>14.912794113159199</v>
      </c>
      <c r="R4935">
        <v>16.7585754394531</v>
      </c>
      <c r="S4935">
        <v>9.6245908737182599</v>
      </c>
      <c r="T4935">
        <v>17.644231796264599</v>
      </c>
      <c r="U4935">
        <v>2.4377980232238801</v>
      </c>
      <c r="V4935">
        <v>5.9428592020342403</v>
      </c>
      <c r="W4935">
        <v>1821</v>
      </c>
    </row>
    <row r="4936" spans="1:23" x14ac:dyDescent="0.25">
      <c r="A4936" t="s">
        <v>72</v>
      </c>
      <c r="B4936" t="s">
        <v>41</v>
      </c>
      <c r="C4936" t="s">
        <v>44</v>
      </c>
      <c r="D4936">
        <v>2012</v>
      </c>
      <c r="E4936" t="s">
        <v>74</v>
      </c>
      <c r="F4936" t="s">
        <v>58</v>
      </c>
      <c r="G4936">
        <v>196.21421813964801</v>
      </c>
      <c r="H4936">
        <v>184.75215148925801</v>
      </c>
      <c r="I4936">
        <v>11.462061882019</v>
      </c>
      <c r="J4936">
        <v>5.8416061103343998E-2</v>
      </c>
      <c r="K4936">
        <v>11</v>
      </c>
      <c r="L4936">
        <v>15</v>
      </c>
      <c r="M4936">
        <v>81.133689880371094</v>
      </c>
      <c r="N4936">
        <v>8.8019294738769496</v>
      </c>
      <c r="O4936">
        <v>10.3735570907593</v>
      </c>
      <c r="P4936">
        <v>11.462061882019</v>
      </c>
      <c r="Q4936">
        <v>12.5505666732788</v>
      </c>
      <c r="R4936">
        <v>14.122194290161101</v>
      </c>
      <c r="S4936">
        <v>8.0478181838989293</v>
      </c>
      <c r="T4936">
        <v>14.876305580139199</v>
      </c>
      <c r="U4936">
        <v>2.0757126808166499</v>
      </c>
      <c r="V4936">
        <v>4.30858313330305</v>
      </c>
      <c r="W4936">
        <v>1824</v>
      </c>
    </row>
    <row r="4937" spans="1:23" x14ac:dyDescent="0.25">
      <c r="A4937" t="s">
        <v>72</v>
      </c>
      <c r="B4937" t="s">
        <v>41</v>
      </c>
      <c r="C4937" t="s">
        <v>44</v>
      </c>
      <c r="D4937">
        <v>2012</v>
      </c>
      <c r="E4937" t="s">
        <v>74</v>
      </c>
      <c r="F4937" t="s">
        <v>58</v>
      </c>
      <c r="G4937">
        <v>187.01351928710901</v>
      </c>
      <c r="H4937">
        <v>176.58917236328099</v>
      </c>
      <c r="I4937">
        <v>10.4243412017822</v>
      </c>
      <c r="J4937">
        <v>5.5741108953952803E-2</v>
      </c>
      <c r="K4937">
        <v>11</v>
      </c>
      <c r="L4937">
        <v>16</v>
      </c>
      <c r="M4937">
        <v>80.837287902832003</v>
      </c>
      <c r="N4937">
        <v>7.81980228424072</v>
      </c>
      <c r="O4937">
        <v>9.3585853576660192</v>
      </c>
      <c r="P4937">
        <v>10.4243412017822</v>
      </c>
      <c r="Q4937">
        <v>11.4900970458984</v>
      </c>
      <c r="R4937">
        <v>13.0288801193237</v>
      </c>
      <c r="S4937">
        <v>7.0814518928527797</v>
      </c>
      <c r="T4937">
        <v>13.7672309875488</v>
      </c>
      <c r="U4937">
        <v>2.0323324203491202</v>
      </c>
      <c r="V4937">
        <v>4.1303750668021202</v>
      </c>
      <c r="W4937">
        <v>1824</v>
      </c>
    </row>
    <row r="4938" spans="1:23" x14ac:dyDescent="0.25">
      <c r="A4938" t="s">
        <v>72</v>
      </c>
      <c r="B4938" t="s">
        <v>41</v>
      </c>
      <c r="C4938" t="s">
        <v>44</v>
      </c>
      <c r="D4938">
        <v>2012</v>
      </c>
      <c r="E4938" t="s">
        <v>74</v>
      </c>
      <c r="F4938" t="s">
        <v>58</v>
      </c>
      <c r="G4938">
        <v>174.87271118164099</v>
      </c>
      <c r="H4938">
        <v>165.98123168945301</v>
      </c>
      <c r="I4938">
        <v>8.8914718627929705</v>
      </c>
      <c r="J4938">
        <v>5.0845392048358903E-2</v>
      </c>
      <c r="K4938">
        <v>11</v>
      </c>
      <c r="L4938">
        <v>17</v>
      </c>
      <c r="M4938">
        <v>78.234214782714801</v>
      </c>
      <c r="N4938">
        <v>6.4074773788452104</v>
      </c>
      <c r="O4938">
        <v>7.8750414848327601</v>
      </c>
      <c r="P4938">
        <v>8.8914718627929705</v>
      </c>
      <c r="Q4938">
        <v>9.9079027175903303</v>
      </c>
      <c r="R4938">
        <v>11.3754663467407</v>
      </c>
      <c r="S4938">
        <v>5.7032995223998997</v>
      </c>
      <c r="T4938">
        <v>12.079644203186</v>
      </c>
      <c r="U4938">
        <v>1.9382711648941</v>
      </c>
      <c r="V4938">
        <v>3.75689510865995</v>
      </c>
      <c r="W4938">
        <v>1824</v>
      </c>
    </row>
    <row r="4939" spans="1:23" x14ac:dyDescent="0.25">
      <c r="A4939" t="s">
        <v>72</v>
      </c>
      <c r="B4939" t="s">
        <v>41</v>
      </c>
      <c r="C4939" t="s">
        <v>44</v>
      </c>
      <c r="D4939">
        <v>2012</v>
      </c>
      <c r="E4939" t="s">
        <v>74</v>
      </c>
      <c r="F4939" t="s">
        <v>58</v>
      </c>
      <c r="G4939">
        <v>167.90135192871099</v>
      </c>
      <c r="H4939">
        <v>159.834396362305</v>
      </c>
      <c r="I4939">
        <v>8.0669584274291992</v>
      </c>
      <c r="J4939">
        <v>4.8045821487903602E-2</v>
      </c>
      <c r="K4939">
        <v>11</v>
      </c>
      <c r="L4939">
        <v>18</v>
      </c>
      <c r="M4939">
        <v>74.702667236328097</v>
      </c>
      <c r="N4939">
        <v>5.6760735511779803</v>
      </c>
      <c r="O4939">
        <v>7.0886278152465803</v>
      </c>
      <c r="P4939">
        <v>8.0669584274291992</v>
      </c>
      <c r="Q4939">
        <v>9.04528903961182</v>
      </c>
      <c r="R4939">
        <v>10.457842826843301</v>
      </c>
      <c r="S4939">
        <v>4.998291015625</v>
      </c>
      <c r="T4939">
        <v>11.1356258392334</v>
      </c>
      <c r="U4939">
        <v>1.86561727523804</v>
      </c>
      <c r="V4939">
        <v>3.4805278176666001</v>
      </c>
      <c r="W4939">
        <v>1824</v>
      </c>
    </row>
    <row r="4940" spans="1:23" x14ac:dyDescent="0.25">
      <c r="A4940" t="s">
        <v>72</v>
      </c>
      <c r="B4940" t="s">
        <v>41</v>
      </c>
      <c r="C4940" t="s">
        <v>44</v>
      </c>
      <c r="D4940">
        <v>2012</v>
      </c>
      <c r="E4940" t="s">
        <v>74</v>
      </c>
      <c r="F4940" t="s">
        <v>58</v>
      </c>
      <c r="G4940">
        <v>161.30526733398401</v>
      </c>
      <c r="H4940">
        <v>158.24800109863301</v>
      </c>
      <c r="I4940">
        <v>3.0572710037231401</v>
      </c>
      <c r="J4940">
        <v>1.8953323364257799E-2</v>
      </c>
      <c r="K4940">
        <v>11</v>
      </c>
      <c r="L4940">
        <v>19</v>
      </c>
      <c r="M4940">
        <v>70.722640991210895</v>
      </c>
      <c r="N4940">
        <v>0.53624683618545499</v>
      </c>
      <c r="O4940">
        <v>2.0256884098053001</v>
      </c>
      <c r="P4940">
        <v>3.0572710037231401</v>
      </c>
      <c r="Q4940">
        <v>4.0888538360595703</v>
      </c>
      <c r="R4940">
        <v>5.5782952308654803</v>
      </c>
      <c r="S4940">
        <v>-0.17842845618724801</v>
      </c>
      <c r="T4940">
        <v>6.2929706573486301</v>
      </c>
      <c r="U4940">
        <v>1.9671655893325799</v>
      </c>
      <c r="V4940">
        <v>3.8697404558541999</v>
      </c>
      <c r="W4940">
        <v>1824</v>
      </c>
    </row>
    <row r="4941" spans="1:23" x14ac:dyDescent="0.25">
      <c r="A4941" t="s">
        <v>72</v>
      </c>
      <c r="B4941" t="s">
        <v>41</v>
      </c>
      <c r="C4941" t="s">
        <v>44</v>
      </c>
      <c r="D4941">
        <v>2012</v>
      </c>
      <c r="E4941" t="s">
        <v>74</v>
      </c>
      <c r="F4941" t="s">
        <v>58</v>
      </c>
      <c r="G4941">
        <v>157.17280578613301</v>
      </c>
      <c r="H4941">
        <v>157.18675231933599</v>
      </c>
      <c r="I4941">
        <v>-1.3942584395408599E-2</v>
      </c>
      <c r="J4941">
        <v>-8.8708628027234199E-5</v>
      </c>
      <c r="K4941">
        <v>11</v>
      </c>
      <c r="L4941">
        <v>20</v>
      </c>
      <c r="M4941">
        <v>67.896057128906307</v>
      </c>
      <c r="N4941">
        <v>-2.69821381568909</v>
      </c>
      <c r="O4941">
        <v>-1.1123245954513601</v>
      </c>
      <c r="P4941">
        <v>-1.3942584395408599E-2</v>
      </c>
      <c r="Q4941">
        <v>1.08443939685822</v>
      </c>
      <c r="R4941">
        <v>2.6703286170959499</v>
      </c>
      <c r="S4941">
        <v>-3.45916748046875</v>
      </c>
      <c r="T4941">
        <v>3.4312822818756099</v>
      </c>
      <c r="U4941">
        <v>2.0945479869842498</v>
      </c>
      <c r="V4941">
        <v>4.3871312697797897</v>
      </c>
      <c r="W4941">
        <v>1824</v>
      </c>
    </row>
    <row r="4942" spans="1:23" x14ac:dyDescent="0.25">
      <c r="A4942" t="s">
        <v>72</v>
      </c>
      <c r="B4942" t="s">
        <v>41</v>
      </c>
      <c r="C4942" t="s">
        <v>44</v>
      </c>
      <c r="D4942">
        <v>2012</v>
      </c>
      <c r="E4942" t="s">
        <v>74</v>
      </c>
      <c r="F4942" t="s">
        <v>58</v>
      </c>
      <c r="G4942">
        <v>150.95362854003901</v>
      </c>
      <c r="H4942">
        <v>150.61265563964801</v>
      </c>
      <c r="I4942">
        <v>0.34096565842628501</v>
      </c>
      <c r="J4942">
        <v>2.2587443236261602E-3</v>
      </c>
      <c r="K4942">
        <v>11</v>
      </c>
      <c r="L4942">
        <v>21</v>
      </c>
      <c r="M4942">
        <v>65.165321350097699</v>
      </c>
      <c r="N4942">
        <v>-2.0909724235534699</v>
      </c>
      <c r="O4942">
        <v>-0.654163658618927</v>
      </c>
      <c r="P4942">
        <v>0.34096565842628501</v>
      </c>
      <c r="Q4942">
        <v>1.3360949754714999</v>
      </c>
      <c r="R4942">
        <v>2.7729036808013898</v>
      </c>
      <c r="S4942">
        <v>-2.7803928852081299</v>
      </c>
      <c r="T4942">
        <v>3.4623243808746298</v>
      </c>
      <c r="U4942">
        <v>1.8976513147354099</v>
      </c>
      <c r="V4942">
        <v>3.60108051231704</v>
      </c>
      <c r="W4942">
        <v>1824</v>
      </c>
    </row>
    <row r="4943" spans="1:23" x14ac:dyDescent="0.25">
      <c r="A4943" t="s">
        <v>72</v>
      </c>
      <c r="B4943" t="s">
        <v>41</v>
      </c>
      <c r="C4943" t="s">
        <v>44</v>
      </c>
      <c r="D4943">
        <v>2012</v>
      </c>
      <c r="E4943" t="s">
        <v>74</v>
      </c>
      <c r="F4943" t="s">
        <v>58</v>
      </c>
      <c r="G4943">
        <v>142.79139709472699</v>
      </c>
      <c r="H4943">
        <v>142.45031738281301</v>
      </c>
      <c r="I4943">
        <v>0.34108594059944197</v>
      </c>
      <c r="J4943">
        <v>2.38870084285736E-3</v>
      </c>
      <c r="K4943">
        <v>11</v>
      </c>
      <c r="L4943">
        <v>22</v>
      </c>
      <c r="M4943">
        <v>63.043712615966797</v>
      </c>
      <c r="N4943">
        <v>-2.1251025199890101</v>
      </c>
      <c r="O4943">
        <v>-0.66805839538574197</v>
      </c>
      <c r="P4943">
        <v>0.34108594059944197</v>
      </c>
      <c r="Q4943">
        <v>1.35023021697998</v>
      </c>
      <c r="R4943">
        <v>2.8072743415832502</v>
      </c>
      <c r="S4943">
        <v>-2.8242325782775901</v>
      </c>
      <c r="T4943">
        <v>3.5064046382904102</v>
      </c>
      <c r="U4943">
        <v>1.92437708377838</v>
      </c>
      <c r="V4943">
        <v>3.70322716057139</v>
      </c>
      <c r="W4943">
        <v>1824</v>
      </c>
    </row>
    <row r="4944" spans="1:23" x14ac:dyDescent="0.25">
      <c r="A4944" t="s">
        <v>72</v>
      </c>
      <c r="B4944" t="s">
        <v>41</v>
      </c>
      <c r="C4944" t="s">
        <v>44</v>
      </c>
      <c r="D4944">
        <v>2012</v>
      </c>
      <c r="E4944" t="s">
        <v>74</v>
      </c>
      <c r="F4944" t="s">
        <v>58</v>
      </c>
      <c r="G4944">
        <v>133.24798583984401</v>
      </c>
      <c r="H4944">
        <v>132.16505432128901</v>
      </c>
      <c r="I4944">
        <v>1.08292996883392</v>
      </c>
      <c r="J4944">
        <v>8.1271771341562306E-3</v>
      </c>
      <c r="K4944">
        <v>11</v>
      </c>
      <c r="L4944">
        <v>23</v>
      </c>
      <c r="M4944">
        <v>61.604763031005902</v>
      </c>
      <c r="N4944">
        <v>-1.0957628488540601</v>
      </c>
      <c r="O4944">
        <v>0.19142650067806199</v>
      </c>
      <c r="P4944">
        <v>1.08292996883392</v>
      </c>
      <c r="Q4944">
        <v>1.9744334220886199</v>
      </c>
      <c r="R4944">
        <v>3.2616229057311998</v>
      </c>
      <c r="S4944">
        <v>-1.7133920192718499</v>
      </c>
      <c r="T4944">
        <v>3.8792519569396999</v>
      </c>
      <c r="U4944">
        <v>1.7000430822372401</v>
      </c>
      <c r="V4944">
        <v>2.8901464814627098</v>
      </c>
      <c r="W4944">
        <v>1824</v>
      </c>
    </row>
    <row r="4945" spans="1:23" x14ac:dyDescent="0.25">
      <c r="A4945" t="s">
        <v>72</v>
      </c>
      <c r="B4945" t="s">
        <v>41</v>
      </c>
      <c r="C4945" t="s">
        <v>44</v>
      </c>
      <c r="D4945">
        <v>2012</v>
      </c>
      <c r="E4945" t="s">
        <v>74</v>
      </c>
      <c r="F4945" t="s">
        <v>58</v>
      </c>
      <c r="G4945">
        <v>129.400314331055</v>
      </c>
      <c r="H4945">
        <v>128.74450683593801</v>
      </c>
      <c r="I4945">
        <v>0.65580165386199996</v>
      </c>
      <c r="J4945">
        <v>5.0680064596235804E-3</v>
      </c>
      <c r="K4945">
        <v>11</v>
      </c>
      <c r="L4945">
        <v>24</v>
      </c>
      <c r="M4945">
        <v>59.829105377197301</v>
      </c>
      <c r="N4945">
        <v>-1.5538232326507599</v>
      </c>
      <c r="O4945">
        <v>-0.248358964920044</v>
      </c>
      <c r="P4945">
        <v>0.65580165386199996</v>
      </c>
      <c r="Q4945">
        <v>1.5599622726440401</v>
      </c>
      <c r="R4945">
        <v>2.8654265403747599</v>
      </c>
      <c r="S4945">
        <v>-2.1802213191986102</v>
      </c>
      <c r="T4945">
        <v>3.4918246269226101</v>
      </c>
      <c r="U4945">
        <v>1.7241795063018801</v>
      </c>
      <c r="V4945">
        <v>2.9727949699513898</v>
      </c>
      <c r="W4945">
        <v>1824</v>
      </c>
    </row>
    <row r="4946" spans="1:23" x14ac:dyDescent="0.25">
      <c r="A4946" t="s">
        <v>72</v>
      </c>
      <c r="B4946" t="s">
        <v>41</v>
      </c>
      <c r="C4946" t="s">
        <v>44</v>
      </c>
      <c r="D4946">
        <v>2012</v>
      </c>
      <c r="E4946" t="s">
        <v>74</v>
      </c>
      <c r="F4946" t="s">
        <v>59</v>
      </c>
      <c r="G4946">
        <v>118.72372436523401</v>
      </c>
      <c r="H4946">
        <v>119.10256195068401</v>
      </c>
      <c r="I4946">
        <v>-0.37883782386779802</v>
      </c>
      <c r="J4946">
        <v>-3.1909192912280599E-3</v>
      </c>
      <c r="K4946">
        <v>12</v>
      </c>
      <c r="L4946">
        <v>1</v>
      </c>
      <c r="M4946">
        <v>45.136852264404297</v>
      </c>
      <c r="N4946">
        <v>-2.6191961765289302</v>
      </c>
      <c r="O4946">
        <v>-1.2955743074417101</v>
      </c>
      <c r="P4946">
        <v>-0.37883782386779802</v>
      </c>
      <c r="Q4946">
        <v>0.53789865970611594</v>
      </c>
      <c r="R4946">
        <v>1.8615206480026201</v>
      </c>
      <c r="S4946">
        <v>-3.2543067932128902</v>
      </c>
      <c r="T4946">
        <v>2.49663114547729</v>
      </c>
      <c r="U4946">
        <v>1.7481609582901001</v>
      </c>
      <c r="V4946">
        <v>3.0560667360897602</v>
      </c>
      <c r="W4946">
        <v>1824</v>
      </c>
    </row>
    <row r="4947" spans="1:23" x14ac:dyDescent="0.25">
      <c r="A4947" t="s">
        <v>72</v>
      </c>
      <c r="B4947" t="s">
        <v>41</v>
      </c>
      <c r="C4947" t="s">
        <v>44</v>
      </c>
      <c r="D4947">
        <v>2012</v>
      </c>
      <c r="E4947" t="s">
        <v>74</v>
      </c>
      <c r="F4947" t="s">
        <v>59</v>
      </c>
      <c r="G4947">
        <v>115.753387451172</v>
      </c>
      <c r="H4947">
        <v>116.34897613525401</v>
      </c>
      <c r="I4947">
        <v>-0.59558999538421598</v>
      </c>
      <c r="J4947">
        <v>-5.1453355699777603E-3</v>
      </c>
      <c r="K4947">
        <v>12</v>
      </c>
      <c r="L4947">
        <v>2</v>
      </c>
      <c r="M4947">
        <v>45.5577583312988</v>
      </c>
      <c r="N4947">
        <v>-2.8522295951843302</v>
      </c>
      <c r="O4947">
        <v>-1.51898860931396</v>
      </c>
      <c r="P4947">
        <v>-0.59558999538421598</v>
      </c>
      <c r="Q4947">
        <v>0.327808618545532</v>
      </c>
      <c r="R4947">
        <v>1.66104960441589</v>
      </c>
      <c r="S4947">
        <v>-3.4919555187225302</v>
      </c>
      <c r="T4947">
        <v>2.3007755279540998</v>
      </c>
      <c r="U4947">
        <v>1.76086521148682</v>
      </c>
      <c r="V4947">
        <v>3.1006462930245098</v>
      </c>
      <c r="W4947">
        <v>1824</v>
      </c>
    </row>
    <row r="4948" spans="1:23" x14ac:dyDescent="0.25">
      <c r="A4948" t="s">
        <v>72</v>
      </c>
      <c r="B4948" t="s">
        <v>41</v>
      </c>
      <c r="C4948" t="s">
        <v>44</v>
      </c>
      <c r="D4948">
        <v>2012</v>
      </c>
      <c r="E4948" t="s">
        <v>74</v>
      </c>
      <c r="F4948" t="s">
        <v>59</v>
      </c>
      <c r="G4948">
        <v>111.88498687744099</v>
      </c>
      <c r="H4948">
        <v>112.497596740723</v>
      </c>
      <c r="I4948">
        <v>-0.61261147260665905</v>
      </c>
      <c r="J4948">
        <v>-5.4753678850829601E-3</v>
      </c>
      <c r="K4948">
        <v>12</v>
      </c>
      <c r="L4948">
        <v>3</v>
      </c>
      <c r="M4948">
        <v>45.292415618896499</v>
      </c>
      <c r="N4948">
        <v>-2.7894434928893999</v>
      </c>
      <c r="O4948">
        <v>-1.5033534765243499</v>
      </c>
      <c r="P4948">
        <v>-0.61261147260665905</v>
      </c>
      <c r="Q4948">
        <v>0.27813050150871299</v>
      </c>
      <c r="R4948">
        <v>1.5642204284668</v>
      </c>
      <c r="S4948">
        <v>-3.40654492378235</v>
      </c>
      <c r="T4948">
        <v>2.1813220977783199</v>
      </c>
      <c r="U4948">
        <v>1.69859099388123</v>
      </c>
      <c r="V4948">
        <v>2.8852113644944102</v>
      </c>
      <c r="W4948">
        <v>1824</v>
      </c>
    </row>
    <row r="4949" spans="1:23" x14ac:dyDescent="0.25">
      <c r="A4949" t="s">
        <v>72</v>
      </c>
      <c r="B4949" t="s">
        <v>41</v>
      </c>
      <c r="C4949" t="s">
        <v>44</v>
      </c>
      <c r="D4949">
        <v>2012</v>
      </c>
      <c r="E4949" t="s">
        <v>74</v>
      </c>
      <c r="F4949" t="s">
        <v>59</v>
      </c>
      <c r="G4949">
        <v>110.77886962890599</v>
      </c>
      <c r="H4949">
        <v>111.18170928955099</v>
      </c>
      <c r="I4949">
        <v>-0.40283861756324801</v>
      </c>
      <c r="J4949">
        <v>-3.6364211700856699E-3</v>
      </c>
      <c r="K4949">
        <v>12</v>
      </c>
      <c r="L4949">
        <v>4</v>
      </c>
      <c r="M4949">
        <v>44.361171722412102</v>
      </c>
      <c r="N4949">
        <v>-2.6111199855804399</v>
      </c>
      <c r="O4949">
        <v>-1.3064495325088501</v>
      </c>
      <c r="P4949">
        <v>-0.40283861756324801</v>
      </c>
      <c r="Q4949">
        <v>0.50077223777770996</v>
      </c>
      <c r="R4949">
        <v>1.80544281005859</v>
      </c>
      <c r="S4949">
        <v>-3.2371370792388898</v>
      </c>
      <c r="T4949">
        <v>2.4314599037170401</v>
      </c>
      <c r="U4949">
        <v>1.7231311798095701</v>
      </c>
      <c r="V4949">
        <v>2.96918106283192</v>
      </c>
      <c r="W4949">
        <v>1824</v>
      </c>
    </row>
    <row r="4950" spans="1:23" x14ac:dyDescent="0.25">
      <c r="A4950" t="s">
        <v>72</v>
      </c>
      <c r="B4950" t="s">
        <v>41</v>
      </c>
      <c r="C4950" t="s">
        <v>44</v>
      </c>
      <c r="D4950">
        <v>2012</v>
      </c>
      <c r="E4950" t="s">
        <v>74</v>
      </c>
      <c r="F4950" t="s">
        <v>59</v>
      </c>
      <c r="G4950">
        <v>117.216186523438</v>
      </c>
      <c r="H4950">
        <v>116.83162689209</v>
      </c>
      <c r="I4950">
        <v>0.38455638289451599</v>
      </c>
      <c r="J4950">
        <v>3.2807446550577901E-3</v>
      </c>
      <c r="K4950">
        <v>12</v>
      </c>
      <c r="L4950">
        <v>5</v>
      </c>
      <c r="M4950">
        <v>43.732578277587898</v>
      </c>
      <c r="N4950">
        <v>-1.9048721790313701</v>
      </c>
      <c r="O4950">
        <v>-0.55225926637649503</v>
      </c>
      <c r="P4950">
        <v>0.38455638289451599</v>
      </c>
      <c r="Q4950">
        <v>1.32137203216553</v>
      </c>
      <c r="R4950">
        <v>2.6739850044250502</v>
      </c>
      <c r="S4950">
        <v>-2.55389332771301</v>
      </c>
      <c r="T4950">
        <v>3.3230061531066899</v>
      </c>
      <c r="U4950">
        <v>1.7864506244659399</v>
      </c>
      <c r="V4950">
        <v>3.1914058336547599</v>
      </c>
      <c r="W4950">
        <v>1824</v>
      </c>
    </row>
    <row r="4951" spans="1:23" x14ac:dyDescent="0.25">
      <c r="A4951" t="s">
        <v>72</v>
      </c>
      <c r="B4951" t="s">
        <v>41</v>
      </c>
      <c r="C4951" t="s">
        <v>44</v>
      </c>
      <c r="D4951">
        <v>2012</v>
      </c>
      <c r="E4951" t="s">
        <v>74</v>
      </c>
      <c r="F4951" t="s">
        <v>59</v>
      </c>
      <c r="G4951">
        <v>133.81243896484401</v>
      </c>
      <c r="H4951">
        <v>133.74603271484401</v>
      </c>
      <c r="I4951">
        <v>6.6399328410625499E-2</v>
      </c>
      <c r="J4951">
        <v>4.96211927384138E-4</v>
      </c>
      <c r="K4951">
        <v>12</v>
      </c>
      <c r="L4951">
        <v>6</v>
      </c>
      <c r="M4951">
        <v>43.439899444580099</v>
      </c>
      <c r="N4951">
        <v>-2.3123080730438201</v>
      </c>
      <c r="O4951">
        <v>-0.90694844722747803</v>
      </c>
      <c r="P4951">
        <v>6.6399328410625499E-2</v>
      </c>
      <c r="Q4951">
        <v>1.0397471189498899</v>
      </c>
      <c r="R4951">
        <v>2.4451067447662398</v>
      </c>
      <c r="S4951">
        <v>-2.9866385459899898</v>
      </c>
      <c r="T4951">
        <v>3.1194372177124001</v>
      </c>
      <c r="U4951">
        <v>1.8561152219772299</v>
      </c>
      <c r="V4951">
        <v>3.4451637172555998</v>
      </c>
      <c r="W4951">
        <v>1824</v>
      </c>
    </row>
    <row r="4952" spans="1:23" x14ac:dyDescent="0.25">
      <c r="A4952" t="s">
        <v>72</v>
      </c>
      <c r="B4952" t="s">
        <v>41</v>
      </c>
      <c r="C4952" t="s">
        <v>44</v>
      </c>
      <c r="D4952">
        <v>2012</v>
      </c>
      <c r="E4952" t="s">
        <v>74</v>
      </c>
      <c r="F4952" t="s">
        <v>59</v>
      </c>
      <c r="G4952">
        <v>154.66864013671901</v>
      </c>
      <c r="H4952">
        <v>154.98390197753901</v>
      </c>
      <c r="I4952">
        <v>-0.315259128808975</v>
      </c>
      <c r="J4952">
        <v>-2.0382872316986301E-3</v>
      </c>
      <c r="K4952">
        <v>12</v>
      </c>
      <c r="L4952">
        <v>7</v>
      </c>
      <c r="M4952">
        <v>42.846485137939503</v>
      </c>
      <c r="N4952">
        <v>-2.6799259185790998</v>
      </c>
      <c r="O4952">
        <v>-1.2828615903854399</v>
      </c>
      <c r="P4952">
        <v>-0.315259128808975</v>
      </c>
      <c r="Q4952">
        <v>0.65234333276748702</v>
      </c>
      <c r="R4952">
        <v>2.0494077205657999</v>
      </c>
      <c r="S4952">
        <v>-3.3502759933471702</v>
      </c>
      <c r="T4952">
        <v>2.7197577953338601</v>
      </c>
      <c r="U4952">
        <v>1.84515929222107</v>
      </c>
      <c r="V4952">
        <v>3.4046128136697602</v>
      </c>
      <c r="W4952">
        <v>1824</v>
      </c>
    </row>
    <row r="4953" spans="1:23" x14ac:dyDescent="0.25">
      <c r="A4953" t="s">
        <v>72</v>
      </c>
      <c r="B4953" t="s">
        <v>41</v>
      </c>
      <c r="C4953" t="s">
        <v>44</v>
      </c>
      <c r="D4953">
        <v>2012</v>
      </c>
      <c r="E4953" t="s">
        <v>74</v>
      </c>
      <c r="F4953" t="s">
        <v>59</v>
      </c>
      <c r="G4953">
        <v>168.29064941406301</v>
      </c>
      <c r="H4953">
        <v>166.53111267089801</v>
      </c>
      <c r="I4953">
        <v>1.75954341888428</v>
      </c>
      <c r="J4953">
        <v>1.04553839191794E-2</v>
      </c>
      <c r="K4953">
        <v>12</v>
      </c>
      <c r="L4953">
        <v>8</v>
      </c>
      <c r="M4953">
        <v>41.757560729980497</v>
      </c>
      <c r="N4953">
        <v>-0.63034552335739102</v>
      </c>
      <c r="O4953">
        <v>0.78162020444869995</v>
      </c>
      <c r="P4953">
        <v>1.75954341888428</v>
      </c>
      <c r="Q4953">
        <v>2.73746657371521</v>
      </c>
      <c r="R4953">
        <v>4.1494321823120099</v>
      </c>
      <c r="S4953">
        <v>-1.30784583091736</v>
      </c>
      <c r="T4953">
        <v>4.8269329071044904</v>
      </c>
      <c r="U4953">
        <v>1.86484026908875</v>
      </c>
      <c r="V4953">
        <v>3.4776292292149802</v>
      </c>
      <c r="W4953">
        <v>1824</v>
      </c>
    </row>
    <row r="4954" spans="1:23" x14ac:dyDescent="0.25">
      <c r="A4954" t="s">
        <v>72</v>
      </c>
      <c r="B4954" t="s">
        <v>41</v>
      </c>
      <c r="C4954" t="s">
        <v>44</v>
      </c>
      <c r="D4954">
        <v>2012</v>
      </c>
      <c r="E4954" t="s">
        <v>74</v>
      </c>
      <c r="F4954" t="s">
        <v>59</v>
      </c>
      <c r="G4954">
        <v>175.95420837402301</v>
      </c>
      <c r="H4954">
        <v>173.78437805175801</v>
      </c>
      <c r="I4954">
        <v>2.1698238849639901</v>
      </c>
      <c r="J4954">
        <v>1.2331753037869901E-2</v>
      </c>
      <c r="K4954">
        <v>12</v>
      </c>
      <c r="L4954">
        <v>9</v>
      </c>
      <c r="M4954">
        <v>42.455322265625</v>
      </c>
      <c r="N4954">
        <v>-0.206469371914864</v>
      </c>
      <c r="O4954">
        <v>1.1974639892578101</v>
      </c>
      <c r="P4954">
        <v>2.1698238849639901</v>
      </c>
      <c r="Q4954">
        <v>3.14218378067017</v>
      </c>
      <c r="R4954">
        <v>4.5461173057556197</v>
      </c>
      <c r="S4954">
        <v>-0.88011550903320301</v>
      </c>
      <c r="T4954">
        <v>5.2197632789611799</v>
      </c>
      <c r="U4954">
        <v>1.85423147678375</v>
      </c>
      <c r="V4954">
        <v>3.4381743694956599</v>
      </c>
      <c r="W4954">
        <v>1824</v>
      </c>
    </row>
    <row r="4955" spans="1:23" x14ac:dyDescent="0.25">
      <c r="A4955" t="s">
        <v>72</v>
      </c>
      <c r="B4955" t="s">
        <v>41</v>
      </c>
      <c r="C4955" t="s">
        <v>44</v>
      </c>
      <c r="D4955">
        <v>2012</v>
      </c>
      <c r="E4955" t="s">
        <v>74</v>
      </c>
      <c r="F4955" t="s">
        <v>59</v>
      </c>
      <c r="G4955">
        <v>178.47763061523401</v>
      </c>
      <c r="H4955">
        <v>175.206954956055</v>
      </c>
      <c r="I4955">
        <v>3.2706713676452601</v>
      </c>
      <c r="J4955">
        <v>1.8325384706258802E-2</v>
      </c>
      <c r="K4955">
        <v>12</v>
      </c>
      <c r="L4955">
        <v>10</v>
      </c>
      <c r="M4955">
        <v>44.878337860107401</v>
      </c>
      <c r="N4955">
        <v>0.84781217575073198</v>
      </c>
      <c r="O4955">
        <v>2.27925705909729</v>
      </c>
      <c r="P4955">
        <v>3.2706713676452601</v>
      </c>
      <c r="Q4955">
        <v>4.26208591461182</v>
      </c>
      <c r="R4955">
        <v>5.6935305595397896</v>
      </c>
      <c r="S4955">
        <v>0.16096527874469799</v>
      </c>
      <c r="T4955">
        <v>6.3803772926330602</v>
      </c>
      <c r="U4955">
        <v>1.8905670642852801</v>
      </c>
      <c r="V4955">
        <v>3.5742438245602601</v>
      </c>
      <c r="W4955">
        <v>1824</v>
      </c>
    </row>
    <row r="4956" spans="1:23" x14ac:dyDescent="0.25">
      <c r="A4956" t="s">
        <v>72</v>
      </c>
      <c r="B4956" t="s">
        <v>41</v>
      </c>
      <c r="C4956" t="s">
        <v>44</v>
      </c>
      <c r="D4956">
        <v>2012</v>
      </c>
      <c r="E4956" t="s">
        <v>74</v>
      </c>
      <c r="F4956" t="s">
        <v>59</v>
      </c>
      <c r="G4956">
        <v>180.96571350097699</v>
      </c>
      <c r="H4956">
        <v>177.01860046386699</v>
      </c>
      <c r="I4956">
        <v>3.9471099376678498</v>
      </c>
      <c r="J4956">
        <v>2.1811369806528098E-2</v>
      </c>
      <c r="K4956">
        <v>12</v>
      </c>
      <c r="L4956">
        <v>11</v>
      </c>
      <c r="M4956">
        <v>47.811550140380902</v>
      </c>
      <c r="N4956">
        <v>1.2908661365509</v>
      </c>
      <c r="O4956">
        <v>2.86019659042358</v>
      </c>
      <c r="P4956">
        <v>3.9471099376678498</v>
      </c>
      <c r="Q4956">
        <v>5.0340232849121103</v>
      </c>
      <c r="R4956">
        <v>6.60335397720337</v>
      </c>
      <c r="S4956">
        <v>0.53785789012908902</v>
      </c>
      <c r="T4956">
        <v>7.35636186599731</v>
      </c>
      <c r="U4956">
        <v>2.0726780891418501</v>
      </c>
      <c r="V4956">
        <v>4.2959944612086902</v>
      </c>
      <c r="W4956">
        <v>1824</v>
      </c>
    </row>
    <row r="4957" spans="1:23" x14ac:dyDescent="0.25">
      <c r="A4957" t="s">
        <v>72</v>
      </c>
      <c r="B4957" t="s">
        <v>41</v>
      </c>
      <c r="C4957" t="s">
        <v>44</v>
      </c>
      <c r="D4957">
        <v>2012</v>
      </c>
      <c r="E4957" t="s">
        <v>74</v>
      </c>
      <c r="F4957" t="s">
        <v>59</v>
      </c>
      <c r="G4957">
        <v>179.27142333984401</v>
      </c>
      <c r="H4957">
        <v>175.47676086425801</v>
      </c>
      <c r="I4957">
        <v>3.7946693897247301</v>
      </c>
      <c r="J4957">
        <v>2.11671739816666E-2</v>
      </c>
      <c r="K4957">
        <v>12</v>
      </c>
      <c r="L4957">
        <v>12</v>
      </c>
      <c r="M4957">
        <v>50.040817260742202</v>
      </c>
      <c r="N4957">
        <v>1.16838526725769</v>
      </c>
      <c r="O4957">
        <v>2.7200152873992902</v>
      </c>
      <c r="P4957">
        <v>3.7946693897247301</v>
      </c>
      <c r="Q4957">
        <v>4.86932373046875</v>
      </c>
      <c r="R4957">
        <v>6.4209537506103498</v>
      </c>
      <c r="S4957">
        <v>0.42387014627456698</v>
      </c>
      <c r="T4957">
        <v>7.1654686927795401</v>
      </c>
      <c r="U4957">
        <v>2.0493004322052002</v>
      </c>
      <c r="V4957">
        <v>4.1996322614364203</v>
      </c>
      <c r="W4957">
        <v>1824</v>
      </c>
    </row>
    <row r="4958" spans="1:23" x14ac:dyDescent="0.25">
      <c r="A4958" t="s">
        <v>72</v>
      </c>
      <c r="B4958" t="s">
        <v>41</v>
      </c>
      <c r="C4958" t="s">
        <v>44</v>
      </c>
      <c r="D4958">
        <v>2012</v>
      </c>
      <c r="E4958" t="s">
        <v>74</v>
      </c>
      <c r="F4958" t="s">
        <v>59</v>
      </c>
      <c r="G4958">
        <v>175.43972778320301</v>
      </c>
      <c r="H4958">
        <v>172.35791015625</v>
      </c>
      <c r="I4958">
        <v>3.0818142890930198</v>
      </c>
      <c r="J4958">
        <v>1.75662282854319E-2</v>
      </c>
      <c r="K4958">
        <v>12</v>
      </c>
      <c r="L4958">
        <v>13</v>
      </c>
      <c r="M4958">
        <v>51.699352264404297</v>
      </c>
      <c r="N4958">
        <v>0.56800025701522805</v>
      </c>
      <c r="O4958">
        <v>2.0531818866729701</v>
      </c>
      <c r="P4958">
        <v>3.0818142890930198</v>
      </c>
      <c r="Q4958">
        <v>4.1104464530944798</v>
      </c>
      <c r="R4958">
        <v>5.5956282615661603</v>
      </c>
      <c r="S4958">
        <v>-0.144631087779999</v>
      </c>
      <c r="T4958">
        <v>6.3082594871520996</v>
      </c>
      <c r="U4958">
        <v>1.9615395069122299</v>
      </c>
      <c r="V4958">
        <v>3.8476372371774801</v>
      </c>
      <c r="W4958">
        <v>1824</v>
      </c>
    </row>
    <row r="4959" spans="1:23" x14ac:dyDescent="0.25">
      <c r="A4959" t="s">
        <v>72</v>
      </c>
      <c r="B4959" t="s">
        <v>41</v>
      </c>
      <c r="C4959" t="s">
        <v>44</v>
      </c>
      <c r="D4959">
        <v>2012</v>
      </c>
      <c r="E4959" t="s">
        <v>74</v>
      </c>
      <c r="F4959" t="s">
        <v>59</v>
      </c>
      <c r="G4959">
        <v>176.97842407226599</v>
      </c>
      <c r="H4959">
        <v>162.06164550781301</v>
      </c>
      <c r="I4959">
        <v>14.916779518127401</v>
      </c>
      <c r="J4959">
        <v>8.4285862743854495E-2</v>
      </c>
      <c r="K4959">
        <v>12</v>
      </c>
      <c r="L4959">
        <v>14</v>
      </c>
      <c r="M4959">
        <v>52.8862113952637</v>
      </c>
      <c r="N4959">
        <v>11.683032989501999</v>
      </c>
      <c r="O4959">
        <v>13.5935564041138</v>
      </c>
      <c r="P4959">
        <v>14.916779518127401</v>
      </c>
      <c r="Q4959">
        <v>16.2400016784668</v>
      </c>
      <c r="R4959">
        <v>18.150526046752901</v>
      </c>
      <c r="S4959">
        <v>10.7663106918335</v>
      </c>
      <c r="T4959">
        <v>19.0672492980957</v>
      </c>
      <c r="U4959">
        <v>2.5233058929443399</v>
      </c>
      <c r="V4959">
        <v>6.3670726293676099</v>
      </c>
      <c r="W4959">
        <v>1821</v>
      </c>
    </row>
    <row r="4960" spans="1:23" x14ac:dyDescent="0.25">
      <c r="A4960" t="s">
        <v>72</v>
      </c>
      <c r="B4960" t="s">
        <v>41</v>
      </c>
      <c r="C4960" t="s">
        <v>44</v>
      </c>
      <c r="D4960">
        <v>2012</v>
      </c>
      <c r="E4960" t="s">
        <v>74</v>
      </c>
      <c r="F4960" t="s">
        <v>59</v>
      </c>
      <c r="G4960">
        <v>172.24569702148401</v>
      </c>
      <c r="H4960">
        <v>159.90115356445301</v>
      </c>
      <c r="I4960">
        <v>12.3445472717285</v>
      </c>
      <c r="J4960">
        <v>7.1668244898319203E-2</v>
      </c>
      <c r="K4960">
        <v>12</v>
      </c>
      <c r="L4960">
        <v>15</v>
      </c>
      <c r="M4960">
        <v>53.889682769775398</v>
      </c>
      <c r="N4960">
        <v>9.6844148635864293</v>
      </c>
      <c r="O4960">
        <v>11.2560424804688</v>
      </c>
      <c r="P4960">
        <v>12.3445472717285</v>
      </c>
      <c r="Q4960">
        <v>13.433052062988301</v>
      </c>
      <c r="R4960">
        <v>15.0046796798706</v>
      </c>
      <c r="S4960">
        <v>8.9303035736084002</v>
      </c>
      <c r="T4960">
        <v>15.758790969848601</v>
      </c>
      <c r="U4960">
        <v>2.0757126808166499</v>
      </c>
      <c r="V4960">
        <v>4.30858313330305</v>
      </c>
      <c r="W4960">
        <v>1824</v>
      </c>
    </row>
    <row r="4961" spans="1:23" x14ac:dyDescent="0.25">
      <c r="A4961" t="s">
        <v>72</v>
      </c>
      <c r="B4961" t="s">
        <v>41</v>
      </c>
      <c r="C4961" t="s">
        <v>44</v>
      </c>
      <c r="D4961">
        <v>2012</v>
      </c>
      <c r="E4961" t="s">
        <v>74</v>
      </c>
      <c r="F4961" t="s">
        <v>59</v>
      </c>
      <c r="G4961">
        <v>165.48301696777301</v>
      </c>
      <c r="H4961">
        <v>154.50810241699199</v>
      </c>
      <c r="I4961">
        <v>10.9749193191528</v>
      </c>
      <c r="J4961">
        <v>6.6320516169071198E-2</v>
      </c>
      <c r="K4961">
        <v>12</v>
      </c>
      <c r="L4961">
        <v>16</v>
      </c>
      <c r="M4961">
        <v>54.542549133300803</v>
      </c>
      <c r="N4961">
        <v>8.3703804016113299</v>
      </c>
      <c r="O4961">
        <v>9.9091634750366193</v>
      </c>
      <c r="P4961">
        <v>10.9749193191528</v>
      </c>
      <c r="Q4961">
        <v>12.040675163269</v>
      </c>
      <c r="R4961">
        <v>13.5794582366943</v>
      </c>
      <c r="S4961">
        <v>7.6320300102233896</v>
      </c>
      <c r="T4961">
        <v>14.3178091049194</v>
      </c>
      <c r="U4961">
        <v>2.0323324203491202</v>
      </c>
      <c r="V4961">
        <v>4.1303750668021202</v>
      </c>
      <c r="W4961">
        <v>1824</v>
      </c>
    </row>
    <row r="4962" spans="1:23" x14ac:dyDescent="0.25">
      <c r="A4962" t="s">
        <v>72</v>
      </c>
      <c r="B4962" t="s">
        <v>41</v>
      </c>
      <c r="C4962" t="s">
        <v>44</v>
      </c>
      <c r="D4962">
        <v>2012</v>
      </c>
      <c r="E4962" t="s">
        <v>74</v>
      </c>
      <c r="F4962" t="s">
        <v>59</v>
      </c>
      <c r="G4962">
        <v>157.21412658691401</v>
      </c>
      <c r="H4962">
        <v>148.04096984863301</v>
      </c>
      <c r="I4962">
        <v>9.1731586456298793</v>
      </c>
      <c r="J4962">
        <v>5.8348182588815703E-2</v>
      </c>
      <c r="K4962">
        <v>12</v>
      </c>
      <c r="L4962">
        <v>17</v>
      </c>
      <c r="M4962">
        <v>54.622230529785199</v>
      </c>
      <c r="N4962">
        <v>6.6891641616821298</v>
      </c>
      <c r="O4962">
        <v>8.1567277908325195</v>
      </c>
      <c r="P4962">
        <v>9.1731586456298793</v>
      </c>
      <c r="Q4962">
        <v>10.1895895004272</v>
      </c>
      <c r="R4962">
        <v>11.657153129577599</v>
      </c>
      <c r="S4962">
        <v>5.98498630523682</v>
      </c>
      <c r="T4962">
        <v>12.361330986022899</v>
      </c>
      <c r="U4962">
        <v>1.9382711648941</v>
      </c>
      <c r="V4962">
        <v>3.75689510865995</v>
      </c>
      <c r="W4962">
        <v>1824</v>
      </c>
    </row>
    <row r="4963" spans="1:23" x14ac:dyDescent="0.25">
      <c r="A4963" t="s">
        <v>72</v>
      </c>
      <c r="B4963" t="s">
        <v>41</v>
      </c>
      <c r="C4963" t="s">
        <v>44</v>
      </c>
      <c r="D4963">
        <v>2012</v>
      </c>
      <c r="E4963" t="s">
        <v>74</v>
      </c>
      <c r="F4963" t="s">
        <v>59</v>
      </c>
      <c r="G4963">
        <v>154.51872253418</v>
      </c>
      <c r="H4963">
        <v>146.35371398925801</v>
      </c>
      <c r="I4963">
        <v>8.1650075912475604</v>
      </c>
      <c r="J4963">
        <v>5.2841540426015902E-2</v>
      </c>
      <c r="K4963">
        <v>12</v>
      </c>
      <c r="L4963">
        <v>18</v>
      </c>
      <c r="M4963">
        <v>53.084400177002003</v>
      </c>
      <c r="N4963">
        <v>5.7741227149963397</v>
      </c>
      <c r="O4963">
        <v>7.1866769790649396</v>
      </c>
      <c r="P4963">
        <v>8.1650075912475604</v>
      </c>
      <c r="Q4963">
        <v>9.1433382034301793</v>
      </c>
      <c r="R4963">
        <v>10.5558919906616</v>
      </c>
      <c r="S4963">
        <v>5.0963401794433603</v>
      </c>
      <c r="T4963">
        <v>11.2336750030518</v>
      </c>
      <c r="U4963">
        <v>1.86561727523804</v>
      </c>
      <c r="V4963">
        <v>3.4805278176666001</v>
      </c>
      <c r="W4963">
        <v>1824</v>
      </c>
    </row>
    <row r="4964" spans="1:23" x14ac:dyDescent="0.25">
      <c r="A4964" t="s">
        <v>72</v>
      </c>
      <c r="B4964" t="s">
        <v>41</v>
      </c>
      <c r="C4964" t="s">
        <v>44</v>
      </c>
      <c r="D4964">
        <v>2012</v>
      </c>
      <c r="E4964" t="s">
        <v>74</v>
      </c>
      <c r="F4964" t="s">
        <v>59</v>
      </c>
      <c r="G4964">
        <v>150.30348205566401</v>
      </c>
      <c r="H4964">
        <v>147.44416809082</v>
      </c>
      <c r="I4964">
        <v>2.8593122959136998</v>
      </c>
      <c r="J4964">
        <v>1.90235935151577E-2</v>
      </c>
      <c r="K4964">
        <v>12</v>
      </c>
      <c r="L4964">
        <v>19</v>
      </c>
      <c r="M4964">
        <v>50.688716888427699</v>
      </c>
      <c r="N4964">
        <v>0.33828815817832902</v>
      </c>
      <c r="O4964">
        <v>1.8277297019958501</v>
      </c>
      <c r="P4964">
        <v>2.8593122959136998</v>
      </c>
      <c r="Q4964">
        <v>3.8908948898315399</v>
      </c>
      <c r="R4964">
        <v>5.3803362846374503</v>
      </c>
      <c r="S4964">
        <v>-0.376387149095535</v>
      </c>
      <c r="T4964">
        <v>6.0950117111206099</v>
      </c>
      <c r="U4964">
        <v>1.9671655893325799</v>
      </c>
      <c r="V4964">
        <v>3.8697404558541999</v>
      </c>
      <c r="W4964">
        <v>1824</v>
      </c>
    </row>
    <row r="4965" spans="1:23" x14ac:dyDescent="0.25">
      <c r="A4965" t="s">
        <v>72</v>
      </c>
      <c r="B4965" t="s">
        <v>41</v>
      </c>
      <c r="C4965" t="s">
        <v>44</v>
      </c>
      <c r="D4965">
        <v>2012</v>
      </c>
      <c r="E4965" t="s">
        <v>74</v>
      </c>
      <c r="F4965" t="s">
        <v>59</v>
      </c>
      <c r="G4965">
        <v>147.33013916015599</v>
      </c>
      <c r="H4965">
        <v>147.41941833496099</v>
      </c>
      <c r="I4965">
        <v>-8.9285545051097898E-2</v>
      </c>
      <c r="J4965">
        <v>-6.0602364828810096E-4</v>
      </c>
      <c r="K4965">
        <v>12</v>
      </c>
      <c r="L4965">
        <v>20</v>
      </c>
      <c r="M4965">
        <v>48.988239288330099</v>
      </c>
      <c r="N4965">
        <v>-2.7735567092895499</v>
      </c>
      <c r="O4965">
        <v>-1.18766760826111</v>
      </c>
      <c r="P4965">
        <v>-8.9285545051097898E-2</v>
      </c>
      <c r="Q4965">
        <v>1.0090965032577499</v>
      </c>
      <c r="R4965">
        <v>2.5949857234954798</v>
      </c>
      <c r="S4965">
        <v>-3.5345103740692099</v>
      </c>
      <c r="T4965">
        <v>3.35593938827515</v>
      </c>
      <c r="U4965">
        <v>2.0945479869842498</v>
      </c>
      <c r="V4965">
        <v>4.3871312697797897</v>
      </c>
      <c r="W4965">
        <v>1824</v>
      </c>
    </row>
    <row r="4966" spans="1:23" x14ac:dyDescent="0.25">
      <c r="A4966" t="s">
        <v>72</v>
      </c>
      <c r="B4966" t="s">
        <v>41</v>
      </c>
      <c r="C4966" t="s">
        <v>44</v>
      </c>
      <c r="D4966">
        <v>2012</v>
      </c>
      <c r="E4966" t="s">
        <v>74</v>
      </c>
      <c r="F4966" t="s">
        <v>59</v>
      </c>
      <c r="G4966">
        <v>142.64268493652301</v>
      </c>
      <c r="H4966">
        <v>142.81367492675801</v>
      </c>
      <c r="I4966">
        <v>-0.17098294198513</v>
      </c>
      <c r="J4966">
        <v>-1.1986800236627501E-3</v>
      </c>
      <c r="K4966">
        <v>12</v>
      </c>
      <c r="L4966">
        <v>21</v>
      </c>
      <c r="M4966">
        <v>47.568534851074197</v>
      </c>
      <c r="N4966">
        <v>-2.6029210090637198</v>
      </c>
      <c r="O4966">
        <v>-1.1661123037338299</v>
      </c>
      <c r="P4966">
        <v>-0.17098294198513</v>
      </c>
      <c r="Q4966">
        <v>0.82414638996124301</v>
      </c>
      <c r="R4966">
        <v>2.2609550952911399</v>
      </c>
      <c r="S4966">
        <v>-3.2923414707183798</v>
      </c>
      <c r="T4966">
        <v>2.9503757953643799</v>
      </c>
      <c r="U4966">
        <v>1.8976513147354099</v>
      </c>
      <c r="V4966">
        <v>3.60108051231704</v>
      </c>
      <c r="W4966">
        <v>1824</v>
      </c>
    </row>
    <row r="4967" spans="1:23" x14ac:dyDescent="0.25">
      <c r="A4967" t="s">
        <v>72</v>
      </c>
      <c r="B4967" t="s">
        <v>41</v>
      </c>
      <c r="C4967" t="s">
        <v>44</v>
      </c>
      <c r="D4967">
        <v>2012</v>
      </c>
      <c r="E4967" t="s">
        <v>74</v>
      </c>
      <c r="F4967" t="s">
        <v>59</v>
      </c>
      <c r="G4967">
        <v>136.20066833496099</v>
      </c>
      <c r="H4967">
        <v>136.74433898925801</v>
      </c>
      <c r="I4967">
        <v>-0.54367208480835005</v>
      </c>
      <c r="J4967">
        <v>-3.9916993118822601E-3</v>
      </c>
      <c r="K4967">
        <v>12</v>
      </c>
      <c r="L4967">
        <v>22</v>
      </c>
      <c r="M4967">
        <v>46.1074028015137</v>
      </c>
      <c r="N4967">
        <v>-3.0098605155944802</v>
      </c>
      <c r="O4967">
        <v>-1.55281639099121</v>
      </c>
      <c r="P4967">
        <v>-0.54367208480835005</v>
      </c>
      <c r="Q4967">
        <v>0.465472251176834</v>
      </c>
      <c r="R4967">
        <v>1.9225163459777801</v>
      </c>
      <c r="S4967">
        <v>-3.7089908123016402</v>
      </c>
      <c r="T4967">
        <v>2.6216466426849401</v>
      </c>
      <c r="U4967">
        <v>1.92437708377838</v>
      </c>
      <c r="V4967">
        <v>3.70322716057139</v>
      </c>
      <c r="W4967">
        <v>1824</v>
      </c>
    </row>
    <row r="4968" spans="1:23" x14ac:dyDescent="0.25">
      <c r="A4968" t="s">
        <v>72</v>
      </c>
      <c r="B4968" t="s">
        <v>41</v>
      </c>
      <c r="C4968" t="s">
        <v>44</v>
      </c>
      <c r="D4968">
        <v>2012</v>
      </c>
      <c r="E4968" t="s">
        <v>74</v>
      </c>
      <c r="F4968" t="s">
        <v>59</v>
      </c>
      <c r="G4968">
        <v>127.77639007568401</v>
      </c>
      <c r="H4968">
        <v>127.16697692871099</v>
      </c>
      <c r="I4968">
        <v>0.60941189527511597</v>
      </c>
      <c r="J4968">
        <v>4.76936250925064E-3</v>
      </c>
      <c r="K4968">
        <v>12</v>
      </c>
      <c r="L4968">
        <v>23</v>
      </c>
      <c r="M4968">
        <v>44.478488922119098</v>
      </c>
      <c r="N4968">
        <v>-1.56928098201752</v>
      </c>
      <c r="O4968">
        <v>-0.28209155797958402</v>
      </c>
      <c r="P4968">
        <v>0.60941189527511597</v>
      </c>
      <c r="Q4968">
        <v>1.50091540813446</v>
      </c>
      <c r="R4968">
        <v>2.7881047725677499</v>
      </c>
      <c r="S4968">
        <v>-2.1869101524353001</v>
      </c>
      <c r="T4968">
        <v>3.40573382377625</v>
      </c>
      <c r="U4968">
        <v>1.7000430822372401</v>
      </c>
      <c r="V4968">
        <v>2.8901464814627098</v>
      </c>
      <c r="W4968">
        <v>1824</v>
      </c>
    </row>
    <row r="4969" spans="1:23" x14ac:dyDescent="0.25">
      <c r="A4969" t="s">
        <v>72</v>
      </c>
      <c r="B4969" t="s">
        <v>41</v>
      </c>
      <c r="C4969" t="s">
        <v>44</v>
      </c>
      <c r="D4969">
        <v>2012</v>
      </c>
      <c r="E4969" t="s">
        <v>74</v>
      </c>
      <c r="F4969" t="s">
        <v>59</v>
      </c>
      <c r="G4969">
        <v>124.54525756835901</v>
      </c>
      <c r="H4969">
        <v>124.20175170898401</v>
      </c>
      <c r="I4969">
        <v>0.34350514411926297</v>
      </c>
      <c r="J4969">
        <v>2.7580747846514E-3</v>
      </c>
      <c r="K4969">
        <v>12</v>
      </c>
      <c r="L4969">
        <v>24</v>
      </c>
      <c r="M4969">
        <v>43.6558837890625</v>
      </c>
      <c r="N4969">
        <v>-1.8661197423934901</v>
      </c>
      <c r="O4969">
        <v>-0.56065547466278098</v>
      </c>
      <c r="P4969">
        <v>0.34350514411926297</v>
      </c>
      <c r="Q4969">
        <v>1.2476657629013099</v>
      </c>
      <c r="R4969">
        <v>2.5531301498413099</v>
      </c>
      <c r="S4969">
        <v>-2.4925177097320601</v>
      </c>
      <c r="T4969">
        <v>3.1795279979705802</v>
      </c>
      <c r="U4969">
        <v>1.7241795063018801</v>
      </c>
      <c r="V4969">
        <v>2.9727949699513898</v>
      </c>
      <c r="W4969">
        <v>1824</v>
      </c>
    </row>
    <row r="4970" spans="1:23" x14ac:dyDescent="0.25">
      <c r="A4970" t="s">
        <v>72</v>
      </c>
      <c r="B4970" t="s">
        <v>41</v>
      </c>
      <c r="C4970" t="s">
        <v>44</v>
      </c>
      <c r="D4970">
        <v>2012</v>
      </c>
      <c r="E4970" t="s">
        <v>75</v>
      </c>
      <c r="F4970" t="s">
        <v>55</v>
      </c>
      <c r="G4970">
        <v>137.432373046875</v>
      </c>
      <c r="H4970">
        <v>134.51419067382801</v>
      </c>
      <c r="I4970">
        <v>2.9181768894195601</v>
      </c>
      <c r="J4970">
        <v>2.1233547478914299E-2</v>
      </c>
      <c r="K4970">
        <v>8</v>
      </c>
      <c r="L4970">
        <v>1</v>
      </c>
      <c r="M4970">
        <v>68.852790832519503</v>
      </c>
      <c r="N4970">
        <v>0.67781847715377797</v>
      </c>
      <c r="O4970">
        <v>2.0014402866363499</v>
      </c>
      <c r="P4970">
        <v>2.9181768894195601</v>
      </c>
      <c r="Q4970">
        <v>3.8349134922027601</v>
      </c>
      <c r="R4970">
        <v>5.1585354804992702</v>
      </c>
      <c r="S4970">
        <v>4.27079983055592E-2</v>
      </c>
      <c r="T4970">
        <v>5.7936458587646502</v>
      </c>
      <c r="U4970">
        <v>1.7481609582901001</v>
      </c>
      <c r="V4970">
        <v>3.0560667360897602</v>
      </c>
      <c r="W4970">
        <v>1824</v>
      </c>
    </row>
    <row r="4971" spans="1:23" x14ac:dyDescent="0.25">
      <c r="A4971" t="s">
        <v>72</v>
      </c>
      <c r="B4971" t="s">
        <v>41</v>
      </c>
      <c r="C4971" t="s">
        <v>44</v>
      </c>
      <c r="D4971">
        <v>2012</v>
      </c>
      <c r="E4971" t="s">
        <v>75</v>
      </c>
      <c r="F4971" t="s">
        <v>55</v>
      </c>
      <c r="G4971">
        <v>133.67047119140599</v>
      </c>
      <c r="H4971">
        <v>131.23683166503901</v>
      </c>
      <c r="I4971">
        <v>2.4336450099945099</v>
      </c>
      <c r="J4971">
        <v>1.8206302076578099E-2</v>
      </c>
      <c r="K4971">
        <v>8</v>
      </c>
      <c r="L4971">
        <v>2</v>
      </c>
      <c r="M4971">
        <v>67.584793090820298</v>
      </c>
      <c r="N4971">
        <v>0.177005439996719</v>
      </c>
      <c r="O4971">
        <v>1.5102463960647601</v>
      </c>
      <c r="P4971">
        <v>2.4336450099945099</v>
      </c>
      <c r="Q4971">
        <v>3.35704374313354</v>
      </c>
      <c r="R4971">
        <v>4.6902847290039098</v>
      </c>
      <c r="S4971">
        <v>-0.46272051334381098</v>
      </c>
      <c r="T4971">
        <v>5.3300104141235396</v>
      </c>
      <c r="U4971">
        <v>1.76086521148682</v>
      </c>
      <c r="V4971">
        <v>3.1006462930245098</v>
      </c>
      <c r="W4971">
        <v>1824</v>
      </c>
    </row>
    <row r="4972" spans="1:23" x14ac:dyDescent="0.25">
      <c r="A4972" t="s">
        <v>72</v>
      </c>
      <c r="B4972" t="s">
        <v>41</v>
      </c>
      <c r="C4972" t="s">
        <v>44</v>
      </c>
      <c r="D4972">
        <v>2012</v>
      </c>
      <c r="E4972" t="s">
        <v>75</v>
      </c>
      <c r="F4972" t="s">
        <v>55</v>
      </c>
      <c r="G4972">
        <v>129.29139709472699</v>
      </c>
      <c r="H4972">
        <v>127.14076995849599</v>
      </c>
      <c r="I4972">
        <v>2.1506302356720002</v>
      </c>
      <c r="J4972">
        <v>1.6633978113532101E-2</v>
      </c>
      <c r="K4972">
        <v>8</v>
      </c>
      <c r="L4972">
        <v>3</v>
      </c>
      <c r="M4972">
        <v>66.36572265625</v>
      </c>
      <c r="N4972">
        <v>-2.6201711967587499E-2</v>
      </c>
      <c r="O4972">
        <v>1.25988829135895</v>
      </c>
      <c r="P4972">
        <v>2.1506302356720002</v>
      </c>
      <c r="Q4972">
        <v>3.0413722991943399</v>
      </c>
      <c r="R4972">
        <v>4.3274621963501003</v>
      </c>
      <c r="S4972">
        <v>-0.64330333471298196</v>
      </c>
      <c r="T4972">
        <v>4.9445638656616202</v>
      </c>
      <c r="U4972">
        <v>1.69859099388123</v>
      </c>
      <c r="V4972">
        <v>2.8852113644944102</v>
      </c>
      <c r="W4972">
        <v>1824</v>
      </c>
    </row>
    <row r="4973" spans="1:23" x14ac:dyDescent="0.25">
      <c r="A4973" t="s">
        <v>72</v>
      </c>
      <c r="B4973" t="s">
        <v>41</v>
      </c>
      <c r="C4973" t="s">
        <v>44</v>
      </c>
      <c r="D4973">
        <v>2012</v>
      </c>
      <c r="E4973" t="s">
        <v>75</v>
      </c>
      <c r="F4973" t="s">
        <v>55</v>
      </c>
      <c r="G4973">
        <v>127.51438140869099</v>
      </c>
      <c r="H4973">
        <v>125.54428863525401</v>
      </c>
      <c r="I4973">
        <v>1.9700950384139999</v>
      </c>
      <c r="J4973">
        <v>1.5449983067810501E-2</v>
      </c>
      <c r="K4973">
        <v>8</v>
      </c>
      <c r="L4973">
        <v>4</v>
      </c>
      <c r="M4973">
        <v>65.711456298828097</v>
      </c>
      <c r="N4973">
        <v>-0.23818641901016199</v>
      </c>
      <c r="O4973">
        <v>1.06648421287537</v>
      </c>
      <c r="P4973">
        <v>1.9700950384139999</v>
      </c>
      <c r="Q4973">
        <v>2.8737058639526398</v>
      </c>
      <c r="R4973">
        <v>4.1783766746520996</v>
      </c>
      <c r="S4973">
        <v>-0.86420351266860995</v>
      </c>
      <c r="T4973">
        <v>4.8043937683105504</v>
      </c>
      <c r="U4973">
        <v>1.7231311798095701</v>
      </c>
      <c r="V4973">
        <v>2.96918106283192</v>
      </c>
      <c r="W4973">
        <v>1824</v>
      </c>
    </row>
    <row r="4974" spans="1:23" x14ac:dyDescent="0.25">
      <c r="A4974" t="s">
        <v>72</v>
      </c>
      <c r="B4974" t="s">
        <v>41</v>
      </c>
      <c r="C4974" t="s">
        <v>44</v>
      </c>
      <c r="D4974">
        <v>2012</v>
      </c>
      <c r="E4974" t="s">
        <v>75</v>
      </c>
      <c r="F4974" t="s">
        <v>55</v>
      </c>
      <c r="G4974">
        <v>134.69546508789099</v>
      </c>
      <c r="H4974">
        <v>132.51611328125</v>
      </c>
      <c r="I4974">
        <v>2.1793553829193102</v>
      </c>
      <c r="J4974">
        <v>1.6179872676730201E-2</v>
      </c>
      <c r="K4974">
        <v>8</v>
      </c>
      <c r="L4974">
        <v>5</v>
      </c>
      <c r="M4974">
        <v>64.826965332031307</v>
      </c>
      <c r="N4974">
        <v>-0.110073208808899</v>
      </c>
      <c r="O4974">
        <v>1.2425397634506199</v>
      </c>
      <c r="P4974">
        <v>2.1793553829193102</v>
      </c>
      <c r="Q4974">
        <v>3.11617112159729</v>
      </c>
      <c r="R4974">
        <v>4.4687838554382298</v>
      </c>
      <c r="S4974">
        <v>-0.75909441709518399</v>
      </c>
      <c r="T4974">
        <v>5.1178050041198704</v>
      </c>
      <c r="U4974">
        <v>1.7864506244659399</v>
      </c>
      <c r="V4974">
        <v>3.1914058336547599</v>
      </c>
      <c r="W4974">
        <v>1824</v>
      </c>
    </row>
    <row r="4975" spans="1:23" x14ac:dyDescent="0.25">
      <c r="A4975" t="s">
        <v>72</v>
      </c>
      <c r="B4975" t="s">
        <v>41</v>
      </c>
      <c r="C4975" t="s">
        <v>44</v>
      </c>
      <c r="D4975">
        <v>2012</v>
      </c>
      <c r="E4975" t="s">
        <v>75</v>
      </c>
      <c r="F4975" t="s">
        <v>55</v>
      </c>
      <c r="G4975">
        <v>153.15104675293</v>
      </c>
      <c r="H4975">
        <v>152.45195007324199</v>
      </c>
      <c r="I4975">
        <v>0.69909566640853904</v>
      </c>
      <c r="J4975">
        <v>4.5647462829947498E-3</v>
      </c>
      <c r="K4975">
        <v>8</v>
      </c>
      <c r="L4975">
        <v>6</v>
      </c>
      <c r="M4975">
        <v>64.242263793945298</v>
      </c>
      <c r="N4975">
        <v>-1.6796116828918499</v>
      </c>
      <c r="O4975">
        <v>-0.27425211668014499</v>
      </c>
      <c r="P4975">
        <v>0.69909566640853904</v>
      </c>
      <c r="Q4975">
        <v>1.6724433898925799</v>
      </c>
      <c r="R4975">
        <v>3.0778031349182098</v>
      </c>
      <c r="S4975">
        <v>-2.35394215583801</v>
      </c>
      <c r="T4975">
        <v>3.7521336078643799</v>
      </c>
      <c r="U4975">
        <v>1.8561152219772299</v>
      </c>
      <c r="V4975">
        <v>3.4451637172555998</v>
      </c>
      <c r="W4975">
        <v>1824</v>
      </c>
    </row>
    <row r="4976" spans="1:23" x14ac:dyDescent="0.25">
      <c r="A4976" t="s">
        <v>72</v>
      </c>
      <c r="B4976" t="s">
        <v>41</v>
      </c>
      <c r="C4976" t="s">
        <v>44</v>
      </c>
      <c r="D4976">
        <v>2012</v>
      </c>
      <c r="E4976" t="s">
        <v>75</v>
      </c>
      <c r="F4976" t="s">
        <v>55</v>
      </c>
      <c r="G4976">
        <v>173.75022888183599</v>
      </c>
      <c r="H4976">
        <v>174.27348327636699</v>
      </c>
      <c r="I4976">
        <v>-0.52325165271759</v>
      </c>
      <c r="J4976">
        <v>-3.0115162953734398E-3</v>
      </c>
      <c r="K4976">
        <v>8</v>
      </c>
      <c r="L4976">
        <v>7</v>
      </c>
      <c r="M4976">
        <v>64.665138244628906</v>
      </c>
      <c r="N4976">
        <v>-2.88791847229004</v>
      </c>
      <c r="O4976">
        <v>-1.4908541440963701</v>
      </c>
      <c r="P4976">
        <v>-0.52325165271759</v>
      </c>
      <c r="Q4976">
        <v>0.44435083866119401</v>
      </c>
      <c r="R4976">
        <v>1.84141516685486</v>
      </c>
      <c r="S4976">
        <v>-3.5582685470581099</v>
      </c>
      <c r="T4976">
        <v>2.5117652416229199</v>
      </c>
      <c r="U4976">
        <v>1.84515929222107</v>
      </c>
      <c r="V4976">
        <v>3.4046128136697602</v>
      </c>
      <c r="W4976">
        <v>1824</v>
      </c>
    </row>
    <row r="4977" spans="1:23" x14ac:dyDescent="0.25">
      <c r="A4977" t="s">
        <v>72</v>
      </c>
      <c r="B4977" t="s">
        <v>41</v>
      </c>
      <c r="C4977" t="s">
        <v>44</v>
      </c>
      <c r="D4977">
        <v>2012</v>
      </c>
      <c r="E4977" t="s">
        <v>75</v>
      </c>
      <c r="F4977" t="s">
        <v>55</v>
      </c>
      <c r="G4977">
        <v>192.54371643066401</v>
      </c>
      <c r="H4977">
        <v>193.94943237304699</v>
      </c>
      <c r="I4977">
        <v>-1.4057083129882799</v>
      </c>
      <c r="J4977">
        <v>-7.3007228784263099E-3</v>
      </c>
      <c r="K4977">
        <v>8</v>
      </c>
      <c r="L4977">
        <v>8</v>
      </c>
      <c r="M4977">
        <v>68.118629455566406</v>
      </c>
      <c r="N4977">
        <v>-3.7955973148345898</v>
      </c>
      <c r="O4977">
        <v>-2.3836314678192099</v>
      </c>
      <c r="P4977">
        <v>-1.4057083129882799</v>
      </c>
      <c r="Q4977">
        <v>-0.42778512835502602</v>
      </c>
      <c r="R4977">
        <v>0.98418062925338701</v>
      </c>
      <c r="S4977">
        <v>-4.4730978012084996</v>
      </c>
      <c r="T4977">
        <v>1.6616809368133501</v>
      </c>
      <c r="U4977">
        <v>1.86484026908875</v>
      </c>
      <c r="V4977">
        <v>3.4776292292149802</v>
      </c>
      <c r="W4977">
        <v>1824</v>
      </c>
    </row>
    <row r="4978" spans="1:23" x14ac:dyDescent="0.25">
      <c r="A4978" t="s">
        <v>72</v>
      </c>
      <c r="B4978" t="s">
        <v>41</v>
      </c>
      <c r="C4978" t="s">
        <v>44</v>
      </c>
      <c r="D4978">
        <v>2012</v>
      </c>
      <c r="E4978" t="s">
        <v>75</v>
      </c>
      <c r="F4978" t="s">
        <v>55</v>
      </c>
      <c r="G4978">
        <v>205.91575622558599</v>
      </c>
      <c r="H4978">
        <v>207.98959350585901</v>
      </c>
      <c r="I4978">
        <v>-2.0738444328308101</v>
      </c>
      <c r="J4978">
        <v>-1.00713251158595E-2</v>
      </c>
      <c r="K4978">
        <v>8</v>
      </c>
      <c r="L4978">
        <v>9</v>
      </c>
      <c r="M4978">
        <v>73.643852233886705</v>
      </c>
      <c r="N4978">
        <v>-4.4501376152038601</v>
      </c>
      <c r="O4978">
        <v>-3.04620432853699</v>
      </c>
      <c r="P4978">
        <v>-2.0738444328308101</v>
      </c>
      <c r="Q4978">
        <v>-1.10148453712463</v>
      </c>
      <c r="R4978">
        <v>0.30244880914688099</v>
      </c>
      <c r="S4978">
        <v>-5.1237835884094203</v>
      </c>
      <c r="T4978">
        <v>0.97609496116638195</v>
      </c>
      <c r="U4978">
        <v>1.85423147678375</v>
      </c>
      <c r="V4978">
        <v>3.4381743694956599</v>
      </c>
      <c r="W4978">
        <v>1824</v>
      </c>
    </row>
    <row r="4979" spans="1:23" x14ac:dyDescent="0.25">
      <c r="A4979" t="s">
        <v>72</v>
      </c>
      <c r="B4979" t="s">
        <v>41</v>
      </c>
      <c r="C4979" t="s">
        <v>44</v>
      </c>
      <c r="D4979">
        <v>2012</v>
      </c>
      <c r="E4979" t="s">
        <v>75</v>
      </c>
      <c r="F4979" t="s">
        <v>55</v>
      </c>
      <c r="G4979">
        <v>215.70715332031301</v>
      </c>
      <c r="H4979">
        <v>217.86405944824199</v>
      </c>
      <c r="I4979">
        <v>-2.15690946578979</v>
      </c>
      <c r="J4979">
        <v>-9.9992491304874403E-3</v>
      </c>
      <c r="K4979">
        <v>8</v>
      </c>
      <c r="L4979">
        <v>10</v>
      </c>
      <c r="M4979">
        <v>78.496444702148395</v>
      </c>
      <c r="N4979">
        <v>-4.5797686576843297</v>
      </c>
      <c r="O4979">
        <v>-3.1483237743377699</v>
      </c>
      <c r="P4979">
        <v>-2.15690946578979</v>
      </c>
      <c r="Q4979">
        <v>-1.16549515724182</v>
      </c>
      <c r="R4979">
        <v>0.265949726104736</v>
      </c>
      <c r="S4979">
        <v>-5.2666153907775897</v>
      </c>
      <c r="T4979">
        <v>0.95279663801193204</v>
      </c>
      <c r="U4979">
        <v>1.8905670642852801</v>
      </c>
      <c r="V4979">
        <v>3.5742438245602601</v>
      </c>
      <c r="W4979">
        <v>1824</v>
      </c>
    </row>
    <row r="4980" spans="1:23" x14ac:dyDescent="0.25">
      <c r="A4980" t="s">
        <v>72</v>
      </c>
      <c r="B4980" t="s">
        <v>41</v>
      </c>
      <c r="C4980" t="s">
        <v>44</v>
      </c>
      <c r="D4980">
        <v>2012</v>
      </c>
      <c r="E4980" t="s">
        <v>75</v>
      </c>
      <c r="F4980" t="s">
        <v>55</v>
      </c>
      <c r="G4980">
        <v>224.22023010253901</v>
      </c>
      <c r="H4980">
        <v>226.50807189941401</v>
      </c>
      <c r="I4980">
        <v>-2.2878441810607901</v>
      </c>
      <c r="J4980">
        <v>-1.02035580202937E-2</v>
      </c>
      <c r="K4980">
        <v>8</v>
      </c>
      <c r="L4980">
        <v>11</v>
      </c>
      <c r="M4980">
        <v>82.620780944824205</v>
      </c>
      <c r="N4980">
        <v>-4.9440879821777299</v>
      </c>
      <c r="O4980">
        <v>-3.3747575283050502</v>
      </c>
      <c r="P4980">
        <v>-2.2878441810607901</v>
      </c>
      <c r="Q4980">
        <v>-1.2009307146072401</v>
      </c>
      <c r="R4980">
        <v>0.36839967966079701</v>
      </c>
      <c r="S4980">
        <v>-5.6970963478088397</v>
      </c>
      <c r="T4980">
        <v>1.1214078664779701</v>
      </c>
      <c r="U4980">
        <v>2.0726780891418501</v>
      </c>
      <c r="V4980">
        <v>4.2959944612086902</v>
      </c>
      <c r="W4980">
        <v>1824</v>
      </c>
    </row>
    <row r="4981" spans="1:23" x14ac:dyDescent="0.25">
      <c r="A4981" t="s">
        <v>72</v>
      </c>
      <c r="B4981" t="s">
        <v>41</v>
      </c>
      <c r="C4981" t="s">
        <v>44</v>
      </c>
      <c r="D4981">
        <v>2012</v>
      </c>
      <c r="E4981" t="s">
        <v>75</v>
      </c>
      <c r="F4981" t="s">
        <v>55</v>
      </c>
      <c r="G4981">
        <v>225.43891906738301</v>
      </c>
      <c r="H4981">
        <v>227.36831665039099</v>
      </c>
      <c r="I4981">
        <v>-1.92939364910126</v>
      </c>
      <c r="J4981">
        <v>-8.5583878681063704E-3</v>
      </c>
      <c r="K4981">
        <v>8</v>
      </c>
      <c r="L4981">
        <v>12</v>
      </c>
      <c r="M4981">
        <v>85.528884887695298</v>
      </c>
      <c r="N4981">
        <v>-4.5556778907775897</v>
      </c>
      <c r="O4981">
        <v>-3.0040478706359899</v>
      </c>
      <c r="P4981">
        <v>-1.92939364910126</v>
      </c>
      <c r="Q4981">
        <v>-0.85473942756652799</v>
      </c>
      <c r="R4981">
        <v>0.69689053297042802</v>
      </c>
      <c r="S4981">
        <v>-5.30019283294678</v>
      </c>
      <c r="T4981">
        <v>1.44140565395355</v>
      </c>
      <c r="U4981">
        <v>2.0493004322052002</v>
      </c>
      <c r="V4981">
        <v>4.1996322614364203</v>
      </c>
      <c r="W4981">
        <v>1824</v>
      </c>
    </row>
    <row r="4982" spans="1:23" x14ac:dyDescent="0.25">
      <c r="A4982" t="s">
        <v>72</v>
      </c>
      <c r="B4982" t="s">
        <v>41</v>
      </c>
      <c r="C4982" t="s">
        <v>44</v>
      </c>
      <c r="D4982">
        <v>2012</v>
      </c>
      <c r="E4982" t="s">
        <v>75</v>
      </c>
      <c r="F4982" t="s">
        <v>55</v>
      </c>
      <c r="G4982">
        <v>221.21182250976599</v>
      </c>
      <c r="H4982">
        <v>223.53486633300801</v>
      </c>
      <c r="I4982">
        <v>-2.32303786277771</v>
      </c>
      <c r="J4982">
        <v>-1.0501418262720099E-2</v>
      </c>
      <c r="K4982">
        <v>8</v>
      </c>
      <c r="L4982">
        <v>13</v>
      </c>
      <c r="M4982">
        <v>87.949287414550795</v>
      </c>
      <c r="N4982">
        <v>-4.83685207366943</v>
      </c>
      <c r="O4982">
        <v>-3.3516702651977499</v>
      </c>
      <c r="P4982">
        <v>-2.32303786277771</v>
      </c>
      <c r="Q4982">
        <v>-1.29440557956696</v>
      </c>
      <c r="R4982">
        <v>0.19077616930007901</v>
      </c>
      <c r="S4982">
        <v>-5.5494832992553702</v>
      </c>
      <c r="T4982">
        <v>0.90340751409530595</v>
      </c>
      <c r="U4982">
        <v>1.9615395069122299</v>
      </c>
      <c r="V4982">
        <v>3.8476372371774801</v>
      </c>
      <c r="W4982">
        <v>1824</v>
      </c>
    </row>
    <row r="4983" spans="1:23" x14ac:dyDescent="0.25">
      <c r="A4983" t="s">
        <v>72</v>
      </c>
      <c r="B4983" t="s">
        <v>41</v>
      </c>
      <c r="C4983" t="s">
        <v>44</v>
      </c>
      <c r="D4983">
        <v>2012</v>
      </c>
      <c r="E4983" t="s">
        <v>75</v>
      </c>
      <c r="F4983" t="s">
        <v>55</v>
      </c>
      <c r="G4983">
        <v>225.68019104003901</v>
      </c>
      <c r="H4983">
        <v>231.76965332031301</v>
      </c>
      <c r="I4983">
        <v>-6.0894594192504901</v>
      </c>
      <c r="J4983">
        <v>-2.6982693001627901E-2</v>
      </c>
      <c r="K4983">
        <v>8</v>
      </c>
      <c r="L4983">
        <v>14</v>
      </c>
      <c r="M4983">
        <v>89.523239135742202</v>
      </c>
      <c r="N4983">
        <v>-45.8707466125488</v>
      </c>
      <c r="O4983">
        <v>-22.367639541626001</v>
      </c>
      <c r="P4983">
        <v>-6.0894594192504901</v>
      </c>
      <c r="Q4983">
        <v>10.1887197494507</v>
      </c>
      <c r="R4983">
        <v>33.691825866699197</v>
      </c>
      <c r="S4983">
        <v>-57.148185729980497</v>
      </c>
      <c r="T4983">
        <v>44.969268798828097</v>
      </c>
      <c r="U4983">
        <v>31.041501998901399</v>
      </c>
      <c r="V4983">
        <v>963.57484634779803</v>
      </c>
      <c r="W4983">
        <v>1820</v>
      </c>
    </row>
    <row r="4984" spans="1:23" x14ac:dyDescent="0.25">
      <c r="A4984" t="s">
        <v>72</v>
      </c>
      <c r="B4984" t="s">
        <v>41</v>
      </c>
      <c r="C4984" t="s">
        <v>44</v>
      </c>
      <c r="D4984">
        <v>2012</v>
      </c>
      <c r="E4984" t="s">
        <v>75</v>
      </c>
      <c r="F4984" t="s">
        <v>55</v>
      </c>
      <c r="G4984">
        <v>221.45687866210901</v>
      </c>
      <c r="H4984">
        <v>213.22196960449199</v>
      </c>
      <c r="I4984">
        <v>8.2349042892456108</v>
      </c>
      <c r="J4984">
        <v>3.7185136228799799E-2</v>
      </c>
      <c r="K4984">
        <v>8</v>
      </c>
      <c r="L4984">
        <v>15</v>
      </c>
      <c r="M4984">
        <v>90.178375244140597</v>
      </c>
      <c r="N4984">
        <v>5.5747714042663601</v>
      </c>
      <c r="O4984">
        <v>7.1463994979858398</v>
      </c>
      <c r="P4984">
        <v>8.2349042892456108</v>
      </c>
      <c r="Q4984">
        <v>9.3234090805053693</v>
      </c>
      <c r="R4984">
        <v>10.895036697387701</v>
      </c>
      <c r="S4984">
        <v>4.8206605911254901</v>
      </c>
      <c r="T4984">
        <v>11.6491479873657</v>
      </c>
      <c r="U4984">
        <v>2.0757126808166499</v>
      </c>
      <c r="V4984">
        <v>4.30858313330305</v>
      </c>
      <c r="W4984">
        <v>1824</v>
      </c>
    </row>
    <row r="4985" spans="1:23" x14ac:dyDescent="0.25">
      <c r="A4985" t="s">
        <v>72</v>
      </c>
      <c r="B4985" t="s">
        <v>41</v>
      </c>
      <c r="C4985" t="s">
        <v>44</v>
      </c>
      <c r="D4985">
        <v>2012</v>
      </c>
      <c r="E4985" t="s">
        <v>75</v>
      </c>
      <c r="F4985" t="s">
        <v>55</v>
      </c>
      <c r="G4985">
        <v>212.69630432128901</v>
      </c>
      <c r="H4985">
        <v>204.482833862305</v>
      </c>
      <c r="I4985">
        <v>8.2134771347045898</v>
      </c>
      <c r="J4985">
        <v>3.8615982979536098E-2</v>
      </c>
      <c r="K4985">
        <v>8</v>
      </c>
      <c r="L4985">
        <v>16</v>
      </c>
      <c r="M4985">
        <v>90.254943847656307</v>
      </c>
      <c r="N4985">
        <v>5.6089382171630904</v>
      </c>
      <c r="O4985">
        <v>7.1477208137512198</v>
      </c>
      <c r="P4985">
        <v>8.2134771347045898</v>
      </c>
      <c r="Q4985">
        <v>9.2792329788208008</v>
      </c>
      <c r="R4985">
        <v>10.818016052246101</v>
      </c>
      <c r="S4985">
        <v>4.87058782577515</v>
      </c>
      <c r="T4985">
        <v>11.5563669204712</v>
      </c>
      <c r="U4985">
        <v>2.0323324203491202</v>
      </c>
      <c r="V4985">
        <v>4.1303750668021202</v>
      </c>
      <c r="W4985">
        <v>1824</v>
      </c>
    </row>
    <row r="4986" spans="1:23" x14ac:dyDescent="0.25">
      <c r="A4986" t="s">
        <v>72</v>
      </c>
      <c r="B4986" t="s">
        <v>41</v>
      </c>
      <c r="C4986" t="s">
        <v>44</v>
      </c>
      <c r="D4986">
        <v>2012</v>
      </c>
      <c r="E4986" t="s">
        <v>75</v>
      </c>
      <c r="F4986" t="s">
        <v>55</v>
      </c>
      <c r="G4986">
        <v>198.30032348632801</v>
      </c>
      <c r="H4986">
        <v>190.59942626953099</v>
      </c>
      <c r="I4986">
        <v>7.7008962631225604</v>
      </c>
      <c r="J4986">
        <v>3.8834512233734103E-2</v>
      </c>
      <c r="K4986">
        <v>8</v>
      </c>
      <c r="L4986">
        <v>17</v>
      </c>
      <c r="M4986">
        <v>89.497009277343807</v>
      </c>
      <c r="N4986">
        <v>5.2169017791748002</v>
      </c>
      <c r="O4986">
        <v>6.68446588516235</v>
      </c>
      <c r="P4986">
        <v>7.7008962631225604</v>
      </c>
      <c r="Q4986">
        <v>8.7173271179199201</v>
      </c>
      <c r="R4986">
        <v>10.1848907470703</v>
      </c>
      <c r="S4986">
        <v>4.5127239227294904</v>
      </c>
      <c r="T4986">
        <v>10.8890686035156</v>
      </c>
      <c r="U4986">
        <v>1.9382711648941</v>
      </c>
      <c r="V4986">
        <v>3.75689510865995</v>
      </c>
      <c r="W4986">
        <v>1824</v>
      </c>
    </row>
    <row r="4987" spans="1:23" x14ac:dyDescent="0.25">
      <c r="A4987" t="s">
        <v>72</v>
      </c>
      <c r="B4987" t="s">
        <v>41</v>
      </c>
      <c r="C4987" t="s">
        <v>44</v>
      </c>
      <c r="D4987">
        <v>2012</v>
      </c>
      <c r="E4987" t="s">
        <v>75</v>
      </c>
      <c r="F4987" t="s">
        <v>55</v>
      </c>
      <c r="G4987">
        <v>183.60830688476599</v>
      </c>
      <c r="H4987">
        <v>176.34062194824199</v>
      </c>
      <c r="I4987">
        <v>7.2676854133606001</v>
      </c>
      <c r="J4987">
        <v>3.9582550525665297E-2</v>
      </c>
      <c r="K4987">
        <v>8</v>
      </c>
      <c r="L4987">
        <v>18</v>
      </c>
      <c r="M4987">
        <v>87.589714050292997</v>
      </c>
      <c r="N4987">
        <v>4.8768005371093803</v>
      </c>
      <c r="O4987">
        <v>6.2893548011779803</v>
      </c>
      <c r="P4987">
        <v>7.2676854133606001</v>
      </c>
      <c r="Q4987">
        <v>8.2460165023803693</v>
      </c>
      <c r="R4987">
        <v>9.65857028961182</v>
      </c>
      <c r="S4987">
        <v>4.1990180015564</v>
      </c>
      <c r="T4987">
        <v>10.336352348327599</v>
      </c>
      <c r="U4987">
        <v>1.86561727523804</v>
      </c>
      <c r="V4987">
        <v>3.4805278176666001</v>
      </c>
      <c r="W4987">
        <v>1824</v>
      </c>
    </row>
    <row r="4988" spans="1:23" x14ac:dyDescent="0.25">
      <c r="A4988" t="s">
        <v>72</v>
      </c>
      <c r="B4988" t="s">
        <v>41</v>
      </c>
      <c r="C4988" t="s">
        <v>44</v>
      </c>
      <c r="D4988">
        <v>2012</v>
      </c>
      <c r="E4988" t="s">
        <v>75</v>
      </c>
      <c r="F4988" t="s">
        <v>55</v>
      </c>
      <c r="G4988">
        <v>174.777099609375</v>
      </c>
      <c r="H4988">
        <v>172.626388549805</v>
      </c>
      <c r="I4988">
        <v>2.1507041454315199</v>
      </c>
      <c r="J4988">
        <v>1.2305411510169499E-2</v>
      </c>
      <c r="K4988">
        <v>8</v>
      </c>
      <c r="L4988">
        <v>19</v>
      </c>
      <c r="M4988">
        <v>84.727813720703097</v>
      </c>
      <c r="N4988">
        <v>-0.37031999230384799</v>
      </c>
      <c r="O4988">
        <v>1.1191215515136701</v>
      </c>
      <c r="P4988">
        <v>2.1507041454315199</v>
      </c>
      <c r="Q4988">
        <v>3.1822867393493701</v>
      </c>
      <c r="R4988">
        <v>4.6717281341552699</v>
      </c>
      <c r="S4988">
        <v>-1.08499526977539</v>
      </c>
      <c r="T4988">
        <v>5.3864035606384304</v>
      </c>
      <c r="U4988">
        <v>1.9671655893325799</v>
      </c>
      <c r="V4988">
        <v>3.8697404558541999</v>
      </c>
      <c r="W4988">
        <v>1824</v>
      </c>
    </row>
    <row r="4989" spans="1:23" x14ac:dyDescent="0.25">
      <c r="A4989" t="s">
        <v>72</v>
      </c>
      <c r="B4989" t="s">
        <v>41</v>
      </c>
      <c r="C4989" t="s">
        <v>44</v>
      </c>
      <c r="D4989">
        <v>2012</v>
      </c>
      <c r="E4989" t="s">
        <v>75</v>
      </c>
      <c r="F4989" t="s">
        <v>55</v>
      </c>
      <c r="G4989">
        <v>172.67314147949199</v>
      </c>
      <c r="H4989">
        <v>173.971267700195</v>
      </c>
      <c r="I4989">
        <v>-1.29812252521515</v>
      </c>
      <c r="J4989">
        <v>-7.5178020633757097E-3</v>
      </c>
      <c r="K4989">
        <v>8</v>
      </c>
      <c r="L4989">
        <v>20</v>
      </c>
      <c r="M4989">
        <v>81.148788452148395</v>
      </c>
      <c r="N4989">
        <v>-3.98239374160767</v>
      </c>
      <c r="O4989">
        <v>-2.3965046405792201</v>
      </c>
      <c r="P4989">
        <v>-1.29812252521515</v>
      </c>
      <c r="Q4989">
        <v>-0.19974048435687999</v>
      </c>
      <c r="R4989">
        <v>1.3861486911773699</v>
      </c>
      <c r="S4989">
        <v>-4.74334716796875</v>
      </c>
      <c r="T4989">
        <v>2.1471023559570299</v>
      </c>
      <c r="U4989">
        <v>2.0945479869842498</v>
      </c>
      <c r="V4989">
        <v>4.3871312697797897</v>
      </c>
      <c r="W4989">
        <v>1824</v>
      </c>
    </row>
    <row r="4990" spans="1:23" x14ac:dyDescent="0.25">
      <c r="A4990" t="s">
        <v>72</v>
      </c>
      <c r="B4990" t="s">
        <v>41</v>
      </c>
      <c r="C4990" t="s">
        <v>44</v>
      </c>
      <c r="D4990">
        <v>2012</v>
      </c>
      <c r="E4990" t="s">
        <v>75</v>
      </c>
      <c r="F4990" t="s">
        <v>55</v>
      </c>
      <c r="G4990">
        <v>170.37034606933599</v>
      </c>
      <c r="H4990">
        <v>170.81718444824199</v>
      </c>
      <c r="I4990">
        <v>-0.446834117174149</v>
      </c>
      <c r="J4990">
        <v>-2.62272241525352E-3</v>
      </c>
      <c r="K4990">
        <v>8</v>
      </c>
      <c r="L4990">
        <v>21</v>
      </c>
      <c r="M4990">
        <v>77.232246398925795</v>
      </c>
      <c r="N4990">
        <v>-2.8787720203399698</v>
      </c>
      <c r="O4990">
        <v>-1.4419634342193599</v>
      </c>
      <c r="P4990">
        <v>-0.446834117174149</v>
      </c>
      <c r="Q4990">
        <v>0.54829519987106301</v>
      </c>
      <c r="R4990">
        <v>1.9851038455963099</v>
      </c>
      <c r="S4990">
        <v>-3.5681927204132098</v>
      </c>
      <c r="T4990">
        <v>2.6745245456695601</v>
      </c>
      <c r="U4990">
        <v>1.8976513147354099</v>
      </c>
      <c r="V4990">
        <v>3.60108051231704</v>
      </c>
      <c r="W4990">
        <v>1824</v>
      </c>
    </row>
    <row r="4991" spans="1:23" x14ac:dyDescent="0.25">
      <c r="A4991" t="s">
        <v>72</v>
      </c>
      <c r="B4991" t="s">
        <v>41</v>
      </c>
      <c r="C4991" t="s">
        <v>44</v>
      </c>
      <c r="D4991">
        <v>2012</v>
      </c>
      <c r="E4991" t="s">
        <v>75</v>
      </c>
      <c r="F4991" t="s">
        <v>55</v>
      </c>
      <c r="G4991">
        <v>161.95991516113301</v>
      </c>
      <c r="H4991">
        <v>162.14476013183599</v>
      </c>
      <c r="I4991">
        <v>-0.18484732508659399</v>
      </c>
      <c r="J4991">
        <v>-1.14131532609463E-3</v>
      </c>
      <c r="K4991">
        <v>8</v>
      </c>
      <c r="L4991">
        <v>22</v>
      </c>
      <c r="M4991">
        <v>74.847686767578097</v>
      </c>
      <c r="N4991">
        <v>-2.6510357856750502</v>
      </c>
      <c r="O4991">
        <v>-1.19399166107178</v>
      </c>
      <c r="P4991">
        <v>-0.18484732508659399</v>
      </c>
      <c r="Q4991">
        <v>0.82429701089858998</v>
      </c>
      <c r="R4991">
        <v>2.2813410758972199</v>
      </c>
      <c r="S4991">
        <v>-3.3501658439636199</v>
      </c>
      <c r="T4991">
        <v>2.9804713726043701</v>
      </c>
      <c r="U4991">
        <v>1.92437708377838</v>
      </c>
      <c r="V4991">
        <v>3.70322716057139</v>
      </c>
      <c r="W4991">
        <v>1824</v>
      </c>
    </row>
    <row r="4992" spans="1:23" x14ac:dyDescent="0.25">
      <c r="A4992" t="s">
        <v>72</v>
      </c>
      <c r="B4992" t="s">
        <v>41</v>
      </c>
      <c r="C4992" t="s">
        <v>44</v>
      </c>
      <c r="D4992">
        <v>2012</v>
      </c>
      <c r="E4992" t="s">
        <v>75</v>
      </c>
      <c r="F4992" t="s">
        <v>55</v>
      </c>
      <c r="G4992">
        <v>151.01721191406301</v>
      </c>
      <c r="H4992">
        <v>150.49888610839801</v>
      </c>
      <c r="I4992">
        <v>0.51832020282745395</v>
      </c>
      <c r="J4992">
        <v>3.4321928396821E-3</v>
      </c>
      <c r="K4992">
        <v>8</v>
      </c>
      <c r="L4992">
        <v>23</v>
      </c>
      <c r="M4992">
        <v>72.957672119140597</v>
      </c>
      <c r="N4992">
        <v>-1.66037261486053</v>
      </c>
      <c r="O4992">
        <v>-0.37318325042724598</v>
      </c>
      <c r="P4992">
        <v>0.51832020282745395</v>
      </c>
      <c r="Q4992">
        <v>1.40982365608215</v>
      </c>
      <c r="R4992">
        <v>2.6970131397247301</v>
      </c>
      <c r="S4992">
        <v>-2.2780017852783199</v>
      </c>
      <c r="T4992">
        <v>3.3146421909332302</v>
      </c>
      <c r="U4992">
        <v>1.7000430822372401</v>
      </c>
      <c r="V4992">
        <v>2.8901464814627098</v>
      </c>
      <c r="W4992">
        <v>1824</v>
      </c>
    </row>
    <row r="4993" spans="1:23" x14ac:dyDescent="0.25">
      <c r="A4993" t="s">
        <v>72</v>
      </c>
      <c r="B4993" t="s">
        <v>41</v>
      </c>
      <c r="C4993" t="s">
        <v>44</v>
      </c>
      <c r="D4993">
        <v>2012</v>
      </c>
      <c r="E4993" t="s">
        <v>75</v>
      </c>
      <c r="F4993" t="s">
        <v>55</v>
      </c>
      <c r="G4993">
        <v>146.14561462402301</v>
      </c>
      <c r="H4993">
        <v>145.69215393066401</v>
      </c>
      <c r="I4993">
        <v>0.45346641540527299</v>
      </c>
      <c r="J4993">
        <v>3.1028396915644399E-3</v>
      </c>
      <c r="K4993">
        <v>8</v>
      </c>
      <c r="L4993">
        <v>24</v>
      </c>
      <c r="M4993">
        <v>71.268783569335895</v>
      </c>
      <c r="N4993">
        <v>-1.75615847110748</v>
      </c>
      <c r="O4993">
        <v>-0.45069420337677002</v>
      </c>
      <c r="P4993">
        <v>0.45346641540527299</v>
      </c>
      <c r="Q4993">
        <v>1.35762703418732</v>
      </c>
      <c r="R4993">
        <v>2.6630914211273198</v>
      </c>
      <c r="S4993">
        <v>-2.38255643844604</v>
      </c>
      <c r="T4993">
        <v>3.28948926925659</v>
      </c>
      <c r="U4993">
        <v>1.7241795063018801</v>
      </c>
      <c r="V4993">
        <v>2.9727949699513898</v>
      </c>
      <c r="W4993">
        <v>1824</v>
      </c>
    </row>
    <row r="4994" spans="1:23" x14ac:dyDescent="0.25">
      <c r="D4994"/>
    </row>
    <row r="4995" spans="1:23" x14ac:dyDescent="0.25">
      <c r="D4995"/>
    </row>
    <row r="4996" spans="1:23" x14ac:dyDescent="0.25">
      <c r="D4996"/>
    </row>
    <row r="4997" spans="1:23" x14ac:dyDescent="0.25">
      <c r="D4997"/>
    </row>
    <row r="4998" spans="1:23" x14ac:dyDescent="0.25">
      <c r="D4998"/>
    </row>
    <row r="4999" spans="1:23" x14ac:dyDescent="0.25">
      <c r="D4999"/>
    </row>
    <row r="5000" spans="1:23" x14ac:dyDescent="0.25">
      <c r="D5000"/>
    </row>
    <row r="5001" spans="1:23" x14ac:dyDescent="0.25">
      <c r="D5001"/>
    </row>
    <row r="5002" spans="1:23" x14ac:dyDescent="0.25">
      <c r="D5002"/>
    </row>
    <row r="5003" spans="1:23" x14ac:dyDescent="0.25">
      <c r="D5003"/>
    </row>
    <row r="5004" spans="1:23" x14ac:dyDescent="0.25">
      <c r="D5004"/>
    </row>
    <row r="5005" spans="1:23" x14ac:dyDescent="0.25">
      <c r="D5005"/>
    </row>
    <row r="5006" spans="1:23" x14ac:dyDescent="0.25">
      <c r="D5006"/>
    </row>
    <row r="5007" spans="1:23" x14ac:dyDescent="0.25">
      <c r="D5007"/>
    </row>
    <row r="5008" spans="1:23" x14ac:dyDescent="0.25">
      <c r="D5008"/>
    </row>
    <row r="5009" spans="4:4" x14ac:dyDescent="0.25">
      <c r="D5009"/>
    </row>
    <row r="5010" spans="4:4" x14ac:dyDescent="0.25">
      <c r="D5010"/>
    </row>
    <row r="5011" spans="4:4" x14ac:dyDescent="0.25">
      <c r="D5011"/>
    </row>
    <row r="5012" spans="4:4" x14ac:dyDescent="0.25">
      <c r="D5012"/>
    </row>
    <row r="5013" spans="4:4" x14ac:dyDescent="0.25">
      <c r="D5013"/>
    </row>
    <row r="5014" spans="4:4" x14ac:dyDescent="0.25">
      <c r="D5014"/>
    </row>
    <row r="5015" spans="4:4" x14ac:dyDescent="0.25">
      <c r="D5015"/>
    </row>
    <row r="5016" spans="4:4" x14ac:dyDescent="0.25">
      <c r="D5016"/>
    </row>
    <row r="5017" spans="4:4" x14ac:dyDescent="0.25">
      <c r="D5017"/>
    </row>
    <row r="5018" spans="4:4" x14ac:dyDescent="0.25">
      <c r="D5018"/>
    </row>
    <row r="5019" spans="4:4" x14ac:dyDescent="0.25">
      <c r="D5019"/>
    </row>
    <row r="5020" spans="4:4" x14ac:dyDescent="0.25">
      <c r="D5020"/>
    </row>
    <row r="5021" spans="4:4" x14ac:dyDescent="0.25">
      <c r="D5021"/>
    </row>
    <row r="5022" spans="4:4" x14ac:dyDescent="0.25">
      <c r="D5022"/>
    </row>
    <row r="5023" spans="4:4" x14ac:dyDescent="0.25">
      <c r="D5023"/>
    </row>
    <row r="5024" spans="4:4" x14ac:dyDescent="0.25">
      <c r="D5024"/>
    </row>
    <row r="5025" spans="4:4" x14ac:dyDescent="0.25">
      <c r="D5025"/>
    </row>
    <row r="5026" spans="4:4" x14ac:dyDescent="0.25">
      <c r="D5026"/>
    </row>
    <row r="5027" spans="4:4" x14ac:dyDescent="0.25">
      <c r="D5027"/>
    </row>
    <row r="5028" spans="4:4" x14ac:dyDescent="0.25">
      <c r="D5028"/>
    </row>
    <row r="5029" spans="4:4" x14ac:dyDescent="0.25">
      <c r="D5029"/>
    </row>
    <row r="5030" spans="4:4" x14ac:dyDescent="0.25">
      <c r="D5030"/>
    </row>
    <row r="5031" spans="4:4" x14ac:dyDescent="0.25">
      <c r="D5031"/>
    </row>
    <row r="5032" spans="4:4" x14ac:dyDescent="0.25">
      <c r="D5032"/>
    </row>
    <row r="5033" spans="4:4" x14ac:dyDescent="0.25">
      <c r="D5033"/>
    </row>
    <row r="5034" spans="4:4" x14ac:dyDescent="0.25">
      <c r="D5034"/>
    </row>
    <row r="5035" spans="4:4" x14ac:dyDescent="0.25">
      <c r="D5035"/>
    </row>
    <row r="5036" spans="4:4" x14ac:dyDescent="0.25">
      <c r="D5036"/>
    </row>
    <row r="5037" spans="4:4" x14ac:dyDescent="0.25">
      <c r="D5037"/>
    </row>
    <row r="5038" spans="4:4" x14ac:dyDescent="0.25">
      <c r="D5038"/>
    </row>
    <row r="5039" spans="4:4" x14ac:dyDescent="0.25">
      <c r="D5039"/>
    </row>
    <row r="5040" spans="4:4" x14ac:dyDescent="0.25">
      <c r="D5040"/>
    </row>
    <row r="5041" spans="4:4" x14ac:dyDescent="0.25">
      <c r="D5041"/>
    </row>
    <row r="5042" spans="4:4" x14ac:dyDescent="0.25">
      <c r="D5042"/>
    </row>
    <row r="5043" spans="4:4" x14ac:dyDescent="0.25">
      <c r="D5043"/>
    </row>
    <row r="5044" spans="4:4" x14ac:dyDescent="0.25">
      <c r="D5044"/>
    </row>
    <row r="5045" spans="4:4" x14ac:dyDescent="0.25">
      <c r="D5045"/>
    </row>
    <row r="5046" spans="4:4" x14ac:dyDescent="0.25">
      <c r="D5046"/>
    </row>
    <row r="5047" spans="4:4" x14ac:dyDescent="0.25">
      <c r="D5047"/>
    </row>
    <row r="5048" spans="4:4" x14ac:dyDescent="0.25">
      <c r="D5048"/>
    </row>
    <row r="5049" spans="4:4" x14ac:dyDescent="0.25">
      <c r="D5049"/>
    </row>
    <row r="5050" spans="4:4" x14ac:dyDescent="0.25">
      <c r="D5050"/>
    </row>
    <row r="5051" spans="4:4" x14ac:dyDescent="0.25">
      <c r="D5051"/>
    </row>
    <row r="5052" spans="4:4" x14ac:dyDescent="0.25">
      <c r="D5052"/>
    </row>
    <row r="5053" spans="4:4" x14ac:dyDescent="0.25">
      <c r="D5053"/>
    </row>
    <row r="5054" spans="4:4" x14ac:dyDescent="0.25">
      <c r="D5054"/>
    </row>
    <row r="5055" spans="4:4" x14ac:dyDescent="0.25">
      <c r="D5055"/>
    </row>
    <row r="5056" spans="4:4" x14ac:dyDescent="0.25">
      <c r="D5056"/>
    </row>
    <row r="5057" spans="4:4" x14ac:dyDescent="0.25">
      <c r="D5057"/>
    </row>
    <row r="5058" spans="4:4" x14ac:dyDescent="0.25">
      <c r="D5058"/>
    </row>
    <row r="5059" spans="4:4" x14ac:dyDescent="0.25">
      <c r="D5059"/>
    </row>
    <row r="5060" spans="4:4" x14ac:dyDescent="0.25">
      <c r="D5060"/>
    </row>
    <row r="5061" spans="4:4" x14ac:dyDescent="0.25">
      <c r="D5061"/>
    </row>
    <row r="5062" spans="4:4" x14ac:dyDescent="0.25">
      <c r="D5062"/>
    </row>
    <row r="5063" spans="4:4" x14ac:dyDescent="0.25">
      <c r="D5063"/>
    </row>
    <row r="5064" spans="4:4" x14ac:dyDescent="0.25">
      <c r="D5064"/>
    </row>
    <row r="5065" spans="4:4" x14ac:dyDescent="0.25">
      <c r="D5065"/>
    </row>
    <row r="5066" spans="4:4" x14ac:dyDescent="0.25">
      <c r="D5066"/>
    </row>
    <row r="5067" spans="4:4" x14ac:dyDescent="0.25">
      <c r="D5067"/>
    </row>
    <row r="5068" spans="4:4" x14ac:dyDescent="0.25">
      <c r="D5068"/>
    </row>
    <row r="5069" spans="4:4" x14ac:dyDescent="0.25">
      <c r="D5069"/>
    </row>
    <row r="5070" spans="4:4" x14ac:dyDescent="0.25">
      <c r="D5070"/>
    </row>
    <row r="5071" spans="4:4" x14ac:dyDescent="0.25">
      <c r="D5071"/>
    </row>
    <row r="5072" spans="4:4" x14ac:dyDescent="0.25">
      <c r="D5072"/>
    </row>
    <row r="5073" spans="4:4" x14ac:dyDescent="0.25">
      <c r="D5073"/>
    </row>
    <row r="5074" spans="4:4" x14ac:dyDescent="0.25">
      <c r="D5074"/>
    </row>
    <row r="5075" spans="4:4" x14ac:dyDescent="0.25">
      <c r="D5075"/>
    </row>
    <row r="5076" spans="4:4" x14ac:dyDescent="0.25">
      <c r="D5076"/>
    </row>
    <row r="5077" spans="4:4" x14ac:dyDescent="0.25">
      <c r="D5077"/>
    </row>
    <row r="5078" spans="4:4" x14ac:dyDescent="0.25">
      <c r="D5078"/>
    </row>
    <row r="5079" spans="4:4" x14ac:dyDescent="0.25">
      <c r="D5079"/>
    </row>
    <row r="5080" spans="4:4" x14ac:dyDescent="0.25">
      <c r="D5080"/>
    </row>
    <row r="5081" spans="4:4" x14ac:dyDescent="0.25">
      <c r="D5081"/>
    </row>
    <row r="5082" spans="4:4" x14ac:dyDescent="0.25">
      <c r="D5082"/>
    </row>
    <row r="5083" spans="4:4" x14ac:dyDescent="0.25">
      <c r="D5083"/>
    </row>
    <row r="5084" spans="4:4" x14ac:dyDescent="0.25">
      <c r="D5084"/>
    </row>
    <row r="5085" spans="4:4" x14ac:dyDescent="0.25">
      <c r="D5085"/>
    </row>
    <row r="5086" spans="4:4" x14ac:dyDescent="0.25">
      <c r="D5086"/>
    </row>
    <row r="5087" spans="4:4" x14ac:dyDescent="0.25">
      <c r="D5087"/>
    </row>
    <row r="5088" spans="4:4" x14ac:dyDescent="0.25">
      <c r="D5088"/>
    </row>
    <row r="5089" spans="4:4" x14ac:dyDescent="0.25">
      <c r="D5089"/>
    </row>
    <row r="5090" spans="4:4" x14ac:dyDescent="0.25">
      <c r="D5090"/>
    </row>
    <row r="5091" spans="4:4" x14ac:dyDescent="0.25">
      <c r="D5091"/>
    </row>
    <row r="5092" spans="4:4" x14ac:dyDescent="0.25">
      <c r="D5092"/>
    </row>
    <row r="5093" spans="4:4" x14ac:dyDescent="0.25">
      <c r="D5093"/>
    </row>
    <row r="5094" spans="4:4" x14ac:dyDescent="0.25">
      <c r="D5094"/>
    </row>
    <row r="5095" spans="4:4" x14ac:dyDescent="0.25">
      <c r="D5095"/>
    </row>
    <row r="5096" spans="4:4" x14ac:dyDescent="0.25">
      <c r="D5096"/>
    </row>
    <row r="5097" spans="4:4" x14ac:dyDescent="0.25">
      <c r="D5097"/>
    </row>
    <row r="5098" spans="4:4" x14ac:dyDescent="0.25">
      <c r="D5098"/>
    </row>
    <row r="5099" spans="4:4" x14ac:dyDescent="0.25">
      <c r="D5099"/>
    </row>
    <row r="5100" spans="4:4" x14ac:dyDescent="0.25">
      <c r="D5100"/>
    </row>
    <row r="5101" spans="4:4" x14ac:dyDescent="0.25">
      <c r="D5101"/>
    </row>
    <row r="5102" spans="4:4" x14ac:dyDescent="0.25">
      <c r="D5102"/>
    </row>
    <row r="5103" spans="4:4" x14ac:dyDescent="0.25">
      <c r="D5103"/>
    </row>
    <row r="5104" spans="4:4" x14ac:dyDescent="0.25">
      <c r="D5104"/>
    </row>
    <row r="5105" spans="4:4" x14ac:dyDescent="0.25">
      <c r="D5105"/>
    </row>
    <row r="5106" spans="4:4" x14ac:dyDescent="0.25">
      <c r="D5106"/>
    </row>
    <row r="5107" spans="4:4" x14ac:dyDescent="0.25">
      <c r="D5107"/>
    </row>
    <row r="5108" spans="4:4" x14ac:dyDescent="0.25">
      <c r="D5108"/>
    </row>
    <row r="5109" spans="4:4" x14ac:dyDescent="0.25">
      <c r="D5109"/>
    </row>
    <row r="5110" spans="4:4" x14ac:dyDescent="0.25">
      <c r="D5110"/>
    </row>
    <row r="5111" spans="4:4" x14ac:dyDescent="0.25">
      <c r="D5111"/>
    </row>
    <row r="5112" spans="4:4" x14ac:dyDescent="0.25">
      <c r="D5112"/>
    </row>
    <row r="5113" spans="4:4" x14ac:dyDescent="0.25">
      <c r="D5113"/>
    </row>
    <row r="5114" spans="4:4" x14ac:dyDescent="0.25">
      <c r="D5114"/>
    </row>
    <row r="5115" spans="4:4" x14ac:dyDescent="0.25">
      <c r="D5115"/>
    </row>
    <row r="5116" spans="4:4" x14ac:dyDescent="0.25">
      <c r="D5116"/>
    </row>
    <row r="5117" spans="4:4" x14ac:dyDescent="0.25">
      <c r="D5117"/>
    </row>
    <row r="5118" spans="4:4" x14ac:dyDescent="0.25">
      <c r="D5118"/>
    </row>
    <row r="5119" spans="4:4" x14ac:dyDescent="0.25">
      <c r="D5119"/>
    </row>
    <row r="5120" spans="4:4" x14ac:dyDescent="0.25">
      <c r="D5120"/>
    </row>
    <row r="5121" spans="4:4" x14ac:dyDescent="0.25">
      <c r="D5121"/>
    </row>
    <row r="5122" spans="4:4" x14ac:dyDescent="0.25">
      <c r="D5122"/>
    </row>
    <row r="5123" spans="4:4" x14ac:dyDescent="0.25">
      <c r="D5123"/>
    </row>
    <row r="5124" spans="4:4" x14ac:dyDescent="0.25">
      <c r="D5124"/>
    </row>
    <row r="5125" spans="4:4" x14ac:dyDescent="0.25">
      <c r="D5125"/>
    </row>
    <row r="5126" spans="4:4" x14ac:dyDescent="0.25">
      <c r="D5126"/>
    </row>
    <row r="5127" spans="4:4" x14ac:dyDescent="0.25">
      <c r="D5127"/>
    </row>
    <row r="5128" spans="4:4" x14ac:dyDescent="0.25">
      <c r="D5128"/>
    </row>
    <row r="5129" spans="4:4" x14ac:dyDescent="0.25">
      <c r="D5129"/>
    </row>
    <row r="5130" spans="4:4" x14ac:dyDescent="0.25">
      <c r="D5130"/>
    </row>
    <row r="5131" spans="4:4" x14ac:dyDescent="0.25">
      <c r="D5131"/>
    </row>
    <row r="5132" spans="4:4" x14ac:dyDescent="0.25">
      <c r="D5132"/>
    </row>
    <row r="5133" spans="4:4" x14ac:dyDescent="0.25">
      <c r="D5133"/>
    </row>
    <row r="5134" spans="4:4" x14ac:dyDescent="0.25">
      <c r="D5134"/>
    </row>
    <row r="5135" spans="4:4" x14ac:dyDescent="0.25">
      <c r="D5135"/>
    </row>
    <row r="5136" spans="4:4" x14ac:dyDescent="0.25">
      <c r="D5136"/>
    </row>
    <row r="5137" spans="4:4" x14ac:dyDescent="0.25">
      <c r="D5137"/>
    </row>
    <row r="5138" spans="4:4" x14ac:dyDescent="0.25">
      <c r="D5138"/>
    </row>
    <row r="5139" spans="4:4" x14ac:dyDescent="0.25">
      <c r="D5139"/>
    </row>
    <row r="5140" spans="4:4" x14ac:dyDescent="0.25">
      <c r="D5140"/>
    </row>
    <row r="5141" spans="4:4" x14ac:dyDescent="0.25">
      <c r="D5141"/>
    </row>
    <row r="5142" spans="4:4" x14ac:dyDescent="0.25">
      <c r="D5142"/>
    </row>
    <row r="5143" spans="4:4" x14ac:dyDescent="0.25">
      <c r="D5143"/>
    </row>
    <row r="5144" spans="4:4" x14ac:dyDescent="0.25">
      <c r="D5144"/>
    </row>
    <row r="5145" spans="4:4" x14ac:dyDescent="0.25">
      <c r="D5145"/>
    </row>
    <row r="5146" spans="4:4" x14ac:dyDescent="0.25">
      <c r="D5146"/>
    </row>
    <row r="5147" spans="4:4" x14ac:dyDescent="0.25">
      <c r="D5147"/>
    </row>
    <row r="5148" spans="4:4" x14ac:dyDescent="0.25">
      <c r="D5148"/>
    </row>
    <row r="5149" spans="4:4" x14ac:dyDescent="0.25">
      <c r="D5149"/>
    </row>
    <row r="5150" spans="4:4" x14ac:dyDescent="0.25">
      <c r="D5150"/>
    </row>
    <row r="5151" spans="4:4" x14ac:dyDescent="0.25">
      <c r="D5151"/>
    </row>
    <row r="5152" spans="4:4" x14ac:dyDescent="0.25">
      <c r="D5152"/>
    </row>
    <row r="5153" spans="4:4" x14ac:dyDescent="0.25">
      <c r="D5153"/>
    </row>
    <row r="5154" spans="4:4" x14ac:dyDescent="0.25">
      <c r="D5154"/>
    </row>
    <row r="5155" spans="4:4" x14ac:dyDescent="0.25">
      <c r="D5155"/>
    </row>
    <row r="5156" spans="4:4" x14ac:dyDescent="0.25">
      <c r="D5156"/>
    </row>
    <row r="5157" spans="4:4" x14ac:dyDescent="0.25">
      <c r="D5157"/>
    </row>
    <row r="5158" spans="4:4" x14ac:dyDescent="0.25">
      <c r="D5158"/>
    </row>
    <row r="5159" spans="4:4" x14ac:dyDescent="0.25">
      <c r="D5159"/>
    </row>
    <row r="5160" spans="4:4" x14ac:dyDescent="0.25">
      <c r="D5160"/>
    </row>
    <row r="5161" spans="4:4" x14ac:dyDescent="0.25">
      <c r="D5161"/>
    </row>
    <row r="5162" spans="4:4" x14ac:dyDescent="0.25">
      <c r="D5162"/>
    </row>
    <row r="5163" spans="4:4" x14ac:dyDescent="0.25">
      <c r="D5163"/>
    </row>
    <row r="5164" spans="4:4" x14ac:dyDescent="0.25">
      <c r="D5164"/>
    </row>
    <row r="5165" spans="4:4" x14ac:dyDescent="0.25">
      <c r="D5165"/>
    </row>
    <row r="5166" spans="4:4" x14ac:dyDescent="0.25">
      <c r="D5166"/>
    </row>
    <row r="5167" spans="4:4" x14ac:dyDescent="0.25">
      <c r="D5167"/>
    </row>
    <row r="5168" spans="4:4" x14ac:dyDescent="0.25">
      <c r="D5168"/>
    </row>
    <row r="5169" spans="4:4" x14ac:dyDescent="0.25">
      <c r="D5169"/>
    </row>
    <row r="5170" spans="4:4" x14ac:dyDescent="0.25">
      <c r="D5170"/>
    </row>
    <row r="5171" spans="4:4" x14ac:dyDescent="0.25">
      <c r="D5171"/>
    </row>
    <row r="5172" spans="4:4" x14ac:dyDescent="0.25">
      <c r="D5172"/>
    </row>
    <row r="5173" spans="4:4" x14ac:dyDescent="0.25">
      <c r="D5173"/>
    </row>
    <row r="5174" spans="4:4" x14ac:dyDescent="0.25">
      <c r="D5174"/>
    </row>
    <row r="5175" spans="4:4" x14ac:dyDescent="0.25">
      <c r="D5175"/>
    </row>
    <row r="5176" spans="4:4" x14ac:dyDescent="0.25">
      <c r="D5176"/>
    </row>
    <row r="5177" spans="4:4" x14ac:dyDescent="0.25">
      <c r="D5177"/>
    </row>
    <row r="5178" spans="4:4" x14ac:dyDescent="0.25">
      <c r="D5178"/>
    </row>
    <row r="5179" spans="4:4" x14ac:dyDescent="0.25">
      <c r="D5179"/>
    </row>
    <row r="5180" spans="4:4" x14ac:dyDescent="0.25">
      <c r="D5180"/>
    </row>
    <row r="5181" spans="4:4" x14ac:dyDescent="0.25">
      <c r="D5181"/>
    </row>
    <row r="5182" spans="4:4" x14ac:dyDescent="0.25">
      <c r="D5182"/>
    </row>
    <row r="5183" spans="4:4" x14ac:dyDescent="0.25">
      <c r="D5183"/>
    </row>
    <row r="5184" spans="4:4" x14ac:dyDescent="0.25">
      <c r="D5184"/>
    </row>
    <row r="5185" spans="4:4" x14ac:dyDescent="0.25">
      <c r="D5185"/>
    </row>
    <row r="5186" spans="4:4" x14ac:dyDescent="0.25">
      <c r="D5186"/>
    </row>
    <row r="5187" spans="4:4" x14ac:dyDescent="0.25">
      <c r="D5187"/>
    </row>
    <row r="5188" spans="4:4" x14ac:dyDescent="0.25">
      <c r="D5188"/>
    </row>
    <row r="5189" spans="4:4" x14ac:dyDescent="0.25">
      <c r="D5189"/>
    </row>
    <row r="5190" spans="4:4" x14ac:dyDescent="0.25">
      <c r="D5190"/>
    </row>
    <row r="5191" spans="4:4" x14ac:dyDescent="0.25">
      <c r="D5191"/>
    </row>
    <row r="5192" spans="4:4" x14ac:dyDescent="0.25">
      <c r="D5192"/>
    </row>
    <row r="5193" spans="4:4" x14ac:dyDescent="0.25">
      <c r="D5193"/>
    </row>
    <row r="5194" spans="4:4" x14ac:dyDescent="0.25">
      <c r="D5194"/>
    </row>
    <row r="5195" spans="4:4" x14ac:dyDescent="0.25">
      <c r="D5195"/>
    </row>
    <row r="5196" spans="4:4" x14ac:dyDescent="0.25">
      <c r="D5196"/>
    </row>
    <row r="5197" spans="4:4" x14ac:dyDescent="0.25">
      <c r="D5197"/>
    </row>
    <row r="5198" spans="4:4" x14ac:dyDescent="0.25">
      <c r="D5198"/>
    </row>
    <row r="5199" spans="4:4" x14ac:dyDescent="0.25">
      <c r="D5199"/>
    </row>
    <row r="5200" spans="4:4" x14ac:dyDescent="0.25">
      <c r="D5200"/>
    </row>
    <row r="5201" spans="4:4" x14ac:dyDescent="0.25">
      <c r="D5201"/>
    </row>
    <row r="5202" spans="4:4" x14ac:dyDescent="0.25">
      <c r="D5202"/>
    </row>
    <row r="5203" spans="4:4" x14ac:dyDescent="0.25">
      <c r="D5203"/>
    </row>
    <row r="5204" spans="4:4" x14ac:dyDescent="0.25">
      <c r="D5204"/>
    </row>
    <row r="5205" spans="4:4" x14ac:dyDescent="0.25">
      <c r="D5205"/>
    </row>
    <row r="5206" spans="4:4" x14ac:dyDescent="0.25">
      <c r="D5206"/>
    </row>
    <row r="5207" spans="4:4" x14ac:dyDescent="0.25">
      <c r="D5207"/>
    </row>
    <row r="5208" spans="4:4" x14ac:dyDescent="0.25">
      <c r="D5208"/>
    </row>
    <row r="5209" spans="4:4" x14ac:dyDescent="0.25">
      <c r="D5209"/>
    </row>
    <row r="5210" spans="4:4" x14ac:dyDescent="0.25">
      <c r="D5210"/>
    </row>
    <row r="5211" spans="4:4" x14ac:dyDescent="0.25">
      <c r="D5211"/>
    </row>
    <row r="5212" spans="4:4" x14ac:dyDescent="0.25">
      <c r="D5212"/>
    </row>
    <row r="5213" spans="4:4" x14ac:dyDescent="0.25">
      <c r="D5213"/>
    </row>
    <row r="5214" spans="4:4" x14ac:dyDescent="0.25">
      <c r="D5214"/>
    </row>
    <row r="5215" spans="4:4" x14ac:dyDescent="0.25">
      <c r="D5215"/>
    </row>
    <row r="5216" spans="4:4" x14ac:dyDescent="0.25">
      <c r="D5216"/>
    </row>
    <row r="5217" spans="4:4" x14ac:dyDescent="0.25">
      <c r="D5217"/>
    </row>
    <row r="5218" spans="4:4" x14ac:dyDescent="0.25">
      <c r="D5218"/>
    </row>
    <row r="5219" spans="4:4" x14ac:dyDescent="0.25">
      <c r="D5219"/>
    </row>
    <row r="5220" spans="4:4" x14ac:dyDescent="0.25">
      <c r="D5220"/>
    </row>
    <row r="5221" spans="4:4" x14ac:dyDescent="0.25">
      <c r="D5221"/>
    </row>
    <row r="5222" spans="4:4" x14ac:dyDescent="0.25">
      <c r="D5222"/>
    </row>
    <row r="5223" spans="4:4" x14ac:dyDescent="0.25">
      <c r="D5223"/>
    </row>
    <row r="5224" spans="4:4" x14ac:dyDescent="0.25">
      <c r="D5224"/>
    </row>
    <row r="5225" spans="4:4" x14ac:dyDescent="0.25">
      <c r="D5225"/>
    </row>
    <row r="5226" spans="4:4" x14ac:dyDescent="0.25">
      <c r="D5226"/>
    </row>
    <row r="5227" spans="4:4" x14ac:dyDescent="0.25">
      <c r="D5227"/>
    </row>
    <row r="5228" spans="4:4" x14ac:dyDescent="0.25">
      <c r="D5228"/>
    </row>
    <row r="5229" spans="4:4" x14ac:dyDescent="0.25">
      <c r="D5229"/>
    </row>
    <row r="5230" spans="4:4" x14ac:dyDescent="0.25">
      <c r="D5230"/>
    </row>
    <row r="5231" spans="4:4" x14ac:dyDescent="0.25">
      <c r="D5231"/>
    </row>
    <row r="5232" spans="4:4" x14ac:dyDescent="0.25">
      <c r="D5232"/>
    </row>
    <row r="5233" spans="4:4" x14ac:dyDescent="0.25">
      <c r="D5233"/>
    </row>
    <row r="5234" spans="4:4" x14ac:dyDescent="0.25">
      <c r="D5234"/>
    </row>
    <row r="5235" spans="4:4" x14ac:dyDescent="0.25">
      <c r="D5235"/>
    </row>
    <row r="5236" spans="4:4" x14ac:dyDescent="0.25">
      <c r="D5236"/>
    </row>
    <row r="5237" spans="4:4" x14ac:dyDescent="0.25">
      <c r="D5237"/>
    </row>
    <row r="5238" spans="4:4" x14ac:dyDescent="0.25">
      <c r="D5238"/>
    </row>
    <row r="5239" spans="4:4" x14ac:dyDescent="0.25">
      <c r="D5239"/>
    </row>
    <row r="5240" spans="4:4" x14ac:dyDescent="0.25">
      <c r="D5240"/>
    </row>
    <row r="5241" spans="4:4" x14ac:dyDescent="0.25">
      <c r="D5241"/>
    </row>
    <row r="5242" spans="4:4" x14ac:dyDescent="0.25">
      <c r="D5242"/>
    </row>
    <row r="5243" spans="4:4" x14ac:dyDescent="0.25">
      <c r="D5243"/>
    </row>
    <row r="5244" spans="4:4" x14ac:dyDescent="0.25">
      <c r="D5244"/>
    </row>
    <row r="5245" spans="4:4" x14ac:dyDescent="0.25">
      <c r="D5245"/>
    </row>
    <row r="5246" spans="4:4" x14ac:dyDescent="0.25">
      <c r="D5246"/>
    </row>
    <row r="5247" spans="4:4" x14ac:dyDescent="0.25">
      <c r="D5247"/>
    </row>
    <row r="5248" spans="4:4" x14ac:dyDescent="0.25">
      <c r="D5248"/>
    </row>
    <row r="5249" spans="4:4" x14ac:dyDescent="0.25">
      <c r="D5249"/>
    </row>
    <row r="5250" spans="4:4" x14ac:dyDescent="0.25">
      <c r="D5250"/>
    </row>
    <row r="5251" spans="4:4" x14ac:dyDescent="0.25">
      <c r="D5251"/>
    </row>
    <row r="5252" spans="4:4" x14ac:dyDescent="0.25">
      <c r="D5252"/>
    </row>
    <row r="5253" spans="4:4" x14ac:dyDescent="0.25">
      <c r="D5253"/>
    </row>
    <row r="5254" spans="4:4" x14ac:dyDescent="0.25">
      <c r="D5254"/>
    </row>
    <row r="5255" spans="4:4" x14ac:dyDescent="0.25">
      <c r="D5255"/>
    </row>
    <row r="5256" spans="4:4" x14ac:dyDescent="0.25">
      <c r="D5256"/>
    </row>
    <row r="5257" spans="4:4" x14ac:dyDescent="0.25">
      <c r="D5257"/>
    </row>
    <row r="5258" spans="4:4" x14ac:dyDescent="0.25">
      <c r="D5258"/>
    </row>
    <row r="5259" spans="4:4" x14ac:dyDescent="0.25">
      <c r="D5259"/>
    </row>
    <row r="5260" spans="4:4" x14ac:dyDescent="0.25">
      <c r="D5260"/>
    </row>
    <row r="5261" spans="4:4" x14ac:dyDescent="0.25">
      <c r="D5261"/>
    </row>
    <row r="5262" spans="4:4" x14ac:dyDescent="0.25">
      <c r="D5262"/>
    </row>
    <row r="5263" spans="4:4" x14ac:dyDescent="0.25">
      <c r="D5263"/>
    </row>
    <row r="5264" spans="4:4" x14ac:dyDescent="0.25">
      <c r="D5264"/>
    </row>
    <row r="5265" spans="4:4" x14ac:dyDescent="0.25">
      <c r="D5265"/>
    </row>
    <row r="5266" spans="4:4" x14ac:dyDescent="0.25">
      <c r="D5266"/>
    </row>
    <row r="5267" spans="4:4" x14ac:dyDescent="0.25">
      <c r="D5267"/>
    </row>
    <row r="5268" spans="4:4" x14ac:dyDescent="0.25">
      <c r="D5268"/>
    </row>
    <row r="5269" spans="4:4" x14ac:dyDescent="0.25">
      <c r="D5269"/>
    </row>
    <row r="5270" spans="4:4" x14ac:dyDescent="0.25">
      <c r="D5270"/>
    </row>
    <row r="5271" spans="4:4" x14ac:dyDescent="0.25">
      <c r="D5271"/>
    </row>
    <row r="5272" spans="4:4" x14ac:dyDescent="0.25">
      <c r="D5272"/>
    </row>
    <row r="5273" spans="4:4" x14ac:dyDescent="0.25">
      <c r="D5273"/>
    </row>
    <row r="5274" spans="4:4" x14ac:dyDescent="0.25">
      <c r="D5274"/>
    </row>
    <row r="5275" spans="4:4" x14ac:dyDescent="0.25">
      <c r="D5275"/>
    </row>
    <row r="5276" spans="4:4" x14ac:dyDescent="0.25">
      <c r="D5276"/>
    </row>
    <row r="5277" spans="4:4" x14ac:dyDescent="0.25">
      <c r="D5277"/>
    </row>
    <row r="5278" spans="4:4" x14ac:dyDescent="0.25">
      <c r="D5278"/>
    </row>
    <row r="5279" spans="4:4" x14ac:dyDescent="0.25">
      <c r="D5279"/>
    </row>
    <row r="5280" spans="4:4" x14ac:dyDescent="0.25">
      <c r="D5280"/>
    </row>
    <row r="5281" spans="4:4" x14ac:dyDescent="0.25">
      <c r="D5281"/>
    </row>
    <row r="5282" spans="4:4" x14ac:dyDescent="0.25">
      <c r="D5282"/>
    </row>
    <row r="5283" spans="4:4" x14ac:dyDescent="0.25">
      <c r="D5283"/>
    </row>
    <row r="5284" spans="4:4" x14ac:dyDescent="0.25">
      <c r="D5284"/>
    </row>
    <row r="5285" spans="4:4" x14ac:dyDescent="0.25">
      <c r="D5285"/>
    </row>
    <row r="5286" spans="4:4" x14ac:dyDescent="0.25">
      <c r="D5286"/>
    </row>
    <row r="5287" spans="4:4" x14ac:dyDescent="0.25">
      <c r="D5287"/>
    </row>
    <row r="5288" spans="4:4" x14ac:dyDescent="0.25">
      <c r="D5288"/>
    </row>
    <row r="5289" spans="4:4" x14ac:dyDescent="0.25">
      <c r="D5289"/>
    </row>
    <row r="5290" spans="4:4" x14ac:dyDescent="0.25">
      <c r="D5290"/>
    </row>
    <row r="5291" spans="4:4" x14ac:dyDescent="0.25">
      <c r="D5291"/>
    </row>
    <row r="5292" spans="4:4" x14ac:dyDescent="0.25">
      <c r="D5292"/>
    </row>
    <row r="5293" spans="4:4" x14ac:dyDescent="0.25">
      <c r="D5293"/>
    </row>
    <row r="5294" spans="4:4" x14ac:dyDescent="0.25">
      <c r="D5294"/>
    </row>
    <row r="5295" spans="4:4" x14ac:dyDescent="0.25">
      <c r="D5295"/>
    </row>
    <row r="5296" spans="4:4" x14ac:dyDescent="0.25">
      <c r="D5296"/>
    </row>
    <row r="5297" spans="4:4" x14ac:dyDescent="0.25">
      <c r="D5297"/>
    </row>
    <row r="5298" spans="4:4" x14ac:dyDescent="0.25">
      <c r="D5298"/>
    </row>
    <row r="5299" spans="4:4" x14ac:dyDescent="0.25">
      <c r="D5299"/>
    </row>
    <row r="5300" spans="4:4" x14ac:dyDescent="0.25">
      <c r="D5300"/>
    </row>
    <row r="5301" spans="4:4" x14ac:dyDescent="0.25">
      <c r="D5301"/>
    </row>
    <row r="5302" spans="4:4" x14ac:dyDescent="0.25">
      <c r="D5302"/>
    </row>
    <row r="5303" spans="4:4" x14ac:dyDescent="0.25">
      <c r="D5303"/>
    </row>
    <row r="5304" spans="4:4" x14ac:dyDescent="0.25">
      <c r="D5304"/>
    </row>
    <row r="5305" spans="4:4" x14ac:dyDescent="0.25">
      <c r="D5305"/>
    </row>
    <row r="5306" spans="4:4" x14ac:dyDescent="0.25">
      <c r="D5306"/>
    </row>
    <row r="5307" spans="4:4" x14ac:dyDescent="0.25">
      <c r="D5307"/>
    </row>
    <row r="5308" spans="4:4" x14ac:dyDescent="0.25">
      <c r="D5308"/>
    </row>
    <row r="5309" spans="4:4" x14ac:dyDescent="0.25">
      <c r="D5309"/>
    </row>
    <row r="5310" spans="4:4" x14ac:dyDescent="0.25">
      <c r="D5310"/>
    </row>
    <row r="5311" spans="4:4" x14ac:dyDescent="0.25">
      <c r="D5311"/>
    </row>
    <row r="5312" spans="4:4" x14ac:dyDescent="0.25">
      <c r="D5312"/>
    </row>
    <row r="5313" spans="4:4" x14ac:dyDescent="0.25">
      <c r="D5313"/>
    </row>
    <row r="5314" spans="4:4" x14ac:dyDescent="0.25">
      <c r="D5314"/>
    </row>
    <row r="5315" spans="4:4" x14ac:dyDescent="0.25">
      <c r="D5315"/>
    </row>
    <row r="5316" spans="4:4" x14ac:dyDescent="0.25">
      <c r="D5316"/>
    </row>
    <row r="5317" spans="4:4" x14ac:dyDescent="0.25">
      <c r="D5317"/>
    </row>
    <row r="5318" spans="4:4" x14ac:dyDescent="0.25">
      <c r="D5318"/>
    </row>
    <row r="5319" spans="4:4" x14ac:dyDescent="0.25">
      <c r="D5319"/>
    </row>
    <row r="5320" spans="4:4" x14ac:dyDescent="0.25">
      <c r="D5320"/>
    </row>
    <row r="5321" spans="4:4" x14ac:dyDescent="0.25">
      <c r="D5321"/>
    </row>
    <row r="5322" spans="4:4" x14ac:dyDescent="0.25">
      <c r="D5322"/>
    </row>
    <row r="5323" spans="4:4" x14ac:dyDescent="0.25">
      <c r="D5323"/>
    </row>
    <row r="5324" spans="4:4" x14ac:dyDescent="0.25">
      <c r="D5324"/>
    </row>
    <row r="5325" spans="4:4" x14ac:dyDescent="0.25">
      <c r="D5325"/>
    </row>
    <row r="5326" spans="4:4" x14ac:dyDescent="0.25">
      <c r="D5326"/>
    </row>
    <row r="5327" spans="4:4" x14ac:dyDescent="0.25">
      <c r="D5327"/>
    </row>
    <row r="5328" spans="4:4" x14ac:dyDescent="0.25">
      <c r="D5328"/>
    </row>
    <row r="5329" spans="4:4" x14ac:dyDescent="0.25">
      <c r="D5329"/>
    </row>
    <row r="5330" spans="4:4" x14ac:dyDescent="0.25">
      <c r="D5330"/>
    </row>
    <row r="5331" spans="4:4" x14ac:dyDescent="0.25">
      <c r="D5331"/>
    </row>
    <row r="5332" spans="4:4" x14ac:dyDescent="0.25">
      <c r="D5332"/>
    </row>
    <row r="5333" spans="4:4" x14ac:dyDescent="0.25">
      <c r="D5333"/>
    </row>
    <row r="5334" spans="4:4" x14ac:dyDescent="0.25">
      <c r="D5334"/>
    </row>
    <row r="5335" spans="4:4" x14ac:dyDescent="0.25">
      <c r="D5335"/>
    </row>
    <row r="5336" spans="4:4" x14ac:dyDescent="0.25">
      <c r="D5336"/>
    </row>
    <row r="5337" spans="4:4" x14ac:dyDescent="0.25">
      <c r="D5337"/>
    </row>
    <row r="5338" spans="4:4" x14ac:dyDescent="0.25">
      <c r="D5338"/>
    </row>
    <row r="5339" spans="4:4" x14ac:dyDescent="0.25">
      <c r="D5339"/>
    </row>
    <row r="5340" spans="4:4" x14ac:dyDescent="0.25">
      <c r="D5340"/>
    </row>
    <row r="5341" spans="4:4" x14ac:dyDescent="0.25">
      <c r="D5341"/>
    </row>
    <row r="5342" spans="4:4" x14ac:dyDescent="0.25">
      <c r="D5342"/>
    </row>
    <row r="5343" spans="4:4" x14ac:dyDescent="0.25">
      <c r="D5343"/>
    </row>
    <row r="5344" spans="4:4" x14ac:dyDescent="0.25">
      <c r="D5344"/>
    </row>
    <row r="5345" spans="4:4" x14ac:dyDescent="0.25">
      <c r="D5345"/>
    </row>
    <row r="5346" spans="4:4" x14ac:dyDescent="0.25">
      <c r="D5346"/>
    </row>
    <row r="5347" spans="4:4" x14ac:dyDescent="0.25">
      <c r="D5347"/>
    </row>
    <row r="5348" spans="4:4" x14ac:dyDescent="0.25">
      <c r="D5348"/>
    </row>
    <row r="5349" spans="4:4" x14ac:dyDescent="0.25">
      <c r="D5349"/>
    </row>
    <row r="5350" spans="4:4" x14ac:dyDescent="0.25">
      <c r="D5350"/>
    </row>
    <row r="5351" spans="4:4" x14ac:dyDescent="0.25">
      <c r="D5351"/>
    </row>
    <row r="5352" spans="4:4" x14ac:dyDescent="0.25">
      <c r="D5352"/>
    </row>
    <row r="5353" spans="4:4" x14ac:dyDescent="0.25">
      <c r="D5353"/>
    </row>
    <row r="5354" spans="4:4" x14ac:dyDescent="0.25">
      <c r="D5354"/>
    </row>
    <row r="5355" spans="4:4" x14ac:dyDescent="0.25">
      <c r="D5355"/>
    </row>
    <row r="5356" spans="4:4" x14ac:dyDescent="0.25">
      <c r="D5356"/>
    </row>
    <row r="5357" spans="4:4" x14ac:dyDescent="0.25">
      <c r="D5357"/>
    </row>
    <row r="5358" spans="4:4" x14ac:dyDescent="0.25">
      <c r="D5358"/>
    </row>
    <row r="5359" spans="4:4" x14ac:dyDescent="0.25">
      <c r="D5359"/>
    </row>
    <row r="5360" spans="4:4" x14ac:dyDescent="0.25">
      <c r="D5360"/>
    </row>
    <row r="5361" spans="4:4" x14ac:dyDescent="0.25">
      <c r="D5361"/>
    </row>
    <row r="5362" spans="4:4" x14ac:dyDescent="0.25">
      <c r="D5362"/>
    </row>
    <row r="5363" spans="4:4" x14ac:dyDescent="0.25">
      <c r="D5363"/>
    </row>
    <row r="5364" spans="4:4" x14ac:dyDescent="0.25">
      <c r="D5364"/>
    </row>
    <row r="5365" spans="4:4" x14ac:dyDescent="0.25">
      <c r="D5365"/>
    </row>
    <row r="5366" spans="4:4" x14ac:dyDescent="0.25">
      <c r="D5366"/>
    </row>
    <row r="5367" spans="4:4" x14ac:dyDescent="0.25">
      <c r="D5367"/>
    </row>
    <row r="5368" spans="4:4" x14ac:dyDescent="0.25">
      <c r="D5368"/>
    </row>
    <row r="5369" spans="4:4" x14ac:dyDescent="0.25">
      <c r="D5369"/>
    </row>
    <row r="5370" spans="4:4" x14ac:dyDescent="0.25">
      <c r="D5370"/>
    </row>
    <row r="5371" spans="4:4" x14ac:dyDescent="0.25">
      <c r="D5371"/>
    </row>
    <row r="5372" spans="4:4" x14ac:dyDescent="0.25">
      <c r="D5372"/>
    </row>
    <row r="5373" spans="4:4" x14ac:dyDescent="0.25">
      <c r="D5373"/>
    </row>
    <row r="5374" spans="4:4" x14ac:dyDescent="0.25">
      <c r="D5374"/>
    </row>
    <row r="5375" spans="4:4" x14ac:dyDescent="0.25">
      <c r="D5375"/>
    </row>
    <row r="5376" spans="4:4" x14ac:dyDescent="0.25">
      <c r="D5376"/>
    </row>
    <row r="5377" spans="4:4" x14ac:dyDescent="0.25">
      <c r="D5377"/>
    </row>
    <row r="5378" spans="4:4" x14ac:dyDescent="0.25">
      <c r="D5378"/>
    </row>
    <row r="5379" spans="4:4" x14ac:dyDescent="0.25">
      <c r="D5379"/>
    </row>
    <row r="5380" spans="4:4" x14ac:dyDescent="0.25">
      <c r="D5380"/>
    </row>
    <row r="5381" spans="4:4" x14ac:dyDescent="0.25">
      <c r="D5381"/>
    </row>
    <row r="5382" spans="4:4" x14ac:dyDescent="0.25">
      <c r="D5382"/>
    </row>
    <row r="5383" spans="4:4" x14ac:dyDescent="0.25">
      <c r="D5383"/>
    </row>
    <row r="5384" spans="4:4" x14ac:dyDescent="0.25">
      <c r="D5384"/>
    </row>
    <row r="5385" spans="4:4" x14ac:dyDescent="0.25">
      <c r="D5385"/>
    </row>
    <row r="5386" spans="4:4" x14ac:dyDescent="0.25">
      <c r="D5386"/>
    </row>
    <row r="5387" spans="4:4" x14ac:dyDescent="0.25">
      <c r="D5387"/>
    </row>
    <row r="5388" spans="4:4" x14ac:dyDescent="0.25">
      <c r="D5388"/>
    </row>
    <row r="5389" spans="4:4" x14ac:dyDescent="0.25">
      <c r="D5389"/>
    </row>
    <row r="5390" spans="4:4" x14ac:dyDescent="0.25">
      <c r="D5390"/>
    </row>
    <row r="5391" spans="4:4" x14ac:dyDescent="0.25">
      <c r="D5391"/>
    </row>
    <row r="5392" spans="4:4" x14ac:dyDescent="0.25">
      <c r="D5392"/>
    </row>
    <row r="5393" spans="4:4" x14ac:dyDescent="0.25">
      <c r="D5393"/>
    </row>
    <row r="5394" spans="4:4" x14ac:dyDescent="0.25">
      <c r="D5394"/>
    </row>
    <row r="5395" spans="4:4" x14ac:dyDescent="0.25">
      <c r="D5395"/>
    </row>
    <row r="5396" spans="4:4" x14ac:dyDescent="0.25">
      <c r="D5396"/>
    </row>
    <row r="5397" spans="4:4" x14ac:dyDescent="0.25">
      <c r="D5397"/>
    </row>
    <row r="5398" spans="4:4" x14ac:dyDescent="0.25">
      <c r="D5398"/>
    </row>
    <row r="5399" spans="4:4" x14ac:dyDescent="0.25">
      <c r="D5399"/>
    </row>
    <row r="5400" spans="4:4" x14ac:dyDescent="0.25">
      <c r="D5400"/>
    </row>
    <row r="5401" spans="4:4" x14ac:dyDescent="0.25">
      <c r="D5401"/>
    </row>
    <row r="5402" spans="4:4" x14ac:dyDescent="0.25">
      <c r="D5402"/>
    </row>
    <row r="5403" spans="4:4" x14ac:dyDescent="0.25">
      <c r="D5403"/>
    </row>
    <row r="5404" spans="4:4" x14ac:dyDescent="0.25">
      <c r="D5404"/>
    </row>
    <row r="5405" spans="4:4" x14ac:dyDescent="0.25">
      <c r="D5405"/>
    </row>
    <row r="5406" spans="4:4" x14ac:dyDescent="0.25">
      <c r="D5406"/>
    </row>
    <row r="5407" spans="4:4" x14ac:dyDescent="0.25">
      <c r="D5407"/>
    </row>
    <row r="5408" spans="4:4" x14ac:dyDescent="0.25">
      <c r="D5408"/>
    </row>
    <row r="5409" spans="4:4" x14ac:dyDescent="0.25">
      <c r="D5409"/>
    </row>
    <row r="5410" spans="4:4" x14ac:dyDescent="0.25">
      <c r="D5410"/>
    </row>
    <row r="5411" spans="4:4" x14ac:dyDescent="0.25">
      <c r="D5411"/>
    </row>
    <row r="5412" spans="4:4" x14ac:dyDescent="0.25">
      <c r="D5412"/>
    </row>
    <row r="5413" spans="4:4" x14ac:dyDescent="0.25">
      <c r="D5413"/>
    </row>
    <row r="5414" spans="4:4" x14ac:dyDescent="0.25">
      <c r="D5414"/>
    </row>
    <row r="5415" spans="4:4" x14ac:dyDescent="0.25">
      <c r="D5415"/>
    </row>
    <row r="5416" spans="4:4" x14ac:dyDescent="0.25">
      <c r="D5416"/>
    </row>
    <row r="5417" spans="4:4" x14ac:dyDescent="0.25">
      <c r="D5417"/>
    </row>
    <row r="5418" spans="4:4" x14ac:dyDescent="0.25">
      <c r="D5418"/>
    </row>
    <row r="5419" spans="4:4" x14ac:dyDescent="0.25">
      <c r="D5419"/>
    </row>
    <row r="5420" spans="4:4" x14ac:dyDescent="0.25">
      <c r="D5420"/>
    </row>
    <row r="5421" spans="4:4" x14ac:dyDescent="0.25">
      <c r="D5421"/>
    </row>
    <row r="5422" spans="4:4" x14ac:dyDescent="0.25">
      <c r="D5422"/>
    </row>
    <row r="5423" spans="4:4" x14ac:dyDescent="0.25">
      <c r="D5423"/>
    </row>
    <row r="5424" spans="4:4" x14ac:dyDescent="0.25">
      <c r="D5424"/>
    </row>
    <row r="5425" spans="4:4" x14ac:dyDescent="0.25">
      <c r="D5425"/>
    </row>
    <row r="5426" spans="4:4" x14ac:dyDescent="0.25">
      <c r="D5426"/>
    </row>
    <row r="5427" spans="4:4" x14ac:dyDescent="0.25">
      <c r="D5427"/>
    </row>
    <row r="5428" spans="4:4" x14ac:dyDescent="0.25">
      <c r="D5428"/>
    </row>
    <row r="5429" spans="4:4" x14ac:dyDescent="0.25">
      <c r="D5429"/>
    </row>
    <row r="5430" spans="4:4" x14ac:dyDescent="0.25">
      <c r="D5430"/>
    </row>
    <row r="5431" spans="4:4" x14ac:dyDescent="0.25">
      <c r="D5431"/>
    </row>
    <row r="5432" spans="4:4" x14ac:dyDescent="0.25">
      <c r="D5432"/>
    </row>
    <row r="5433" spans="4:4" x14ac:dyDescent="0.25">
      <c r="D5433"/>
    </row>
    <row r="5434" spans="4:4" x14ac:dyDescent="0.25">
      <c r="D5434"/>
    </row>
    <row r="5435" spans="4:4" x14ac:dyDescent="0.25">
      <c r="D5435"/>
    </row>
    <row r="5436" spans="4:4" x14ac:dyDescent="0.25">
      <c r="D5436"/>
    </row>
    <row r="5437" spans="4:4" x14ac:dyDescent="0.25">
      <c r="D5437"/>
    </row>
    <row r="5438" spans="4:4" x14ac:dyDescent="0.25">
      <c r="D5438"/>
    </row>
    <row r="5439" spans="4:4" x14ac:dyDescent="0.25">
      <c r="D5439"/>
    </row>
    <row r="5440" spans="4:4" x14ac:dyDescent="0.25">
      <c r="D5440"/>
    </row>
    <row r="5441" spans="4:4" x14ac:dyDescent="0.25">
      <c r="D5441"/>
    </row>
    <row r="5442" spans="4:4" x14ac:dyDescent="0.25">
      <c r="D5442"/>
    </row>
    <row r="5443" spans="4:4" x14ac:dyDescent="0.25">
      <c r="D5443"/>
    </row>
    <row r="5444" spans="4:4" x14ac:dyDescent="0.25">
      <c r="D5444"/>
    </row>
    <row r="5445" spans="4:4" x14ac:dyDescent="0.25">
      <c r="D5445"/>
    </row>
    <row r="5446" spans="4:4" x14ac:dyDescent="0.25">
      <c r="D5446"/>
    </row>
    <row r="5447" spans="4:4" x14ac:dyDescent="0.25">
      <c r="D5447"/>
    </row>
    <row r="5448" spans="4:4" x14ac:dyDescent="0.25">
      <c r="D5448"/>
    </row>
    <row r="5449" spans="4:4" x14ac:dyDescent="0.25">
      <c r="D5449"/>
    </row>
    <row r="5450" spans="4:4" x14ac:dyDescent="0.25">
      <c r="D5450"/>
    </row>
    <row r="5451" spans="4:4" x14ac:dyDescent="0.25">
      <c r="D5451"/>
    </row>
    <row r="5452" spans="4:4" x14ac:dyDescent="0.25">
      <c r="D5452"/>
    </row>
    <row r="5453" spans="4:4" x14ac:dyDescent="0.25">
      <c r="D5453"/>
    </row>
    <row r="5454" spans="4:4" x14ac:dyDescent="0.25">
      <c r="D5454"/>
    </row>
    <row r="5455" spans="4:4" x14ac:dyDescent="0.25">
      <c r="D5455"/>
    </row>
    <row r="5456" spans="4:4" x14ac:dyDescent="0.25">
      <c r="D5456"/>
    </row>
    <row r="5457" spans="4:4" x14ac:dyDescent="0.25">
      <c r="D5457"/>
    </row>
    <row r="5458" spans="4:4" x14ac:dyDescent="0.25">
      <c r="D5458"/>
    </row>
    <row r="5459" spans="4:4" x14ac:dyDescent="0.25">
      <c r="D5459"/>
    </row>
    <row r="5460" spans="4:4" x14ac:dyDescent="0.25">
      <c r="D5460"/>
    </row>
    <row r="5461" spans="4:4" x14ac:dyDescent="0.25">
      <c r="D5461"/>
    </row>
    <row r="5462" spans="4:4" x14ac:dyDescent="0.25">
      <c r="D5462"/>
    </row>
    <row r="5463" spans="4:4" x14ac:dyDescent="0.25">
      <c r="D5463"/>
    </row>
    <row r="5464" spans="4:4" x14ac:dyDescent="0.25">
      <c r="D5464"/>
    </row>
    <row r="5465" spans="4:4" x14ac:dyDescent="0.25">
      <c r="D5465"/>
    </row>
    <row r="5466" spans="4:4" x14ac:dyDescent="0.25">
      <c r="D5466"/>
    </row>
    <row r="5467" spans="4:4" x14ac:dyDescent="0.25">
      <c r="D5467"/>
    </row>
    <row r="5468" spans="4:4" x14ac:dyDescent="0.25">
      <c r="D5468"/>
    </row>
    <row r="5469" spans="4:4" x14ac:dyDescent="0.25">
      <c r="D5469"/>
    </row>
    <row r="5470" spans="4:4" x14ac:dyDescent="0.25">
      <c r="D5470"/>
    </row>
    <row r="5471" spans="4:4" x14ac:dyDescent="0.25">
      <c r="D5471"/>
    </row>
    <row r="5472" spans="4:4" x14ac:dyDescent="0.25">
      <c r="D5472"/>
    </row>
    <row r="5473" spans="4:4" x14ac:dyDescent="0.25">
      <c r="D5473"/>
    </row>
    <row r="5474" spans="4:4" x14ac:dyDescent="0.25">
      <c r="D5474"/>
    </row>
    <row r="5475" spans="4:4" x14ac:dyDescent="0.25">
      <c r="D5475"/>
    </row>
    <row r="5476" spans="4:4" x14ac:dyDescent="0.25">
      <c r="D5476"/>
    </row>
    <row r="5477" spans="4:4" x14ac:dyDescent="0.25">
      <c r="D5477"/>
    </row>
    <row r="5478" spans="4:4" x14ac:dyDescent="0.25">
      <c r="D5478"/>
    </row>
    <row r="5479" spans="4:4" x14ac:dyDescent="0.25">
      <c r="D5479"/>
    </row>
    <row r="5480" spans="4:4" x14ac:dyDescent="0.25">
      <c r="D5480"/>
    </row>
    <row r="5481" spans="4:4" x14ac:dyDescent="0.25">
      <c r="D5481"/>
    </row>
    <row r="5482" spans="4:4" x14ac:dyDescent="0.25">
      <c r="D5482"/>
    </row>
    <row r="5483" spans="4:4" x14ac:dyDescent="0.25">
      <c r="D5483"/>
    </row>
    <row r="5484" spans="4:4" x14ac:dyDescent="0.25">
      <c r="D5484"/>
    </row>
    <row r="5485" spans="4:4" x14ac:dyDescent="0.25">
      <c r="D5485"/>
    </row>
    <row r="5486" spans="4:4" x14ac:dyDescent="0.25">
      <c r="D5486"/>
    </row>
    <row r="5487" spans="4:4" x14ac:dyDescent="0.25">
      <c r="D5487"/>
    </row>
    <row r="5488" spans="4:4" x14ac:dyDescent="0.25">
      <c r="D5488"/>
    </row>
    <row r="5489" spans="4:4" x14ac:dyDescent="0.25">
      <c r="D5489"/>
    </row>
    <row r="5490" spans="4:4" x14ac:dyDescent="0.25">
      <c r="D5490"/>
    </row>
    <row r="5491" spans="4:4" x14ac:dyDescent="0.25">
      <c r="D5491"/>
    </row>
    <row r="5492" spans="4:4" x14ac:dyDescent="0.25">
      <c r="D5492"/>
    </row>
    <row r="5493" spans="4:4" x14ac:dyDescent="0.25">
      <c r="D5493"/>
    </row>
    <row r="5494" spans="4:4" x14ac:dyDescent="0.25">
      <c r="D5494"/>
    </row>
    <row r="5495" spans="4:4" x14ac:dyDescent="0.25">
      <c r="D5495"/>
    </row>
    <row r="5496" spans="4:4" x14ac:dyDescent="0.25">
      <c r="D5496"/>
    </row>
    <row r="5497" spans="4:4" x14ac:dyDescent="0.25">
      <c r="D5497"/>
    </row>
    <row r="5498" spans="4:4" x14ac:dyDescent="0.25">
      <c r="D5498"/>
    </row>
    <row r="5499" spans="4:4" x14ac:dyDescent="0.25">
      <c r="D5499"/>
    </row>
    <row r="5500" spans="4:4" x14ac:dyDescent="0.25">
      <c r="D5500"/>
    </row>
    <row r="5501" spans="4:4" x14ac:dyDescent="0.25">
      <c r="D5501"/>
    </row>
    <row r="5502" spans="4:4" x14ac:dyDescent="0.25">
      <c r="D5502"/>
    </row>
    <row r="5503" spans="4:4" x14ac:dyDescent="0.25">
      <c r="D5503"/>
    </row>
    <row r="5504" spans="4:4" x14ac:dyDescent="0.25">
      <c r="D5504"/>
    </row>
    <row r="5505" spans="4:4" x14ac:dyDescent="0.25">
      <c r="D5505"/>
    </row>
    <row r="5506" spans="4:4" x14ac:dyDescent="0.25">
      <c r="D5506"/>
    </row>
    <row r="5507" spans="4:4" x14ac:dyDescent="0.25">
      <c r="D5507"/>
    </row>
    <row r="5508" spans="4:4" x14ac:dyDescent="0.25">
      <c r="D5508"/>
    </row>
    <row r="5509" spans="4:4" x14ac:dyDescent="0.25">
      <c r="D5509"/>
    </row>
    <row r="5510" spans="4:4" x14ac:dyDescent="0.25">
      <c r="D5510"/>
    </row>
    <row r="5511" spans="4:4" x14ac:dyDescent="0.25">
      <c r="D5511"/>
    </row>
    <row r="5512" spans="4:4" x14ac:dyDescent="0.25">
      <c r="D5512"/>
    </row>
    <row r="5513" spans="4:4" x14ac:dyDescent="0.25">
      <c r="D5513"/>
    </row>
    <row r="5514" spans="4:4" x14ac:dyDescent="0.25">
      <c r="D5514"/>
    </row>
    <row r="5515" spans="4:4" x14ac:dyDescent="0.25">
      <c r="D5515"/>
    </row>
    <row r="5516" spans="4:4" x14ac:dyDescent="0.25">
      <c r="D5516"/>
    </row>
    <row r="5517" spans="4:4" x14ac:dyDescent="0.25">
      <c r="D5517"/>
    </row>
    <row r="5518" spans="4:4" x14ac:dyDescent="0.25">
      <c r="D5518"/>
    </row>
    <row r="5519" spans="4:4" x14ac:dyDescent="0.25">
      <c r="D5519"/>
    </row>
    <row r="5520" spans="4:4" x14ac:dyDescent="0.25">
      <c r="D5520"/>
    </row>
    <row r="5521" spans="4:4" x14ac:dyDescent="0.25">
      <c r="D5521"/>
    </row>
    <row r="5522" spans="4:4" x14ac:dyDescent="0.25">
      <c r="D5522"/>
    </row>
    <row r="5523" spans="4:4" x14ac:dyDescent="0.25">
      <c r="D5523"/>
    </row>
    <row r="5524" spans="4:4" x14ac:dyDescent="0.25">
      <c r="D5524"/>
    </row>
    <row r="5525" spans="4:4" x14ac:dyDescent="0.25">
      <c r="D5525"/>
    </row>
    <row r="5526" spans="4:4" x14ac:dyDescent="0.25">
      <c r="D5526"/>
    </row>
    <row r="5527" spans="4:4" x14ac:dyDescent="0.25">
      <c r="D5527"/>
    </row>
    <row r="5528" spans="4:4" x14ac:dyDescent="0.25">
      <c r="D5528"/>
    </row>
    <row r="5529" spans="4:4" x14ac:dyDescent="0.25">
      <c r="D5529"/>
    </row>
    <row r="5530" spans="4:4" x14ac:dyDescent="0.25">
      <c r="D5530"/>
    </row>
    <row r="5531" spans="4:4" x14ac:dyDescent="0.25">
      <c r="D5531"/>
    </row>
    <row r="5532" spans="4:4" x14ac:dyDescent="0.25">
      <c r="D5532"/>
    </row>
    <row r="5533" spans="4:4" x14ac:dyDescent="0.25">
      <c r="D5533"/>
    </row>
    <row r="5534" spans="4:4" x14ac:dyDescent="0.25">
      <c r="D5534"/>
    </row>
    <row r="5535" spans="4:4" x14ac:dyDescent="0.25">
      <c r="D5535"/>
    </row>
    <row r="5536" spans="4:4" x14ac:dyDescent="0.25">
      <c r="D5536"/>
    </row>
    <row r="5537" spans="4:4" x14ac:dyDescent="0.25">
      <c r="D5537"/>
    </row>
    <row r="5538" spans="4:4" x14ac:dyDescent="0.25">
      <c r="D5538"/>
    </row>
    <row r="5539" spans="4:4" x14ac:dyDescent="0.25">
      <c r="D5539"/>
    </row>
    <row r="5540" spans="4:4" x14ac:dyDescent="0.25">
      <c r="D5540"/>
    </row>
    <row r="5541" spans="4:4" x14ac:dyDescent="0.25">
      <c r="D5541"/>
    </row>
    <row r="5542" spans="4:4" x14ac:dyDescent="0.25">
      <c r="D5542"/>
    </row>
    <row r="5543" spans="4:4" x14ac:dyDescent="0.25">
      <c r="D5543"/>
    </row>
    <row r="5544" spans="4:4" x14ac:dyDescent="0.25">
      <c r="D5544"/>
    </row>
    <row r="5545" spans="4:4" x14ac:dyDescent="0.25">
      <c r="D5545"/>
    </row>
    <row r="5546" spans="4:4" x14ac:dyDescent="0.25">
      <c r="D5546"/>
    </row>
    <row r="5547" spans="4:4" x14ac:dyDescent="0.25">
      <c r="D5547"/>
    </row>
    <row r="5548" spans="4:4" x14ac:dyDescent="0.25">
      <c r="D5548"/>
    </row>
    <row r="5549" spans="4:4" x14ac:dyDescent="0.25">
      <c r="D5549"/>
    </row>
    <row r="5550" spans="4:4" x14ac:dyDescent="0.25">
      <c r="D5550"/>
    </row>
    <row r="5551" spans="4:4" x14ac:dyDescent="0.25">
      <c r="D5551"/>
    </row>
    <row r="5552" spans="4:4" x14ac:dyDescent="0.25">
      <c r="D5552"/>
    </row>
    <row r="5553" spans="4:4" x14ac:dyDescent="0.25">
      <c r="D5553"/>
    </row>
    <row r="5554" spans="4:4" x14ac:dyDescent="0.25">
      <c r="D5554"/>
    </row>
    <row r="5555" spans="4:4" x14ac:dyDescent="0.25">
      <c r="D5555"/>
    </row>
    <row r="5556" spans="4:4" x14ac:dyDescent="0.25">
      <c r="D5556"/>
    </row>
    <row r="5557" spans="4:4" x14ac:dyDescent="0.25">
      <c r="D5557"/>
    </row>
    <row r="5558" spans="4:4" x14ac:dyDescent="0.25">
      <c r="D5558"/>
    </row>
    <row r="5559" spans="4:4" x14ac:dyDescent="0.25">
      <c r="D5559"/>
    </row>
    <row r="5560" spans="4:4" x14ac:dyDescent="0.25">
      <c r="D5560"/>
    </row>
    <row r="5561" spans="4:4" x14ac:dyDescent="0.25">
      <c r="D5561"/>
    </row>
    <row r="5562" spans="4:4" x14ac:dyDescent="0.25">
      <c r="D5562"/>
    </row>
    <row r="5563" spans="4:4" x14ac:dyDescent="0.25">
      <c r="D5563"/>
    </row>
    <row r="5564" spans="4:4" x14ac:dyDescent="0.25">
      <c r="D5564"/>
    </row>
    <row r="5565" spans="4:4" x14ac:dyDescent="0.25">
      <c r="D5565"/>
    </row>
    <row r="5566" spans="4:4" x14ac:dyDescent="0.25">
      <c r="D5566"/>
    </row>
    <row r="5567" spans="4:4" x14ac:dyDescent="0.25">
      <c r="D5567"/>
    </row>
    <row r="5568" spans="4:4" x14ac:dyDescent="0.25">
      <c r="D5568"/>
    </row>
    <row r="5569" spans="4:4" x14ac:dyDescent="0.25">
      <c r="D5569"/>
    </row>
    <row r="5570" spans="4:4" x14ac:dyDescent="0.25">
      <c r="D5570"/>
    </row>
    <row r="5571" spans="4:4" x14ac:dyDescent="0.25">
      <c r="D5571"/>
    </row>
    <row r="5572" spans="4:4" x14ac:dyDescent="0.25">
      <c r="D5572"/>
    </row>
    <row r="5573" spans="4:4" x14ac:dyDescent="0.25">
      <c r="D5573"/>
    </row>
    <row r="5574" spans="4:4" x14ac:dyDescent="0.25">
      <c r="D5574"/>
    </row>
    <row r="5575" spans="4:4" x14ac:dyDescent="0.25">
      <c r="D5575"/>
    </row>
    <row r="5576" spans="4:4" x14ac:dyDescent="0.25">
      <c r="D5576"/>
    </row>
    <row r="5577" spans="4:4" x14ac:dyDescent="0.25">
      <c r="D5577"/>
    </row>
    <row r="5578" spans="4:4" x14ac:dyDescent="0.25">
      <c r="D5578"/>
    </row>
    <row r="5579" spans="4:4" x14ac:dyDescent="0.25">
      <c r="D5579"/>
    </row>
    <row r="5580" spans="4:4" x14ac:dyDescent="0.25">
      <c r="D5580"/>
    </row>
    <row r="5581" spans="4:4" x14ac:dyDescent="0.25">
      <c r="D5581"/>
    </row>
    <row r="5582" spans="4:4" x14ac:dyDescent="0.25">
      <c r="D5582"/>
    </row>
    <row r="5583" spans="4:4" x14ac:dyDescent="0.25">
      <c r="D5583"/>
    </row>
    <row r="5584" spans="4:4" x14ac:dyDescent="0.25">
      <c r="D5584"/>
    </row>
    <row r="5585" spans="4:4" x14ac:dyDescent="0.25">
      <c r="D5585"/>
    </row>
    <row r="5586" spans="4:4" x14ac:dyDescent="0.25">
      <c r="D5586"/>
    </row>
    <row r="5587" spans="4:4" x14ac:dyDescent="0.25">
      <c r="D5587"/>
    </row>
    <row r="5588" spans="4:4" x14ac:dyDescent="0.25">
      <c r="D5588"/>
    </row>
    <row r="5589" spans="4:4" x14ac:dyDescent="0.25">
      <c r="D5589"/>
    </row>
    <row r="5590" spans="4:4" x14ac:dyDescent="0.25">
      <c r="D5590"/>
    </row>
    <row r="5591" spans="4:4" x14ac:dyDescent="0.25">
      <c r="D5591"/>
    </row>
    <row r="5592" spans="4:4" x14ac:dyDescent="0.25">
      <c r="D5592"/>
    </row>
    <row r="5593" spans="4:4" x14ac:dyDescent="0.25">
      <c r="D5593"/>
    </row>
    <row r="5594" spans="4:4" x14ac:dyDescent="0.25">
      <c r="D5594"/>
    </row>
    <row r="5595" spans="4:4" x14ac:dyDescent="0.25">
      <c r="D5595"/>
    </row>
    <row r="5596" spans="4:4" x14ac:dyDescent="0.25">
      <c r="D5596"/>
    </row>
    <row r="5597" spans="4:4" x14ac:dyDescent="0.25">
      <c r="D5597"/>
    </row>
    <row r="5598" spans="4:4" x14ac:dyDescent="0.25">
      <c r="D5598"/>
    </row>
    <row r="5599" spans="4:4" x14ac:dyDescent="0.25">
      <c r="D5599"/>
    </row>
    <row r="5600" spans="4:4" x14ac:dyDescent="0.25">
      <c r="D5600"/>
    </row>
    <row r="5601" spans="4:4" x14ac:dyDescent="0.25">
      <c r="D5601"/>
    </row>
    <row r="5602" spans="4:4" x14ac:dyDescent="0.25">
      <c r="D5602"/>
    </row>
    <row r="5603" spans="4:4" x14ac:dyDescent="0.25">
      <c r="D5603"/>
    </row>
    <row r="5604" spans="4:4" x14ac:dyDescent="0.25">
      <c r="D5604"/>
    </row>
    <row r="5605" spans="4:4" x14ac:dyDescent="0.25">
      <c r="D5605"/>
    </row>
    <row r="5606" spans="4:4" x14ac:dyDescent="0.25">
      <c r="D5606"/>
    </row>
    <row r="5607" spans="4:4" x14ac:dyDescent="0.25">
      <c r="D5607"/>
    </row>
    <row r="5608" spans="4:4" x14ac:dyDescent="0.25">
      <c r="D5608"/>
    </row>
    <row r="5609" spans="4:4" x14ac:dyDescent="0.25">
      <c r="D5609"/>
    </row>
    <row r="5610" spans="4:4" x14ac:dyDescent="0.25">
      <c r="D5610"/>
    </row>
    <row r="5611" spans="4:4" x14ac:dyDescent="0.25">
      <c r="D5611"/>
    </row>
    <row r="5612" spans="4:4" x14ac:dyDescent="0.25">
      <c r="D5612"/>
    </row>
    <row r="5613" spans="4:4" x14ac:dyDescent="0.25">
      <c r="D5613"/>
    </row>
    <row r="5614" spans="4:4" x14ac:dyDescent="0.25">
      <c r="D5614"/>
    </row>
    <row r="5615" spans="4:4" x14ac:dyDescent="0.25">
      <c r="D5615"/>
    </row>
    <row r="5616" spans="4:4" x14ac:dyDescent="0.25">
      <c r="D5616"/>
    </row>
    <row r="5617" spans="4:4" x14ac:dyDescent="0.25">
      <c r="D5617"/>
    </row>
    <row r="5618" spans="4:4" x14ac:dyDescent="0.25">
      <c r="D5618"/>
    </row>
    <row r="5619" spans="4:4" x14ac:dyDescent="0.25">
      <c r="D5619"/>
    </row>
    <row r="5620" spans="4:4" x14ac:dyDescent="0.25">
      <c r="D5620"/>
    </row>
    <row r="5621" spans="4:4" x14ac:dyDescent="0.25">
      <c r="D5621"/>
    </row>
    <row r="5622" spans="4:4" x14ac:dyDescent="0.25">
      <c r="D5622"/>
    </row>
    <row r="5623" spans="4:4" x14ac:dyDescent="0.25">
      <c r="D5623"/>
    </row>
    <row r="5624" spans="4:4" x14ac:dyDescent="0.25">
      <c r="D5624"/>
    </row>
    <row r="5625" spans="4:4" x14ac:dyDescent="0.25">
      <c r="D5625"/>
    </row>
    <row r="5626" spans="4:4" x14ac:dyDescent="0.25">
      <c r="D5626"/>
    </row>
    <row r="5627" spans="4:4" x14ac:dyDescent="0.25">
      <c r="D5627"/>
    </row>
    <row r="5628" spans="4:4" x14ac:dyDescent="0.25">
      <c r="D5628"/>
    </row>
    <row r="5629" spans="4:4" x14ac:dyDescent="0.25">
      <c r="D5629"/>
    </row>
    <row r="5630" spans="4:4" x14ac:dyDescent="0.25">
      <c r="D5630"/>
    </row>
    <row r="5631" spans="4:4" x14ac:dyDescent="0.25">
      <c r="D5631"/>
    </row>
    <row r="5632" spans="4:4" x14ac:dyDescent="0.25">
      <c r="D5632"/>
    </row>
    <row r="5633" spans="4:4" x14ac:dyDescent="0.25">
      <c r="D5633"/>
    </row>
    <row r="5634" spans="4:4" x14ac:dyDescent="0.25">
      <c r="D5634"/>
    </row>
    <row r="5635" spans="4:4" x14ac:dyDescent="0.25">
      <c r="D5635"/>
    </row>
    <row r="5636" spans="4:4" x14ac:dyDescent="0.25">
      <c r="D5636"/>
    </row>
    <row r="5637" spans="4:4" x14ac:dyDescent="0.25">
      <c r="D5637"/>
    </row>
    <row r="5638" spans="4:4" x14ac:dyDescent="0.25">
      <c r="D5638"/>
    </row>
    <row r="5639" spans="4:4" x14ac:dyDescent="0.25">
      <c r="D5639"/>
    </row>
    <row r="5640" spans="4:4" x14ac:dyDescent="0.25">
      <c r="D5640"/>
    </row>
    <row r="5641" spans="4:4" x14ac:dyDescent="0.25">
      <c r="D5641"/>
    </row>
    <row r="5642" spans="4:4" x14ac:dyDescent="0.25">
      <c r="D5642"/>
    </row>
    <row r="5643" spans="4:4" x14ac:dyDescent="0.25">
      <c r="D5643"/>
    </row>
    <row r="5644" spans="4:4" x14ac:dyDescent="0.25">
      <c r="D5644"/>
    </row>
    <row r="5645" spans="4:4" x14ac:dyDescent="0.25">
      <c r="D5645"/>
    </row>
    <row r="5646" spans="4:4" x14ac:dyDescent="0.25">
      <c r="D5646"/>
    </row>
    <row r="5647" spans="4:4" x14ac:dyDescent="0.25">
      <c r="D5647"/>
    </row>
    <row r="5648" spans="4:4" x14ac:dyDescent="0.25">
      <c r="D5648"/>
    </row>
    <row r="5649" spans="4:4" x14ac:dyDescent="0.25">
      <c r="D5649"/>
    </row>
    <row r="5650" spans="4:4" x14ac:dyDescent="0.25">
      <c r="D5650"/>
    </row>
    <row r="5651" spans="4:4" x14ac:dyDescent="0.25">
      <c r="D5651"/>
    </row>
    <row r="5652" spans="4:4" x14ac:dyDescent="0.25">
      <c r="D5652"/>
    </row>
    <row r="5653" spans="4:4" x14ac:dyDescent="0.25">
      <c r="D5653"/>
    </row>
    <row r="5654" spans="4:4" x14ac:dyDescent="0.25">
      <c r="D5654"/>
    </row>
    <row r="5655" spans="4:4" x14ac:dyDescent="0.25">
      <c r="D5655"/>
    </row>
    <row r="5656" spans="4:4" x14ac:dyDescent="0.25">
      <c r="D5656"/>
    </row>
    <row r="5657" spans="4:4" x14ac:dyDescent="0.25">
      <c r="D5657"/>
    </row>
    <row r="5658" spans="4:4" x14ac:dyDescent="0.25">
      <c r="D5658"/>
    </row>
    <row r="5659" spans="4:4" x14ac:dyDescent="0.25">
      <c r="D5659"/>
    </row>
    <row r="5660" spans="4:4" x14ac:dyDescent="0.25">
      <c r="D5660"/>
    </row>
    <row r="5661" spans="4:4" x14ac:dyDescent="0.25">
      <c r="D5661"/>
    </row>
    <row r="5662" spans="4:4" x14ac:dyDescent="0.25">
      <c r="D5662"/>
    </row>
    <row r="5663" spans="4:4" x14ac:dyDescent="0.25">
      <c r="D5663"/>
    </row>
    <row r="5664" spans="4:4" x14ac:dyDescent="0.25">
      <c r="D5664"/>
    </row>
    <row r="5665" spans="4:4" x14ac:dyDescent="0.25">
      <c r="D5665"/>
    </row>
    <row r="5666" spans="4:4" x14ac:dyDescent="0.25">
      <c r="D5666"/>
    </row>
    <row r="5667" spans="4:4" x14ac:dyDescent="0.25">
      <c r="D5667"/>
    </row>
    <row r="5668" spans="4:4" x14ac:dyDescent="0.25">
      <c r="D5668"/>
    </row>
    <row r="5669" spans="4:4" x14ac:dyDescent="0.25">
      <c r="D5669"/>
    </row>
    <row r="5670" spans="4:4" x14ac:dyDescent="0.25">
      <c r="D5670"/>
    </row>
    <row r="5671" spans="4:4" x14ac:dyDescent="0.25">
      <c r="D5671"/>
    </row>
    <row r="5672" spans="4:4" x14ac:dyDescent="0.25">
      <c r="D5672"/>
    </row>
    <row r="5673" spans="4:4" x14ac:dyDescent="0.25">
      <c r="D5673"/>
    </row>
    <row r="5674" spans="4:4" x14ac:dyDescent="0.25">
      <c r="D5674"/>
    </row>
    <row r="5675" spans="4:4" x14ac:dyDescent="0.25">
      <c r="D5675"/>
    </row>
    <row r="5676" spans="4:4" x14ac:dyDescent="0.25">
      <c r="D5676"/>
    </row>
    <row r="5677" spans="4:4" x14ac:dyDescent="0.25">
      <c r="D5677"/>
    </row>
    <row r="5678" spans="4:4" x14ac:dyDescent="0.25">
      <c r="D5678"/>
    </row>
    <row r="5679" spans="4:4" x14ac:dyDescent="0.25">
      <c r="D5679"/>
    </row>
    <row r="5680" spans="4:4" x14ac:dyDescent="0.25">
      <c r="D5680"/>
    </row>
    <row r="5681" spans="4:4" x14ac:dyDescent="0.25">
      <c r="D5681"/>
    </row>
    <row r="5682" spans="4:4" x14ac:dyDescent="0.25">
      <c r="D5682"/>
    </row>
    <row r="5683" spans="4:4" x14ac:dyDescent="0.25">
      <c r="D5683"/>
    </row>
    <row r="5684" spans="4:4" x14ac:dyDescent="0.25">
      <c r="D5684"/>
    </row>
    <row r="5685" spans="4:4" x14ac:dyDescent="0.25">
      <c r="D5685"/>
    </row>
    <row r="5686" spans="4:4" x14ac:dyDescent="0.25">
      <c r="D5686"/>
    </row>
    <row r="5687" spans="4:4" x14ac:dyDescent="0.25">
      <c r="D5687"/>
    </row>
    <row r="5688" spans="4:4" x14ac:dyDescent="0.25">
      <c r="D5688"/>
    </row>
    <row r="5689" spans="4:4" x14ac:dyDescent="0.25">
      <c r="D5689"/>
    </row>
    <row r="5690" spans="4:4" x14ac:dyDescent="0.25">
      <c r="D5690"/>
    </row>
    <row r="5691" spans="4:4" x14ac:dyDescent="0.25">
      <c r="D5691"/>
    </row>
    <row r="5692" spans="4:4" x14ac:dyDescent="0.25">
      <c r="D5692"/>
    </row>
    <row r="5693" spans="4:4" x14ac:dyDescent="0.25">
      <c r="D5693"/>
    </row>
    <row r="5694" spans="4:4" x14ac:dyDescent="0.25">
      <c r="D5694"/>
    </row>
    <row r="5695" spans="4:4" x14ac:dyDescent="0.25">
      <c r="D5695"/>
    </row>
    <row r="5696" spans="4:4" x14ac:dyDescent="0.25">
      <c r="D5696"/>
    </row>
    <row r="5697" spans="4:4" x14ac:dyDescent="0.25">
      <c r="D5697"/>
    </row>
    <row r="5698" spans="4:4" x14ac:dyDescent="0.25">
      <c r="D5698"/>
    </row>
    <row r="5699" spans="4:4" x14ac:dyDescent="0.25">
      <c r="D5699"/>
    </row>
    <row r="5700" spans="4:4" x14ac:dyDescent="0.25">
      <c r="D5700"/>
    </row>
    <row r="5701" spans="4:4" x14ac:dyDescent="0.25">
      <c r="D5701"/>
    </row>
    <row r="5702" spans="4:4" x14ac:dyDescent="0.25">
      <c r="D5702"/>
    </row>
    <row r="5703" spans="4:4" x14ac:dyDescent="0.25">
      <c r="D5703"/>
    </row>
    <row r="5704" spans="4:4" x14ac:dyDescent="0.25">
      <c r="D5704"/>
    </row>
    <row r="5705" spans="4:4" x14ac:dyDescent="0.25">
      <c r="D5705"/>
    </row>
    <row r="5706" spans="4:4" x14ac:dyDescent="0.25">
      <c r="D5706"/>
    </row>
    <row r="5707" spans="4:4" x14ac:dyDescent="0.25">
      <c r="D5707"/>
    </row>
    <row r="5708" spans="4:4" x14ac:dyDescent="0.25">
      <c r="D5708"/>
    </row>
    <row r="5709" spans="4:4" x14ac:dyDescent="0.25">
      <c r="D5709"/>
    </row>
    <row r="5710" spans="4:4" x14ac:dyDescent="0.25">
      <c r="D5710"/>
    </row>
    <row r="5711" spans="4:4" x14ac:dyDescent="0.25">
      <c r="D5711"/>
    </row>
    <row r="5712" spans="4:4" x14ac:dyDescent="0.25">
      <c r="D5712"/>
    </row>
    <row r="5713" spans="4:4" x14ac:dyDescent="0.25">
      <c r="D5713"/>
    </row>
    <row r="5714" spans="4:4" x14ac:dyDescent="0.25">
      <c r="D5714"/>
    </row>
    <row r="5715" spans="4:4" x14ac:dyDescent="0.25">
      <c r="D5715"/>
    </row>
    <row r="5716" spans="4:4" x14ac:dyDescent="0.25">
      <c r="D5716"/>
    </row>
    <row r="5717" spans="4:4" x14ac:dyDescent="0.25">
      <c r="D5717"/>
    </row>
    <row r="5718" spans="4:4" x14ac:dyDescent="0.25">
      <c r="D5718"/>
    </row>
    <row r="5719" spans="4:4" x14ac:dyDescent="0.25">
      <c r="D5719"/>
    </row>
    <row r="5720" spans="4:4" x14ac:dyDescent="0.25">
      <c r="D5720"/>
    </row>
    <row r="5721" spans="4:4" x14ac:dyDescent="0.25">
      <c r="D5721"/>
    </row>
    <row r="5722" spans="4:4" x14ac:dyDescent="0.25">
      <c r="D5722"/>
    </row>
    <row r="5723" spans="4:4" x14ac:dyDescent="0.25">
      <c r="D5723"/>
    </row>
    <row r="5724" spans="4:4" x14ac:dyDescent="0.25">
      <c r="D5724"/>
    </row>
    <row r="5725" spans="4:4" x14ac:dyDescent="0.25">
      <c r="D5725"/>
    </row>
    <row r="5726" spans="4:4" x14ac:dyDescent="0.25">
      <c r="D5726"/>
    </row>
    <row r="5727" spans="4:4" x14ac:dyDescent="0.25">
      <c r="D5727"/>
    </row>
    <row r="5728" spans="4:4" x14ac:dyDescent="0.25">
      <c r="D5728"/>
    </row>
    <row r="5729" spans="4:4" x14ac:dyDescent="0.25">
      <c r="D5729"/>
    </row>
    <row r="5730" spans="4:4" x14ac:dyDescent="0.25">
      <c r="D5730"/>
    </row>
    <row r="5731" spans="4:4" x14ac:dyDescent="0.25">
      <c r="D5731"/>
    </row>
    <row r="5732" spans="4:4" x14ac:dyDescent="0.25">
      <c r="D5732"/>
    </row>
    <row r="5733" spans="4:4" x14ac:dyDescent="0.25">
      <c r="D5733"/>
    </row>
    <row r="5734" spans="4:4" x14ac:dyDescent="0.25">
      <c r="D5734"/>
    </row>
    <row r="5735" spans="4:4" x14ac:dyDescent="0.25">
      <c r="D5735"/>
    </row>
    <row r="5736" spans="4:4" x14ac:dyDescent="0.25">
      <c r="D5736"/>
    </row>
    <row r="5737" spans="4:4" x14ac:dyDescent="0.25">
      <c r="D5737"/>
    </row>
    <row r="5738" spans="4:4" x14ac:dyDescent="0.25">
      <c r="D5738"/>
    </row>
    <row r="5739" spans="4:4" x14ac:dyDescent="0.25">
      <c r="D5739"/>
    </row>
    <row r="5740" spans="4:4" x14ac:dyDescent="0.25">
      <c r="D5740"/>
    </row>
    <row r="5741" spans="4:4" x14ac:dyDescent="0.25">
      <c r="D5741"/>
    </row>
    <row r="5742" spans="4:4" x14ac:dyDescent="0.25">
      <c r="D5742"/>
    </row>
    <row r="5743" spans="4:4" x14ac:dyDescent="0.25">
      <c r="D5743"/>
    </row>
    <row r="5744" spans="4:4" x14ac:dyDescent="0.25">
      <c r="D5744"/>
    </row>
    <row r="5745" spans="4:4" x14ac:dyDescent="0.25">
      <c r="D5745"/>
    </row>
    <row r="5746" spans="4:4" x14ac:dyDescent="0.25">
      <c r="D5746"/>
    </row>
    <row r="5747" spans="4:4" x14ac:dyDescent="0.25">
      <c r="D5747"/>
    </row>
    <row r="5748" spans="4:4" x14ac:dyDescent="0.25">
      <c r="D5748"/>
    </row>
    <row r="5749" spans="4:4" x14ac:dyDescent="0.25">
      <c r="D5749"/>
    </row>
    <row r="5750" spans="4:4" x14ac:dyDescent="0.25">
      <c r="D5750"/>
    </row>
    <row r="5751" spans="4:4" x14ac:dyDescent="0.25">
      <c r="D5751"/>
    </row>
    <row r="5752" spans="4:4" x14ac:dyDescent="0.25">
      <c r="D5752"/>
    </row>
    <row r="5753" spans="4:4" x14ac:dyDescent="0.25">
      <c r="D5753"/>
    </row>
    <row r="5754" spans="4:4" x14ac:dyDescent="0.25">
      <c r="D5754"/>
    </row>
    <row r="5755" spans="4:4" x14ac:dyDescent="0.25">
      <c r="D5755"/>
    </row>
    <row r="5756" spans="4:4" x14ac:dyDescent="0.25">
      <c r="D5756"/>
    </row>
    <row r="5757" spans="4:4" x14ac:dyDescent="0.25">
      <c r="D5757"/>
    </row>
    <row r="5758" spans="4:4" x14ac:dyDescent="0.25">
      <c r="D5758"/>
    </row>
    <row r="5759" spans="4:4" x14ac:dyDescent="0.25">
      <c r="D5759"/>
    </row>
    <row r="5760" spans="4:4" x14ac:dyDescent="0.25">
      <c r="D5760"/>
    </row>
    <row r="5761" spans="4:4" x14ac:dyDescent="0.25">
      <c r="D5761"/>
    </row>
    <row r="5762" spans="4:4" x14ac:dyDescent="0.25">
      <c r="D5762"/>
    </row>
    <row r="5763" spans="4:4" x14ac:dyDescent="0.25">
      <c r="D5763"/>
    </row>
    <row r="5764" spans="4:4" x14ac:dyDescent="0.25">
      <c r="D5764"/>
    </row>
    <row r="5765" spans="4:4" x14ac:dyDescent="0.25">
      <c r="D5765"/>
    </row>
    <row r="5766" spans="4:4" x14ac:dyDescent="0.25">
      <c r="D5766"/>
    </row>
    <row r="5767" spans="4:4" x14ac:dyDescent="0.25">
      <c r="D5767"/>
    </row>
    <row r="5768" spans="4:4" x14ac:dyDescent="0.25">
      <c r="D5768"/>
    </row>
    <row r="5769" spans="4:4" x14ac:dyDescent="0.25">
      <c r="D5769"/>
    </row>
    <row r="5770" spans="4:4" x14ac:dyDescent="0.25">
      <c r="D5770"/>
    </row>
    <row r="5771" spans="4:4" x14ac:dyDescent="0.25">
      <c r="D5771"/>
    </row>
    <row r="5772" spans="4:4" x14ac:dyDescent="0.25">
      <c r="D5772"/>
    </row>
    <row r="5773" spans="4:4" x14ac:dyDescent="0.25">
      <c r="D5773"/>
    </row>
    <row r="5774" spans="4:4" x14ac:dyDescent="0.25">
      <c r="D5774"/>
    </row>
    <row r="5775" spans="4:4" x14ac:dyDescent="0.25">
      <c r="D5775"/>
    </row>
    <row r="5776" spans="4:4" x14ac:dyDescent="0.25">
      <c r="D5776"/>
    </row>
    <row r="5777" spans="4:4" x14ac:dyDescent="0.25">
      <c r="D5777"/>
    </row>
    <row r="5778" spans="4:4" x14ac:dyDescent="0.25">
      <c r="D5778"/>
    </row>
    <row r="5779" spans="4:4" x14ac:dyDescent="0.25">
      <c r="D5779"/>
    </row>
    <row r="5780" spans="4:4" x14ac:dyDescent="0.25">
      <c r="D5780"/>
    </row>
    <row r="5781" spans="4:4" x14ac:dyDescent="0.25">
      <c r="D5781"/>
    </row>
    <row r="5782" spans="4:4" x14ac:dyDescent="0.25">
      <c r="D5782"/>
    </row>
    <row r="5783" spans="4:4" x14ac:dyDescent="0.25">
      <c r="D5783"/>
    </row>
    <row r="5784" spans="4:4" x14ac:dyDescent="0.25">
      <c r="D5784"/>
    </row>
    <row r="5785" spans="4:4" x14ac:dyDescent="0.25">
      <c r="D5785"/>
    </row>
    <row r="5786" spans="4:4" x14ac:dyDescent="0.25">
      <c r="D5786"/>
    </row>
    <row r="5787" spans="4:4" x14ac:dyDescent="0.25">
      <c r="D5787"/>
    </row>
    <row r="5788" spans="4:4" x14ac:dyDescent="0.25">
      <c r="D5788"/>
    </row>
    <row r="5789" spans="4:4" x14ac:dyDescent="0.25">
      <c r="D5789"/>
    </row>
    <row r="5790" spans="4:4" x14ac:dyDescent="0.25">
      <c r="D5790"/>
    </row>
    <row r="5791" spans="4:4" x14ac:dyDescent="0.25">
      <c r="D5791"/>
    </row>
    <row r="5792" spans="4:4" x14ac:dyDescent="0.25">
      <c r="D5792"/>
    </row>
    <row r="5793" spans="4:4" x14ac:dyDescent="0.25">
      <c r="D5793"/>
    </row>
    <row r="5794" spans="4:4" x14ac:dyDescent="0.25">
      <c r="D5794"/>
    </row>
    <row r="5795" spans="4:4" x14ac:dyDescent="0.25">
      <c r="D5795"/>
    </row>
    <row r="5796" spans="4:4" x14ac:dyDescent="0.25">
      <c r="D5796"/>
    </row>
    <row r="5797" spans="4:4" x14ac:dyDescent="0.25">
      <c r="D5797"/>
    </row>
    <row r="5798" spans="4:4" x14ac:dyDescent="0.25">
      <c r="D5798"/>
    </row>
    <row r="5799" spans="4:4" x14ac:dyDescent="0.25">
      <c r="D5799"/>
    </row>
    <row r="5800" spans="4:4" x14ac:dyDescent="0.25">
      <c r="D5800"/>
    </row>
    <row r="5801" spans="4:4" x14ac:dyDescent="0.25">
      <c r="D5801"/>
    </row>
    <row r="5802" spans="4:4" x14ac:dyDescent="0.25">
      <c r="D5802"/>
    </row>
    <row r="5803" spans="4:4" x14ac:dyDescent="0.25">
      <c r="D5803"/>
    </row>
    <row r="5804" spans="4:4" x14ac:dyDescent="0.25">
      <c r="D5804"/>
    </row>
    <row r="5805" spans="4:4" x14ac:dyDescent="0.25">
      <c r="D5805"/>
    </row>
    <row r="5806" spans="4:4" x14ac:dyDescent="0.25">
      <c r="D5806"/>
    </row>
    <row r="5807" spans="4:4" x14ac:dyDescent="0.25">
      <c r="D5807"/>
    </row>
    <row r="5808" spans="4:4" x14ac:dyDescent="0.25">
      <c r="D5808"/>
    </row>
    <row r="5809" spans="4:4" x14ac:dyDescent="0.25">
      <c r="D5809"/>
    </row>
    <row r="5810" spans="4:4" x14ac:dyDescent="0.25">
      <c r="D5810"/>
    </row>
    <row r="5811" spans="4:4" x14ac:dyDescent="0.25">
      <c r="D5811"/>
    </row>
    <row r="5812" spans="4:4" x14ac:dyDescent="0.25">
      <c r="D5812"/>
    </row>
    <row r="5813" spans="4:4" x14ac:dyDescent="0.25">
      <c r="D5813"/>
    </row>
    <row r="5814" spans="4:4" x14ac:dyDescent="0.25">
      <c r="D5814"/>
    </row>
    <row r="5815" spans="4:4" x14ac:dyDescent="0.25">
      <c r="D5815"/>
    </row>
    <row r="5816" spans="4:4" x14ac:dyDescent="0.25">
      <c r="D5816"/>
    </row>
    <row r="5817" spans="4:4" x14ac:dyDescent="0.25">
      <c r="D5817"/>
    </row>
    <row r="5818" spans="4:4" x14ac:dyDescent="0.25">
      <c r="D5818"/>
    </row>
    <row r="5819" spans="4:4" x14ac:dyDescent="0.25">
      <c r="D5819"/>
    </row>
    <row r="5820" spans="4:4" x14ac:dyDescent="0.25">
      <c r="D5820"/>
    </row>
    <row r="5821" spans="4:4" x14ac:dyDescent="0.25">
      <c r="D5821"/>
    </row>
    <row r="5822" spans="4:4" x14ac:dyDescent="0.25">
      <c r="D5822"/>
    </row>
    <row r="5823" spans="4:4" x14ac:dyDescent="0.25">
      <c r="D5823"/>
    </row>
    <row r="5824" spans="4:4" x14ac:dyDescent="0.25">
      <c r="D5824"/>
    </row>
    <row r="5825" spans="4:4" x14ac:dyDescent="0.25">
      <c r="D5825"/>
    </row>
    <row r="5826" spans="4:4" x14ac:dyDescent="0.25">
      <c r="D5826"/>
    </row>
    <row r="5827" spans="4:4" x14ac:dyDescent="0.25">
      <c r="D5827"/>
    </row>
    <row r="5828" spans="4:4" x14ac:dyDescent="0.25">
      <c r="D5828"/>
    </row>
    <row r="5829" spans="4:4" x14ac:dyDescent="0.25">
      <c r="D5829"/>
    </row>
    <row r="5830" spans="4:4" x14ac:dyDescent="0.25">
      <c r="D5830"/>
    </row>
    <row r="5831" spans="4:4" x14ac:dyDescent="0.25">
      <c r="D5831"/>
    </row>
    <row r="5832" spans="4:4" x14ac:dyDescent="0.25">
      <c r="D5832"/>
    </row>
    <row r="5833" spans="4:4" x14ac:dyDescent="0.25">
      <c r="D5833"/>
    </row>
    <row r="5834" spans="4:4" x14ac:dyDescent="0.25">
      <c r="D5834"/>
    </row>
    <row r="5835" spans="4:4" x14ac:dyDescent="0.25">
      <c r="D5835"/>
    </row>
    <row r="5836" spans="4:4" x14ac:dyDescent="0.25">
      <c r="D5836"/>
    </row>
    <row r="5837" spans="4:4" x14ac:dyDescent="0.25">
      <c r="D5837"/>
    </row>
    <row r="5838" spans="4:4" x14ac:dyDescent="0.25">
      <c r="D5838"/>
    </row>
    <row r="5839" spans="4:4" x14ac:dyDescent="0.25">
      <c r="D5839"/>
    </row>
    <row r="5840" spans="4:4" x14ac:dyDescent="0.25">
      <c r="D5840"/>
    </row>
    <row r="5841" spans="4:4" x14ac:dyDescent="0.25">
      <c r="D5841"/>
    </row>
    <row r="5842" spans="4:4" x14ac:dyDescent="0.25">
      <c r="D5842"/>
    </row>
    <row r="5843" spans="4:4" x14ac:dyDescent="0.25">
      <c r="D5843"/>
    </row>
    <row r="5844" spans="4:4" x14ac:dyDescent="0.25">
      <c r="D5844"/>
    </row>
    <row r="5845" spans="4:4" x14ac:dyDescent="0.25">
      <c r="D5845"/>
    </row>
    <row r="5846" spans="4:4" x14ac:dyDescent="0.25">
      <c r="D5846"/>
    </row>
    <row r="5847" spans="4:4" x14ac:dyDescent="0.25">
      <c r="D5847"/>
    </row>
    <row r="5848" spans="4:4" x14ac:dyDescent="0.25">
      <c r="D5848"/>
    </row>
    <row r="5849" spans="4:4" x14ac:dyDescent="0.25">
      <c r="D5849"/>
    </row>
    <row r="5850" spans="4:4" x14ac:dyDescent="0.25">
      <c r="D5850"/>
    </row>
    <row r="5851" spans="4:4" x14ac:dyDescent="0.25">
      <c r="D5851"/>
    </row>
    <row r="5852" spans="4:4" x14ac:dyDescent="0.25">
      <c r="D5852"/>
    </row>
    <row r="5853" spans="4:4" x14ac:dyDescent="0.25">
      <c r="D5853"/>
    </row>
    <row r="5854" spans="4:4" x14ac:dyDescent="0.25">
      <c r="D5854"/>
    </row>
    <row r="5855" spans="4:4" x14ac:dyDescent="0.25">
      <c r="D5855"/>
    </row>
    <row r="5856" spans="4:4" x14ac:dyDescent="0.25">
      <c r="D5856"/>
    </row>
    <row r="5857" spans="4:4" x14ac:dyDescent="0.25">
      <c r="D5857"/>
    </row>
    <row r="5858" spans="4:4" x14ac:dyDescent="0.25">
      <c r="D5858"/>
    </row>
    <row r="5859" spans="4:4" x14ac:dyDescent="0.25">
      <c r="D5859"/>
    </row>
    <row r="5860" spans="4:4" x14ac:dyDescent="0.25">
      <c r="D5860"/>
    </row>
    <row r="5861" spans="4:4" x14ac:dyDescent="0.25">
      <c r="D5861"/>
    </row>
    <row r="5862" spans="4:4" x14ac:dyDescent="0.25">
      <c r="D5862"/>
    </row>
    <row r="5863" spans="4:4" x14ac:dyDescent="0.25">
      <c r="D5863"/>
    </row>
    <row r="5864" spans="4:4" x14ac:dyDescent="0.25">
      <c r="D5864"/>
    </row>
    <row r="5865" spans="4:4" x14ac:dyDescent="0.25">
      <c r="D5865"/>
    </row>
    <row r="5866" spans="4:4" x14ac:dyDescent="0.25">
      <c r="D5866"/>
    </row>
    <row r="5867" spans="4:4" x14ac:dyDescent="0.25">
      <c r="D5867"/>
    </row>
    <row r="5868" spans="4:4" x14ac:dyDescent="0.25">
      <c r="D5868"/>
    </row>
    <row r="5869" spans="4:4" x14ac:dyDescent="0.25">
      <c r="D5869"/>
    </row>
    <row r="5870" spans="4:4" x14ac:dyDescent="0.25">
      <c r="D5870"/>
    </row>
    <row r="5871" spans="4:4" x14ac:dyDescent="0.25">
      <c r="D5871"/>
    </row>
    <row r="5872" spans="4:4" x14ac:dyDescent="0.25">
      <c r="D5872"/>
    </row>
    <row r="5873" spans="4:4" x14ac:dyDescent="0.25">
      <c r="D5873"/>
    </row>
    <row r="5874" spans="4:4" x14ac:dyDescent="0.25">
      <c r="D5874"/>
    </row>
    <row r="5875" spans="4:4" x14ac:dyDescent="0.25">
      <c r="D5875"/>
    </row>
    <row r="5876" spans="4:4" x14ac:dyDescent="0.25">
      <c r="D5876"/>
    </row>
    <row r="5877" spans="4:4" x14ac:dyDescent="0.25">
      <c r="D5877"/>
    </row>
    <row r="5878" spans="4:4" x14ac:dyDescent="0.25">
      <c r="D5878"/>
    </row>
    <row r="5879" spans="4:4" x14ac:dyDescent="0.25">
      <c r="D5879"/>
    </row>
    <row r="5880" spans="4:4" x14ac:dyDescent="0.25">
      <c r="D5880"/>
    </row>
    <row r="5881" spans="4:4" x14ac:dyDescent="0.25">
      <c r="D5881"/>
    </row>
    <row r="5882" spans="4:4" x14ac:dyDescent="0.25">
      <c r="D5882"/>
    </row>
    <row r="5883" spans="4:4" x14ac:dyDescent="0.25">
      <c r="D5883"/>
    </row>
    <row r="5884" spans="4:4" x14ac:dyDescent="0.25">
      <c r="D5884"/>
    </row>
    <row r="5885" spans="4:4" x14ac:dyDescent="0.25">
      <c r="D5885"/>
    </row>
    <row r="5886" spans="4:4" x14ac:dyDescent="0.25">
      <c r="D5886"/>
    </row>
    <row r="5887" spans="4:4" x14ac:dyDescent="0.25">
      <c r="D5887"/>
    </row>
    <row r="5888" spans="4:4" x14ac:dyDescent="0.25">
      <c r="D5888"/>
    </row>
    <row r="5889" spans="4:4" x14ac:dyDescent="0.25">
      <c r="D5889"/>
    </row>
    <row r="5890" spans="4:4" x14ac:dyDescent="0.25">
      <c r="D5890"/>
    </row>
    <row r="5891" spans="4:4" x14ac:dyDescent="0.25">
      <c r="D5891"/>
    </row>
    <row r="5892" spans="4:4" x14ac:dyDescent="0.25">
      <c r="D5892"/>
    </row>
    <row r="5893" spans="4:4" x14ac:dyDescent="0.25">
      <c r="D5893"/>
    </row>
    <row r="5894" spans="4:4" x14ac:dyDescent="0.25">
      <c r="D5894"/>
    </row>
    <row r="5895" spans="4:4" x14ac:dyDescent="0.25">
      <c r="D5895"/>
    </row>
    <row r="5896" spans="4:4" x14ac:dyDescent="0.25">
      <c r="D5896"/>
    </row>
    <row r="5897" spans="4:4" x14ac:dyDescent="0.25">
      <c r="D5897"/>
    </row>
    <row r="5898" spans="4:4" x14ac:dyDescent="0.25">
      <c r="D5898"/>
    </row>
    <row r="5899" spans="4:4" x14ac:dyDescent="0.25">
      <c r="D5899"/>
    </row>
    <row r="5900" spans="4:4" x14ac:dyDescent="0.25">
      <c r="D5900"/>
    </row>
    <row r="5901" spans="4:4" x14ac:dyDescent="0.25">
      <c r="D5901"/>
    </row>
    <row r="5902" spans="4:4" x14ac:dyDescent="0.25">
      <c r="D5902"/>
    </row>
    <row r="5903" spans="4:4" x14ac:dyDescent="0.25">
      <c r="D5903"/>
    </row>
    <row r="5904" spans="4:4" x14ac:dyDescent="0.25">
      <c r="D5904"/>
    </row>
    <row r="5905" spans="4:4" x14ac:dyDescent="0.25">
      <c r="D5905"/>
    </row>
    <row r="5906" spans="4:4" x14ac:dyDescent="0.25">
      <c r="D5906"/>
    </row>
    <row r="5907" spans="4:4" x14ac:dyDescent="0.25">
      <c r="D5907"/>
    </row>
    <row r="5908" spans="4:4" x14ac:dyDescent="0.25">
      <c r="D5908"/>
    </row>
    <row r="5909" spans="4:4" x14ac:dyDescent="0.25">
      <c r="D5909"/>
    </row>
    <row r="5910" spans="4:4" x14ac:dyDescent="0.25">
      <c r="D5910"/>
    </row>
    <row r="5911" spans="4:4" x14ac:dyDescent="0.25">
      <c r="D5911"/>
    </row>
    <row r="5912" spans="4:4" x14ac:dyDescent="0.25">
      <c r="D5912"/>
    </row>
    <row r="5913" spans="4:4" x14ac:dyDescent="0.25">
      <c r="D5913"/>
    </row>
    <row r="5914" spans="4:4" x14ac:dyDescent="0.25">
      <c r="D5914"/>
    </row>
    <row r="5915" spans="4:4" x14ac:dyDescent="0.25">
      <c r="D5915"/>
    </row>
    <row r="5916" spans="4:4" x14ac:dyDescent="0.25">
      <c r="D5916"/>
    </row>
    <row r="5917" spans="4:4" x14ac:dyDescent="0.25">
      <c r="D5917"/>
    </row>
    <row r="5918" spans="4:4" x14ac:dyDescent="0.25">
      <c r="D5918"/>
    </row>
    <row r="5919" spans="4:4" x14ac:dyDescent="0.25">
      <c r="D5919"/>
    </row>
    <row r="5920" spans="4:4" x14ac:dyDescent="0.25">
      <c r="D5920"/>
    </row>
    <row r="5921" spans="4:4" x14ac:dyDescent="0.25">
      <c r="D5921"/>
    </row>
    <row r="5922" spans="4:4" x14ac:dyDescent="0.25">
      <c r="D5922"/>
    </row>
    <row r="5923" spans="4:4" x14ac:dyDescent="0.25">
      <c r="D5923"/>
    </row>
    <row r="5924" spans="4:4" x14ac:dyDescent="0.25">
      <c r="D5924"/>
    </row>
    <row r="5925" spans="4:4" x14ac:dyDescent="0.25">
      <c r="D5925"/>
    </row>
    <row r="5926" spans="4:4" x14ac:dyDescent="0.25">
      <c r="D5926"/>
    </row>
    <row r="5927" spans="4:4" x14ac:dyDescent="0.25">
      <c r="D5927"/>
    </row>
    <row r="5928" spans="4:4" x14ac:dyDescent="0.25">
      <c r="D5928"/>
    </row>
    <row r="5929" spans="4:4" x14ac:dyDescent="0.25">
      <c r="D5929"/>
    </row>
    <row r="5930" spans="4:4" x14ac:dyDescent="0.25">
      <c r="D5930"/>
    </row>
    <row r="5931" spans="4:4" x14ac:dyDescent="0.25">
      <c r="D5931"/>
    </row>
    <row r="5932" spans="4:4" x14ac:dyDescent="0.25">
      <c r="D5932"/>
    </row>
    <row r="5933" spans="4:4" x14ac:dyDescent="0.25">
      <c r="D5933"/>
    </row>
    <row r="5934" spans="4:4" x14ac:dyDescent="0.25">
      <c r="D5934"/>
    </row>
    <row r="5935" spans="4:4" x14ac:dyDescent="0.25">
      <c r="D5935"/>
    </row>
    <row r="5936" spans="4:4" x14ac:dyDescent="0.25">
      <c r="D5936"/>
    </row>
    <row r="5937" spans="4:4" x14ac:dyDescent="0.25">
      <c r="D5937"/>
    </row>
    <row r="5938" spans="4:4" x14ac:dyDescent="0.25">
      <c r="D5938"/>
    </row>
    <row r="5939" spans="4:4" x14ac:dyDescent="0.25">
      <c r="D5939"/>
    </row>
    <row r="5940" spans="4:4" x14ac:dyDescent="0.25">
      <c r="D5940"/>
    </row>
    <row r="5941" spans="4:4" x14ac:dyDescent="0.25">
      <c r="D5941"/>
    </row>
    <row r="5942" spans="4:4" x14ac:dyDescent="0.25">
      <c r="D5942"/>
    </row>
    <row r="5943" spans="4:4" x14ac:dyDescent="0.25">
      <c r="D5943"/>
    </row>
    <row r="5944" spans="4:4" x14ac:dyDescent="0.25">
      <c r="D5944"/>
    </row>
    <row r="5945" spans="4:4" x14ac:dyDescent="0.25">
      <c r="D5945"/>
    </row>
    <row r="5946" spans="4:4" x14ac:dyDescent="0.25">
      <c r="D5946"/>
    </row>
    <row r="5947" spans="4:4" x14ac:dyDescent="0.25">
      <c r="D5947"/>
    </row>
    <row r="5948" spans="4:4" x14ac:dyDescent="0.25">
      <c r="D5948"/>
    </row>
    <row r="5949" spans="4:4" x14ac:dyDescent="0.25">
      <c r="D5949"/>
    </row>
    <row r="5950" spans="4:4" x14ac:dyDescent="0.25">
      <c r="D5950"/>
    </row>
    <row r="5951" spans="4:4" x14ac:dyDescent="0.25">
      <c r="D5951"/>
    </row>
    <row r="5952" spans="4:4" x14ac:dyDescent="0.25">
      <c r="D5952"/>
    </row>
    <row r="5953" spans="4:4" x14ac:dyDescent="0.25">
      <c r="D5953"/>
    </row>
    <row r="5954" spans="4:4" x14ac:dyDescent="0.25">
      <c r="D5954"/>
    </row>
    <row r="5955" spans="4:4" x14ac:dyDescent="0.25">
      <c r="D5955"/>
    </row>
    <row r="5956" spans="4:4" x14ac:dyDescent="0.25">
      <c r="D5956"/>
    </row>
    <row r="5957" spans="4:4" x14ac:dyDescent="0.25">
      <c r="D5957"/>
    </row>
    <row r="5958" spans="4:4" x14ac:dyDescent="0.25">
      <c r="D5958"/>
    </row>
    <row r="5959" spans="4:4" x14ac:dyDescent="0.25">
      <c r="D5959"/>
    </row>
    <row r="5960" spans="4:4" x14ac:dyDescent="0.25">
      <c r="D5960"/>
    </row>
    <row r="5961" spans="4:4" x14ac:dyDescent="0.25">
      <c r="D5961"/>
    </row>
    <row r="5962" spans="4:4" x14ac:dyDescent="0.25">
      <c r="D5962"/>
    </row>
    <row r="5963" spans="4:4" x14ac:dyDescent="0.25">
      <c r="D5963"/>
    </row>
    <row r="5964" spans="4:4" x14ac:dyDescent="0.25">
      <c r="D5964"/>
    </row>
    <row r="5965" spans="4:4" x14ac:dyDescent="0.25">
      <c r="D5965"/>
    </row>
    <row r="5966" spans="4:4" x14ac:dyDescent="0.25">
      <c r="D5966"/>
    </row>
    <row r="5967" spans="4:4" x14ac:dyDescent="0.25">
      <c r="D5967"/>
    </row>
    <row r="5968" spans="4:4" x14ac:dyDescent="0.25">
      <c r="D5968"/>
    </row>
    <row r="5969" spans="4:4" x14ac:dyDescent="0.25">
      <c r="D5969"/>
    </row>
    <row r="5970" spans="4:4" x14ac:dyDescent="0.25">
      <c r="D5970"/>
    </row>
    <row r="5971" spans="4:4" x14ac:dyDescent="0.25">
      <c r="D5971"/>
    </row>
    <row r="5972" spans="4:4" x14ac:dyDescent="0.25">
      <c r="D5972"/>
    </row>
    <row r="5973" spans="4:4" x14ac:dyDescent="0.25">
      <c r="D5973"/>
    </row>
    <row r="5974" spans="4:4" x14ac:dyDescent="0.25">
      <c r="D5974"/>
    </row>
    <row r="5975" spans="4:4" x14ac:dyDescent="0.25">
      <c r="D5975"/>
    </row>
    <row r="5976" spans="4:4" x14ac:dyDescent="0.25">
      <c r="D5976"/>
    </row>
    <row r="5977" spans="4:4" x14ac:dyDescent="0.25">
      <c r="D5977"/>
    </row>
    <row r="5978" spans="4:4" x14ac:dyDescent="0.25">
      <c r="D5978"/>
    </row>
    <row r="5979" spans="4:4" x14ac:dyDescent="0.25">
      <c r="D5979"/>
    </row>
    <row r="5980" spans="4:4" x14ac:dyDescent="0.25">
      <c r="D5980"/>
    </row>
    <row r="5981" spans="4:4" x14ac:dyDescent="0.25">
      <c r="D5981"/>
    </row>
    <row r="5982" spans="4:4" x14ac:dyDescent="0.25">
      <c r="D5982"/>
    </row>
    <row r="5983" spans="4:4" x14ac:dyDescent="0.25">
      <c r="D5983"/>
    </row>
    <row r="5984" spans="4:4" x14ac:dyDescent="0.25">
      <c r="D5984"/>
    </row>
    <row r="5985" spans="4:4" x14ac:dyDescent="0.25">
      <c r="D5985"/>
    </row>
    <row r="5986" spans="4:4" x14ac:dyDescent="0.25">
      <c r="D5986"/>
    </row>
    <row r="5987" spans="4:4" x14ac:dyDescent="0.25">
      <c r="D5987"/>
    </row>
    <row r="5988" spans="4:4" x14ac:dyDescent="0.25">
      <c r="D5988"/>
    </row>
    <row r="5989" spans="4:4" x14ac:dyDescent="0.25">
      <c r="D5989"/>
    </row>
    <row r="5990" spans="4:4" x14ac:dyDescent="0.25">
      <c r="D5990"/>
    </row>
    <row r="5991" spans="4:4" x14ac:dyDescent="0.25">
      <c r="D5991"/>
    </row>
    <row r="5992" spans="4:4" x14ac:dyDescent="0.25">
      <c r="D5992"/>
    </row>
    <row r="5993" spans="4:4" x14ac:dyDescent="0.25">
      <c r="D5993"/>
    </row>
    <row r="5994" spans="4:4" x14ac:dyDescent="0.25">
      <c r="D5994"/>
    </row>
    <row r="5995" spans="4:4" x14ac:dyDescent="0.25">
      <c r="D5995"/>
    </row>
    <row r="5996" spans="4:4" x14ac:dyDescent="0.25">
      <c r="D5996"/>
    </row>
    <row r="5997" spans="4:4" x14ac:dyDescent="0.25">
      <c r="D5997"/>
    </row>
    <row r="5998" spans="4:4" x14ac:dyDescent="0.25">
      <c r="D5998"/>
    </row>
    <row r="5999" spans="4:4" x14ac:dyDescent="0.25">
      <c r="D5999"/>
    </row>
    <row r="6000" spans="4:4" x14ac:dyDescent="0.25">
      <c r="D6000"/>
    </row>
    <row r="6001" spans="4:4" x14ac:dyDescent="0.25">
      <c r="D6001"/>
    </row>
    <row r="6002" spans="4:4" x14ac:dyDescent="0.25">
      <c r="D6002"/>
    </row>
    <row r="6003" spans="4:4" x14ac:dyDescent="0.25">
      <c r="D6003"/>
    </row>
    <row r="6004" spans="4:4" x14ac:dyDescent="0.25">
      <c r="D6004"/>
    </row>
    <row r="6005" spans="4:4" x14ac:dyDescent="0.25">
      <c r="D6005"/>
    </row>
    <row r="6006" spans="4:4" x14ac:dyDescent="0.25">
      <c r="D6006"/>
    </row>
    <row r="6007" spans="4:4" x14ac:dyDescent="0.25">
      <c r="D6007"/>
    </row>
    <row r="6008" spans="4:4" x14ac:dyDescent="0.25">
      <c r="D6008"/>
    </row>
    <row r="6009" spans="4:4" x14ac:dyDescent="0.25">
      <c r="D6009"/>
    </row>
    <row r="6010" spans="4:4" x14ac:dyDescent="0.25">
      <c r="D6010"/>
    </row>
    <row r="6011" spans="4:4" x14ac:dyDescent="0.25">
      <c r="D6011"/>
    </row>
    <row r="6012" spans="4:4" x14ac:dyDescent="0.25">
      <c r="D6012"/>
    </row>
    <row r="6013" spans="4:4" x14ac:dyDescent="0.25">
      <c r="D6013"/>
    </row>
    <row r="6014" spans="4:4" x14ac:dyDescent="0.25">
      <c r="D6014"/>
    </row>
    <row r="6015" spans="4:4" x14ac:dyDescent="0.25">
      <c r="D6015"/>
    </row>
    <row r="6016" spans="4:4" x14ac:dyDescent="0.25">
      <c r="D6016"/>
    </row>
    <row r="6017" spans="4:4" x14ac:dyDescent="0.25">
      <c r="D6017"/>
    </row>
    <row r="6018" spans="4:4" x14ac:dyDescent="0.25">
      <c r="D6018"/>
    </row>
    <row r="6019" spans="4:4" x14ac:dyDescent="0.25">
      <c r="D6019"/>
    </row>
    <row r="6020" spans="4:4" x14ac:dyDescent="0.25">
      <c r="D6020"/>
    </row>
    <row r="6021" spans="4:4" x14ac:dyDescent="0.25">
      <c r="D6021"/>
    </row>
    <row r="6022" spans="4:4" x14ac:dyDescent="0.25">
      <c r="D6022"/>
    </row>
    <row r="6023" spans="4:4" x14ac:dyDescent="0.25">
      <c r="D6023"/>
    </row>
    <row r="6024" spans="4:4" x14ac:dyDescent="0.25">
      <c r="D6024"/>
    </row>
    <row r="6025" spans="4:4" x14ac:dyDescent="0.25">
      <c r="D6025"/>
    </row>
    <row r="6026" spans="4:4" x14ac:dyDescent="0.25">
      <c r="D6026"/>
    </row>
    <row r="6027" spans="4:4" x14ac:dyDescent="0.25">
      <c r="D6027"/>
    </row>
    <row r="6028" spans="4:4" x14ac:dyDescent="0.25">
      <c r="D6028"/>
    </row>
    <row r="6029" spans="4:4" x14ac:dyDescent="0.25">
      <c r="D6029"/>
    </row>
    <row r="6030" spans="4:4" x14ac:dyDescent="0.25">
      <c r="D6030"/>
    </row>
    <row r="6031" spans="4:4" x14ac:dyDescent="0.25">
      <c r="D6031"/>
    </row>
    <row r="6032" spans="4:4" x14ac:dyDescent="0.25">
      <c r="D6032"/>
    </row>
    <row r="6033" spans="4:4" x14ac:dyDescent="0.25">
      <c r="D6033"/>
    </row>
    <row r="6034" spans="4:4" x14ac:dyDescent="0.25">
      <c r="D6034"/>
    </row>
    <row r="6035" spans="4:4" x14ac:dyDescent="0.25">
      <c r="D6035"/>
    </row>
    <row r="6036" spans="4:4" x14ac:dyDescent="0.25">
      <c r="D6036"/>
    </row>
    <row r="6037" spans="4:4" x14ac:dyDescent="0.25">
      <c r="D6037"/>
    </row>
    <row r="6038" spans="4:4" x14ac:dyDescent="0.25">
      <c r="D6038"/>
    </row>
    <row r="6039" spans="4:4" x14ac:dyDescent="0.25">
      <c r="D6039"/>
    </row>
    <row r="6040" spans="4:4" x14ac:dyDescent="0.25">
      <c r="D6040"/>
    </row>
    <row r="6041" spans="4:4" x14ac:dyDescent="0.25">
      <c r="D6041"/>
    </row>
    <row r="6042" spans="4:4" x14ac:dyDescent="0.25">
      <c r="D6042"/>
    </row>
    <row r="6043" spans="4:4" x14ac:dyDescent="0.25">
      <c r="D6043"/>
    </row>
    <row r="6044" spans="4:4" x14ac:dyDescent="0.25">
      <c r="D6044"/>
    </row>
    <row r="6045" spans="4:4" x14ac:dyDescent="0.25">
      <c r="D6045"/>
    </row>
    <row r="6046" spans="4:4" x14ac:dyDescent="0.25">
      <c r="D6046"/>
    </row>
    <row r="6047" spans="4:4" x14ac:dyDescent="0.25">
      <c r="D6047"/>
    </row>
    <row r="6048" spans="4:4" x14ac:dyDescent="0.25">
      <c r="D6048"/>
    </row>
    <row r="6049" spans="4:4" x14ac:dyDescent="0.25">
      <c r="D6049"/>
    </row>
    <row r="6050" spans="4:4" x14ac:dyDescent="0.25">
      <c r="D6050"/>
    </row>
    <row r="6051" spans="4:4" x14ac:dyDescent="0.25">
      <c r="D6051"/>
    </row>
    <row r="6052" spans="4:4" x14ac:dyDescent="0.25">
      <c r="D6052"/>
    </row>
    <row r="6053" spans="4:4" x14ac:dyDescent="0.25">
      <c r="D6053"/>
    </row>
    <row r="6054" spans="4:4" x14ac:dyDescent="0.25">
      <c r="D6054"/>
    </row>
    <row r="6055" spans="4:4" x14ac:dyDescent="0.25">
      <c r="D6055"/>
    </row>
    <row r="6056" spans="4:4" x14ac:dyDescent="0.25">
      <c r="D6056"/>
    </row>
    <row r="6057" spans="4:4" x14ac:dyDescent="0.25">
      <c r="D6057"/>
    </row>
    <row r="6058" spans="4:4" x14ac:dyDescent="0.25">
      <c r="D6058"/>
    </row>
    <row r="6059" spans="4:4" x14ac:dyDescent="0.25">
      <c r="D6059"/>
    </row>
    <row r="6060" spans="4:4" x14ac:dyDescent="0.25">
      <c r="D6060"/>
    </row>
    <row r="6061" spans="4:4" x14ac:dyDescent="0.25">
      <c r="D6061"/>
    </row>
    <row r="6062" spans="4:4" x14ac:dyDescent="0.25">
      <c r="D6062"/>
    </row>
    <row r="6063" spans="4:4" x14ac:dyDescent="0.25">
      <c r="D6063"/>
    </row>
    <row r="6064" spans="4:4" x14ac:dyDescent="0.25">
      <c r="D6064"/>
    </row>
    <row r="6065" spans="4:4" x14ac:dyDescent="0.25">
      <c r="D6065"/>
    </row>
    <row r="6066" spans="4:4" x14ac:dyDescent="0.25">
      <c r="D6066"/>
    </row>
    <row r="6067" spans="4:4" x14ac:dyDescent="0.25">
      <c r="D6067"/>
    </row>
    <row r="6068" spans="4:4" x14ac:dyDescent="0.25">
      <c r="D6068"/>
    </row>
    <row r="6069" spans="4:4" x14ac:dyDescent="0.25">
      <c r="D6069"/>
    </row>
    <row r="6070" spans="4:4" x14ac:dyDescent="0.25">
      <c r="D6070"/>
    </row>
    <row r="6071" spans="4:4" x14ac:dyDescent="0.25">
      <c r="D6071"/>
    </row>
    <row r="6072" spans="4:4" x14ac:dyDescent="0.25">
      <c r="D6072"/>
    </row>
    <row r="6073" spans="4:4" x14ac:dyDescent="0.25">
      <c r="D6073"/>
    </row>
    <row r="6074" spans="4:4" x14ac:dyDescent="0.25">
      <c r="D6074"/>
    </row>
    <row r="6075" spans="4:4" x14ac:dyDescent="0.25">
      <c r="D6075"/>
    </row>
    <row r="6076" spans="4:4" x14ac:dyDescent="0.25">
      <c r="D6076"/>
    </row>
    <row r="6077" spans="4:4" x14ac:dyDescent="0.25">
      <c r="D6077"/>
    </row>
    <row r="6078" spans="4:4" x14ac:dyDescent="0.25">
      <c r="D6078"/>
    </row>
    <row r="6079" spans="4:4" x14ac:dyDescent="0.25">
      <c r="D6079"/>
    </row>
    <row r="6080" spans="4:4" x14ac:dyDescent="0.25">
      <c r="D6080"/>
    </row>
    <row r="6081" spans="4:4" x14ac:dyDescent="0.25">
      <c r="D6081"/>
    </row>
    <row r="6082" spans="4:4" x14ac:dyDescent="0.25">
      <c r="D6082"/>
    </row>
    <row r="6083" spans="4:4" x14ac:dyDescent="0.25">
      <c r="D6083"/>
    </row>
    <row r="6084" spans="4:4" x14ac:dyDescent="0.25">
      <c r="D6084"/>
    </row>
    <row r="6085" spans="4:4" x14ac:dyDescent="0.25">
      <c r="D6085"/>
    </row>
    <row r="6086" spans="4:4" x14ac:dyDescent="0.25">
      <c r="D6086"/>
    </row>
    <row r="6087" spans="4:4" x14ac:dyDescent="0.25">
      <c r="D6087"/>
    </row>
    <row r="6088" spans="4:4" x14ac:dyDescent="0.25">
      <c r="D6088"/>
    </row>
    <row r="6089" spans="4:4" x14ac:dyDescent="0.25">
      <c r="D6089"/>
    </row>
    <row r="6090" spans="4:4" x14ac:dyDescent="0.25">
      <c r="D6090"/>
    </row>
    <row r="6091" spans="4:4" x14ac:dyDescent="0.25">
      <c r="D6091"/>
    </row>
    <row r="6092" spans="4:4" x14ac:dyDescent="0.25">
      <c r="D6092"/>
    </row>
    <row r="6093" spans="4:4" x14ac:dyDescent="0.25">
      <c r="D6093"/>
    </row>
    <row r="6094" spans="4:4" x14ac:dyDescent="0.25">
      <c r="D6094"/>
    </row>
    <row r="6095" spans="4:4" x14ac:dyDescent="0.25">
      <c r="D6095"/>
    </row>
    <row r="6096" spans="4:4" x14ac:dyDescent="0.25">
      <c r="D6096"/>
    </row>
    <row r="6097" spans="4:4" x14ac:dyDescent="0.25">
      <c r="D6097"/>
    </row>
    <row r="6098" spans="4:4" x14ac:dyDescent="0.25">
      <c r="D6098"/>
    </row>
    <row r="6099" spans="4:4" x14ac:dyDescent="0.25">
      <c r="D6099"/>
    </row>
    <row r="6100" spans="4:4" x14ac:dyDescent="0.25">
      <c r="D6100"/>
    </row>
    <row r="6101" spans="4:4" x14ac:dyDescent="0.25">
      <c r="D6101"/>
    </row>
    <row r="6102" spans="4:4" x14ac:dyDescent="0.25">
      <c r="D6102"/>
    </row>
    <row r="6103" spans="4:4" x14ac:dyDescent="0.25">
      <c r="D6103"/>
    </row>
    <row r="6104" spans="4:4" x14ac:dyDescent="0.25">
      <c r="D6104"/>
    </row>
    <row r="6105" spans="4:4" x14ac:dyDescent="0.25">
      <c r="D6105"/>
    </row>
    <row r="6106" spans="4:4" x14ac:dyDescent="0.25">
      <c r="D6106"/>
    </row>
    <row r="6107" spans="4:4" x14ac:dyDescent="0.25">
      <c r="D6107"/>
    </row>
    <row r="6108" spans="4:4" x14ac:dyDescent="0.25">
      <c r="D6108"/>
    </row>
    <row r="6109" spans="4:4" x14ac:dyDescent="0.25">
      <c r="D6109"/>
    </row>
    <row r="6110" spans="4:4" x14ac:dyDescent="0.25">
      <c r="D6110"/>
    </row>
    <row r="6111" spans="4:4" x14ac:dyDescent="0.25">
      <c r="D6111"/>
    </row>
    <row r="6112" spans="4:4" x14ac:dyDescent="0.25">
      <c r="D6112"/>
    </row>
    <row r="6113" spans="4:4" x14ac:dyDescent="0.25">
      <c r="D6113"/>
    </row>
    <row r="6114" spans="4:4" x14ac:dyDescent="0.25">
      <c r="D6114"/>
    </row>
    <row r="6115" spans="4:4" x14ac:dyDescent="0.25">
      <c r="D6115"/>
    </row>
    <row r="6116" spans="4:4" x14ac:dyDescent="0.25">
      <c r="D6116"/>
    </row>
    <row r="6117" spans="4:4" x14ac:dyDescent="0.25">
      <c r="D6117"/>
    </row>
    <row r="6118" spans="4:4" x14ac:dyDescent="0.25">
      <c r="D6118"/>
    </row>
    <row r="6119" spans="4:4" x14ac:dyDescent="0.25">
      <c r="D6119"/>
    </row>
    <row r="6120" spans="4:4" x14ac:dyDescent="0.25">
      <c r="D6120"/>
    </row>
    <row r="6121" spans="4:4" x14ac:dyDescent="0.25">
      <c r="D6121"/>
    </row>
    <row r="6122" spans="4:4" x14ac:dyDescent="0.25">
      <c r="D6122"/>
    </row>
    <row r="6123" spans="4:4" x14ac:dyDescent="0.25">
      <c r="D6123"/>
    </row>
    <row r="6124" spans="4:4" x14ac:dyDescent="0.25">
      <c r="D6124"/>
    </row>
    <row r="6125" spans="4:4" x14ac:dyDescent="0.25">
      <c r="D6125"/>
    </row>
    <row r="6126" spans="4:4" x14ac:dyDescent="0.25">
      <c r="D6126"/>
    </row>
    <row r="6127" spans="4:4" x14ac:dyDescent="0.25">
      <c r="D6127"/>
    </row>
    <row r="6128" spans="4:4" x14ac:dyDescent="0.25">
      <c r="D6128"/>
    </row>
    <row r="6129" spans="4:4" x14ac:dyDescent="0.25">
      <c r="D6129"/>
    </row>
    <row r="6130" spans="4:4" x14ac:dyDescent="0.25">
      <c r="D6130"/>
    </row>
    <row r="6131" spans="4:4" x14ac:dyDescent="0.25">
      <c r="D6131"/>
    </row>
    <row r="6132" spans="4:4" x14ac:dyDescent="0.25">
      <c r="D6132"/>
    </row>
    <row r="6133" spans="4:4" x14ac:dyDescent="0.25">
      <c r="D6133"/>
    </row>
    <row r="6134" spans="4:4" x14ac:dyDescent="0.25">
      <c r="D6134"/>
    </row>
    <row r="6135" spans="4:4" x14ac:dyDescent="0.25">
      <c r="D6135"/>
    </row>
    <row r="6136" spans="4:4" x14ac:dyDescent="0.25">
      <c r="D6136"/>
    </row>
    <row r="6137" spans="4:4" x14ac:dyDescent="0.25">
      <c r="D6137"/>
    </row>
    <row r="6138" spans="4:4" x14ac:dyDescent="0.25">
      <c r="D6138"/>
    </row>
    <row r="6139" spans="4:4" x14ac:dyDescent="0.25">
      <c r="D6139"/>
    </row>
    <row r="6140" spans="4:4" x14ac:dyDescent="0.25">
      <c r="D6140"/>
    </row>
    <row r="6141" spans="4:4" x14ac:dyDescent="0.25">
      <c r="D6141"/>
    </row>
    <row r="6142" spans="4:4" x14ac:dyDescent="0.25">
      <c r="D6142"/>
    </row>
    <row r="6143" spans="4:4" x14ac:dyDescent="0.25">
      <c r="D6143"/>
    </row>
    <row r="6144" spans="4:4" x14ac:dyDescent="0.25">
      <c r="D6144"/>
    </row>
    <row r="6145" spans="4:4" x14ac:dyDescent="0.25">
      <c r="D6145"/>
    </row>
    <row r="6146" spans="4:4" x14ac:dyDescent="0.25">
      <c r="D6146"/>
    </row>
    <row r="6147" spans="4:4" x14ac:dyDescent="0.25">
      <c r="D6147"/>
    </row>
    <row r="6148" spans="4:4" x14ac:dyDescent="0.25">
      <c r="D6148"/>
    </row>
    <row r="6149" spans="4:4" x14ac:dyDescent="0.25">
      <c r="D6149"/>
    </row>
    <row r="6150" spans="4:4" x14ac:dyDescent="0.25">
      <c r="D6150"/>
    </row>
    <row r="6151" spans="4:4" x14ac:dyDescent="0.25">
      <c r="D6151"/>
    </row>
    <row r="6152" spans="4:4" x14ac:dyDescent="0.25">
      <c r="D6152"/>
    </row>
    <row r="6153" spans="4:4" x14ac:dyDescent="0.25">
      <c r="D6153"/>
    </row>
    <row r="6154" spans="4:4" x14ac:dyDescent="0.25">
      <c r="D6154"/>
    </row>
    <row r="6155" spans="4:4" x14ac:dyDescent="0.25">
      <c r="D6155"/>
    </row>
    <row r="6156" spans="4:4" x14ac:dyDescent="0.25">
      <c r="D6156"/>
    </row>
    <row r="6157" spans="4:4" x14ac:dyDescent="0.25">
      <c r="D6157"/>
    </row>
    <row r="6158" spans="4:4" x14ac:dyDescent="0.25">
      <c r="D6158"/>
    </row>
    <row r="6159" spans="4:4" x14ac:dyDescent="0.25">
      <c r="D6159"/>
    </row>
    <row r="6160" spans="4:4" x14ac:dyDescent="0.25">
      <c r="D6160"/>
    </row>
    <row r="6161" spans="4:4" x14ac:dyDescent="0.25">
      <c r="D6161"/>
    </row>
    <row r="6162" spans="4:4" x14ac:dyDescent="0.25">
      <c r="D6162"/>
    </row>
    <row r="6163" spans="4:4" x14ac:dyDescent="0.25">
      <c r="D6163"/>
    </row>
    <row r="6164" spans="4:4" x14ac:dyDescent="0.25">
      <c r="D6164"/>
    </row>
    <row r="6165" spans="4:4" x14ac:dyDescent="0.25">
      <c r="D6165"/>
    </row>
    <row r="6166" spans="4:4" x14ac:dyDescent="0.25">
      <c r="D6166"/>
    </row>
    <row r="6167" spans="4:4" x14ac:dyDescent="0.25">
      <c r="D6167"/>
    </row>
    <row r="6168" spans="4:4" x14ac:dyDescent="0.25">
      <c r="D6168"/>
    </row>
    <row r="6169" spans="4:4" x14ac:dyDescent="0.25">
      <c r="D6169"/>
    </row>
    <row r="6170" spans="4:4" x14ac:dyDescent="0.25">
      <c r="D6170"/>
    </row>
    <row r="6171" spans="4:4" x14ac:dyDescent="0.25">
      <c r="D6171"/>
    </row>
    <row r="6172" spans="4:4" x14ac:dyDescent="0.25">
      <c r="D6172"/>
    </row>
    <row r="6173" spans="4:4" x14ac:dyDescent="0.25">
      <c r="D6173"/>
    </row>
    <row r="6174" spans="4:4" x14ac:dyDescent="0.25">
      <c r="D6174"/>
    </row>
    <row r="6175" spans="4:4" x14ac:dyDescent="0.25">
      <c r="D6175"/>
    </row>
    <row r="6176" spans="4:4" x14ac:dyDescent="0.25">
      <c r="D6176"/>
    </row>
    <row r="6177" spans="4:4" x14ac:dyDescent="0.25">
      <c r="D6177"/>
    </row>
    <row r="6178" spans="4:4" x14ac:dyDescent="0.25">
      <c r="D6178"/>
    </row>
    <row r="6179" spans="4:4" x14ac:dyDescent="0.25">
      <c r="D6179"/>
    </row>
    <row r="6180" spans="4:4" x14ac:dyDescent="0.25">
      <c r="D6180"/>
    </row>
    <row r="6181" spans="4:4" x14ac:dyDescent="0.25">
      <c r="D6181"/>
    </row>
    <row r="6182" spans="4:4" x14ac:dyDescent="0.25">
      <c r="D6182"/>
    </row>
    <row r="6183" spans="4:4" x14ac:dyDescent="0.25">
      <c r="D6183"/>
    </row>
    <row r="6184" spans="4:4" x14ac:dyDescent="0.25">
      <c r="D6184"/>
    </row>
    <row r="6185" spans="4:4" x14ac:dyDescent="0.25">
      <c r="D6185"/>
    </row>
    <row r="6186" spans="4:4" x14ac:dyDescent="0.25">
      <c r="D6186"/>
    </row>
    <row r="6187" spans="4:4" x14ac:dyDescent="0.25">
      <c r="D6187"/>
    </row>
    <row r="6188" spans="4:4" x14ac:dyDescent="0.25">
      <c r="D6188"/>
    </row>
    <row r="6189" spans="4:4" x14ac:dyDescent="0.25">
      <c r="D6189"/>
    </row>
    <row r="6190" spans="4:4" x14ac:dyDescent="0.25">
      <c r="D6190"/>
    </row>
    <row r="6191" spans="4:4" x14ac:dyDescent="0.25">
      <c r="D6191"/>
    </row>
    <row r="6192" spans="4:4" x14ac:dyDescent="0.25">
      <c r="D6192"/>
    </row>
    <row r="6193" spans="4:4" x14ac:dyDescent="0.25">
      <c r="D6193"/>
    </row>
    <row r="6194" spans="4:4" x14ac:dyDescent="0.25">
      <c r="D6194"/>
    </row>
    <row r="6195" spans="4:4" x14ac:dyDescent="0.25">
      <c r="D6195"/>
    </row>
    <row r="6196" spans="4:4" x14ac:dyDescent="0.25">
      <c r="D6196"/>
    </row>
    <row r="6197" spans="4:4" x14ac:dyDescent="0.25">
      <c r="D6197"/>
    </row>
    <row r="6198" spans="4:4" x14ac:dyDescent="0.25">
      <c r="D6198"/>
    </row>
    <row r="6199" spans="4:4" x14ac:dyDescent="0.25">
      <c r="D6199"/>
    </row>
    <row r="6200" spans="4:4" x14ac:dyDescent="0.25">
      <c r="D6200"/>
    </row>
    <row r="6201" spans="4:4" x14ac:dyDescent="0.25">
      <c r="D6201"/>
    </row>
    <row r="6202" spans="4:4" x14ac:dyDescent="0.25">
      <c r="D6202"/>
    </row>
    <row r="6203" spans="4:4" x14ac:dyDescent="0.25">
      <c r="D6203"/>
    </row>
    <row r="6204" spans="4:4" x14ac:dyDescent="0.25">
      <c r="D6204"/>
    </row>
    <row r="6205" spans="4:4" x14ac:dyDescent="0.25">
      <c r="D6205"/>
    </row>
    <row r="6206" spans="4:4" x14ac:dyDescent="0.25">
      <c r="D6206"/>
    </row>
    <row r="6207" spans="4:4" x14ac:dyDescent="0.25">
      <c r="D6207"/>
    </row>
    <row r="6208" spans="4:4" x14ac:dyDescent="0.25">
      <c r="D6208"/>
    </row>
    <row r="6209" spans="4:4" x14ac:dyDescent="0.25">
      <c r="D6209"/>
    </row>
    <row r="6210" spans="4:4" x14ac:dyDescent="0.25">
      <c r="D6210"/>
    </row>
    <row r="6211" spans="4:4" x14ac:dyDescent="0.25">
      <c r="D6211"/>
    </row>
    <row r="6212" spans="4:4" x14ac:dyDescent="0.25">
      <c r="D6212"/>
    </row>
    <row r="6213" spans="4:4" x14ac:dyDescent="0.25">
      <c r="D6213"/>
    </row>
    <row r="6214" spans="4:4" x14ac:dyDescent="0.25">
      <c r="D6214"/>
    </row>
    <row r="6215" spans="4:4" x14ac:dyDescent="0.25">
      <c r="D6215"/>
    </row>
    <row r="6216" spans="4:4" x14ac:dyDescent="0.25">
      <c r="D6216"/>
    </row>
    <row r="6217" spans="4:4" x14ac:dyDescent="0.25">
      <c r="D6217"/>
    </row>
    <row r="6218" spans="4:4" x14ac:dyDescent="0.25">
      <c r="D6218"/>
    </row>
    <row r="6219" spans="4:4" x14ac:dyDescent="0.25">
      <c r="D6219"/>
    </row>
    <row r="6220" spans="4:4" x14ac:dyDescent="0.25">
      <c r="D6220"/>
    </row>
    <row r="6221" spans="4:4" x14ac:dyDescent="0.25">
      <c r="D6221"/>
    </row>
    <row r="6222" spans="4:4" x14ac:dyDescent="0.25">
      <c r="D6222"/>
    </row>
    <row r="6223" spans="4:4" x14ac:dyDescent="0.25">
      <c r="D6223"/>
    </row>
    <row r="6224" spans="4:4" x14ac:dyDescent="0.25">
      <c r="D6224"/>
    </row>
    <row r="6225" spans="4:4" x14ac:dyDescent="0.25">
      <c r="D6225"/>
    </row>
    <row r="6226" spans="4:4" x14ac:dyDescent="0.25">
      <c r="D6226"/>
    </row>
    <row r="6227" spans="4:4" x14ac:dyDescent="0.25">
      <c r="D6227"/>
    </row>
    <row r="6228" spans="4:4" x14ac:dyDescent="0.25">
      <c r="D6228"/>
    </row>
    <row r="6229" spans="4:4" x14ac:dyDescent="0.25">
      <c r="D6229"/>
    </row>
    <row r="6230" spans="4:4" x14ac:dyDescent="0.25">
      <c r="D6230"/>
    </row>
    <row r="6231" spans="4:4" x14ac:dyDescent="0.25">
      <c r="D6231"/>
    </row>
    <row r="6232" spans="4:4" x14ac:dyDescent="0.25">
      <c r="D6232"/>
    </row>
    <row r="6233" spans="4:4" x14ac:dyDescent="0.25">
      <c r="D6233"/>
    </row>
    <row r="6234" spans="4:4" x14ac:dyDescent="0.25">
      <c r="D6234"/>
    </row>
    <row r="6235" spans="4:4" x14ac:dyDescent="0.25">
      <c r="D6235"/>
    </row>
    <row r="6236" spans="4:4" x14ac:dyDescent="0.25">
      <c r="D6236"/>
    </row>
    <row r="6237" spans="4:4" x14ac:dyDescent="0.25">
      <c r="D6237"/>
    </row>
    <row r="6238" spans="4:4" x14ac:dyDescent="0.25">
      <c r="D6238"/>
    </row>
    <row r="6239" spans="4:4" x14ac:dyDescent="0.25">
      <c r="D6239"/>
    </row>
    <row r="6240" spans="4:4" x14ac:dyDescent="0.25">
      <c r="D6240"/>
    </row>
    <row r="6241" spans="4:4" x14ac:dyDescent="0.25">
      <c r="D6241"/>
    </row>
    <row r="6242" spans="4:4" x14ac:dyDescent="0.25">
      <c r="D6242"/>
    </row>
    <row r="6243" spans="4:4" x14ac:dyDescent="0.25">
      <c r="D6243"/>
    </row>
    <row r="6244" spans="4:4" x14ac:dyDescent="0.25">
      <c r="D6244"/>
    </row>
    <row r="6245" spans="4:4" x14ac:dyDescent="0.25">
      <c r="D6245"/>
    </row>
    <row r="6246" spans="4:4" x14ac:dyDescent="0.25">
      <c r="D6246"/>
    </row>
    <row r="6247" spans="4:4" x14ac:dyDescent="0.25">
      <c r="D6247"/>
    </row>
    <row r="6248" spans="4:4" x14ac:dyDescent="0.25">
      <c r="D6248"/>
    </row>
    <row r="6249" spans="4:4" x14ac:dyDescent="0.25">
      <c r="D6249"/>
    </row>
    <row r="6250" spans="4:4" x14ac:dyDescent="0.25">
      <c r="D6250"/>
    </row>
    <row r="6251" spans="4:4" x14ac:dyDescent="0.25">
      <c r="D6251"/>
    </row>
    <row r="6252" spans="4:4" x14ac:dyDescent="0.25">
      <c r="D6252"/>
    </row>
    <row r="6253" spans="4:4" x14ac:dyDescent="0.25">
      <c r="D6253"/>
    </row>
    <row r="6254" spans="4:4" x14ac:dyDescent="0.25">
      <c r="D6254"/>
    </row>
    <row r="6255" spans="4:4" x14ac:dyDescent="0.25">
      <c r="D6255"/>
    </row>
    <row r="6256" spans="4:4" x14ac:dyDescent="0.25">
      <c r="D6256"/>
    </row>
    <row r="6257" spans="4:4" x14ac:dyDescent="0.25">
      <c r="D6257"/>
    </row>
    <row r="6258" spans="4:4" x14ac:dyDescent="0.25">
      <c r="D6258"/>
    </row>
    <row r="6259" spans="4:4" x14ac:dyDescent="0.25">
      <c r="D6259"/>
    </row>
    <row r="6260" spans="4:4" x14ac:dyDescent="0.25">
      <c r="D6260"/>
    </row>
    <row r="6261" spans="4:4" x14ac:dyDescent="0.25">
      <c r="D6261"/>
    </row>
    <row r="6262" spans="4:4" x14ac:dyDescent="0.25">
      <c r="D6262"/>
    </row>
    <row r="6263" spans="4:4" x14ac:dyDescent="0.25">
      <c r="D6263"/>
    </row>
    <row r="6264" spans="4:4" x14ac:dyDescent="0.25">
      <c r="D6264"/>
    </row>
    <row r="6265" spans="4:4" x14ac:dyDescent="0.25">
      <c r="D6265"/>
    </row>
    <row r="6266" spans="4:4" x14ac:dyDescent="0.25">
      <c r="D6266"/>
    </row>
    <row r="6267" spans="4:4" x14ac:dyDescent="0.25">
      <c r="D6267"/>
    </row>
    <row r="6268" spans="4:4" x14ac:dyDescent="0.25">
      <c r="D6268"/>
    </row>
    <row r="6269" spans="4:4" x14ac:dyDescent="0.25">
      <c r="D6269"/>
    </row>
    <row r="6270" spans="4:4" x14ac:dyDescent="0.25">
      <c r="D6270"/>
    </row>
    <row r="6271" spans="4:4" x14ac:dyDescent="0.25">
      <c r="D6271"/>
    </row>
    <row r="6272" spans="4:4" x14ac:dyDescent="0.25">
      <c r="D6272"/>
    </row>
    <row r="6273" spans="4:4" x14ac:dyDescent="0.25">
      <c r="D6273"/>
    </row>
    <row r="6274" spans="4:4" x14ac:dyDescent="0.25">
      <c r="D6274"/>
    </row>
    <row r="6275" spans="4:4" x14ac:dyDescent="0.25">
      <c r="D6275"/>
    </row>
    <row r="6276" spans="4:4" x14ac:dyDescent="0.25">
      <c r="D6276"/>
    </row>
    <row r="6277" spans="4:4" x14ac:dyDescent="0.25">
      <c r="D6277"/>
    </row>
    <row r="6278" spans="4:4" x14ac:dyDescent="0.25">
      <c r="D6278"/>
    </row>
    <row r="6279" spans="4:4" x14ac:dyDescent="0.25">
      <c r="D6279"/>
    </row>
    <row r="6280" spans="4:4" x14ac:dyDescent="0.25">
      <c r="D6280"/>
    </row>
    <row r="6281" spans="4:4" x14ac:dyDescent="0.25">
      <c r="D6281"/>
    </row>
    <row r="6282" spans="4:4" x14ac:dyDescent="0.25">
      <c r="D6282"/>
    </row>
    <row r="6283" spans="4:4" x14ac:dyDescent="0.25">
      <c r="D6283"/>
    </row>
    <row r="6284" spans="4:4" x14ac:dyDescent="0.25">
      <c r="D6284"/>
    </row>
    <row r="6285" spans="4:4" x14ac:dyDescent="0.25">
      <c r="D6285"/>
    </row>
    <row r="6286" spans="4:4" x14ac:dyDescent="0.25">
      <c r="D6286"/>
    </row>
    <row r="6287" spans="4:4" x14ac:dyDescent="0.25">
      <c r="D6287"/>
    </row>
    <row r="6288" spans="4:4" x14ac:dyDescent="0.25">
      <c r="D6288"/>
    </row>
    <row r="6289" spans="4:4" x14ac:dyDescent="0.25">
      <c r="D6289"/>
    </row>
    <row r="6290" spans="4:4" x14ac:dyDescent="0.25">
      <c r="D6290"/>
    </row>
    <row r="6291" spans="4:4" x14ac:dyDescent="0.25">
      <c r="D6291"/>
    </row>
    <row r="6292" spans="4:4" x14ac:dyDescent="0.25">
      <c r="D6292"/>
    </row>
    <row r="6293" spans="4:4" x14ac:dyDescent="0.25">
      <c r="D6293"/>
    </row>
    <row r="6294" spans="4:4" x14ac:dyDescent="0.25">
      <c r="D6294"/>
    </row>
    <row r="6295" spans="4:4" x14ac:dyDescent="0.25">
      <c r="D6295"/>
    </row>
    <row r="6296" spans="4:4" x14ac:dyDescent="0.25">
      <c r="D6296"/>
    </row>
    <row r="6297" spans="4:4" x14ac:dyDescent="0.25">
      <c r="D6297"/>
    </row>
    <row r="6298" spans="4:4" x14ac:dyDescent="0.25">
      <c r="D6298"/>
    </row>
    <row r="6299" spans="4:4" x14ac:dyDescent="0.25">
      <c r="D6299"/>
    </row>
    <row r="6300" spans="4:4" x14ac:dyDescent="0.25">
      <c r="D6300"/>
    </row>
    <row r="6301" spans="4:4" x14ac:dyDescent="0.25">
      <c r="D6301"/>
    </row>
    <row r="6302" spans="4:4" x14ac:dyDescent="0.25">
      <c r="D6302"/>
    </row>
    <row r="6303" spans="4:4" x14ac:dyDescent="0.25">
      <c r="D6303"/>
    </row>
    <row r="6304" spans="4:4" x14ac:dyDescent="0.25">
      <c r="D6304"/>
    </row>
    <row r="6305" spans="4:4" x14ac:dyDescent="0.25">
      <c r="D6305"/>
    </row>
    <row r="6306" spans="4:4" x14ac:dyDescent="0.25">
      <c r="D6306"/>
    </row>
    <row r="6307" spans="4:4" x14ac:dyDescent="0.25">
      <c r="D6307"/>
    </row>
    <row r="6308" spans="4:4" x14ac:dyDescent="0.25">
      <c r="D6308"/>
    </row>
    <row r="6309" spans="4:4" x14ac:dyDescent="0.25">
      <c r="D6309"/>
    </row>
    <row r="6310" spans="4:4" x14ac:dyDescent="0.25">
      <c r="D6310"/>
    </row>
    <row r="6311" spans="4:4" x14ac:dyDescent="0.25">
      <c r="D6311"/>
    </row>
    <row r="6312" spans="4:4" x14ac:dyDescent="0.25">
      <c r="D6312"/>
    </row>
    <row r="6313" spans="4:4" x14ac:dyDescent="0.25">
      <c r="D6313"/>
    </row>
    <row r="6314" spans="4:4" x14ac:dyDescent="0.25">
      <c r="D6314"/>
    </row>
    <row r="6315" spans="4:4" x14ac:dyDescent="0.25">
      <c r="D6315"/>
    </row>
    <row r="6316" spans="4:4" x14ac:dyDescent="0.25">
      <c r="D6316"/>
    </row>
    <row r="6317" spans="4:4" x14ac:dyDescent="0.25">
      <c r="D6317"/>
    </row>
    <row r="6318" spans="4:4" x14ac:dyDescent="0.25">
      <c r="D6318"/>
    </row>
    <row r="6319" spans="4:4" x14ac:dyDescent="0.25">
      <c r="D6319"/>
    </row>
    <row r="6320" spans="4:4" x14ac:dyDescent="0.25">
      <c r="D6320"/>
    </row>
    <row r="6321" spans="4:4" x14ac:dyDescent="0.25">
      <c r="D6321"/>
    </row>
    <row r="6322" spans="4:4" x14ac:dyDescent="0.25">
      <c r="D6322"/>
    </row>
    <row r="6323" spans="4:4" x14ac:dyDescent="0.25">
      <c r="D6323"/>
    </row>
    <row r="6324" spans="4:4" x14ac:dyDescent="0.25">
      <c r="D6324"/>
    </row>
    <row r="6325" spans="4:4" x14ac:dyDescent="0.25">
      <c r="D6325"/>
    </row>
    <row r="6326" spans="4:4" x14ac:dyDescent="0.25">
      <c r="D6326"/>
    </row>
    <row r="6327" spans="4:4" x14ac:dyDescent="0.25">
      <c r="D6327"/>
    </row>
    <row r="6328" spans="4:4" x14ac:dyDescent="0.25">
      <c r="D6328"/>
    </row>
    <row r="6329" spans="4:4" x14ac:dyDescent="0.25">
      <c r="D6329"/>
    </row>
    <row r="6330" spans="4:4" x14ac:dyDescent="0.25">
      <c r="D6330"/>
    </row>
    <row r="6331" spans="4:4" x14ac:dyDescent="0.25">
      <c r="D6331"/>
    </row>
    <row r="6332" spans="4:4" x14ac:dyDescent="0.25">
      <c r="D6332"/>
    </row>
    <row r="6333" spans="4:4" x14ac:dyDescent="0.25">
      <c r="D6333"/>
    </row>
    <row r="6334" spans="4:4" x14ac:dyDescent="0.25">
      <c r="D6334"/>
    </row>
    <row r="6335" spans="4:4" x14ac:dyDescent="0.25">
      <c r="D6335"/>
    </row>
    <row r="6336" spans="4:4" x14ac:dyDescent="0.25">
      <c r="D6336"/>
    </row>
    <row r="6337" spans="4:4" x14ac:dyDescent="0.25">
      <c r="D6337"/>
    </row>
    <row r="6338" spans="4:4" x14ac:dyDescent="0.25">
      <c r="D6338"/>
    </row>
    <row r="6339" spans="4:4" x14ac:dyDescent="0.25">
      <c r="D6339"/>
    </row>
    <row r="6340" spans="4:4" x14ac:dyDescent="0.25">
      <c r="D6340"/>
    </row>
    <row r="6341" spans="4:4" x14ac:dyDescent="0.25">
      <c r="D6341"/>
    </row>
    <row r="6342" spans="4:4" x14ac:dyDescent="0.25">
      <c r="D6342"/>
    </row>
    <row r="6343" spans="4:4" x14ac:dyDescent="0.25">
      <c r="D6343"/>
    </row>
    <row r="6344" spans="4:4" x14ac:dyDescent="0.25">
      <c r="D6344"/>
    </row>
    <row r="6345" spans="4:4" x14ac:dyDescent="0.25">
      <c r="D6345"/>
    </row>
    <row r="6346" spans="4:4" x14ac:dyDescent="0.25">
      <c r="D6346"/>
    </row>
    <row r="6347" spans="4:4" x14ac:dyDescent="0.25">
      <c r="D6347"/>
    </row>
    <row r="6348" spans="4:4" x14ac:dyDescent="0.25">
      <c r="D6348"/>
    </row>
    <row r="6349" spans="4:4" x14ac:dyDescent="0.25">
      <c r="D6349"/>
    </row>
    <row r="6350" spans="4:4" x14ac:dyDescent="0.25">
      <c r="D6350"/>
    </row>
    <row r="6351" spans="4:4" x14ac:dyDescent="0.25">
      <c r="D6351"/>
    </row>
    <row r="6352" spans="4:4" x14ac:dyDescent="0.25">
      <c r="D6352"/>
    </row>
    <row r="6353" spans="4:4" x14ac:dyDescent="0.25">
      <c r="D6353"/>
    </row>
    <row r="6354" spans="4:4" x14ac:dyDescent="0.25">
      <c r="D6354"/>
    </row>
    <row r="6355" spans="4:4" x14ac:dyDescent="0.25">
      <c r="D6355"/>
    </row>
    <row r="6356" spans="4:4" x14ac:dyDescent="0.25">
      <c r="D6356"/>
    </row>
    <row r="6357" spans="4:4" x14ac:dyDescent="0.25">
      <c r="D6357"/>
    </row>
    <row r="6358" spans="4:4" x14ac:dyDescent="0.25">
      <c r="D6358"/>
    </row>
    <row r="6359" spans="4:4" x14ac:dyDescent="0.25">
      <c r="D6359"/>
    </row>
    <row r="6360" spans="4:4" x14ac:dyDescent="0.25">
      <c r="D6360"/>
    </row>
    <row r="6361" spans="4:4" x14ac:dyDescent="0.25">
      <c r="D6361"/>
    </row>
    <row r="6362" spans="4:4" x14ac:dyDescent="0.25">
      <c r="D6362"/>
    </row>
    <row r="6363" spans="4:4" x14ac:dyDescent="0.25">
      <c r="D6363"/>
    </row>
    <row r="6364" spans="4:4" x14ac:dyDescent="0.25">
      <c r="D6364"/>
    </row>
    <row r="6365" spans="4:4" x14ac:dyDescent="0.25">
      <c r="D6365"/>
    </row>
    <row r="6366" spans="4:4" x14ac:dyDescent="0.25">
      <c r="D6366"/>
    </row>
    <row r="6367" spans="4:4" x14ac:dyDescent="0.25">
      <c r="D6367"/>
    </row>
    <row r="6368" spans="4:4" x14ac:dyDescent="0.25">
      <c r="D6368"/>
    </row>
    <row r="6369" spans="4:4" x14ac:dyDescent="0.25">
      <c r="D6369"/>
    </row>
    <row r="6370" spans="4:4" x14ac:dyDescent="0.25">
      <c r="D6370"/>
    </row>
    <row r="6371" spans="4:4" x14ac:dyDescent="0.25">
      <c r="D6371"/>
    </row>
    <row r="6372" spans="4:4" x14ac:dyDescent="0.25">
      <c r="D6372"/>
    </row>
    <row r="6373" spans="4:4" x14ac:dyDescent="0.25">
      <c r="D6373"/>
    </row>
    <row r="6374" spans="4:4" x14ac:dyDescent="0.25">
      <c r="D6374"/>
    </row>
    <row r="6375" spans="4:4" x14ac:dyDescent="0.25">
      <c r="D6375"/>
    </row>
    <row r="6376" spans="4:4" x14ac:dyDescent="0.25">
      <c r="D6376"/>
    </row>
    <row r="6377" spans="4:4" x14ac:dyDescent="0.25">
      <c r="D6377"/>
    </row>
    <row r="6378" spans="4:4" x14ac:dyDescent="0.25">
      <c r="D6378"/>
    </row>
    <row r="6379" spans="4:4" x14ac:dyDescent="0.25">
      <c r="D6379"/>
    </row>
    <row r="6380" spans="4:4" x14ac:dyDescent="0.25">
      <c r="D6380"/>
    </row>
    <row r="6381" spans="4:4" x14ac:dyDescent="0.25">
      <c r="D6381"/>
    </row>
    <row r="6382" spans="4:4" x14ac:dyDescent="0.25">
      <c r="D6382"/>
    </row>
    <row r="6383" spans="4:4" x14ac:dyDescent="0.25">
      <c r="D6383"/>
    </row>
    <row r="6384" spans="4:4" x14ac:dyDescent="0.25">
      <c r="D6384"/>
    </row>
    <row r="6385" spans="4:4" x14ac:dyDescent="0.25">
      <c r="D6385"/>
    </row>
    <row r="6386" spans="4:4" x14ac:dyDescent="0.25">
      <c r="D6386"/>
    </row>
    <row r="6387" spans="4:4" x14ac:dyDescent="0.25">
      <c r="D6387"/>
    </row>
    <row r="6388" spans="4:4" x14ac:dyDescent="0.25">
      <c r="D6388"/>
    </row>
    <row r="6389" spans="4:4" x14ac:dyDescent="0.25">
      <c r="D6389"/>
    </row>
    <row r="6390" spans="4:4" x14ac:dyDescent="0.25">
      <c r="D6390"/>
    </row>
    <row r="6391" spans="4:4" x14ac:dyDescent="0.25">
      <c r="D6391"/>
    </row>
    <row r="6392" spans="4:4" x14ac:dyDescent="0.25">
      <c r="D6392"/>
    </row>
    <row r="6393" spans="4:4" x14ac:dyDescent="0.25">
      <c r="D6393"/>
    </row>
    <row r="6394" spans="4:4" x14ac:dyDescent="0.25">
      <c r="D6394"/>
    </row>
    <row r="6395" spans="4:4" x14ac:dyDescent="0.25">
      <c r="D6395"/>
    </row>
    <row r="6396" spans="4:4" x14ac:dyDescent="0.25">
      <c r="D6396"/>
    </row>
    <row r="6397" spans="4:4" x14ac:dyDescent="0.25">
      <c r="D6397"/>
    </row>
    <row r="6398" spans="4:4" x14ac:dyDescent="0.25">
      <c r="D6398"/>
    </row>
    <row r="6399" spans="4:4" x14ac:dyDescent="0.25">
      <c r="D6399"/>
    </row>
    <row r="6400" spans="4:4" x14ac:dyDescent="0.25">
      <c r="D6400"/>
    </row>
    <row r="6401" spans="4:4" x14ac:dyDescent="0.25">
      <c r="D6401"/>
    </row>
    <row r="6402" spans="4:4" x14ac:dyDescent="0.25">
      <c r="D6402"/>
    </row>
    <row r="6403" spans="4:4" x14ac:dyDescent="0.25">
      <c r="D6403"/>
    </row>
    <row r="6404" spans="4:4" x14ac:dyDescent="0.25">
      <c r="D6404"/>
    </row>
    <row r="6405" spans="4:4" x14ac:dyDescent="0.25">
      <c r="D6405"/>
    </row>
    <row r="6406" spans="4:4" x14ac:dyDescent="0.25">
      <c r="D6406"/>
    </row>
    <row r="6407" spans="4:4" x14ac:dyDescent="0.25">
      <c r="D6407"/>
    </row>
    <row r="6408" spans="4:4" x14ac:dyDescent="0.25">
      <c r="D6408"/>
    </row>
    <row r="6409" spans="4:4" x14ac:dyDescent="0.25">
      <c r="D6409"/>
    </row>
    <row r="6410" spans="4:4" x14ac:dyDescent="0.25">
      <c r="D6410"/>
    </row>
    <row r="6411" spans="4:4" x14ac:dyDescent="0.25">
      <c r="D6411"/>
    </row>
    <row r="6412" spans="4:4" x14ac:dyDescent="0.25">
      <c r="D6412"/>
    </row>
    <row r="6413" spans="4:4" x14ac:dyDescent="0.25">
      <c r="D6413"/>
    </row>
    <row r="6414" spans="4:4" x14ac:dyDescent="0.25">
      <c r="D6414"/>
    </row>
    <row r="6415" spans="4:4" x14ac:dyDescent="0.25">
      <c r="D6415"/>
    </row>
    <row r="6416" spans="4:4" x14ac:dyDescent="0.25">
      <c r="D6416"/>
    </row>
    <row r="6417" spans="4:4" x14ac:dyDescent="0.25">
      <c r="D6417"/>
    </row>
    <row r="6418" spans="4:4" x14ac:dyDescent="0.25">
      <c r="D6418"/>
    </row>
    <row r="6419" spans="4:4" x14ac:dyDescent="0.25">
      <c r="D6419"/>
    </row>
    <row r="6420" spans="4:4" x14ac:dyDescent="0.25">
      <c r="D6420"/>
    </row>
    <row r="6421" spans="4:4" x14ac:dyDescent="0.25">
      <c r="D6421"/>
    </row>
    <row r="6422" spans="4:4" x14ac:dyDescent="0.25">
      <c r="D6422"/>
    </row>
    <row r="6423" spans="4:4" x14ac:dyDescent="0.25">
      <c r="D6423"/>
    </row>
    <row r="6424" spans="4:4" x14ac:dyDescent="0.25">
      <c r="D6424"/>
    </row>
    <row r="6425" spans="4:4" x14ac:dyDescent="0.25">
      <c r="D6425"/>
    </row>
    <row r="6426" spans="4:4" x14ac:dyDescent="0.25">
      <c r="D6426"/>
    </row>
    <row r="6427" spans="4:4" x14ac:dyDescent="0.25">
      <c r="D6427"/>
    </row>
    <row r="6428" spans="4:4" x14ac:dyDescent="0.25">
      <c r="D6428"/>
    </row>
    <row r="6429" spans="4:4" x14ac:dyDescent="0.25">
      <c r="D6429"/>
    </row>
    <row r="6430" spans="4:4" x14ac:dyDescent="0.25">
      <c r="D6430"/>
    </row>
    <row r="6431" spans="4:4" x14ac:dyDescent="0.25">
      <c r="D6431"/>
    </row>
    <row r="6432" spans="4:4" x14ac:dyDescent="0.25">
      <c r="D6432"/>
    </row>
    <row r="6433" spans="4:4" x14ac:dyDescent="0.25">
      <c r="D6433"/>
    </row>
    <row r="6434" spans="4:4" x14ac:dyDescent="0.25">
      <c r="D6434"/>
    </row>
    <row r="6435" spans="4:4" x14ac:dyDescent="0.25">
      <c r="D6435"/>
    </row>
    <row r="6436" spans="4:4" x14ac:dyDescent="0.25">
      <c r="D6436"/>
    </row>
    <row r="6437" spans="4:4" x14ac:dyDescent="0.25">
      <c r="D6437"/>
    </row>
    <row r="6438" spans="4:4" x14ac:dyDescent="0.25">
      <c r="D6438"/>
    </row>
    <row r="6439" spans="4:4" x14ac:dyDescent="0.25">
      <c r="D6439"/>
    </row>
    <row r="6440" spans="4:4" x14ac:dyDescent="0.25">
      <c r="D6440"/>
    </row>
    <row r="6441" spans="4:4" x14ac:dyDescent="0.25">
      <c r="D6441"/>
    </row>
    <row r="6442" spans="4:4" x14ac:dyDescent="0.25">
      <c r="D6442"/>
    </row>
    <row r="6443" spans="4:4" x14ac:dyDescent="0.25">
      <c r="D6443"/>
    </row>
    <row r="6444" spans="4:4" x14ac:dyDescent="0.25">
      <c r="D6444"/>
    </row>
    <row r="6445" spans="4:4" x14ac:dyDescent="0.25">
      <c r="D6445"/>
    </row>
    <row r="6446" spans="4:4" x14ac:dyDescent="0.25">
      <c r="D6446"/>
    </row>
    <row r="6447" spans="4:4" x14ac:dyDescent="0.25">
      <c r="D6447"/>
    </row>
    <row r="6448" spans="4:4" x14ac:dyDescent="0.25">
      <c r="D6448"/>
    </row>
    <row r="6449" spans="4:4" x14ac:dyDescent="0.25">
      <c r="D6449"/>
    </row>
    <row r="6450" spans="4:4" x14ac:dyDescent="0.25">
      <c r="D6450"/>
    </row>
    <row r="6451" spans="4:4" x14ac:dyDescent="0.25">
      <c r="D6451"/>
    </row>
    <row r="6452" spans="4:4" x14ac:dyDescent="0.25">
      <c r="D6452"/>
    </row>
    <row r="6453" spans="4:4" x14ac:dyDescent="0.25">
      <c r="D6453"/>
    </row>
    <row r="6454" spans="4:4" x14ac:dyDescent="0.25">
      <c r="D6454"/>
    </row>
    <row r="6455" spans="4:4" x14ac:dyDescent="0.25">
      <c r="D6455"/>
    </row>
    <row r="6456" spans="4:4" x14ac:dyDescent="0.25">
      <c r="D6456"/>
    </row>
    <row r="6457" spans="4:4" x14ac:dyDescent="0.25">
      <c r="D6457"/>
    </row>
    <row r="6458" spans="4:4" x14ac:dyDescent="0.25">
      <c r="D6458"/>
    </row>
    <row r="6459" spans="4:4" x14ac:dyDescent="0.25">
      <c r="D6459"/>
    </row>
    <row r="6460" spans="4:4" x14ac:dyDescent="0.25">
      <c r="D6460"/>
    </row>
    <row r="6461" spans="4:4" x14ac:dyDescent="0.25">
      <c r="D6461"/>
    </row>
    <row r="6462" spans="4:4" x14ac:dyDescent="0.25">
      <c r="D6462"/>
    </row>
    <row r="6463" spans="4:4" x14ac:dyDescent="0.25">
      <c r="D6463"/>
    </row>
    <row r="6464" spans="4:4" x14ac:dyDescent="0.25">
      <c r="D6464"/>
    </row>
    <row r="6465" spans="4:4" x14ac:dyDescent="0.25">
      <c r="D6465"/>
    </row>
    <row r="6466" spans="4:4" x14ac:dyDescent="0.25">
      <c r="D6466"/>
    </row>
    <row r="6467" spans="4:4" x14ac:dyDescent="0.25">
      <c r="D6467"/>
    </row>
    <row r="6468" spans="4:4" x14ac:dyDescent="0.25">
      <c r="D6468"/>
    </row>
    <row r="6469" spans="4:4" x14ac:dyDescent="0.25">
      <c r="D6469"/>
    </row>
    <row r="6470" spans="4:4" x14ac:dyDescent="0.25">
      <c r="D6470"/>
    </row>
    <row r="6471" spans="4:4" x14ac:dyDescent="0.25">
      <c r="D6471"/>
    </row>
    <row r="6472" spans="4:4" x14ac:dyDescent="0.25">
      <c r="D6472"/>
    </row>
    <row r="6473" spans="4:4" x14ac:dyDescent="0.25">
      <c r="D6473"/>
    </row>
    <row r="6474" spans="4:4" x14ac:dyDescent="0.25">
      <c r="D6474"/>
    </row>
    <row r="6475" spans="4:4" x14ac:dyDescent="0.25">
      <c r="D6475"/>
    </row>
    <row r="6476" spans="4:4" x14ac:dyDescent="0.25">
      <c r="D6476"/>
    </row>
    <row r="6477" spans="4:4" x14ac:dyDescent="0.25">
      <c r="D6477"/>
    </row>
    <row r="6478" spans="4:4" x14ac:dyDescent="0.25">
      <c r="D6478"/>
    </row>
    <row r="6479" spans="4:4" x14ac:dyDescent="0.25">
      <c r="D6479"/>
    </row>
    <row r="6480" spans="4:4" x14ac:dyDescent="0.25">
      <c r="D6480"/>
    </row>
    <row r="6481" spans="4:4" x14ac:dyDescent="0.25">
      <c r="D6481"/>
    </row>
    <row r="6482" spans="4:4" x14ac:dyDescent="0.25">
      <c r="D6482"/>
    </row>
    <row r="6483" spans="4:4" x14ac:dyDescent="0.25">
      <c r="D6483"/>
    </row>
    <row r="6484" spans="4:4" x14ac:dyDescent="0.25">
      <c r="D6484"/>
    </row>
    <row r="6485" spans="4:4" x14ac:dyDescent="0.25">
      <c r="D6485"/>
    </row>
    <row r="6486" spans="4:4" x14ac:dyDescent="0.25">
      <c r="D6486"/>
    </row>
    <row r="6487" spans="4:4" x14ac:dyDescent="0.25">
      <c r="D6487"/>
    </row>
    <row r="6488" spans="4:4" x14ac:dyDescent="0.25">
      <c r="D6488"/>
    </row>
    <row r="6489" spans="4:4" x14ac:dyDescent="0.25">
      <c r="D6489"/>
    </row>
    <row r="6490" spans="4:4" x14ac:dyDescent="0.25">
      <c r="D6490"/>
    </row>
    <row r="6491" spans="4:4" x14ac:dyDescent="0.25">
      <c r="D6491"/>
    </row>
    <row r="6492" spans="4:4" x14ac:dyDescent="0.25">
      <c r="D6492"/>
    </row>
    <row r="6493" spans="4:4" x14ac:dyDescent="0.25">
      <c r="D6493"/>
    </row>
    <row r="6494" spans="4:4" x14ac:dyDescent="0.25">
      <c r="D6494"/>
    </row>
    <row r="6495" spans="4:4" x14ac:dyDescent="0.25">
      <c r="D6495"/>
    </row>
    <row r="6496" spans="4:4" x14ac:dyDescent="0.25">
      <c r="D6496"/>
    </row>
    <row r="6497" spans="4:4" x14ac:dyDescent="0.25">
      <c r="D6497"/>
    </row>
    <row r="6498" spans="4:4" x14ac:dyDescent="0.25">
      <c r="D6498"/>
    </row>
    <row r="6499" spans="4:4" x14ac:dyDescent="0.25">
      <c r="D6499"/>
    </row>
    <row r="6500" spans="4:4" x14ac:dyDescent="0.25">
      <c r="D6500"/>
    </row>
    <row r="6501" spans="4:4" x14ac:dyDescent="0.25">
      <c r="D6501"/>
    </row>
    <row r="6502" spans="4:4" x14ac:dyDescent="0.25">
      <c r="D6502"/>
    </row>
    <row r="6503" spans="4:4" x14ac:dyDescent="0.25">
      <c r="D6503"/>
    </row>
    <row r="6504" spans="4:4" x14ac:dyDescent="0.25">
      <c r="D6504"/>
    </row>
    <row r="6505" spans="4:4" x14ac:dyDescent="0.25">
      <c r="D6505"/>
    </row>
    <row r="6506" spans="4:4" x14ac:dyDescent="0.25">
      <c r="D6506"/>
    </row>
    <row r="6507" spans="4:4" x14ac:dyDescent="0.25">
      <c r="D6507"/>
    </row>
    <row r="6508" spans="4:4" x14ac:dyDescent="0.25">
      <c r="D6508"/>
    </row>
    <row r="6509" spans="4:4" x14ac:dyDescent="0.25">
      <c r="D6509"/>
    </row>
    <row r="6510" spans="4:4" x14ac:dyDescent="0.25">
      <c r="D6510"/>
    </row>
    <row r="6511" spans="4:4" x14ac:dyDescent="0.25">
      <c r="D6511"/>
    </row>
    <row r="6512" spans="4:4" x14ac:dyDescent="0.25">
      <c r="D6512"/>
    </row>
    <row r="6513" spans="4:4" x14ac:dyDescent="0.25">
      <c r="D6513"/>
    </row>
    <row r="6514" spans="4:4" x14ac:dyDescent="0.25">
      <c r="D6514"/>
    </row>
    <row r="6515" spans="4:4" x14ac:dyDescent="0.25">
      <c r="D6515"/>
    </row>
    <row r="6516" spans="4:4" x14ac:dyDescent="0.25">
      <c r="D6516"/>
    </row>
    <row r="6517" spans="4:4" x14ac:dyDescent="0.25">
      <c r="D6517"/>
    </row>
    <row r="6518" spans="4:4" x14ac:dyDescent="0.25">
      <c r="D6518"/>
    </row>
    <row r="6519" spans="4:4" x14ac:dyDescent="0.25">
      <c r="D6519"/>
    </row>
    <row r="6520" spans="4:4" x14ac:dyDescent="0.25">
      <c r="D6520"/>
    </row>
    <row r="6521" spans="4:4" x14ac:dyDescent="0.25">
      <c r="D6521"/>
    </row>
    <row r="6522" spans="4:4" x14ac:dyDescent="0.25">
      <c r="D6522"/>
    </row>
    <row r="6523" spans="4:4" x14ac:dyDescent="0.25">
      <c r="D6523"/>
    </row>
    <row r="6524" spans="4:4" x14ac:dyDescent="0.25">
      <c r="D6524"/>
    </row>
    <row r="6525" spans="4:4" x14ac:dyDescent="0.25">
      <c r="D6525"/>
    </row>
    <row r="6526" spans="4:4" x14ac:dyDescent="0.25">
      <c r="D6526"/>
    </row>
    <row r="6527" spans="4:4" x14ac:dyDescent="0.25">
      <c r="D6527"/>
    </row>
    <row r="6528" spans="4:4" x14ac:dyDescent="0.25">
      <c r="D6528"/>
    </row>
    <row r="6529" spans="4:4" x14ac:dyDescent="0.25">
      <c r="D6529"/>
    </row>
    <row r="6530" spans="4:4" x14ac:dyDescent="0.25">
      <c r="D6530"/>
    </row>
    <row r="6531" spans="4:4" x14ac:dyDescent="0.25">
      <c r="D6531"/>
    </row>
    <row r="6532" spans="4:4" x14ac:dyDescent="0.25">
      <c r="D6532"/>
    </row>
    <row r="6533" spans="4:4" x14ac:dyDescent="0.25">
      <c r="D6533"/>
    </row>
    <row r="6534" spans="4:4" x14ac:dyDescent="0.25">
      <c r="D6534"/>
    </row>
    <row r="6535" spans="4:4" x14ac:dyDescent="0.25">
      <c r="D6535"/>
    </row>
    <row r="6536" spans="4:4" x14ac:dyDescent="0.25">
      <c r="D6536"/>
    </row>
    <row r="6537" spans="4:4" x14ac:dyDescent="0.25">
      <c r="D6537"/>
    </row>
    <row r="6538" spans="4:4" x14ac:dyDescent="0.25">
      <c r="D6538"/>
    </row>
    <row r="6539" spans="4:4" x14ac:dyDescent="0.25">
      <c r="D6539"/>
    </row>
    <row r="6540" spans="4:4" x14ac:dyDescent="0.25">
      <c r="D6540"/>
    </row>
    <row r="6541" spans="4:4" x14ac:dyDescent="0.25">
      <c r="D6541"/>
    </row>
    <row r="6542" spans="4:4" x14ac:dyDescent="0.25">
      <c r="D6542"/>
    </row>
    <row r="6543" spans="4:4" x14ac:dyDescent="0.25">
      <c r="D6543"/>
    </row>
    <row r="6544" spans="4:4" x14ac:dyDescent="0.25">
      <c r="D6544"/>
    </row>
    <row r="6545" spans="4:4" x14ac:dyDescent="0.25">
      <c r="D6545"/>
    </row>
    <row r="6546" spans="4:4" x14ac:dyDescent="0.25">
      <c r="D6546"/>
    </row>
    <row r="6547" spans="4:4" x14ac:dyDescent="0.25">
      <c r="D6547"/>
    </row>
    <row r="6548" spans="4:4" x14ac:dyDescent="0.25">
      <c r="D6548"/>
    </row>
    <row r="6549" spans="4:4" x14ac:dyDescent="0.25">
      <c r="D6549"/>
    </row>
    <row r="6550" spans="4:4" x14ac:dyDescent="0.25">
      <c r="D6550"/>
    </row>
    <row r="6551" spans="4:4" x14ac:dyDescent="0.25">
      <c r="D6551"/>
    </row>
    <row r="6552" spans="4:4" x14ac:dyDescent="0.25">
      <c r="D6552"/>
    </row>
    <row r="6553" spans="4:4" x14ac:dyDescent="0.25">
      <c r="D6553"/>
    </row>
    <row r="6554" spans="4:4" x14ac:dyDescent="0.25">
      <c r="D6554"/>
    </row>
    <row r="6555" spans="4:4" x14ac:dyDescent="0.25">
      <c r="D6555"/>
    </row>
    <row r="6556" spans="4:4" x14ac:dyDescent="0.25">
      <c r="D6556"/>
    </row>
    <row r="6557" spans="4:4" x14ac:dyDescent="0.25">
      <c r="D6557"/>
    </row>
    <row r="6558" spans="4:4" x14ac:dyDescent="0.25">
      <c r="D6558"/>
    </row>
    <row r="6559" spans="4:4" x14ac:dyDescent="0.25">
      <c r="D6559"/>
    </row>
    <row r="6560" spans="4:4" x14ac:dyDescent="0.25">
      <c r="D6560"/>
    </row>
    <row r="6561" spans="4:4" x14ac:dyDescent="0.25">
      <c r="D6561"/>
    </row>
    <row r="6562" spans="4:4" x14ac:dyDescent="0.25">
      <c r="D6562"/>
    </row>
    <row r="6563" spans="4:4" x14ac:dyDescent="0.25">
      <c r="D6563"/>
    </row>
    <row r="6564" spans="4:4" x14ac:dyDescent="0.25">
      <c r="D6564"/>
    </row>
    <row r="6565" spans="4:4" x14ac:dyDescent="0.25">
      <c r="D6565"/>
    </row>
    <row r="6566" spans="4:4" x14ac:dyDescent="0.25">
      <c r="D6566"/>
    </row>
    <row r="6567" spans="4:4" x14ac:dyDescent="0.25">
      <c r="D6567"/>
    </row>
    <row r="6568" spans="4:4" x14ac:dyDescent="0.25">
      <c r="D6568"/>
    </row>
    <row r="6569" spans="4:4" x14ac:dyDescent="0.25">
      <c r="D6569"/>
    </row>
    <row r="6570" spans="4:4" x14ac:dyDescent="0.25">
      <c r="D6570"/>
    </row>
    <row r="6571" spans="4:4" x14ac:dyDescent="0.25">
      <c r="D6571"/>
    </row>
    <row r="6572" spans="4:4" x14ac:dyDescent="0.25">
      <c r="D6572"/>
    </row>
    <row r="6573" spans="4:4" x14ac:dyDescent="0.25">
      <c r="D6573"/>
    </row>
    <row r="6574" spans="4:4" x14ac:dyDescent="0.25">
      <c r="D6574"/>
    </row>
    <row r="6575" spans="4:4" x14ac:dyDescent="0.25">
      <c r="D6575"/>
    </row>
    <row r="6576" spans="4:4" x14ac:dyDescent="0.25">
      <c r="D6576"/>
    </row>
    <row r="6577" spans="4:4" x14ac:dyDescent="0.25">
      <c r="D6577"/>
    </row>
    <row r="6578" spans="4:4" x14ac:dyDescent="0.25">
      <c r="D6578"/>
    </row>
    <row r="6579" spans="4:4" x14ac:dyDescent="0.25">
      <c r="D6579"/>
    </row>
    <row r="6580" spans="4:4" x14ac:dyDescent="0.25">
      <c r="D6580"/>
    </row>
    <row r="6581" spans="4:4" x14ac:dyDescent="0.25">
      <c r="D6581"/>
    </row>
    <row r="6582" spans="4:4" x14ac:dyDescent="0.25">
      <c r="D6582"/>
    </row>
    <row r="6583" spans="4:4" x14ac:dyDescent="0.25">
      <c r="D6583"/>
    </row>
    <row r="6584" spans="4:4" x14ac:dyDescent="0.25">
      <c r="D6584"/>
    </row>
    <row r="6585" spans="4:4" x14ac:dyDescent="0.25">
      <c r="D6585"/>
    </row>
    <row r="6586" spans="4:4" x14ac:dyDescent="0.25">
      <c r="D6586"/>
    </row>
    <row r="6587" spans="4:4" x14ac:dyDescent="0.25">
      <c r="D6587"/>
    </row>
    <row r="6588" spans="4:4" x14ac:dyDescent="0.25">
      <c r="D6588"/>
    </row>
    <row r="6589" spans="4:4" x14ac:dyDescent="0.25">
      <c r="D6589"/>
    </row>
    <row r="6590" spans="4:4" x14ac:dyDescent="0.25">
      <c r="D6590"/>
    </row>
    <row r="6591" spans="4:4" x14ac:dyDescent="0.25">
      <c r="D6591"/>
    </row>
    <row r="6592" spans="4:4" x14ac:dyDescent="0.25">
      <c r="D6592"/>
    </row>
    <row r="6593" spans="4:4" x14ac:dyDescent="0.25">
      <c r="D6593"/>
    </row>
    <row r="6594" spans="4:4" x14ac:dyDescent="0.25">
      <c r="D6594"/>
    </row>
    <row r="6595" spans="4:4" x14ac:dyDescent="0.25">
      <c r="D6595"/>
    </row>
    <row r="6596" spans="4:4" x14ac:dyDescent="0.25">
      <c r="D6596"/>
    </row>
    <row r="6597" spans="4:4" x14ac:dyDescent="0.25">
      <c r="D6597"/>
    </row>
    <row r="6598" spans="4:4" x14ac:dyDescent="0.25">
      <c r="D6598"/>
    </row>
    <row r="6599" spans="4:4" x14ac:dyDescent="0.25">
      <c r="D6599"/>
    </row>
    <row r="6600" spans="4:4" x14ac:dyDescent="0.25">
      <c r="D6600"/>
    </row>
    <row r="6601" spans="4:4" x14ac:dyDescent="0.25">
      <c r="D6601"/>
    </row>
    <row r="6602" spans="4:4" x14ac:dyDescent="0.25">
      <c r="D6602"/>
    </row>
    <row r="6603" spans="4:4" x14ac:dyDescent="0.25">
      <c r="D6603"/>
    </row>
    <row r="6604" spans="4:4" x14ac:dyDescent="0.25">
      <c r="D6604"/>
    </row>
    <row r="6605" spans="4:4" x14ac:dyDescent="0.25">
      <c r="D6605"/>
    </row>
    <row r="6606" spans="4:4" x14ac:dyDescent="0.25">
      <c r="D6606"/>
    </row>
    <row r="6607" spans="4:4" x14ac:dyDescent="0.25">
      <c r="D6607"/>
    </row>
    <row r="6608" spans="4:4" x14ac:dyDescent="0.25">
      <c r="D6608"/>
    </row>
    <row r="6609" spans="4:4" x14ac:dyDescent="0.25">
      <c r="D6609"/>
    </row>
    <row r="6610" spans="4:4" x14ac:dyDescent="0.25">
      <c r="D6610"/>
    </row>
    <row r="6611" spans="4:4" x14ac:dyDescent="0.25">
      <c r="D6611"/>
    </row>
    <row r="6612" spans="4:4" x14ac:dyDescent="0.25">
      <c r="D6612"/>
    </row>
    <row r="6613" spans="4:4" x14ac:dyDescent="0.25">
      <c r="D6613"/>
    </row>
    <row r="6614" spans="4:4" x14ac:dyDescent="0.25">
      <c r="D6614"/>
    </row>
    <row r="6615" spans="4:4" x14ac:dyDescent="0.25">
      <c r="D6615"/>
    </row>
    <row r="6616" spans="4:4" x14ac:dyDescent="0.25">
      <c r="D6616"/>
    </row>
    <row r="6617" spans="4:4" x14ac:dyDescent="0.25">
      <c r="D6617"/>
    </row>
    <row r="6618" spans="4:4" x14ac:dyDescent="0.25">
      <c r="D6618"/>
    </row>
    <row r="6619" spans="4:4" x14ac:dyDescent="0.25">
      <c r="D6619"/>
    </row>
    <row r="6620" spans="4:4" x14ac:dyDescent="0.25">
      <c r="D6620"/>
    </row>
    <row r="6621" spans="4:4" x14ac:dyDescent="0.25">
      <c r="D6621"/>
    </row>
    <row r="6622" spans="4:4" x14ac:dyDescent="0.25">
      <c r="D6622"/>
    </row>
    <row r="6623" spans="4:4" x14ac:dyDescent="0.25">
      <c r="D6623"/>
    </row>
    <row r="6624" spans="4:4" x14ac:dyDescent="0.25">
      <c r="D6624"/>
    </row>
    <row r="6625" spans="4:4" x14ac:dyDescent="0.25">
      <c r="D6625"/>
    </row>
    <row r="6626" spans="4:4" x14ac:dyDescent="0.25">
      <c r="D6626"/>
    </row>
    <row r="6627" spans="4:4" x14ac:dyDescent="0.25">
      <c r="D6627"/>
    </row>
    <row r="6628" spans="4:4" x14ac:dyDescent="0.25">
      <c r="D6628"/>
    </row>
    <row r="6629" spans="4:4" x14ac:dyDescent="0.25">
      <c r="D6629"/>
    </row>
    <row r="6630" spans="4:4" x14ac:dyDescent="0.25">
      <c r="D6630"/>
    </row>
    <row r="6631" spans="4:4" x14ac:dyDescent="0.25">
      <c r="D6631"/>
    </row>
    <row r="6632" spans="4:4" x14ac:dyDescent="0.25">
      <c r="D6632"/>
    </row>
    <row r="6633" spans="4:4" x14ac:dyDescent="0.25">
      <c r="D6633"/>
    </row>
    <row r="6634" spans="4:4" x14ac:dyDescent="0.25">
      <c r="D6634"/>
    </row>
    <row r="6635" spans="4:4" x14ac:dyDescent="0.25">
      <c r="D6635"/>
    </row>
    <row r="6636" spans="4:4" x14ac:dyDescent="0.25">
      <c r="D6636"/>
    </row>
    <row r="6637" spans="4:4" x14ac:dyDescent="0.25">
      <c r="D6637"/>
    </row>
    <row r="6638" spans="4:4" x14ac:dyDescent="0.25">
      <c r="D6638"/>
    </row>
    <row r="6639" spans="4:4" x14ac:dyDescent="0.25">
      <c r="D6639"/>
    </row>
    <row r="6640" spans="4:4" x14ac:dyDescent="0.25">
      <c r="D6640"/>
    </row>
    <row r="6641" spans="4:4" x14ac:dyDescent="0.25">
      <c r="D6641"/>
    </row>
    <row r="6642" spans="4:4" x14ac:dyDescent="0.25">
      <c r="D6642"/>
    </row>
    <row r="6643" spans="4:4" x14ac:dyDescent="0.25">
      <c r="D6643"/>
    </row>
    <row r="6644" spans="4:4" x14ac:dyDescent="0.25">
      <c r="D6644"/>
    </row>
    <row r="6645" spans="4:4" x14ac:dyDescent="0.25">
      <c r="D6645"/>
    </row>
    <row r="6646" spans="4:4" x14ac:dyDescent="0.25">
      <c r="D6646"/>
    </row>
    <row r="6647" spans="4:4" x14ac:dyDescent="0.25">
      <c r="D6647"/>
    </row>
    <row r="6648" spans="4:4" x14ac:dyDescent="0.25">
      <c r="D6648"/>
    </row>
    <row r="6649" spans="4:4" x14ac:dyDescent="0.25">
      <c r="D6649"/>
    </row>
    <row r="6650" spans="4:4" x14ac:dyDescent="0.25">
      <c r="D6650"/>
    </row>
    <row r="6651" spans="4:4" x14ac:dyDescent="0.25">
      <c r="D6651"/>
    </row>
    <row r="6652" spans="4:4" x14ac:dyDescent="0.25">
      <c r="D6652"/>
    </row>
    <row r="6653" spans="4:4" x14ac:dyDescent="0.25">
      <c r="D6653"/>
    </row>
    <row r="6654" spans="4:4" x14ac:dyDescent="0.25">
      <c r="D6654"/>
    </row>
    <row r="6655" spans="4:4" x14ac:dyDescent="0.25">
      <c r="D6655"/>
    </row>
    <row r="6656" spans="4:4" x14ac:dyDescent="0.25">
      <c r="D6656"/>
    </row>
    <row r="6657" spans="4:4" x14ac:dyDescent="0.25">
      <c r="D6657"/>
    </row>
    <row r="6658" spans="4:4" x14ac:dyDescent="0.25">
      <c r="D6658"/>
    </row>
    <row r="6659" spans="4:4" x14ac:dyDescent="0.25">
      <c r="D6659"/>
    </row>
    <row r="6660" spans="4:4" x14ac:dyDescent="0.25">
      <c r="D6660"/>
    </row>
    <row r="6661" spans="4:4" x14ac:dyDescent="0.25">
      <c r="D6661"/>
    </row>
    <row r="6662" spans="4:4" x14ac:dyDescent="0.25">
      <c r="D6662"/>
    </row>
    <row r="6663" spans="4:4" x14ac:dyDescent="0.25">
      <c r="D6663"/>
    </row>
    <row r="6664" spans="4:4" x14ac:dyDescent="0.25">
      <c r="D6664"/>
    </row>
    <row r="6665" spans="4:4" x14ac:dyDescent="0.25">
      <c r="D6665"/>
    </row>
    <row r="6666" spans="4:4" x14ac:dyDescent="0.25">
      <c r="D6666"/>
    </row>
    <row r="6667" spans="4:4" x14ac:dyDescent="0.25">
      <c r="D6667"/>
    </row>
    <row r="6668" spans="4:4" x14ac:dyDescent="0.25">
      <c r="D6668"/>
    </row>
    <row r="6669" spans="4:4" x14ac:dyDescent="0.25">
      <c r="D6669"/>
    </row>
    <row r="6670" spans="4:4" x14ac:dyDescent="0.25">
      <c r="D6670"/>
    </row>
    <row r="6671" spans="4:4" x14ac:dyDescent="0.25">
      <c r="D6671"/>
    </row>
    <row r="6672" spans="4:4" x14ac:dyDescent="0.25">
      <c r="D6672"/>
    </row>
    <row r="6673" spans="4:4" x14ac:dyDescent="0.25">
      <c r="D6673"/>
    </row>
    <row r="6674" spans="4:4" x14ac:dyDescent="0.25">
      <c r="D6674"/>
    </row>
    <row r="6675" spans="4:4" x14ac:dyDescent="0.25">
      <c r="D6675"/>
    </row>
    <row r="6676" spans="4:4" x14ac:dyDescent="0.25">
      <c r="D6676"/>
    </row>
    <row r="6677" spans="4:4" x14ac:dyDescent="0.25">
      <c r="D6677"/>
    </row>
    <row r="6678" spans="4:4" x14ac:dyDescent="0.25">
      <c r="D6678"/>
    </row>
    <row r="6679" spans="4:4" x14ac:dyDescent="0.25">
      <c r="D6679"/>
    </row>
    <row r="6680" spans="4:4" x14ac:dyDescent="0.25">
      <c r="D6680"/>
    </row>
    <row r="6681" spans="4:4" x14ac:dyDescent="0.25">
      <c r="D6681"/>
    </row>
    <row r="6682" spans="4:4" x14ac:dyDescent="0.25">
      <c r="D6682"/>
    </row>
    <row r="6683" spans="4:4" x14ac:dyDescent="0.25">
      <c r="D6683"/>
    </row>
    <row r="6684" spans="4:4" x14ac:dyDescent="0.25">
      <c r="D6684"/>
    </row>
    <row r="6685" spans="4:4" x14ac:dyDescent="0.25">
      <c r="D6685"/>
    </row>
    <row r="6686" spans="4:4" x14ac:dyDescent="0.25">
      <c r="D6686"/>
    </row>
    <row r="6687" spans="4:4" x14ac:dyDescent="0.25">
      <c r="D6687"/>
    </row>
    <row r="6688" spans="4:4" x14ac:dyDescent="0.25">
      <c r="D6688"/>
    </row>
    <row r="6689" spans="4:4" x14ac:dyDescent="0.25">
      <c r="D6689"/>
    </row>
    <row r="6690" spans="4:4" x14ac:dyDescent="0.25">
      <c r="D6690"/>
    </row>
    <row r="6691" spans="4:4" x14ac:dyDescent="0.25">
      <c r="D6691"/>
    </row>
    <row r="6692" spans="4:4" x14ac:dyDescent="0.25">
      <c r="D6692"/>
    </row>
    <row r="6693" spans="4:4" x14ac:dyDescent="0.25">
      <c r="D6693"/>
    </row>
    <row r="6694" spans="4:4" x14ac:dyDescent="0.25">
      <c r="D6694"/>
    </row>
    <row r="6695" spans="4:4" x14ac:dyDescent="0.25">
      <c r="D6695"/>
    </row>
    <row r="6696" spans="4:4" x14ac:dyDescent="0.25">
      <c r="D6696"/>
    </row>
    <row r="6697" spans="4:4" x14ac:dyDescent="0.25">
      <c r="D6697"/>
    </row>
    <row r="6698" spans="4:4" x14ac:dyDescent="0.25">
      <c r="D6698"/>
    </row>
    <row r="6699" spans="4:4" x14ac:dyDescent="0.25">
      <c r="D6699"/>
    </row>
    <row r="6700" spans="4:4" x14ac:dyDescent="0.25">
      <c r="D6700"/>
    </row>
    <row r="6701" spans="4:4" x14ac:dyDescent="0.25">
      <c r="D6701"/>
    </row>
    <row r="6702" spans="4:4" x14ac:dyDescent="0.25">
      <c r="D6702"/>
    </row>
    <row r="6703" spans="4:4" x14ac:dyDescent="0.25">
      <c r="D6703"/>
    </row>
    <row r="6704" spans="4:4" x14ac:dyDescent="0.25">
      <c r="D6704"/>
    </row>
    <row r="6705" spans="4:4" x14ac:dyDescent="0.25">
      <c r="D6705"/>
    </row>
    <row r="6706" spans="4:4" x14ac:dyDescent="0.25">
      <c r="D6706"/>
    </row>
    <row r="6707" spans="4:4" x14ac:dyDescent="0.25">
      <c r="D6707"/>
    </row>
    <row r="6708" spans="4:4" x14ac:dyDescent="0.25">
      <c r="D6708"/>
    </row>
    <row r="6709" spans="4:4" x14ac:dyDescent="0.25">
      <c r="D6709"/>
    </row>
    <row r="6710" spans="4:4" x14ac:dyDescent="0.25">
      <c r="D6710"/>
    </row>
    <row r="6711" spans="4:4" x14ac:dyDescent="0.25">
      <c r="D6711"/>
    </row>
    <row r="6712" spans="4:4" x14ac:dyDescent="0.25">
      <c r="D6712"/>
    </row>
    <row r="6713" spans="4:4" x14ac:dyDescent="0.25">
      <c r="D6713"/>
    </row>
    <row r="6714" spans="4:4" x14ac:dyDescent="0.25">
      <c r="D6714"/>
    </row>
    <row r="6715" spans="4:4" x14ac:dyDescent="0.25">
      <c r="D6715"/>
    </row>
    <row r="6716" spans="4:4" x14ac:dyDescent="0.25">
      <c r="D6716"/>
    </row>
    <row r="6717" spans="4:4" x14ac:dyDescent="0.25">
      <c r="D6717"/>
    </row>
    <row r="6718" spans="4:4" x14ac:dyDescent="0.25">
      <c r="D6718"/>
    </row>
    <row r="6719" spans="4:4" x14ac:dyDescent="0.25">
      <c r="D6719"/>
    </row>
    <row r="6720" spans="4:4" x14ac:dyDescent="0.25">
      <c r="D6720"/>
    </row>
    <row r="6721" spans="4:4" x14ac:dyDescent="0.25">
      <c r="D6721"/>
    </row>
    <row r="6722" spans="4:4" x14ac:dyDescent="0.25">
      <c r="D6722"/>
    </row>
    <row r="6723" spans="4:4" x14ac:dyDescent="0.25">
      <c r="D6723"/>
    </row>
    <row r="6724" spans="4:4" x14ac:dyDescent="0.25">
      <c r="D6724"/>
    </row>
    <row r="6725" spans="4:4" x14ac:dyDescent="0.25">
      <c r="D6725"/>
    </row>
    <row r="6726" spans="4:4" x14ac:dyDescent="0.25">
      <c r="D6726"/>
    </row>
    <row r="6727" spans="4:4" x14ac:dyDescent="0.25">
      <c r="D6727"/>
    </row>
    <row r="6728" spans="4:4" x14ac:dyDescent="0.25">
      <c r="D6728"/>
    </row>
    <row r="6729" spans="4:4" x14ac:dyDescent="0.25">
      <c r="D6729"/>
    </row>
    <row r="6730" spans="4:4" x14ac:dyDescent="0.25">
      <c r="D6730"/>
    </row>
    <row r="6731" spans="4:4" x14ac:dyDescent="0.25">
      <c r="D6731"/>
    </row>
    <row r="6732" spans="4:4" x14ac:dyDescent="0.25">
      <c r="D6732"/>
    </row>
    <row r="6733" spans="4:4" x14ac:dyDescent="0.25">
      <c r="D6733"/>
    </row>
    <row r="6734" spans="4:4" x14ac:dyDescent="0.25">
      <c r="D6734"/>
    </row>
    <row r="6735" spans="4:4" x14ac:dyDescent="0.25">
      <c r="D6735"/>
    </row>
    <row r="6736" spans="4:4" x14ac:dyDescent="0.25">
      <c r="D6736"/>
    </row>
    <row r="6737" spans="4:4" x14ac:dyDescent="0.25">
      <c r="D6737"/>
    </row>
    <row r="6738" spans="4:4" x14ac:dyDescent="0.25">
      <c r="D6738"/>
    </row>
    <row r="6739" spans="4:4" x14ac:dyDescent="0.25">
      <c r="D6739"/>
    </row>
    <row r="6740" spans="4:4" x14ac:dyDescent="0.25">
      <c r="D6740"/>
    </row>
    <row r="6741" spans="4:4" x14ac:dyDescent="0.25">
      <c r="D6741"/>
    </row>
    <row r="6742" spans="4:4" x14ac:dyDescent="0.25">
      <c r="D6742"/>
    </row>
    <row r="6743" spans="4:4" x14ac:dyDescent="0.25">
      <c r="D6743"/>
    </row>
    <row r="6744" spans="4:4" x14ac:dyDescent="0.25">
      <c r="D6744"/>
    </row>
    <row r="6745" spans="4:4" x14ac:dyDescent="0.25">
      <c r="D6745"/>
    </row>
    <row r="6746" spans="4:4" x14ac:dyDescent="0.25">
      <c r="D6746"/>
    </row>
    <row r="6747" spans="4:4" x14ac:dyDescent="0.25">
      <c r="D6747"/>
    </row>
    <row r="6748" spans="4:4" x14ac:dyDescent="0.25">
      <c r="D6748"/>
    </row>
    <row r="6749" spans="4:4" x14ac:dyDescent="0.25">
      <c r="D6749"/>
    </row>
    <row r="6750" spans="4:4" x14ac:dyDescent="0.25">
      <c r="D6750"/>
    </row>
    <row r="6751" spans="4:4" x14ac:dyDescent="0.25">
      <c r="D6751"/>
    </row>
    <row r="6752" spans="4:4" x14ac:dyDescent="0.25">
      <c r="D6752"/>
    </row>
    <row r="6753" spans="4:4" x14ac:dyDescent="0.25">
      <c r="D6753"/>
    </row>
    <row r="6754" spans="4:4" x14ac:dyDescent="0.25">
      <c r="D6754"/>
    </row>
    <row r="6755" spans="4:4" x14ac:dyDescent="0.25">
      <c r="D6755"/>
    </row>
    <row r="6756" spans="4:4" x14ac:dyDescent="0.25">
      <c r="D6756"/>
    </row>
    <row r="6757" spans="4:4" x14ac:dyDescent="0.25">
      <c r="D6757"/>
    </row>
    <row r="6758" spans="4:4" x14ac:dyDescent="0.25">
      <c r="D6758"/>
    </row>
    <row r="6759" spans="4:4" x14ac:dyDescent="0.25">
      <c r="D6759"/>
    </row>
    <row r="6760" spans="4:4" x14ac:dyDescent="0.25">
      <c r="D6760"/>
    </row>
    <row r="6761" spans="4:4" x14ac:dyDescent="0.25">
      <c r="D6761"/>
    </row>
    <row r="6762" spans="4:4" x14ac:dyDescent="0.25">
      <c r="D6762"/>
    </row>
    <row r="6763" spans="4:4" x14ac:dyDescent="0.25">
      <c r="D6763"/>
    </row>
    <row r="6764" spans="4:4" x14ac:dyDescent="0.25">
      <c r="D6764"/>
    </row>
    <row r="6765" spans="4:4" x14ac:dyDescent="0.25">
      <c r="D6765"/>
    </row>
    <row r="6766" spans="4:4" x14ac:dyDescent="0.25">
      <c r="D6766"/>
    </row>
    <row r="6767" spans="4:4" x14ac:dyDescent="0.25">
      <c r="D6767"/>
    </row>
    <row r="6768" spans="4:4" x14ac:dyDescent="0.25">
      <c r="D6768"/>
    </row>
    <row r="6769" spans="4:4" x14ac:dyDescent="0.25">
      <c r="D6769"/>
    </row>
    <row r="6770" spans="4:4" x14ac:dyDescent="0.25">
      <c r="D6770"/>
    </row>
    <row r="6771" spans="4:4" x14ac:dyDescent="0.25">
      <c r="D6771"/>
    </row>
    <row r="6772" spans="4:4" x14ac:dyDescent="0.25">
      <c r="D6772"/>
    </row>
    <row r="6773" spans="4:4" x14ac:dyDescent="0.25">
      <c r="D6773"/>
    </row>
    <row r="6774" spans="4:4" x14ac:dyDescent="0.25">
      <c r="D6774"/>
    </row>
    <row r="6775" spans="4:4" x14ac:dyDescent="0.25">
      <c r="D6775"/>
    </row>
    <row r="6776" spans="4:4" x14ac:dyDescent="0.25">
      <c r="D6776"/>
    </row>
    <row r="6777" spans="4:4" x14ac:dyDescent="0.25">
      <c r="D6777"/>
    </row>
    <row r="6778" spans="4:4" x14ac:dyDescent="0.25">
      <c r="D6778"/>
    </row>
    <row r="6779" spans="4:4" x14ac:dyDescent="0.25">
      <c r="D6779"/>
    </row>
    <row r="6780" spans="4:4" x14ac:dyDescent="0.25">
      <c r="D6780"/>
    </row>
    <row r="6781" spans="4:4" x14ac:dyDescent="0.25">
      <c r="D6781"/>
    </row>
    <row r="6782" spans="4:4" x14ac:dyDescent="0.25">
      <c r="D6782"/>
    </row>
    <row r="6783" spans="4:4" x14ac:dyDescent="0.25">
      <c r="D6783"/>
    </row>
    <row r="6784" spans="4:4" x14ac:dyDescent="0.25">
      <c r="D6784"/>
    </row>
    <row r="6785" spans="4:4" x14ac:dyDescent="0.25">
      <c r="D6785"/>
    </row>
    <row r="6786" spans="4:4" x14ac:dyDescent="0.25">
      <c r="D6786"/>
    </row>
    <row r="6787" spans="4:4" x14ac:dyDescent="0.25">
      <c r="D6787"/>
    </row>
    <row r="6788" spans="4:4" x14ac:dyDescent="0.25">
      <c r="D6788"/>
    </row>
    <row r="6789" spans="4:4" x14ac:dyDescent="0.25">
      <c r="D6789"/>
    </row>
    <row r="6790" spans="4:4" x14ac:dyDescent="0.25">
      <c r="D6790"/>
    </row>
    <row r="6791" spans="4:4" x14ac:dyDescent="0.25">
      <c r="D6791"/>
    </row>
    <row r="6792" spans="4:4" x14ac:dyDescent="0.25">
      <c r="D6792"/>
    </row>
    <row r="6793" spans="4:4" x14ac:dyDescent="0.25">
      <c r="D6793"/>
    </row>
    <row r="6794" spans="4:4" x14ac:dyDescent="0.25">
      <c r="D6794"/>
    </row>
    <row r="6795" spans="4:4" x14ac:dyDescent="0.25">
      <c r="D6795"/>
    </row>
    <row r="6796" spans="4:4" x14ac:dyDescent="0.25">
      <c r="D6796"/>
    </row>
    <row r="6797" spans="4:4" x14ac:dyDescent="0.25">
      <c r="D6797"/>
    </row>
    <row r="6798" spans="4:4" x14ac:dyDescent="0.25">
      <c r="D6798"/>
    </row>
    <row r="6799" spans="4:4" x14ac:dyDescent="0.25">
      <c r="D6799"/>
    </row>
    <row r="6800" spans="4:4" x14ac:dyDescent="0.25">
      <c r="D6800"/>
    </row>
    <row r="6801" spans="4:4" x14ac:dyDescent="0.25">
      <c r="D6801"/>
    </row>
    <row r="6802" spans="4:4" x14ac:dyDescent="0.25">
      <c r="D6802"/>
    </row>
    <row r="6803" spans="4:4" x14ac:dyDescent="0.25">
      <c r="D6803"/>
    </row>
    <row r="6804" spans="4:4" x14ac:dyDescent="0.25">
      <c r="D6804"/>
    </row>
    <row r="6805" spans="4:4" x14ac:dyDescent="0.25">
      <c r="D6805"/>
    </row>
    <row r="6806" spans="4:4" x14ac:dyDescent="0.25">
      <c r="D6806"/>
    </row>
    <row r="6807" spans="4:4" x14ac:dyDescent="0.25">
      <c r="D6807"/>
    </row>
    <row r="6808" spans="4:4" x14ac:dyDescent="0.25">
      <c r="D6808"/>
    </row>
    <row r="6809" spans="4:4" x14ac:dyDescent="0.25">
      <c r="D6809"/>
    </row>
    <row r="6810" spans="4:4" x14ac:dyDescent="0.25">
      <c r="D6810"/>
    </row>
    <row r="6811" spans="4:4" x14ac:dyDescent="0.25">
      <c r="D6811"/>
    </row>
    <row r="6812" spans="4:4" x14ac:dyDescent="0.25">
      <c r="D6812"/>
    </row>
    <row r="6813" spans="4:4" x14ac:dyDescent="0.25">
      <c r="D6813"/>
    </row>
    <row r="6814" spans="4:4" x14ac:dyDescent="0.25">
      <c r="D6814"/>
    </row>
    <row r="6815" spans="4:4" x14ac:dyDescent="0.25">
      <c r="D6815"/>
    </row>
    <row r="6816" spans="4:4" x14ac:dyDescent="0.25">
      <c r="D6816"/>
    </row>
    <row r="6817" spans="4:4" x14ac:dyDescent="0.25">
      <c r="D6817"/>
    </row>
    <row r="6818" spans="4:4" x14ac:dyDescent="0.25">
      <c r="D6818"/>
    </row>
    <row r="6819" spans="4:4" x14ac:dyDescent="0.25">
      <c r="D6819"/>
    </row>
    <row r="6820" spans="4:4" x14ac:dyDescent="0.25">
      <c r="D6820"/>
    </row>
    <row r="6821" spans="4:4" x14ac:dyDescent="0.25">
      <c r="D6821"/>
    </row>
    <row r="6822" spans="4:4" x14ac:dyDescent="0.25">
      <c r="D6822"/>
    </row>
    <row r="6823" spans="4:4" x14ac:dyDescent="0.25">
      <c r="D6823"/>
    </row>
    <row r="6824" spans="4:4" x14ac:dyDescent="0.25">
      <c r="D6824"/>
    </row>
    <row r="6825" spans="4:4" x14ac:dyDescent="0.25">
      <c r="D6825"/>
    </row>
    <row r="6826" spans="4:4" x14ac:dyDescent="0.25">
      <c r="D6826"/>
    </row>
    <row r="6827" spans="4:4" x14ac:dyDescent="0.25">
      <c r="D6827"/>
    </row>
    <row r="6828" spans="4:4" x14ac:dyDescent="0.25">
      <c r="D6828"/>
    </row>
    <row r="6829" spans="4:4" x14ac:dyDescent="0.25">
      <c r="D6829"/>
    </row>
    <row r="6830" spans="4:4" x14ac:dyDescent="0.25">
      <c r="D6830"/>
    </row>
    <row r="6831" spans="4:4" x14ac:dyDescent="0.25">
      <c r="D6831"/>
    </row>
    <row r="6832" spans="4:4" x14ac:dyDescent="0.25">
      <c r="D6832"/>
    </row>
    <row r="6833" spans="4:4" x14ac:dyDescent="0.25">
      <c r="D6833"/>
    </row>
    <row r="6834" spans="4:4" x14ac:dyDescent="0.25">
      <c r="D6834"/>
    </row>
    <row r="6835" spans="4:4" x14ac:dyDescent="0.25">
      <c r="D6835"/>
    </row>
    <row r="6836" spans="4:4" x14ac:dyDescent="0.25">
      <c r="D6836"/>
    </row>
    <row r="6837" spans="4:4" x14ac:dyDescent="0.25">
      <c r="D6837"/>
    </row>
    <row r="6838" spans="4:4" x14ac:dyDescent="0.25">
      <c r="D6838"/>
    </row>
    <row r="6839" spans="4:4" x14ac:dyDescent="0.25">
      <c r="D6839"/>
    </row>
    <row r="6840" spans="4:4" x14ac:dyDescent="0.25">
      <c r="D6840"/>
    </row>
    <row r="6841" spans="4:4" x14ac:dyDescent="0.25">
      <c r="D6841"/>
    </row>
    <row r="6842" spans="4:4" x14ac:dyDescent="0.25">
      <c r="D6842"/>
    </row>
    <row r="6843" spans="4:4" x14ac:dyDescent="0.25">
      <c r="D6843"/>
    </row>
    <row r="6844" spans="4:4" x14ac:dyDescent="0.25">
      <c r="D6844"/>
    </row>
    <row r="6845" spans="4:4" x14ac:dyDescent="0.25">
      <c r="D6845"/>
    </row>
    <row r="6846" spans="4:4" x14ac:dyDescent="0.25">
      <c r="D6846"/>
    </row>
    <row r="6847" spans="4:4" x14ac:dyDescent="0.25">
      <c r="D6847"/>
    </row>
    <row r="6848" spans="4:4" x14ac:dyDescent="0.25">
      <c r="D6848"/>
    </row>
    <row r="6849" spans="4:4" x14ac:dyDescent="0.25">
      <c r="D6849"/>
    </row>
    <row r="6850" spans="4:4" x14ac:dyDescent="0.25">
      <c r="D6850"/>
    </row>
    <row r="6851" spans="4:4" x14ac:dyDescent="0.25">
      <c r="D6851"/>
    </row>
    <row r="6852" spans="4:4" x14ac:dyDescent="0.25">
      <c r="D6852"/>
    </row>
    <row r="6853" spans="4:4" x14ac:dyDescent="0.25">
      <c r="D6853"/>
    </row>
    <row r="6854" spans="4:4" x14ac:dyDescent="0.25">
      <c r="D6854"/>
    </row>
    <row r="6855" spans="4:4" x14ac:dyDescent="0.25">
      <c r="D6855"/>
    </row>
    <row r="6856" spans="4:4" x14ac:dyDescent="0.25">
      <c r="D6856"/>
    </row>
    <row r="6857" spans="4:4" x14ac:dyDescent="0.25">
      <c r="D6857"/>
    </row>
    <row r="6858" spans="4:4" x14ac:dyDescent="0.25">
      <c r="D6858"/>
    </row>
    <row r="6859" spans="4:4" x14ac:dyDescent="0.25">
      <c r="D6859"/>
    </row>
    <row r="6860" spans="4:4" x14ac:dyDescent="0.25">
      <c r="D6860"/>
    </row>
    <row r="6861" spans="4:4" x14ac:dyDescent="0.25">
      <c r="D6861"/>
    </row>
    <row r="6862" spans="4:4" x14ac:dyDescent="0.25">
      <c r="D6862"/>
    </row>
    <row r="6863" spans="4:4" x14ac:dyDescent="0.25">
      <c r="D6863"/>
    </row>
    <row r="6864" spans="4:4" x14ac:dyDescent="0.25">
      <c r="D6864"/>
    </row>
    <row r="6865" spans="4:4" x14ac:dyDescent="0.25">
      <c r="D6865"/>
    </row>
    <row r="6866" spans="4:4" x14ac:dyDescent="0.25">
      <c r="D6866"/>
    </row>
    <row r="6867" spans="4:4" x14ac:dyDescent="0.25">
      <c r="D6867"/>
    </row>
    <row r="6868" spans="4:4" x14ac:dyDescent="0.25">
      <c r="D6868"/>
    </row>
    <row r="6869" spans="4:4" x14ac:dyDescent="0.25">
      <c r="D6869"/>
    </row>
    <row r="6870" spans="4:4" x14ac:dyDescent="0.25">
      <c r="D6870"/>
    </row>
    <row r="6871" spans="4:4" x14ac:dyDescent="0.25">
      <c r="D6871"/>
    </row>
    <row r="6872" spans="4:4" x14ac:dyDescent="0.25">
      <c r="D6872"/>
    </row>
    <row r="6873" spans="4:4" x14ac:dyDescent="0.25">
      <c r="D6873"/>
    </row>
    <row r="6874" spans="4:4" x14ac:dyDescent="0.25">
      <c r="D6874"/>
    </row>
    <row r="6875" spans="4:4" x14ac:dyDescent="0.25">
      <c r="D6875"/>
    </row>
    <row r="6876" spans="4:4" x14ac:dyDescent="0.25">
      <c r="D6876"/>
    </row>
    <row r="6877" spans="4:4" x14ac:dyDescent="0.25">
      <c r="D6877"/>
    </row>
    <row r="6878" spans="4:4" x14ac:dyDescent="0.25">
      <c r="D6878"/>
    </row>
    <row r="6879" spans="4:4" x14ac:dyDescent="0.25">
      <c r="D6879"/>
    </row>
    <row r="6880" spans="4:4" x14ac:dyDescent="0.25">
      <c r="D6880"/>
    </row>
    <row r="6881" spans="4:4" x14ac:dyDescent="0.25">
      <c r="D6881"/>
    </row>
    <row r="6882" spans="4:4" x14ac:dyDescent="0.25">
      <c r="D6882"/>
    </row>
    <row r="6883" spans="4:4" x14ac:dyDescent="0.25">
      <c r="D6883"/>
    </row>
    <row r="6884" spans="4:4" x14ac:dyDescent="0.25">
      <c r="D6884"/>
    </row>
    <row r="6885" spans="4:4" x14ac:dyDescent="0.25">
      <c r="D6885"/>
    </row>
    <row r="6886" spans="4:4" x14ac:dyDescent="0.25">
      <c r="D6886"/>
    </row>
    <row r="6887" spans="4:4" x14ac:dyDescent="0.25">
      <c r="D6887"/>
    </row>
    <row r="6888" spans="4:4" x14ac:dyDescent="0.25">
      <c r="D6888"/>
    </row>
    <row r="6889" spans="4:4" x14ac:dyDescent="0.25">
      <c r="D6889"/>
    </row>
    <row r="6890" spans="4:4" x14ac:dyDescent="0.25">
      <c r="D6890"/>
    </row>
    <row r="6891" spans="4:4" x14ac:dyDescent="0.25">
      <c r="D6891"/>
    </row>
    <row r="6892" spans="4:4" x14ac:dyDescent="0.25">
      <c r="D6892"/>
    </row>
    <row r="6893" spans="4:4" x14ac:dyDescent="0.25">
      <c r="D6893"/>
    </row>
    <row r="6894" spans="4:4" x14ac:dyDescent="0.25">
      <c r="D6894"/>
    </row>
    <row r="6895" spans="4:4" x14ac:dyDescent="0.25">
      <c r="D6895"/>
    </row>
    <row r="6896" spans="4:4" x14ac:dyDescent="0.25">
      <c r="D6896"/>
    </row>
    <row r="6897" spans="4:4" x14ac:dyDescent="0.25">
      <c r="D6897"/>
    </row>
    <row r="6898" spans="4:4" x14ac:dyDescent="0.25">
      <c r="D6898"/>
    </row>
    <row r="6899" spans="4:4" x14ac:dyDescent="0.25">
      <c r="D6899"/>
    </row>
    <row r="6900" spans="4:4" x14ac:dyDescent="0.25">
      <c r="D6900"/>
    </row>
    <row r="6901" spans="4:4" x14ac:dyDescent="0.25">
      <c r="D6901"/>
    </row>
    <row r="6902" spans="4:4" x14ac:dyDescent="0.25">
      <c r="D6902"/>
    </row>
    <row r="6903" spans="4:4" x14ac:dyDescent="0.25">
      <c r="D6903"/>
    </row>
    <row r="6904" spans="4:4" x14ac:dyDescent="0.25">
      <c r="D6904"/>
    </row>
    <row r="6905" spans="4:4" x14ac:dyDescent="0.25">
      <c r="D6905"/>
    </row>
    <row r="6906" spans="4:4" x14ac:dyDescent="0.25">
      <c r="D6906"/>
    </row>
    <row r="6907" spans="4:4" x14ac:dyDescent="0.25">
      <c r="D6907"/>
    </row>
    <row r="6908" spans="4:4" x14ac:dyDescent="0.25">
      <c r="D6908"/>
    </row>
    <row r="6909" spans="4:4" x14ac:dyDescent="0.25">
      <c r="D6909"/>
    </row>
    <row r="6910" spans="4:4" x14ac:dyDescent="0.25">
      <c r="D6910"/>
    </row>
    <row r="6911" spans="4:4" x14ac:dyDescent="0.25">
      <c r="D6911"/>
    </row>
    <row r="6912" spans="4:4" x14ac:dyDescent="0.25">
      <c r="D6912"/>
    </row>
    <row r="6913" spans="4:4" x14ac:dyDescent="0.25">
      <c r="D6913"/>
    </row>
    <row r="6914" spans="4:4" x14ac:dyDescent="0.25">
      <c r="D6914"/>
    </row>
    <row r="6915" spans="4:4" x14ac:dyDescent="0.25">
      <c r="D6915"/>
    </row>
    <row r="6916" spans="4:4" x14ac:dyDescent="0.25">
      <c r="D6916"/>
    </row>
    <row r="6917" spans="4:4" x14ac:dyDescent="0.25">
      <c r="D6917"/>
    </row>
    <row r="6918" spans="4:4" x14ac:dyDescent="0.25">
      <c r="D6918"/>
    </row>
    <row r="6919" spans="4:4" x14ac:dyDescent="0.25">
      <c r="D6919"/>
    </row>
    <row r="6920" spans="4:4" x14ac:dyDescent="0.25">
      <c r="D6920"/>
    </row>
    <row r="6921" spans="4:4" x14ac:dyDescent="0.25">
      <c r="D6921"/>
    </row>
    <row r="6922" spans="4:4" x14ac:dyDescent="0.25">
      <c r="D6922"/>
    </row>
    <row r="6923" spans="4:4" x14ac:dyDescent="0.25">
      <c r="D6923"/>
    </row>
    <row r="6924" spans="4:4" x14ac:dyDescent="0.25">
      <c r="D6924"/>
    </row>
    <row r="6925" spans="4:4" x14ac:dyDescent="0.25">
      <c r="D6925"/>
    </row>
    <row r="6926" spans="4:4" x14ac:dyDescent="0.25">
      <c r="D6926"/>
    </row>
    <row r="6927" spans="4:4" x14ac:dyDescent="0.25">
      <c r="D6927"/>
    </row>
    <row r="6928" spans="4:4" x14ac:dyDescent="0.25">
      <c r="D6928"/>
    </row>
    <row r="6929" spans="4:4" x14ac:dyDescent="0.25">
      <c r="D6929"/>
    </row>
    <row r="6930" spans="4:4" x14ac:dyDescent="0.25">
      <c r="D6930"/>
    </row>
    <row r="6931" spans="4:4" x14ac:dyDescent="0.25">
      <c r="D6931"/>
    </row>
    <row r="6932" spans="4:4" x14ac:dyDescent="0.25">
      <c r="D6932"/>
    </row>
    <row r="6933" spans="4:4" x14ac:dyDescent="0.25">
      <c r="D6933"/>
    </row>
    <row r="6934" spans="4:4" x14ac:dyDescent="0.25">
      <c r="D6934"/>
    </row>
    <row r="6935" spans="4:4" x14ac:dyDescent="0.25">
      <c r="D6935"/>
    </row>
    <row r="6936" spans="4:4" x14ac:dyDescent="0.25">
      <c r="D6936"/>
    </row>
    <row r="6937" spans="4:4" x14ac:dyDescent="0.25">
      <c r="D6937"/>
    </row>
    <row r="6938" spans="4:4" x14ac:dyDescent="0.25">
      <c r="D6938"/>
    </row>
    <row r="6939" spans="4:4" x14ac:dyDescent="0.25">
      <c r="D6939"/>
    </row>
    <row r="6940" spans="4:4" x14ac:dyDescent="0.25">
      <c r="D6940"/>
    </row>
    <row r="6941" spans="4:4" x14ac:dyDescent="0.25">
      <c r="D6941"/>
    </row>
    <row r="6942" spans="4:4" x14ac:dyDescent="0.25">
      <c r="D6942"/>
    </row>
    <row r="6943" spans="4:4" x14ac:dyDescent="0.25">
      <c r="D6943"/>
    </row>
    <row r="6944" spans="4:4" x14ac:dyDescent="0.25">
      <c r="D6944"/>
    </row>
    <row r="6945" spans="4:4" x14ac:dyDescent="0.25">
      <c r="D6945"/>
    </row>
    <row r="6946" spans="4:4" x14ac:dyDescent="0.25">
      <c r="D6946"/>
    </row>
    <row r="6947" spans="4:4" x14ac:dyDescent="0.25">
      <c r="D6947"/>
    </row>
    <row r="6948" spans="4:4" x14ac:dyDescent="0.25">
      <c r="D6948"/>
    </row>
    <row r="6949" spans="4:4" x14ac:dyDescent="0.25">
      <c r="D6949"/>
    </row>
    <row r="6950" spans="4:4" x14ac:dyDescent="0.25">
      <c r="D6950"/>
    </row>
    <row r="6951" spans="4:4" x14ac:dyDescent="0.25">
      <c r="D6951"/>
    </row>
    <row r="6952" spans="4:4" x14ac:dyDescent="0.25">
      <c r="D6952"/>
    </row>
    <row r="6953" spans="4:4" x14ac:dyDescent="0.25">
      <c r="D6953"/>
    </row>
    <row r="6954" spans="4:4" x14ac:dyDescent="0.25">
      <c r="D6954"/>
    </row>
    <row r="6955" spans="4:4" x14ac:dyDescent="0.25">
      <c r="D6955"/>
    </row>
    <row r="6956" spans="4:4" x14ac:dyDescent="0.25">
      <c r="D6956"/>
    </row>
    <row r="6957" spans="4:4" x14ac:dyDescent="0.25">
      <c r="D6957"/>
    </row>
    <row r="6958" spans="4:4" x14ac:dyDescent="0.25">
      <c r="D6958"/>
    </row>
    <row r="6959" spans="4:4" x14ac:dyDescent="0.25">
      <c r="D6959"/>
    </row>
    <row r="6960" spans="4:4" x14ac:dyDescent="0.25">
      <c r="D6960"/>
    </row>
    <row r="6961" spans="4:4" x14ac:dyDescent="0.25">
      <c r="D6961"/>
    </row>
    <row r="6962" spans="4:4" x14ac:dyDescent="0.25">
      <c r="D6962"/>
    </row>
    <row r="6963" spans="4:4" x14ac:dyDescent="0.25">
      <c r="D6963"/>
    </row>
    <row r="6964" spans="4:4" x14ac:dyDescent="0.25">
      <c r="D6964"/>
    </row>
    <row r="6965" spans="4:4" x14ac:dyDescent="0.25">
      <c r="D6965"/>
    </row>
    <row r="6966" spans="4:4" x14ac:dyDescent="0.25">
      <c r="D6966"/>
    </row>
    <row r="6967" spans="4:4" x14ac:dyDescent="0.25">
      <c r="D6967"/>
    </row>
    <row r="6968" spans="4:4" x14ac:dyDescent="0.25">
      <c r="D6968"/>
    </row>
    <row r="6969" spans="4:4" x14ac:dyDescent="0.25">
      <c r="D6969"/>
    </row>
    <row r="6970" spans="4:4" x14ac:dyDescent="0.25">
      <c r="D6970"/>
    </row>
    <row r="6971" spans="4:4" x14ac:dyDescent="0.25">
      <c r="D6971"/>
    </row>
    <row r="6972" spans="4:4" x14ac:dyDescent="0.25">
      <c r="D6972"/>
    </row>
    <row r="6973" spans="4:4" x14ac:dyDescent="0.25">
      <c r="D6973"/>
    </row>
    <row r="6974" spans="4:4" x14ac:dyDescent="0.25">
      <c r="D6974"/>
    </row>
    <row r="6975" spans="4:4" x14ac:dyDescent="0.25">
      <c r="D6975"/>
    </row>
    <row r="6976" spans="4:4" x14ac:dyDescent="0.25">
      <c r="D6976"/>
    </row>
    <row r="6977" spans="4:4" x14ac:dyDescent="0.25">
      <c r="D6977"/>
    </row>
    <row r="6978" spans="4:4" x14ac:dyDescent="0.25">
      <c r="D6978"/>
    </row>
    <row r="6979" spans="4:4" x14ac:dyDescent="0.25">
      <c r="D6979"/>
    </row>
    <row r="6980" spans="4:4" x14ac:dyDescent="0.25">
      <c r="D6980"/>
    </row>
    <row r="6981" spans="4:4" x14ac:dyDescent="0.25">
      <c r="D6981"/>
    </row>
    <row r="6982" spans="4:4" x14ac:dyDescent="0.25">
      <c r="D6982"/>
    </row>
    <row r="6983" spans="4:4" x14ac:dyDescent="0.25">
      <c r="D6983"/>
    </row>
    <row r="6984" spans="4:4" x14ac:dyDescent="0.25">
      <c r="D6984"/>
    </row>
    <row r="6985" spans="4:4" x14ac:dyDescent="0.25">
      <c r="D6985"/>
    </row>
    <row r="6986" spans="4:4" x14ac:dyDescent="0.25">
      <c r="D6986"/>
    </row>
    <row r="6987" spans="4:4" x14ac:dyDescent="0.25">
      <c r="D6987"/>
    </row>
    <row r="6988" spans="4:4" x14ac:dyDescent="0.25">
      <c r="D6988"/>
    </row>
    <row r="6989" spans="4:4" x14ac:dyDescent="0.25">
      <c r="D6989"/>
    </row>
    <row r="6990" spans="4:4" x14ac:dyDescent="0.25">
      <c r="D6990"/>
    </row>
    <row r="6991" spans="4:4" x14ac:dyDescent="0.25">
      <c r="D6991"/>
    </row>
    <row r="6992" spans="4:4" x14ac:dyDescent="0.25">
      <c r="D6992"/>
    </row>
    <row r="6993" spans="4:4" x14ac:dyDescent="0.25">
      <c r="D6993"/>
    </row>
    <row r="6994" spans="4:4" x14ac:dyDescent="0.25">
      <c r="D6994"/>
    </row>
    <row r="6995" spans="4:4" x14ac:dyDescent="0.25">
      <c r="D6995"/>
    </row>
    <row r="6996" spans="4:4" x14ac:dyDescent="0.25">
      <c r="D6996"/>
    </row>
    <row r="6997" spans="4:4" x14ac:dyDescent="0.25">
      <c r="D6997"/>
    </row>
    <row r="6998" spans="4:4" x14ac:dyDescent="0.25">
      <c r="D6998"/>
    </row>
    <row r="6999" spans="4:4" x14ac:dyDescent="0.25">
      <c r="D6999"/>
    </row>
    <row r="7000" spans="4:4" x14ac:dyDescent="0.25">
      <c r="D7000"/>
    </row>
    <row r="7001" spans="4:4" x14ac:dyDescent="0.25">
      <c r="D7001"/>
    </row>
    <row r="7002" spans="4:4" x14ac:dyDescent="0.25">
      <c r="D7002"/>
    </row>
    <row r="7003" spans="4:4" x14ac:dyDescent="0.25">
      <c r="D7003"/>
    </row>
    <row r="7004" spans="4:4" x14ac:dyDescent="0.25">
      <c r="D7004"/>
    </row>
    <row r="7005" spans="4:4" x14ac:dyDescent="0.25">
      <c r="D7005"/>
    </row>
    <row r="7006" spans="4:4" x14ac:dyDescent="0.25">
      <c r="D7006"/>
    </row>
    <row r="7007" spans="4:4" x14ac:dyDescent="0.25">
      <c r="D7007"/>
    </row>
    <row r="7008" spans="4:4" x14ac:dyDescent="0.25">
      <c r="D7008"/>
    </row>
    <row r="7009" spans="4:4" x14ac:dyDescent="0.25">
      <c r="D7009"/>
    </row>
    <row r="7010" spans="4:4" x14ac:dyDescent="0.25">
      <c r="D7010"/>
    </row>
    <row r="7011" spans="4:4" x14ac:dyDescent="0.25">
      <c r="D7011"/>
    </row>
    <row r="7012" spans="4:4" x14ac:dyDescent="0.25">
      <c r="D7012"/>
    </row>
    <row r="7013" spans="4:4" x14ac:dyDescent="0.25">
      <c r="D7013"/>
    </row>
    <row r="7014" spans="4:4" x14ac:dyDescent="0.25">
      <c r="D7014"/>
    </row>
    <row r="7015" spans="4:4" x14ac:dyDescent="0.25">
      <c r="D7015"/>
    </row>
    <row r="7016" spans="4:4" x14ac:dyDescent="0.25">
      <c r="D7016"/>
    </row>
    <row r="7017" spans="4:4" x14ac:dyDescent="0.25">
      <c r="D7017"/>
    </row>
    <row r="7018" spans="4:4" x14ac:dyDescent="0.25">
      <c r="D7018"/>
    </row>
    <row r="7019" spans="4:4" x14ac:dyDescent="0.25">
      <c r="D7019"/>
    </row>
    <row r="7020" spans="4:4" x14ac:dyDescent="0.25">
      <c r="D7020"/>
    </row>
    <row r="7021" spans="4:4" x14ac:dyDescent="0.25">
      <c r="D7021"/>
    </row>
    <row r="7022" spans="4:4" x14ac:dyDescent="0.25">
      <c r="D7022"/>
    </row>
    <row r="7023" spans="4:4" x14ac:dyDescent="0.25">
      <c r="D7023"/>
    </row>
    <row r="7024" spans="4:4" x14ac:dyDescent="0.25">
      <c r="D7024"/>
    </row>
    <row r="7025" spans="4:4" x14ac:dyDescent="0.25">
      <c r="D7025"/>
    </row>
    <row r="7026" spans="4:4" x14ac:dyDescent="0.25">
      <c r="D7026"/>
    </row>
    <row r="7027" spans="4:4" x14ac:dyDescent="0.25">
      <c r="D7027"/>
    </row>
    <row r="7028" spans="4:4" x14ac:dyDescent="0.25">
      <c r="D7028"/>
    </row>
    <row r="7029" spans="4:4" x14ac:dyDescent="0.25">
      <c r="D7029"/>
    </row>
    <row r="7030" spans="4:4" x14ac:dyDescent="0.25">
      <c r="D7030"/>
    </row>
    <row r="7031" spans="4:4" x14ac:dyDescent="0.25">
      <c r="D7031"/>
    </row>
    <row r="7032" spans="4:4" x14ac:dyDescent="0.25">
      <c r="D7032"/>
    </row>
    <row r="7033" spans="4:4" x14ac:dyDescent="0.25">
      <c r="D7033"/>
    </row>
    <row r="7034" spans="4:4" x14ac:dyDescent="0.25">
      <c r="D7034"/>
    </row>
    <row r="7035" spans="4:4" x14ac:dyDescent="0.25">
      <c r="D7035"/>
    </row>
    <row r="7036" spans="4:4" x14ac:dyDescent="0.25">
      <c r="D7036"/>
    </row>
    <row r="7037" spans="4:4" x14ac:dyDescent="0.25">
      <c r="D7037"/>
    </row>
    <row r="7038" spans="4:4" x14ac:dyDescent="0.25">
      <c r="D7038"/>
    </row>
    <row r="7039" spans="4:4" x14ac:dyDescent="0.25">
      <c r="D7039"/>
    </row>
    <row r="7040" spans="4:4" x14ac:dyDescent="0.25">
      <c r="D7040"/>
    </row>
    <row r="7041" spans="4:4" x14ac:dyDescent="0.25">
      <c r="D7041"/>
    </row>
    <row r="7042" spans="4:4" x14ac:dyDescent="0.25">
      <c r="D7042"/>
    </row>
    <row r="7043" spans="4:4" x14ac:dyDescent="0.25">
      <c r="D7043"/>
    </row>
    <row r="7044" spans="4:4" x14ac:dyDescent="0.25">
      <c r="D7044"/>
    </row>
    <row r="7045" spans="4:4" x14ac:dyDescent="0.25">
      <c r="D7045"/>
    </row>
    <row r="7046" spans="4:4" x14ac:dyDescent="0.25">
      <c r="D7046"/>
    </row>
    <row r="7047" spans="4:4" x14ac:dyDescent="0.25">
      <c r="D7047"/>
    </row>
    <row r="7048" spans="4:4" x14ac:dyDescent="0.25">
      <c r="D7048"/>
    </row>
    <row r="7049" spans="4:4" x14ac:dyDescent="0.25">
      <c r="D7049"/>
    </row>
    <row r="7050" spans="4:4" x14ac:dyDescent="0.25">
      <c r="D7050"/>
    </row>
    <row r="7051" spans="4:4" x14ac:dyDescent="0.25">
      <c r="D7051"/>
    </row>
    <row r="7052" spans="4:4" x14ac:dyDescent="0.25">
      <c r="D7052"/>
    </row>
    <row r="7053" spans="4:4" x14ac:dyDescent="0.25">
      <c r="D7053"/>
    </row>
    <row r="7054" spans="4:4" x14ac:dyDescent="0.25">
      <c r="D7054"/>
    </row>
    <row r="7055" spans="4:4" x14ac:dyDescent="0.25">
      <c r="D7055"/>
    </row>
    <row r="7056" spans="4:4" x14ac:dyDescent="0.25">
      <c r="D7056"/>
    </row>
    <row r="7057" spans="4:4" x14ac:dyDescent="0.25">
      <c r="D7057"/>
    </row>
    <row r="7058" spans="4:4" x14ac:dyDescent="0.25">
      <c r="D7058"/>
    </row>
    <row r="7059" spans="4:4" x14ac:dyDescent="0.25">
      <c r="D7059"/>
    </row>
    <row r="7060" spans="4:4" x14ac:dyDescent="0.25">
      <c r="D7060"/>
    </row>
    <row r="7061" spans="4:4" x14ac:dyDescent="0.25">
      <c r="D7061"/>
    </row>
    <row r="7062" spans="4:4" x14ac:dyDescent="0.25">
      <c r="D7062"/>
    </row>
    <row r="7063" spans="4:4" x14ac:dyDescent="0.25">
      <c r="D7063"/>
    </row>
    <row r="7064" spans="4:4" x14ac:dyDescent="0.25">
      <c r="D7064"/>
    </row>
    <row r="7065" spans="4:4" x14ac:dyDescent="0.25">
      <c r="D7065"/>
    </row>
    <row r="7066" spans="4:4" x14ac:dyDescent="0.25">
      <c r="D7066"/>
    </row>
    <row r="7067" spans="4:4" x14ac:dyDescent="0.25">
      <c r="D7067"/>
    </row>
    <row r="7068" spans="4:4" x14ac:dyDescent="0.25">
      <c r="D7068"/>
    </row>
    <row r="7069" spans="4:4" x14ac:dyDescent="0.25">
      <c r="D7069"/>
    </row>
    <row r="7070" spans="4:4" x14ac:dyDescent="0.25">
      <c r="D7070"/>
    </row>
    <row r="7071" spans="4:4" x14ac:dyDescent="0.25">
      <c r="D7071"/>
    </row>
    <row r="7072" spans="4:4" x14ac:dyDescent="0.25">
      <c r="D7072"/>
    </row>
    <row r="7073" spans="4:4" x14ac:dyDescent="0.25">
      <c r="D7073"/>
    </row>
    <row r="7074" spans="4:4" x14ac:dyDescent="0.25">
      <c r="D7074"/>
    </row>
    <row r="7075" spans="4:4" x14ac:dyDescent="0.25">
      <c r="D7075"/>
    </row>
    <row r="7076" spans="4:4" x14ac:dyDescent="0.25">
      <c r="D7076"/>
    </row>
    <row r="7077" spans="4:4" x14ac:dyDescent="0.25">
      <c r="D7077"/>
    </row>
    <row r="7078" spans="4:4" x14ac:dyDescent="0.25">
      <c r="D7078"/>
    </row>
    <row r="7079" spans="4:4" x14ac:dyDescent="0.25">
      <c r="D7079"/>
    </row>
    <row r="7080" spans="4:4" x14ac:dyDescent="0.25">
      <c r="D7080"/>
    </row>
    <row r="7081" spans="4:4" x14ac:dyDescent="0.25">
      <c r="D7081"/>
    </row>
    <row r="7082" spans="4:4" x14ac:dyDescent="0.25">
      <c r="D7082"/>
    </row>
    <row r="7083" spans="4:4" x14ac:dyDescent="0.25">
      <c r="D7083"/>
    </row>
    <row r="7084" spans="4:4" x14ac:dyDescent="0.25">
      <c r="D7084"/>
    </row>
    <row r="7085" spans="4:4" x14ac:dyDescent="0.25">
      <c r="D7085"/>
    </row>
    <row r="7086" spans="4:4" x14ac:dyDescent="0.25">
      <c r="D7086"/>
    </row>
    <row r="7087" spans="4:4" x14ac:dyDescent="0.25">
      <c r="D7087"/>
    </row>
    <row r="7088" spans="4:4" x14ac:dyDescent="0.25">
      <c r="D7088"/>
    </row>
    <row r="7089" spans="4:4" x14ac:dyDescent="0.25">
      <c r="D7089"/>
    </row>
    <row r="7090" spans="4:4" x14ac:dyDescent="0.25">
      <c r="D7090"/>
    </row>
    <row r="7091" spans="4:4" x14ac:dyDescent="0.25">
      <c r="D7091"/>
    </row>
    <row r="7092" spans="4:4" x14ac:dyDescent="0.25">
      <c r="D7092"/>
    </row>
    <row r="7093" spans="4:4" x14ac:dyDescent="0.25">
      <c r="D7093"/>
    </row>
    <row r="7094" spans="4:4" x14ac:dyDescent="0.25">
      <c r="D7094"/>
    </row>
    <row r="7095" spans="4:4" x14ac:dyDescent="0.25">
      <c r="D7095"/>
    </row>
    <row r="7096" spans="4:4" x14ac:dyDescent="0.25">
      <c r="D7096"/>
    </row>
    <row r="7097" spans="4:4" x14ac:dyDescent="0.25">
      <c r="D7097"/>
    </row>
    <row r="7098" spans="4:4" x14ac:dyDescent="0.25">
      <c r="D7098"/>
    </row>
    <row r="7099" spans="4:4" x14ac:dyDescent="0.25">
      <c r="D7099"/>
    </row>
    <row r="7100" spans="4:4" x14ac:dyDescent="0.25">
      <c r="D7100"/>
    </row>
    <row r="7101" spans="4:4" x14ac:dyDescent="0.25">
      <c r="D7101"/>
    </row>
    <row r="7102" spans="4:4" x14ac:dyDescent="0.25">
      <c r="D7102"/>
    </row>
    <row r="7103" spans="4:4" x14ac:dyDescent="0.25">
      <c r="D7103"/>
    </row>
    <row r="7104" spans="4:4" x14ac:dyDescent="0.25">
      <c r="D7104"/>
    </row>
    <row r="7105" spans="4:4" x14ac:dyDescent="0.25">
      <c r="D7105"/>
    </row>
    <row r="7106" spans="4:4" x14ac:dyDescent="0.25">
      <c r="D7106"/>
    </row>
    <row r="7107" spans="4:4" x14ac:dyDescent="0.25">
      <c r="D7107"/>
    </row>
    <row r="7108" spans="4:4" x14ac:dyDescent="0.25">
      <c r="D7108"/>
    </row>
    <row r="7109" spans="4:4" x14ac:dyDescent="0.25">
      <c r="D7109"/>
    </row>
    <row r="7110" spans="4:4" x14ac:dyDescent="0.25">
      <c r="D7110"/>
    </row>
    <row r="7111" spans="4:4" x14ac:dyDescent="0.25">
      <c r="D7111"/>
    </row>
    <row r="7112" spans="4:4" x14ac:dyDescent="0.25">
      <c r="D7112"/>
    </row>
    <row r="7113" spans="4:4" x14ac:dyDescent="0.25">
      <c r="D7113"/>
    </row>
    <row r="7114" spans="4:4" x14ac:dyDescent="0.25">
      <c r="D7114"/>
    </row>
    <row r="7115" spans="4:4" x14ac:dyDescent="0.25">
      <c r="D7115"/>
    </row>
    <row r="7116" spans="4:4" x14ac:dyDescent="0.25">
      <c r="D7116"/>
    </row>
    <row r="7117" spans="4:4" x14ac:dyDescent="0.25">
      <c r="D7117"/>
    </row>
    <row r="7118" spans="4:4" x14ac:dyDescent="0.25">
      <c r="D7118"/>
    </row>
    <row r="7119" spans="4:4" x14ac:dyDescent="0.25">
      <c r="D7119"/>
    </row>
    <row r="7120" spans="4:4" x14ac:dyDescent="0.25">
      <c r="D7120"/>
    </row>
    <row r="7121" spans="4:4" x14ac:dyDescent="0.25">
      <c r="D7121"/>
    </row>
    <row r="7122" spans="4:4" x14ac:dyDescent="0.25">
      <c r="D7122"/>
    </row>
    <row r="7123" spans="4:4" x14ac:dyDescent="0.25">
      <c r="D7123"/>
    </row>
    <row r="7124" spans="4:4" x14ac:dyDescent="0.25">
      <c r="D7124"/>
    </row>
    <row r="7125" spans="4:4" x14ac:dyDescent="0.25">
      <c r="D7125"/>
    </row>
    <row r="7126" spans="4:4" x14ac:dyDescent="0.25">
      <c r="D7126"/>
    </row>
    <row r="7127" spans="4:4" x14ac:dyDescent="0.25">
      <c r="D7127"/>
    </row>
    <row r="7128" spans="4:4" x14ac:dyDescent="0.25">
      <c r="D7128"/>
    </row>
    <row r="7129" spans="4:4" x14ac:dyDescent="0.25">
      <c r="D7129"/>
    </row>
    <row r="7130" spans="4:4" x14ac:dyDescent="0.25">
      <c r="D7130"/>
    </row>
    <row r="7131" spans="4:4" x14ac:dyDescent="0.25">
      <c r="D7131"/>
    </row>
    <row r="7132" spans="4:4" x14ac:dyDescent="0.25">
      <c r="D7132"/>
    </row>
    <row r="7133" spans="4:4" x14ac:dyDescent="0.25">
      <c r="D7133"/>
    </row>
    <row r="7134" spans="4:4" x14ac:dyDescent="0.25">
      <c r="D7134"/>
    </row>
    <row r="7135" spans="4:4" x14ac:dyDescent="0.25">
      <c r="D7135"/>
    </row>
    <row r="7136" spans="4:4" x14ac:dyDescent="0.25">
      <c r="D7136"/>
    </row>
    <row r="7137" spans="4:4" x14ac:dyDescent="0.25">
      <c r="D7137"/>
    </row>
    <row r="7138" spans="4:4" x14ac:dyDescent="0.25">
      <c r="D7138"/>
    </row>
    <row r="7139" spans="4:4" x14ac:dyDescent="0.25">
      <c r="D7139"/>
    </row>
    <row r="7140" spans="4:4" x14ac:dyDescent="0.25">
      <c r="D7140"/>
    </row>
    <row r="7141" spans="4:4" x14ac:dyDescent="0.25">
      <c r="D7141"/>
    </row>
    <row r="7142" spans="4:4" x14ac:dyDescent="0.25">
      <c r="D7142"/>
    </row>
    <row r="7143" spans="4:4" x14ac:dyDescent="0.25">
      <c r="D7143"/>
    </row>
    <row r="7144" spans="4:4" x14ac:dyDescent="0.25">
      <c r="D7144"/>
    </row>
    <row r="7145" spans="4:4" x14ac:dyDescent="0.25">
      <c r="D7145"/>
    </row>
    <row r="7146" spans="4:4" x14ac:dyDescent="0.25">
      <c r="D7146"/>
    </row>
    <row r="7147" spans="4:4" x14ac:dyDescent="0.25">
      <c r="D7147"/>
    </row>
    <row r="7148" spans="4:4" x14ac:dyDescent="0.25">
      <c r="D7148"/>
    </row>
    <row r="7149" spans="4:4" x14ac:dyDescent="0.25">
      <c r="D7149"/>
    </row>
    <row r="7150" spans="4:4" x14ac:dyDescent="0.25">
      <c r="D7150"/>
    </row>
    <row r="7151" spans="4:4" x14ac:dyDescent="0.25">
      <c r="D7151"/>
    </row>
    <row r="7152" spans="4:4" x14ac:dyDescent="0.25">
      <c r="D7152"/>
    </row>
    <row r="7153" spans="4:4" x14ac:dyDescent="0.25">
      <c r="D7153"/>
    </row>
    <row r="7154" spans="4:4" x14ac:dyDescent="0.25">
      <c r="D7154"/>
    </row>
    <row r="7155" spans="4:4" x14ac:dyDescent="0.25">
      <c r="D7155"/>
    </row>
    <row r="7156" spans="4:4" x14ac:dyDescent="0.25">
      <c r="D7156"/>
    </row>
    <row r="7157" spans="4:4" x14ac:dyDescent="0.25">
      <c r="D7157"/>
    </row>
    <row r="7158" spans="4:4" x14ac:dyDescent="0.25">
      <c r="D7158"/>
    </row>
    <row r="7159" spans="4:4" x14ac:dyDescent="0.25">
      <c r="D7159"/>
    </row>
    <row r="7160" spans="4:4" x14ac:dyDescent="0.25">
      <c r="D7160"/>
    </row>
    <row r="7161" spans="4:4" x14ac:dyDescent="0.25">
      <c r="D7161"/>
    </row>
    <row r="7162" spans="4:4" x14ac:dyDescent="0.25">
      <c r="D7162"/>
    </row>
    <row r="7163" spans="4:4" x14ac:dyDescent="0.25">
      <c r="D7163"/>
    </row>
    <row r="7164" spans="4:4" x14ac:dyDescent="0.25">
      <c r="D7164"/>
    </row>
    <row r="7165" spans="4:4" x14ac:dyDescent="0.25">
      <c r="D7165"/>
    </row>
    <row r="7166" spans="4:4" x14ac:dyDescent="0.25">
      <c r="D7166"/>
    </row>
    <row r="7167" spans="4:4" x14ac:dyDescent="0.25">
      <c r="D7167"/>
    </row>
    <row r="7168" spans="4:4" x14ac:dyDescent="0.25">
      <c r="D7168"/>
    </row>
    <row r="7169" spans="4:4" x14ac:dyDescent="0.25">
      <c r="D7169"/>
    </row>
    <row r="7170" spans="4:4" x14ac:dyDescent="0.25">
      <c r="D7170"/>
    </row>
    <row r="7171" spans="4:4" x14ac:dyDescent="0.25">
      <c r="D7171"/>
    </row>
    <row r="7172" spans="4:4" x14ac:dyDescent="0.25">
      <c r="D7172"/>
    </row>
    <row r="7173" spans="4:4" x14ac:dyDescent="0.25">
      <c r="D7173"/>
    </row>
    <row r="7174" spans="4:4" x14ac:dyDescent="0.25">
      <c r="D7174"/>
    </row>
    <row r="7175" spans="4:4" x14ac:dyDescent="0.25">
      <c r="D7175"/>
    </row>
    <row r="7176" spans="4:4" x14ac:dyDescent="0.25">
      <c r="D7176"/>
    </row>
    <row r="7177" spans="4:4" x14ac:dyDescent="0.25">
      <c r="D7177"/>
    </row>
    <row r="7178" spans="4:4" x14ac:dyDescent="0.25">
      <c r="D7178"/>
    </row>
    <row r="7179" spans="4:4" x14ac:dyDescent="0.25">
      <c r="D7179"/>
    </row>
    <row r="7180" spans="4:4" x14ac:dyDescent="0.25">
      <c r="D7180"/>
    </row>
    <row r="7181" spans="4:4" x14ac:dyDescent="0.25">
      <c r="D7181"/>
    </row>
    <row r="7182" spans="4:4" x14ac:dyDescent="0.25">
      <c r="D7182"/>
    </row>
    <row r="7183" spans="4:4" x14ac:dyDescent="0.25">
      <c r="D7183"/>
    </row>
    <row r="7184" spans="4:4" x14ac:dyDescent="0.25">
      <c r="D7184"/>
    </row>
    <row r="7185" spans="4:4" x14ac:dyDescent="0.25">
      <c r="D7185"/>
    </row>
    <row r="7186" spans="4:4" x14ac:dyDescent="0.25">
      <c r="D7186"/>
    </row>
    <row r="7187" spans="4:4" x14ac:dyDescent="0.25">
      <c r="D7187"/>
    </row>
    <row r="7188" spans="4:4" x14ac:dyDescent="0.25">
      <c r="D7188"/>
    </row>
    <row r="7189" spans="4:4" x14ac:dyDescent="0.25">
      <c r="D7189"/>
    </row>
    <row r="7190" spans="4:4" x14ac:dyDescent="0.25">
      <c r="D7190"/>
    </row>
    <row r="7191" spans="4:4" x14ac:dyDescent="0.25">
      <c r="D7191"/>
    </row>
    <row r="7192" spans="4:4" x14ac:dyDescent="0.25">
      <c r="D7192"/>
    </row>
    <row r="7193" spans="4:4" x14ac:dyDescent="0.25">
      <c r="D7193"/>
    </row>
    <row r="7194" spans="4:4" x14ac:dyDescent="0.25">
      <c r="D7194"/>
    </row>
    <row r="7195" spans="4:4" x14ac:dyDescent="0.25">
      <c r="D7195"/>
    </row>
    <row r="7196" spans="4:4" x14ac:dyDescent="0.25">
      <c r="D7196"/>
    </row>
    <row r="7197" spans="4:4" x14ac:dyDescent="0.25">
      <c r="D7197"/>
    </row>
    <row r="7198" spans="4:4" x14ac:dyDescent="0.25">
      <c r="D7198"/>
    </row>
    <row r="7199" spans="4:4" x14ac:dyDescent="0.25">
      <c r="D7199"/>
    </row>
    <row r="7200" spans="4:4" x14ac:dyDescent="0.25">
      <c r="D7200"/>
    </row>
    <row r="7201" spans="4:4" x14ac:dyDescent="0.25">
      <c r="D7201"/>
    </row>
    <row r="7202" spans="4:4" x14ac:dyDescent="0.25">
      <c r="D7202"/>
    </row>
    <row r="7203" spans="4:4" x14ac:dyDescent="0.25">
      <c r="D7203"/>
    </row>
    <row r="7204" spans="4:4" x14ac:dyDescent="0.25">
      <c r="D7204"/>
    </row>
    <row r="7205" spans="4:4" x14ac:dyDescent="0.25">
      <c r="D7205"/>
    </row>
    <row r="7206" spans="4:4" x14ac:dyDescent="0.25">
      <c r="D7206"/>
    </row>
    <row r="7207" spans="4:4" x14ac:dyDescent="0.25">
      <c r="D7207"/>
    </row>
    <row r="7208" spans="4:4" x14ac:dyDescent="0.25">
      <c r="D7208"/>
    </row>
    <row r="7209" spans="4:4" x14ac:dyDescent="0.25">
      <c r="D7209"/>
    </row>
    <row r="7210" spans="4:4" x14ac:dyDescent="0.25">
      <c r="D7210"/>
    </row>
    <row r="7211" spans="4:4" x14ac:dyDescent="0.25">
      <c r="D7211"/>
    </row>
    <row r="7212" spans="4:4" x14ac:dyDescent="0.25">
      <c r="D7212"/>
    </row>
    <row r="7213" spans="4:4" x14ac:dyDescent="0.25">
      <c r="D7213"/>
    </row>
    <row r="7214" spans="4:4" x14ac:dyDescent="0.25">
      <c r="D7214"/>
    </row>
    <row r="7215" spans="4:4" x14ac:dyDescent="0.25">
      <c r="D7215"/>
    </row>
    <row r="7216" spans="4:4" x14ac:dyDescent="0.25">
      <c r="D7216"/>
    </row>
    <row r="7217" spans="4:4" x14ac:dyDescent="0.25">
      <c r="D7217"/>
    </row>
    <row r="7218" spans="4:4" x14ac:dyDescent="0.25">
      <c r="D7218"/>
    </row>
    <row r="7219" spans="4:4" x14ac:dyDescent="0.25">
      <c r="D7219"/>
    </row>
    <row r="7220" spans="4:4" x14ac:dyDescent="0.25">
      <c r="D7220"/>
    </row>
    <row r="7221" spans="4:4" x14ac:dyDescent="0.25">
      <c r="D7221"/>
    </row>
    <row r="7222" spans="4:4" x14ac:dyDescent="0.25">
      <c r="D7222"/>
    </row>
    <row r="7223" spans="4:4" x14ac:dyDescent="0.25">
      <c r="D7223"/>
    </row>
    <row r="7224" spans="4:4" x14ac:dyDescent="0.25">
      <c r="D7224"/>
    </row>
    <row r="7225" spans="4:4" x14ac:dyDescent="0.25">
      <c r="D7225"/>
    </row>
    <row r="7226" spans="4:4" x14ac:dyDescent="0.25">
      <c r="D7226"/>
    </row>
    <row r="7227" spans="4:4" x14ac:dyDescent="0.25">
      <c r="D7227"/>
    </row>
    <row r="7228" spans="4:4" x14ac:dyDescent="0.25">
      <c r="D7228"/>
    </row>
    <row r="7229" spans="4:4" x14ac:dyDescent="0.25">
      <c r="D7229"/>
    </row>
    <row r="7230" spans="4:4" x14ac:dyDescent="0.25">
      <c r="D7230"/>
    </row>
    <row r="7231" spans="4:4" x14ac:dyDescent="0.25">
      <c r="D7231"/>
    </row>
    <row r="7232" spans="4:4" x14ac:dyDescent="0.25">
      <c r="D7232"/>
    </row>
    <row r="7233" spans="4:4" x14ac:dyDescent="0.25">
      <c r="D7233"/>
    </row>
    <row r="7234" spans="4:4" x14ac:dyDescent="0.25">
      <c r="D7234"/>
    </row>
    <row r="7235" spans="4:4" x14ac:dyDescent="0.25">
      <c r="D7235"/>
    </row>
    <row r="7236" spans="4:4" x14ac:dyDescent="0.25">
      <c r="D7236"/>
    </row>
    <row r="7237" spans="4:4" x14ac:dyDescent="0.25">
      <c r="D7237"/>
    </row>
    <row r="7238" spans="4:4" x14ac:dyDescent="0.25">
      <c r="D7238"/>
    </row>
    <row r="7239" spans="4:4" x14ac:dyDescent="0.25">
      <c r="D7239"/>
    </row>
    <row r="7240" spans="4:4" x14ac:dyDescent="0.25">
      <c r="D7240"/>
    </row>
    <row r="7241" spans="4:4" x14ac:dyDescent="0.25">
      <c r="D7241"/>
    </row>
    <row r="7242" spans="4:4" x14ac:dyDescent="0.25">
      <c r="D7242"/>
    </row>
    <row r="7243" spans="4:4" x14ac:dyDescent="0.25">
      <c r="D7243"/>
    </row>
    <row r="7244" spans="4:4" x14ac:dyDescent="0.25">
      <c r="D7244"/>
    </row>
    <row r="7245" spans="4:4" x14ac:dyDescent="0.25">
      <c r="D7245"/>
    </row>
    <row r="7246" spans="4:4" x14ac:dyDescent="0.25">
      <c r="D7246"/>
    </row>
    <row r="7247" spans="4:4" x14ac:dyDescent="0.25">
      <c r="D7247"/>
    </row>
    <row r="7248" spans="4:4" x14ac:dyDescent="0.25">
      <c r="D7248"/>
    </row>
    <row r="7249" spans="4:4" x14ac:dyDescent="0.25">
      <c r="D7249"/>
    </row>
    <row r="7250" spans="4:4" x14ac:dyDescent="0.25">
      <c r="D7250"/>
    </row>
    <row r="7251" spans="4:4" x14ac:dyDescent="0.25">
      <c r="D7251"/>
    </row>
    <row r="7252" spans="4:4" x14ac:dyDescent="0.25">
      <c r="D7252"/>
    </row>
    <row r="7253" spans="4:4" x14ac:dyDescent="0.25">
      <c r="D7253"/>
    </row>
    <row r="7254" spans="4:4" x14ac:dyDescent="0.25">
      <c r="D7254"/>
    </row>
    <row r="7255" spans="4:4" x14ac:dyDescent="0.25">
      <c r="D7255"/>
    </row>
    <row r="7256" spans="4:4" x14ac:dyDescent="0.25">
      <c r="D7256"/>
    </row>
    <row r="7257" spans="4:4" x14ac:dyDescent="0.25">
      <c r="D7257"/>
    </row>
    <row r="7258" spans="4:4" x14ac:dyDescent="0.25">
      <c r="D7258"/>
    </row>
    <row r="7259" spans="4:4" x14ac:dyDescent="0.25">
      <c r="D7259"/>
    </row>
    <row r="7260" spans="4:4" x14ac:dyDescent="0.25">
      <c r="D7260"/>
    </row>
    <row r="7261" spans="4:4" x14ac:dyDescent="0.25">
      <c r="D7261"/>
    </row>
    <row r="7262" spans="4:4" x14ac:dyDescent="0.25">
      <c r="D7262"/>
    </row>
    <row r="7263" spans="4:4" x14ac:dyDescent="0.25">
      <c r="D7263"/>
    </row>
    <row r="7264" spans="4:4" x14ac:dyDescent="0.25">
      <c r="D7264"/>
    </row>
    <row r="7265" spans="4:4" x14ac:dyDescent="0.25">
      <c r="D7265"/>
    </row>
    <row r="7266" spans="4:4" x14ac:dyDescent="0.25">
      <c r="D7266"/>
    </row>
    <row r="7267" spans="4:4" x14ac:dyDescent="0.25">
      <c r="D7267"/>
    </row>
    <row r="7268" spans="4:4" x14ac:dyDescent="0.25">
      <c r="D7268"/>
    </row>
    <row r="7269" spans="4:4" x14ac:dyDescent="0.25">
      <c r="D7269"/>
    </row>
    <row r="7270" spans="4:4" x14ac:dyDescent="0.25">
      <c r="D7270"/>
    </row>
    <row r="7271" spans="4:4" x14ac:dyDescent="0.25">
      <c r="D7271"/>
    </row>
    <row r="7272" spans="4:4" x14ac:dyDescent="0.25">
      <c r="D7272"/>
    </row>
    <row r="7273" spans="4:4" x14ac:dyDescent="0.25">
      <c r="D7273"/>
    </row>
    <row r="7274" spans="4:4" x14ac:dyDescent="0.25">
      <c r="D7274"/>
    </row>
    <row r="7275" spans="4:4" x14ac:dyDescent="0.25">
      <c r="D7275"/>
    </row>
    <row r="7276" spans="4:4" x14ac:dyDescent="0.25">
      <c r="D7276"/>
    </row>
    <row r="7277" spans="4:4" x14ac:dyDescent="0.25">
      <c r="D7277"/>
    </row>
    <row r="7278" spans="4:4" x14ac:dyDescent="0.25">
      <c r="D7278"/>
    </row>
    <row r="7279" spans="4:4" x14ac:dyDescent="0.25">
      <c r="D7279"/>
    </row>
    <row r="7280" spans="4:4" x14ac:dyDescent="0.25">
      <c r="D7280"/>
    </row>
    <row r="7281" spans="4:4" x14ac:dyDescent="0.25">
      <c r="D7281"/>
    </row>
    <row r="7282" spans="4:4" x14ac:dyDescent="0.25">
      <c r="D7282"/>
    </row>
    <row r="7283" spans="4:4" x14ac:dyDescent="0.25">
      <c r="D7283"/>
    </row>
    <row r="7284" spans="4:4" x14ac:dyDescent="0.25">
      <c r="D7284"/>
    </row>
    <row r="7285" spans="4:4" x14ac:dyDescent="0.25">
      <c r="D7285"/>
    </row>
    <row r="7286" spans="4:4" x14ac:dyDescent="0.25">
      <c r="D7286"/>
    </row>
    <row r="7287" spans="4:4" x14ac:dyDescent="0.25">
      <c r="D7287"/>
    </row>
    <row r="7288" spans="4:4" x14ac:dyDescent="0.25">
      <c r="D7288"/>
    </row>
    <row r="7289" spans="4:4" x14ac:dyDescent="0.25">
      <c r="D7289"/>
    </row>
    <row r="7290" spans="4:4" x14ac:dyDescent="0.25">
      <c r="D7290"/>
    </row>
    <row r="7291" spans="4:4" x14ac:dyDescent="0.25">
      <c r="D7291"/>
    </row>
    <row r="7292" spans="4:4" x14ac:dyDescent="0.25">
      <c r="D7292"/>
    </row>
    <row r="7293" spans="4:4" x14ac:dyDescent="0.25">
      <c r="D7293"/>
    </row>
    <row r="7294" spans="4:4" x14ac:dyDescent="0.25">
      <c r="D7294"/>
    </row>
    <row r="7295" spans="4:4" x14ac:dyDescent="0.25">
      <c r="D7295"/>
    </row>
    <row r="7296" spans="4:4" x14ac:dyDescent="0.25">
      <c r="D7296"/>
    </row>
    <row r="7297" spans="4:4" x14ac:dyDescent="0.25">
      <c r="D7297"/>
    </row>
    <row r="7298" spans="4:4" x14ac:dyDescent="0.25">
      <c r="D7298"/>
    </row>
    <row r="7299" spans="4:4" x14ac:dyDescent="0.25">
      <c r="D7299"/>
    </row>
    <row r="7300" spans="4:4" x14ac:dyDescent="0.25">
      <c r="D7300"/>
    </row>
    <row r="7301" spans="4:4" x14ac:dyDescent="0.25">
      <c r="D7301"/>
    </row>
    <row r="7302" spans="4:4" x14ac:dyDescent="0.25">
      <c r="D7302"/>
    </row>
    <row r="7303" spans="4:4" x14ac:dyDescent="0.25">
      <c r="D7303"/>
    </row>
    <row r="7304" spans="4:4" x14ac:dyDescent="0.25">
      <c r="D7304"/>
    </row>
    <row r="7305" spans="4:4" x14ac:dyDescent="0.25">
      <c r="D7305"/>
    </row>
    <row r="7306" spans="4:4" x14ac:dyDescent="0.25">
      <c r="D7306"/>
    </row>
    <row r="7307" spans="4:4" x14ac:dyDescent="0.25">
      <c r="D7307"/>
    </row>
    <row r="7308" spans="4:4" x14ac:dyDescent="0.25">
      <c r="D7308"/>
    </row>
    <row r="7309" spans="4:4" x14ac:dyDescent="0.25">
      <c r="D7309"/>
    </row>
    <row r="7310" spans="4:4" x14ac:dyDescent="0.25">
      <c r="D7310"/>
    </row>
    <row r="7311" spans="4:4" x14ac:dyDescent="0.25">
      <c r="D7311"/>
    </row>
    <row r="7312" spans="4:4" x14ac:dyDescent="0.25">
      <c r="D7312"/>
    </row>
    <row r="7313" spans="4:4" x14ac:dyDescent="0.25">
      <c r="D7313"/>
    </row>
    <row r="7314" spans="4:4" x14ac:dyDescent="0.25">
      <c r="D7314"/>
    </row>
    <row r="7315" spans="4:4" x14ac:dyDescent="0.25">
      <c r="D7315"/>
    </row>
    <row r="7316" spans="4:4" x14ac:dyDescent="0.25">
      <c r="D7316"/>
    </row>
    <row r="7317" spans="4:4" x14ac:dyDescent="0.25">
      <c r="D7317"/>
    </row>
    <row r="7318" spans="4:4" x14ac:dyDescent="0.25">
      <c r="D7318"/>
    </row>
    <row r="7319" spans="4:4" x14ac:dyDescent="0.25">
      <c r="D7319"/>
    </row>
    <row r="7320" spans="4:4" x14ac:dyDescent="0.25">
      <c r="D7320"/>
    </row>
    <row r="7321" spans="4:4" x14ac:dyDescent="0.25">
      <c r="D7321"/>
    </row>
    <row r="7322" spans="4:4" x14ac:dyDescent="0.25">
      <c r="D7322"/>
    </row>
    <row r="7323" spans="4:4" x14ac:dyDescent="0.25">
      <c r="D7323"/>
    </row>
    <row r="7324" spans="4:4" x14ac:dyDescent="0.25">
      <c r="D7324"/>
    </row>
    <row r="7325" spans="4:4" x14ac:dyDescent="0.25">
      <c r="D7325"/>
    </row>
    <row r="7326" spans="4:4" x14ac:dyDescent="0.25">
      <c r="D7326"/>
    </row>
    <row r="7327" spans="4:4" x14ac:dyDescent="0.25">
      <c r="D7327"/>
    </row>
    <row r="7328" spans="4:4" x14ac:dyDescent="0.25">
      <c r="D7328"/>
    </row>
    <row r="7329" spans="4:4" x14ac:dyDescent="0.25">
      <c r="D7329"/>
    </row>
    <row r="7330" spans="4:4" x14ac:dyDescent="0.25">
      <c r="D7330"/>
    </row>
    <row r="7331" spans="4:4" x14ac:dyDescent="0.25">
      <c r="D7331"/>
    </row>
    <row r="7332" spans="4:4" x14ac:dyDescent="0.25">
      <c r="D7332"/>
    </row>
    <row r="7333" spans="4:4" x14ac:dyDescent="0.25">
      <c r="D7333"/>
    </row>
    <row r="7334" spans="4:4" x14ac:dyDescent="0.25">
      <c r="D7334"/>
    </row>
    <row r="7335" spans="4:4" x14ac:dyDescent="0.25">
      <c r="D7335"/>
    </row>
    <row r="7336" spans="4:4" x14ac:dyDescent="0.25">
      <c r="D7336"/>
    </row>
    <row r="7337" spans="4:4" x14ac:dyDescent="0.25">
      <c r="D7337"/>
    </row>
    <row r="7338" spans="4:4" x14ac:dyDescent="0.25">
      <c r="D7338"/>
    </row>
    <row r="7339" spans="4:4" x14ac:dyDescent="0.25">
      <c r="D7339"/>
    </row>
    <row r="7340" spans="4:4" x14ac:dyDescent="0.25">
      <c r="D7340"/>
    </row>
    <row r="7341" spans="4:4" x14ac:dyDescent="0.25">
      <c r="D7341"/>
    </row>
    <row r="7342" spans="4:4" x14ac:dyDescent="0.25">
      <c r="D7342"/>
    </row>
    <row r="7343" spans="4:4" x14ac:dyDescent="0.25">
      <c r="D7343"/>
    </row>
    <row r="7344" spans="4:4" x14ac:dyDescent="0.25">
      <c r="D7344"/>
    </row>
    <row r="7345" spans="4:4" x14ac:dyDescent="0.25">
      <c r="D7345"/>
    </row>
    <row r="7346" spans="4:4" x14ac:dyDescent="0.25">
      <c r="D7346"/>
    </row>
    <row r="7347" spans="4:4" x14ac:dyDescent="0.25">
      <c r="D7347"/>
    </row>
    <row r="7348" spans="4:4" x14ac:dyDescent="0.25">
      <c r="D7348"/>
    </row>
    <row r="7349" spans="4:4" x14ac:dyDescent="0.25">
      <c r="D7349"/>
    </row>
    <row r="7350" spans="4:4" x14ac:dyDescent="0.25">
      <c r="D7350"/>
    </row>
    <row r="7351" spans="4:4" x14ac:dyDescent="0.25">
      <c r="D7351"/>
    </row>
    <row r="7352" spans="4:4" x14ac:dyDescent="0.25">
      <c r="D7352"/>
    </row>
    <row r="7353" spans="4:4" x14ac:dyDescent="0.25">
      <c r="D7353"/>
    </row>
    <row r="7354" spans="4:4" x14ac:dyDescent="0.25">
      <c r="D7354"/>
    </row>
    <row r="7355" spans="4:4" x14ac:dyDescent="0.25">
      <c r="D7355"/>
    </row>
    <row r="7356" spans="4:4" x14ac:dyDescent="0.25">
      <c r="D7356"/>
    </row>
    <row r="7357" spans="4:4" x14ac:dyDescent="0.25">
      <c r="D7357"/>
    </row>
    <row r="7358" spans="4:4" x14ac:dyDescent="0.25">
      <c r="D7358"/>
    </row>
    <row r="7359" spans="4:4" x14ac:dyDescent="0.25">
      <c r="D7359"/>
    </row>
    <row r="7360" spans="4:4" x14ac:dyDescent="0.25">
      <c r="D7360"/>
    </row>
    <row r="7361" spans="4:4" x14ac:dyDescent="0.25">
      <c r="D7361"/>
    </row>
    <row r="7362" spans="4:4" x14ac:dyDescent="0.25">
      <c r="D7362"/>
    </row>
    <row r="7363" spans="4:4" x14ac:dyDescent="0.25">
      <c r="D7363"/>
    </row>
    <row r="7364" spans="4:4" x14ac:dyDescent="0.25">
      <c r="D7364"/>
    </row>
    <row r="7365" spans="4:4" x14ac:dyDescent="0.25">
      <c r="D7365"/>
    </row>
    <row r="7366" spans="4:4" x14ac:dyDescent="0.25">
      <c r="D7366"/>
    </row>
    <row r="7367" spans="4:4" x14ac:dyDescent="0.25">
      <c r="D7367"/>
    </row>
    <row r="7368" spans="4:4" x14ac:dyDescent="0.25">
      <c r="D7368"/>
    </row>
    <row r="7369" spans="4:4" x14ac:dyDescent="0.25">
      <c r="D7369"/>
    </row>
    <row r="7370" spans="4:4" x14ac:dyDescent="0.25">
      <c r="D7370"/>
    </row>
    <row r="7371" spans="4:4" x14ac:dyDescent="0.25">
      <c r="D7371"/>
    </row>
    <row r="7372" spans="4:4" x14ac:dyDescent="0.25">
      <c r="D7372"/>
    </row>
    <row r="7373" spans="4:4" x14ac:dyDescent="0.25">
      <c r="D7373"/>
    </row>
    <row r="7374" spans="4:4" x14ac:dyDescent="0.25">
      <c r="D7374"/>
    </row>
    <row r="7375" spans="4:4" x14ac:dyDescent="0.25">
      <c r="D7375"/>
    </row>
    <row r="7376" spans="4:4" x14ac:dyDescent="0.25">
      <c r="D7376"/>
    </row>
    <row r="7377" spans="4:4" x14ac:dyDescent="0.25">
      <c r="D7377"/>
    </row>
    <row r="7378" spans="4:4" x14ac:dyDescent="0.25">
      <c r="D7378"/>
    </row>
    <row r="7379" spans="4:4" x14ac:dyDescent="0.25">
      <c r="D7379"/>
    </row>
    <row r="7380" spans="4:4" x14ac:dyDescent="0.25">
      <c r="D7380"/>
    </row>
    <row r="7381" spans="4:4" x14ac:dyDescent="0.25">
      <c r="D7381"/>
    </row>
    <row r="7382" spans="4:4" x14ac:dyDescent="0.25">
      <c r="D7382"/>
    </row>
    <row r="7383" spans="4:4" x14ac:dyDescent="0.25">
      <c r="D7383"/>
    </row>
    <row r="7384" spans="4:4" x14ac:dyDescent="0.25">
      <c r="D7384"/>
    </row>
    <row r="7385" spans="4:4" x14ac:dyDescent="0.25">
      <c r="D7385"/>
    </row>
    <row r="7386" spans="4:4" x14ac:dyDescent="0.25">
      <c r="D7386"/>
    </row>
    <row r="7387" spans="4:4" x14ac:dyDescent="0.25">
      <c r="D7387"/>
    </row>
    <row r="7388" spans="4:4" x14ac:dyDescent="0.25">
      <c r="D7388"/>
    </row>
    <row r="7389" spans="4:4" x14ac:dyDescent="0.25">
      <c r="D7389"/>
    </row>
    <row r="7390" spans="4:4" x14ac:dyDescent="0.25">
      <c r="D7390"/>
    </row>
    <row r="7391" spans="4:4" x14ac:dyDescent="0.25">
      <c r="D7391"/>
    </row>
    <row r="7392" spans="4:4" x14ac:dyDescent="0.25">
      <c r="D7392"/>
    </row>
    <row r="7393" spans="4:4" x14ac:dyDescent="0.25">
      <c r="D7393"/>
    </row>
    <row r="7394" spans="4:4" x14ac:dyDescent="0.25">
      <c r="D7394"/>
    </row>
    <row r="7395" spans="4:4" x14ac:dyDescent="0.25">
      <c r="D7395"/>
    </row>
    <row r="7396" spans="4:4" x14ac:dyDescent="0.25">
      <c r="D7396"/>
    </row>
    <row r="7397" spans="4:4" x14ac:dyDescent="0.25">
      <c r="D7397"/>
    </row>
    <row r="7398" spans="4:4" x14ac:dyDescent="0.25">
      <c r="D7398"/>
    </row>
    <row r="7399" spans="4:4" x14ac:dyDescent="0.25">
      <c r="D7399"/>
    </row>
    <row r="7400" spans="4:4" x14ac:dyDescent="0.25">
      <c r="D7400"/>
    </row>
    <row r="7401" spans="4:4" x14ac:dyDescent="0.25">
      <c r="D7401"/>
    </row>
    <row r="7402" spans="4:4" x14ac:dyDescent="0.25">
      <c r="D7402"/>
    </row>
    <row r="7403" spans="4:4" x14ac:dyDescent="0.25">
      <c r="D7403"/>
    </row>
    <row r="7404" spans="4:4" x14ac:dyDescent="0.25">
      <c r="D7404"/>
    </row>
    <row r="7405" spans="4:4" x14ac:dyDescent="0.25">
      <c r="D7405"/>
    </row>
    <row r="7406" spans="4:4" x14ac:dyDescent="0.25">
      <c r="D7406"/>
    </row>
    <row r="7407" spans="4:4" x14ac:dyDescent="0.25">
      <c r="D7407"/>
    </row>
    <row r="7408" spans="4:4" x14ac:dyDescent="0.25">
      <c r="D7408"/>
    </row>
    <row r="7409" spans="4:4" x14ac:dyDescent="0.25">
      <c r="D7409"/>
    </row>
    <row r="7410" spans="4:4" x14ac:dyDescent="0.25">
      <c r="D7410"/>
    </row>
    <row r="7411" spans="4:4" x14ac:dyDescent="0.25">
      <c r="D7411"/>
    </row>
    <row r="7412" spans="4:4" x14ac:dyDescent="0.25">
      <c r="D7412"/>
    </row>
    <row r="7413" spans="4:4" x14ac:dyDescent="0.25">
      <c r="D7413"/>
    </row>
    <row r="7414" spans="4:4" x14ac:dyDescent="0.25">
      <c r="D7414"/>
    </row>
    <row r="7415" spans="4:4" x14ac:dyDescent="0.25">
      <c r="D7415"/>
    </row>
    <row r="7416" spans="4:4" x14ac:dyDescent="0.25">
      <c r="D7416"/>
    </row>
    <row r="7417" spans="4:4" x14ac:dyDescent="0.25">
      <c r="D7417"/>
    </row>
    <row r="7418" spans="4:4" x14ac:dyDescent="0.25">
      <c r="D7418"/>
    </row>
    <row r="7419" spans="4:4" x14ac:dyDescent="0.25">
      <c r="D7419"/>
    </row>
    <row r="7420" spans="4:4" x14ac:dyDescent="0.25">
      <c r="D7420"/>
    </row>
    <row r="7421" spans="4:4" x14ac:dyDescent="0.25">
      <c r="D7421"/>
    </row>
    <row r="7422" spans="4:4" x14ac:dyDescent="0.25">
      <c r="D7422"/>
    </row>
    <row r="7423" spans="4:4" x14ac:dyDescent="0.25">
      <c r="D7423"/>
    </row>
    <row r="7424" spans="4:4" x14ac:dyDescent="0.25">
      <c r="D7424"/>
    </row>
    <row r="7425" spans="4:4" x14ac:dyDescent="0.25">
      <c r="D7425"/>
    </row>
    <row r="7426" spans="4:4" x14ac:dyDescent="0.25">
      <c r="D7426"/>
    </row>
    <row r="7427" spans="4:4" x14ac:dyDescent="0.25">
      <c r="D7427"/>
    </row>
    <row r="7428" spans="4:4" x14ac:dyDescent="0.25">
      <c r="D7428"/>
    </row>
    <row r="7429" spans="4:4" x14ac:dyDescent="0.25">
      <c r="D7429"/>
    </row>
    <row r="7430" spans="4:4" x14ac:dyDescent="0.25">
      <c r="D7430"/>
    </row>
    <row r="7431" spans="4:4" x14ac:dyDescent="0.25">
      <c r="D7431"/>
    </row>
    <row r="7432" spans="4:4" x14ac:dyDescent="0.25">
      <c r="D7432"/>
    </row>
    <row r="7433" spans="4:4" x14ac:dyDescent="0.25">
      <c r="D7433"/>
    </row>
    <row r="7434" spans="4:4" x14ac:dyDescent="0.25">
      <c r="D7434"/>
    </row>
    <row r="7435" spans="4:4" x14ac:dyDescent="0.25">
      <c r="D7435"/>
    </row>
    <row r="7436" spans="4:4" x14ac:dyDescent="0.25">
      <c r="D7436"/>
    </row>
    <row r="7437" spans="4:4" x14ac:dyDescent="0.25">
      <c r="D7437"/>
    </row>
    <row r="7438" spans="4:4" x14ac:dyDescent="0.25">
      <c r="D7438"/>
    </row>
    <row r="7439" spans="4:4" x14ac:dyDescent="0.25">
      <c r="D7439"/>
    </row>
    <row r="7440" spans="4:4" x14ac:dyDescent="0.25">
      <c r="D7440"/>
    </row>
    <row r="7441" spans="4:4" x14ac:dyDescent="0.25">
      <c r="D7441"/>
    </row>
    <row r="7442" spans="4:4" x14ac:dyDescent="0.25">
      <c r="D7442"/>
    </row>
    <row r="7443" spans="4:4" x14ac:dyDescent="0.25">
      <c r="D7443"/>
    </row>
    <row r="7444" spans="4:4" x14ac:dyDescent="0.25">
      <c r="D7444"/>
    </row>
    <row r="7445" spans="4:4" x14ac:dyDescent="0.25">
      <c r="D7445"/>
    </row>
    <row r="7446" spans="4:4" x14ac:dyDescent="0.25">
      <c r="D7446"/>
    </row>
    <row r="7447" spans="4:4" x14ac:dyDescent="0.25">
      <c r="D7447"/>
    </row>
    <row r="7448" spans="4:4" x14ac:dyDescent="0.25">
      <c r="D7448"/>
    </row>
    <row r="7449" spans="4:4" x14ac:dyDescent="0.25">
      <c r="D7449"/>
    </row>
    <row r="7450" spans="4:4" x14ac:dyDescent="0.25">
      <c r="D7450"/>
    </row>
    <row r="7451" spans="4:4" x14ac:dyDescent="0.25">
      <c r="D7451"/>
    </row>
    <row r="7452" spans="4:4" x14ac:dyDescent="0.25">
      <c r="D7452"/>
    </row>
    <row r="7453" spans="4:4" x14ac:dyDescent="0.25">
      <c r="D7453"/>
    </row>
    <row r="7454" spans="4:4" x14ac:dyDescent="0.25">
      <c r="D7454"/>
    </row>
    <row r="7455" spans="4:4" x14ac:dyDescent="0.25">
      <c r="D7455"/>
    </row>
    <row r="7456" spans="4:4" x14ac:dyDescent="0.25">
      <c r="D7456"/>
    </row>
    <row r="7457" spans="4:4" x14ac:dyDescent="0.25">
      <c r="D7457"/>
    </row>
    <row r="7458" spans="4:4" x14ac:dyDescent="0.25">
      <c r="D7458"/>
    </row>
    <row r="7459" spans="4:4" x14ac:dyDescent="0.25">
      <c r="D7459"/>
    </row>
    <row r="7460" spans="4:4" x14ac:dyDescent="0.25">
      <c r="D7460"/>
    </row>
    <row r="7461" spans="4:4" x14ac:dyDescent="0.25">
      <c r="D7461"/>
    </row>
    <row r="7462" spans="4:4" x14ac:dyDescent="0.25">
      <c r="D7462"/>
    </row>
    <row r="7463" spans="4:4" x14ac:dyDescent="0.25">
      <c r="D7463"/>
    </row>
    <row r="7464" spans="4:4" x14ac:dyDescent="0.25">
      <c r="D7464"/>
    </row>
    <row r="7465" spans="4:4" x14ac:dyDescent="0.25">
      <c r="D7465"/>
    </row>
    <row r="7466" spans="4:4" x14ac:dyDescent="0.25">
      <c r="D7466"/>
    </row>
    <row r="7467" spans="4:4" x14ac:dyDescent="0.25">
      <c r="D7467"/>
    </row>
    <row r="7468" spans="4:4" x14ac:dyDescent="0.25">
      <c r="D7468"/>
    </row>
    <row r="7469" spans="4:4" x14ac:dyDescent="0.25">
      <c r="D7469"/>
    </row>
    <row r="7470" spans="4:4" x14ac:dyDescent="0.25">
      <c r="D7470"/>
    </row>
    <row r="7471" spans="4:4" x14ac:dyDescent="0.25">
      <c r="D7471"/>
    </row>
    <row r="7472" spans="4:4" x14ac:dyDescent="0.25">
      <c r="D7472"/>
    </row>
    <row r="7473" spans="4:4" x14ac:dyDescent="0.25">
      <c r="D7473"/>
    </row>
    <row r="7474" spans="4:4" x14ac:dyDescent="0.25">
      <c r="D7474"/>
    </row>
    <row r="7475" spans="4:4" x14ac:dyDescent="0.25">
      <c r="D7475"/>
    </row>
    <row r="7476" spans="4:4" x14ac:dyDescent="0.25">
      <c r="D7476"/>
    </row>
    <row r="7477" spans="4:4" x14ac:dyDescent="0.25">
      <c r="D7477"/>
    </row>
    <row r="7478" spans="4:4" x14ac:dyDescent="0.25">
      <c r="D7478"/>
    </row>
    <row r="7479" spans="4:4" x14ac:dyDescent="0.25">
      <c r="D7479"/>
    </row>
    <row r="7480" spans="4:4" x14ac:dyDescent="0.25">
      <c r="D7480"/>
    </row>
    <row r="7481" spans="4:4" x14ac:dyDescent="0.25">
      <c r="D7481"/>
    </row>
    <row r="7482" spans="4:4" x14ac:dyDescent="0.25">
      <c r="D7482"/>
    </row>
    <row r="7483" spans="4:4" x14ac:dyDescent="0.25">
      <c r="D7483"/>
    </row>
    <row r="7484" spans="4:4" x14ac:dyDescent="0.25">
      <c r="D7484"/>
    </row>
    <row r="7485" spans="4:4" x14ac:dyDescent="0.25">
      <c r="D7485"/>
    </row>
    <row r="7486" spans="4:4" x14ac:dyDescent="0.25">
      <c r="D7486"/>
    </row>
    <row r="7487" spans="4:4" x14ac:dyDescent="0.25">
      <c r="D7487"/>
    </row>
    <row r="7488" spans="4:4" x14ac:dyDescent="0.25">
      <c r="D7488"/>
    </row>
    <row r="7489" spans="4:4" x14ac:dyDescent="0.25">
      <c r="D7489"/>
    </row>
    <row r="7490" spans="4:4" x14ac:dyDescent="0.25">
      <c r="D7490"/>
    </row>
    <row r="7491" spans="4:4" x14ac:dyDescent="0.25">
      <c r="D7491"/>
    </row>
    <row r="7492" spans="4:4" x14ac:dyDescent="0.25">
      <c r="D7492"/>
    </row>
    <row r="7493" spans="4:4" x14ac:dyDescent="0.25">
      <c r="D7493"/>
    </row>
    <row r="7494" spans="4:4" x14ac:dyDescent="0.25">
      <c r="D7494"/>
    </row>
    <row r="7495" spans="4:4" x14ac:dyDescent="0.25">
      <c r="D7495"/>
    </row>
    <row r="7496" spans="4:4" x14ac:dyDescent="0.25">
      <c r="D7496"/>
    </row>
    <row r="7497" spans="4:4" x14ac:dyDescent="0.25">
      <c r="D7497"/>
    </row>
    <row r="7498" spans="4:4" x14ac:dyDescent="0.25">
      <c r="D7498"/>
    </row>
    <row r="7499" spans="4:4" x14ac:dyDescent="0.25">
      <c r="D7499"/>
    </row>
    <row r="7500" spans="4:4" x14ac:dyDescent="0.25">
      <c r="D7500"/>
    </row>
    <row r="7501" spans="4:4" x14ac:dyDescent="0.25">
      <c r="D7501"/>
    </row>
    <row r="7502" spans="4:4" x14ac:dyDescent="0.25">
      <c r="D7502"/>
    </row>
    <row r="7503" spans="4:4" x14ac:dyDescent="0.25">
      <c r="D7503"/>
    </row>
    <row r="7504" spans="4:4" x14ac:dyDescent="0.25">
      <c r="D7504"/>
    </row>
    <row r="7505" spans="4:4" x14ac:dyDescent="0.25">
      <c r="D7505"/>
    </row>
    <row r="7506" spans="4:4" x14ac:dyDescent="0.25">
      <c r="D7506"/>
    </row>
    <row r="7507" spans="4:4" x14ac:dyDescent="0.25">
      <c r="D7507"/>
    </row>
    <row r="7508" spans="4:4" x14ac:dyDescent="0.25">
      <c r="D7508"/>
    </row>
    <row r="7509" spans="4:4" x14ac:dyDescent="0.25">
      <c r="D7509"/>
    </row>
    <row r="7510" spans="4:4" x14ac:dyDescent="0.25">
      <c r="D7510"/>
    </row>
    <row r="7511" spans="4:4" x14ac:dyDescent="0.25">
      <c r="D7511"/>
    </row>
    <row r="7512" spans="4:4" x14ac:dyDescent="0.25">
      <c r="D7512"/>
    </row>
    <row r="7513" spans="4:4" x14ac:dyDescent="0.25">
      <c r="D7513"/>
    </row>
    <row r="7514" spans="4:4" x14ac:dyDescent="0.25">
      <c r="D7514"/>
    </row>
    <row r="7515" spans="4:4" x14ac:dyDescent="0.25">
      <c r="D7515"/>
    </row>
    <row r="7516" spans="4:4" x14ac:dyDescent="0.25">
      <c r="D7516"/>
    </row>
    <row r="7517" spans="4:4" x14ac:dyDescent="0.25">
      <c r="D7517"/>
    </row>
    <row r="7518" spans="4:4" x14ac:dyDescent="0.25">
      <c r="D7518"/>
    </row>
    <row r="7519" spans="4:4" x14ac:dyDescent="0.25">
      <c r="D7519"/>
    </row>
    <row r="7520" spans="4:4" x14ac:dyDescent="0.25">
      <c r="D7520"/>
    </row>
    <row r="7521" spans="4:4" x14ac:dyDescent="0.25">
      <c r="D7521"/>
    </row>
    <row r="7522" spans="4:4" x14ac:dyDescent="0.25">
      <c r="D7522"/>
    </row>
    <row r="7523" spans="4:4" x14ac:dyDescent="0.25">
      <c r="D7523"/>
    </row>
    <row r="7524" spans="4:4" x14ac:dyDescent="0.25">
      <c r="D7524"/>
    </row>
    <row r="7525" spans="4:4" x14ac:dyDescent="0.25">
      <c r="D7525"/>
    </row>
    <row r="7526" spans="4:4" x14ac:dyDescent="0.25">
      <c r="D7526"/>
    </row>
    <row r="7527" spans="4:4" x14ac:dyDescent="0.25">
      <c r="D7527"/>
    </row>
    <row r="7528" spans="4:4" x14ac:dyDescent="0.25">
      <c r="D7528"/>
    </row>
    <row r="7529" spans="4:4" x14ac:dyDescent="0.25">
      <c r="D7529"/>
    </row>
    <row r="7530" spans="4:4" x14ac:dyDescent="0.25">
      <c r="D7530"/>
    </row>
    <row r="7531" spans="4:4" x14ac:dyDescent="0.25">
      <c r="D7531"/>
    </row>
    <row r="7532" spans="4:4" x14ac:dyDescent="0.25">
      <c r="D7532"/>
    </row>
    <row r="7533" spans="4:4" x14ac:dyDescent="0.25">
      <c r="D7533"/>
    </row>
    <row r="7534" spans="4:4" x14ac:dyDescent="0.25">
      <c r="D7534"/>
    </row>
    <row r="7535" spans="4:4" x14ac:dyDescent="0.25">
      <c r="D7535"/>
    </row>
    <row r="7536" spans="4:4" x14ac:dyDescent="0.25">
      <c r="D7536"/>
    </row>
    <row r="7537" spans="4:4" x14ac:dyDescent="0.25">
      <c r="D7537"/>
    </row>
    <row r="7538" spans="4:4" x14ac:dyDescent="0.25">
      <c r="D7538"/>
    </row>
    <row r="7539" spans="4:4" x14ac:dyDescent="0.25">
      <c r="D7539"/>
    </row>
    <row r="7540" spans="4:4" x14ac:dyDescent="0.25">
      <c r="D7540"/>
    </row>
    <row r="7541" spans="4:4" x14ac:dyDescent="0.25">
      <c r="D7541"/>
    </row>
    <row r="7542" spans="4:4" x14ac:dyDescent="0.25">
      <c r="D7542"/>
    </row>
    <row r="7543" spans="4:4" x14ac:dyDescent="0.25">
      <c r="D7543"/>
    </row>
    <row r="7544" spans="4:4" x14ac:dyDescent="0.25">
      <c r="D7544"/>
    </row>
    <row r="7545" spans="4:4" x14ac:dyDescent="0.25">
      <c r="D7545"/>
    </row>
    <row r="7546" spans="4:4" x14ac:dyDescent="0.25">
      <c r="D7546"/>
    </row>
    <row r="7547" spans="4:4" x14ac:dyDescent="0.25">
      <c r="D7547"/>
    </row>
    <row r="7548" spans="4:4" x14ac:dyDescent="0.25">
      <c r="D7548"/>
    </row>
    <row r="7549" spans="4:4" x14ac:dyDescent="0.25">
      <c r="D7549"/>
    </row>
    <row r="7550" spans="4:4" x14ac:dyDescent="0.25">
      <c r="D7550"/>
    </row>
    <row r="7551" spans="4:4" x14ac:dyDescent="0.25">
      <c r="D7551"/>
    </row>
    <row r="7552" spans="4:4" x14ac:dyDescent="0.25">
      <c r="D7552"/>
    </row>
    <row r="7553" spans="4:4" x14ac:dyDescent="0.25">
      <c r="D7553"/>
    </row>
    <row r="7554" spans="4:4" x14ac:dyDescent="0.25">
      <c r="D7554"/>
    </row>
    <row r="7555" spans="4:4" x14ac:dyDescent="0.25">
      <c r="D7555"/>
    </row>
    <row r="7556" spans="4:4" x14ac:dyDescent="0.25">
      <c r="D7556"/>
    </row>
    <row r="7557" spans="4:4" x14ac:dyDescent="0.25">
      <c r="D7557"/>
    </row>
    <row r="7558" spans="4:4" x14ac:dyDescent="0.25">
      <c r="D7558"/>
    </row>
    <row r="7559" spans="4:4" x14ac:dyDescent="0.25">
      <c r="D7559"/>
    </row>
    <row r="7560" spans="4:4" x14ac:dyDescent="0.25">
      <c r="D7560"/>
    </row>
    <row r="7561" spans="4:4" x14ac:dyDescent="0.25">
      <c r="D7561"/>
    </row>
    <row r="7562" spans="4:4" x14ac:dyDescent="0.25">
      <c r="D7562"/>
    </row>
    <row r="7563" spans="4:4" x14ac:dyDescent="0.25">
      <c r="D7563"/>
    </row>
    <row r="7564" spans="4:4" x14ac:dyDescent="0.25">
      <c r="D7564"/>
    </row>
    <row r="7565" spans="4:4" x14ac:dyDescent="0.25">
      <c r="D7565"/>
    </row>
    <row r="7566" spans="4:4" x14ac:dyDescent="0.25">
      <c r="D7566"/>
    </row>
    <row r="7567" spans="4:4" x14ac:dyDescent="0.25">
      <c r="D7567"/>
    </row>
    <row r="7568" spans="4:4" x14ac:dyDescent="0.25">
      <c r="D7568"/>
    </row>
    <row r="7569" spans="4:4" x14ac:dyDescent="0.25">
      <c r="D7569"/>
    </row>
    <row r="7570" spans="4:4" x14ac:dyDescent="0.25">
      <c r="D7570"/>
    </row>
    <row r="7571" spans="4:4" x14ac:dyDescent="0.25">
      <c r="D7571"/>
    </row>
    <row r="7572" spans="4:4" x14ac:dyDescent="0.25">
      <c r="D7572"/>
    </row>
    <row r="7573" spans="4:4" x14ac:dyDescent="0.25">
      <c r="D7573"/>
    </row>
    <row r="7574" spans="4:4" x14ac:dyDescent="0.25">
      <c r="D7574"/>
    </row>
    <row r="7575" spans="4:4" x14ac:dyDescent="0.25">
      <c r="D7575"/>
    </row>
    <row r="7576" spans="4:4" x14ac:dyDescent="0.25">
      <c r="D7576"/>
    </row>
    <row r="7577" spans="4:4" x14ac:dyDescent="0.25">
      <c r="D7577"/>
    </row>
    <row r="7578" spans="4:4" x14ac:dyDescent="0.25">
      <c r="D7578"/>
    </row>
    <row r="7579" spans="4:4" x14ac:dyDescent="0.25">
      <c r="D7579"/>
    </row>
    <row r="7580" spans="4:4" x14ac:dyDescent="0.25">
      <c r="D7580"/>
    </row>
    <row r="7581" spans="4:4" x14ac:dyDescent="0.25">
      <c r="D7581"/>
    </row>
    <row r="7582" spans="4:4" x14ac:dyDescent="0.25">
      <c r="D7582"/>
    </row>
    <row r="7583" spans="4:4" x14ac:dyDescent="0.25">
      <c r="D7583"/>
    </row>
    <row r="7584" spans="4:4" x14ac:dyDescent="0.25">
      <c r="D7584"/>
    </row>
    <row r="7585" spans="4:4" x14ac:dyDescent="0.25">
      <c r="D7585"/>
    </row>
    <row r="7586" spans="4:4" x14ac:dyDescent="0.25">
      <c r="D7586"/>
    </row>
    <row r="7587" spans="4:4" x14ac:dyDescent="0.25">
      <c r="D7587"/>
    </row>
    <row r="7588" spans="4:4" x14ac:dyDescent="0.25">
      <c r="D7588"/>
    </row>
    <row r="7589" spans="4:4" x14ac:dyDescent="0.25">
      <c r="D7589"/>
    </row>
    <row r="7590" spans="4:4" x14ac:dyDescent="0.25">
      <c r="D7590"/>
    </row>
    <row r="7591" spans="4:4" x14ac:dyDescent="0.25">
      <c r="D7591"/>
    </row>
    <row r="7592" spans="4:4" x14ac:dyDescent="0.25">
      <c r="D7592"/>
    </row>
    <row r="7593" spans="4:4" x14ac:dyDescent="0.25">
      <c r="D7593"/>
    </row>
    <row r="7594" spans="4:4" x14ac:dyDescent="0.25">
      <c r="D7594"/>
    </row>
    <row r="7595" spans="4:4" x14ac:dyDescent="0.25">
      <c r="D7595"/>
    </row>
    <row r="7596" spans="4:4" x14ac:dyDescent="0.25">
      <c r="D7596"/>
    </row>
    <row r="7597" spans="4:4" x14ac:dyDescent="0.25">
      <c r="D7597"/>
    </row>
    <row r="7598" spans="4:4" x14ac:dyDescent="0.25">
      <c r="D7598"/>
    </row>
    <row r="7599" spans="4:4" x14ac:dyDescent="0.25">
      <c r="D7599"/>
    </row>
    <row r="7600" spans="4:4" x14ac:dyDescent="0.25">
      <c r="D7600"/>
    </row>
    <row r="7601" spans="4:4" x14ac:dyDescent="0.25">
      <c r="D7601"/>
    </row>
    <row r="7602" spans="4:4" x14ac:dyDescent="0.25">
      <c r="D7602"/>
    </row>
    <row r="7603" spans="4:4" x14ac:dyDescent="0.25">
      <c r="D7603"/>
    </row>
    <row r="7604" spans="4:4" x14ac:dyDescent="0.25">
      <c r="D7604"/>
    </row>
    <row r="7605" spans="4:4" x14ac:dyDescent="0.25">
      <c r="D7605"/>
    </row>
    <row r="7606" spans="4:4" x14ac:dyDescent="0.25">
      <c r="D7606"/>
    </row>
    <row r="7607" spans="4:4" x14ac:dyDescent="0.25">
      <c r="D7607"/>
    </row>
    <row r="7608" spans="4:4" x14ac:dyDescent="0.25">
      <c r="D7608"/>
    </row>
    <row r="7609" spans="4:4" x14ac:dyDescent="0.25">
      <c r="D7609"/>
    </row>
    <row r="7610" spans="4:4" x14ac:dyDescent="0.25">
      <c r="D7610"/>
    </row>
    <row r="7611" spans="4:4" x14ac:dyDescent="0.25">
      <c r="D7611"/>
    </row>
    <row r="7612" spans="4:4" x14ac:dyDescent="0.25">
      <c r="D7612"/>
    </row>
    <row r="7613" spans="4:4" x14ac:dyDescent="0.25">
      <c r="D7613"/>
    </row>
    <row r="7614" spans="4:4" x14ac:dyDescent="0.25">
      <c r="D7614"/>
    </row>
    <row r="7615" spans="4:4" x14ac:dyDescent="0.25">
      <c r="D7615"/>
    </row>
    <row r="7616" spans="4:4" x14ac:dyDescent="0.25">
      <c r="D7616"/>
    </row>
    <row r="7617" spans="4:4" x14ac:dyDescent="0.25">
      <c r="D7617"/>
    </row>
    <row r="7618" spans="4:4" x14ac:dyDescent="0.25">
      <c r="D7618"/>
    </row>
    <row r="7619" spans="4:4" x14ac:dyDescent="0.25">
      <c r="D7619"/>
    </row>
    <row r="7620" spans="4:4" x14ac:dyDescent="0.25">
      <c r="D7620"/>
    </row>
    <row r="7621" spans="4:4" x14ac:dyDescent="0.25">
      <c r="D7621"/>
    </row>
    <row r="7622" spans="4:4" x14ac:dyDescent="0.25">
      <c r="D7622"/>
    </row>
    <row r="7623" spans="4:4" x14ac:dyDescent="0.25">
      <c r="D7623"/>
    </row>
    <row r="7624" spans="4:4" x14ac:dyDescent="0.25">
      <c r="D7624"/>
    </row>
    <row r="7625" spans="4:4" x14ac:dyDescent="0.25">
      <c r="D7625"/>
    </row>
    <row r="7626" spans="4:4" x14ac:dyDescent="0.25">
      <c r="D7626"/>
    </row>
    <row r="7627" spans="4:4" x14ac:dyDescent="0.25">
      <c r="D7627"/>
    </row>
    <row r="7628" spans="4:4" x14ac:dyDescent="0.25">
      <c r="D7628"/>
    </row>
    <row r="7629" spans="4:4" x14ac:dyDescent="0.25">
      <c r="D7629"/>
    </row>
    <row r="7630" spans="4:4" x14ac:dyDescent="0.25">
      <c r="D7630"/>
    </row>
    <row r="7631" spans="4:4" x14ac:dyDescent="0.25">
      <c r="D7631"/>
    </row>
    <row r="7632" spans="4:4" x14ac:dyDescent="0.25">
      <c r="D7632"/>
    </row>
    <row r="7633" spans="4:4" x14ac:dyDescent="0.25">
      <c r="D7633"/>
    </row>
    <row r="7634" spans="4:4" x14ac:dyDescent="0.25">
      <c r="D7634"/>
    </row>
    <row r="7635" spans="4:4" x14ac:dyDescent="0.25">
      <c r="D7635"/>
    </row>
    <row r="7636" spans="4:4" x14ac:dyDescent="0.25">
      <c r="D7636"/>
    </row>
    <row r="7637" spans="4:4" x14ac:dyDescent="0.25">
      <c r="D7637"/>
    </row>
    <row r="7638" spans="4:4" x14ac:dyDescent="0.25">
      <c r="D7638"/>
    </row>
    <row r="7639" spans="4:4" x14ac:dyDescent="0.25">
      <c r="D7639"/>
    </row>
    <row r="7640" spans="4:4" x14ac:dyDescent="0.25">
      <c r="D7640"/>
    </row>
    <row r="7641" spans="4:4" x14ac:dyDescent="0.25">
      <c r="D7641"/>
    </row>
    <row r="7642" spans="4:4" x14ac:dyDescent="0.25">
      <c r="D7642"/>
    </row>
    <row r="7643" spans="4:4" x14ac:dyDescent="0.25">
      <c r="D7643"/>
    </row>
    <row r="7644" spans="4:4" x14ac:dyDescent="0.25">
      <c r="D7644"/>
    </row>
    <row r="7645" spans="4:4" x14ac:dyDescent="0.25">
      <c r="D7645"/>
    </row>
    <row r="7646" spans="4:4" x14ac:dyDescent="0.25">
      <c r="D7646"/>
    </row>
    <row r="7647" spans="4:4" x14ac:dyDescent="0.25">
      <c r="D7647"/>
    </row>
    <row r="7648" spans="4:4" x14ac:dyDescent="0.25">
      <c r="D7648"/>
    </row>
    <row r="7649" spans="4:4" x14ac:dyDescent="0.25">
      <c r="D7649"/>
    </row>
    <row r="7650" spans="4:4" x14ac:dyDescent="0.25">
      <c r="D7650"/>
    </row>
    <row r="7651" spans="4:4" x14ac:dyDescent="0.25">
      <c r="D7651"/>
    </row>
    <row r="7652" spans="4:4" x14ac:dyDescent="0.25">
      <c r="D7652"/>
    </row>
    <row r="7653" spans="4:4" x14ac:dyDescent="0.25">
      <c r="D7653"/>
    </row>
    <row r="7654" spans="4:4" x14ac:dyDescent="0.25">
      <c r="D7654"/>
    </row>
    <row r="7655" spans="4:4" x14ac:dyDescent="0.25">
      <c r="D7655"/>
    </row>
    <row r="7656" spans="4:4" x14ac:dyDescent="0.25">
      <c r="D7656"/>
    </row>
    <row r="7657" spans="4:4" x14ac:dyDescent="0.25">
      <c r="D7657"/>
    </row>
    <row r="7658" spans="4:4" x14ac:dyDescent="0.25">
      <c r="D7658"/>
    </row>
    <row r="7659" spans="4:4" x14ac:dyDescent="0.25">
      <c r="D7659"/>
    </row>
    <row r="7660" spans="4:4" x14ac:dyDescent="0.25">
      <c r="D7660"/>
    </row>
    <row r="7661" spans="4:4" x14ac:dyDescent="0.25">
      <c r="D7661"/>
    </row>
    <row r="7662" spans="4:4" x14ac:dyDescent="0.25">
      <c r="D7662"/>
    </row>
    <row r="7663" spans="4:4" x14ac:dyDescent="0.25">
      <c r="D7663"/>
    </row>
    <row r="7664" spans="4:4" x14ac:dyDescent="0.25">
      <c r="D7664"/>
    </row>
    <row r="7665" spans="4:4" x14ac:dyDescent="0.25">
      <c r="D7665"/>
    </row>
    <row r="7666" spans="4:4" x14ac:dyDescent="0.25">
      <c r="D7666"/>
    </row>
    <row r="7667" spans="4:4" x14ac:dyDescent="0.25">
      <c r="D7667"/>
    </row>
    <row r="7668" spans="4:4" x14ac:dyDescent="0.25">
      <c r="D7668"/>
    </row>
    <row r="7669" spans="4:4" x14ac:dyDescent="0.25">
      <c r="D7669"/>
    </row>
    <row r="7670" spans="4:4" x14ac:dyDescent="0.25">
      <c r="D7670"/>
    </row>
    <row r="7671" spans="4:4" x14ac:dyDescent="0.25">
      <c r="D7671"/>
    </row>
    <row r="7672" spans="4:4" x14ac:dyDescent="0.25">
      <c r="D7672"/>
    </row>
    <row r="7673" spans="4:4" x14ac:dyDescent="0.25">
      <c r="D7673"/>
    </row>
    <row r="7674" spans="4:4" x14ac:dyDescent="0.25">
      <c r="D7674"/>
    </row>
    <row r="7675" spans="4:4" x14ac:dyDescent="0.25">
      <c r="D7675"/>
    </row>
    <row r="7676" spans="4:4" x14ac:dyDescent="0.25">
      <c r="D7676"/>
    </row>
    <row r="7677" spans="4:4" x14ac:dyDescent="0.25">
      <c r="D7677"/>
    </row>
    <row r="7678" spans="4:4" x14ac:dyDescent="0.25">
      <c r="D7678"/>
    </row>
    <row r="7679" spans="4:4" x14ac:dyDescent="0.25">
      <c r="D7679"/>
    </row>
    <row r="7680" spans="4:4" x14ac:dyDescent="0.25">
      <c r="D7680"/>
    </row>
    <row r="7681" spans="4:4" x14ac:dyDescent="0.25">
      <c r="D7681"/>
    </row>
    <row r="7682" spans="4:4" x14ac:dyDescent="0.25">
      <c r="D7682"/>
    </row>
    <row r="7683" spans="4:4" x14ac:dyDescent="0.25">
      <c r="D7683"/>
    </row>
    <row r="7684" spans="4:4" x14ac:dyDescent="0.25">
      <c r="D7684"/>
    </row>
    <row r="7685" spans="4:4" x14ac:dyDescent="0.25">
      <c r="D7685"/>
    </row>
    <row r="7686" spans="4:4" x14ac:dyDescent="0.25">
      <c r="D7686"/>
    </row>
    <row r="7687" spans="4:4" x14ac:dyDescent="0.25">
      <c r="D7687"/>
    </row>
    <row r="7688" spans="4:4" x14ac:dyDescent="0.25">
      <c r="D7688"/>
    </row>
    <row r="7689" spans="4:4" x14ac:dyDescent="0.25">
      <c r="D7689"/>
    </row>
    <row r="7690" spans="4:4" x14ac:dyDescent="0.25">
      <c r="D7690"/>
    </row>
    <row r="7691" spans="4:4" x14ac:dyDescent="0.25">
      <c r="D7691"/>
    </row>
    <row r="7692" spans="4:4" x14ac:dyDescent="0.25">
      <c r="D7692"/>
    </row>
    <row r="7693" spans="4:4" x14ac:dyDescent="0.25">
      <c r="D7693"/>
    </row>
    <row r="7694" spans="4:4" x14ac:dyDescent="0.25">
      <c r="D7694"/>
    </row>
    <row r="7695" spans="4:4" x14ac:dyDescent="0.25">
      <c r="D7695"/>
    </row>
    <row r="7696" spans="4:4" x14ac:dyDescent="0.25">
      <c r="D7696"/>
    </row>
    <row r="7697" spans="4:4" x14ac:dyDescent="0.25">
      <c r="D7697"/>
    </row>
    <row r="7698" spans="4:4" x14ac:dyDescent="0.25">
      <c r="D7698"/>
    </row>
    <row r="7699" spans="4:4" x14ac:dyDescent="0.25">
      <c r="D7699"/>
    </row>
    <row r="7700" spans="4:4" x14ac:dyDescent="0.25">
      <c r="D7700"/>
    </row>
    <row r="7701" spans="4:4" x14ac:dyDescent="0.25">
      <c r="D7701"/>
    </row>
    <row r="7702" spans="4:4" x14ac:dyDescent="0.25">
      <c r="D7702"/>
    </row>
    <row r="7703" spans="4:4" x14ac:dyDescent="0.25">
      <c r="D7703"/>
    </row>
    <row r="7704" spans="4:4" x14ac:dyDescent="0.25">
      <c r="D7704"/>
    </row>
    <row r="7705" spans="4:4" x14ac:dyDescent="0.25">
      <c r="D7705"/>
    </row>
    <row r="7706" spans="4:4" x14ac:dyDescent="0.25">
      <c r="D7706"/>
    </row>
    <row r="7707" spans="4:4" x14ac:dyDescent="0.25">
      <c r="D7707"/>
    </row>
    <row r="7708" spans="4:4" x14ac:dyDescent="0.25">
      <c r="D7708"/>
    </row>
    <row r="7709" spans="4:4" x14ac:dyDescent="0.25">
      <c r="D7709"/>
    </row>
    <row r="7710" spans="4:4" x14ac:dyDescent="0.25">
      <c r="D7710"/>
    </row>
    <row r="7711" spans="4:4" x14ac:dyDescent="0.25">
      <c r="D7711"/>
    </row>
    <row r="7712" spans="4:4" x14ac:dyDescent="0.25">
      <c r="D7712"/>
    </row>
    <row r="7713" spans="4:4" x14ac:dyDescent="0.25">
      <c r="D7713"/>
    </row>
    <row r="7714" spans="4:4" x14ac:dyDescent="0.25">
      <c r="D7714"/>
    </row>
    <row r="7715" spans="4:4" x14ac:dyDescent="0.25">
      <c r="D7715"/>
    </row>
    <row r="7716" spans="4:4" x14ac:dyDescent="0.25">
      <c r="D7716"/>
    </row>
    <row r="7717" spans="4:4" x14ac:dyDescent="0.25">
      <c r="D7717"/>
    </row>
    <row r="7718" spans="4:4" x14ac:dyDescent="0.25">
      <c r="D7718"/>
    </row>
    <row r="7719" spans="4:4" x14ac:dyDescent="0.25">
      <c r="D7719"/>
    </row>
    <row r="7720" spans="4:4" x14ac:dyDescent="0.25">
      <c r="D7720"/>
    </row>
    <row r="7721" spans="4:4" x14ac:dyDescent="0.25">
      <c r="D7721"/>
    </row>
    <row r="7722" spans="4:4" x14ac:dyDescent="0.25">
      <c r="D7722"/>
    </row>
    <row r="7723" spans="4:4" x14ac:dyDescent="0.25">
      <c r="D7723"/>
    </row>
    <row r="7724" spans="4:4" x14ac:dyDescent="0.25">
      <c r="D7724"/>
    </row>
    <row r="7725" spans="4:4" x14ac:dyDescent="0.25">
      <c r="D7725"/>
    </row>
    <row r="7726" spans="4:4" x14ac:dyDescent="0.25">
      <c r="D7726"/>
    </row>
    <row r="7727" spans="4:4" x14ac:dyDescent="0.25">
      <c r="D7727"/>
    </row>
    <row r="7728" spans="4:4" x14ac:dyDescent="0.25">
      <c r="D7728"/>
    </row>
    <row r="7729" spans="4:4" x14ac:dyDescent="0.25">
      <c r="D7729"/>
    </row>
    <row r="7730" spans="4:4" x14ac:dyDescent="0.25">
      <c r="D7730"/>
    </row>
    <row r="7731" spans="4:4" x14ac:dyDescent="0.25">
      <c r="D7731"/>
    </row>
    <row r="7732" spans="4:4" x14ac:dyDescent="0.25">
      <c r="D7732"/>
    </row>
    <row r="7733" spans="4:4" x14ac:dyDescent="0.25">
      <c r="D7733"/>
    </row>
    <row r="7734" spans="4:4" x14ac:dyDescent="0.25">
      <c r="D7734"/>
    </row>
    <row r="7735" spans="4:4" x14ac:dyDescent="0.25">
      <c r="D7735"/>
    </row>
    <row r="7736" spans="4:4" x14ac:dyDescent="0.25">
      <c r="D7736"/>
    </row>
    <row r="7737" spans="4:4" x14ac:dyDescent="0.25">
      <c r="D7737"/>
    </row>
    <row r="7738" spans="4:4" x14ac:dyDescent="0.25">
      <c r="D7738"/>
    </row>
    <row r="7739" spans="4:4" x14ac:dyDescent="0.25">
      <c r="D7739"/>
    </row>
    <row r="7740" spans="4:4" x14ac:dyDescent="0.25">
      <c r="D7740"/>
    </row>
    <row r="7741" spans="4:4" x14ac:dyDescent="0.25">
      <c r="D7741"/>
    </row>
    <row r="7742" spans="4:4" x14ac:dyDescent="0.25">
      <c r="D7742"/>
    </row>
    <row r="7743" spans="4:4" x14ac:dyDescent="0.25">
      <c r="D7743"/>
    </row>
    <row r="7744" spans="4:4" x14ac:dyDescent="0.25">
      <c r="D7744"/>
    </row>
    <row r="7745" spans="4:4" x14ac:dyDescent="0.25">
      <c r="D7745"/>
    </row>
    <row r="7746" spans="4:4" x14ac:dyDescent="0.25">
      <c r="D7746"/>
    </row>
    <row r="7747" spans="4:4" x14ac:dyDescent="0.25">
      <c r="D7747"/>
    </row>
    <row r="7748" spans="4:4" x14ac:dyDescent="0.25">
      <c r="D7748"/>
    </row>
    <row r="7749" spans="4:4" x14ac:dyDescent="0.25">
      <c r="D7749"/>
    </row>
    <row r="7750" spans="4:4" x14ac:dyDescent="0.25">
      <c r="D7750"/>
    </row>
    <row r="7751" spans="4:4" x14ac:dyDescent="0.25">
      <c r="D7751"/>
    </row>
    <row r="7752" spans="4:4" x14ac:dyDescent="0.25">
      <c r="D7752"/>
    </row>
    <row r="7753" spans="4:4" x14ac:dyDescent="0.25">
      <c r="D7753"/>
    </row>
    <row r="7754" spans="4:4" x14ac:dyDescent="0.25">
      <c r="D7754"/>
    </row>
    <row r="7755" spans="4:4" x14ac:dyDescent="0.25">
      <c r="D7755"/>
    </row>
    <row r="7756" spans="4:4" x14ac:dyDescent="0.25">
      <c r="D7756"/>
    </row>
    <row r="7757" spans="4:4" x14ac:dyDescent="0.25">
      <c r="D7757"/>
    </row>
    <row r="7758" spans="4:4" x14ac:dyDescent="0.25">
      <c r="D7758"/>
    </row>
    <row r="7759" spans="4:4" x14ac:dyDescent="0.25">
      <c r="D7759"/>
    </row>
    <row r="7760" spans="4:4" x14ac:dyDescent="0.25">
      <c r="D7760"/>
    </row>
    <row r="7761" spans="4:4" x14ac:dyDescent="0.25">
      <c r="D7761"/>
    </row>
    <row r="7762" spans="4:4" x14ac:dyDescent="0.25">
      <c r="D7762"/>
    </row>
    <row r="7763" spans="4:4" x14ac:dyDescent="0.25">
      <c r="D7763"/>
    </row>
    <row r="7764" spans="4:4" x14ac:dyDescent="0.25">
      <c r="D7764"/>
    </row>
    <row r="7765" spans="4:4" x14ac:dyDescent="0.25">
      <c r="D7765"/>
    </row>
    <row r="7766" spans="4:4" x14ac:dyDescent="0.25">
      <c r="D7766"/>
    </row>
    <row r="7767" spans="4:4" x14ac:dyDescent="0.25">
      <c r="D7767"/>
    </row>
    <row r="7768" spans="4:4" x14ac:dyDescent="0.25">
      <c r="D7768"/>
    </row>
    <row r="7769" spans="4:4" x14ac:dyDescent="0.25">
      <c r="D7769"/>
    </row>
    <row r="7770" spans="4:4" x14ac:dyDescent="0.25">
      <c r="D7770"/>
    </row>
    <row r="7771" spans="4:4" x14ac:dyDescent="0.25">
      <c r="D7771"/>
    </row>
    <row r="7772" spans="4:4" x14ac:dyDescent="0.25">
      <c r="D7772"/>
    </row>
    <row r="7773" spans="4:4" x14ac:dyDescent="0.25">
      <c r="D7773"/>
    </row>
    <row r="7774" spans="4:4" x14ac:dyDescent="0.25">
      <c r="D7774"/>
    </row>
    <row r="7775" spans="4:4" x14ac:dyDescent="0.25">
      <c r="D7775"/>
    </row>
    <row r="7776" spans="4:4" x14ac:dyDescent="0.25">
      <c r="D7776"/>
    </row>
    <row r="7777" spans="4:4" x14ac:dyDescent="0.25">
      <c r="D7777"/>
    </row>
    <row r="7778" spans="4:4" x14ac:dyDescent="0.25">
      <c r="D7778"/>
    </row>
    <row r="7779" spans="4:4" x14ac:dyDescent="0.25">
      <c r="D7779"/>
    </row>
    <row r="7780" spans="4:4" x14ac:dyDescent="0.25">
      <c r="D7780"/>
    </row>
    <row r="7781" spans="4:4" x14ac:dyDescent="0.25">
      <c r="D7781"/>
    </row>
    <row r="7782" spans="4:4" x14ac:dyDescent="0.25">
      <c r="D7782"/>
    </row>
    <row r="7783" spans="4:4" x14ac:dyDescent="0.25">
      <c r="D7783"/>
    </row>
    <row r="7784" spans="4:4" x14ac:dyDescent="0.25">
      <c r="D7784"/>
    </row>
    <row r="7785" spans="4:4" x14ac:dyDescent="0.25">
      <c r="D7785"/>
    </row>
    <row r="7786" spans="4:4" x14ac:dyDescent="0.25">
      <c r="D7786"/>
    </row>
    <row r="7787" spans="4:4" x14ac:dyDescent="0.25">
      <c r="D7787"/>
    </row>
    <row r="7788" spans="4:4" x14ac:dyDescent="0.25">
      <c r="D7788"/>
    </row>
    <row r="7789" spans="4:4" x14ac:dyDescent="0.25">
      <c r="D7789"/>
    </row>
    <row r="7790" spans="4:4" x14ac:dyDescent="0.25">
      <c r="D7790"/>
    </row>
    <row r="7791" spans="4:4" x14ac:dyDescent="0.25">
      <c r="D7791"/>
    </row>
    <row r="7792" spans="4:4" x14ac:dyDescent="0.25">
      <c r="D7792"/>
    </row>
    <row r="7793" spans="4:4" x14ac:dyDescent="0.25">
      <c r="D7793"/>
    </row>
    <row r="7794" spans="4:4" x14ac:dyDescent="0.25">
      <c r="D7794"/>
    </row>
    <row r="7795" spans="4:4" x14ac:dyDescent="0.25">
      <c r="D7795"/>
    </row>
    <row r="7796" spans="4:4" x14ac:dyDescent="0.25">
      <c r="D7796"/>
    </row>
    <row r="7797" spans="4:4" x14ac:dyDescent="0.25">
      <c r="D7797"/>
    </row>
    <row r="7798" spans="4:4" x14ac:dyDescent="0.25">
      <c r="D7798"/>
    </row>
    <row r="7799" spans="4:4" x14ac:dyDescent="0.25">
      <c r="D7799"/>
    </row>
    <row r="7800" spans="4:4" x14ac:dyDescent="0.25">
      <c r="D7800"/>
    </row>
    <row r="7801" spans="4:4" x14ac:dyDescent="0.25">
      <c r="D7801"/>
    </row>
    <row r="7802" spans="4:4" x14ac:dyDescent="0.25">
      <c r="D7802"/>
    </row>
    <row r="7803" spans="4:4" x14ac:dyDescent="0.25">
      <c r="D7803"/>
    </row>
    <row r="7804" spans="4:4" x14ac:dyDescent="0.25">
      <c r="D7804"/>
    </row>
    <row r="7805" spans="4:4" x14ac:dyDescent="0.25">
      <c r="D7805"/>
    </row>
    <row r="7806" spans="4:4" x14ac:dyDescent="0.25">
      <c r="D7806"/>
    </row>
    <row r="7807" spans="4:4" x14ac:dyDescent="0.25">
      <c r="D7807"/>
    </row>
    <row r="7808" spans="4:4" x14ac:dyDescent="0.25">
      <c r="D7808"/>
    </row>
    <row r="7809" spans="4:4" x14ac:dyDescent="0.25">
      <c r="D7809"/>
    </row>
    <row r="7810" spans="4:4" x14ac:dyDescent="0.25">
      <c r="D7810"/>
    </row>
    <row r="7811" spans="4:4" x14ac:dyDescent="0.25">
      <c r="D7811"/>
    </row>
    <row r="7812" spans="4:4" x14ac:dyDescent="0.25">
      <c r="D7812"/>
    </row>
    <row r="7813" spans="4:4" x14ac:dyDescent="0.25">
      <c r="D7813"/>
    </row>
    <row r="7814" spans="4:4" x14ac:dyDescent="0.25">
      <c r="D7814"/>
    </row>
    <row r="7815" spans="4:4" x14ac:dyDescent="0.25">
      <c r="D7815"/>
    </row>
    <row r="7816" spans="4:4" x14ac:dyDescent="0.25">
      <c r="D7816"/>
    </row>
    <row r="7817" spans="4:4" x14ac:dyDescent="0.25">
      <c r="D7817"/>
    </row>
    <row r="7818" spans="4:4" x14ac:dyDescent="0.25">
      <c r="D7818"/>
    </row>
    <row r="7819" spans="4:4" x14ac:dyDescent="0.25">
      <c r="D7819"/>
    </row>
    <row r="7820" spans="4:4" x14ac:dyDescent="0.25">
      <c r="D7820"/>
    </row>
    <row r="7821" spans="4:4" x14ac:dyDescent="0.25">
      <c r="D7821"/>
    </row>
    <row r="7822" spans="4:4" x14ac:dyDescent="0.25">
      <c r="D7822"/>
    </row>
    <row r="7823" spans="4:4" x14ac:dyDescent="0.25">
      <c r="D7823"/>
    </row>
    <row r="7824" spans="4:4" x14ac:dyDescent="0.25">
      <c r="D7824"/>
    </row>
    <row r="7825" spans="4:4" x14ac:dyDescent="0.25">
      <c r="D7825"/>
    </row>
    <row r="7826" spans="4:4" x14ac:dyDescent="0.25">
      <c r="D7826"/>
    </row>
    <row r="7827" spans="4:4" x14ac:dyDescent="0.25">
      <c r="D7827"/>
    </row>
    <row r="7828" spans="4:4" x14ac:dyDescent="0.25">
      <c r="D7828"/>
    </row>
    <row r="7829" spans="4:4" x14ac:dyDescent="0.25">
      <c r="D7829"/>
    </row>
    <row r="7830" spans="4:4" x14ac:dyDescent="0.25">
      <c r="D7830"/>
    </row>
    <row r="7831" spans="4:4" x14ac:dyDescent="0.25">
      <c r="D7831"/>
    </row>
    <row r="7832" spans="4:4" x14ac:dyDescent="0.25">
      <c r="D7832"/>
    </row>
    <row r="7833" spans="4:4" x14ac:dyDescent="0.25">
      <c r="D7833"/>
    </row>
    <row r="7834" spans="4:4" x14ac:dyDescent="0.25">
      <c r="D7834"/>
    </row>
    <row r="7835" spans="4:4" x14ac:dyDescent="0.25">
      <c r="D7835"/>
    </row>
    <row r="7836" spans="4:4" x14ac:dyDescent="0.25">
      <c r="D7836"/>
    </row>
    <row r="7837" spans="4:4" x14ac:dyDescent="0.25">
      <c r="D7837"/>
    </row>
    <row r="7838" spans="4:4" x14ac:dyDescent="0.25">
      <c r="D7838"/>
    </row>
    <row r="7839" spans="4:4" x14ac:dyDescent="0.25">
      <c r="D7839"/>
    </row>
    <row r="7840" spans="4:4" x14ac:dyDescent="0.25">
      <c r="D7840"/>
    </row>
    <row r="7841" spans="4:4" x14ac:dyDescent="0.25">
      <c r="D7841"/>
    </row>
    <row r="7842" spans="4:4" x14ac:dyDescent="0.25">
      <c r="D7842"/>
    </row>
    <row r="7843" spans="4:4" x14ac:dyDescent="0.25">
      <c r="D7843"/>
    </row>
    <row r="7844" spans="4:4" x14ac:dyDescent="0.25">
      <c r="D7844"/>
    </row>
    <row r="7845" spans="4:4" x14ac:dyDescent="0.25">
      <c r="D7845"/>
    </row>
    <row r="7846" spans="4:4" x14ac:dyDescent="0.25">
      <c r="D7846"/>
    </row>
    <row r="7847" spans="4:4" x14ac:dyDescent="0.25">
      <c r="D7847"/>
    </row>
    <row r="7848" spans="4:4" x14ac:dyDescent="0.25">
      <c r="D7848"/>
    </row>
    <row r="7849" spans="4:4" x14ac:dyDescent="0.25">
      <c r="D7849"/>
    </row>
    <row r="7850" spans="4:4" x14ac:dyDescent="0.25">
      <c r="D7850"/>
    </row>
    <row r="7851" spans="4:4" x14ac:dyDescent="0.25">
      <c r="D7851"/>
    </row>
    <row r="7852" spans="4:4" x14ac:dyDescent="0.25">
      <c r="D7852"/>
    </row>
    <row r="7853" spans="4:4" x14ac:dyDescent="0.25">
      <c r="D7853"/>
    </row>
    <row r="7854" spans="4:4" x14ac:dyDescent="0.25">
      <c r="D7854"/>
    </row>
    <row r="7855" spans="4:4" x14ac:dyDescent="0.25">
      <c r="D7855"/>
    </row>
    <row r="7856" spans="4:4" x14ac:dyDescent="0.25">
      <c r="D7856"/>
    </row>
    <row r="7857" spans="4:4" x14ac:dyDescent="0.25">
      <c r="D7857"/>
    </row>
    <row r="7858" spans="4:4" x14ac:dyDescent="0.25">
      <c r="D7858"/>
    </row>
    <row r="7859" spans="4:4" x14ac:dyDescent="0.25">
      <c r="D7859"/>
    </row>
    <row r="7860" spans="4:4" x14ac:dyDescent="0.25">
      <c r="D7860"/>
    </row>
    <row r="7861" spans="4:4" x14ac:dyDescent="0.25">
      <c r="D7861"/>
    </row>
    <row r="7862" spans="4:4" x14ac:dyDescent="0.25">
      <c r="D7862"/>
    </row>
    <row r="7863" spans="4:4" x14ac:dyDescent="0.25">
      <c r="D7863"/>
    </row>
    <row r="7864" spans="4:4" x14ac:dyDescent="0.25">
      <c r="D7864"/>
    </row>
    <row r="7865" spans="4:4" x14ac:dyDescent="0.25">
      <c r="D7865"/>
    </row>
    <row r="7866" spans="4:4" x14ac:dyDescent="0.25">
      <c r="D7866"/>
    </row>
    <row r="7867" spans="4:4" x14ac:dyDescent="0.25">
      <c r="D7867"/>
    </row>
    <row r="7868" spans="4:4" x14ac:dyDescent="0.25">
      <c r="D7868"/>
    </row>
    <row r="7869" spans="4:4" x14ac:dyDescent="0.25">
      <c r="D7869"/>
    </row>
    <row r="7870" spans="4:4" x14ac:dyDescent="0.25">
      <c r="D7870"/>
    </row>
    <row r="7871" spans="4:4" x14ac:dyDescent="0.25">
      <c r="D7871"/>
    </row>
    <row r="7872" spans="4:4" x14ac:dyDescent="0.25">
      <c r="D7872"/>
    </row>
    <row r="7873" spans="4:4" x14ac:dyDescent="0.25">
      <c r="D7873"/>
    </row>
    <row r="7874" spans="4:4" x14ac:dyDescent="0.25">
      <c r="D7874"/>
    </row>
    <row r="7875" spans="4:4" x14ac:dyDescent="0.25">
      <c r="D7875"/>
    </row>
    <row r="7876" spans="4:4" x14ac:dyDescent="0.25">
      <c r="D7876"/>
    </row>
    <row r="7877" spans="4:4" x14ac:dyDescent="0.25">
      <c r="D7877"/>
    </row>
    <row r="7878" spans="4:4" x14ac:dyDescent="0.25">
      <c r="D7878"/>
    </row>
    <row r="7879" spans="4:4" x14ac:dyDescent="0.25">
      <c r="D7879"/>
    </row>
    <row r="7880" spans="4:4" x14ac:dyDescent="0.25">
      <c r="D7880"/>
    </row>
    <row r="7881" spans="4:4" x14ac:dyDescent="0.25">
      <c r="D7881"/>
    </row>
    <row r="7882" spans="4:4" x14ac:dyDescent="0.25">
      <c r="D7882"/>
    </row>
    <row r="7883" spans="4:4" x14ac:dyDescent="0.25">
      <c r="D7883"/>
    </row>
    <row r="7884" spans="4:4" x14ac:dyDescent="0.25">
      <c r="D7884"/>
    </row>
    <row r="7885" spans="4:4" x14ac:dyDescent="0.25">
      <c r="D7885"/>
    </row>
    <row r="7886" spans="4:4" x14ac:dyDescent="0.25">
      <c r="D7886"/>
    </row>
    <row r="7887" spans="4:4" x14ac:dyDescent="0.25">
      <c r="D7887"/>
    </row>
    <row r="7888" spans="4:4" x14ac:dyDescent="0.25">
      <c r="D7888"/>
    </row>
    <row r="7889" spans="4:4" x14ac:dyDescent="0.25">
      <c r="D7889"/>
    </row>
    <row r="7890" spans="4:4" x14ac:dyDescent="0.25">
      <c r="D7890"/>
    </row>
    <row r="7891" spans="4:4" x14ac:dyDescent="0.25">
      <c r="D7891"/>
    </row>
    <row r="7892" spans="4:4" x14ac:dyDescent="0.25">
      <c r="D7892"/>
    </row>
    <row r="7893" spans="4:4" x14ac:dyDescent="0.25">
      <c r="D7893"/>
    </row>
    <row r="7894" spans="4:4" x14ac:dyDescent="0.25">
      <c r="D7894"/>
    </row>
    <row r="7895" spans="4:4" x14ac:dyDescent="0.25">
      <c r="D7895"/>
    </row>
    <row r="7896" spans="4:4" x14ac:dyDescent="0.25">
      <c r="D7896"/>
    </row>
    <row r="7897" spans="4:4" x14ac:dyDescent="0.25">
      <c r="D7897"/>
    </row>
    <row r="7898" spans="4:4" x14ac:dyDescent="0.25">
      <c r="D7898"/>
    </row>
    <row r="7899" spans="4:4" x14ac:dyDescent="0.25">
      <c r="D7899"/>
    </row>
    <row r="7900" spans="4:4" x14ac:dyDescent="0.25">
      <c r="D7900"/>
    </row>
    <row r="7901" spans="4:4" x14ac:dyDescent="0.25">
      <c r="D7901"/>
    </row>
    <row r="7902" spans="4:4" x14ac:dyDescent="0.25">
      <c r="D7902"/>
    </row>
    <row r="7903" spans="4:4" x14ac:dyDescent="0.25">
      <c r="D7903"/>
    </row>
    <row r="7904" spans="4:4" x14ac:dyDescent="0.25">
      <c r="D7904"/>
    </row>
    <row r="7905" spans="4:4" x14ac:dyDescent="0.25">
      <c r="D7905"/>
    </row>
    <row r="7906" spans="4:4" x14ac:dyDescent="0.25">
      <c r="D7906"/>
    </row>
    <row r="7907" spans="4:4" x14ac:dyDescent="0.25">
      <c r="D7907"/>
    </row>
    <row r="7908" spans="4:4" x14ac:dyDescent="0.25">
      <c r="D7908"/>
    </row>
    <row r="7909" spans="4:4" x14ac:dyDescent="0.25">
      <c r="D7909"/>
    </row>
    <row r="7910" spans="4:4" x14ac:dyDescent="0.25">
      <c r="D7910"/>
    </row>
    <row r="7911" spans="4:4" x14ac:dyDescent="0.25">
      <c r="D7911"/>
    </row>
    <row r="7912" spans="4:4" x14ac:dyDescent="0.25">
      <c r="D7912"/>
    </row>
    <row r="7913" spans="4:4" x14ac:dyDescent="0.25">
      <c r="D7913"/>
    </row>
    <row r="7914" spans="4:4" x14ac:dyDescent="0.25">
      <c r="D7914"/>
    </row>
    <row r="7915" spans="4:4" x14ac:dyDescent="0.25">
      <c r="D7915"/>
    </row>
    <row r="7916" spans="4:4" x14ac:dyDescent="0.25">
      <c r="D7916"/>
    </row>
    <row r="7917" spans="4:4" x14ac:dyDescent="0.25">
      <c r="D7917"/>
    </row>
    <row r="7918" spans="4:4" x14ac:dyDescent="0.25">
      <c r="D7918"/>
    </row>
    <row r="7919" spans="4:4" x14ac:dyDescent="0.25">
      <c r="D7919"/>
    </row>
    <row r="7920" spans="4:4" x14ac:dyDescent="0.25">
      <c r="D7920"/>
    </row>
    <row r="7921" spans="4:4" x14ac:dyDescent="0.25">
      <c r="D7921"/>
    </row>
    <row r="7922" spans="4:4" x14ac:dyDescent="0.25">
      <c r="D7922"/>
    </row>
    <row r="7923" spans="4:4" x14ac:dyDescent="0.25">
      <c r="D7923"/>
    </row>
    <row r="7924" spans="4:4" x14ac:dyDescent="0.25">
      <c r="D7924"/>
    </row>
    <row r="7925" spans="4:4" x14ac:dyDescent="0.25">
      <c r="D7925"/>
    </row>
    <row r="7926" spans="4:4" x14ac:dyDescent="0.25">
      <c r="D7926"/>
    </row>
    <row r="7927" spans="4:4" x14ac:dyDescent="0.25">
      <c r="D7927"/>
    </row>
    <row r="7928" spans="4:4" x14ac:dyDescent="0.25">
      <c r="D7928"/>
    </row>
    <row r="7929" spans="4:4" x14ac:dyDescent="0.25">
      <c r="D7929"/>
    </row>
    <row r="7930" spans="4:4" x14ac:dyDescent="0.25">
      <c r="D7930"/>
    </row>
    <row r="7931" spans="4:4" x14ac:dyDescent="0.25">
      <c r="D7931"/>
    </row>
    <row r="7932" spans="4:4" x14ac:dyDescent="0.25">
      <c r="D7932"/>
    </row>
    <row r="7933" spans="4:4" x14ac:dyDescent="0.25">
      <c r="D7933"/>
    </row>
    <row r="7934" spans="4:4" x14ac:dyDescent="0.25">
      <c r="D7934"/>
    </row>
    <row r="7935" spans="4:4" x14ac:dyDescent="0.25">
      <c r="D7935"/>
    </row>
    <row r="7936" spans="4:4" x14ac:dyDescent="0.25">
      <c r="D7936"/>
    </row>
    <row r="7937" spans="4:4" x14ac:dyDescent="0.25">
      <c r="D7937"/>
    </row>
    <row r="7938" spans="4:4" x14ac:dyDescent="0.25">
      <c r="D7938"/>
    </row>
    <row r="7939" spans="4:4" x14ac:dyDescent="0.25">
      <c r="D7939"/>
    </row>
    <row r="7940" spans="4:4" x14ac:dyDescent="0.25">
      <c r="D7940"/>
    </row>
    <row r="7941" spans="4:4" x14ac:dyDescent="0.25">
      <c r="D7941"/>
    </row>
    <row r="7942" spans="4:4" x14ac:dyDescent="0.25">
      <c r="D7942"/>
    </row>
    <row r="7943" spans="4:4" x14ac:dyDescent="0.25">
      <c r="D7943"/>
    </row>
    <row r="7944" spans="4:4" x14ac:dyDescent="0.25">
      <c r="D7944"/>
    </row>
    <row r="7945" spans="4:4" x14ac:dyDescent="0.25">
      <c r="D7945"/>
    </row>
    <row r="7946" spans="4:4" x14ac:dyDescent="0.25">
      <c r="D7946"/>
    </row>
    <row r="7947" spans="4:4" x14ac:dyDescent="0.25">
      <c r="D7947"/>
    </row>
    <row r="7948" spans="4:4" x14ac:dyDescent="0.25">
      <c r="D7948"/>
    </row>
    <row r="7949" spans="4:4" x14ac:dyDescent="0.25">
      <c r="D7949"/>
    </row>
    <row r="7950" spans="4:4" x14ac:dyDescent="0.25">
      <c r="D7950"/>
    </row>
    <row r="7951" spans="4:4" x14ac:dyDescent="0.25">
      <c r="D7951"/>
    </row>
    <row r="7952" spans="4:4" x14ac:dyDescent="0.25">
      <c r="D7952"/>
    </row>
    <row r="7953" spans="4:4" x14ac:dyDescent="0.25">
      <c r="D7953"/>
    </row>
    <row r="7954" spans="4:4" x14ac:dyDescent="0.25">
      <c r="D7954"/>
    </row>
    <row r="7955" spans="4:4" x14ac:dyDescent="0.25">
      <c r="D7955"/>
    </row>
    <row r="7956" spans="4:4" x14ac:dyDescent="0.25">
      <c r="D7956"/>
    </row>
    <row r="7957" spans="4:4" x14ac:dyDescent="0.25">
      <c r="D7957"/>
    </row>
    <row r="7958" spans="4:4" x14ac:dyDescent="0.25">
      <c r="D7958"/>
    </row>
    <row r="7959" spans="4:4" x14ac:dyDescent="0.25">
      <c r="D7959"/>
    </row>
    <row r="7960" spans="4:4" x14ac:dyDescent="0.25">
      <c r="D7960"/>
    </row>
    <row r="7961" spans="4:4" x14ac:dyDescent="0.25">
      <c r="D7961"/>
    </row>
    <row r="7962" spans="4:4" x14ac:dyDescent="0.25">
      <c r="D7962"/>
    </row>
    <row r="7963" spans="4:4" x14ac:dyDescent="0.25">
      <c r="D7963"/>
    </row>
    <row r="7964" spans="4:4" x14ac:dyDescent="0.25">
      <c r="D7964"/>
    </row>
    <row r="7965" spans="4:4" x14ac:dyDescent="0.25">
      <c r="D7965"/>
    </row>
    <row r="7966" spans="4:4" x14ac:dyDescent="0.25">
      <c r="D7966"/>
    </row>
    <row r="7967" spans="4:4" x14ac:dyDescent="0.25">
      <c r="D7967"/>
    </row>
    <row r="7968" spans="4:4" x14ac:dyDescent="0.25">
      <c r="D7968"/>
    </row>
    <row r="7969" spans="4:4" x14ac:dyDescent="0.25">
      <c r="D7969"/>
    </row>
    <row r="7970" spans="4:4" x14ac:dyDescent="0.25">
      <c r="D7970"/>
    </row>
    <row r="7971" spans="4:4" x14ac:dyDescent="0.25">
      <c r="D7971"/>
    </row>
    <row r="7972" spans="4:4" x14ac:dyDescent="0.25">
      <c r="D7972"/>
    </row>
    <row r="7973" spans="4:4" x14ac:dyDescent="0.25">
      <c r="D7973"/>
    </row>
    <row r="7974" spans="4:4" x14ac:dyDescent="0.25">
      <c r="D7974"/>
    </row>
    <row r="7975" spans="4:4" x14ac:dyDescent="0.25">
      <c r="D7975"/>
    </row>
    <row r="7976" spans="4:4" x14ac:dyDescent="0.25">
      <c r="D7976"/>
    </row>
    <row r="7977" spans="4:4" x14ac:dyDescent="0.25">
      <c r="D7977"/>
    </row>
    <row r="7978" spans="4:4" x14ac:dyDescent="0.25">
      <c r="D7978"/>
    </row>
    <row r="7979" spans="4:4" x14ac:dyDescent="0.25">
      <c r="D7979"/>
    </row>
    <row r="7980" spans="4:4" x14ac:dyDescent="0.25">
      <c r="D7980"/>
    </row>
    <row r="7981" spans="4:4" x14ac:dyDescent="0.25">
      <c r="D7981"/>
    </row>
    <row r="7982" spans="4:4" x14ac:dyDescent="0.25">
      <c r="D7982"/>
    </row>
    <row r="7983" spans="4:4" x14ac:dyDescent="0.25">
      <c r="D7983"/>
    </row>
    <row r="7984" spans="4:4" x14ac:dyDescent="0.25">
      <c r="D7984"/>
    </row>
    <row r="7985" spans="4:4" x14ac:dyDescent="0.25">
      <c r="D7985"/>
    </row>
    <row r="7986" spans="4:4" x14ac:dyDescent="0.25">
      <c r="D7986"/>
    </row>
    <row r="7987" spans="4:4" x14ac:dyDescent="0.25">
      <c r="D7987"/>
    </row>
    <row r="7988" spans="4:4" x14ac:dyDescent="0.25">
      <c r="D7988"/>
    </row>
    <row r="7989" spans="4:4" x14ac:dyDescent="0.25">
      <c r="D7989"/>
    </row>
    <row r="7990" spans="4:4" x14ac:dyDescent="0.25">
      <c r="D7990"/>
    </row>
    <row r="7991" spans="4:4" x14ac:dyDescent="0.25">
      <c r="D7991"/>
    </row>
    <row r="7992" spans="4:4" x14ac:dyDescent="0.25">
      <c r="D7992"/>
    </row>
    <row r="7993" spans="4:4" x14ac:dyDescent="0.25">
      <c r="D7993"/>
    </row>
    <row r="7994" spans="4:4" x14ac:dyDescent="0.25">
      <c r="D7994"/>
    </row>
    <row r="7995" spans="4:4" x14ac:dyDescent="0.25">
      <c r="D7995"/>
    </row>
    <row r="7996" spans="4:4" x14ac:dyDescent="0.25">
      <c r="D7996"/>
    </row>
    <row r="7997" spans="4:4" x14ac:dyDescent="0.25">
      <c r="D7997"/>
    </row>
    <row r="7998" spans="4:4" x14ac:dyDescent="0.25">
      <c r="D7998"/>
    </row>
    <row r="7999" spans="4:4" x14ac:dyDescent="0.25">
      <c r="D7999"/>
    </row>
    <row r="8000" spans="4:4" x14ac:dyDescent="0.25">
      <c r="D8000"/>
    </row>
    <row r="8001" spans="4:4" x14ac:dyDescent="0.25">
      <c r="D8001"/>
    </row>
    <row r="8002" spans="4:4" x14ac:dyDescent="0.25">
      <c r="D8002"/>
    </row>
    <row r="8003" spans="4:4" x14ac:dyDescent="0.25">
      <c r="D8003"/>
    </row>
    <row r="8004" spans="4:4" x14ac:dyDescent="0.25">
      <c r="D8004"/>
    </row>
    <row r="8005" spans="4:4" x14ac:dyDescent="0.25">
      <c r="D8005"/>
    </row>
    <row r="8006" spans="4:4" x14ac:dyDescent="0.25">
      <c r="D8006"/>
    </row>
    <row r="8007" spans="4:4" x14ac:dyDescent="0.25">
      <c r="D8007"/>
    </row>
    <row r="8008" spans="4:4" x14ac:dyDescent="0.25">
      <c r="D8008"/>
    </row>
    <row r="8009" spans="4:4" x14ac:dyDescent="0.25">
      <c r="D8009"/>
    </row>
    <row r="8010" spans="4:4" x14ac:dyDescent="0.25">
      <c r="D8010"/>
    </row>
    <row r="8011" spans="4:4" x14ac:dyDescent="0.25">
      <c r="D8011"/>
    </row>
    <row r="8012" spans="4:4" x14ac:dyDescent="0.25">
      <c r="D8012"/>
    </row>
    <row r="8013" spans="4:4" x14ac:dyDescent="0.25">
      <c r="D8013"/>
    </row>
    <row r="8014" spans="4:4" x14ac:dyDescent="0.25">
      <c r="D8014"/>
    </row>
    <row r="8015" spans="4:4" x14ac:dyDescent="0.25">
      <c r="D8015"/>
    </row>
    <row r="8016" spans="4:4" x14ac:dyDescent="0.25">
      <c r="D8016"/>
    </row>
    <row r="8017" spans="4:4" x14ac:dyDescent="0.25">
      <c r="D8017"/>
    </row>
    <row r="8018" spans="4:4" x14ac:dyDescent="0.25">
      <c r="D8018"/>
    </row>
    <row r="8019" spans="4:4" x14ac:dyDescent="0.25">
      <c r="D8019"/>
    </row>
    <row r="8020" spans="4:4" x14ac:dyDescent="0.25">
      <c r="D8020"/>
    </row>
    <row r="8021" spans="4:4" x14ac:dyDescent="0.25">
      <c r="D8021"/>
    </row>
    <row r="8022" spans="4:4" x14ac:dyDescent="0.25">
      <c r="D8022"/>
    </row>
    <row r="8023" spans="4:4" x14ac:dyDescent="0.25">
      <c r="D8023"/>
    </row>
    <row r="8024" spans="4:4" x14ac:dyDescent="0.25">
      <c r="D8024"/>
    </row>
    <row r="8025" spans="4:4" x14ac:dyDescent="0.25">
      <c r="D8025"/>
    </row>
    <row r="8026" spans="4:4" x14ac:dyDescent="0.25">
      <c r="D8026"/>
    </row>
    <row r="8027" spans="4:4" x14ac:dyDescent="0.25">
      <c r="D8027"/>
    </row>
    <row r="8028" spans="4:4" x14ac:dyDescent="0.25">
      <c r="D8028"/>
    </row>
    <row r="8029" spans="4:4" x14ac:dyDescent="0.25">
      <c r="D8029"/>
    </row>
    <row r="8030" spans="4:4" x14ac:dyDescent="0.25">
      <c r="D8030"/>
    </row>
    <row r="8031" spans="4:4" x14ac:dyDescent="0.25">
      <c r="D8031"/>
    </row>
    <row r="8032" spans="4:4" x14ac:dyDescent="0.25">
      <c r="D8032"/>
    </row>
    <row r="8033" spans="4:4" x14ac:dyDescent="0.25">
      <c r="D8033"/>
    </row>
    <row r="8034" spans="4:4" x14ac:dyDescent="0.25">
      <c r="D8034"/>
    </row>
    <row r="8035" spans="4:4" x14ac:dyDescent="0.25">
      <c r="D8035"/>
    </row>
    <row r="8036" spans="4:4" x14ac:dyDescent="0.25">
      <c r="D8036"/>
    </row>
    <row r="8037" spans="4:4" x14ac:dyDescent="0.25">
      <c r="D8037"/>
    </row>
    <row r="8038" spans="4:4" x14ac:dyDescent="0.25">
      <c r="D8038"/>
    </row>
    <row r="8039" spans="4:4" x14ac:dyDescent="0.25">
      <c r="D8039"/>
    </row>
    <row r="8040" spans="4:4" x14ac:dyDescent="0.25">
      <c r="D8040"/>
    </row>
    <row r="8041" spans="4:4" x14ac:dyDescent="0.25">
      <c r="D8041"/>
    </row>
    <row r="8042" spans="4:4" x14ac:dyDescent="0.25">
      <c r="D8042"/>
    </row>
    <row r="8043" spans="4:4" x14ac:dyDescent="0.25">
      <c r="D8043"/>
    </row>
    <row r="8044" spans="4:4" x14ac:dyDescent="0.25">
      <c r="D8044"/>
    </row>
    <row r="8045" spans="4:4" x14ac:dyDescent="0.25">
      <c r="D8045"/>
    </row>
    <row r="8046" spans="4:4" x14ac:dyDescent="0.25">
      <c r="D8046"/>
    </row>
    <row r="8047" spans="4:4" x14ac:dyDescent="0.25">
      <c r="D8047"/>
    </row>
    <row r="8048" spans="4:4" x14ac:dyDescent="0.25">
      <c r="D8048"/>
    </row>
    <row r="8049" spans="4:4" x14ac:dyDescent="0.25">
      <c r="D8049"/>
    </row>
    <row r="8050" spans="4:4" x14ac:dyDescent="0.25">
      <c r="D8050"/>
    </row>
    <row r="8051" spans="4:4" x14ac:dyDescent="0.25">
      <c r="D8051"/>
    </row>
    <row r="8052" spans="4:4" x14ac:dyDescent="0.25">
      <c r="D8052"/>
    </row>
    <row r="8053" spans="4:4" x14ac:dyDescent="0.25">
      <c r="D8053"/>
    </row>
    <row r="8054" spans="4:4" x14ac:dyDescent="0.25">
      <c r="D8054"/>
    </row>
    <row r="8055" spans="4:4" x14ac:dyDescent="0.25">
      <c r="D8055"/>
    </row>
    <row r="8056" spans="4:4" x14ac:dyDescent="0.25">
      <c r="D8056"/>
    </row>
    <row r="8057" spans="4:4" x14ac:dyDescent="0.25">
      <c r="D8057"/>
    </row>
    <row r="8058" spans="4:4" x14ac:dyDescent="0.25">
      <c r="D8058"/>
    </row>
    <row r="8059" spans="4:4" x14ac:dyDescent="0.25">
      <c r="D8059"/>
    </row>
    <row r="8060" spans="4:4" x14ac:dyDescent="0.25">
      <c r="D8060"/>
    </row>
    <row r="8061" spans="4:4" x14ac:dyDescent="0.25">
      <c r="D8061"/>
    </row>
    <row r="8062" spans="4:4" x14ac:dyDescent="0.25">
      <c r="D8062"/>
    </row>
    <row r="8063" spans="4:4" x14ac:dyDescent="0.25">
      <c r="D8063"/>
    </row>
    <row r="8064" spans="4:4" x14ac:dyDescent="0.25">
      <c r="D8064"/>
    </row>
    <row r="8065" spans="4:4" x14ac:dyDescent="0.25">
      <c r="D8065"/>
    </row>
    <row r="8066" spans="4:4" x14ac:dyDescent="0.25">
      <c r="D8066"/>
    </row>
    <row r="8067" spans="4:4" x14ac:dyDescent="0.25">
      <c r="D8067"/>
    </row>
    <row r="8068" spans="4:4" x14ac:dyDescent="0.25">
      <c r="D8068"/>
    </row>
    <row r="8069" spans="4:4" x14ac:dyDescent="0.25">
      <c r="D8069"/>
    </row>
    <row r="8070" spans="4:4" x14ac:dyDescent="0.25">
      <c r="D8070"/>
    </row>
    <row r="8071" spans="4:4" x14ac:dyDescent="0.25">
      <c r="D8071"/>
    </row>
    <row r="8072" spans="4:4" x14ac:dyDescent="0.25">
      <c r="D8072"/>
    </row>
    <row r="8073" spans="4:4" x14ac:dyDescent="0.25">
      <c r="D8073"/>
    </row>
    <row r="8074" spans="4:4" x14ac:dyDescent="0.25">
      <c r="D8074"/>
    </row>
    <row r="8075" spans="4:4" x14ac:dyDescent="0.25">
      <c r="D8075"/>
    </row>
    <row r="8076" spans="4:4" x14ac:dyDescent="0.25">
      <c r="D8076"/>
    </row>
    <row r="8077" spans="4:4" x14ac:dyDescent="0.25">
      <c r="D8077"/>
    </row>
    <row r="8078" spans="4:4" x14ac:dyDescent="0.25">
      <c r="D8078"/>
    </row>
    <row r="8079" spans="4:4" x14ac:dyDescent="0.25">
      <c r="D8079"/>
    </row>
    <row r="8080" spans="4:4" x14ac:dyDescent="0.25">
      <c r="D8080"/>
    </row>
    <row r="8081" spans="4:4" x14ac:dyDescent="0.25">
      <c r="D8081"/>
    </row>
    <row r="8082" spans="4:4" x14ac:dyDescent="0.25">
      <c r="D8082"/>
    </row>
    <row r="8083" spans="4:4" x14ac:dyDescent="0.25">
      <c r="D8083"/>
    </row>
    <row r="8084" spans="4:4" x14ac:dyDescent="0.25">
      <c r="D8084"/>
    </row>
    <row r="8085" spans="4:4" x14ac:dyDescent="0.25">
      <c r="D8085"/>
    </row>
    <row r="8086" spans="4:4" x14ac:dyDescent="0.25">
      <c r="D8086"/>
    </row>
    <row r="8087" spans="4:4" x14ac:dyDescent="0.25">
      <c r="D8087"/>
    </row>
    <row r="8088" spans="4:4" x14ac:dyDescent="0.25">
      <c r="D8088"/>
    </row>
    <row r="8089" spans="4:4" x14ac:dyDescent="0.25">
      <c r="D8089"/>
    </row>
    <row r="8090" spans="4:4" x14ac:dyDescent="0.25">
      <c r="D8090"/>
    </row>
    <row r="8091" spans="4:4" x14ac:dyDescent="0.25">
      <c r="D8091"/>
    </row>
    <row r="8092" spans="4:4" x14ac:dyDescent="0.25">
      <c r="D8092"/>
    </row>
    <row r="8093" spans="4:4" x14ac:dyDescent="0.25">
      <c r="D8093"/>
    </row>
    <row r="8094" spans="4:4" x14ac:dyDescent="0.25">
      <c r="D8094"/>
    </row>
    <row r="8095" spans="4:4" x14ac:dyDescent="0.25">
      <c r="D8095"/>
    </row>
    <row r="8096" spans="4:4" x14ac:dyDescent="0.25">
      <c r="D8096"/>
    </row>
    <row r="8097" spans="4:4" x14ac:dyDescent="0.25">
      <c r="D8097"/>
    </row>
    <row r="8098" spans="4:4" x14ac:dyDescent="0.25">
      <c r="D8098"/>
    </row>
    <row r="8099" spans="4:4" x14ac:dyDescent="0.25">
      <c r="D8099"/>
    </row>
    <row r="8100" spans="4:4" x14ac:dyDescent="0.25">
      <c r="D8100"/>
    </row>
    <row r="8101" spans="4:4" x14ac:dyDescent="0.25">
      <c r="D8101"/>
    </row>
    <row r="8102" spans="4:4" x14ac:dyDescent="0.25">
      <c r="D8102"/>
    </row>
    <row r="8103" spans="4:4" x14ac:dyDescent="0.25">
      <c r="D8103"/>
    </row>
    <row r="8104" spans="4:4" x14ac:dyDescent="0.25">
      <c r="D8104"/>
    </row>
    <row r="8105" spans="4:4" x14ac:dyDescent="0.25">
      <c r="D8105"/>
    </row>
    <row r="8106" spans="4:4" x14ac:dyDescent="0.25">
      <c r="D8106"/>
    </row>
    <row r="8107" spans="4:4" x14ac:dyDescent="0.25">
      <c r="D8107"/>
    </row>
    <row r="8108" spans="4:4" x14ac:dyDescent="0.25">
      <c r="D8108"/>
    </row>
    <row r="8109" spans="4:4" x14ac:dyDescent="0.25">
      <c r="D8109"/>
    </row>
    <row r="8110" spans="4:4" x14ac:dyDescent="0.25">
      <c r="D8110"/>
    </row>
    <row r="8111" spans="4:4" x14ac:dyDescent="0.25">
      <c r="D8111"/>
    </row>
    <row r="8112" spans="4:4" x14ac:dyDescent="0.25">
      <c r="D8112"/>
    </row>
    <row r="8113" spans="4:4" x14ac:dyDescent="0.25">
      <c r="D8113"/>
    </row>
    <row r="8114" spans="4:4" x14ac:dyDescent="0.25">
      <c r="D8114"/>
    </row>
    <row r="8115" spans="4:4" x14ac:dyDescent="0.25">
      <c r="D8115"/>
    </row>
    <row r="8116" spans="4:4" x14ac:dyDescent="0.25">
      <c r="D8116"/>
    </row>
    <row r="8117" spans="4:4" x14ac:dyDescent="0.25">
      <c r="D8117"/>
    </row>
    <row r="8118" spans="4:4" x14ac:dyDescent="0.25">
      <c r="D8118"/>
    </row>
    <row r="8119" spans="4:4" x14ac:dyDescent="0.25">
      <c r="D8119"/>
    </row>
    <row r="8120" spans="4:4" x14ac:dyDescent="0.25">
      <c r="D8120"/>
    </row>
    <row r="8121" spans="4:4" x14ac:dyDescent="0.25">
      <c r="D8121"/>
    </row>
    <row r="8122" spans="4:4" x14ac:dyDescent="0.25">
      <c r="D8122"/>
    </row>
    <row r="8123" spans="4:4" x14ac:dyDescent="0.25">
      <c r="D8123"/>
    </row>
    <row r="8124" spans="4:4" x14ac:dyDescent="0.25">
      <c r="D8124"/>
    </row>
    <row r="8125" spans="4:4" x14ac:dyDescent="0.25">
      <c r="D8125"/>
    </row>
    <row r="8126" spans="4:4" x14ac:dyDescent="0.25">
      <c r="D8126"/>
    </row>
    <row r="8127" spans="4:4" x14ac:dyDescent="0.25">
      <c r="D8127"/>
    </row>
    <row r="8128" spans="4:4" x14ac:dyDescent="0.25">
      <c r="D8128"/>
    </row>
    <row r="8129" spans="4:4" x14ac:dyDescent="0.25">
      <c r="D8129"/>
    </row>
    <row r="8130" spans="4:4" x14ac:dyDescent="0.25">
      <c r="D8130"/>
    </row>
    <row r="8131" spans="4:4" x14ac:dyDescent="0.25">
      <c r="D8131"/>
    </row>
    <row r="8132" spans="4:4" x14ac:dyDescent="0.25">
      <c r="D8132"/>
    </row>
    <row r="8133" spans="4:4" x14ac:dyDescent="0.25">
      <c r="D8133"/>
    </row>
    <row r="8134" spans="4:4" x14ac:dyDescent="0.25">
      <c r="D8134"/>
    </row>
    <row r="8135" spans="4:4" x14ac:dyDescent="0.25">
      <c r="D8135"/>
    </row>
    <row r="8136" spans="4:4" x14ac:dyDescent="0.25">
      <c r="D8136"/>
    </row>
    <row r="8137" spans="4:4" x14ac:dyDescent="0.25">
      <c r="D8137"/>
    </row>
    <row r="8138" spans="4:4" x14ac:dyDescent="0.25">
      <c r="D8138"/>
    </row>
    <row r="8139" spans="4:4" x14ac:dyDescent="0.25">
      <c r="D8139"/>
    </row>
    <row r="8140" spans="4:4" x14ac:dyDescent="0.25">
      <c r="D8140"/>
    </row>
    <row r="8141" spans="4:4" x14ac:dyDescent="0.25">
      <c r="D8141"/>
    </row>
    <row r="8142" spans="4:4" x14ac:dyDescent="0.25">
      <c r="D8142"/>
    </row>
    <row r="8143" spans="4:4" x14ac:dyDescent="0.25">
      <c r="D8143"/>
    </row>
    <row r="8144" spans="4:4" x14ac:dyDescent="0.25">
      <c r="D8144"/>
    </row>
    <row r="8145" spans="4:4" x14ac:dyDescent="0.25">
      <c r="D8145"/>
    </row>
    <row r="8146" spans="4:4" x14ac:dyDescent="0.25">
      <c r="D8146"/>
    </row>
    <row r="8147" spans="4:4" x14ac:dyDescent="0.25">
      <c r="D8147"/>
    </row>
    <row r="8148" spans="4:4" x14ac:dyDescent="0.25">
      <c r="D8148"/>
    </row>
    <row r="8149" spans="4:4" x14ac:dyDescent="0.25">
      <c r="D8149"/>
    </row>
    <row r="8150" spans="4:4" x14ac:dyDescent="0.25">
      <c r="D8150"/>
    </row>
    <row r="8151" spans="4:4" x14ac:dyDescent="0.25">
      <c r="D8151"/>
    </row>
    <row r="8152" spans="4:4" x14ac:dyDescent="0.25">
      <c r="D8152"/>
    </row>
    <row r="8153" spans="4:4" x14ac:dyDescent="0.25">
      <c r="D8153"/>
    </row>
    <row r="8154" spans="4:4" x14ac:dyDescent="0.25">
      <c r="D8154"/>
    </row>
    <row r="8155" spans="4:4" x14ac:dyDescent="0.25">
      <c r="D8155"/>
    </row>
    <row r="8156" spans="4:4" x14ac:dyDescent="0.25">
      <c r="D8156"/>
    </row>
    <row r="8157" spans="4:4" x14ac:dyDescent="0.25">
      <c r="D8157"/>
    </row>
    <row r="8158" spans="4:4" x14ac:dyDescent="0.25">
      <c r="D8158"/>
    </row>
    <row r="8159" spans="4:4" x14ac:dyDescent="0.25">
      <c r="D8159"/>
    </row>
    <row r="8160" spans="4:4" x14ac:dyDescent="0.25">
      <c r="D8160"/>
    </row>
    <row r="8161" spans="4:4" x14ac:dyDescent="0.25">
      <c r="D8161"/>
    </row>
    <row r="8162" spans="4:4" x14ac:dyDescent="0.25">
      <c r="D8162"/>
    </row>
    <row r="8163" spans="4:4" x14ac:dyDescent="0.25">
      <c r="D8163"/>
    </row>
    <row r="8164" spans="4:4" x14ac:dyDescent="0.25">
      <c r="D8164"/>
    </row>
    <row r="8165" spans="4:4" x14ac:dyDescent="0.25">
      <c r="D8165"/>
    </row>
    <row r="8166" spans="4:4" x14ac:dyDescent="0.25">
      <c r="D8166"/>
    </row>
    <row r="8167" spans="4:4" x14ac:dyDescent="0.25">
      <c r="D8167"/>
    </row>
    <row r="8168" spans="4:4" x14ac:dyDescent="0.25">
      <c r="D8168"/>
    </row>
    <row r="8169" spans="4:4" x14ac:dyDescent="0.25">
      <c r="D8169"/>
    </row>
    <row r="8170" spans="4:4" x14ac:dyDescent="0.25">
      <c r="D8170"/>
    </row>
    <row r="8171" spans="4:4" x14ac:dyDescent="0.25">
      <c r="D8171"/>
    </row>
    <row r="8172" spans="4:4" x14ac:dyDescent="0.25">
      <c r="D8172"/>
    </row>
    <row r="8173" spans="4:4" x14ac:dyDescent="0.25">
      <c r="D8173"/>
    </row>
    <row r="8174" spans="4:4" x14ac:dyDescent="0.25">
      <c r="D8174"/>
    </row>
    <row r="8175" spans="4:4" x14ac:dyDescent="0.25">
      <c r="D8175"/>
    </row>
    <row r="8176" spans="4:4" x14ac:dyDescent="0.25">
      <c r="D8176"/>
    </row>
    <row r="8177" spans="4:4" x14ac:dyDescent="0.25">
      <c r="D8177"/>
    </row>
    <row r="8178" spans="4:4" x14ac:dyDescent="0.25">
      <c r="D8178"/>
    </row>
    <row r="8179" spans="4:4" x14ac:dyDescent="0.25">
      <c r="D8179"/>
    </row>
    <row r="8180" spans="4:4" x14ac:dyDescent="0.25">
      <c r="D8180"/>
    </row>
    <row r="8181" spans="4:4" x14ac:dyDescent="0.25">
      <c r="D8181"/>
    </row>
    <row r="8182" spans="4:4" x14ac:dyDescent="0.25">
      <c r="D8182"/>
    </row>
    <row r="8183" spans="4:4" x14ac:dyDescent="0.25">
      <c r="D8183"/>
    </row>
    <row r="8184" spans="4:4" x14ac:dyDescent="0.25">
      <c r="D8184"/>
    </row>
    <row r="8185" spans="4:4" x14ac:dyDescent="0.25">
      <c r="D8185"/>
    </row>
    <row r="8186" spans="4:4" x14ac:dyDescent="0.25">
      <c r="D8186"/>
    </row>
    <row r="8187" spans="4:4" x14ac:dyDescent="0.25">
      <c r="D8187"/>
    </row>
    <row r="8188" spans="4:4" x14ac:dyDescent="0.25">
      <c r="D8188"/>
    </row>
    <row r="8189" spans="4:4" x14ac:dyDescent="0.25">
      <c r="D8189"/>
    </row>
    <row r="8190" spans="4:4" x14ac:dyDescent="0.25">
      <c r="D8190"/>
    </row>
    <row r="8191" spans="4:4" x14ac:dyDescent="0.25">
      <c r="D8191"/>
    </row>
    <row r="8192" spans="4:4" x14ac:dyDescent="0.25">
      <c r="D8192"/>
    </row>
    <row r="8193" spans="4:4" x14ac:dyDescent="0.25">
      <c r="D8193"/>
    </row>
    <row r="8194" spans="4:4" x14ac:dyDescent="0.25">
      <c r="D8194"/>
    </row>
    <row r="8195" spans="4:4" x14ac:dyDescent="0.25">
      <c r="D8195"/>
    </row>
    <row r="8196" spans="4:4" x14ac:dyDescent="0.25">
      <c r="D8196"/>
    </row>
    <row r="8197" spans="4:4" x14ac:dyDescent="0.25">
      <c r="D8197"/>
    </row>
    <row r="8198" spans="4:4" x14ac:dyDescent="0.25">
      <c r="D8198"/>
    </row>
    <row r="8199" spans="4:4" x14ac:dyDescent="0.25">
      <c r="D8199"/>
    </row>
    <row r="8200" spans="4:4" x14ac:dyDescent="0.25">
      <c r="D8200"/>
    </row>
    <row r="8201" spans="4:4" x14ac:dyDescent="0.25">
      <c r="D8201"/>
    </row>
    <row r="8202" spans="4:4" x14ac:dyDescent="0.25">
      <c r="D8202"/>
    </row>
    <row r="8203" spans="4:4" x14ac:dyDescent="0.25">
      <c r="D8203"/>
    </row>
    <row r="8204" spans="4:4" x14ac:dyDescent="0.25">
      <c r="D8204"/>
    </row>
    <row r="8205" spans="4:4" x14ac:dyDescent="0.25">
      <c r="D8205"/>
    </row>
    <row r="8206" spans="4:4" x14ac:dyDescent="0.25">
      <c r="D8206"/>
    </row>
    <row r="8207" spans="4:4" x14ac:dyDescent="0.25">
      <c r="D8207"/>
    </row>
    <row r="8208" spans="4:4" x14ac:dyDescent="0.25">
      <c r="D8208"/>
    </row>
    <row r="8209" spans="4:4" x14ac:dyDescent="0.25">
      <c r="D8209"/>
    </row>
    <row r="8210" spans="4:4" x14ac:dyDescent="0.25">
      <c r="D8210"/>
    </row>
    <row r="8211" spans="4:4" x14ac:dyDescent="0.25">
      <c r="D8211"/>
    </row>
    <row r="8212" spans="4:4" x14ac:dyDescent="0.25">
      <c r="D8212"/>
    </row>
    <row r="8213" spans="4:4" x14ac:dyDescent="0.25">
      <c r="D8213"/>
    </row>
    <row r="8214" spans="4:4" x14ac:dyDescent="0.25">
      <c r="D8214"/>
    </row>
    <row r="8215" spans="4:4" x14ac:dyDescent="0.25">
      <c r="D8215"/>
    </row>
    <row r="8216" spans="4:4" x14ac:dyDescent="0.25">
      <c r="D8216"/>
    </row>
    <row r="8217" spans="4:4" x14ac:dyDescent="0.25">
      <c r="D8217"/>
    </row>
    <row r="8218" spans="4:4" x14ac:dyDescent="0.25">
      <c r="D8218"/>
    </row>
    <row r="8219" spans="4:4" x14ac:dyDescent="0.25">
      <c r="D8219"/>
    </row>
    <row r="8220" spans="4:4" x14ac:dyDescent="0.25">
      <c r="D8220"/>
    </row>
    <row r="8221" spans="4:4" x14ac:dyDescent="0.25">
      <c r="D8221"/>
    </row>
    <row r="8222" spans="4:4" x14ac:dyDescent="0.25">
      <c r="D8222"/>
    </row>
    <row r="8223" spans="4:4" x14ac:dyDescent="0.25">
      <c r="D8223"/>
    </row>
    <row r="8224" spans="4:4" x14ac:dyDescent="0.25">
      <c r="D8224"/>
    </row>
    <row r="8225" spans="4:4" x14ac:dyDescent="0.25">
      <c r="D8225"/>
    </row>
    <row r="8226" spans="4:4" x14ac:dyDescent="0.25">
      <c r="D8226"/>
    </row>
    <row r="8227" spans="4:4" x14ac:dyDescent="0.25">
      <c r="D8227"/>
    </row>
    <row r="8228" spans="4:4" x14ac:dyDescent="0.25">
      <c r="D8228"/>
    </row>
    <row r="8229" spans="4:4" x14ac:dyDescent="0.25">
      <c r="D8229"/>
    </row>
    <row r="8230" spans="4:4" x14ac:dyDescent="0.25">
      <c r="D8230"/>
    </row>
    <row r="8231" spans="4:4" x14ac:dyDescent="0.25">
      <c r="D8231"/>
    </row>
    <row r="8232" spans="4:4" x14ac:dyDescent="0.25">
      <c r="D8232"/>
    </row>
    <row r="8233" spans="4:4" x14ac:dyDescent="0.25">
      <c r="D8233"/>
    </row>
    <row r="8234" spans="4:4" x14ac:dyDescent="0.25">
      <c r="D8234"/>
    </row>
    <row r="8235" spans="4:4" x14ac:dyDescent="0.25">
      <c r="D8235"/>
    </row>
    <row r="8236" spans="4:4" x14ac:dyDescent="0.25">
      <c r="D8236"/>
    </row>
    <row r="8237" spans="4:4" x14ac:dyDescent="0.25">
      <c r="D8237"/>
    </row>
    <row r="8238" spans="4:4" x14ac:dyDescent="0.25">
      <c r="D8238"/>
    </row>
    <row r="8239" spans="4:4" x14ac:dyDescent="0.25">
      <c r="D8239"/>
    </row>
    <row r="8240" spans="4:4" x14ac:dyDescent="0.25">
      <c r="D8240"/>
    </row>
    <row r="8241" spans="4:4" x14ac:dyDescent="0.25">
      <c r="D8241"/>
    </row>
    <row r="8242" spans="4:4" x14ac:dyDescent="0.25">
      <c r="D8242"/>
    </row>
    <row r="8243" spans="4:4" x14ac:dyDescent="0.25">
      <c r="D8243"/>
    </row>
    <row r="8244" spans="4:4" x14ac:dyDescent="0.25">
      <c r="D8244"/>
    </row>
    <row r="8245" spans="4:4" x14ac:dyDescent="0.25">
      <c r="D8245"/>
    </row>
    <row r="8246" spans="4:4" x14ac:dyDescent="0.25">
      <c r="D8246"/>
    </row>
    <row r="8247" spans="4:4" x14ac:dyDescent="0.25">
      <c r="D8247"/>
    </row>
    <row r="8248" spans="4:4" x14ac:dyDescent="0.25">
      <c r="D8248"/>
    </row>
    <row r="8249" spans="4:4" x14ac:dyDescent="0.25">
      <c r="D8249"/>
    </row>
    <row r="8250" spans="4:4" x14ac:dyDescent="0.25">
      <c r="D8250"/>
    </row>
    <row r="8251" spans="4:4" x14ac:dyDescent="0.25">
      <c r="D8251"/>
    </row>
    <row r="8252" spans="4:4" x14ac:dyDescent="0.25">
      <c r="D8252"/>
    </row>
    <row r="8253" spans="4:4" x14ac:dyDescent="0.25">
      <c r="D8253"/>
    </row>
    <row r="8254" spans="4:4" x14ac:dyDescent="0.25">
      <c r="D8254"/>
    </row>
    <row r="8255" spans="4:4" x14ac:dyDescent="0.25">
      <c r="D8255"/>
    </row>
    <row r="8256" spans="4:4" x14ac:dyDescent="0.25">
      <c r="D8256"/>
    </row>
    <row r="8257" spans="4:4" x14ac:dyDescent="0.25">
      <c r="D8257"/>
    </row>
    <row r="8258" spans="4:4" x14ac:dyDescent="0.25">
      <c r="D8258"/>
    </row>
    <row r="8259" spans="4:4" x14ac:dyDescent="0.25">
      <c r="D8259"/>
    </row>
    <row r="8260" spans="4:4" x14ac:dyDescent="0.25">
      <c r="D8260"/>
    </row>
    <row r="8261" spans="4:4" x14ac:dyDescent="0.25">
      <c r="D8261"/>
    </row>
    <row r="8262" spans="4:4" x14ac:dyDescent="0.25">
      <c r="D8262"/>
    </row>
    <row r="8263" spans="4:4" x14ac:dyDescent="0.25">
      <c r="D8263"/>
    </row>
    <row r="8264" spans="4:4" x14ac:dyDescent="0.25">
      <c r="D8264"/>
    </row>
    <row r="8265" spans="4:4" x14ac:dyDescent="0.25">
      <c r="D8265"/>
    </row>
    <row r="8266" spans="4:4" x14ac:dyDescent="0.25">
      <c r="D8266"/>
    </row>
    <row r="8267" spans="4:4" x14ac:dyDescent="0.25">
      <c r="D8267"/>
    </row>
    <row r="8268" spans="4:4" x14ac:dyDescent="0.25">
      <c r="D8268"/>
    </row>
    <row r="8269" spans="4:4" x14ac:dyDescent="0.25">
      <c r="D8269"/>
    </row>
    <row r="8270" spans="4:4" x14ac:dyDescent="0.25">
      <c r="D8270"/>
    </row>
    <row r="8271" spans="4:4" x14ac:dyDescent="0.25">
      <c r="D8271"/>
    </row>
    <row r="8272" spans="4:4" x14ac:dyDescent="0.25">
      <c r="D8272"/>
    </row>
    <row r="8273" spans="4:4" x14ac:dyDescent="0.25">
      <c r="D8273"/>
    </row>
    <row r="8274" spans="4:4" x14ac:dyDescent="0.25">
      <c r="D8274"/>
    </row>
    <row r="8275" spans="4:4" x14ac:dyDescent="0.25">
      <c r="D8275"/>
    </row>
    <row r="8276" spans="4:4" x14ac:dyDescent="0.25">
      <c r="D8276"/>
    </row>
    <row r="8277" spans="4:4" x14ac:dyDescent="0.25">
      <c r="D8277"/>
    </row>
    <row r="8278" spans="4:4" x14ac:dyDescent="0.25">
      <c r="D8278"/>
    </row>
    <row r="8279" spans="4:4" x14ac:dyDescent="0.25">
      <c r="D8279"/>
    </row>
    <row r="8280" spans="4:4" x14ac:dyDescent="0.25">
      <c r="D8280"/>
    </row>
    <row r="8281" spans="4:4" x14ac:dyDescent="0.25">
      <c r="D8281"/>
    </row>
    <row r="8282" spans="4:4" x14ac:dyDescent="0.25">
      <c r="D8282"/>
    </row>
    <row r="8283" spans="4:4" x14ac:dyDescent="0.25">
      <c r="D8283"/>
    </row>
    <row r="8284" spans="4:4" x14ac:dyDescent="0.25">
      <c r="D8284"/>
    </row>
    <row r="8285" spans="4:4" x14ac:dyDescent="0.25">
      <c r="D8285"/>
    </row>
    <row r="8286" spans="4:4" x14ac:dyDescent="0.25">
      <c r="D8286"/>
    </row>
    <row r="8287" spans="4:4" x14ac:dyDescent="0.25">
      <c r="D8287"/>
    </row>
    <row r="8288" spans="4:4" x14ac:dyDescent="0.25">
      <c r="D8288"/>
    </row>
    <row r="8289" spans="4:4" x14ac:dyDescent="0.25">
      <c r="D8289"/>
    </row>
    <row r="8290" spans="4:4" x14ac:dyDescent="0.25">
      <c r="D8290"/>
    </row>
    <row r="8291" spans="4:4" x14ac:dyDescent="0.25">
      <c r="D8291"/>
    </row>
    <row r="8292" spans="4:4" x14ac:dyDescent="0.25">
      <c r="D8292"/>
    </row>
    <row r="8293" spans="4:4" x14ac:dyDescent="0.25">
      <c r="D8293"/>
    </row>
    <row r="8294" spans="4:4" x14ac:dyDescent="0.25">
      <c r="D8294"/>
    </row>
    <row r="8295" spans="4:4" x14ac:dyDescent="0.25">
      <c r="D8295"/>
    </row>
    <row r="8296" spans="4:4" x14ac:dyDescent="0.25">
      <c r="D8296"/>
    </row>
    <row r="8297" spans="4:4" x14ac:dyDescent="0.25">
      <c r="D8297"/>
    </row>
    <row r="8298" spans="4:4" x14ac:dyDescent="0.25">
      <c r="D8298"/>
    </row>
    <row r="8299" spans="4:4" x14ac:dyDescent="0.25">
      <c r="D8299"/>
    </row>
    <row r="8300" spans="4:4" x14ac:dyDescent="0.25">
      <c r="D8300"/>
    </row>
    <row r="8301" spans="4:4" x14ac:dyDescent="0.25">
      <c r="D8301"/>
    </row>
    <row r="8302" spans="4:4" x14ac:dyDescent="0.25">
      <c r="D8302"/>
    </row>
    <row r="8303" spans="4:4" x14ac:dyDescent="0.25">
      <c r="D8303"/>
    </row>
    <row r="8304" spans="4:4" x14ac:dyDescent="0.25">
      <c r="D8304"/>
    </row>
    <row r="8305" spans="4:4" x14ac:dyDescent="0.25">
      <c r="D8305"/>
    </row>
    <row r="8306" spans="4:4" x14ac:dyDescent="0.25">
      <c r="D8306"/>
    </row>
    <row r="8307" spans="4:4" x14ac:dyDescent="0.25">
      <c r="D8307"/>
    </row>
    <row r="8308" spans="4:4" x14ac:dyDescent="0.25">
      <c r="D8308"/>
    </row>
    <row r="8309" spans="4:4" x14ac:dyDescent="0.25">
      <c r="D8309"/>
    </row>
    <row r="8310" spans="4:4" x14ac:dyDescent="0.25">
      <c r="D8310"/>
    </row>
    <row r="8311" spans="4:4" x14ac:dyDescent="0.25">
      <c r="D8311"/>
    </row>
    <row r="8312" spans="4:4" x14ac:dyDescent="0.25">
      <c r="D8312"/>
    </row>
    <row r="8313" spans="4:4" x14ac:dyDescent="0.25">
      <c r="D8313"/>
    </row>
    <row r="8314" spans="4:4" x14ac:dyDescent="0.25">
      <c r="D8314"/>
    </row>
    <row r="8315" spans="4:4" x14ac:dyDescent="0.25">
      <c r="D8315"/>
    </row>
    <row r="8316" spans="4:4" x14ac:dyDescent="0.25">
      <c r="D8316"/>
    </row>
    <row r="8317" spans="4:4" x14ac:dyDescent="0.25">
      <c r="D8317"/>
    </row>
    <row r="8318" spans="4:4" x14ac:dyDescent="0.25">
      <c r="D8318"/>
    </row>
    <row r="8319" spans="4:4" x14ac:dyDescent="0.25">
      <c r="D8319"/>
    </row>
    <row r="8320" spans="4:4" x14ac:dyDescent="0.25">
      <c r="D8320"/>
    </row>
    <row r="8321" spans="4:4" x14ac:dyDescent="0.25">
      <c r="D8321"/>
    </row>
    <row r="8322" spans="4:4" x14ac:dyDescent="0.25">
      <c r="D8322"/>
    </row>
    <row r="8323" spans="4:4" x14ac:dyDescent="0.25">
      <c r="D8323"/>
    </row>
    <row r="8324" spans="4:4" x14ac:dyDescent="0.25">
      <c r="D8324"/>
    </row>
    <row r="8325" spans="4:4" x14ac:dyDescent="0.25">
      <c r="D8325"/>
    </row>
    <row r="8326" spans="4:4" x14ac:dyDescent="0.25">
      <c r="D8326"/>
    </row>
    <row r="8327" spans="4:4" x14ac:dyDescent="0.25">
      <c r="D8327"/>
    </row>
    <row r="8328" spans="4:4" x14ac:dyDescent="0.25">
      <c r="D8328"/>
    </row>
    <row r="8329" spans="4:4" x14ac:dyDescent="0.25">
      <c r="D8329"/>
    </row>
    <row r="8330" spans="4:4" x14ac:dyDescent="0.25">
      <c r="D8330"/>
    </row>
    <row r="8331" spans="4:4" x14ac:dyDescent="0.25">
      <c r="D8331"/>
    </row>
    <row r="8332" spans="4:4" x14ac:dyDescent="0.25">
      <c r="D8332"/>
    </row>
    <row r="8333" spans="4:4" x14ac:dyDescent="0.25">
      <c r="D8333"/>
    </row>
    <row r="8334" spans="4:4" x14ac:dyDescent="0.25">
      <c r="D8334"/>
    </row>
    <row r="8335" spans="4:4" x14ac:dyDescent="0.25">
      <c r="D8335"/>
    </row>
    <row r="8336" spans="4:4" x14ac:dyDescent="0.25">
      <c r="D8336"/>
    </row>
    <row r="8337" spans="4:4" x14ac:dyDescent="0.25">
      <c r="D8337"/>
    </row>
    <row r="8338" spans="4:4" x14ac:dyDescent="0.25">
      <c r="D8338"/>
    </row>
    <row r="8339" spans="4:4" x14ac:dyDescent="0.25">
      <c r="D8339"/>
    </row>
    <row r="8340" spans="4:4" x14ac:dyDescent="0.25">
      <c r="D8340"/>
    </row>
    <row r="8341" spans="4:4" x14ac:dyDescent="0.25">
      <c r="D8341"/>
    </row>
    <row r="8342" spans="4:4" x14ac:dyDescent="0.25">
      <c r="D8342"/>
    </row>
    <row r="8343" spans="4:4" x14ac:dyDescent="0.25">
      <c r="D8343"/>
    </row>
    <row r="8344" spans="4:4" x14ac:dyDescent="0.25">
      <c r="D8344"/>
    </row>
    <row r="8345" spans="4:4" x14ac:dyDescent="0.25">
      <c r="D8345"/>
    </row>
    <row r="8346" spans="4:4" x14ac:dyDescent="0.25">
      <c r="D8346"/>
    </row>
    <row r="8347" spans="4:4" x14ac:dyDescent="0.25">
      <c r="D8347"/>
    </row>
    <row r="8348" spans="4:4" x14ac:dyDescent="0.25">
      <c r="D8348"/>
    </row>
    <row r="8349" spans="4:4" x14ac:dyDescent="0.25">
      <c r="D8349"/>
    </row>
    <row r="8350" spans="4:4" x14ac:dyDescent="0.25">
      <c r="D8350"/>
    </row>
    <row r="8351" spans="4:4" x14ac:dyDescent="0.25">
      <c r="D8351"/>
    </row>
    <row r="8352" spans="4:4" x14ac:dyDescent="0.25">
      <c r="D8352"/>
    </row>
    <row r="8353" spans="4:4" x14ac:dyDescent="0.25">
      <c r="D8353"/>
    </row>
    <row r="8354" spans="4:4" x14ac:dyDescent="0.25">
      <c r="D8354"/>
    </row>
    <row r="8355" spans="4:4" x14ac:dyDescent="0.25">
      <c r="D8355"/>
    </row>
    <row r="8356" spans="4:4" x14ac:dyDescent="0.25">
      <c r="D8356"/>
    </row>
    <row r="8357" spans="4:4" x14ac:dyDescent="0.25">
      <c r="D8357"/>
    </row>
    <row r="8358" spans="4:4" x14ac:dyDescent="0.25">
      <c r="D8358"/>
    </row>
    <row r="8359" spans="4:4" x14ac:dyDescent="0.25">
      <c r="D8359"/>
    </row>
    <row r="8360" spans="4:4" x14ac:dyDescent="0.25">
      <c r="D8360"/>
    </row>
    <row r="8361" spans="4:4" x14ac:dyDescent="0.25">
      <c r="D8361"/>
    </row>
    <row r="8362" spans="4:4" x14ac:dyDescent="0.25">
      <c r="D8362"/>
    </row>
    <row r="8363" spans="4:4" x14ac:dyDescent="0.25">
      <c r="D8363"/>
    </row>
    <row r="8364" spans="4:4" x14ac:dyDescent="0.25">
      <c r="D8364"/>
    </row>
    <row r="8365" spans="4:4" x14ac:dyDescent="0.25">
      <c r="D8365"/>
    </row>
    <row r="8366" spans="4:4" x14ac:dyDescent="0.25">
      <c r="D8366"/>
    </row>
    <row r="8367" spans="4:4" x14ac:dyDescent="0.25">
      <c r="D8367"/>
    </row>
    <row r="8368" spans="4:4" x14ac:dyDescent="0.25">
      <c r="D8368"/>
    </row>
    <row r="8369" spans="4:4" x14ac:dyDescent="0.25">
      <c r="D8369"/>
    </row>
    <row r="8370" spans="4:4" x14ac:dyDescent="0.25">
      <c r="D8370"/>
    </row>
    <row r="8371" spans="4:4" x14ac:dyDescent="0.25">
      <c r="D8371"/>
    </row>
    <row r="8372" spans="4:4" x14ac:dyDescent="0.25">
      <c r="D8372"/>
    </row>
    <row r="8373" spans="4:4" x14ac:dyDescent="0.25">
      <c r="D8373"/>
    </row>
    <row r="8374" spans="4:4" x14ac:dyDescent="0.25">
      <c r="D8374"/>
    </row>
    <row r="8375" spans="4:4" x14ac:dyDescent="0.25">
      <c r="D8375"/>
    </row>
    <row r="8376" spans="4:4" x14ac:dyDescent="0.25">
      <c r="D8376"/>
    </row>
    <row r="8377" spans="4:4" x14ac:dyDescent="0.25">
      <c r="D8377"/>
    </row>
    <row r="8378" spans="4:4" x14ac:dyDescent="0.25">
      <c r="D8378"/>
    </row>
    <row r="8379" spans="4:4" x14ac:dyDescent="0.25">
      <c r="D8379"/>
    </row>
    <row r="8380" spans="4:4" x14ac:dyDescent="0.25">
      <c r="D8380"/>
    </row>
    <row r="8381" spans="4:4" x14ac:dyDescent="0.25">
      <c r="D8381"/>
    </row>
    <row r="8382" spans="4:4" x14ac:dyDescent="0.25">
      <c r="D8382"/>
    </row>
    <row r="8383" spans="4:4" x14ac:dyDescent="0.25">
      <c r="D8383"/>
    </row>
    <row r="8384" spans="4:4" x14ac:dyDescent="0.25">
      <c r="D8384"/>
    </row>
    <row r="8385" spans="4:4" x14ac:dyDescent="0.25">
      <c r="D8385"/>
    </row>
    <row r="8386" spans="4:4" x14ac:dyDescent="0.25">
      <c r="D8386"/>
    </row>
    <row r="8387" spans="4:4" x14ac:dyDescent="0.25">
      <c r="D8387"/>
    </row>
    <row r="8388" spans="4:4" x14ac:dyDescent="0.25">
      <c r="D8388"/>
    </row>
    <row r="8389" spans="4:4" x14ac:dyDescent="0.25">
      <c r="D8389"/>
    </row>
    <row r="8390" spans="4:4" x14ac:dyDescent="0.25">
      <c r="D8390"/>
    </row>
    <row r="8391" spans="4:4" x14ac:dyDescent="0.25">
      <c r="D8391"/>
    </row>
    <row r="8392" spans="4:4" x14ac:dyDescent="0.25">
      <c r="D8392"/>
    </row>
    <row r="8393" spans="4:4" x14ac:dyDescent="0.25">
      <c r="D8393"/>
    </row>
    <row r="8394" spans="4:4" x14ac:dyDescent="0.25">
      <c r="D8394"/>
    </row>
    <row r="8395" spans="4:4" x14ac:dyDescent="0.25">
      <c r="D8395"/>
    </row>
    <row r="8396" spans="4:4" x14ac:dyDescent="0.25">
      <c r="D8396"/>
    </row>
    <row r="8397" spans="4:4" x14ac:dyDescent="0.25">
      <c r="D8397"/>
    </row>
    <row r="8398" spans="4:4" x14ac:dyDescent="0.25">
      <c r="D8398"/>
    </row>
    <row r="8399" spans="4:4" x14ac:dyDescent="0.25">
      <c r="D8399"/>
    </row>
    <row r="8400" spans="4:4" x14ac:dyDescent="0.25">
      <c r="D8400"/>
    </row>
    <row r="8401" spans="4:4" x14ac:dyDescent="0.25">
      <c r="D8401"/>
    </row>
    <row r="8402" spans="4:4" x14ac:dyDescent="0.25">
      <c r="D8402"/>
    </row>
    <row r="8403" spans="4:4" x14ac:dyDescent="0.25">
      <c r="D8403"/>
    </row>
    <row r="8404" spans="4:4" x14ac:dyDescent="0.25">
      <c r="D8404"/>
    </row>
    <row r="8405" spans="4:4" x14ac:dyDescent="0.25">
      <c r="D8405"/>
    </row>
    <row r="8406" spans="4:4" x14ac:dyDescent="0.25">
      <c r="D8406"/>
    </row>
    <row r="8407" spans="4:4" x14ac:dyDescent="0.25">
      <c r="D8407"/>
    </row>
    <row r="8408" spans="4:4" x14ac:dyDescent="0.25">
      <c r="D8408"/>
    </row>
    <row r="8409" spans="4:4" x14ac:dyDescent="0.25">
      <c r="D8409"/>
    </row>
    <row r="8410" spans="4:4" x14ac:dyDescent="0.25">
      <c r="D8410"/>
    </row>
    <row r="8411" spans="4:4" x14ac:dyDescent="0.25">
      <c r="D8411"/>
    </row>
    <row r="8412" spans="4:4" x14ac:dyDescent="0.25">
      <c r="D8412"/>
    </row>
    <row r="8413" spans="4:4" x14ac:dyDescent="0.25">
      <c r="D8413"/>
    </row>
    <row r="8414" spans="4:4" x14ac:dyDescent="0.25">
      <c r="D8414"/>
    </row>
    <row r="8415" spans="4:4" x14ac:dyDescent="0.25">
      <c r="D8415"/>
    </row>
    <row r="8416" spans="4:4" x14ac:dyDescent="0.25">
      <c r="D8416"/>
    </row>
    <row r="8417" spans="4:4" x14ac:dyDescent="0.25">
      <c r="D8417"/>
    </row>
    <row r="8418" spans="4:4" x14ac:dyDescent="0.25">
      <c r="D8418"/>
    </row>
    <row r="8419" spans="4:4" x14ac:dyDescent="0.25">
      <c r="D8419"/>
    </row>
    <row r="8420" spans="4:4" x14ac:dyDescent="0.25">
      <c r="D8420"/>
    </row>
    <row r="8421" spans="4:4" x14ac:dyDescent="0.25">
      <c r="D8421"/>
    </row>
    <row r="8422" spans="4:4" x14ac:dyDescent="0.25">
      <c r="D8422"/>
    </row>
    <row r="8423" spans="4:4" x14ac:dyDescent="0.25">
      <c r="D8423"/>
    </row>
    <row r="8424" spans="4:4" x14ac:dyDescent="0.25">
      <c r="D8424"/>
    </row>
    <row r="8425" spans="4:4" x14ac:dyDescent="0.25">
      <c r="D8425"/>
    </row>
    <row r="8426" spans="4:4" x14ac:dyDescent="0.25">
      <c r="D8426"/>
    </row>
    <row r="8427" spans="4:4" x14ac:dyDescent="0.25">
      <c r="D8427"/>
    </row>
    <row r="8428" spans="4:4" x14ac:dyDescent="0.25">
      <c r="D8428"/>
    </row>
    <row r="8429" spans="4:4" x14ac:dyDescent="0.25">
      <c r="D8429"/>
    </row>
    <row r="8430" spans="4:4" x14ac:dyDescent="0.25">
      <c r="D8430"/>
    </row>
    <row r="8431" spans="4:4" x14ac:dyDescent="0.25">
      <c r="D8431"/>
    </row>
    <row r="8432" spans="4:4" x14ac:dyDescent="0.25">
      <c r="D8432"/>
    </row>
    <row r="8433" spans="4:4" x14ac:dyDescent="0.25">
      <c r="D8433"/>
    </row>
    <row r="8434" spans="4:4" x14ac:dyDescent="0.25">
      <c r="D8434"/>
    </row>
    <row r="8435" spans="4:4" x14ac:dyDescent="0.25">
      <c r="D8435"/>
    </row>
    <row r="8436" spans="4:4" x14ac:dyDescent="0.25">
      <c r="D8436"/>
    </row>
    <row r="8437" spans="4:4" x14ac:dyDescent="0.25">
      <c r="D8437"/>
    </row>
    <row r="8438" spans="4:4" x14ac:dyDescent="0.25">
      <c r="D8438"/>
    </row>
    <row r="8439" spans="4:4" x14ac:dyDescent="0.25">
      <c r="D8439"/>
    </row>
    <row r="8440" spans="4:4" x14ac:dyDescent="0.25">
      <c r="D8440"/>
    </row>
    <row r="8441" spans="4:4" x14ac:dyDescent="0.25">
      <c r="D8441"/>
    </row>
    <row r="8442" spans="4:4" x14ac:dyDescent="0.25">
      <c r="D8442"/>
    </row>
    <row r="8443" spans="4:4" x14ac:dyDescent="0.25">
      <c r="D8443"/>
    </row>
    <row r="8444" spans="4:4" x14ac:dyDescent="0.25">
      <c r="D8444"/>
    </row>
    <row r="8445" spans="4:4" x14ac:dyDescent="0.25">
      <c r="D8445"/>
    </row>
    <row r="8446" spans="4:4" x14ac:dyDescent="0.25">
      <c r="D8446"/>
    </row>
    <row r="8447" spans="4:4" x14ac:dyDescent="0.25">
      <c r="D8447"/>
    </row>
    <row r="8448" spans="4:4" x14ac:dyDescent="0.25">
      <c r="D8448"/>
    </row>
    <row r="8449" spans="4:4" x14ac:dyDescent="0.25">
      <c r="D8449"/>
    </row>
    <row r="8450" spans="4:4" x14ac:dyDescent="0.25">
      <c r="D8450"/>
    </row>
    <row r="8451" spans="4:4" x14ac:dyDescent="0.25">
      <c r="D8451"/>
    </row>
    <row r="8452" spans="4:4" x14ac:dyDescent="0.25">
      <c r="D8452"/>
    </row>
    <row r="8453" spans="4:4" x14ac:dyDescent="0.25">
      <c r="D8453"/>
    </row>
    <row r="8454" spans="4:4" x14ac:dyDescent="0.25">
      <c r="D8454"/>
    </row>
    <row r="8455" spans="4:4" x14ac:dyDescent="0.25">
      <c r="D8455"/>
    </row>
    <row r="8456" spans="4:4" x14ac:dyDescent="0.25">
      <c r="D8456"/>
    </row>
    <row r="8457" spans="4:4" x14ac:dyDescent="0.25">
      <c r="D8457"/>
    </row>
    <row r="8458" spans="4:4" x14ac:dyDescent="0.25">
      <c r="D8458"/>
    </row>
    <row r="8459" spans="4:4" x14ac:dyDescent="0.25">
      <c r="D8459"/>
    </row>
    <row r="8460" spans="4:4" x14ac:dyDescent="0.25">
      <c r="D8460"/>
    </row>
    <row r="8461" spans="4:4" x14ac:dyDescent="0.25">
      <c r="D8461"/>
    </row>
    <row r="8462" spans="4:4" x14ac:dyDescent="0.25">
      <c r="D8462"/>
    </row>
    <row r="8463" spans="4:4" x14ac:dyDescent="0.25">
      <c r="D8463"/>
    </row>
    <row r="8464" spans="4:4" x14ac:dyDescent="0.25">
      <c r="D8464"/>
    </row>
    <row r="8465" spans="4:4" x14ac:dyDescent="0.25">
      <c r="D8465"/>
    </row>
    <row r="8466" spans="4:4" x14ac:dyDescent="0.25">
      <c r="D8466"/>
    </row>
    <row r="8467" spans="4:4" x14ac:dyDescent="0.25">
      <c r="D8467"/>
    </row>
    <row r="8468" spans="4:4" x14ac:dyDescent="0.25">
      <c r="D8468"/>
    </row>
    <row r="8469" spans="4:4" x14ac:dyDescent="0.25">
      <c r="D8469"/>
    </row>
    <row r="8470" spans="4:4" x14ac:dyDescent="0.25">
      <c r="D8470"/>
    </row>
    <row r="8471" spans="4:4" x14ac:dyDescent="0.25">
      <c r="D8471"/>
    </row>
    <row r="8472" spans="4:4" x14ac:dyDescent="0.25">
      <c r="D8472"/>
    </row>
    <row r="8473" spans="4:4" x14ac:dyDescent="0.25">
      <c r="D8473"/>
    </row>
    <row r="8474" spans="4:4" x14ac:dyDescent="0.25">
      <c r="D8474"/>
    </row>
    <row r="8475" spans="4:4" x14ac:dyDescent="0.25">
      <c r="D8475"/>
    </row>
    <row r="8476" spans="4:4" x14ac:dyDescent="0.25">
      <c r="D8476"/>
    </row>
    <row r="8477" spans="4:4" x14ac:dyDescent="0.25">
      <c r="D8477"/>
    </row>
    <row r="8478" spans="4:4" x14ac:dyDescent="0.25">
      <c r="D8478"/>
    </row>
    <row r="8479" spans="4:4" x14ac:dyDescent="0.25">
      <c r="D8479"/>
    </row>
    <row r="8480" spans="4:4" x14ac:dyDescent="0.25">
      <c r="D8480"/>
    </row>
    <row r="8481" spans="4:4" x14ac:dyDescent="0.25">
      <c r="D8481"/>
    </row>
    <row r="8482" spans="4:4" x14ac:dyDescent="0.25">
      <c r="D8482"/>
    </row>
    <row r="8483" spans="4:4" x14ac:dyDescent="0.25">
      <c r="D8483"/>
    </row>
    <row r="8484" spans="4:4" x14ac:dyDescent="0.25">
      <c r="D8484"/>
    </row>
    <row r="8485" spans="4:4" x14ac:dyDescent="0.25">
      <c r="D8485"/>
    </row>
    <row r="8486" spans="4:4" x14ac:dyDescent="0.25">
      <c r="D8486"/>
    </row>
    <row r="8487" spans="4:4" x14ac:dyDescent="0.25">
      <c r="D8487"/>
    </row>
    <row r="8488" spans="4:4" x14ac:dyDescent="0.25">
      <c r="D8488"/>
    </row>
    <row r="8489" spans="4:4" x14ac:dyDescent="0.25">
      <c r="D8489"/>
    </row>
    <row r="8490" spans="4:4" x14ac:dyDescent="0.25">
      <c r="D8490"/>
    </row>
    <row r="8491" spans="4:4" x14ac:dyDescent="0.25">
      <c r="D8491"/>
    </row>
    <row r="8492" spans="4:4" x14ac:dyDescent="0.25">
      <c r="D8492"/>
    </row>
    <row r="8493" spans="4:4" x14ac:dyDescent="0.25">
      <c r="D8493"/>
    </row>
    <row r="8494" spans="4:4" x14ac:dyDescent="0.25">
      <c r="D8494"/>
    </row>
    <row r="8495" spans="4:4" x14ac:dyDescent="0.25">
      <c r="D8495"/>
    </row>
    <row r="8496" spans="4:4" x14ac:dyDescent="0.25">
      <c r="D8496"/>
    </row>
    <row r="8497" spans="4:4" x14ac:dyDescent="0.25">
      <c r="D8497"/>
    </row>
    <row r="8498" spans="4:4" x14ac:dyDescent="0.25">
      <c r="D8498"/>
    </row>
    <row r="8499" spans="4:4" x14ac:dyDescent="0.25">
      <c r="D8499"/>
    </row>
    <row r="8500" spans="4:4" x14ac:dyDescent="0.25">
      <c r="D8500"/>
    </row>
    <row r="8501" spans="4:4" x14ac:dyDescent="0.25">
      <c r="D8501"/>
    </row>
    <row r="8502" spans="4:4" x14ac:dyDescent="0.25">
      <c r="D8502"/>
    </row>
    <row r="8503" spans="4:4" x14ac:dyDescent="0.25">
      <c r="D8503"/>
    </row>
    <row r="8504" spans="4:4" x14ac:dyDescent="0.25">
      <c r="D8504"/>
    </row>
    <row r="8505" spans="4:4" x14ac:dyDescent="0.25">
      <c r="D8505"/>
    </row>
    <row r="8506" spans="4:4" x14ac:dyDescent="0.25">
      <c r="D8506"/>
    </row>
    <row r="8507" spans="4:4" x14ac:dyDescent="0.25">
      <c r="D8507"/>
    </row>
    <row r="8508" spans="4:4" x14ac:dyDescent="0.25">
      <c r="D8508"/>
    </row>
    <row r="8509" spans="4:4" x14ac:dyDescent="0.25">
      <c r="D8509"/>
    </row>
    <row r="8510" spans="4:4" x14ac:dyDescent="0.25">
      <c r="D8510"/>
    </row>
    <row r="8511" spans="4:4" x14ac:dyDescent="0.25">
      <c r="D8511"/>
    </row>
    <row r="8512" spans="4:4" x14ac:dyDescent="0.25">
      <c r="D8512"/>
    </row>
    <row r="8513" spans="4:4" x14ac:dyDescent="0.25">
      <c r="D8513"/>
    </row>
    <row r="8514" spans="4:4" x14ac:dyDescent="0.25">
      <c r="D8514"/>
    </row>
    <row r="8515" spans="4:4" x14ac:dyDescent="0.25">
      <c r="D8515"/>
    </row>
    <row r="8516" spans="4:4" x14ac:dyDescent="0.25">
      <c r="D8516"/>
    </row>
    <row r="8517" spans="4:4" x14ac:dyDescent="0.25">
      <c r="D8517"/>
    </row>
    <row r="8518" spans="4:4" x14ac:dyDescent="0.25">
      <c r="D8518"/>
    </row>
    <row r="8519" spans="4:4" x14ac:dyDescent="0.25">
      <c r="D8519"/>
    </row>
    <row r="8520" spans="4:4" x14ac:dyDescent="0.25">
      <c r="D8520"/>
    </row>
    <row r="8521" spans="4:4" x14ac:dyDescent="0.25">
      <c r="D8521"/>
    </row>
    <row r="8522" spans="4:4" x14ac:dyDescent="0.25">
      <c r="D8522"/>
    </row>
    <row r="8523" spans="4:4" x14ac:dyDescent="0.25">
      <c r="D8523"/>
    </row>
    <row r="8524" spans="4:4" x14ac:dyDescent="0.25">
      <c r="D8524"/>
    </row>
    <row r="8525" spans="4:4" x14ac:dyDescent="0.25">
      <c r="D8525"/>
    </row>
    <row r="8526" spans="4:4" x14ac:dyDescent="0.25">
      <c r="D8526"/>
    </row>
    <row r="8527" spans="4:4" x14ac:dyDescent="0.25">
      <c r="D8527"/>
    </row>
    <row r="8528" spans="4:4" x14ac:dyDescent="0.25">
      <c r="D8528"/>
    </row>
    <row r="8529" spans="4:4" x14ac:dyDescent="0.25">
      <c r="D8529"/>
    </row>
    <row r="8530" spans="4:4" x14ac:dyDescent="0.25">
      <c r="D8530"/>
    </row>
    <row r="8531" spans="4:4" x14ac:dyDescent="0.25">
      <c r="D8531"/>
    </row>
    <row r="8532" spans="4:4" x14ac:dyDescent="0.25">
      <c r="D8532"/>
    </row>
    <row r="8533" spans="4:4" x14ac:dyDescent="0.25">
      <c r="D8533"/>
    </row>
    <row r="8534" spans="4:4" x14ac:dyDescent="0.25">
      <c r="D8534"/>
    </row>
    <row r="8535" spans="4:4" x14ac:dyDescent="0.25">
      <c r="D8535"/>
    </row>
    <row r="8536" spans="4:4" x14ac:dyDescent="0.25">
      <c r="D8536"/>
    </row>
    <row r="8537" spans="4:4" x14ac:dyDescent="0.25">
      <c r="D8537"/>
    </row>
    <row r="8538" spans="4:4" x14ac:dyDescent="0.25">
      <c r="D8538"/>
    </row>
    <row r="8539" spans="4:4" x14ac:dyDescent="0.25">
      <c r="D8539"/>
    </row>
    <row r="8540" spans="4:4" x14ac:dyDescent="0.25">
      <c r="D8540"/>
    </row>
    <row r="8541" spans="4:4" x14ac:dyDescent="0.25">
      <c r="D8541"/>
    </row>
    <row r="8542" spans="4:4" x14ac:dyDescent="0.25">
      <c r="D8542"/>
    </row>
    <row r="8543" spans="4:4" x14ac:dyDescent="0.25">
      <c r="D8543"/>
    </row>
    <row r="8544" spans="4:4" x14ac:dyDescent="0.25">
      <c r="D8544"/>
    </row>
    <row r="8545" spans="4:4" x14ac:dyDescent="0.25">
      <c r="D8545"/>
    </row>
    <row r="8546" spans="4:4" x14ac:dyDescent="0.25">
      <c r="D8546"/>
    </row>
    <row r="8547" spans="4:4" x14ac:dyDescent="0.25">
      <c r="D8547"/>
    </row>
    <row r="8548" spans="4:4" x14ac:dyDescent="0.25">
      <c r="D8548"/>
    </row>
    <row r="8549" spans="4:4" x14ac:dyDescent="0.25">
      <c r="D8549"/>
    </row>
    <row r="8550" spans="4:4" x14ac:dyDescent="0.25">
      <c r="D8550"/>
    </row>
    <row r="8551" spans="4:4" x14ac:dyDescent="0.25">
      <c r="D8551"/>
    </row>
    <row r="8552" spans="4:4" x14ac:dyDescent="0.25">
      <c r="D8552"/>
    </row>
    <row r="8553" spans="4:4" x14ac:dyDescent="0.25">
      <c r="D8553"/>
    </row>
    <row r="8554" spans="4:4" x14ac:dyDescent="0.25">
      <c r="D8554"/>
    </row>
    <row r="8555" spans="4:4" x14ac:dyDescent="0.25">
      <c r="D8555"/>
    </row>
    <row r="8556" spans="4:4" x14ac:dyDescent="0.25">
      <c r="D8556"/>
    </row>
    <row r="8557" spans="4:4" x14ac:dyDescent="0.25">
      <c r="D8557"/>
    </row>
    <row r="8558" spans="4:4" x14ac:dyDescent="0.25">
      <c r="D8558"/>
    </row>
    <row r="8559" spans="4:4" x14ac:dyDescent="0.25">
      <c r="D8559"/>
    </row>
    <row r="8560" spans="4:4" x14ac:dyDescent="0.25">
      <c r="D8560"/>
    </row>
    <row r="8561" spans="4:4" x14ac:dyDescent="0.25">
      <c r="D8561"/>
    </row>
    <row r="8562" spans="4:4" x14ac:dyDescent="0.25">
      <c r="D8562"/>
    </row>
    <row r="8563" spans="4:4" x14ac:dyDescent="0.25">
      <c r="D8563"/>
    </row>
    <row r="8564" spans="4:4" x14ac:dyDescent="0.25">
      <c r="D8564"/>
    </row>
    <row r="8565" spans="4:4" x14ac:dyDescent="0.25">
      <c r="D8565"/>
    </row>
    <row r="8566" spans="4:4" x14ac:dyDescent="0.25">
      <c r="D8566"/>
    </row>
    <row r="8567" spans="4:4" x14ac:dyDescent="0.25">
      <c r="D8567"/>
    </row>
    <row r="8568" spans="4:4" x14ac:dyDescent="0.25">
      <c r="D8568"/>
    </row>
    <row r="8569" spans="4:4" x14ac:dyDescent="0.25">
      <c r="D8569"/>
    </row>
    <row r="8570" spans="4:4" x14ac:dyDescent="0.25">
      <c r="D8570"/>
    </row>
    <row r="8571" spans="4:4" x14ac:dyDescent="0.25">
      <c r="D8571"/>
    </row>
    <row r="8572" spans="4:4" x14ac:dyDescent="0.25">
      <c r="D8572"/>
    </row>
    <row r="8573" spans="4:4" x14ac:dyDescent="0.25">
      <c r="D8573"/>
    </row>
    <row r="8574" spans="4:4" x14ac:dyDescent="0.25">
      <c r="D8574"/>
    </row>
    <row r="8575" spans="4:4" x14ac:dyDescent="0.25">
      <c r="D8575"/>
    </row>
    <row r="8576" spans="4:4" x14ac:dyDescent="0.25">
      <c r="D8576"/>
    </row>
    <row r="8577" spans="4:4" x14ac:dyDescent="0.25">
      <c r="D8577"/>
    </row>
    <row r="8578" spans="4:4" x14ac:dyDescent="0.25">
      <c r="D8578"/>
    </row>
    <row r="8579" spans="4:4" x14ac:dyDescent="0.25">
      <c r="D8579"/>
    </row>
    <row r="8580" spans="4:4" x14ac:dyDescent="0.25">
      <c r="D8580"/>
    </row>
    <row r="8581" spans="4:4" x14ac:dyDescent="0.25">
      <c r="D8581"/>
    </row>
    <row r="8582" spans="4:4" x14ac:dyDescent="0.25">
      <c r="D8582"/>
    </row>
    <row r="8583" spans="4:4" x14ac:dyDescent="0.25">
      <c r="D8583"/>
    </row>
    <row r="8584" spans="4:4" x14ac:dyDescent="0.25">
      <c r="D8584"/>
    </row>
    <row r="8585" spans="4:4" x14ac:dyDescent="0.25">
      <c r="D8585"/>
    </row>
    <row r="8586" spans="4:4" x14ac:dyDescent="0.25">
      <c r="D8586"/>
    </row>
    <row r="8587" spans="4:4" x14ac:dyDescent="0.25">
      <c r="D8587"/>
    </row>
    <row r="8588" spans="4:4" x14ac:dyDescent="0.25">
      <c r="D8588"/>
    </row>
    <row r="8589" spans="4:4" x14ac:dyDescent="0.25">
      <c r="D8589"/>
    </row>
    <row r="8590" spans="4:4" x14ac:dyDescent="0.25">
      <c r="D8590"/>
    </row>
    <row r="8591" spans="4:4" x14ac:dyDescent="0.25">
      <c r="D8591"/>
    </row>
    <row r="8592" spans="4:4" x14ac:dyDescent="0.25">
      <c r="D8592"/>
    </row>
    <row r="8593" spans="4:4" x14ac:dyDescent="0.25">
      <c r="D8593"/>
    </row>
    <row r="8594" spans="4:4" x14ac:dyDescent="0.25">
      <c r="D8594"/>
    </row>
    <row r="8595" spans="4:4" x14ac:dyDescent="0.25">
      <c r="D8595"/>
    </row>
    <row r="8596" spans="4:4" x14ac:dyDescent="0.25">
      <c r="D8596"/>
    </row>
    <row r="8597" spans="4:4" x14ac:dyDescent="0.25">
      <c r="D8597"/>
    </row>
    <row r="8598" spans="4:4" x14ac:dyDescent="0.25">
      <c r="D8598"/>
    </row>
    <row r="8599" spans="4:4" x14ac:dyDescent="0.25">
      <c r="D8599"/>
    </row>
    <row r="8600" spans="4:4" x14ac:dyDescent="0.25">
      <c r="D8600"/>
    </row>
    <row r="8601" spans="4:4" x14ac:dyDescent="0.25">
      <c r="D8601"/>
    </row>
    <row r="8602" spans="4:4" x14ac:dyDescent="0.25">
      <c r="D8602"/>
    </row>
    <row r="8603" spans="4:4" x14ac:dyDescent="0.25">
      <c r="D8603"/>
    </row>
    <row r="8604" spans="4:4" x14ac:dyDescent="0.25">
      <c r="D8604"/>
    </row>
    <row r="8605" spans="4:4" x14ac:dyDescent="0.25">
      <c r="D8605"/>
    </row>
    <row r="8606" spans="4:4" x14ac:dyDescent="0.25">
      <c r="D8606"/>
    </row>
    <row r="8607" spans="4:4" x14ac:dyDescent="0.25">
      <c r="D8607"/>
    </row>
    <row r="8608" spans="4:4" x14ac:dyDescent="0.25">
      <c r="D8608"/>
    </row>
    <row r="8609" spans="4:4" x14ac:dyDescent="0.25">
      <c r="D8609"/>
    </row>
    <row r="8610" spans="4:4" x14ac:dyDescent="0.25">
      <c r="D8610"/>
    </row>
    <row r="8611" spans="4:4" x14ac:dyDescent="0.25">
      <c r="D8611"/>
    </row>
    <row r="8612" spans="4:4" x14ac:dyDescent="0.25">
      <c r="D8612"/>
    </row>
    <row r="8613" spans="4:4" x14ac:dyDescent="0.25">
      <c r="D8613"/>
    </row>
    <row r="8614" spans="4:4" x14ac:dyDescent="0.25">
      <c r="D8614"/>
    </row>
    <row r="8615" spans="4:4" x14ac:dyDescent="0.25">
      <c r="D8615"/>
    </row>
    <row r="8616" spans="4:4" x14ac:dyDescent="0.25">
      <c r="D8616"/>
    </row>
    <row r="8617" spans="4:4" x14ac:dyDescent="0.25">
      <c r="D8617"/>
    </row>
    <row r="8618" spans="4:4" x14ac:dyDescent="0.25">
      <c r="D8618"/>
    </row>
    <row r="8619" spans="4:4" x14ac:dyDescent="0.25">
      <c r="D8619"/>
    </row>
    <row r="8620" spans="4:4" x14ac:dyDescent="0.25">
      <c r="D8620"/>
    </row>
    <row r="8621" spans="4:4" x14ac:dyDescent="0.25">
      <c r="D8621"/>
    </row>
    <row r="8622" spans="4:4" x14ac:dyDescent="0.25">
      <c r="D8622"/>
    </row>
    <row r="8623" spans="4:4" x14ac:dyDescent="0.25">
      <c r="D8623"/>
    </row>
    <row r="8624" spans="4:4" x14ac:dyDescent="0.25">
      <c r="D8624"/>
    </row>
    <row r="8625" spans="4:4" x14ac:dyDescent="0.25">
      <c r="D8625"/>
    </row>
    <row r="8626" spans="4:4" x14ac:dyDescent="0.25">
      <c r="D8626"/>
    </row>
    <row r="8627" spans="4:4" x14ac:dyDescent="0.25">
      <c r="D8627"/>
    </row>
    <row r="8628" spans="4:4" x14ac:dyDescent="0.25">
      <c r="D8628"/>
    </row>
    <row r="8629" spans="4:4" x14ac:dyDescent="0.25">
      <c r="D8629"/>
    </row>
    <row r="8630" spans="4:4" x14ac:dyDescent="0.25">
      <c r="D8630"/>
    </row>
    <row r="8631" spans="4:4" x14ac:dyDescent="0.25">
      <c r="D8631"/>
    </row>
    <row r="8632" spans="4:4" x14ac:dyDescent="0.25">
      <c r="D8632"/>
    </row>
    <row r="8633" spans="4:4" x14ac:dyDescent="0.25">
      <c r="D8633"/>
    </row>
    <row r="8634" spans="4:4" x14ac:dyDescent="0.25">
      <c r="D8634"/>
    </row>
    <row r="8635" spans="4:4" x14ac:dyDescent="0.25">
      <c r="D8635"/>
    </row>
    <row r="8636" spans="4:4" x14ac:dyDescent="0.25">
      <c r="D8636"/>
    </row>
    <row r="8637" spans="4:4" x14ac:dyDescent="0.25">
      <c r="D8637"/>
    </row>
    <row r="8638" spans="4:4" x14ac:dyDescent="0.25">
      <c r="D8638"/>
    </row>
    <row r="8639" spans="4:4" x14ac:dyDescent="0.25">
      <c r="D8639"/>
    </row>
    <row r="8640" spans="4:4" x14ac:dyDescent="0.25">
      <c r="D8640"/>
    </row>
    <row r="8641" spans="4:4" x14ac:dyDescent="0.25">
      <c r="D8641"/>
    </row>
    <row r="8642" spans="4:4" x14ac:dyDescent="0.25">
      <c r="D8642"/>
    </row>
    <row r="8643" spans="4:4" x14ac:dyDescent="0.25">
      <c r="D8643"/>
    </row>
    <row r="8644" spans="4:4" x14ac:dyDescent="0.25">
      <c r="D8644"/>
    </row>
    <row r="8645" spans="4:4" x14ac:dyDescent="0.25">
      <c r="D8645"/>
    </row>
    <row r="8646" spans="4:4" x14ac:dyDescent="0.25">
      <c r="D8646"/>
    </row>
    <row r="8647" spans="4:4" x14ac:dyDescent="0.25">
      <c r="D8647"/>
    </row>
    <row r="8648" spans="4:4" x14ac:dyDescent="0.25">
      <c r="D8648"/>
    </row>
    <row r="8649" spans="4:4" x14ac:dyDescent="0.25">
      <c r="D8649"/>
    </row>
    <row r="8650" spans="4:4" x14ac:dyDescent="0.25">
      <c r="D8650"/>
    </row>
    <row r="8651" spans="4:4" x14ac:dyDescent="0.25">
      <c r="D8651"/>
    </row>
    <row r="8652" spans="4:4" x14ac:dyDescent="0.25">
      <c r="D8652"/>
    </row>
    <row r="8653" spans="4:4" x14ac:dyDescent="0.25">
      <c r="D8653"/>
    </row>
    <row r="8654" spans="4:4" x14ac:dyDescent="0.25">
      <c r="D8654"/>
    </row>
    <row r="8655" spans="4:4" x14ac:dyDescent="0.25">
      <c r="D8655"/>
    </row>
    <row r="8656" spans="4:4" x14ac:dyDescent="0.25">
      <c r="D8656"/>
    </row>
    <row r="8657" spans="4:4" x14ac:dyDescent="0.25">
      <c r="D8657"/>
    </row>
    <row r="8658" spans="4:4" x14ac:dyDescent="0.25">
      <c r="D8658"/>
    </row>
    <row r="8659" spans="4:4" x14ac:dyDescent="0.25">
      <c r="D8659"/>
    </row>
    <row r="8660" spans="4:4" x14ac:dyDescent="0.25">
      <c r="D8660"/>
    </row>
    <row r="8661" spans="4:4" x14ac:dyDescent="0.25">
      <c r="D8661"/>
    </row>
    <row r="8662" spans="4:4" x14ac:dyDescent="0.25">
      <c r="D8662"/>
    </row>
    <row r="8663" spans="4:4" x14ac:dyDescent="0.25">
      <c r="D8663"/>
    </row>
    <row r="8664" spans="4:4" x14ac:dyDescent="0.25">
      <c r="D8664"/>
    </row>
    <row r="8665" spans="4:4" x14ac:dyDescent="0.25">
      <c r="D8665"/>
    </row>
    <row r="8666" spans="4:4" x14ac:dyDescent="0.25">
      <c r="D8666"/>
    </row>
    <row r="8667" spans="4:4" x14ac:dyDescent="0.25">
      <c r="D8667"/>
    </row>
    <row r="8668" spans="4:4" x14ac:dyDescent="0.25">
      <c r="D8668"/>
    </row>
    <row r="8669" spans="4:4" x14ac:dyDescent="0.25">
      <c r="D8669"/>
    </row>
    <row r="8670" spans="4:4" x14ac:dyDescent="0.25">
      <c r="D8670"/>
    </row>
    <row r="8671" spans="4:4" x14ac:dyDescent="0.25">
      <c r="D8671"/>
    </row>
    <row r="8672" spans="4:4" x14ac:dyDescent="0.25">
      <c r="D8672"/>
    </row>
    <row r="8673" spans="4:4" x14ac:dyDescent="0.25">
      <c r="D8673"/>
    </row>
    <row r="8674" spans="4:4" x14ac:dyDescent="0.25">
      <c r="D8674"/>
    </row>
    <row r="8675" spans="4:4" x14ac:dyDescent="0.25">
      <c r="D8675"/>
    </row>
    <row r="8676" spans="4:4" x14ac:dyDescent="0.25">
      <c r="D8676"/>
    </row>
    <row r="8677" spans="4:4" x14ac:dyDescent="0.25">
      <c r="D8677"/>
    </row>
    <row r="8678" spans="4:4" x14ac:dyDescent="0.25">
      <c r="D8678"/>
    </row>
    <row r="8679" spans="4:4" x14ac:dyDescent="0.25">
      <c r="D8679"/>
    </row>
    <row r="8680" spans="4:4" x14ac:dyDescent="0.25">
      <c r="D8680"/>
    </row>
    <row r="8681" spans="4:4" x14ac:dyDescent="0.25">
      <c r="D8681"/>
    </row>
    <row r="8682" spans="4:4" x14ac:dyDescent="0.25">
      <c r="D8682"/>
    </row>
    <row r="8683" spans="4:4" x14ac:dyDescent="0.25">
      <c r="D8683"/>
    </row>
    <row r="8684" spans="4:4" x14ac:dyDescent="0.25">
      <c r="D8684"/>
    </row>
    <row r="8685" spans="4:4" x14ac:dyDescent="0.25">
      <c r="D8685"/>
    </row>
    <row r="8686" spans="4:4" x14ac:dyDescent="0.25">
      <c r="D8686"/>
    </row>
    <row r="8687" spans="4:4" x14ac:dyDescent="0.25">
      <c r="D8687"/>
    </row>
    <row r="8688" spans="4:4" x14ac:dyDescent="0.25">
      <c r="D8688"/>
    </row>
    <row r="8689" spans="4:4" x14ac:dyDescent="0.25">
      <c r="D8689"/>
    </row>
    <row r="8690" spans="4:4" x14ac:dyDescent="0.25">
      <c r="D8690"/>
    </row>
    <row r="8691" spans="4:4" x14ac:dyDescent="0.25">
      <c r="D8691"/>
    </row>
    <row r="8692" spans="4:4" x14ac:dyDescent="0.25">
      <c r="D8692"/>
    </row>
    <row r="8693" spans="4:4" x14ac:dyDescent="0.25">
      <c r="D8693"/>
    </row>
    <row r="8694" spans="4:4" x14ac:dyDescent="0.25">
      <c r="D8694"/>
    </row>
    <row r="8695" spans="4:4" x14ac:dyDescent="0.25">
      <c r="D8695"/>
    </row>
    <row r="8696" spans="4:4" x14ac:dyDescent="0.25">
      <c r="D8696"/>
    </row>
    <row r="8697" spans="4:4" x14ac:dyDescent="0.25">
      <c r="D8697"/>
    </row>
    <row r="8698" spans="4:4" x14ac:dyDescent="0.25">
      <c r="D8698"/>
    </row>
    <row r="8699" spans="4:4" x14ac:dyDescent="0.25">
      <c r="D8699"/>
    </row>
    <row r="8700" spans="4:4" x14ac:dyDescent="0.25">
      <c r="D8700"/>
    </row>
    <row r="8701" spans="4:4" x14ac:dyDescent="0.25">
      <c r="D8701"/>
    </row>
    <row r="8702" spans="4:4" x14ac:dyDescent="0.25">
      <c r="D8702"/>
    </row>
    <row r="8703" spans="4:4" x14ac:dyDescent="0.25">
      <c r="D8703"/>
    </row>
    <row r="8704" spans="4:4" x14ac:dyDescent="0.25">
      <c r="D8704"/>
    </row>
    <row r="8705" spans="4:4" x14ac:dyDescent="0.25">
      <c r="D8705"/>
    </row>
    <row r="8706" spans="4:4" x14ac:dyDescent="0.25">
      <c r="D8706"/>
    </row>
    <row r="8707" spans="4:4" x14ac:dyDescent="0.25">
      <c r="D8707"/>
    </row>
    <row r="8708" spans="4:4" x14ac:dyDescent="0.25">
      <c r="D8708"/>
    </row>
    <row r="8709" spans="4:4" x14ac:dyDescent="0.25">
      <c r="D8709"/>
    </row>
    <row r="8710" spans="4:4" x14ac:dyDescent="0.25">
      <c r="D8710"/>
    </row>
    <row r="8711" spans="4:4" x14ac:dyDescent="0.25">
      <c r="D8711"/>
    </row>
    <row r="8712" spans="4:4" x14ac:dyDescent="0.25">
      <c r="D8712"/>
    </row>
    <row r="8713" spans="4:4" x14ac:dyDescent="0.25">
      <c r="D8713"/>
    </row>
    <row r="8714" spans="4:4" x14ac:dyDescent="0.25">
      <c r="D8714"/>
    </row>
    <row r="8715" spans="4:4" x14ac:dyDescent="0.25">
      <c r="D8715"/>
    </row>
    <row r="8716" spans="4:4" x14ac:dyDescent="0.25">
      <c r="D8716"/>
    </row>
    <row r="8717" spans="4:4" x14ac:dyDescent="0.25">
      <c r="D8717"/>
    </row>
    <row r="8718" spans="4:4" x14ac:dyDescent="0.25">
      <c r="D8718"/>
    </row>
    <row r="8719" spans="4:4" x14ac:dyDescent="0.25">
      <c r="D8719"/>
    </row>
    <row r="8720" spans="4:4" x14ac:dyDescent="0.25">
      <c r="D8720"/>
    </row>
    <row r="8721" spans="4:4" x14ac:dyDescent="0.25">
      <c r="D8721"/>
    </row>
    <row r="8722" spans="4:4" x14ac:dyDescent="0.25">
      <c r="D8722"/>
    </row>
    <row r="8723" spans="4:4" x14ac:dyDescent="0.25">
      <c r="D8723"/>
    </row>
    <row r="8724" spans="4:4" x14ac:dyDescent="0.25">
      <c r="D8724"/>
    </row>
    <row r="8725" spans="4:4" x14ac:dyDescent="0.25">
      <c r="D8725"/>
    </row>
    <row r="8726" spans="4:4" x14ac:dyDescent="0.25">
      <c r="D8726"/>
    </row>
    <row r="8727" spans="4:4" x14ac:dyDescent="0.25">
      <c r="D8727"/>
    </row>
    <row r="8728" spans="4:4" x14ac:dyDescent="0.25">
      <c r="D8728"/>
    </row>
    <row r="8729" spans="4:4" x14ac:dyDescent="0.25">
      <c r="D8729"/>
    </row>
    <row r="8730" spans="4:4" x14ac:dyDescent="0.25">
      <c r="D8730"/>
    </row>
    <row r="8731" spans="4:4" x14ac:dyDescent="0.25">
      <c r="D8731"/>
    </row>
    <row r="8732" spans="4:4" x14ac:dyDescent="0.25">
      <c r="D8732"/>
    </row>
    <row r="8733" spans="4:4" x14ac:dyDescent="0.25">
      <c r="D8733"/>
    </row>
    <row r="8734" spans="4:4" x14ac:dyDescent="0.25">
      <c r="D8734"/>
    </row>
    <row r="8735" spans="4:4" x14ac:dyDescent="0.25">
      <c r="D8735"/>
    </row>
    <row r="8736" spans="4:4" x14ac:dyDescent="0.25">
      <c r="D8736"/>
    </row>
    <row r="8737" spans="4:4" x14ac:dyDescent="0.25">
      <c r="D8737"/>
    </row>
    <row r="8738" spans="4:4" x14ac:dyDescent="0.25">
      <c r="D8738"/>
    </row>
    <row r="8739" spans="4:4" x14ac:dyDescent="0.25">
      <c r="D8739"/>
    </row>
    <row r="8740" spans="4:4" x14ac:dyDescent="0.25">
      <c r="D8740"/>
    </row>
    <row r="8741" spans="4:4" x14ac:dyDescent="0.25">
      <c r="D8741"/>
    </row>
    <row r="8742" spans="4:4" x14ac:dyDescent="0.25">
      <c r="D8742"/>
    </row>
    <row r="8743" spans="4:4" x14ac:dyDescent="0.25">
      <c r="D8743"/>
    </row>
    <row r="8744" spans="4:4" x14ac:dyDescent="0.25">
      <c r="D8744"/>
    </row>
    <row r="8745" spans="4:4" x14ac:dyDescent="0.25">
      <c r="D8745"/>
    </row>
    <row r="8746" spans="4:4" x14ac:dyDescent="0.25">
      <c r="D8746"/>
    </row>
    <row r="8747" spans="4:4" x14ac:dyDescent="0.25">
      <c r="D8747"/>
    </row>
    <row r="8748" spans="4:4" x14ac:dyDescent="0.25">
      <c r="D8748"/>
    </row>
    <row r="8749" spans="4:4" x14ac:dyDescent="0.25">
      <c r="D8749"/>
    </row>
    <row r="8750" spans="4:4" x14ac:dyDescent="0.25">
      <c r="D8750"/>
    </row>
    <row r="8751" spans="4:4" x14ac:dyDescent="0.25">
      <c r="D8751"/>
    </row>
    <row r="8752" spans="4:4" x14ac:dyDescent="0.25">
      <c r="D8752"/>
    </row>
    <row r="8753" spans="4:4" x14ac:dyDescent="0.25">
      <c r="D8753"/>
    </row>
    <row r="8754" spans="4:4" x14ac:dyDescent="0.25">
      <c r="D8754"/>
    </row>
    <row r="8755" spans="4:4" x14ac:dyDescent="0.25">
      <c r="D8755"/>
    </row>
    <row r="8756" spans="4:4" x14ac:dyDescent="0.25">
      <c r="D8756"/>
    </row>
    <row r="8757" spans="4:4" x14ac:dyDescent="0.25">
      <c r="D8757"/>
    </row>
    <row r="8758" spans="4:4" x14ac:dyDescent="0.25">
      <c r="D8758"/>
    </row>
    <row r="8759" spans="4:4" x14ac:dyDescent="0.25">
      <c r="D8759"/>
    </row>
    <row r="8760" spans="4:4" x14ac:dyDescent="0.25">
      <c r="D8760"/>
    </row>
    <row r="8761" spans="4:4" x14ac:dyDescent="0.25">
      <c r="D8761"/>
    </row>
    <row r="8762" spans="4:4" x14ac:dyDescent="0.25">
      <c r="D8762"/>
    </row>
    <row r="8763" spans="4:4" x14ac:dyDescent="0.25">
      <c r="D8763"/>
    </row>
    <row r="8764" spans="4:4" x14ac:dyDescent="0.25">
      <c r="D8764"/>
    </row>
    <row r="8765" spans="4:4" x14ac:dyDescent="0.25">
      <c r="D8765"/>
    </row>
    <row r="8766" spans="4:4" x14ac:dyDescent="0.25">
      <c r="D8766"/>
    </row>
    <row r="8767" spans="4:4" x14ac:dyDescent="0.25">
      <c r="D8767"/>
    </row>
    <row r="8768" spans="4:4" x14ac:dyDescent="0.25">
      <c r="D8768"/>
    </row>
    <row r="8769" spans="4:4" x14ac:dyDescent="0.25">
      <c r="D8769"/>
    </row>
    <row r="8770" spans="4:4" x14ac:dyDescent="0.25">
      <c r="D8770"/>
    </row>
    <row r="8771" spans="4:4" x14ac:dyDescent="0.25">
      <c r="D8771"/>
    </row>
    <row r="8772" spans="4:4" x14ac:dyDescent="0.25">
      <c r="D8772"/>
    </row>
    <row r="8773" spans="4:4" x14ac:dyDescent="0.25">
      <c r="D8773"/>
    </row>
    <row r="8774" spans="4:4" x14ac:dyDescent="0.25">
      <c r="D8774"/>
    </row>
    <row r="8775" spans="4:4" x14ac:dyDescent="0.25">
      <c r="D8775"/>
    </row>
    <row r="8776" spans="4:4" x14ac:dyDescent="0.25">
      <c r="D8776"/>
    </row>
    <row r="8777" spans="4:4" x14ac:dyDescent="0.25">
      <c r="D8777"/>
    </row>
    <row r="8778" spans="4:4" x14ac:dyDescent="0.25">
      <c r="D8778"/>
    </row>
    <row r="8779" spans="4:4" x14ac:dyDescent="0.25">
      <c r="D8779"/>
    </row>
    <row r="8780" spans="4:4" x14ac:dyDescent="0.25">
      <c r="D8780"/>
    </row>
    <row r="8781" spans="4:4" x14ac:dyDescent="0.25">
      <c r="D8781"/>
    </row>
    <row r="8782" spans="4:4" x14ac:dyDescent="0.25">
      <c r="D8782"/>
    </row>
    <row r="8783" spans="4:4" x14ac:dyDescent="0.25">
      <c r="D8783"/>
    </row>
    <row r="8784" spans="4:4" x14ac:dyDescent="0.25">
      <c r="D8784"/>
    </row>
    <row r="8785" spans="4:4" x14ac:dyDescent="0.25">
      <c r="D8785"/>
    </row>
    <row r="8786" spans="4:4" x14ac:dyDescent="0.25">
      <c r="D8786"/>
    </row>
    <row r="8787" spans="4:4" x14ac:dyDescent="0.25">
      <c r="D8787"/>
    </row>
    <row r="8788" spans="4:4" x14ac:dyDescent="0.25">
      <c r="D8788"/>
    </row>
    <row r="8789" spans="4:4" x14ac:dyDescent="0.25">
      <c r="D8789"/>
    </row>
    <row r="8790" spans="4:4" x14ac:dyDescent="0.25">
      <c r="D8790"/>
    </row>
    <row r="8791" spans="4:4" x14ac:dyDescent="0.25">
      <c r="D8791"/>
    </row>
    <row r="8792" spans="4:4" x14ac:dyDescent="0.25">
      <c r="D8792"/>
    </row>
    <row r="8793" spans="4:4" x14ac:dyDescent="0.25">
      <c r="D8793"/>
    </row>
    <row r="8794" spans="4:4" x14ac:dyDescent="0.25">
      <c r="D8794"/>
    </row>
    <row r="8795" spans="4:4" x14ac:dyDescent="0.25">
      <c r="D8795"/>
    </row>
    <row r="8796" spans="4:4" x14ac:dyDescent="0.25">
      <c r="D8796"/>
    </row>
    <row r="8797" spans="4:4" x14ac:dyDescent="0.25">
      <c r="D8797"/>
    </row>
    <row r="8798" spans="4:4" x14ac:dyDescent="0.25">
      <c r="D8798"/>
    </row>
    <row r="8799" spans="4:4" x14ac:dyDescent="0.25">
      <c r="D8799"/>
    </row>
    <row r="8800" spans="4:4" x14ac:dyDescent="0.25">
      <c r="D8800"/>
    </row>
    <row r="8801" spans="4:4" x14ac:dyDescent="0.25">
      <c r="D8801"/>
    </row>
    <row r="8802" spans="4:4" x14ac:dyDescent="0.25">
      <c r="D8802"/>
    </row>
    <row r="8803" spans="4:4" x14ac:dyDescent="0.25">
      <c r="D8803"/>
    </row>
    <row r="8804" spans="4:4" x14ac:dyDescent="0.25">
      <c r="D8804"/>
    </row>
    <row r="8805" spans="4:4" x14ac:dyDescent="0.25">
      <c r="D8805"/>
    </row>
    <row r="8806" spans="4:4" x14ac:dyDescent="0.25">
      <c r="D8806"/>
    </row>
    <row r="8807" spans="4:4" x14ac:dyDescent="0.25">
      <c r="D8807"/>
    </row>
    <row r="8808" spans="4:4" x14ac:dyDescent="0.25">
      <c r="D8808"/>
    </row>
    <row r="8809" spans="4:4" x14ac:dyDescent="0.25">
      <c r="D8809"/>
    </row>
    <row r="8810" spans="4:4" x14ac:dyDescent="0.25">
      <c r="D8810"/>
    </row>
    <row r="8811" spans="4:4" x14ac:dyDescent="0.25">
      <c r="D8811"/>
    </row>
    <row r="8812" spans="4:4" x14ac:dyDescent="0.25">
      <c r="D8812"/>
    </row>
    <row r="8813" spans="4:4" x14ac:dyDescent="0.25">
      <c r="D8813"/>
    </row>
    <row r="8814" spans="4:4" x14ac:dyDescent="0.25">
      <c r="D8814"/>
    </row>
    <row r="8815" spans="4:4" x14ac:dyDescent="0.25">
      <c r="D8815"/>
    </row>
    <row r="8816" spans="4:4" x14ac:dyDescent="0.25">
      <c r="D8816"/>
    </row>
    <row r="8817" spans="4:4" x14ac:dyDescent="0.25">
      <c r="D8817"/>
    </row>
    <row r="8818" spans="4:4" x14ac:dyDescent="0.25">
      <c r="D8818"/>
    </row>
    <row r="8819" spans="4:4" x14ac:dyDescent="0.25">
      <c r="D8819"/>
    </row>
    <row r="8820" spans="4:4" x14ac:dyDescent="0.25">
      <c r="D8820"/>
    </row>
    <row r="8821" spans="4:4" x14ac:dyDescent="0.25">
      <c r="D8821"/>
    </row>
    <row r="8822" spans="4:4" x14ac:dyDescent="0.25">
      <c r="D8822"/>
    </row>
    <row r="8823" spans="4:4" x14ac:dyDescent="0.25">
      <c r="D8823"/>
    </row>
    <row r="8824" spans="4:4" x14ac:dyDescent="0.25">
      <c r="D8824"/>
    </row>
    <row r="8825" spans="4:4" x14ac:dyDescent="0.25">
      <c r="D8825"/>
    </row>
    <row r="8826" spans="4:4" x14ac:dyDescent="0.25">
      <c r="D8826"/>
    </row>
    <row r="8827" spans="4:4" x14ac:dyDescent="0.25">
      <c r="D8827"/>
    </row>
    <row r="8828" spans="4:4" x14ac:dyDescent="0.25">
      <c r="D8828"/>
    </row>
    <row r="8829" spans="4:4" x14ac:dyDescent="0.25">
      <c r="D8829"/>
    </row>
    <row r="8830" spans="4:4" x14ac:dyDescent="0.25">
      <c r="D8830"/>
    </row>
    <row r="8831" spans="4:4" x14ac:dyDescent="0.25">
      <c r="D8831"/>
    </row>
    <row r="8832" spans="4:4" x14ac:dyDescent="0.25">
      <c r="D8832"/>
    </row>
    <row r="8833" spans="4:4" x14ac:dyDescent="0.25">
      <c r="D8833"/>
    </row>
    <row r="8834" spans="4:4" x14ac:dyDescent="0.25">
      <c r="D8834"/>
    </row>
    <row r="8835" spans="4:4" x14ac:dyDescent="0.25">
      <c r="D8835"/>
    </row>
    <row r="8836" spans="4:4" x14ac:dyDescent="0.25">
      <c r="D8836"/>
    </row>
    <row r="8837" spans="4:4" x14ac:dyDescent="0.25">
      <c r="D8837"/>
    </row>
    <row r="8838" spans="4:4" x14ac:dyDescent="0.25">
      <c r="D8838"/>
    </row>
    <row r="8839" spans="4:4" x14ac:dyDescent="0.25">
      <c r="D8839"/>
    </row>
    <row r="8840" spans="4:4" x14ac:dyDescent="0.25">
      <c r="D8840"/>
    </row>
    <row r="8841" spans="4:4" x14ac:dyDescent="0.25">
      <c r="D8841"/>
    </row>
    <row r="8842" spans="4:4" x14ac:dyDescent="0.25">
      <c r="D8842"/>
    </row>
    <row r="8843" spans="4:4" x14ac:dyDescent="0.25">
      <c r="D8843"/>
    </row>
    <row r="8844" spans="4:4" x14ac:dyDescent="0.25">
      <c r="D8844"/>
    </row>
    <row r="8845" spans="4:4" x14ac:dyDescent="0.25">
      <c r="D8845"/>
    </row>
    <row r="8846" spans="4:4" x14ac:dyDescent="0.25">
      <c r="D8846"/>
    </row>
    <row r="8847" spans="4:4" x14ac:dyDescent="0.25">
      <c r="D8847"/>
    </row>
    <row r="8848" spans="4:4" x14ac:dyDescent="0.25">
      <c r="D8848"/>
    </row>
    <row r="8849" spans="4:4" x14ac:dyDescent="0.25">
      <c r="D8849"/>
    </row>
    <row r="8850" spans="4:4" x14ac:dyDescent="0.25">
      <c r="D8850"/>
    </row>
    <row r="8851" spans="4:4" x14ac:dyDescent="0.25">
      <c r="D8851"/>
    </row>
    <row r="8852" spans="4:4" x14ac:dyDescent="0.25">
      <c r="D8852"/>
    </row>
    <row r="8853" spans="4:4" x14ac:dyDescent="0.25">
      <c r="D8853"/>
    </row>
    <row r="8854" spans="4:4" x14ac:dyDescent="0.25">
      <c r="D8854"/>
    </row>
    <row r="8855" spans="4:4" x14ac:dyDescent="0.25">
      <c r="D8855"/>
    </row>
    <row r="8856" spans="4:4" x14ac:dyDescent="0.25">
      <c r="D8856"/>
    </row>
    <row r="8857" spans="4:4" x14ac:dyDescent="0.25">
      <c r="D8857"/>
    </row>
    <row r="8858" spans="4:4" x14ac:dyDescent="0.25">
      <c r="D8858"/>
    </row>
    <row r="8859" spans="4:4" x14ac:dyDescent="0.25">
      <c r="D8859"/>
    </row>
    <row r="8860" spans="4:4" x14ac:dyDescent="0.25">
      <c r="D8860"/>
    </row>
    <row r="8861" spans="4:4" x14ac:dyDescent="0.25">
      <c r="D8861"/>
    </row>
    <row r="8862" spans="4:4" x14ac:dyDescent="0.25">
      <c r="D8862"/>
    </row>
    <row r="8863" spans="4:4" x14ac:dyDescent="0.25">
      <c r="D8863"/>
    </row>
    <row r="8864" spans="4:4" x14ac:dyDescent="0.25">
      <c r="D8864"/>
    </row>
    <row r="8865" spans="4:4" x14ac:dyDescent="0.25">
      <c r="D8865"/>
    </row>
    <row r="8866" spans="4:4" x14ac:dyDescent="0.25">
      <c r="D8866"/>
    </row>
    <row r="8867" spans="4:4" x14ac:dyDescent="0.25">
      <c r="D8867"/>
    </row>
    <row r="8868" spans="4:4" x14ac:dyDescent="0.25">
      <c r="D8868"/>
    </row>
    <row r="8869" spans="4:4" x14ac:dyDescent="0.25">
      <c r="D8869"/>
    </row>
    <row r="8870" spans="4:4" x14ac:dyDescent="0.25">
      <c r="D8870"/>
    </row>
    <row r="8871" spans="4:4" x14ac:dyDescent="0.25">
      <c r="D8871"/>
    </row>
    <row r="8872" spans="4:4" x14ac:dyDescent="0.25">
      <c r="D8872"/>
    </row>
    <row r="8873" spans="4:4" x14ac:dyDescent="0.25">
      <c r="D8873"/>
    </row>
    <row r="8874" spans="4:4" x14ac:dyDescent="0.25">
      <c r="D8874"/>
    </row>
    <row r="8875" spans="4:4" x14ac:dyDescent="0.25">
      <c r="D8875"/>
    </row>
    <row r="8876" spans="4:4" x14ac:dyDescent="0.25">
      <c r="D8876"/>
    </row>
    <row r="8877" spans="4:4" x14ac:dyDescent="0.25">
      <c r="D8877"/>
    </row>
    <row r="8878" spans="4:4" x14ac:dyDescent="0.25">
      <c r="D8878"/>
    </row>
    <row r="8879" spans="4:4" x14ac:dyDescent="0.25">
      <c r="D8879"/>
    </row>
    <row r="8880" spans="4:4" x14ac:dyDescent="0.25">
      <c r="D8880"/>
    </row>
    <row r="8881" spans="4:4" x14ac:dyDescent="0.25">
      <c r="D8881"/>
    </row>
    <row r="8882" spans="4:4" x14ac:dyDescent="0.25">
      <c r="D8882"/>
    </row>
    <row r="8883" spans="4:4" x14ac:dyDescent="0.25">
      <c r="D8883"/>
    </row>
    <row r="8884" spans="4:4" x14ac:dyDescent="0.25">
      <c r="D8884"/>
    </row>
    <row r="8885" spans="4:4" x14ac:dyDescent="0.25">
      <c r="D8885"/>
    </row>
    <row r="8886" spans="4:4" x14ac:dyDescent="0.25">
      <c r="D8886"/>
    </row>
    <row r="8887" spans="4:4" x14ac:dyDescent="0.25">
      <c r="D8887"/>
    </row>
    <row r="8888" spans="4:4" x14ac:dyDescent="0.25">
      <c r="D8888"/>
    </row>
    <row r="8889" spans="4:4" x14ac:dyDescent="0.25">
      <c r="D8889"/>
    </row>
    <row r="8890" spans="4:4" x14ac:dyDescent="0.25">
      <c r="D8890"/>
    </row>
    <row r="8891" spans="4:4" x14ac:dyDescent="0.25">
      <c r="D8891"/>
    </row>
    <row r="8892" spans="4:4" x14ac:dyDescent="0.25">
      <c r="D8892"/>
    </row>
    <row r="8893" spans="4:4" x14ac:dyDescent="0.25">
      <c r="D8893"/>
    </row>
    <row r="8894" spans="4:4" x14ac:dyDescent="0.25">
      <c r="D8894"/>
    </row>
    <row r="8895" spans="4:4" x14ac:dyDescent="0.25">
      <c r="D8895"/>
    </row>
    <row r="8896" spans="4:4" x14ac:dyDescent="0.25">
      <c r="D8896"/>
    </row>
    <row r="8897" spans="4:4" x14ac:dyDescent="0.25">
      <c r="D8897"/>
    </row>
    <row r="8898" spans="4:4" x14ac:dyDescent="0.25">
      <c r="D8898"/>
    </row>
    <row r="8899" spans="4:4" x14ac:dyDescent="0.25">
      <c r="D8899"/>
    </row>
    <row r="8900" spans="4:4" x14ac:dyDescent="0.25">
      <c r="D8900"/>
    </row>
    <row r="8901" spans="4:4" x14ac:dyDescent="0.25">
      <c r="D8901"/>
    </row>
    <row r="8902" spans="4:4" x14ac:dyDescent="0.25">
      <c r="D8902"/>
    </row>
    <row r="8903" spans="4:4" x14ac:dyDescent="0.25">
      <c r="D8903"/>
    </row>
    <row r="8904" spans="4:4" x14ac:dyDescent="0.25">
      <c r="D8904"/>
    </row>
    <row r="8905" spans="4:4" x14ac:dyDescent="0.25">
      <c r="D8905"/>
    </row>
    <row r="8906" spans="4:4" x14ac:dyDescent="0.25">
      <c r="D8906"/>
    </row>
    <row r="8907" spans="4:4" x14ac:dyDescent="0.25">
      <c r="D8907"/>
    </row>
    <row r="8908" spans="4:4" x14ac:dyDescent="0.25">
      <c r="D8908"/>
    </row>
    <row r="8909" spans="4:4" x14ac:dyDescent="0.25">
      <c r="D8909"/>
    </row>
    <row r="8910" spans="4:4" x14ac:dyDescent="0.25">
      <c r="D8910"/>
    </row>
    <row r="8911" spans="4:4" x14ac:dyDescent="0.25">
      <c r="D8911"/>
    </row>
    <row r="8912" spans="4:4" x14ac:dyDescent="0.25">
      <c r="D8912"/>
    </row>
    <row r="8913" spans="4:4" x14ac:dyDescent="0.25">
      <c r="D8913"/>
    </row>
    <row r="8914" spans="4:4" x14ac:dyDescent="0.25">
      <c r="D8914"/>
    </row>
    <row r="8915" spans="4:4" x14ac:dyDescent="0.25">
      <c r="D8915"/>
    </row>
    <row r="8916" spans="4:4" x14ac:dyDescent="0.25">
      <c r="D8916"/>
    </row>
    <row r="8917" spans="4:4" x14ac:dyDescent="0.25">
      <c r="D8917"/>
    </row>
    <row r="8918" spans="4:4" x14ac:dyDescent="0.25">
      <c r="D8918"/>
    </row>
    <row r="8919" spans="4:4" x14ac:dyDescent="0.25">
      <c r="D8919"/>
    </row>
    <row r="8920" spans="4:4" x14ac:dyDescent="0.25">
      <c r="D8920"/>
    </row>
    <row r="8921" spans="4:4" x14ac:dyDescent="0.25">
      <c r="D8921"/>
    </row>
    <row r="8922" spans="4:4" x14ac:dyDescent="0.25">
      <c r="D8922"/>
    </row>
    <row r="8923" spans="4:4" x14ac:dyDescent="0.25">
      <c r="D8923"/>
    </row>
    <row r="8924" spans="4:4" x14ac:dyDescent="0.25">
      <c r="D8924"/>
    </row>
    <row r="8925" spans="4:4" x14ac:dyDescent="0.25">
      <c r="D8925"/>
    </row>
    <row r="8926" spans="4:4" x14ac:dyDescent="0.25">
      <c r="D8926"/>
    </row>
    <row r="8927" spans="4:4" x14ac:dyDescent="0.25">
      <c r="D8927"/>
    </row>
    <row r="8928" spans="4:4" x14ac:dyDescent="0.25">
      <c r="D8928"/>
    </row>
    <row r="8929" spans="4:4" x14ac:dyDescent="0.25">
      <c r="D8929"/>
    </row>
    <row r="8930" spans="4:4" x14ac:dyDescent="0.25">
      <c r="D8930"/>
    </row>
    <row r="8931" spans="4:4" x14ac:dyDescent="0.25">
      <c r="D8931"/>
    </row>
    <row r="8932" spans="4:4" x14ac:dyDescent="0.25">
      <c r="D8932"/>
    </row>
    <row r="8933" spans="4:4" x14ac:dyDescent="0.25">
      <c r="D8933"/>
    </row>
    <row r="8934" spans="4:4" x14ac:dyDescent="0.25">
      <c r="D8934"/>
    </row>
    <row r="8935" spans="4:4" x14ac:dyDescent="0.25">
      <c r="D8935"/>
    </row>
    <row r="8936" spans="4:4" x14ac:dyDescent="0.25">
      <c r="D8936"/>
    </row>
    <row r="8937" spans="4:4" x14ac:dyDescent="0.25">
      <c r="D8937"/>
    </row>
    <row r="8938" spans="4:4" x14ac:dyDescent="0.25">
      <c r="D8938"/>
    </row>
    <row r="8939" spans="4:4" x14ac:dyDescent="0.25">
      <c r="D8939"/>
    </row>
    <row r="8940" spans="4:4" x14ac:dyDescent="0.25">
      <c r="D8940"/>
    </row>
    <row r="8941" spans="4:4" x14ac:dyDescent="0.25">
      <c r="D8941"/>
    </row>
    <row r="8942" spans="4:4" x14ac:dyDescent="0.25">
      <c r="D8942"/>
    </row>
    <row r="8943" spans="4:4" x14ac:dyDescent="0.25">
      <c r="D8943"/>
    </row>
    <row r="8944" spans="4:4" x14ac:dyDescent="0.25">
      <c r="D8944"/>
    </row>
    <row r="8945" spans="4:4" x14ac:dyDescent="0.25">
      <c r="D8945"/>
    </row>
    <row r="8946" spans="4:4" x14ac:dyDescent="0.25">
      <c r="D8946"/>
    </row>
    <row r="8947" spans="4:4" x14ac:dyDescent="0.25">
      <c r="D8947"/>
    </row>
    <row r="8948" spans="4:4" x14ac:dyDescent="0.25">
      <c r="D8948"/>
    </row>
    <row r="8949" spans="4:4" x14ac:dyDescent="0.25">
      <c r="D8949"/>
    </row>
    <row r="8950" spans="4:4" x14ac:dyDescent="0.25">
      <c r="D8950"/>
    </row>
    <row r="8951" spans="4:4" x14ac:dyDescent="0.25">
      <c r="D8951"/>
    </row>
    <row r="8952" spans="4:4" x14ac:dyDescent="0.25">
      <c r="D8952"/>
    </row>
    <row r="8953" spans="4:4" x14ac:dyDescent="0.25">
      <c r="D8953"/>
    </row>
    <row r="8954" spans="4:4" x14ac:dyDescent="0.25">
      <c r="D8954"/>
    </row>
    <row r="8955" spans="4:4" x14ac:dyDescent="0.25">
      <c r="D8955"/>
    </row>
    <row r="8956" spans="4:4" x14ac:dyDescent="0.25">
      <c r="D8956"/>
    </row>
    <row r="8957" spans="4:4" x14ac:dyDescent="0.25">
      <c r="D8957"/>
    </row>
    <row r="8958" spans="4:4" x14ac:dyDescent="0.25">
      <c r="D8958"/>
    </row>
    <row r="8959" spans="4:4" x14ac:dyDescent="0.25">
      <c r="D8959"/>
    </row>
    <row r="8960" spans="4:4" x14ac:dyDescent="0.25">
      <c r="D8960"/>
    </row>
    <row r="8961" spans="4:4" x14ac:dyDescent="0.25">
      <c r="D8961"/>
    </row>
    <row r="8962" spans="4:4" x14ac:dyDescent="0.25">
      <c r="D8962"/>
    </row>
    <row r="8963" spans="4:4" x14ac:dyDescent="0.25">
      <c r="D8963"/>
    </row>
    <row r="8964" spans="4:4" x14ac:dyDescent="0.25">
      <c r="D8964"/>
    </row>
    <row r="8965" spans="4:4" x14ac:dyDescent="0.25">
      <c r="D8965"/>
    </row>
    <row r="8966" spans="4:4" x14ac:dyDescent="0.25">
      <c r="D8966"/>
    </row>
    <row r="8967" spans="4:4" x14ac:dyDescent="0.25">
      <c r="D8967"/>
    </row>
    <row r="8968" spans="4:4" x14ac:dyDescent="0.25">
      <c r="D8968"/>
    </row>
    <row r="8969" spans="4:4" x14ac:dyDescent="0.25">
      <c r="D8969"/>
    </row>
    <row r="8970" spans="4:4" x14ac:dyDescent="0.25">
      <c r="D8970"/>
    </row>
    <row r="8971" spans="4:4" x14ac:dyDescent="0.25">
      <c r="D8971"/>
    </row>
    <row r="8972" spans="4:4" x14ac:dyDescent="0.25">
      <c r="D8972"/>
    </row>
    <row r="8973" spans="4:4" x14ac:dyDescent="0.25">
      <c r="D8973"/>
    </row>
    <row r="8974" spans="4:4" x14ac:dyDescent="0.25">
      <c r="D8974"/>
    </row>
    <row r="8975" spans="4:4" x14ac:dyDescent="0.25">
      <c r="D8975"/>
    </row>
    <row r="8976" spans="4:4" x14ac:dyDescent="0.25">
      <c r="D8976"/>
    </row>
    <row r="8977" spans="4:4" x14ac:dyDescent="0.25">
      <c r="D8977"/>
    </row>
    <row r="8978" spans="4:4" x14ac:dyDescent="0.25">
      <c r="D8978"/>
    </row>
    <row r="8979" spans="4:4" x14ac:dyDescent="0.25">
      <c r="D8979"/>
    </row>
    <row r="8980" spans="4:4" x14ac:dyDescent="0.25">
      <c r="D8980"/>
    </row>
    <row r="8981" spans="4:4" x14ac:dyDescent="0.25">
      <c r="D8981"/>
    </row>
    <row r="8982" spans="4:4" x14ac:dyDescent="0.25">
      <c r="D8982"/>
    </row>
    <row r="8983" spans="4:4" x14ac:dyDescent="0.25">
      <c r="D8983"/>
    </row>
    <row r="8984" spans="4:4" x14ac:dyDescent="0.25">
      <c r="D8984"/>
    </row>
    <row r="8985" spans="4:4" x14ac:dyDescent="0.25">
      <c r="D8985"/>
    </row>
    <row r="8986" spans="4:4" x14ac:dyDescent="0.25">
      <c r="D8986"/>
    </row>
    <row r="8987" spans="4:4" x14ac:dyDescent="0.25">
      <c r="D8987"/>
    </row>
    <row r="8988" spans="4:4" x14ac:dyDescent="0.25">
      <c r="D8988"/>
    </row>
    <row r="8989" spans="4:4" x14ac:dyDescent="0.25">
      <c r="D8989"/>
    </row>
    <row r="8990" spans="4:4" x14ac:dyDescent="0.25">
      <c r="D8990"/>
    </row>
    <row r="8991" spans="4:4" x14ac:dyDescent="0.25">
      <c r="D8991"/>
    </row>
    <row r="8992" spans="4:4" x14ac:dyDescent="0.25">
      <c r="D8992"/>
    </row>
    <row r="8993" spans="4:4" x14ac:dyDescent="0.25">
      <c r="D8993"/>
    </row>
    <row r="8994" spans="4:4" x14ac:dyDescent="0.25">
      <c r="D8994"/>
    </row>
    <row r="8995" spans="4:4" x14ac:dyDescent="0.25">
      <c r="D8995"/>
    </row>
    <row r="8996" spans="4:4" x14ac:dyDescent="0.25">
      <c r="D8996"/>
    </row>
    <row r="8997" spans="4:4" x14ac:dyDescent="0.25">
      <c r="D8997"/>
    </row>
    <row r="8998" spans="4:4" x14ac:dyDescent="0.25">
      <c r="D8998"/>
    </row>
    <row r="8999" spans="4:4" x14ac:dyDescent="0.25">
      <c r="D8999"/>
    </row>
    <row r="9000" spans="4:4" x14ac:dyDescent="0.25">
      <c r="D9000"/>
    </row>
    <row r="9001" spans="4:4" x14ac:dyDescent="0.25">
      <c r="D9001"/>
    </row>
    <row r="9002" spans="4:4" x14ac:dyDescent="0.25">
      <c r="D9002"/>
    </row>
    <row r="9003" spans="4:4" x14ac:dyDescent="0.25">
      <c r="D9003"/>
    </row>
    <row r="9004" spans="4:4" x14ac:dyDescent="0.25">
      <c r="D9004"/>
    </row>
    <row r="9005" spans="4:4" x14ac:dyDescent="0.25">
      <c r="D9005"/>
    </row>
    <row r="9006" spans="4:4" x14ac:dyDescent="0.25">
      <c r="D9006"/>
    </row>
    <row r="9007" spans="4:4" x14ac:dyDescent="0.25">
      <c r="D9007"/>
    </row>
    <row r="9008" spans="4:4" x14ac:dyDescent="0.25">
      <c r="D9008"/>
    </row>
    <row r="9009" spans="4:4" x14ac:dyDescent="0.25">
      <c r="D9009"/>
    </row>
    <row r="9010" spans="4:4" x14ac:dyDescent="0.25">
      <c r="D9010"/>
    </row>
    <row r="9011" spans="4:4" x14ac:dyDescent="0.25">
      <c r="D9011"/>
    </row>
    <row r="9012" spans="4:4" x14ac:dyDescent="0.25">
      <c r="D9012"/>
    </row>
    <row r="9013" spans="4:4" x14ac:dyDescent="0.25">
      <c r="D9013"/>
    </row>
    <row r="9014" spans="4:4" x14ac:dyDescent="0.25">
      <c r="D9014"/>
    </row>
    <row r="9015" spans="4:4" x14ac:dyDescent="0.25">
      <c r="D9015"/>
    </row>
    <row r="9016" spans="4:4" x14ac:dyDescent="0.25">
      <c r="D9016"/>
    </row>
    <row r="9017" spans="4:4" x14ac:dyDescent="0.25">
      <c r="D9017"/>
    </row>
    <row r="9018" spans="4:4" x14ac:dyDescent="0.25">
      <c r="D9018"/>
    </row>
    <row r="9019" spans="4:4" x14ac:dyDescent="0.25">
      <c r="D9019"/>
    </row>
    <row r="9020" spans="4:4" x14ac:dyDescent="0.25">
      <c r="D9020"/>
    </row>
    <row r="9021" spans="4:4" x14ac:dyDescent="0.25">
      <c r="D9021"/>
    </row>
    <row r="9022" spans="4:4" x14ac:dyDescent="0.25">
      <c r="D9022"/>
    </row>
    <row r="9023" spans="4:4" x14ac:dyDescent="0.25">
      <c r="D9023"/>
    </row>
    <row r="9024" spans="4:4" x14ac:dyDescent="0.25">
      <c r="D9024"/>
    </row>
    <row r="9025" spans="4:4" x14ac:dyDescent="0.25">
      <c r="D9025"/>
    </row>
    <row r="9026" spans="4:4" x14ac:dyDescent="0.25">
      <c r="D9026"/>
    </row>
    <row r="9027" spans="4:4" x14ac:dyDescent="0.25">
      <c r="D9027"/>
    </row>
    <row r="9028" spans="4:4" x14ac:dyDescent="0.25">
      <c r="D9028"/>
    </row>
    <row r="9029" spans="4:4" x14ac:dyDescent="0.25">
      <c r="D9029"/>
    </row>
    <row r="9030" spans="4:4" x14ac:dyDescent="0.25">
      <c r="D9030"/>
    </row>
    <row r="9031" spans="4:4" x14ac:dyDescent="0.25">
      <c r="D9031"/>
    </row>
    <row r="9032" spans="4:4" x14ac:dyDescent="0.25">
      <c r="D9032"/>
    </row>
    <row r="9033" spans="4:4" x14ac:dyDescent="0.25">
      <c r="D9033"/>
    </row>
    <row r="9034" spans="4:4" x14ac:dyDescent="0.25">
      <c r="D9034"/>
    </row>
    <row r="9035" spans="4:4" x14ac:dyDescent="0.25">
      <c r="D9035"/>
    </row>
    <row r="9036" spans="4:4" x14ac:dyDescent="0.25">
      <c r="D9036"/>
    </row>
    <row r="9037" spans="4:4" x14ac:dyDescent="0.25">
      <c r="D9037"/>
    </row>
    <row r="9038" spans="4:4" x14ac:dyDescent="0.25">
      <c r="D9038"/>
    </row>
    <row r="9039" spans="4:4" x14ac:dyDescent="0.25">
      <c r="D9039"/>
    </row>
    <row r="9040" spans="4:4" x14ac:dyDescent="0.25">
      <c r="D9040"/>
    </row>
    <row r="9041" spans="4:4" x14ac:dyDescent="0.25">
      <c r="D9041"/>
    </row>
    <row r="9042" spans="4:4" x14ac:dyDescent="0.25">
      <c r="D9042"/>
    </row>
    <row r="9043" spans="4:4" x14ac:dyDescent="0.25">
      <c r="D9043"/>
    </row>
    <row r="9044" spans="4:4" x14ac:dyDescent="0.25">
      <c r="D9044"/>
    </row>
    <row r="9045" spans="4:4" x14ac:dyDescent="0.25">
      <c r="D9045"/>
    </row>
    <row r="9046" spans="4:4" x14ac:dyDescent="0.25">
      <c r="D9046"/>
    </row>
    <row r="9047" spans="4:4" x14ac:dyDescent="0.25">
      <c r="D9047"/>
    </row>
    <row r="9048" spans="4:4" x14ac:dyDescent="0.25">
      <c r="D9048"/>
    </row>
    <row r="9049" spans="4:4" x14ac:dyDescent="0.25">
      <c r="D9049"/>
    </row>
    <row r="9050" spans="4:4" x14ac:dyDescent="0.25">
      <c r="D9050"/>
    </row>
    <row r="9051" spans="4:4" x14ac:dyDescent="0.25">
      <c r="D9051"/>
    </row>
    <row r="9052" spans="4:4" x14ac:dyDescent="0.25">
      <c r="D9052"/>
    </row>
    <row r="9053" spans="4:4" x14ac:dyDescent="0.25">
      <c r="D9053"/>
    </row>
    <row r="9054" spans="4:4" x14ac:dyDescent="0.25">
      <c r="D9054"/>
    </row>
    <row r="9055" spans="4:4" x14ac:dyDescent="0.25">
      <c r="D9055"/>
    </row>
    <row r="9056" spans="4:4" x14ac:dyDescent="0.25">
      <c r="D9056"/>
    </row>
    <row r="9057" spans="4:4" x14ac:dyDescent="0.25">
      <c r="D9057"/>
    </row>
    <row r="9058" spans="4:4" x14ac:dyDescent="0.25">
      <c r="D9058"/>
    </row>
    <row r="9059" spans="4:4" x14ac:dyDescent="0.25">
      <c r="D9059"/>
    </row>
    <row r="9060" spans="4:4" x14ac:dyDescent="0.25">
      <c r="D9060"/>
    </row>
    <row r="9061" spans="4:4" x14ac:dyDescent="0.25">
      <c r="D9061"/>
    </row>
    <row r="9062" spans="4:4" x14ac:dyDescent="0.25">
      <c r="D9062"/>
    </row>
    <row r="9063" spans="4:4" x14ac:dyDescent="0.25">
      <c r="D9063"/>
    </row>
    <row r="9064" spans="4:4" x14ac:dyDescent="0.25">
      <c r="D9064"/>
    </row>
    <row r="9065" spans="4:4" x14ac:dyDescent="0.25">
      <c r="D9065"/>
    </row>
    <row r="9066" spans="4:4" x14ac:dyDescent="0.25">
      <c r="D9066"/>
    </row>
    <row r="9067" spans="4:4" x14ac:dyDescent="0.25">
      <c r="D9067"/>
    </row>
    <row r="9068" spans="4:4" x14ac:dyDescent="0.25">
      <c r="D9068"/>
    </row>
    <row r="9069" spans="4:4" x14ac:dyDescent="0.25">
      <c r="D9069"/>
    </row>
    <row r="9070" spans="4:4" x14ac:dyDescent="0.25">
      <c r="D9070"/>
    </row>
    <row r="9071" spans="4:4" x14ac:dyDescent="0.25">
      <c r="D9071"/>
    </row>
    <row r="9072" spans="4:4" x14ac:dyDescent="0.25">
      <c r="D9072"/>
    </row>
    <row r="9073" spans="4:4" x14ac:dyDescent="0.25">
      <c r="D9073"/>
    </row>
    <row r="9074" spans="4:4" x14ac:dyDescent="0.25">
      <c r="D9074"/>
    </row>
    <row r="9075" spans="4:4" x14ac:dyDescent="0.25">
      <c r="D9075"/>
    </row>
    <row r="9076" spans="4:4" x14ac:dyDescent="0.25">
      <c r="D9076"/>
    </row>
    <row r="9077" spans="4:4" x14ac:dyDescent="0.25">
      <c r="D9077"/>
    </row>
    <row r="9078" spans="4:4" x14ac:dyDescent="0.25">
      <c r="D9078"/>
    </row>
    <row r="9079" spans="4:4" x14ac:dyDescent="0.25">
      <c r="D9079"/>
    </row>
    <row r="9080" spans="4:4" x14ac:dyDescent="0.25">
      <c r="D9080"/>
    </row>
    <row r="9081" spans="4:4" x14ac:dyDescent="0.25">
      <c r="D9081"/>
    </row>
    <row r="9082" spans="4:4" x14ac:dyDescent="0.25">
      <c r="D9082"/>
    </row>
    <row r="9083" spans="4:4" x14ac:dyDescent="0.25">
      <c r="D9083"/>
    </row>
    <row r="9084" spans="4:4" x14ac:dyDescent="0.25">
      <c r="D9084"/>
    </row>
    <row r="9085" spans="4:4" x14ac:dyDescent="0.25">
      <c r="D9085"/>
    </row>
    <row r="9086" spans="4:4" x14ac:dyDescent="0.25">
      <c r="D9086"/>
    </row>
    <row r="9087" spans="4:4" x14ac:dyDescent="0.25">
      <c r="D9087"/>
    </row>
    <row r="9088" spans="4:4" x14ac:dyDescent="0.25">
      <c r="D9088"/>
    </row>
    <row r="9089" spans="4:4" x14ac:dyDescent="0.25">
      <c r="D9089"/>
    </row>
    <row r="9090" spans="4:4" x14ac:dyDescent="0.25">
      <c r="D9090"/>
    </row>
    <row r="9091" spans="4:4" x14ac:dyDescent="0.25">
      <c r="D9091"/>
    </row>
    <row r="9092" spans="4:4" x14ac:dyDescent="0.25">
      <c r="D9092"/>
    </row>
    <row r="9093" spans="4:4" x14ac:dyDescent="0.25">
      <c r="D9093"/>
    </row>
    <row r="9094" spans="4:4" x14ac:dyDescent="0.25">
      <c r="D9094"/>
    </row>
    <row r="9095" spans="4:4" x14ac:dyDescent="0.25">
      <c r="D9095"/>
    </row>
    <row r="9096" spans="4:4" x14ac:dyDescent="0.25">
      <c r="D9096"/>
    </row>
    <row r="9097" spans="4:4" x14ac:dyDescent="0.25">
      <c r="D9097"/>
    </row>
    <row r="9098" spans="4:4" x14ac:dyDescent="0.25">
      <c r="D9098"/>
    </row>
    <row r="9099" spans="4:4" x14ac:dyDescent="0.25">
      <c r="D9099"/>
    </row>
    <row r="9100" spans="4:4" x14ac:dyDescent="0.25">
      <c r="D9100"/>
    </row>
    <row r="9101" spans="4:4" x14ac:dyDescent="0.25">
      <c r="D9101"/>
    </row>
    <row r="9102" spans="4:4" x14ac:dyDescent="0.25">
      <c r="D9102"/>
    </row>
    <row r="9103" spans="4:4" x14ac:dyDescent="0.25">
      <c r="D9103"/>
    </row>
    <row r="9104" spans="4:4" x14ac:dyDescent="0.25">
      <c r="D9104"/>
    </row>
    <row r="9105" spans="4:4" x14ac:dyDescent="0.25">
      <c r="D9105"/>
    </row>
    <row r="9106" spans="4:4" x14ac:dyDescent="0.25">
      <c r="D9106"/>
    </row>
    <row r="9107" spans="4:4" x14ac:dyDescent="0.25">
      <c r="D9107"/>
    </row>
    <row r="9108" spans="4:4" x14ac:dyDescent="0.25">
      <c r="D9108"/>
    </row>
    <row r="9109" spans="4:4" x14ac:dyDescent="0.25">
      <c r="D9109"/>
    </row>
    <row r="9110" spans="4:4" x14ac:dyDescent="0.25">
      <c r="D9110"/>
    </row>
    <row r="9111" spans="4:4" x14ac:dyDescent="0.25">
      <c r="D9111"/>
    </row>
    <row r="9112" spans="4:4" x14ac:dyDescent="0.25">
      <c r="D9112"/>
    </row>
    <row r="9113" spans="4:4" x14ac:dyDescent="0.25">
      <c r="D9113"/>
    </row>
    <row r="9114" spans="4:4" x14ac:dyDescent="0.25">
      <c r="D9114"/>
    </row>
    <row r="9115" spans="4:4" x14ac:dyDescent="0.25">
      <c r="D9115"/>
    </row>
    <row r="9116" spans="4:4" x14ac:dyDescent="0.25">
      <c r="D9116"/>
    </row>
    <row r="9117" spans="4:4" x14ac:dyDescent="0.25">
      <c r="D9117"/>
    </row>
    <row r="9118" spans="4:4" x14ac:dyDescent="0.25">
      <c r="D9118"/>
    </row>
    <row r="9119" spans="4:4" x14ac:dyDescent="0.25">
      <c r="D9119"/>
    </row>
    <row r="9120" spans="4:4" x14ac:dyDescent="0.25">
      <c r="D9120"/>
    </row>
    <row r="9121" spans="4:4" x14ac:dyDescent="0.25">
      <c r="D9121"/>
    </row>
    <row r="9122" spans="4:4" x14ac:dyDescent="0.25">
      <c r="D9122"/>
    </row>
    <row r="9123" spans="4:4" x14ac:dyDescent="0.25">
      <c r="D9123"/>
    </row>
    <row r="9124" spans="4:4" x14ac:dyDescent="0.25">
      <c r="D9124"/>
    </row>
    <row r="9125" spans="4:4" x14ac:dyDescent="0.25">
      <c r="D9125"/>
    </row>
    <row r="9126" spans="4:4" x14ac:dyDescent="0.25">
      <c r="D9126"/>
    </row>
    <row r="9127" spans="4:4" x14ac:dyDescent="0.25">
      <c r="D9127"/>
    </row>
    <row r="9128" spans="4:4" x14ac:dyDescent="0.25">
      <c r="D9128"/>
    </row>
    <row r="9129" spans="4:4" x14ac:dyDescent="0.25">
      <c r="D9129"/>
    </row>
    <row r="9130" spans="4:4" x14ac:dyDescent="0.25">
      <c r="D9130"/>
    </row>
    <row r="9131" spans="4:4" x14ac:dyDescent="0.25">
      <c r="D9131"/>
    </row>
    <row r="9132" spans="4:4" x14ac:dyDescent="0.25">
      <c r="D9132"/>
    </row>
    <row r="9133" spans="4:4" x14ac:dyDescent="0.25">
      <c r="D9133"/>
    </row>
    <row r="9134" spans="4:4" x14ac:dyDescent="0.25">
      <c r="D9134"/>
    </row>
    <row r="9135" spans="4:4" x14ac:dyDescent="0.25">
      <c r="D9135"/>
    </row>
    <row r="9136" spans="4:4" x14ac:dyDescent="0.25">
      <c r="D9136"/>
    </row>
    <row r="9137" spans="4:4" x14ac:dyDescent="0.25">
      <c r="D9137"/>
    </row>
    <row r="9138" spans="4:4" x14ac:dyDescent="0.25">
      <c r="D9138"/>
    </row>
    <row r="9139" spans="4:4" x14ac:dyDescent="0.25">
      <c r="D9139"/>
    </row>
    <row r="9140" spans="4:4" x14ac:dyDescent="0.25">
      <c r="D9140"/>
    </row>
    <row r="9141" spans="4:4" x14ac:dyDescent="0.25">
      <c r="D9141"/>
    </row>
    <row r="9142" spans="4:4" x14ac:dyDescent="0.25">
      <c r="D9142"/>
    </row>
    <row r="9143" spans="4:4" x14ac:dyDescent="0.25">
      <c r="D9143"/>
    </row>
    <row r="9144" spans="4:4" x14ac:dyDescent="0.25">
      <c r="D9144"/>
    </row>
    <row r="9145" spans="4:4" x14ac:dyDescent="0.25">
      <c r="D9145"/>
    </row>
    <row r="9146" spans="4:4" x14ac:dyDescent="0.25">
      <c r="D9146"/>
    </row>
    <row r="9147" spans="4:4" x14ac:dyDescent="0.25">
      <c r="D9147"/>
    </row>
    <row r="9148" spans="4:4" x14ac:dyDescent="0.25">
      <c r="D9148"/>
    </row>
    <row r="9149" spans="4:4" x14ac:dyDescent="0.25">
      <c r="D9149"/>
    </row>
    <row r="9150" spans="4:4" x14ac:dyDescent="0.25">
      <c r="D9150"/>
    </row>
    <row r="9151" spans="4:4" x14ac:dyDescent="0.25">
      <c r="D9151"/>
    </row>
    <row r="9152" spans="4:4" x14ac:dyDescent="0.25">
      <c r="D9152"/>
    </row>
    <row r="9153" spans="4:4" x14ac:dyDescent="0.25">
      <c r="D9153"/>
    </row>
    <row r="9154" spans="4:4" x14ac:dyDescent="0.25">
      <c r="D9154"/>
    </row>
    <row r="9155" spans="4:4" x14ac:dyDescent="0.25">
      <c r="D9155"/>
    </row>
    <row r="9156" spans="4:4" x14ac:dyDescent="0.25">
      <c r="D9156"/>
    </row>
    <row r="9157" spans="4:4" x14ac:dyDescent="0.25">
      <c r="D9157"/>
    </row>
    <row r="9158" spans="4:4" x14ac:dyDescent="0.25">
      <c r="D9158"/>
    </row>
    <row r="9159" spans="4:4" x14ac:dyDescent="0.25">
      <c r="D9159"/>
    </row>
    <row r="9160" spans="4:4" x14ac:dyDescent="0.25">
      <c r="D9160"/>
    </row>
    <row r="9161" spans="4:4" x14ac:dyDescent="0.25">
      <c r="D9161"/>
    </row>
    <row r="9162" spans="4:4" x14ac:dyDescent="0.25">
      <c r="D9162"/>
    </row>
    <row r="9163" spans="4:4" x14ac:dyDescent="0.25">
      <c r="D9163"/>
    </row>
    <row r="9164" spans="4:4" x14ac:dyDescent="0.25">
      <c r="D9164"/>
    </row>
    <row r="9165" spans="4:4" x14ac:dyDescent="0.25">
      <c r="D9165"/>
    </row>
    <row r="9166" spans="4:4" x14ac:dyDescent="0.25">
      <c r="D9166"/>
    </row>
    <row r="9167" spans="4:4" x14ac:dyDescent="0.25">
      <c r="D9167"/>
    </row>
    <row r="9168" spans="4:4" x14ac:dyDescent="0.25">
      <c r="D9168"/>
    </row>
    <row r="9169" spans="4:4" x14ac:dyDescent="0.25">
      <c r="D9169"/>
    </row>
    <row r="9170" spans="4:4" x14ac:dyDescent="0.25">
      <c r="D9170"/>
    </row>
    <row r="9171" spans="4:4" x14ac:dyDescent="0.25">
      <c r="D9171"/>
    </row>
    <row r="9172" spans="4:4" x14ac:dyDescent="0.25">
      <c r="D9172"/>
    </row>
    <row r="9173" spans="4:4" x14ac:dyDescent="0.25">
      <c r="D9173"/>
    </row>
    <row r="9174" spans="4:4" x14ac:dyDescent="0.25">
      <c r="D9174"/>
    </row>
    <row r="9175" spans="4:4" x14ac:dyDescent="0.25">
      <c r="D9175"/>
    </row>
    <row r="9176" spans="4:4" x14ac:dyDescent="0.25">
      <c r="D9176"/>
    </row>
    <row r="9177" spans="4:4" x14ac:dyDescent="0.25">
      <c r="D9177"/>
    </row>
    <row r="9178" spans="4:4" x14ac:dyDescent="0.25">
      <c r="D9178"/>
    </row>
    <row r="9179" spans="4:4" x14ac:dyDescent="0.25">
      <c r="D9179"/>
    </row>
    <row r="9180" spans="4:4" x14ac:dyDescent="0.25">
      <c r="D9180"/>
    </row>
    <row r="9181" spans="4:4" x14ac:dyDescent="0.25">
      <c r="D9181"/>
    </row>
    <row r="9182" spans="4:4" x14ac:dyDescent="0.25">
      <c r="D9182"/>
    </row>
    <row r="9183" spans="4:4" x14ac:dyDescent="0.25">
      <c r="D9183"/>
    </row>
    <row r="9184" spans="4:4" x14ac:dyDescent="0.25">
      <c r="D9184"/>
    </row>
    <row r="9185" spans="4:4" x14ac:dyDescent="0.25">
      <c r="D9185"/>
    </row>
    <row r="9186" spans="4:4" x14ac:dyDescent="0.25">
      <c r="D9186"/>
    </row>
    <row r="9187" spans="4:4" x14ac:dyDescent="0.25">
      <c r="D9187"/>
    </row>
    <row r="9188" spans="4:4" x14ac:dyDescent="0.25">
      <c r="D9188"/>
    </row>
    <row r="9189" spans="4:4" x14ac:dyDescent="0.25">
      <c r="D9189"/>
    </row>
    <row r="9190" spans="4:4" x14ac:dyDescent="0.25">
      <c r="D9190"/>
    </row>
    <row r="9191" spans="4:4" x14ac:dyDescent="0.25">
      <c r="D9191"/>
    </row>
    <row r="9192" spans="4:4" x14ac:dyDescent="0.25">
      <c r="D9192"/>
    </row>
    <row r="9193" spans="4:4" x14ac:dyDescent="0.25">
      <c r="D9193"/>
    </row>
    <row r="9194" spans="4:4" x14ac:dyDescent="0.25">
      <c r="D9194"/>
    </row>
    <row r="9195" spans="4:4" x14ac:dyDescent="0.25">
      <c r="D9195"/>
    </row>
    <row r="9196" spans="4:4" x14ac:dyDescent="0.25">
      <c r="D9196"/>
    </row>
    <row r="9197" spans="4:4" x14ac:dyDescent="0.25">
      <c r="D9197"/>
    </row>
    <row r="9198" spans="4:4" x14ac:dyDescent="0.25">
      <c r="D9198"/>
    </row>
    <row r="9199" spans="4:4" x14ac:dyDescent="0.25">
      <c r="D9199"/>
    </row>
    <row r="9200" spans="4:4" x14ac:dyDescent="0.25">
      <c r="D9200"/>
    </row>
    <row r="9201" spans="4:4" x14ac:dyDescent="0.25">
      <c r="D9201"/>
    </row>
    <row r="9202" spans="4:4" x14ac:dyDescent="0.25">
      <c r="D9202"/>
    </row>
    <row r="9203" spans="4:4" x14ac:dyDescent="0.25">
      <c r="D9203"/>
    </row>
    <row r="9204" spans="4:4" x14ac:dyDescent="0.25">
      <c r="D9204"/>
    </row>
    <row r="9205" spans="4:4" x14ac:dyDescent="0.25">
      <c r="D9205"/>
    </row>
    <row r="9206" spans="4:4" x14ac:dyDescent="0.25">
      <c r="D9206"/>
    </row>
    <row r="9207" spans="4:4" x14ac:dyDescent="0.25">
      <c r="D9207"/>
    </row>
    <row r="9208" spans="4:4" x14ac:dyDescent="0.25">
      <c r="D9208"/>
    </row>
    <row r="9209" spans="4:4" x14ac:dyDescent="0.25">
      <c r="D9209"/>
    </row>
    <row r="9210" spans="4:4" x14ac:dyDescent="0.25">
      <c r="D9210"/>
    </row>
    <row r="9211" spans="4:4" x14ac:dyDescent="0.25">
      <c r="D9211"/>
    </row>
    <row r="9212" spans="4:4" x14ac:dyDescent="0.25">
      <c r="D9212"/>
    </row>
    <row r="9213" spans="4:4" x14ac:dyDescent="0.25">
      <c r="D9213"/>
    </row>
    <row r="9214" spans="4:4" x14ac:dyDescent="0.25">
      <c r="D9214"/>
    </row>
    <row r="9215" spans="4:4" x14ac:dyDescent="0.25">
      <c r="D9215"/>
    </row>
    <row r="9216" spans="4:4" x14ac:dyDescent="0.25">
      <c r="D9216"/>
    </row>
    <row r="9217" spans="4:4" x14ac:dyDescent="0.25">
      <c r="D9217"/>
    </row>
    <row r="9218" spans="4:4" x14ac:dyDescent="0.25">
      <c r="D9218"/>
    </row>
    <row r="9219" spans="4:4" x14ac:dyDescent="0.25">
      <c r="D9219"/>
    </row>
    <row r="9220" spans="4:4" x14ac:dyDescent="0.25">
      <c r="D9220"/>
    </row>
    <row r="9221" spans="4:4" x14ac:dyDescent="0.25">
      <c r="D9221"/>
    </row>
    <row r="9222" spans="4:4" x14ac:dyDescent="0.25">
      <c r="D9222"/>
    </row>
    <row r="9223" spans="4:4" x14ac:dyDescent="0.25">
      <c r="D9223"/>
    </row>
    <row r="9224" spans="4:4" x14ac:dyDescent="0.25">
      <c r="D9224"/>
    </row>
    <row r="9225" spans="4:4" x14ac:dyDescent="0.25">
      <c r="D9225"/>
    </row>
    <row r="9226" spans="4:4" x14ac:dyDescent="0.25">
      <c r="D9226"/>
    </row>
    <row r="9227" spans="4:4" x14ac:dyDescent="0.25">
      <c r="D9227"/>
    </row>
    <row r="9228" spans="4:4" x14ac:dyDescent="0.25">
      <c r="D9228"/>
    </row>
    <row r="9229" spans="4:4" x14ac:dyDescent="0.25">
      <c r="D9229"/>
    </row>
    <row r="9230" spans="4:4" x14ac:dyDescent="0.25">
      <c r="D9230"/>
    </row>
    <row r="9231" spans="4:4" x14ac:dyDescent="0.25">
      <c r="D9231"/>
    </row>
    <row r="9232" spans="4:4" x14ac:dyDescent="0.25">
      <c r="D9232"/>
    </row>
    <row r="9233" spans="4:4" x14ac:dyDescent="0.25">
      <c r="D9233"/>
    </row>
    <row r="9234" spans="4:4" x14ac:dyDescent="0.25">
      <c r="D9234"/>
    </row>
    <row r="9235" spans="4:4" x14ac:dyDescent="0.25">
      <c r="D9235"/>
    </row>
    <row r="9236" spans="4:4" x14ac:dyDescent="0.25">
      <c r="D9236"/>
    </row>
    <row r="9237" spans="4:4" x14ac:dyDescent="0.25">
      <c r="D9237"/>
    </row>
    <row r="9238" spans="4:4" x14ac:dyDescent="0.25">
      <c r="D9238"/>
    </row>
    <row r="9239" spans="4:4" x14ac:dyDescent="0.25">
      <c r="D9239"/>
    </row>
    <row r="9240" spans="4:4" x14ac:dyDescent="0.25">
      <c r="D9240"/>
    </row>
    <row r="9241" spans="4:4" x14ac:dyDescent="0.25">
      <c r="D9241"/>
    </row>
    <row r="9242" spans="4:4" x14ac:dyDescent="0.25">
      <c r="D9242"/>
    </row>
    <row r="9243" spans="4:4" x14ac:dyDescent="0.25">
      <c r="D9243"/>
    </row>
    <row r="9244" spans="4:4" x14ac:dyDescent="0.25">
      <c r="D9244"/>
    </row>
    <row r="9245" spans="4:4" x14ac:dyDescent="0.25">
      <c r="D9245"/>
    </row>
    <row r="9246" spans="4:4" x14ac:dyDescent="0.25">
      <c r="D9246"/>
    </row>
    <row r="9247" spans="4:4" x14ac:dyDescent="0.25">
      <c r="D9247"/>
    </row>
    <row r="9248" spans="4:4" x14ac:dyDescent="0.25">
      <c r="D9248"/>
    </row>
    <row r="9249" spans="4:4" x14ac:dyDescent="0.25">
      <c r="D9249"/>
    </row>
    <row r="9250" spans="4:4" x14ac:dyDescent="0.25">
      <c r="D9250"/>
    </row>
    <row r="9251" spans="4:4" x14ac:dyDescent="0.25">
      <c r="D9251"/>
    </row>
    <row r="9252" spans="4:4" x14ac:dyDescent="0.25">
      <c r="D9252"/>
    </row>
    <row r="9253" spans="4:4" x14ac:dyDescent="0.25">
      <c r="D9253"/>
    </row>
    <row r="9254" spans="4:4" x14ac:dyDescent="0.25">
      <c r="D9254"/>
    </row>
    <row r="9255" spans="4:4" x14ac:dyDescent="0.25">
      <c r="D9255"/>
    </row>
    <row r="9256" spans="4:4" x14ac:dyDescent="0.25">
      <c r="D9256"/>
    </row>
    <row r="9257" spans="4:4" x14ac:dyDescent="0.25">
      <c r="D9257"/>
    </row>
    <row r="9258" spans="4:4" x14ac:dyDescent="0.25">
      <c r="D9258"/>
    </row>
    <row r="9259" spans="4:4" x14ac:dyDescent="0.25">
      <c r="D9259"/>
    </row>
    <row r="9260" spans="4:4" x14ac:dyDescent="0.25">
      <c r="D9260"/>
    </row>
    <row r="9261" spans="4:4" x14ac:dyDescent="0.25">
      <c r="D9261"/>
    </row>
    <row r="9262" spans="4:4" x14ac:dyDescent="0.25">
      <c r="D9262"/>
    </row>
    <row r="9263" spans="4:4" x14ac:dyDescent="0.25">
      <c r="D9263"/>
    </row>
    <row r="9264" spans="4:4" x14ac:dyDescent="0.25">
      <c r="D9264"/>
    </row>
    <row r="9265" spans="4:4" x14ac:dyDescent="0.25">
      <c r="D9265"/>
    </row>
    <row r="9266" spans="4:4" x14ac:dyDescent="0.25">
      <c r="D9266"/>
    </row>
    <row r="9267" spans="4:4" x14ac:dyDescent="0.25">
      <c r="D9267"/>
    </row>
    <row r="9268" spans="4:4" x14ac:dyDescent="0.25">
      <c r="D9268"/>
    </row>
    <row r="9269" spans="4:4" x14ac:dyDescent="0.25">
      <c r="D9269"/>
    </row>
    <row r="9270" spans="4:4" x14ac:dyDescent="0.25">
      <c r="D9270"/>
    </row>
    <row r="9271" spans="4:4" x14ac:dyDescent="0.25">
      <c r="D9271"/>
    </row>
    <row r="9272" spans="4:4" x14ac:dyDescent="0.25">
      <c r="D9272"/>
    </row>
    <row r="9273" spans="4:4" x14ac:dyDescent="0.25">
      <c r="D9273"/>
    </row>
    <row r="9274" spans="4:4" x14ac:dyDescent="0.25">
      <c r="D9274"/>
    </row>
    <row r="9275" spans="4:4" x14ac:dyDescent="0.25">
      <c r="D9275"/>
    </row>
    <row r="9276" spans="4:4" x14ac:dyDescent="0.25">
      <c r="D9276"/>
    </row>
    <row r="9277" spans="4:4" x14ac:dyDescent="0.25">
      <c r="D9277"/>
    </row>
    <row r="9278" spans="4:4" x14ac:dyDescent="0.25">
      <c r="D9278"/>
    </row>
    <row r="9279" spans="4:4" x14ac:dyDescent="0.25">
      <c r="D9279"/>
    </row>
    <row r="9280" spans="4:4" x14ac:dyDescent="0.25">
      <c r="D9280"/>
    </row>
    <row r="9281" spans="4:4" x14ac:dyDescent="0.25">
      <c r="D9281"/>
    </row>
    <row r="9282" spans="4:4" x14ac:dyDescent="0.25">
      <c r="D9282"/>
    </row>
    <row r="9283" spans="4:4" x14ac:dyDescent="0.25">
      <c r="D9283"/>
    </row>
    <row r="9284" spans="4:4" x14ac:dyDescent="0.25">
      <c r="D9284"/>
    </row>
    <row r="9285" spans="4:4" x14ac:dyDescent="0.25">
      <c r="D9285"/>
    </row>
    <row r="9286" spans="4:4" x14ac:dyDescent="0.25">
      <c r="D9286"/>
    </row>
    <row r="9287" spans="4:4" x14ac:dyDescent="0.25">
      <c r="D9287"/>
    </row>
    <row r="9288" spans="4:4" x14ac:dyDescent="0.25">
      <c r="D9288"/>
    </row>
    <row r="9289" spans="4:4" x14ac:dyDescent="0.25">
      <c r="D9289"/>
    </row>
    <row r="9290" spans="4:4" x14ac:dyDescent="0.25">
      <c r="D9290"/>
    </row>
    <row r="9291" spans="4:4" x14ac:dyDescent="0.25">
      <c r="D9291"/>
    </row>
    <row r="9292" spans="4:4" x14ac:dyDescent="0.25">
      <c r="D9292"/>
    </row>
    <row r="9293" spans="4:4" x14ac:dyDescent="0.25">
      <c r="D9293"/>
    </row>
    <row r="9294" spans="4:4" x14ac:dyDescent="0.25">
      <c r="D9294"/>
    </row>
    <row r="9295" spans="4:4" x14ac:dyDescent="0.25">
      <c r="D9295"/>
    </row>
    <row r="9296" spans="4:4" x14ac:dyDescent="0.25">
      <c r="D9296"/>
    </row>
    <row r="9297" spans="4:4" x14ac:dyDescent="0.25">
      <c r="D9297"/>
    </row>
    <row r="9298" spans="4:4" x14ac:dyDescent="0.25">
      <c r="D9298"/>
    </row>
    <row r="9299" spans="4:4" x14ac:dyDescent="0.25">
      <c r="D9299"/>
    </row>
    <row r="9300" spans="4:4" x14ac:dyDescent="0.25">
      <c r="D9300"/>
    </row>
    <row r="9301" spans="4:4" x14ac:dyDescent="0.25">
      <c r="D9301"/>
    </row>
    <row r="9302" spans="4:4" x14ac:dyDescent="0.25">
      <c r="D9302"/>
    </row>
    <row r="9303" spans="4:4" x14ac:dyDescent="0.25">
      <c r="D9303"/>
    </row>
    <row r="9304" spans="4:4" x14ac:dyDescent="0.25">
      <c r="D9304"/>
    </row>
    <row r="9305" spans="4:4" x14ac:dyDescent="0.25">
      <c r="D9305"/>
    </row>
    <row r="9306" spans="4:4" x14ac:dyDescent="0.25">
      <c r="D9306"/>
    </row>
    <row r="9307" spans="4:4" x14ac:dyDescent="0.25">
      <c r="D9307"/>
    </row>
    <row r="9308" spans="4:4" x14ac:dyDescent="0.25">
      <c r="D9308"/>
    </row>
    <row r="9309" spans="4:4" x14ac:dyDescent="0.25">
      <c r="D9309"/>
    </row>
    <row r="9310" spans="4:4" x14ac:dyDescent="0.25">
      <c r="D9310"/>
    </row>
    <row r="9311" spans="4:4" x14ac:dyDescent="0.25">
      <c r="D9311"/>
    </row>
    <row r="9312" spans="4:4" x14ac:dyDescent="0.25">
      <c r="D9312"/>
    </row>
    <row r="9313" spans="4:4" x14ac:dyDescent="0.25">
      <c r="D9313"/>
    </row>
    <row r="9314" spans="4:4" x14ac:dyDescent="0.25">
      <c r="D9314"/>
    </row>
    <row r="9315" spans="4:4" x14ac:dyDescent="0.25">
      <c r="D9315"/>
    </row>
    <row r="9316" spans="4:4" x14ac:dyDescent="0.25">
      <c r="D9316"/>
    </row>
    <row r="9317" spans="4:4" x14ac:dyDescent="0.25">
      <c r="D9317"/>
    </row>
    <row r="9318" spans="4:4" x14ac:dyDescent="0.25">
      <c r="D9318"/>
    </row>
    <row r="9319" spans="4:4" x14ac:dyDescent="0.25">
      <c r="D9319"/>
    </row>
    <row r="9320" spans="4:4" x14ac:dyDescent="0.25">
      <c r="D9320"/>
    </row>
    <row r="9321" spans="4:4" x14ac:dyDescent="0.25">
      <c r="D9321"/>
    </row>
    <row r="9322" spans="4:4" x14ac:dyDescent="0.25">
      <c r="D9322"/>
    </row>
    <row r="9323" spans="4:4" x14ac:dyDescent="0.25">
      <c r="D9323"/>
    </row>
    <row r="9324" spans="4:4" x14ac:dyDescent="0.25">
      <c r="D9324"/>
    </row>
    <row r="9325" spans="4:4" x14ac:dyDescent="0.25">
      <c r="D9325"/>
    </row>
    <row r="9326" spans="4:4" x14ac:dyDescent="0.25">
      <c r="D9326"/>
    </row>
    <row r="9327" spans="4:4" x14ac:dyDescent="0.25">
      <c r="D9327"/>
    </row>
    <row r="9328" spans="4:4" x14ac:dyDescent="0.25">
      <c r="D9328"/>
    </row>
    <row r="9329" spans="4:4" x14ac:dyDescent="0.25">
      <c r="D9329"/>
    </row>
    <row r="9330" spans="4:4" x14ac:dyDescent="0.25">
      <c r="D9330"/>
    </row>
    <row r="9331" spans="4:4" x14ac:dyDescent="0.25">
      <c r="D9331"/>
    </row>
    <row r="9332" spans="4:4" x14ac:dyDescent="0.25">
      <c r="D9332"/>
    </row>
    <row r="9333" spans="4:4" x14ac:dyDescent="0.25">
      <c r="D9333"/>
    </row>
    <row r="9334" spans="4:4" x14ac:dyDescent="0.25">
      <c r="D9334"/>
    </row>
    <row r="9335" spans="4:4" x14ac:dyDescent="0.25">
      <c r="D9335"/>
    </row>
    <row r="9336" spans="4:4" x14ac:dyDescent="0.25">
      <c r="D9336"/>
    </row>
    <row r="9337" spans="4:4" x14ac:dyDescent="0.25">
      <c r="D9337"/>
    </row>
    <row r="9338" spans="4:4" x14ac:dyDescent="0.25">
      <c r="D9338"/>
    </row>
    <row r="9339" spans="4:4" x14ac:dyDescent="0.25">
      <c r="D9339"/>
    </row>
    <row r="9340" spans="4:4" x14ac:dyDescent="0.25">
      <c r="D9340"/>
    </row>
    <row r="9341" spans="4:4" x14ac:dyDescent="0.25">
      <c r="D9341"/>
    </row>
    <row r="9342" spans="4:4" x14ac:dyDescent="0.25">
      <c r="D9342"/>
    </row>
    <row r="9343" spans="4:4" x14ac:dyDescent="0.25">
      <c r="D9343"/>
    </row>
    <row r="9344" spans="4:4" x14ac:dyDescent="0.25">
      <c r="D9344"/>
    </row>
    <row r="9345" spans="4:4" x14ac:dyDescent="0.25">
      <c r="D9345"/>
    </row>
    <row r="9346" spans="4:4" x14ac:dyDescent="0.25">
      <c r="D9346"/>
    </row>
    <row r="9347" spans="4:4" x14ac:dyDescent="0.25">
      <c r="D9347"/>
    </row>
    <row r="9348" spans="4:4" x14ac:dyDescent="0.25">
      <c r="D9348"/>
    </row>
    <row r="9349" spans="4:4" x14ac:dyDescent="0.25">
      <c r="D9349"/>
    </row>
    <row r="9350" spans="4:4" x14ac:dyDescent="0.25">
      <c r="D9350"/>
    </row>
    <row r="9351" spans="4:4" x14ac:dyDescent="0.25">
      <c r="D9351"/>
    </row>
    <row r="9352" spans="4:4" x14ac:dyDescent="0.25">
      <c r="D9352"/>
    </row>
    <row r="9353" spans="4:4" x14ac:dyDescent="0.25">
      <c r="D9353"/>
    </row>
    <row r="9354" spans="4:4" x14ac:dyDescent="0.25">
      <c r="D9354"/>
    </row>
    <row r="9355" spans="4:4" x14ac:dyDescent="0.25">
      <c r="D9355"/>
    </row>
    <row r="9356" spans="4:4" x14ac:dyDescent="0.25">
      <c r="D9356"/>
    </row>
    <row r="9357" spans="4:4" x14ac:dyDescent="0.25">
      <c r="D9357"/>
    </row>
    <row r="9358" spans="4:4" x14ac:dyDescent="0.25">
      <c r="D9358"/>
    </row>
    <row r="9359" spans="4:4" x14ac:dyDescent="0.25">
      <c r="D9359"/>
    </row>
    <row r="9360" spans="4:4" x14ac:dyDescent="0.25">
      <c r="D9360"/>
    </row>
    <row r="9361" spans="4:4" x14ac:dyDescent="0.25">
      <c r="D9361"/>
    </row>
    <row r="9362" spans="4:4" x14ac:dyDescent="0.25">
      <c r="D9362"/>
    </row>
    <row r="9363" spans="4:4" x14ac:dyDescent="0.25">
      <c r="D9363"/>
    </row>
    <row r="9364" spans="4:4" x14ac:dyDescent="0.25">
      <c r="D9364"/>
    </row>
    <row r="9365" spans="4:4" x14ac:dyDescent="0.25">
      <c r="D9365"/>
    </row>
    <row r="9366" spans="4:4" x14ac:dyDescent="0.25">
      <c r="D9366"/>
    </row>
    <row r="9367" spans="4:4" x14ac:dyDescent="0.25">
      <c r="D9367"/>
    </row>
    <row r="9368" spans="4:4" x14ac:dyDescent="0.25">
      <c r="D9368"/>
    </row>
    <row r="9369" spans="4:4" x14ac:dyDescent="0.25">
      <c r="D9369"/>
    </row>
    <row r="9370" spans="4:4" x14ac:dyDescent="0.25">
      <c r="D9370"/>
    </row>
    <row r="9371" spans="4:4" x14ac:dyDescent="0.25">
      <c r="D9371"/>
    </row>
    <row r="9372" spans="4:4" x14ac:dyDescent="0.25">
      <c r="D9372"/>
    </row>
    <row r="9373" spans="4:4" x14ac:dyDescent="0.25">
      <c r="D9373"/>
    </row>
    <row r="9374" spans="4:4" x14ac:dyDescent="0.25">
      <c r="D9374"/>
    </row>
    <row r="9375" spans="4:4" x14ac:dyDescent="0.25">
      <c r="D9375"/>
    </row>
    <row r="9376" spans="4:4" x14ac:dyDescent="0.25">
      <c r="D9376"/>
    </row>
    <row r="9377" spans="4:4" x14ac:dyDescent="0.25">
      <c r="D9377"/>
    </row>
    <row r="9378" spans="4:4" x14ac:dyDescent="0.25">
      <c r="D9378"/>
    </row>
    <row r="9379" spans="4:4" x14ac:dyDescent="0.25">
      <c r="D9379"/>
    </row>
    <row r="9380" spans="4:4" x14ac:dyDescent="0.25">
      <c r="D9380"/>
    </row>
    <row r="9381" spans="4:4" x14ac:dyDescent="0.25">
      <c r="D9381"/>
    </row>
    <row r="9382" spans="4:4" x14ac:dyDescent="0.25">
      <c r="D9382"/>
    </row>
    <row r="9383" spans="4:4" x14ac:dyDescent="0.25">
      <c r="D9383"/>
    </row>
    <row r="9384" spans="4:4" x14ac:dyDescent="0.25">
      <c r="D9384"/>
    </row>
    <row r="9385" spans="4:4" x14ac:dyDescent="0.25">
      <c r="D9385"/>
    </row>
    <row r="9386" spans="4:4" x14ac:dyDescent="0.25">
      <c r="D9386"/>
    </row>
    <row r="9387" spans="4:4" x14ac:dyDescent="0.25">
      <c r="D9387"/>
    </row>
    <row r="9388" spans="4:4" x14ac:dyDescent="0.25">
      <c r="D9388"/>
    </row>
    <row r="9389" spans="4:4" x14ac:dyDescent="0.25">
      <c r="D9389"/>
    </row>
    <row r="9390" spans="4:4" x14ac:dyDescent="0.25">
      <c r="D9390"/>
    </row>
    <row r="9391" spans="4:4" x14ac:dyDescent="0.25">
      <c r="D9391"/>
    </row>
    <row r="9392" spans="4:4" x14ac:dyDescent="0.25">
      <c r="D9392"/>
    </row>
    <row r="9393" spans="4:4" x14ac:dyDescent="0.25">
      <c r="D9393"/>
    </row>
    <row r="9394" spans="4:4" x14ac:dyDescent="0.25">
      <c r="D9394"/>
    </row>
    <row r="9395" spans="4:4" x14ac:dyDescent="0.25">
      <c r="D9395"/>
    </row>
    <row r="9396" spans="4:4" x14ac:dyDescent="0.25">
      <c r="D9396"/>
    </row>
    <row r="9397" spans="4:4" x14ac:dyDescent="0.25">
      <c r="D9397"/>
    </row>
    <row r="9398" spans="4:4" x14ac:dyDescent="0.25">
      <c r="D9398"/>
    </row>
    <row r="9399" spans="4:4" x14ac:dyDescent="0.25">
      <c r="D9399"/>
    </row>
    <row r="9400" spans="4:4" x14ac:dyDescent="0.25">
      <c r="D9400"/>
    </row>
    <row r="9401" spans="4:4" x14ac:dyDescent="0.25">
      <c r="D9401"/>
    </row>
    <row r="9402" spans="4:4" x14ac:dyDescent="0.25">
      <c r="D9402"/>
    </row>
    <row r="9403" spans="4:4" x14ac:dyDescent="0.25">
      <c r="D9403"/>
    </row>
    <row r="9404" spans="4:4" x14ac:dyDescent="0.25">
      <c r="D9404"/>
    </row>
    <row r="9405" spans="4:4" x14ac:dyDescent="0.25">
      <c r="D9405"/>
    </row>
    <row r="9406" spans="4:4" x14ac:dyDescent="0.25">
      <c r="D9406"/>
    </row>
    <row r="9407" spans="4:4" x14ac:dyDescent="0.25">
      <c r="D9407"/>
    </row>
    <row r="9408" spans="4:4" x14ac:dyDescent="0.25">
      <c r="D9408"/>
    </row>
    <row r="9409" spans="4:4" x14ac:dyDescent="0.25">
      <c r="D9409"/>
    </row>
    <row r="9410" spans="4:4" x14ac:dyDescent="0.25">
      <c r="D9410"/>
    </row>
    <row r="9411" spans="4:4" x14ac:dyDescent="0.25">
      <c r="D9411"/>
    </row>
    <row r="9412" spans="4:4" x14ac:dyDescent="0.25">
      <c r="D9412"/>
    </row>
    <row r="9413" spans="4:4" x14ac:dyDescent="0.25">
      <c r="D9413"/>
    </row>
    <row r="9414" spans="4:4" x14ac:dyDescent="0.25">
      <c r="D9414"/>
    </row>
    <row r="9415" spans="4:4" x14ac:dyDescent="0.25">
      <c r="D9415"/>
    </row>
    <row r="9416" spans="4:4" x14ac:dyDescent="0.25">
      <c r="D9416"/>
    </row>
    <row r="9417" spans="4:4" x14ac:dyDescent="0.25">
      <c r="D9417"/>
    </row>
    <row r="9418" spans="4:4" x14ac:dyDescent="0.25">
      <c r="D9418"/>
    </row>
    <row r="9419" spans="4:4" x14ac:dyDescent="0.25">
      <c r="D9419"/>
    </row>
    <row r="9420" spans="4:4" x14ac:dyDescent="0.25">
      <c r="D9420"/>
    </row>
    <row r="9421" spans="4:4" x14ac:dyDescent="0.25">
      <c r="D9421"/>
    </row>
    <row r="9422" spans="4:4" x14ac:dyDescent="0.25">
      <c r="D9422"/>
    </row>
    <row r="9423" spans="4:4" x14ac:dyDescent="0.25">
      <c r="D9423"/>
    </row>
    <row r="9424" spans="4:4" x14ac:dyDescent="0.25">
      <c r="D9424"/>
    </row>
    <row r="9425" spans="4:4" x14ac:dyDescent="0.25">
      <c r="D9425"/>
    </row>
    <row r="9426" spans="4:4" x14ac:dyDescent="0.25">
      <c r="D9426"/>
    </row>
    <row r="9427" spans="4:4" x14ac:dyDescent="0.25">
      <c r="D9427"/>
    </row>
    <row r="9428" spans="4:4" x14ac:dyDescent="0.25">
      <c r="D9428"/>
    </row>
    <row r="9429" spans="4:4" x14ac:dyDescent="0.25">
      <c r="D9429"/>
    </row>
    <row r="9430" spans="4:4" x14ac:dyDescent="0.25">
      <c r="D9430"/>
    </row>
    <row r="9431" spans="4:4" x14ac:dyDescent="0.25">
      <c r="D9431"/>
    </row>
    <row r="9432" spans="4:4" x14ac:dyDescent="0.25">
      <c r="D9432"/>
    </row>
    <row r="9433" spans="4:4" x14ac:dyDescent="0.25">
      <c r="D9433"/>
    </row>
    <row r="9434" spans="4:4" x14ac:dyDescent="0.25">
      <c r="D9434"/>
    </row>
    <row r="9435" spans="4:4" x14ac:dyDescent="0.25">
      <c r="D9435"/>
    </row>
    <row r="9436" spans="4:4" x14ac:dyDescent="0.25">
      <c r="D9436"/>
    </row>
    <row r="9437" spans="4:4" x14ac:dyDescent="0.25">
      <c r="D9437"/>
    </row>
    <row r="9438" spans="4:4" x14ac:dyDescent="0.25">
      <c r="D9438"/>
    </row>
    <row r="9439" spans="4:4" x14ac:dyDescent="0.25">
      <c r="D9439"/>
    </row>
    <row r="9440" spans="4:4" x14ac:dyDescent="0.25">
      <c r="D9440"/>
    </row>
    <row r="9441" spans="4:4" x14ac:dyDescent="0.25">
      <c r="D9441"/>
    </row>
    <row r="9442" spans="4:4" x14ac:dyDescent="0.25">
      <c r="D9442"/>
    </row>
    <row r="9443" spans="4:4" x14ac:dyDescent="0.25">
      <c r="D9443"/>
    </row>
    <row r="9444" spans="4:4" x14ac:dyDescent="0.25">
      <c r="D9444"/>
    </row>
    <row r="9445" spans="4:4" x14ac:dyDescent="0.25">
      <c r="D9445"/>
    </row>
    <row r="9446" spans="4:4" x14ac:dyDescent="0.25">
      <c r="D9446"/>
    </row>
    <row r="9447" spans="4:4" x14ac:dyDescent="0.25">
      <c r="D9447"/>
    </row>
    <row r="9448" spans="4:4" x14ac:dyDescent="0.25">
      <c r="D9448"/>
    </row>
    <row r="9449" spans="4:4" x14ac:dyDescent="0.25">
      <c r="D9449"/>
    </row>
    <row r="9450" spans="4:4" x14ac:dyDescent="0.25">
      <c r="D9450"/>
    </row>
    <row r="9451" spans="4:4" x14ac:dyDescent="0.25">
      <c r="D9451"/>
    </row>
    <row r="9452" spans="4:4" x14ac:dyDescent="0.25">
      <c r="D9452"/>
    </row>
    <row r="9453" spans="4:4" x14ac:dyDescent="0.25">
      <c r="D9453"/>
    </row>
    <row r="9454" spans="4:4" x14ac:dyDescent="0.25">
      <c r="D9454"/>
    </row>
    <row r="9455" spans="4:4" x14ac:dyDescent="0.25">
      <c r="D9455"/>
    </row>
    <row r="9456" spans="4:4" x14ac:dyDescent="0.25">
      <c r="D9456"/>
    </row>
    <row r="9457" spans="4:4" x14ac:dyDescent="0.25">
      <c r="D9457"/>
    </row>
    <row r="9458" spans="4:4" x14ac:dyDescent="0.25">
      <c r="D9458"/>
    </row>
    <row r="9459" spans="4:4" x14ac:dyDescent="0.25">
      <c r="D9459"/>
    </row>
    <row r="9460" spans="4:4" x14ac:dyDescent="0.25">
      <c r="D9460"/>
    </row>
    <row r="9461" spans="4:4" x14ac:dyDescent="0.25">
      <c r="D9461"/>
    </row>
    <row r="9462" spans="4:4" x14ac:dyDescent="0.25">
      <c r="D9462"/>
    </row>
    <row r="9463" spans="4:4" x14ac:dyDescent="0.25">
      <c r="D9463"/>
    </row>
    <row r="9464" spans="4:4" x14ac:dyDescent="0.25">
      <c r="D9464"/>
    </row>
    <row r="9465" spans="4:4" x14ac:dyDescent="0.25">
      <c r="D9465"/>
    </row>
    <row r="9466" spans="4:4" x14ac:dyDescent="0.25">
      <c r="D9466"/>
    </row>
    <row r="9467" spans="4:4" x14ac:dyDescent="0.25">
      <c r="D9467"/>
    </row>
    <row r="9468" spans="4:4" x14ac:dyDescent="0.25">
      <c r="D9468"/>
    </row>
    <row r="9469" spans="4:4" x14ac:dyDescent="0.25">
      <c r="D9469"/>
    </row>
    <row r="9470" spans="4:4" x14ac:dyDescent="0.25">
      <c r="D9470"/>
    </row>
    <row r="9471" spans="4:4" x14ac:dyDescent="0.25">
      <c r="D9471"/>
    </row>
    <row r="9472" spans="4:4" x14ac:dyDescent="0.25">
      <c r="D9472"/>
    </row>
    <row r="9473" spans="4:4" x14ac:dyDescent="0.25">
      <c r="D9473"/>
    </row>
    <row r="9474" spans="4:4" x14ac:dyDescent="0.25">
      <c r="D9474"/>
    </row>
    <row r="9475" spans="4:4" x14ac:dyDescent="0.25">
      <c r="D9475"/>
    </row>
    <row r="9476" spans="4:4" x14ac:dyDescent="0.25">
      <c r="D9476"/>
    </row>
    <row r="9477" spans="4:4" x14ac:dyDescent="0.25">
      <c r="D9477"/>
    </row>
    <row r="9478" spans="4:4" x14ac:dyDescent="0.25">
      <c r="D9478"/>
    </row>
    <row r="9479" spans="4:4" x14ac:dyDescent="0.25">
      <c r="D9479"/>
    </row>
    <row r="9480" spans="4:4" x14ac:dyDescent="0.25">
      <c r="D9480"/>
    </row>
    <row r="9481" spans="4:4" x14ac:dyDescent="0.25">
      <c r="D9481"/>
    </row>
    <row r="9482" spans="4:4" x14ac:dyDescent="0.25">
      <c r="D9482"/>
    </row>
    <row r="9483" spans="4:4" x14ac:dyDescent="0.25">
      <c r="D9483"/>
    </row>
    <row r="9484" spans="4:4" x14ac:dyDescent="0.25">
      <c r="D9484"/>
    </row>
    <row r="9485" spans="4:4" x14ac:dyDescent="0.25">
      <c r="D9485"/>
    </row>
    <row r="9486" spans="4:4" x14ac:dyDescent="0.25">
      <c r="D9486"/>
    </row>
    <row r="9487" spans="4:4" x14ac:dyDescent="0.25">
      <c r="D9487"/>
    </row>
    <row r="9488" spans="4:4" x14ac:dyDescent="0.25">
      <c r="D9488"/>
    </row>
    <row r="9489" spans="4:4" x14ac:dyDescent="0.25">
      <c r="D9489"/>
    </row>
    <row r="9490" spans="4:4" x14ac:dyDescent="0.25">
      <c r="D9490"/>
    </row>
    <row r="9491" spans="4:4" x14ac:dyDescent="0.25">
      <c r="D9491"/>
    </row>
    <row r="9492" spans="4:4" x14ac:dyDescent="0.25">
      <c r="D9492"/>
    </row>
    <row r="9493" spans="4:4" x14ac:dyDescent="0.25">
      <c r="D9493"/>
    </row>
    <row r="9494" spans="4:4" x14ac:dyDescent="0.25">
      <c r="D9494"/>
    </row>
    <row r="9495" spans="4:4" x14ac:dyDescent="0.25">
      <c r="D9495"/>
    </row>
    <row r="9496" spans="4:4" x14ac:dyDescent="0.25">
      <c r="D9496"/>
    </row>
    <row r="9497" spans="4:4" x14ac:dyDescent="0.25">
      <c r="D9497"/>
    </row>
    <row r="9498" spans="4:4" x14ac:dyDescent="0.25">
      <c r="D9498"/>
    </row>
    <row r="9499" spans="4:4" x14ac:dyDescent="0.25">
      <c r="D9499"/>
    </row>
    <row r="9500" spans="4:4" x14ac:dyDescent="0.25">
      <c r="D9500"/>
    </row>
    <row r="9501" spans="4:4" x14ac:dyDescent="0.25">
      <c r="D9501"/>
    </row>
    <row r="9502" spans="4:4" x14ac:dyDescent="0.25">
      <c r="D9502"/>
    </row>
    <row r="9503" spans="4:4" x14ac:dyDescent="0.25">
      <c r="D9503"/>
    </row>
    <row r="9504" spans="4:4" x14ac:dyDescent="0.25">
      <c r="D9504"/>
    </row>
    <row r="9505" spans="4:4" x14ac:dyDescent="0.25">
      <c r="D9505"/>
    </row>
    <row r="9506" spans="4:4" x14ac:dyDescent="0.25">
      <c r="D9506"/>
    </row>
    <row r="9507" spans="4:4" x14ac:dyDescent="0.25">
      <c r="D9507"/>
    </row>
    <row r="9508" spans="4:4" x14ac:dyDescent="0.25">
      <c r="D9508"/>
    </row>
    <row r="9509" spans="4:4" x14ac:dyDescent="0.25">
      <c r="D9509"/>
    </row>
    <row r="9510" spans="4:4" x14ac:dyDescent="0.25">
      <c r="D9510"/>
    </row>
    <row r="9511" spans="4:4" x14ac:dyDescent="0.25">
      <c r="D9511"/>
    </row>
    <row r="9512" spans="4:4" x14ac:dyDescent="0.25">
      <c r="D9512"/>
    </row>
    <row r="9513" spans="4:4" x14ac:dyDescent="0.25">
      <c r="D9513"/>
    </row>
    <row r="9514" spans="4:4" x14ac:dyDescent="0.25">
      <c r="D9514"/>
    </row>
    <row r="9515" spans="4:4" x14ac:dyDescent="0.25">
      <c r="D9515"/>
    </row>
    <row r="9516" spans="4:4" x14ac:dyDescent="0.25">
      <c r="D9516"/>
    </row>
    <row r="9517" spans="4:4" x14ac:dyDescent="0.25">
      <c r="D9517"/>
    </row>
    <row r="9518" spans="4:4" x14ac:dyDescent="0.25">
      <c r="D9518"/>
    </row>
    <row r="9519" spans="4:4" x14ac:dyDescent="0.25">
      <c r="D9519"/>
    </row>
    <row r="9520" spans="4:4" x14ac:dyDescent="0.25">
      <c r="D9520"/>
    </row>
    <row r="9521" spans="4:4" x14ac:dyDescent="0.25">
      <c r="D9521"/>
    </row>
    <row r="9522" spans="4:4" x14ac:dyDescent="0.25">
      <c r="D9522"/>
    </row>
    <row r="9523" spans="4:4" x14ac:dyDescent="0.25">
      <c r="D9523"/>
    </row>
    <row r="9524" spans="4:4" x14ac:dyDescent="0.25">
      <c r="D9524"/>
    </row>
    <row r="9525" spans="4:4" x14ac:dyDescent="0.25">
      <c r="D9525"/>
    </row>
    <row r="9526" spans="4:4" x14ac:dyDescent="0.25">
      <c r="D9526"/>
    </row>
    <row r="9527" spans="4:4" x14ac:dyDescent="0.25">
      <c r="D9527"/>
    </row>
    <row r="9528" spans="4:4" x14ac:dyDescent="0.25">
      <c r="D9528"/>
    </row>
    <row r="9529" spans="4:4" x14ac:dyDescent="0.25">
      <c r="D9529"/>
    </row>
    <row r="9530" spans="4:4" x14ac:dyDescent="0.25">
      <c r="D9530"/>
    </row>
    <row r="9531" spans="4:4" x14ac:dyDescent="0.25">
      <c r="D9531"/>
    </row>
    <row r="9532" spans="4:4" x14ac:dyDescent="0.25">
      <c r="D9532"/>
    </row>
    <row r="9533" spans="4:4" x14ac:dyDescent="0.25">
      <c r="D9533"/>
    </row>
    <row r="9534" spans="4:4" x14ac:dyDescent="0.25">
      <c r="D9534"/>
    </row>
    <row r="9535" spans="4:4" x14ac:dyDescent="0.25">
      <c r="D9535"/>
    </row>
    <row r="9536" spans="4:4" x14ac:dyDescent="0.25">
      <c r="D9536"/>
    </row>
    <row r="9537" spans="4:4" x14ac:dyDescent="0.25">
      <c r="D9537"/>
    </row>
    <row r="9538" spans="4:4" x14ac:dyDescent="0.25">
      <c r="D9538"/>
    </row>
    <row r="9539" spans="4:4" x14ac:dyDescent="0.25">
      <c r="D9539"/>
    </row>
    <row r="9540" spans="4:4" x14ac:dyDescent="0.25">
      <c r="D9540"/>
    </row>
    <row r="9541" spans="4:4" x14ac:dyDescent="0.25">
      <c r="D9541"/>
    </row>
    <row r="9542" spans="4:4" x14ac:dyDescent="0.25">
      <c r="D9542"/>
    </row>
    <row r="9543" spans="4:4" x14ac:dyDescent="0.25">
      <c r="D9543"/>
    </row>
    <row r="9544" spans="4:4" x14ac:dyDescent="0.25">
      <c r="D9544"/>
    </row>
    <row r="9545" spans="4:4" x14ac:dyDescent="0.25">
      <c r="D9545"/>
    </row>
    <row r="9546" spans="4:4" x14ac:dyDescent="0.25">
      <c r="D9546"/>
    </row>
    <row r="9547" spans="4:4" x14ac:dyDescent="0.25">
      <c r="D9547"/>
    </row>
    <row r="9548" spans="4:4" x14ac:dyDescent="0.25">
      <c r="D9548"/>
    </row>
    <row r="9549" spans="4:4" x14ac:dyDescent="0.25">
      <c r="D9549"/>
    </row>
    <row r="9550" spans="4:4" x14ac:dyDescent="0.25">
      <c r="D9550"/>
    </row>
    <row r="9551" spans="4:4" x14ac:dyDescent="0.25">
      <c r="D9551"/>
    </row>
    <row r="9552" spans="4:4" x14ac:dyDescent="0.25">
      <c r="D9552"/>
    </row>
    <row r="9553" spans="4:4" x14ac:dyDescent="0.25">
      <c r="D9553"/>
    </row>
    <row r="9554" spans="4:4" x14ac:dyDescent="0.25">
      <c r="D9554"/>
    </row>
    <row r="9555" spans="4:4" x14ac:dyDescent="0.25">
      <c r="D9555"/>
    </row>
    <row r="9556" spans="4:4" x14ac:dyDescent="0.25">
      <c r="D9556"/>
    </row>
    <row r="9557" spans="4:4" x14ac:dyDescent="0.25">
      <c r="D9557"/>
    </row>
    <row r="9558" spans="4:4" x14ac:dyDescent="0.25">
      <c r="D9558"/>
    </row>
    <row r="9559" spans="4:4" x14ac:dyDescent="0.25">
      <c r="D9559"/>
    </row>
    <row r="9560" spans="4:4" x14ac:dyDescent="0.25">
      <c r="D9560"/>
    </row>
    <row r="9561" spans="4:4" x14ac:dyDescent="0.25">
      <c r="D9561"/>
    </row>
    <row r="9562" spans="4:4" x14ac:dyDescent="0.25">
      <c r="D9562"/>
    </row>
    <row r="9563" spans="4:4" x14ac:dyDescent="0.25">
      <c r="D9563"/>
    </row>
    <row r="9564" spans="4:4" x14ac:dyDescent="0.25">
      <c r="D9564"/>
    </row>
    <row r="9565" spans="4:4" x14ac:dyDescent="0.25">
      <c r="D9565"/>
    </row>
    <row r="9566" spans="4:4" x14ac:dyDescent="0.25">
      <c r="D9566"/>
    </row>
    <row r="9567" spans="4:4" x14ac:dyDescent="0.25">
      <c r="D9567"/>
    </row>
    <row r="9568" spans="4:4" x14ac:dyDescent="0.25">
      <c r="D9568"/>
    </row>
    <row r="9569" spans="4:4" x14ac:dyDescent="0.25">
      <c r="D9569"/>
    </row>
    <row r="9570" spans="4:4" x14ac:dyDescent="0.25">
      <c r="D9570"/>
    </row>
    <row r="9571" spans="4:4" x14ac:dyDescent="0.25">
      <c r="D9571"/>
    </row>
    <row r="9572" spans="4:4" x14ac:dyDescent="0.25">
      <c r="D9572"/>
    </row>
    <row r="9573" spans="4:4" x14ac:dyDescent="0.25">
      <c r="D9573"/>
    </row>
    <row r="9574" spans="4:4" x14ac:dyDescent="0.25">
      <c r="D9574"/>
    </row>
    <row r="9575" spans="4:4" x14ac:dyDescent="0.25">
      <c r="D9575"/>
    </row>
    <row r="9576" spans="4:4" x14ac:dyDescent="0.25">
      <c r="D9576"/>
    </row>
    <row r="9577" spans="4:4" x14ac:dyDescent="0.25">
      <c r="D9577"/>
    </row>
    <row r="9578" spans="4:4" x14ac:dyDescent="0.25">
      <c r="D9578"/>
    </row>
    <row r="9579" spans="4:4" x14ac:dyDescent="0.25">
      <c r="D9579"/>
    </row>
    <row r="9580" spans="4:4" x14ac:dyDescent="0.25">
      <c r="D9580"/>
    </row>
    <row r="9581" spans="4:4" x14ac:dyDescent="0.25">
      <c r="D9581"/>
    </row>
    <row r="9582" spans="4:4" x14ac:dyDescent="0.25">
      <c r="D9582"/>
    </row>
    <row r="9583" spans="4:4" x14ac:dyDescent="0.25">
      <c r="D9583"/>
    </row>
    <row r="9584" spans="4:4" x14ac:dyDescent="0.25">
      <c r="D9584"/>
    </row>
    <row r="9585" spans="4:4" x14ac:dyDescent="0.25">
      <c r="D9585"/>
    </row>
    <row r="9586" spans="4:4" x14ac:dyDescent="0.25">
      <c r="D9586"/>
    </row>
    <row r="9587" spans="4:4" x14ac:dyDescent="0.25">
      <c r="D9587"/>
    </row>
    <row r="9588" spans="4:4" x14ac:dyDescent="0.25">
      <c r="D9588"/>
    </row>
    <row r="9589" spans="4:4" x14ac:dyDescent="0.25">
      <c r="D9589"/>
    </row>
    <row r="9590" spans="4:4" x14ac:dyDescent="0.25">
      <c r="D9590"/>
    </row>
    <row r="9591" spans="4:4" x14ac:dyDescent="0.25">
      <c r="D9591"/>
    </row>
    <row r="9592" spans="4:4" x14ac:dyDescent="0.25">
      <c r="D9592"/>
    </row>
    <row r="9593" spans="4:4" x14ac:dyDescent="0.25">
      <c r="D9593"/>
    </row>
    <row r="9594" spans="4:4" x14ac:dyDescent="0.25">
      <c r="D9594"/>
    </row>
    <row r="9595" spans="4:4" x14ac:dyDescent="0.25">
      <c r="D9595"/>
    </row>
    <row r="9596" spans="4:4" x14ac:dyDescent="0.25">
      <c r="D9596"/>
    </row>
    <row r="9597" spans="4:4" x14ac:dyDescent="0.25">
      <c r="D9597"/>
    </row>
    <row r="9598" spans="4:4" x14ac:dyDescent="0.25">
      <c r="D9598"/>
    </row>
    <row r="9599" spans="4:4" x14ac:dyDescent="0.25">
      <c r="D9599"/>
    </row>
    <row r="9600" spans="4:4" x14ac:dyDescent="0.25">
      <c r="D9600"/>
    </row>
    <row r="9601" spans="4:4" x14ac:dyDescent="0.25">
      <c r="D9601"/>
    </row>
    <row r="9602" spans="4:4" x14ac:dyDescent="0.25">
      <c r="D9602"/>
    </row>
    <row r="9603" spans="4:4" x14ac:dyDescent="0.25">
      <c r="D9603"/>
    </row>
    <row r="9604" spans="4:4" x14ac:dyDescent="0.25">
      <c r="D9604"/>
    </row>
    <row r="9605" spans="4:4" x14ac:dyDescent="0.25">
      <c r="D9605"/>
    </row>
    <row r="9606" spans="4:4" x14ac:dyDescent="0.25">
      <c r="D9606"/>
    </row>
    <row r="9607" spans="4:4" x14ac:dyDescent="0.25">
      <c r="D9607"/>
    </row>
    <row r="9608" spans="4:4" x14ac:dyDescent="0.25">
      <c r="D9608"/>
    </row>
    <row r="9609" spans="4:4" x14ac:dyDescent="0.25">
      <c r="D9609"/>
    </row>
    <row r="9610" spans="4:4" x14ac:dyDescent="0.25">
      <c r="D9610"/>
    </row>
    <row r="9611" spans="4:4" x14ac:dyDescent="0.25">
      <c r="D9611"/>
    </row>
    <row r="9612" spans="4:4" x14ac:dyDescent="0.25">
      <c r="D9612"/>
    </row>
    <row r="9613" spans="4:4" x14ac:dyDescent="0.25">
      <c r="D9613"/>
    </row>
    <row r="9614" spans="4:4" x14ac:dyDescent="0.25">
      <c r="D9614"/>
    </row>
    <row r="9615" spans="4:4" x14ac:dyDescent="0.25">
      <c r="D9615"/>
    </row>
    <row r="9616" spans="4:4" x14ac:dyDescent="0.25">
      <c r="D9616"/>
    </row>
    <row r="9617" spans="4:4" x14ac:dyDescent="0.25">
      <c r="D9617"/>
    </row>
    <row r="9618" spans="4:4" x14ac:dyDescent="0.25">
      <c r="D9618"/>
    </row>
    <row r="9619" spans="4:4" x14ac:dyDescent="0.25">
      <c r="D9619"/>
    </row>
    <row r="9620" spans="4:4" x14ac:dyDescent="0.25">
      <c r="D9620"/>
    </row>
    <row r="9621" spans="4:4" x14ac:dyDescent="0.25">
      <c r="D9621"/>
    </row>
    <row r="9622" spans="4:4" x14ac:dyDescent="0.25">
      <c r="D9622"/>
    </row>
    <row r="9623" spans="4:4" x14ac:dyDescent="0.25">
      <c r="D9623"/>
    </row>
    <row r="9624" spans="4:4" x14ac:dyDescent="0.25">
      <c r="D9624"/>
    </row>
    <row r="9625" spans="4:4" x14ac:dyDescent="0.25">
      <c r="D9625"/>
    </row>
    <row r="9626" spans="4:4" x14ac:dyDescent="0.25">
      <c r="D9626"/>
    </row>
    <row r="9627" spans="4:4" x14ac:dyDescent="0.25">
      <c r="D9627"/>
    </row>
    <row r="9628" spans="4:4" x14ac:dyDescent="0.25">
      <c r="D9628"/>
    </row>
    <row r="9629" spans="4:4" x14ac:dyDescent="0.25">
      <c r="D9629"/>
    </row>
    <row r="9630" spans="4:4" x14ac:dyDescent="0.25">
      <c r="D9630"/>
    </row>
    <row r="9631" spans="4:4" x14ac:dyDescent="0.25">
      <c r="D9631"/>
    </row>
    <row r="9632" spans="4:4" x14ac:dyDescent="0.25">
      <c r="D9632"/>
    </row>
    <row r="9633" spans="4:4" x14ac:dyDescent="0.25">
      <c r="D9633"/>
    </row>
    <row r="9634" spans="4:4" x14ac:dyDescent="0.25">
      <c r="D9634"/>
    </row>
    <row r="9635" spans="4:4" x14ac:dyDescent="0.25">
      <c r="D9635"/>
    </row>
    <row r="9636" spans="4:4" x14ac:dyDescent="0.25">
      <c r="D9636"/>
    </row>
    <row r="9637" spans="4:4" x14ac:dyDescent="0.25">
      <c r="D9637"/>
    </row>
    <row r="9638" spans="4:4" x14ac:dyDescent="0.25">
      <c r="D9638"/>
    </row>
    <row r="9639" spans="4:4" x14ac:dyDescent="0.25">
      <c r="D9639"/>
    </row>
    <row r="9640" spans="4:4" x14ac:dyDescent="0.25">
      <c r="D9640"/>
    </row>
    <row r="9641" spans="4:4" x14ac:dyDescent="0.25">
      <c r="D9641"/>
    </row>
    <row r="9642" spans="4:4" x14ac:dyDescent="0.25">
      <c r="D9642"/>
    </row>
    <row r="9643" spans="4:4" x14ac:dyDescent="0.25">
      <c r="D9643"/>
    </row>
    <row r="9644" spans="4:4" x14ac:dyDescent="0.25">
      <c r="D9644"/>
    </row>
    <row r="9645" spans="4:4" x14ac:dyDescent="0.25">
      <c r="D9645"/>
    </row>
    <row r="9646" spans="4:4" x14ac:dyDescent="0.25">
      <c r="D9646"/>
    </row>
    <row r="9647" spans="4:4" x14ac:dyDescent="0.25">
      <c r="D9647"/>
    </row>
    <row r="9648" spans="4:4" x14ac:dyDescent="0.25">
      <c r="D9648"/>
    </row>
    <row r="9649" spans="4:4" x14ac:dyDescent="0.25">
      <c r="D9649"/>
    </row>
    <row r="9650" spans="4:4" x14ac:dyDescent="0.25">
      <c r="D9650"/>
    </row>
    <row r="9651" spans="4:4" x14ac:dyDescent="0.25">
      <c r="D9651"/>
    </row>
    <row r="9652" spans="4:4" x14ac:dyDescent="0.25">
      <c r="D9652"/>
    </row>
    <row r="9653" spans="4:4" x14ac:dyDescent="0.25">
      <c r="D9653"/>
    </row>
    <row r="9654" spans="4:4" x14ac:dyDescent="0.25">
      <c r="D9654"/>
    </row>
    <row r="9655" spans="4:4" x14ac:dyDescent="0.25">
      <c r="D9655"/>
    </row>
    <row r="9656" spans="4:4" x14ac:dyDescent="0.25">
      <c r="D9656"/>
    </row>
    <row r="9657" spans="4:4" x14ac:dyDescent="0.25">
      <c r="D9657"/>
    </row>
    <row r="9658" spans="4:4" x14ac:dyDescent="0.25">
      <c r="D9658"/>
    </row>
    <row r="9659" spans="4:4" x14ac:dyDescent="0.25">
      <c r="D9659"/>
    </row>
    <row r="9660" spans="4:4" x14ac:dyDescent="0.25">
      <c r="D9660"/>
    </row>
    <row r="9661" spans="4:4" x14ac:dyDescent="0.25">
      <c r="D9661"/>
    </row>
    <row r="9662" spans="4:4" x14ac:dyDescent="0.25">
      <c r="D9662"/>
    </row>
    <row r="9663" spans="4:4" x14ac:dyDescent="0.25">
      <c r="D9663"/>
    </row>
    <row r="9664" spans="4:4" x14ac:dyDescent="0.25">
      <c r="D9664"/>
    </row>
    <row r="9665" spans="4:4" x14ac:dyDescent="0.25">
      <c r="D9665"/>
    </row>
    <row r="9666" spans="4:4" x14ac:dyDescent="0.25">
      <c r="D9666"/>
    </row>
    <row r="9667" spans="4:4" x14ac:dyDescent="0.25">
      <c r="D9667"/>
    </row>
    <row r="9668" spans="4:4" x14ac:dyDescent="0.25">
      <c r="D9668"/>
    </row>
    <row r="9669" spans="4:4" x14ac:dyDescent="0.25">
      <c r="D9669"/>
    </row>
    <row r="9670" spans="4:4" x14ac:dyDescent="0.25">
      <c r="D9670"/>
    </row>
    <row r="9671" spans="4:4" x14ac:dyDescent="0.25">
      <c r="D9671"/>
    </row>
    <row r="9672" spans="4:4" x14ac:dyDescent="0.25">
      <c r="D9672"/>
    </row>
    <row r="9673" spans="4:4" x14ac:dyDescent="0.25">
      <c r="D9673"/>
    </row>
    <row r="9674" spans="4:4" x14ac:dyDescent="0.25">
      <c r="D9674"/>
    </row>
    <row r="9675" spans="4:4" x14ac:dyDescent="0.25">
      <c r="D9675"/>
    </row>
    <row r="9676" spans="4:4" x14ac:dyDescent="0.25">
      <c r="D9676"/>
    </row>
    <row r="9677" spans="4:4" x14ac:dyDescent="0.25">
      <c r="D9677"/>
    </row>
    <row r="9678" spans="4:4" x14ac:dyDescent="0.25">
      <c r="D9678"/>
    </row>
    <row r="9679" spans="4:4" x14ac:dyDescent="0.25">
      <c r="D9679"/>
    </row>
    <row r="9680" spans="4:4" x14ac:dyDescent="0.25">
      <c r="D9680"/>
    </row>
    <row r="9681" spans="4:4" x14ac:dyDescent="0.25">
      <c r="D9681"/>
    </row>
    <row r="9682" spans="4:4" x14ac:dyDescent="0.25">
      <c r="D9682"/>
    </row>
    <row r="9683" spans="4:4" x14ac:dyDescent="0.25">
      <c r="D9683"/>
    </row>
    <row r="9684" spans="4:4" x14ac:dyDescent="0.25">
      <c r="D9684"/>
    </row>
    <row r="9685" spans="4:4" x14ac:dyDescent="0.25">
      <c r="D9685"/>
    </row>
    <row r="9686" spans="4:4" x14ac:dyDescent="0.25">
      <c r="D9686"/>
    </row>
    <row r="9687" spans="4:4" x14ac:dyDescent="0.25">
      <c r="D9687"/>
    </row>
    <row r="9688" spans="4:4" x14ac:dyDescent="0.25">
      <c r="D9688"/>
    </row>
    <row r="9689" spans="4:4" x14ac:dyDescent="0.25">
      <c r="D9689"/>
    </row>
    <row r="9690" spans="4:4" x14ac:dyDescent="0.25">
      <c r="D9690"/>
    </row>
    <row r="9691" spans="4:4" x14ac:dyDescent="0.25">
      <c r="D9691"/>
    </row>
    <row r="9692" spans="4:4" x14ac:dyDescent="0.25">
      <c r="D9692"/>
    </row>
    <row r="9693" spans="4:4" x14ac:dyDescent="0.25">
      <c r="D9693"/>
    </row>
    <row r="9694" spans="4:4" x14ac:dyDescent="0.25">
      <c r="D9694"/>
    </row>
    <row r="9695" spans="4:4" x14ac:dyDescent="0.25">
      <c r="D9695"/>
    </row>
    <row r="9696" spans="4:4" x14ac:dyDescent="0.25">
      <c r="D9696"/>
    </row>
    <row r="9697" spans="4:4" x14ac:dyDescent="0.25">
      <c r="D9697"/>
    </row>
    <row r="9698" spans="4:4" x14ac:dyDescent="0.25">
      <c r="D9698"/>
    </row>
    <row r="9699" spans="4:4" x14ac:dyDescent="0.25">
      <c r="D9699"/>
    </row>
    <row r="9700" spans="4:4" x14ac:dyDescent="0.25">
      <c r="D9700"/>
    </row>
    <row r="9701" spans="4:4" x14ac:dyDescent="0.25">
      <c r="D9701"/>
    </row>
    <row r="9702" spans="4:4" x14ac:dyDescent="0.25">
      <c r="D9702"/>
    </row>
    <row r="9703" spans="4:4" x14ac:dyDescent="0.25">
      <c r="D9703"/>
    </row>
    <row r="9704" spans="4:4" x14ac:dyDescent="0.25">
      <c r="D9704"/>
    </row>
    <row r="9705" spans="4:4" x14ac:dyDescent="0.25">
      <c r="D9705"/>
    </row>
    <row r="9706" spans="4:4" x14ac:dyDescent="0.25">
      <c r="D9706"/>
    </row>
    <row r="9707" spans="4:4" x14ac:dyDescent="0.25">
      <c r="D9707"/>
    </row>
    <row r="9708" spans="4:4" x14ac:dyDescent="0.25">
      <c r="D9708"/>
    </row>
    <row r="9709" spans="4:4" x14ac:dyDescent="0.25">
      <c r="D9709"/>
    </row>
    <row r="9710" spans="4:4" x14ac:dyDescent="0.25">
      <c r="D9710"/>
    </row>
    <row r="9711" spans="4:4" x14ac:dyDescent="0.25">
      <c r="D9711"/>
    </row>
    <row r="9712" spans="4:4" x14ac:dyDescent="0.25">
      <c r="D9712"/>
    </row>
    <row r="9713" spans="4:4" x14ac:dyDescent="0.25">
      <c r="D9713"/>
    </row>
    <row r="9714" spans="4:4" x14ac:dyDescent="0.25">
      <c r="D9714"/>
    </row>
    <row r="9715" spans="4:4" x14ac:dyDescent="0.25">
      <c r="D9715"/>
    </row>
    <row r="9716" spans="4:4" x14ac:dyDescent="0.25">
      <c r="D9716"/>
    </row>
    <row r="9717" spans="4:4" x14ac:dyDescent="0.25">
      <c r="D9717"/>
    </row>
    <row r="9718" spans="4:4" x14ac:dyDescent="0.25">
      <c r="D9718"/>
    </row>
    <row r="9719" spans="4:4" x14ac:dyDescent="0.25">
      <c r="D9719"/>
    </row>
    <row r="9720" spans="4:4" x14ac:dyDescent="0.25">
      <c r="D9720"/>
    </row>
    <row r="9721" spans="4:4" x14ac:dyDescent="0.25">
      <c r="D9721"/>
    </row>
    <row r="9722" spans="4:4" x14ac:dyDescent="0.25">
      <c r="D9722"/>
    </row>
    <row r="9723" spans="4:4" x14ac:dyDescent="0.25">
      <c r="D9723"/>
    </row>
    <row r="9724" spans="4:4" x14ac:dyDescent="0.25">
      <c r="D9724"/>
    </row>
    <row r="9725" spans="4:4" x14ac:dyDescent="0.25">
      <c r="D9725"/>
    </row>
    <row r="9726" spans="4:4" x14ac:dyDescent="0.25">
      <c r="D9726"/>
    </row>
    <row r="9727" spans="4:4" x14ac:dyDescent="0.25">
      <c r="D9727"/>
    </row>
    <row r="9728" spans="4:4" x14ac:dyDescent="0.25">
      <c r="D9728"/>
    </row>
    <row r="9729" spans="4:4" x14ac:dyDescent="0.25">
      <c r="D9729"/>
    </row>
    <row r="9730" spans="4:4" x14ac:dyDescent="0.25">
      <c r="D9730"/>
    </row>
    <row r="9731" spans="4:4" x14ac:dyDescent="0.25">
      <c r="D9731"/>
    </row>
    <row r="9732" spans="4:4" x14ac:dyDescent="0.25">
      <c r="D9732"/>
    </row>
    <row r="9733" spans="4:4" x14ac:dyDescent="0.25">
      <c r="D9733"/>
    </row>
    <row r="9734" spans="4:4" x14ac:dyDescent="0.25">
      <c r="D9734"/>
    </row>
    <row r="9735" spans="4:4" x14ac:dyDescent="0.25">
      <c r="D9735"/>
    </row>
    <row r="9736" spans="4:4" x14ac:dyDescent="0.25">
      <c r="D9736"/>
    </row>
    <row r="9737" spans="4:4" x14ac:dyDescent="0.25">
      <c r="D9737"/>
    </row>
    <row r="9738" spans="4:4" x14ac:dyDescent="0.25">
      <c r="D9738"/>
    </row>
    <row r="9739" spans="4:4" x14ac:dyDescent="0.25">
      <c r="D9739"/>
    </row>
    <row r="9740" spans="4:4" x14ac:dyDescent="0.25">
      <c r="D9740"/>
    </row>
    <row r="9741" spans="4:4" x14ac:dyDescent="0.25">
      <c r="D9741"/>
    </row>
    <row r="9742" spans="4:4" x14ac:dyDescent="0.25">
      <c r="D9742"/>
    </row>
    <row r="9743" spans="4:4" x14ac:dyDescent="0.25">
      <c r="D9743"/>
    </row>
    <row r="9744" spans="4:4" x14ac:dyDescent="0.25">
      <c r="D9744"/>
    </row>
    <row r="9745" spans="4:4" x14ac:dyDescent="0.25">
      <c r="D9745"/>
    </row>
    <row r="9746" spans="4:4" x14ac:dyDescent="0.25">
      <c r="D9746"/>
    </row>
    <row r="9747" spans="4:4" x14ac:dyDescent="0.25">
      <c r="D9747"/>
    </row>
    <row r="9748" spans="4:4" x14ac:dyDescent="0.25">
      <c r="D9748"/>
    </row>
    <row r="9749" spans="4:4" x14ac:dyDescent="0.25">
      <c r="D9749"/>
    </row>
    <row r="9750" spans="4:4" x14ac:dyDescent="0.25">
      <c r="D9750"/>
    </row>
    <row r="9751" spans="4:4" x14ac:dyDescent="0.25">
      <c r="D9751"/>
    </row>
    <row r="9752" spans="4:4" x14ac:dyDescent="0.25">
      <c r="D9752"/>
    </row>
    <row r="9753" spans="4:4" x14ac:dyDescent="0.25">
      <c r="D9753"/>
    </row>
    <row r="9754" spans="4:4" x14ac:dyDescent="0.25">
      <c r="D9754"/>
    </row>
    <row r="9755" spans="4:4" x14ac:dyDescent="0.25">
      <c r="D9755"/>
    </row>
    <row r="9756" spans="4:4" x14ac:dyDescent="0.25">
      <c r="D9756"/>
    </row>
    <row r="9757" spans="4:4" x14ac:dyDescent="0.25">
      <c r="D9757"/>
    </row>
    <row r="9758" spans="4:4" x14ac:dyDescent="0.25">
      <c r="D9758"/>
    </row>
    <row r="9759" spans="4:4" x14ac:dyDescent="0.25">
      <c r="D9759"/>
    </row>
    <row r="9760" spans="4:4" x14ac:dyDescent="0.25">
      <c r="D9760"/>
    </row>
    <row r="9761" spans="4:4" x14ac:dyDescent="0.25">
      <c r="D9761"/>
    </row>
    <row r="9762" spans="4:4" x14ac:dyDescent="0.25">
      <c r="D9762"/>
    </row>
    <row r="9763" spans="4:4" x14ac:dyDescent="0.25">
      <c r="D9763"/>
    </row>
    <row r="9764" spans="4:4" x14ac:dyDescent="0.25">
      <c r="D9764"/>
    </row>
    <row r="9765" spans="4:4" x14ac:dyDescent="0.25">
      <c r="D9765"/>
    </row>
    <row r="9766" spans="4:4" x14ac:dyDescent="0.25">
      <c r="D9766"/>
    </row>
    <row r="9767" spans="4:4" x14ac:dyDescent="0.25">
      <c r="D9767"/>
    </row>
    <row r="9768" spans="4:4" x14ac:dyDescent="0.25">
      <c r="D9768"/>
    </row>
    <row r="9769" spans="4:4" x14ac:dyDescent="0.25">
      <c r="D9769"/>
    </row>
    <row r="9770" spans="4:4" x14ac:dyDescent="0.25">
      <c r="D9770"/>
    </row>
    <row r="9771" spans="4:4" x14ac:dyDescent="0.25">
      <c r="D9771"/>
    </row>
    <row r="9772" spans="4:4" x14ac:dyDescent="0.25">
      <c r="D9772"/>
    </row>
    <row r="9773" spans="4:4" x14ac:dyDescent="0.25">
      <c r="D9773"/>
    </row>
    <row r="9774" spans="4:4" x14ac:dyDescent="0.25">
      <c r="D9774"/>
    </row>
    <row r="9775" spans="4:4" x14ac:dyDescent="0.25">
      <c r="D9775"/>
    </row>
    <row r="9776" spans="4:4" x14ac:dyDescent="0.25">
      <c r="D9776"/>
    </row>
    <row r="9777" spans="4:4" x14ac:dyDescent="0.25">
      <c r="D9777"/>
    </row>
    <row r="9778" spans="4:4" x14ac:dyDescent="0.25">
      <c r="D9778"/>
    </row>
    <row r="9779" spans="4:4" x14ac:dyDescent="0.25">
      <c r="D9779"/>
    </row>
    <row r="9780" spans="4:4" x14ac:dyDescent="0.25">
      <c r="D9780"/>
    </row>
    <row r="9781" spans="4:4" x14ac:dyDescent="0.25">
      <c r="D9781"/>
    </row>
    <row r="9782" spans="4:4" x14ac:dyDescent="0.25">
      <c r="D9782"/>
    </row>
    <row r="9783" spans="4:4" x14ac:dyDescent="0.25">
      <c r="D9783"/>
    </row>
    <row r="9784" spans="4:4" x14ac:dyDescent="0.25">
      <c r="D9784"/>
    </row>
    <row r="9785" spans="4:4" x14ac:dyDescent="0.25">
      <c r="D9785"/>
    </row>
    <row r="9786" spans="4:4" x14ac:dyDescent="0.25">
      <c r="D9786"/>
    </row>
    <row r="9787" spans="4:4" x14ac:dyDescent="0.25">
      <c r="D9787"/>
    </row>
    <row r="9788" spans="4:4" x14ac:dyDescent="0.25">
      <c r="D9788"/>
    </row>
    <row r="9789" spans="4:4" x14ac:dyDescent="0.25">
      <c r="D9789"/>
    </row>
    <row r="9790" spans="4:4" x14ac:dyDescent="0.25">
      <c r="D9790"/>
    </row>
    <row r="9791" spans="4:4" x14ac:dyDescent="0.25">
      <c r="D9791"/>
    </row>
    <row r="9792" spans="4:4" x14ac:dyDescent="0.25">
      <c r="D9792"/>
    </row>
    <row r="9793" spans="4:4" x14ac:dyDescent="0.25">
      <c r="D9793"/>
    </row>
    <row r="9794" spans="4:4" x14ac:dyDescent="0.25">
      <c r="D9794"/>
    </row>
    <row r="9795" spans="4:4" x14ac:dyDescent="0.25">
      <c r="D9795"/>
    </row>
    <row r="9796" spans="4:4" x14ac:dyDescent="0.25">
      <c r="D9796"/>
    </row>
    <row r="9797" spans="4:4" x14ac:dyDescent="0.25">
      <c r="D9797"/>
    </row>
    <row r="9798" spans="4:4" x14ac:dyDescent="0.25">
      <c r="D9798"/>
    </row>
    <row r="9799" spans="4:4" x14ac:dyDescent="0.25">
      <c r="D9799"/>
    </row>
    <row r="9800" spans="4:4" x14ac:dyDescent="0.25">
      <c r="D9800"/>
    </row>
    <row r="9801" spans="4:4" x14ac:dyDescent="0.25">
      <c r="D9801"/>
    </row>
    <row r="9802" spans="4:4" x14ac:dyDescent="0.25">
      <c r="D9802"/>
    </row>
    <row r="9803" spans="4:4" x14ac:dyDescent="0.25">
      <c r="D9803"/>
    </row>
    <row r="9804" spans="4:4" x14ac:dyDescent="0.25">
      <c r="D9804"/>
    </row>
    <row r="9805" spans="4:4" x14ac:dyDescent="0.25">
      <c r="D9805"/>
    </row>
    <row r="9806" spans="4:4" x14ac:dyDescent="0.25">
      <c r="D9806"/>
    </row>
    <row r="9807" spans="4:4" x14ac:dyDescent="0.25">
      <c r="D9807"/>
    </row>
    <row r="9808" spans="4:4" x14ac:dyDescent="0.25">
      <c r="D9808"/>
    </row>
    <row r="9809" spans="4:4" x14ac:dyDescent="0.25">
      <c r="D9809"/>
    </row>
    <row r="9810" spans="4:4" x14ac:dyDescent="0.25">
      <c r="D9810"/>
    </row>
    <row r="9811" spans="4:4" x14ac:dyDescent="0.25">
      <c r="D9811"/>
    </row>
    <row r="9812" spans="4:4" x14ac:dyDescent="0.25">
      <c r="D9812"/>
    </row>
    <row r="9813" spans="4:4" x14ac:dyDescent="0.25">
      <c r="D9813"/>
    </row>
    <row r="9814" spans="4:4" x14ac:dyDescent="0.25">
      <c r="D9814"/>
    </row>
    <row r="9815" spans="4:4" x14ac:dyDescent="0.25">
      <c r="D9815"/>
    </row>
    <row r="9816" spans="4:4" x14ac:dyDescent="0.25">
      <c r="D9816"/>
    </row>
    <row r="9817" spans="4:4" x14ac:dyDescent="0.25">
      <c r="D9817"/>
    </row>
    <row r="9818" spans="4:4" x14ac:dyDescent="0.25">
      <c r="D9818"/>
    </row>
    <row r="9819" spans="4:4" x14ac:dyDescent="0.25">
      <c r="D9819"/>
    </row>
    <row r="9820" spans="4:4" x14ac:dyDescent="0.25">
      <c r="D9820"/>
    </row>
    <row r="9821" spans="4:4" x14ac:dyDescent="0.25">
      <c r="D9821"/>
    </row>
    <row r="9822" spans="4:4" x14ac:dyDescent="0.25">
      <c r="D9822"/>
    </row>
    <row r="9823" spans="4:4" x14ac:dyDescent="0.25">
      <c r="D9823"/>
    </row>
    <row r="9824" spans="4:4" x14ac:dyDescent="0.25">
      <c r="D9824"/>
    </row>
    <row r="9825" spans="4:4" x14ac:dyDescent="0.25">
      <c r="D9825"/>
    </row>
    <row r="9826" spans="4:4" x14ac:dyDescent="0.25">
      <c r="D9826"/>
    </row>
    <row r="9827" spans="4:4" x14ac:dyDescent="0.25">
      <c r="D9827"/>
    </row>
    <row r="9828" spans="4:4" x14ac:dyDescent="0.25">
      <c r="D9828"/>
    </row>
    <row r="9829" spans="4:4" x14ac:dyDescent="0.25">
      <c r="D9829"/>
    </row>
    <row r="9830" spans="4:4" x14ac:dyDescent="0.25">
      <c r="D9830"/>
    </row>
    <row r="9831" spans="4:4" x14ac:dyDescent="0.25">
      <c r="D9831"/>
    </row>
    <row r="9832" spans="4:4" x14ac:dyDescent="0.25">
      <c r="D9832"/>
    </row>
    <row r="9833" spans="4:4" x14ac:dyDescent="0.25">
      <c r="D9833"/>
    </row>
    <row r="9834" spans="4:4" x14ac:dyDescent="0.25">
      <c r="D9834"/>
    </row>
    <row r="9835" spans="4:4" x14ac:dyDescent="0.25">
      <c r="D9835"/>
    </row>
    <row r="9836" spans="4:4" x14ac:dyDescent="0.25">
      <c r="D9836"/>
    </row>
    <row r="9837" spans="4:4" x14ac:dyDescent="0.25">
      <c r="D9837"/>
    </row>
    <row r="9838" spans="4:4" x14ac:dyDescent="0.25">
      <c r="D9838"/>
    </row>
    <row r="9839" spans="4:4" x14ac:dyDescent="0.25">
      <c r="D9839"/>
    </row>
    <row r="9840" spans="4:4" x14ac:dyDescent="0.25">
      <c r="D9840"/>
    </row>
    <row r="9841" spans="4:4" x14ac:dyDescent="0.25">
      <c r="D9841"/>
    </row>
    <row r="9842" spans="4:4" x14ac:dyDescent="0.25">
      <c r="D9842"/>
    </row>
    <row r="9843" spans="4:4" x14ac:dyDescent="0.25">
      <c r="D9843"/>
    </row>
    <row r="9844" spans="4:4" x14ac:dyDescent="0.25">
      <c r="D9844"/>
    </row>
    <row r="9845" spans="4:4" x14ac:dyDescent="0.25">
      <c r="D9845"/>
    </row>
    <row r="9846" spans="4:4" x14ac:dyDescent="0.25">
      <c r="D9846"/>
    </row>
    <row r="9847" spans="4:4" x14ac:dyDescent="0.25">
      <c r="D9847"/>
    </row>
    <row r="9848" spans="4:4" x14ac:dyDescent="0.25">
      <c r="D9848"/>
    </row>
    <row r="9849" spans="4:4" x14ac:dyDescent="0.25">
      <c r="D9849"/>
    </row>
    <row r="9850" spans="4:4" x14ac:dyDescent="0.25">
      <c r="D9850"/>
    </row>
    <row r="9851" spans="4:4" x14ac:dyDescent="0.25">
      <c r="D9851"/>
    </row>
    <row r="9852" spans="4:4" x14ac:dyDescent="0.25">
      <c r="D9852"/>
    </row>
    <row r="9853" spans="4:4" x14ac:dyDescent="0.25">
      <c r="D9853"/>
    </row>
    <row r="9854" spans="4:4" x14ac:dyDescent="0.25">
      <c r="D9854"/>
    </row>
    <row r="9855" spans="4:4" x14ac:dyDescent="0.25">
      <c r="D9855"/>
    </row>
    <row r="9856" spans="4:4" x14ac:dyDescent="0.25">
      <c r="D9856"/>
    </row>
    <row r="9857" spans="4:4" x14ac:dyDescent="0.25">
      <c r="D9857"/>
    </row>
    <row r="9858" spans="4:4" x14ac:dyDescent="0.25">
      <c r="D9858"/>
    </row>
    <row r="9859" spans="4:4" x14ac:dyDescent="0.25">
      <c r="D9859"/>
    </row>
    <row r="9860" spans="4:4" x14ac:dyDescent="0.25">
      <c r="D9860"/>
    </row>
    <row r="9861" spans="4:4" x14ac:dyDescent="0.25">
      <c r="D9861"/>
    </row>
    <row r="9862" spans="4:4" x14ac:dyDescent="0.25">
      <c r="D9862"/>
    </row>
    <row r="9863" spans="4:4" x14ac:dyDescent="0.25">
      <c r="D9863"/>
    </row>
    <row r="9864" spans="4:4" x14ac:dyDescent="0.25">
      <c r="D9864"/>
    </row>
    <row r="9865" spans="4:4" x14ac:dyDescent="0.25">
      <c r="D9865"/>
    </row>
    <row r="9866" spans="4:4" x14ac:dyDescent="0.25">
      <c r="D9866"/>
    </row>
    <row r="9867" spans="4:4" x14ac:dyDescent="0.25">
      <c r="D9867"/>
    </row>
    <row r="9868" spans="4:4" x14ac:dyDescent="0.25">
      <c r="D9868"/>
    </row>
    <row r="9869" spans="4:4" x14ac:dyDescent="0.25">
      <c r="D9869"/>
    </row>
    <row r="9870" spans="4:4" x14ac:dyDescent="0.25">
      <c r="D9870"/>
    </row>
    <row r="9871" spans="4:4" x14ac:dyDescent="0.25">
      <c r="D9871"/>
    </row>
    <row r="9872" spans="4:4" x14ac:dyDescent="0.25">
      <c r="D9872"/>
    </row>
    <row r="9873" spans="4:4" x14ac:dyDescent="0.25">
      <c r="D9873"/>
    </row>
    <row r="9874" spans="4:4" x14ac:dyDescent="0.25">
      <c r="D9874"/>
    </row>
    <row r="9875" spans="4:4" x14ac:dyDescent="0.25">
      <c r="D9875"/>
    </row>
    <row r="9876" spans="4:4" x14ac:dyDescent="0.25">
      <c r="D9876"/>
    </row>
    <row r="9877" spans="4:4" x14ac:dyDescent="0.25">
      <c r="D9877"/>
    </row>
    <row r="9878" spans="4:4" x14ac:dyDescent="0.25">
      <c r="D9878"/>
    </row>
    <row r="9879" spans="4:4" x14ac:dyDescent="0.25">
      <c r="D9879"/>
    </row>
    <row r="9880" spans="4:4" x14ac:dyDescent="0.25">
      <c r="D9880"/>
    </row>
    <row r="9881" spans="4:4" x14ac:dyDescent="0.25">
      <c r="D9881"/>
    </row>
    <row r="9882" spans="4:4" x14ac:dyDescent="0.25">
      <c r="D9882"/>
    </row>
    <row r="9883" spans="4:4" x14ac:dyDescent="0.25">
      <c r="D9883"/>
    </row>
    <row r="9884" spans="4:4" x14ac:dyDescent="0.25">
      <c r="D9884"/>
    </row>
    <row r="9885" spans="4:4" x14ac:dyDescent="0.25">
      <c r="D9885"/>
    </row>
    <row r="9886" spans="4:4" x14ac:dyDescent="0.25">
      <c r="D9886"/>
    </row>
    <row r="9887" spans="4:4" x14ac:dyDescent="0.25">
      <c r="D9887"/>
    </row>
    <row r="9888" spans="4:4" x14ac:dyDescent="0.25">
      <c r="D9888"/>
    </row>
    <row r="9889" spans="4:4" x14ac:dyDescent="0.25">
      <c r="D9889"/>
    </row>
    <row r="9890" spans="4:4" x14ac:dyDescent="0.25">
      <c r="D9890"/>
    </row>
    <row r="9891" spans="4:4" x14ac:dyDescent="0.25">
      <c r="D9891"/>
    </row>
    <row r="9892" spans="4:4" x14ac:dyDescent="0.25">
      <c r="D9892"/>
    </row>
    <row r="9893" spans="4:4" x14ac:dyDescent="0.25">
      <c r="D9893"/>
    </row>
    <row r="9894" spans="4:4" x14ac:dyDescent="0.25">
      <c r="D9894"/>
    </row>
    <row r="9895" spans="4:4" x14ac:dyDescent="0.25">
      <c r="D9895"/>
    </row>
    <row r="9896" spans="4:4" x14ac:dyDescent="0.25">
      <c r="D9896"/>
    </row>
    <row r="9897" spans="4:4" x14ac:dyDescent="0.25">
      <c r="D9897"/>
    </row>
    <row r="9898" spans="4:4" x14ac:dyDescent="0.25">
      <c r="D9898"/>
    </row>
    <row r="9899" spans="4:4" x14ac:dyDescent="0.25">
      <c r="D9899"/>
    </row>
    <row r="9900" spans="4:4" x14ac:dyDescent="0.25">
      <c r="D9900"/>
    </row>
    <row r="9901" spans="4:4" x14ac:dyDescent="0.25">
      <c r="D9901"/>
    </row>
    <row r="9902" spans="4:4" x14ac:dyDescent="0.25">
      <c r="D9902"/>
    </row>
    <row r="9903" spans="4:4" x14ac:dyDescent="0.25">
      <c r="D9903"/>
    </row>
    <row r="9904" spans="4:4" x14ac:dyDescent="0.25">
      <c r="D9904"/>
    </row>
    <row r="9905" spans="4:4" x14ac:dyDescent="0.25">
      <c r="D9905"/>
    </row>
    <row r="9906" spans="4:4" x14ac:dyDescent="0.25">
      <c r="D9906"/>
    </row>
    <row r="9907" spans="4:4" x14ac:dyDescent="0.25">
      <c r="D9907"/>
    </row>
    <row r="9908" spans="4:4" x14ac:dyDescent="0.25">
      <c r="D9908"/>
    </row>
    <row r="9909" spans="4:4" x14ac:dyDescent="0.25">
      <c r="D9909"/>
    </row>
    <row r="9910" spans="4:4" x14ac:dyDescent="0.25">
      <c r="D9910"/>
    </row>
    <row r="9911" spans="4:4" x14ac:dyDescent="0.25">
      <c r="D9911"/>
    </row>
    <row r="9912" spans="4:4" x14ac:dyDescent="0.25">
      <c r="D9912"/>
    </row>
    <row r="9913" spans="4:4" x14ac:dyDescent="0.25">
      <c r="D9913"/>
    </row>
    <row r="9914" spans="4:4" x14ac:dyDescent="0.25">
      <c r="D9914"/>
    </row>
    <row r="9915" spans="4:4" x14ac:dyDescent="0.25">
      <c r="D9915"/>
    </row>
    <row r="9916" spans="4:4" x14ac:dyDescent="0.25">
      <c r="D9916"/>
    </row>
    <row r="9917" spans="4:4" x14ac:dyDescent="0.25">
      <c r="D9917"/>
    </row>
    <row r="9918" spans="4:4" x14ac:dyDescent="0.25">
      <c r="D9918"/>
    </row>
    <row r="9919" spans="4:4" x14ac:dyDescent="0.25">
      <c r="D9919"/>
    </row>
    <row r="9920" spans="4:4" x14ac:dyDescent="0.25">
      <c r="D9920"/>
    </row>
    <row r="9921" spans="4:4" x14ac:dyDescent="0.25">
      <c r="D9921"/>
    </row>
    <row r="9922" spans="4:4" x14ac:dyDescent="0.25">
      <c r="D9922"/>
    </row>
    <row r="9923" spans="4:4" x14ac:dyDescent="0.25">
      <c r="D9923"/>
    </row>
    <row r="9924" spans="4:4" x14ac:dyDescent="0.25">
      <c r="D9924"/>
    </row>
    <row r="9925" spans="4:4" x14ac:dyDescent="0.25">
      <c r="D9925"/>
    </row>
    <row r="9926" spans="4:4" x14ac:dyDescent="0.25">
      <c r="D9926"/>
    </row>
    <row r="9927" spans="4:4" x14ac:dyDescent="0.25">
      <c r="D9927"/>
    </row>
    <row r="9928" spans="4:4" x14ac:dyDescent="0.25">
      <c r="D9928"/>
    </row>
    <row r="9929" spans="4:4" x14ac:dyDescent="0.25">
      <c r="D9929"/>
    </row>
    <row r="9930" spans="4:4" x14ac:dyDescent="0.25">
      <c r="D9930"/>
    </row>
    <row r="9931" spans="4:4" x14ac:dyDescent="0.25">
      <c r="D9931"/>
    </row>
    <row r="9932" spans="4:4" x14ac:dyDescent="0.25">
      <c r="D9932"/>
    </row>
    <row r="9933" spans="4:4" x14ac:dyDescent="0.25">
      <c r="D9933"/>
    </row>
    <row r="9934" spans="4:4" x14ac:dyDescent="0.25">
      <c r="D9934"/>
    </row>
    <row r="9935" spans="4:4" x14ac:dyDescent="0.25">
      <c r="D9935"/>
    </row>
    <row r="9936" spans="4:4" x14ac:dyDescent="0.25">
      <c r="D9936"/>
    </row>
    <row r="9937" spans="4:4" x14ac:dyDescent="0.25">
      <c r="D9937"/>
    </row>
    <row r="9938" spans="4:4" x14ac:dyDescent="0.25">
      <c r="D9938"/>
    </row>
    <row r="9939" spans="4:4" x14ac:dyDescent="0.25">
      <c r="D9939"/>
    </row>
    <row r="9940" spans="4:4" x14ac:dyDescent="0.25">
      <c r="D9940"/>
    </row>
    <row r="9941" spans="4:4" x14ac:dyDescent="0.25">
      <c r="D9941"/>
    </row>
    <row r="9942" spans="4:4" x14ac:dyDescent="0.25">
      <c r="D9942"/>
    </row>
    <row r="9943" spans="4:4" x14ac:dyDescent="0.25">
      <c r="D9943"/>
    </row>
    <row r="9944" spans="4:4" x14ac:dyDescent="0.25">
      <c r="D9944"/>
    </row>
    <row r="9945" spans="4:4" x14ac:dyDescent="0.25">
      <c r="D9945"/>
    </row>
    <row r="9946" spans="4:4" x14ac:dyDescent="0.25">
      <c r="D9946"/>
    </row>
    <row r="9947" spans="4:4" x14ac:dyDescent="0.25">
      <c r="D9947"/>
    </row>
    <row r="9948" spans="4:4" x14ac:dyDescent="0.25">
      <c r="D9948"/>
    </row>
    <row r="9949" spans="4:4" x14ac:dyDescent="0.25">
      <c r="D9949"/>
    </row>
    <row r="9950" spans="4:4" x14ac:dyDescent="0.25">
      <c r="D9950"/>
    </row>
    <row r="9951" spans="4:4" x14ac:dyDescent="0.25">
      <c r="D9951"/>
    </row>
    <row r="9952" spans="4:4" x14ac:dyDescent="0.25">
      <c r="D9952"/>
    </row>
    <row r="9953" spans="4:4" x14ac:dyDescent="0.25">
      <c r="D9953"/>
    </row>
    <row r="9954" spans="4:4" x14ac:dyDescent="0.25">
      <c r="D9954"/>
    </row>
    <row r="9955" spans="4:4" x14ac:dyDescent="0.25">
      <c r="D9955"/>
    </row>
    <row r="9956" spans="4:4" x14ac:dyDescent="0.25">
      <c r="D9956"/>
    </row>
    <row r="9957" spans="4:4" x14ac:dyDescent="0.25">
      <c r="D9957"/>
    </row>
    <row r="9958" spans="4:4" x14ac:dyDescent="0.25">
      <c r="D9958"/>
    </row>
    <row r="9959" spans="4:4" x14ac:dyDescent="0.25">
      <c r="D9959"/>
    </row>
    <row r="9960" spans="4:4" x14ac:dyDescent="0.25">
      <c r="D9960"/>
    </row>
    <row r="9961" spans="4:4" x14ac:dyDescent="0.25">
      <c r="D9961"/>
    </row>
    <row r="9962" spans="4:4" x14ac:dyDescent="0.25">
      <c r="D9962"/>
    </row>
    <row r="9963" spans="4:4" x14ac:dyDescent="0.25">
      <c r="D9963"/>
    </row>
    <row r="9964" spans="4:4" x14ac:dyDescent="0.25">
      <c r="D9964"/>
    </row>
    <row r="9965" spans="4:4" x14ac:dyDescent="0.25">
      <c r="D9965"/>
    </row>
    <row r="9966" spans="4:4" x14ac:dyDescent="0.25">
      <c r="D9966"/>
    </row>
    <row r="9967" spans="4:4" x14ac:dyDescent="0.25">
      <c r="D9967"/>
    </row>
    <row r="9968" spans="4:4" x14ac:dyDescent="0.25">
      <c r="D9968"/>
    </row>
    <row r="9969" spans="4:4" x14ac:dyDescent="0.25">
      <c r="D9969"/>
    </row>
    <row r="9970" spans="4:4" x14ac:dyDescent="0.25">
      <c r="D9970"/>
    </row>
    <row r="9971" spans="4:4" x14ac:dyDescent="0.25">
      <c r="D9971"/>
    </row>
    <row r="9972" spans="4:4" x14ac:dyDescent="0.25">
      <c r="D9972"/>
    </row>
    <row r="9973" spans="4:4" x14ac:dyDescent="0.25">
      <c r="D9973"/>
    </row>
    <row r="9974" spans="4:4" x14ac:dyDescent="0.25">
      <c r="D9974"/>
    </row>
    <row r="9975" spans="4:4" x14ac:dyDescent="0.25">
      <c r="D9975"/>
    </row>
    <row r="9976" spans="4:4" x14ac:dyDescent="0.25">
      <c r="D9976"/>
    </row>
    <row r="9977" spans="4:4" x14ac:dyDescent="0.25">
      <c r="D9977"/>
    </row>
    <row r="9978" spans="4:4" x14ac:dyDescent="0.25">
      <c r="D9978"/>
    </row>
    <row r="9979" spans="4:4" x14ac:dyDescent="0.25">
      <c r="D9979"/>
    </row>
    <row r="9980" spans="4:4" x14ac:dyDescent="0.25">
      <c r="D9980"/>
    </row>
    <row r="9981" spans="4:4" x14ac:dyDescent="0.25">
      <c r="D9981"/>
    </row>
    <row r="9982" spans="4:4" x14ac:dyDescent="0.25">
      <c r="D9982"/>
    </row>
    <row r="9983" spans="4:4" x14ac:dyDescent="0.25">
      <c r="D9983"/>
    </row>
    <row r="9984" spans="4:4" x14ac:dyDescent="0.25">
      <c r="D9984"/>
    </row>
    <row r="9985" spans="4:4" x14ac:dyDescent="0.25">
      <c r="D9985"/>
    </row>
    <row r="9986" spans="4:4" x14ac:dyDescent="0.25">
      <c r="D9986"/>
    </row>
    <row r="9987" spans="4:4" x14ac:dyDescent="0.25">
      <c r="D9987"/>
    </row>
    <row r="9988" spans="4:4" x14ac:dyDescent="0.25">
      <c r="D9988"/>
    </row>
    <row r="9989" spans="4:4" x14ac:dyDescent="0.25">
      <c r="D9989"/>
    </row>
    <row r="9990" spans="4:4" x14ac:dyDescent="0.25">
      <c r="D9990"/>
    </row>
    <row r="9991" spans="4:4" x14ac:dyDescent="0.25">
      <c r="D9991"/>
    </row>
    <row r="9992" spans="4:4" x14ac:dyDescent="0.25">
      <c r="D9992"/>
    </row>
    <row r="9993" spans="4:4" x14ac:dyDescent="0.25">
      <c r="D9993"/>
    </row>
    <row r="9994" spans="4:4" x14ac:dyDescent="0.25">
      <c r="D9994"/>
    </row>
    <row r="9995" spans="4:4" x14ac:dyDescent="0.25">
      <c r="D9995"/>
    </row>
    <row r="9996" spans="4:4" x14ac:dyDescent="0.25">
      <c r="D9996"/>
    </row>
    <row r="9997" spans="4:4" x14ac:dyDescent="0.25">
      <c r="D9997"/>
    </row>
    <row r="9998" spans="4:4" x14ac:dyDescent="0.25">
      <c r="D9998"/>
    </row>
    <row r="9999" spans="4:4" x14ac:dyDescent="0.25">
      <c r="D9999"/>
    </row>
    <row r="10000" spans="4:4" x14ac:dyDescent="0.25">
      <c r="D10000"/>
    </row>
    <row r="10001" spans="4:4" x14ac:dyDescent="0.25">
      <c r="D10001"/>
    </row>
    <row r="10002" spans="4:4" x14ac:dyDescent="0.25">
      <c r="D10002"/>
    </row>
    <row r="10003" spans="4:4" x14ac:dyDescent="0.25">
      <c r="D10003"/>
    </row>
    <row r="10004" spans="4:4" x14ac:dyDescent="0.25">
      <c r="D10004"/>
    </row>
    <row r="10005" spans="4:4" x14ac:dyDescent="0.25">
      <c r="D10005"/>
    </row>
    <row r="10006" spans="4:4" x14ac:dyDescent="0.25">
      <c r="D10006"/>
    </row>
    <row r="10007" spans="4:4" x14ac:dyDescent="0.25">
      <c r="D10007"/>
    </row>
    <row r="10008" spans="4:4" x14ac:dyDescent="0.25">
      <c r="D10008"/>
    </row>
    <row r="10009" spans="4:4" x14ac:dyDescent="0.25">
      <c r="D10009"/>
    </row>
    <row r="10010" spans="4:4" x14ac:dyDescent="0.25">
      <c r="D10010"/>
    </row>
    <row r="10011" spans="4:4" x14ac:dyDescent="0.25">
      <c r="D10011"/>
    </row>
    <row r="10012" spans="4:4" x14ac:dyDescent="0.25">
      <c r="D10012"/>
    </row>
    <row r="10013" spans="4:4" x14ac:dyDescent="0.25">
      <c r="D10013"/>
    </row>
    <row r="10014" spans="4:4" x14ac:dyDescent="0.25">
      <c r="D10014"/>
    </row>
    <row r="10015" spans="4:4" x14ac:dyDescent="0.25">
      <c r="D10015"/>
    </row>
    <row r="10016" spans="4:4" x14ac:dyDescent="0.25">
      <c r="D10016"/>
    </row>
    <row r="10017" spans="4:4" x14ac:dyDescent="0.25">
      <c r="D10017"/>
    </row>
    <row r="10018" spans="4:4" x14ac:dyDescent="0.25">
      <c r="D10018"/>
    </row>
    <row r="10019" spans="4:4" x14ac:dyDescent="0.25">
      <c r="D10019"/>
    </row>
    <row r="10020" spans="4:4" x14ac:dyDescent="0.25">
      <c r="D10020"/>
    </row>
    <row r="10021" spans="4:4" x14ac:dyDescent="0.25">
      <c r="D10021"/>
    </row>
    <row r="10022" spans="4:4" x14ac:dyDescent="0.25">
      <c r="D10022"/>
    </row>
    <row r="10023" spans="4:4" x14ac:dyDescent="0.25">
      <c r="D10023"/>
    </row>
    <row r="10024" spans="4:4" x14ac:dyDescent="0.25">
      <c r="D10024"/>
    </row>
    <row r="10025" spans="4:4" x14ac:dyDescent="0.25">
      <c r="D10025"/>
    </row>
    <row r="10026" spans="4:4" x14ac:dyDescent="0.25">
      <c r="D10026"/>
    </row>
    <row r="10027" spans="4:4" x14ac:dyDescent="0.25">
      <c r="D10027"/>
    </row>
    <row r="10028" spans="4:4" x14ac:dyDescent="0.25">
      <c r="D10028"/>
    </row>
    <row r="10029" spans="4:4" x14ac:dyDescent="0.25">
      <c r="D10029"/>
    </row>
    <row r="10030" spans="4:4" x14ac:dyDescent="0.25">
      <c r="D10030"/>
    </row>
    <row r="10031" spans="4:4" x14ac:dyDescent="0.25">
      <c r="D10031"/>
    </row>
    <row r="10032" spans="4:4" x14ac:dyDescent="0.25">
      <c r="D10032"/>
    </row>
    <row r="10033" spans="4:4" x14ac:dyDescent="0.25">
      <c r="D10033"/>
    </row>
    <row r="10034" spans="4:4" x14ac:dyDescent="0.25">
      <c r="D10034"/>
    </row>
    <row r="10035" spans="4:4" x14ac:dyDescent="0.25">
      <c r="D10035"/>
    </row>
    <row r="10036" spans="4:4" x14ac:dyDescent="0.25">
      <c r="D10036"/>
    </row>
    <row r="10037" spans="4:4" x14ac:dyDescent="0.25">
      <c r="D10037"/>
    </row>
    <row r="10038" spans="4:4" x14ac:dyDescent="0.25">
      <c r="D10038"/>
    </row>
    <row r="10039" spans="4:4" x14ac:dyDescent="0.25">
      <c r="D10039"/>
    </row>
    <row r="10040" spans="4:4" x14ac:dyDescent="0.25">
      <c r="D10040"/>
    </row>
    <row r="10041" spans="4:4" x14ac:dyDescent="0.25">
      <c r="D10041"/>
    </row>
    <row r="10042" spans="4:4" x14ac:dyDescent="0.25">
      <c r="D10042"/>
    </row>
    <row r="10043" spans="4:4" x14ac:dyDescent="0.25">
      <c r="D10043"/>
    </row>
    <row r="10044" spans="4:4" x14ac:dyDescent="0.25">
      <c r="D10044"/>
    </row>
    <row r="10045" spans="4:4" x14ac:dyDescent="0.25">
      <c r="D10045"/>
    </row>
    <row r="10046" spans="4:4" x14ac:dyDescent="0.25">
      <c r="D10046"/>
    </row>
    <row r="10047" spans="4:4" x14ac:dyDescent="0.25">
      <c r="D10047"/>
    </row>
    <row r="10048" spans="4:4" x14ac:dyDescent="0.25">
      <c r="D10048"/>
    </row>
    <row r="10049" spans="4:4" x14ac:dyDescent="0.25">
      <c r="D10049"/>
    </row>
    <row r="10050" spans="4:4" x14ac:dyDescent="0.25">
      <c r="D10050"/>
    </row>
    <row r="10051" spans="4:4" x14ac:dyDescent="0.25">
      <c r="D10051"/>
    </row>
    <row r="10052" spans="4:4" x14ac:dyDescent="0.25">
      <c r="D10052"/>
    </row>
    <row r="10053" spans="4:4" x14ac:dyDescent="0.25">
      <c r="D10053"/>
    </row>
    <row r="10054" spans="4:4" x14ac:dyDescent="0.25">
      <c r="D10054"/>
    </row>
    <row r="10055" spans="4:4" x14ac:dyDescent="0.25">
      <c r="D10055"/>
    </row>
    <row r="10056" spans="4:4" x14ac:dyDescent="0.25">
      <c r="D10056"/>
    </row>
    <row r="10057" spans="4:4" x14ac:dyDescent="0.25">
      <c r="D10057"/>
    </row>
    <row r="10058" spans="4:4" x14ac:dyDescent="0.25">
      <c r="D10058"/>
    </row>
    <row r="10059" spans="4:4" x14ac:dyDescent="0.25">
      <c r="D10059"/>
    </row>
    <row r="10060" spans="4:4" x14ac:dyDescent="0.25">
      <c r="D10060"/>
    </row>
    <row r="10061" spans="4:4" x14ac:dyDescent="0.25">
      <c r="D10061"/>
    </row>
    <row r="10062" spans="4:4" x14ac:dyDescent="0.25">
      <c r="D10062"/>
    </row>
    <row r="10063" spans="4:4" x14ac:dyDescent="0.25">
      <c r="D10063"/>
    </row>
    <row r="10064" spans="4:4" x14ac:dyDescent="0.25">
      <c r="D10064"/>
    </row>
    <row r="10065" spans="4:4" x14ac:dyDescent="0.25">
      <c r="D10065"/>
    </row>
    <row r="10066" spans="4:4" x14ac:dyDescent="0.25">
      <c r="D10066"/>
    </row>
    <row r="10067" spans="4:4" x14ac:dyDescent="0.25">
      <c r="D10067"/>
    </row>
    <row r="10068" spans="4:4" x14ac:dyDescent="0.25">
      <c r="D10068"/>
    </row>
    <row r="10069" spans="4:4" x14ac:dyDescent="0.25">
      <c r="D10069"/>
    </row>
    <row r="10070" spans="4:4" x14ac:dyDescent="0.25">
      <c r="D10070"/>
    </row>
    <row r="10071" spans="4:4" x14ac:dyDescent="0.25">
      <c r="D10071"/>
    </row>
    <row r="10072" spans="4:4" x14ac:dyDescent="0.25">
      <c r="D10072"/>
    </row>
    <row r="10073" spans="4:4" x14ac:dyDescent="0.25">
      <c r="D10073"/>
    </row>
    <row r="10074" spans="4:4" x14ac:dyDescent="0.25">
      <c r="D10074"/>
    </row>
    <row r="10075" spans="4:4" x14ac:dyDescent="0.25">
      <c r="D10075"/>
    </row>
    <row r="10076" spans="4:4" x14ac:dyDescent="0.25">
      <c r="D10076"/>
    </row>
    <row r="10077" spans="4:4" x14ac:dyDescent="0.25">
      <c r="D10077"/>
    </row>
    <row r="10078" spans="4:4" x14ac:dyDescent="0.25">
      <c r="D10078"/>
    </row>
    <row r="10079" spans="4:4" x14ac:dyDescent="0.25">
      <c r="D10079"/>
    </row>
    <row r="10080" spans="4:4" x14ac:dyDescent="0.25">
      <c r="D10080"/>
    </row>
    <row r="10081" spans="4:4" x14ac:dyDescent="0.25">
      <c r="D10081"/>
    </row>
    <row r="10082" spans="4:4" x14ac:dyDescent="0.25">
      <c r="D10082"/>
    </row>
    <row r="10083" spans="4:4" x14ac:dyDescent="0.25">
      <c r="D10083"/>
    </row>
    <row r="10084" spans="4:4" x14ac:dyDescent="0.25">
      <c r="D10084"/>
    </row>
    <row r="10085" spans="4:4" x14ac:dyDescent="0.25">
      <c r="D10085"/>
    </row>
    <row r="10086" spans="4:4" x14ac:dyDescent="0.25">
      <c r="D10086"/>
    </row>
    <row r="10087" spans="4:4" x14ac:dyDescent="0.25">
      <c r="D10087"/>
    </row>
    <row r="10088" spans="4:4" x14ac:dyDescent="0.25">
      <c r="D10088"/>
    </row>
    <row r="10089" spans="4:4" x14ac:dyDescent="0.25">
      <c r="D10089"/>
    </row>
    <row r="10090" spans="4:4" x14ac:dyDescent="0.25">
      <c r="D10090"/>
    </row>
    <row r="10091" spans="4:4" x14ac:dyDescent="0.25">
      <c r="D10091"/>
    </row>
    <row r="10092" spans="4:4" x14ac:dyDescent="0.25">
      <c r="D10092"/>
    </row>
    <row r="10093" spans="4:4" x14ac:dyDescent="0.25">
      <c r="D10093"/>
    </row>
    <row r="10094" spans="4:4" x14ac:dyDescent="0.25">
      <c r="D10094"/>
    </row>
    <row r="10095" spans="4:4" x14ac:dyDescent="0.25">
      <c r="D10095"/>
    </row>
    <row r="10096" spans="4:4" x14ac:dyDescent="0.25">
      <c r="D10096"/>
    </row>
    <row r="10097" spans="4:4" x14ac:dyDescent="0.25">
      <c r="D10097"/>
    </row>
    <row r="10098" spans="4:4" x14ac:dyDescent="0.25">
      <c r="D10098"/>
    </row>
    <row r="10099" spans="4:4" x14ac:dyDescent="0.25">
      <c r="D10099"/>
    </row>
    <row r="10100" spans="4:4" x14ac:dyDescent="0.25">
      <c r="D10100"/>
    </row>
    <row r="10101" spans="4:4" x14ac:dyDescent="0.25">
      <c r="D10101"/>
    </row>
    <row r="10102" spans="4:4" x14ac:dyDescent="0.25">
      <c r="D10102"/>
    </row>
    <row r="10103" spans="4:4" x14ac:dyDescent="0.25">
      <c r="D10103"/>
    </row>
    <row r="10104" spans="4:4" x14ac:dyDescent="0.25">
      <c r="D10104"/>
    </row>
    <row r="10105" spans="4:4" x14ac:dyDescent="0.25">
      <c r="D10105"/>
    </row>
    <row r="10106" spans="4:4" x14ac:dyDescent="0.25">
      <c r="D10106"/>
    </row>
    <row r="10107" spans="4:4" x14ac:dyDescent="0.25">
      <c r="D10107"/>
    </row>
    <row r="10108" spans="4:4" x14ac:dyDescent="0.25">
      <c r="D10108"/>
    </row>
    <row r="10109" spans="4:4" x14ac:dyDescent="0.25">
      <c r="D10109"/>
    </row>
    <row r="10110" spans="4:4" x14ac:dyDescent="0.25">
      <c r="D10110"/>
    </row>
    <row r="10111" spans="4:4" x14ac:dyDescent="0.25">
      <c r="D10111"/>
    </row>
    <row r="10112" spans="4:4" x14ac:dyDescent="0.25">
      <c r="D10112"/>
    </row>
    <row r="10113" spans="4:4" x14ac:dyDescent="0.25">
      <c r="D10113"/>
    </row>
    <row r="10114" spans="4:4" x14ac:dyDescent="0.25">
      <c r="D10114"/>
    </row>
    <row r="10115" spans="4:4" x14ac:dyDescent="0.25">
      <c r="D10115"/>
    </row>
    <row r="10116" spans="4:4" x14ac:dyDescent="0.25">
      <c r="D10116"/>
    </row>
    <row r="10117" spans="4:4" x14ac:dyDescent="0.25">
      <c r="D10117"/>
    </row>
    <row r="10118" spans="4:4" x14ac:dyDescent="0.25">
      <c r="D10118"/>
    </row>
    <row r="10119" spans="4:4" x14ac:dyDescent="0.25">
      <c r="D10119"/>
    </row>
    <row r="10120" spans="4:4" x14ac:dyDescent="0.25">
      <c r="D10120"/>
    </row>
    <row r="10121" spans="4:4" x14ac:dyDescent="0.25">
      <c r="D10121"/>
    </row>
    <row r="10122" spans="4:4" x14ac:dyDescent="0.25">
      <c r="D10122"/>
    </row>
    <row r="10123" spans="4:4" x14ac:dyDescent="0.25">
      <c r="D10123"/>
    </row>
    <row r="10124" spans="4:4" x14ac:dyDescent="0.25">
      <c r="D10124"/>
    </row>
    <row r="10125" spans="4:4" x14ac:dyDescent="0.25">
      <c r="D10125"/>
    </row>
    <row r="10126" spans="4:4" x14ac:dyDescent="0.25">
      <c r="D10126"/>
    </row>
    <row r="10127" spans="4:4" x14ac:dyDescent="0.25">
      <c r="D10127"/>
    </row>
    <row r="10128" spans="4:4" x14ac:dyDescent="0.25">
      <c r="D10128"/>
    </row>
    <row r="10129" spans="4:4" x14ac:dyDescent="0.25">
      <c r="D10129"/>
    </row>
    <row r="10130" spans="4:4" x14ac:dyDescent="0.25">
      <c r="D10130"/>
    </row>
    <row r="10131" spans="4:4" x14ac:dyDescent="0.25">
      <c r="D10131"/>
    </row>
    <row r="10132" spans="4:4" x14ac:dyDescent="0.25">
      <c r="D10132"/>
    </row>
    <row r="10133" spans="4:4" x14ac:dyDescent="0.25">
      <c r="D10133"/>
    </row>
    <row r="10134" spans="4:4" x14ac:dyDescent="0.25">
      <c r="D10134"/>
    </row>
    <row r="10135" spans="4:4" x14ac:dyDescent="0.25">
      <c r="D10135"/>
    </row>
    <row r="10136" spans="4:4" x14ac:dyDescent="0.25">
      <c r="D10136"/>
    </row>
    <row r="10137" spans="4:4" x14ac:dyDescent="0.25">
      <c r="D10137"/>
    </row>
    <row r="10138" spans="4:4" x14ac:dyDescent="0.25">
      <c r="D10138"/>
    </row>
    <row r="10139" spans="4:4" x14ac:dyDescent="0.25">
      <c r="D10139"/>
    </row>
    <row r="10140" spans="4:4" x14ac:dyDescent="0.25">
      <c r="D10140"/>
    </row>
    <row r="10141" spans="4:4" x14ac:dyDescent="0.25">
      <c r="D10141"/>
    </row>
    <row r="10142" spans="4:4" x14ac:dyDescent="0.25">
      <c r="D10142"/>
    </row>
    <row r="10143" spans="4:4" x14ac:dyDescent="0.25">
      <c r="D10143"/>
    </row>
    <row r="10144" spans="4:4" x14ac:dyDescent="0.25">
      <c r="D10144"/>
    </row>
    <row r="10145" spans="4:4" x14ac:dyDescent="0.25">
      <c r="D10145"/>
    </row>
    <row r="10146" spans="4:4" x14ac:dyDescent="0.25">
      <c r="D10146"/>
    </row>
    <row r="10147" spans="4:4" x14ac:dyDescent="0.25">
      <c r="D10147"/>
    </row>
    <row r="10148" spans="4:4" x14ac:dyDescent="0.25">
      <c r="D10148"/>
    </row>
    <row r="10149" spans="4:4" x14ac:dyDescent="0.25">
      <c r="D10149"/>
    </row>
    <row r="10150" spans="4:4" x14ac:dyDescent="0.25">
      <c r="D10150"/>
    </row>
    <row r="10151" spans="4:4" x14ac:dyDescent="0.25">
      <c r="D10151"/>
    </row>
    <row r="10152" spans="4:4" x14ac:dyDescent="0.25">
      <c r="D10152"/>
    </row>
    <row r="10153" spans="4:4" x14ac:dyDescent="0.25">
      <c r="D10153"/>
    </row>
    <row r="10154" spans="4:4" x14ac:dyDescent="0.25">
      <c r="D10154"/>
    </row>
    <row r="10155" spans="4:4" x14ac:dyDescent="0.25">
      <c r="D10155"/>
    </row>
    <row r="10156" spans="4:4" x14ac:dyDescent="0.25">
      <c r="D10156"/>
    </row>
    <row r="10157" spans="4:4" x14ac:dyDescent="0.25">
      <c r="D10157"/>
    </row>
    <row r="10158" spans="4:4" x14ac:dyDescent="0.25">
      <c r="D10158"/>
    </row>
    <row r="10159" spans="4:4" x14ac:dyDescent="0.25">
      <c r="D10159"/>
    </row>
    <row r="10160" spans="4:4" x14ac:dyDescent="0.25">
      <c r="D10160"/>
    </row>
    <row r="10161" spans="4:4" x14ac:dyDescent="0.25">
      <c r="D10161"/>
    </row>
    <row r="10162" spans="4:4" x14ac:dyDescent="0.25">
      <c r="D10162"/>
    </row>
    <row r="10163" spans="4:4" x14ac:dyDescent="0.25">
      <c r="D10163"/>
    </row>
    <row r="10164" spans="4:4" x14ac:dyDescent="0.25">
      <c r="D10164"/>
    </row>
    <row r="10165" spans="4:4" x14ac:dyDescent="0.25">
      <c r="D10165"/>
    </row>
    <row r="10166" spans="4:4" x14ac:dyDescent="0.25">
      <c r="D10166"/>
    </row>
    <row r="10167" spans="4:4" x14ac:dyDescent="0.25">
      <c r="D10167"/>
    </row>
    <row r="10168" spans="4:4" x14ac:dyDescent="0.25">
      <c r="D10168"/>
    </row>
    <row r="10169" spans="4:4" x14ac:dyDescent="0.25">
      <c r="D10169"/>
    </row>
    <row r="10170" spans="4:4" x14ac:dyDescent="0.25">
      <c r="D10170"/>
    </row>
    <row r="10171" spans="4:4" x14ac:dyDescent="0.25">
      <c r="D10171"/>
    </row>
    <row r="10172" spans="4:4" x14ac:dyDescent="0.25">
      <c r="D10172"/>
    </row>
    <row r="10173" spans="4:4" x14ac:dyDescent="0.25">
      <c r="D10173"/>
    </row>
    <row r="10174" spans="4:4" x14ac:dyDescent="0.25">
      <c r="D10174"/>
    </row>
    <row r="10175" spans="4:4" x14ac:dyDescent="0.25">
      <c r="D10175"/>
    </row>
    <row r="10176" spans="4:4" x14ac:dyDescent="0.25">
      <c r="D10176"/>
    </row>
    <row r="10177" spans="4:4" x14ac:dyDescent="0.25">
      <c r="D10177"/>
    </row>
    <row r="10178" spans="4:4" x14ac:dyDescent="0.25">
      <c r="D10178"/>
    </row>
    <row r="10179" spans="4:4" x14ac:dyDescent="0.25">
      <c r="D10179"/>
    </row>
    <row r="10180" spans="4:4" x14ac:dyDescent="0.25">
      <c r="D10180"/>
    </row>
    <row r="10181" spans="4:4" x14ac:dyDescent="0.25">
      <c r="D10181"/>
    </row>
    <row r="10182" spans="4:4" x14ac:dyDescent="0.25">
      <c r="D10182"/>
    </row>
    <row r="10183" spans="4:4" x14ac:dyDescent="0.25">
      <c r="D10183"/>
    </row>
    <row r="10184" spans="4:4" x14ac:dyDescent="0.25">
      <c r="D10184"/>
    </row>
    <row r="10185" spans="4:4" x14ac:dyDescent="0.25">
      <c r="D10185"/>
    </row>
    <row r="10186" spans="4:4" x14ac:dyDescent="0.25">
      <c r="D10186"/>
    </row>
    <row r="10187" spans="4:4" x14ac:dyDescent="0.25">
      <c r="D10187"/>
    </row>
    <row r="10188" spans="4:4" x14ac:dyDescent="0.25">
      <c r="D10188"/>
    </row>
    <row r="10189" spans="4:4" x14ac:dyDescent="0.25">
      <c r="D10189"/>
    </row>
    <row r="10190" spans="4:4" x14ac:dyDescent="0.25">
      <c r="D10190"/>
    </row>
    <row r="10191" spans="4:4" x14ac:dyDescent="0.25">
      <c r="D10191"/>
    </row>
    <row r="10192" spans="4:4" x14ac:dyDescent="0.25">
      <c r="D10192"/>
    </row>
    <row r="10193" spans="4:4" x14ac:dyDescent="0.25">
      <c r="D10193"/>
    </row>
    <row r="10194" spans="4:4" x14ac:dyDescent="0.25">
      <c r="D10194"/>
    </row>
    <row r="10195" spans="4:4" x14ac:dyDescent="0.25">
      <c r="D10195"/>
    </row>
    <row r="10196" spans="4:4" x14ac:dyDescent="0.25">
      <c r="D10196"/>
    </row>
    <row r="10197" spans="4:4" x14ac:dyDescent="0.25">
      <c r="D10197"/>
    </row>
    <row r="10198" spans="4:4" x14ac:dyDescent="0.25">
      <c r="D10198"/>
    </row>
    <row r="10199" spans="4:4" x14ac:dyDescent="0.25">
      <c r="D10199"/>
    </row>
    <row r="10200" spans="4:4" x14ac:dyDescent="0.25">
      <c r="D10200"/>
    </row>
    <row r="10201" spans="4:4" x14ac:dyDescent="0.25">
      <c r="D10201"/>
    </row>
    <row r="10202" spans="4:4" x14ac:dyDescent="0.25">
      <c r="D10202"/>
    </row>
    <row r="10203" spans="4:4" x14ac:dyDescent="0.25">
      <c r="D10203"/>
    </row>
    <row r="10204" spans="4:4" x14ac:dyDescent="0.25">
      <c r="D10204"/>
    </row>
    <row r="10205" spans="4:4" x14ac:dyDescent="0.25">
      <c r="D10205"/>
    </row>
    <row r="10206" spans="4:4" x14ac:dyDescent="0.25">
      <c r="D10206"/>
    </row>
    <row r="10207" spans="4:4" x14ac:dyDescent="0.25">
      <c r="D10207"/>
    </row>
    <row r="10208" spans="4:4" x14ac:dyDescent="0.25">
      <c r="D10208"/>
    </row>
    <row r="10209" spans="4:4" x14ac:dyDescent="0.25">
      <c r="D10209"/>
    </row>
    <row r="10210" spans="4:4" x14ac:dyDescent="0.25">
      <c r="D10210"/>
    </row>
    <row r="10211" spans="4:4" x14ac:dyDescent="0.25">
      <c r="D10211"/>
    </row>
    <row r="10212" spans="4:4" x14ac:dyDescent="0.25">
      <c r="D10212"/>
    </row>
    <row r="10213" spans="4:4" x14ac:dyDescent="0.25">
      <c r="D10213"/>
    </row>
    <row r="10214" spans="4:4" x14ac:dyDescent="0.25">
      <c r="D10214"/>
    </row>
    <row r="10215" spans="4:4" x14ac:dyDescent="0.25">
      <c r="D10215"/>
    </row>
    <row r="10216" spans="4:4" x14ac:dyDescent="0.25">
      <c r="D10216"/>
    </row>
    <row r="10217" spans="4:4" x14ac:dyDescent="0.25">
      <c r="D10217"/>
    </row>
    <row r="10218" spans="4:4" x14ac:dyDescent="0.25">
      <c r="D10218"/>
    </row>
    <row r="10219" spans="4:4" x14ac:dyDescent="0.25">
      <c r="D10219"/>
    </row>
    <row r="10220" spans="4:4" x14ac:dyDescent="0.25">
      <c r="D10220"/>
    </row>
    <row r="10221" spans="4:4" x14ac:dyDescent="0.25">
      <c r="D10221"/>
    </row>
    <row r="10222" spans="4:4" x14ac:dyDescent="0.25">
      <c r="D10222"/>
    </row>
    <row r="10223" spans="4:4" x14ac:dyDescent="0.25">
      <c r="D10223"/>
    </row>
    <row r="10224" spans="4:4" x14ac:dyDescent="0.25">
      <c r="D10224"/>
    </row>
    <row r="10225" spans="4:4" x14ac:dyDescent="0.25">
      <c r="D10225"/>
    </row>
    <row r="10226" spans="4:4" x14ac:dyDescent="0.25">
      <c r="D10226"/>
    </row>
    <row r="10227" spans="4:4" x14ac:dyDescent="0.25">
      <c r="D10227"/>
    </row>
    <row r="10228" spans="4:4" x14ac:dyDescent="0.25">
      <c r="D10228"/>
    </row>
    <row r="10229" spans="4:4" x14ac:dyDescent="0.25">
      <c r="D10229"/>
    </row>
    <row r="10230" spans="4:4" x14ac:dyDescent="0.25">
      <c r="D10230"/>
    </row>
    <row r="10231" spans="4:4" x14ac:dyDescent="0.25">
      <c r="D10231"/>
    </row>
    <row r="10232" spans="4:4" x14ac:dyDescent="0.25">
      <c r="D10232"/>
    </row>
    <row r="10233" spans="4:4" x14ac:dyDescent="0.25">
      <c r="D10233"/>
    </row>
    <row r="10234" spans="4:4" x14ac:dyDescent="0.25">
      <c r="D10234"/>
    </row>
    <row r="10235" spans="4:4" x14ac:dyDescent="0.25">
      <c r="D10235"/>
    </row>
    <row r="10236" spans="4:4" x14ac:dyDescent="0.25">
      <c r="D10236"/>
    </row>
    <row r="10237" spans="4:4" x14ac:dyDescent="0.25">
      <c r="D10237"/>
    </row>
    <row r="10238" spans="4:4" x14ac:dyDescent="0.25">
      <c r="D10238"/>
    </row>
    <row r="10239" spans="4:4" x14ac:dyDescent="0.25">
      <c r="D10239"/>
    </row>
    <row r="10240" spans="4:4" x14ac:dyDescent="0.25">
      <c r="D10240"/>
    </row>
    <row r="10241" spans="4:4" x14ac:dyDescent="0.25">
      <c r="D10241"/>
    </row>
    <row r="10242" spans="4:4" x14ac:dyDescent="0.25">
      <c r="D10242"/>
    </row>
    <row r="10243" spans="4:4" x14ac:dyDescent="0.25">
      <c r="D10243"/>
    </row>
    <row r="10244" spans="4:4" x14ac:dyDescent="0.25">
      <c r="D10244"/>
    </row>
    <row r="10245" spans="4:4" x14ac:dyDescent="0.25">
      <c r="D10245"/>
    </row>
    <row r="10246" spans="4:4" x14ac:dyDescent="0.25">
      <c r="D10246"/>
    </row>
    <row r="10247" spans="4:4" x14ac:dyDescent="0.25">
      <c r="D10247"/>
    </row>
    <row r="10248" spans="4:4" x14ac:dyDescent="0.25">
      <c r="D10248"/>
    </row>
    <row r="10249" spans="4:4" x14ac:dyDescent="0.25">
      <c r="D10249"/>
    </row>
    <row r="10250" spans="4:4" x14ac:dyDescent="0.25">
      <c r="D10250"/>
    </row>
    <row r="10251" spans="4:4" x14ac:dyDescent="0.25">
      <c r="D10251"/>
    </row>
    <row r="10252" spans="4:4" x14ac:dyDescent="0.25">
      <c r="D10252"/>
    </row>
    <row r="10253" spans="4:4" x14ac:dyDescent="0.25">
      <c r="D10253"/>
    </row>
    <row r="10254" spans="4:4" x14ac:dyDescent="0.25">
      <c r="D10254"/>
    </row>
    <row r="10255" spans="4:4" x14ac:dyDescent="0.25">
      <c r="D10255"/>
    </row>
    <row r="10256" spans="4:4" x14ac:dyDescent="0.25">
      <c r="D10256"/>
    </row>
    <row r="10257" spans="4:4" x14ac:dyDescent="0.25">
      <c r="D10257"/>
    </row>
    <row r="10258" spans="4:4" x14ac:dyDescent="0.25">
      <c r="D10258"/>
    </row>
    <row r="10259" spans="4:4" x14ac:dyDescent="0.25">
      <c r="D10259"/>
    </row>
    <row r="10260" spans="4:4" x14ac:dyDescent="0.25">
      <c r="D10260"/>
    </row>
    <row r="10261" spans="4:4" x14ac:dyDescent="0.25">
      <c r="D10261"/>
    </row>
    <row r="10262" spans="4:4" x14ac:dyDescent="0.25">
      <c r="D10262"/>
    </row>
    <row r="10263" spans="4:4" x14ac:dyDescent="0.25">
      <c r="D10263"/>
    </row>
    <row r="10264" spans="4:4" x14ac:dyDescent="0.25">
      <c r="D10264"/>
    </row>
    <row r="10265" spans="4:4" x14ac:dyDescent="0.25">
      <c r="D10265"/>
    </row>
    <row r="10266" spans="4:4" x14ac:dyDescent="0.25">
      <c r="D10266"/>
    </row>
    <row r="10267" spans="4:4" x14ac:dyDescent="0.25">
      <c r="D10267"/>
    </row>
    <row r="10268" spans="4:4" x14ac:dyDescent="0.25">
      <c r="D10268"/>
    </row>
    <row r="10269" spans="4:4" x14ac:dyDescent="0.25">
      <c r="D10269"/>
    </row>
    <row r="10270" spans="4:4" x14ac:dyDescent="0.25">
      <c r="D10270"/>
    </row>
    <row r="10271" spans="4:4" x14ac:dyDescent="0.25">
      <c r="D10271"/>
    </row>
    <row r="10272" spans="4:4" x14ac:dyDescent="0.25">
      <c r="D10272"/>
    </row>
    <row r="10273" spans="4:4" x14ac:dyDescent="0.25">
      <c r="D10273"/>
    </row>
    <row r="10274" spans="4:4" x14ac:dyDescent="0.25">
      <c r="D10274"/>
    </row>
    <row r="10275" spans="4:4" x14ac:dyDescent="0.25">
      <c r="D10275"/>
    </row>
    <row r="10276" spans="4:4" x14ac:dyDescent="0.25">
      <c r="D10276"/>
    </row>
    <row r="10277" spans="4:4" x14ac:dyDescent="0.25">
      <c r="D10277"/>
    </row>
    <row r="10278" spans="4:4" x14ac:dyDescent="0.25">
      <c r="D10278"/>
    </row>
    <row r="10279" spans="4:4" x14ac:dyDescent="0.25">
      <c r="D10279"/>
    </row>
    <row r="10280" spans="4:4" x14ac:dyDescent="0.25">
      <c r="D10280"/>
    </row>
    <row r="10281" spans="4:4" x14ac:dyDescent="0.25">
      <c r="D10281"/>
    </row>
    <row r="10282" spans="4:4" x14ac:dyDescent="0.25">
      <c r="D10282"/>
    </row>
    <row r="10283" spans="4:4" x14ac:dyDescent="0.25">
      <c r="D10283"/>
    </row>
    <row r="10284" spans="4:4" x14ac:dyDescent="0.25">
      <c r="D10284"/>
    </row>
    <row r="10285" spans="4:4" x14ac:dyDescent="0.25">
      <c r="D10285"/>
    </row>
    <row r="10286" spans="4:4" x14ac:dyDescent="0.25">
      <c r="D10286"/>
    </row>
    <row r="10287" spans="4:4" x14ac:dyDescent="0.25">
      <c r="D10287"/>
    </row>
    <row r="10288" spans="4:4" x14ac:dyDescent="0.25">
      <c r="D10288"/>
    </row>
    <row r="10289" spans="4:4" x14ac:dyDescent="0.25">
      <c r="D10289"/>
    </row>
    <row r="10290" spans="4:4" x14ac:dyDescent="0.25">
      <c r="D10290"/>
    </row>
    <row r="10291" spans="4:4" x14ac:dyDescent="0.25">
      <c r="D10291"/>
    </row>
    <row r="10292" spans="4:4" x14ac:dyDescent="0.25">
      <c r="D10292"/>
    </row>
    <row r="10293" spans="4:4" x14ac:dyDescent="0.25">
      <c r="D10293"/>
    </row>
    <row r="10294" spans="4:4" x14ac:dyDescent="0.25">
      <c r="D10294"/>
    </row>
    <row r="10295" spans="4:4" x14ac:dyDescent="0.25">
      <c r="D10295"/>
    </row>
    <row r="10296" spans="4:4" x14ac:dyDescent="0.25">
      <c r="D10296"/>
    </row>
    <row r="10297" spans="4:4" x14ac:dyDescent="0.25">
      <c r="D10297"/>
    </row>
    <row r="10298" spans="4:4" x14ac:dyDescent="0.25">
      <c r="D10298"/>
    </row>
    <row r="10299" spans="4:4" x14ac:dyDescent="0.25">
      <c r="D10299"/>
    </row>
    <row r="10300" spans="4:4" x14ac:dyDescent="0.25">
      <c r="D10300"/>
    </row>
    <row r="10301" spans="4:4" x14ac:dyDescent="0.25">
      <c r="D10301"/>
    </row>
    <row r="10302" spans="4:4" x14ac:dyDescent="0.25">
      <c r="D10302"/>
    </row>
    <row r="10303" spans="4:4" x14ac:dyDescent="0.25">
      <c r="D10303"/>
    </row>
    <row r="10304" spans="4:4" x14ac:dyDescent="0.25">
      <c r="D10304"/>
    </row>
    <row r="10305" spans="4:4" x14ac:dyDescent="0.25">
      <c r="D10305"/>
    </row>
    <row r="10306" spans="4:4" x14ac:dyDescent="0.25">
      <c r="D10306"/>
    </row>
    <row r="10307" spans="4:4" x14ac:dyDescent="0.25">
      <c r="D10307"/>
    </row>
    <row r="10308" spans="4:4" x14ac:dyDescent="0.25">
      <c r="D10308"/>
    </row>
    <row r="10309" spans="4:4" x14ac:dyDescent="0.25">
      <c r="D10309"/>
    </row>
    <row r="10310" spans="4:4" x14ac:dyDescent="0.25">
      <c r="D10310"/>
    </row>
    <row r="10311" spans="4:4" x14ac:dyDescent="0.25">
      <c r="D10311"/>
    </row>
    <row r="10312" spans="4:4" x14ac:dyDescent="0.25">
      <c r="D10312"/>
    </row>
    <row r="10313" spans="4:4" x14ac:dyDescent="0.25">
      <c r="D10313"/>
    </row>
    <row r="10314" spans="4:4" x14ac:dyDescent="0.25">
      <c r="D10314"/>
    </row>
    <row r="10315" spans="4:4" x14ac:dyDescent="0.25">
      <c r="D10315"/>
    </row>
    <row r="10316" spans="4:4" x14ac:dyDescent="0.25">
      <c r="D10316"/>
    </row>
    <row r="10317" spans="4:4" x14ac:dyDescent="0.25">
      <c r="D10317"/>
    </row>
    <row r="10318" spans="4:4" x14ac:dyDescent="0.25">
      <c r="D10318"/>
    </row>
    <row r="10319" spans="4:4" x14ac:dyDescent="0.25">
      <c r="D10319"/>
    </row>
    <row r="10320" spans="4:4" x14ac:dyDescent="0.25">
      <c r="D10320"/>
    </row>
    <row r="10321" spans="4:4" x14ac:dyDescent="0.25">
      <c r="D10321"/>
    </row>
    <row r="10322" spans="4:4" x14ac:dyDescent="0.25">
      <c r="D10322"/>
    </row>
    <row r="10323" spans="4:4" x14ac:dyDescent="0.25">
      <c r="D10323"/>
    </row>
    <row r="10324" spans="4:4" x14ac:dyDescent="0.25">
      <c r="D10324"/>
    </row>
    <row r="10325" spans="4:4" x14ac:dyDescent="0.25">
      <c r="D10325"/>
    </row>
    <row r="10326" spans="4:4" x14ac:dyDescent="0.25">
      <c r="D10326"/>
    </row>
    <row r="10327" spans="4:4" x14ac:dyDescent="0.25">
      <c r="D10327"/>
    </row>
    <row r="10328" spans="4:4" x14ac:dyDescent="0.25">
      <c r="D10328"/>
    </row>
    <row r="10329" spans="4:4" x14ac:dyDescent="0.25">
      <c r="D10329"/>
    </row>
    <row r="10330" spans="4:4" x14ac:dyDescent="0.25">
      <c r="D10330"/>
    </row>
    <row r="10331" spans="4:4" x14ac:dyDescent="0.25">
      <c r="D10331"/>
    </row>
    <row r="10332" spans="4:4" x14ac:dyDescent="0.25">
      <c r="D10332"/>
    </row>
    <row r="10333" spans="4:4" x14ac:dyDescent="0.25">
      <c r="D10333"/>
    </row>
    <row r="10334" spans="4:4" x14ac:dyDescent="0.25">
      <c r="D10334"/>
    </row>
    <row r="10335" spans="4:4" x14ac:dyDescent="0.25">
      <c r="D10335"/>
    </row>
    <row r="10336" spans="4:4" x14ac:dyDescent="0.25">
      <c r="D10336"/>
    </row>
    <row r="10337" spans="4:4" x14ac:dyDescent="0.25">
      <c r="D10337"/>
    </row>
    <row r="10338" spans="4:4" x14ac:dyDescent="0.25">
      <c r="D10338"/>
    </row>
    <row r="10339" spans="4:4" x14ac:dyDescent="0.25">
      <c r="D10339"/>
    </row>
    <row r="10340" spans="4:4" x14ac:dyDescent="0.25">
      <c r="D10340"/>
    </row>
    <row r="10341" spans="4:4" x14ac:dyDescent="0.25">
      <c r="D10341"/>
    </row>
    <row r="10342" spans="4:4" x14ac:dyDescent="0.25">
      <c r="D10342"/>
    </row>
    <row r="10343" spans="4:4" x14ac:dyDescent="0.25">
      <c r="D10343"/>
    </row>
    <row r="10344" spans="4:4" x14ac:dyDescent="0.25">
      <c r="D10344"/>
    </row>
    <row r="10345" spans="4:4" x14ac:dyDescent="0.25">
      <c r="D10345"/>
    </row>
    <row r="10346" spans="4:4" x14ac:dyDescent="0.25">
      <c r="D10346"/>
    </row>
    <row r="10347" spans="4:4" x14ac:dyDescent="0.25">
      <c r="D10347"/>
    </row>
    <row r="10348" spans="4:4" x14ac:dyDescent="0.25">
      <c r="D10348"/>
    </row>
    <row r="10349" spans="4:4" x14ac:dyDescent="0.25">
      <c r="D10349"/>
    </row>
    <row r="10350" spans="4:4" x14ac:dyDescent="0.25">
      <c r="D10350"/>
    </row>
    <row r="10351" spans="4:4" x14ac:dyDescent="0.25">
      <c r="D10351"/>
    </row>
    <row r="10352" spans="4:4" x14ac:dyDescent="0.25">
      <c r="D10352"/>
    </row>
    <row r="10353" spans="4:4" x14ac:dyDescent="0.25">
      <c r="D10353"/>
    </row>
    <row r="10354" spans="4:4" x14ac:dyDescent="0.25">
      <c r="D10354"/>
    </row>
    <row r="10355" spans="4:4" x14ac:dyDescent="0.25">
      <c r="D10355"/>
    </row>
    <row r="10356" spans="4:4" x14ac:dyDescent="0.25">
      <c r="D10356"/>
    </row>
    <row r="10357" spans="4:4" x14ac:dyDescent="0.25">
      <c r="D10357"/>
    </row>
    <row r="10358" spans="4:4" x14ac:dyDescent="0.25">
      <c r="D10358"/>
    </row>
    <row r="10359" spans="4:4" x14ac:dyDescent="0.25">
      <c r="D10359"/>
    </row>
    <row r="10360" spans="4:4" x14ac:dyDescent="0.25">
      <c r="D10360"/>
    </row>
    <row r="10361" spans="4:4" x14ac:dyDescent="0.25">
      <c r="D10361"/>
    </row>
    <row r="10362" spans="4:4" x14ac:dyDescent="0.25">
      <c r="D10362"/>
    </row>
    <row r="10363" spans="4:4" x14ac:dyDescent="0.25">
      <c r="D10363"/>
    </row>
    <row r="10364" spans="4:4" x14ac:dyDescent="0.25">
      <c r="D10364"/>
    </row>
    <row r="10365" spans="4:4" x14ac:dyDescent="0.25">
      <c r="D10365"/>
    </row>
    <row r="10366" spans="4:4" x14ac:dyDescent="0.25">
      <c r="D10366"/>
    </row>
    <row r="10367" spans="4:4" x14ac:dyDescent="0.25">
      <c r="D10367"/>
    </row>
    <row r="10368" spans="4:4" x14ac:dyDescent="0.25">
      <c r="D10368"/>
    </row>
    <row r="10369" spans="4:4" x14ac:dyDescent="0.25">
      <c r="D10369"/>
    </row>
    <row r="10370" spans="4:4" x14ac:dyDescent="0.25">
      <c r="D10370"/>
    </row>
    <row r="10371" spans="4:4" x14ac:dyDescent="0.25">
      <c r="D10371"/>
    </row>
    <row r="10372" spans="4:4" x14ac:dyDescent="0.25">
      <c r="D10372"/>
    </row>
    <row r="10373" spans="4:4" x14ac:dyDescent="0.25">
      <c r="D10373"/>
    </row>
    <row r="10374" spans="4:4" x14ac:dyDescent="0.25">
      <c r="D10374"/>
    </row>
    <row r="10375" spans="4:4" x14ac:dyDescent="0.25">
      <c r="D10375"/>
    </row>
    <row r="10376" spans="4:4" x14ac:dyDescent="0.25">
      <c r="D10376"/>
    </row>
    <row r="10377" spans="4:4" x14ac:dyDescent="0.25">
      <c r="D10377"/>
    </row>
    <row r="10378" spans="4:4" x14ac:dyDescent="0.25">
      <c r="D10378"/>
    </row>
    <row r="10379" spans="4:4" x14ac:dyDescent="0.25">
      <c r="D10379"/>
    </row>
    <row r="10380" spans="4:4" x14ac:dyDescent="0.25">
      <c r="D10380"/>
    </row>
    <row r="10381" spans="4:4" x14ac:dyDescent="0.25">
      <c r="D10381"/>
    </row>
    <row r="10382" spans="4:4" x14ac:dyDescent="0.25">
      <c r="D10382"/>
    </row>
    <row r="10383" spans="4:4" x14ac:dyDescent="0.25">
      <c r="D10383"/>
    </row>
    <row r="10384" spans="4:4" x14ac:dyDescent="0.25">
      <c r="D10384"/>
    </row>
    <row r="10385" spans="4:4" x14ac:dyDescent="0.25">
      <c r="D10385"/>
    </row>
    <row r="10386" spans="4:4" x14ac:dyDescent="0.25">
      <c r="D10386"/>
    </row>
    <row r="10387" spans="4:4" x14ac:dyDescent="0.25">
      <c r="D10387"/>
    </row>
    <row r="10388" spans="4:4" x14ac:dyDescent="0.25">
      <c r="D10388"/>
    </row>
    <row r="10389" spans="4:4" x14ac:dyDescent="0.25">
      <c r="D10389"/>
    </row>
    <row r="10390" spans="4:4" x14ac:dyDescent="0.25">
      <c r="D10390"/>
    </row>
    <row r="10391" spans="4:4" x14ac:dyDescent="0.25">
      <c r="D10391"/>
    </row>
    <row r="10392" spans="4:4" x14ac:dyDescent="0.25">
      <c r="D10392"/>
    </row>
    <row r="10393" spans="4:4" x14ac:dyDescent="0.25">
      <c r="D10393"/>
    </row>
    <row r="10394" spans="4:4" x14ac:dyDescent="0.25">
      <c r="D10394"/>
    </row>
    <row r="10395" spans="4:4" x14ac:dyDescent="0.25">
      <c r="D10395"/>
    </row>
    <row r="10396" spans="4:4" x14ac:dyDescent="0.25">
      <c r="D10396"/>
    </row>
    <row r="10397" spans="4:4" x14ac:dyDescent="0.25">
      <c r="D10397"/>
    </row>
    <row r="10398" spans="4:4" x14ac:dyDescent="0.25">
      <c r="D10398"/>
    </row>
    <row r="10399" spans="4:4" x14ac:dyDescent="0.25">
      <c r="D10399"/>
    </row>
    <row r="10400" spans="4:4" x14ac:dyDescent="0.25">
      <c r="D10400"/>
    </row>
    <row r="10401" spans="4:4" x14ac:dyDescent="0.25">
      <c r="D10401"/>
    </row>
    <row r="10402" spans="4:4" x14ac:dyDescent="0.25">
      <c r="D10402"/>
    </row>
    <row r="10403" spans="4:4" x14ac:dyDescent="0.25">
      <c r="D10403"/>
    </row>
    <row r="10404" spans="4:4" x14ac:dyDescent="0.25">
      <c r="D10404"/>
    </row>
    <row r="10405" spans="4:4" x14ac:dyDescent="0.25">
      <c r="D10405"/>
    </row>
    <row r="10406" spans="4:4" x14ac:dyDescent="0.25">
      <c r="D10406"/>
    </row>
    <row r="10407" spans="4:4" x14ac:dyDescent="0.25">
      <c r="D10407"/>
    </row>
    <row r="10408" spans="4:4" x14ac:dyDescent="0.25">
      <c r="D10408"/>
    </row>
    <row r="10409" spans="4:4" x14ac:dyDescent="0.25">
      <c r="D10409"/>
    </row>
    <row r="10410" spans="4:4" x14ac:dyDescent="0.25">
      <c r="D10410"/>
    </row>
    <row r="10411" spans="4:4" x14ac:dyDescent="0.25">
      <c r="D10411"/>
    </row>
    <row r="10412" spans="4:4" x14ac:dyDescent="0.25">
      <c r="D10412"/>
    </row>
    <row r="10413" spans="4:4" x14ac:dyDescent="0.25">
      <c r="D10413"/>
    </row>
    <row r="10414" spans="4:4" x14ac:dyDescent="0.25">
      <c r="D10414"/>
    </row>
    <row r="10415" spans="4:4" x14ac:dyDescent="0.25">
      <c r="D10415"/>
    </row>
    <row r="10416" spans="4:4" x14ac:dyDescent="0.25">
      <c r="D10416"/>
    </row>
    <row r="10417" spans="4:4" x14ac:dyDescent="0.25">
      <c r="D10417"/>
    </row>
    <row r="10418" spans="4:4" x14ac:dyDescent="0.25">
      <c r="D10418"/>
    </row>
    <row r="10419" spans="4:4" x14ac:dyDescent="0.25">
      <c r="D10419"/>
    </row>
    <row r="10420" spans="4:4" x14ac:dyDescent="0.25">
      <c r="D10420"/>
    </row>
    <row r="10421" spans="4:4" x14ac:dyDescent="0.25">
      <c r="D10421"/>
    </row>
    <row r="10422" spans="4:4" x14ac:dyDescent="0.25">
      <c r="D10422"/>
    </row>
    <row r="10423" spans="4:4" x14ac:dyDescent="0.25">
      <c r="D10423"/>
    </row>
    <row r="10424" spans="4:4" x14ac:dyDescent="0.25">
      <c r="D10424"/>
    </row>
    <row r="10425" spans="4:4" x14ac:dyDescent="0.25">
      <c r="D10425"/>
    </row>
    <row r="10426" spans="4:4" x14ac:dyDescent="0.25">
      <c r="D10426"/>
    </row>
    <row r="10427" spans="4:4" x14ac:dyDescent="0.25">
      <c r="D10427"/>
    </row>
    <row r="10428" spans="4:4" x14ac:dyDescent="0.25">
      <c r="D10428"/>
    </row>
    <row r="10429" spans="4:4" x14ac:dyDescent="0.25">
      <c r="D10429"/>
    </row>
    <row r="10430" spans="4:4" x14ac:dyDescent="0.25">
      <c r="D10430"/>
    </row>
    <row r="10431" spans="4:4" x14ac:dyDescent="0.25">
      <c r="D10431"/>
    </row>
    <row r="10432" spans="4:4" x14ac:dyDescent="0.25">
      <c r="D10432"/>
    </row>
    <row r="10433" spans="4:4" x14ac:dyDescent="0.25">
      <c r="D10433"/>
    </row>
    <row r="10434" spans="4:4" x14ac:dyDescent="0.25">
      <c r="D10434"/>
    </row>
    <row r="10435" spans="4:4" x14ac:dyDescent="0.25">
      <c r="D10435"/>
    </row>
    <row r="10436" spans="4:4" x14ac:dyDescent="0.25">
      <c r="D10436"/>
    </row>
    <row r="10437" spans="4:4" x14ac:dyDescent="0.25">
      <c r="D10437"/>
    </row>
    <row r="10438" spans="4:4" x14ac:dyDescent="0.25">
      <c r="D10438"/>
    </row>
    <row r="10439" spans="4:4" x14ac:dyDescent="0.25">
      <c r="D10439"/>
    </row>
    <row r="10440" spans="4:4" x14ac:dyDescent="0.25">
      <c r="D10440"/>
    </row>
    <row r="10441" spans="4:4" x14ac:dyDescent="0.25">
      <c r="D10441"/>
    </row>
    <row r="10442" spans="4:4" x14ac:dyDescent="0.25">
      <c r="D10442"/>
    </row>
    <row r="10443" spans="4:4" x14ac:dyDescent="0.25">
      <c r="D10443"/>
    </row>
    <row r="10444" spans="4:4" x14ac:dyDescent="0.25">
      <c r="D10444"/>
    </row>
    <row r="10445" spans="4:4" x14ac:dyDescent="0.25">
      <c r="D10445"/>
    </row>
    <row r="10446" spans="4:4" x14ac:dyDescent="0.25">
      <c r="D10446"/>
    </row>
    <row r="10447" spans="4:4" x14ac:dyDescent="0.25">
      <c r="D10447"/>
    </row>
    <row r="10448" spans="4:4" x14ac:dyDescent="0.25">
      <c r="D10448"/>
    </row>
    <row r="10449" spans="4:4" x14ac:dyDescent="0.25">
      <c r="D10449"/>
    </row>
    <row r="10450" spans="4:4" x14ac:dyDescent="0.25">
      <c r="D10450"/>
    </row>
    <row r="10451" spans="4:4" x14ac:dyDescent="0.25">
      <c r="D10451"/>
    </row>
    <row r="10452" spans="4:4" x14ac:dyDescent="0.25">
      <c r="D10452"/>
    </row>
    <row r="10453" spans="4:4" x14ac:dyDescent="0.25">
      <c r="D10453"/>
    </row>
    <row r="10454" spans="4:4" x14ac:dyDescent="0.25">
      <c r="D10454"/>
    </row>
    <row r="10455" spans="4:4" x14ac:dyDescent="0.25">
      <c r="D10455"/>
    </row>
    <row r="10456" spans="4:4" x14ac:dyDescent="0.25">
      <c r="D10456"/>
    </row>
    <row r="10457" spans="4:4" x14ac:dyDescent="0.25">
      <c r="D10457"/>
    </row>
    <row r="10458" spans="4:4" x14ac:dyDescent="0.25">
      <c r="D10458"/>
    </row>
    <row r="10459" spans="4:4" x14ac:dyDescent="0.25">
      <c r="D10459"/>
    </row>
    <row r="10460" spans="4:4" x14ac:dyDescent="0.25">
      <c r="D10460"/>
    </row>
    <row r="10461" spans="4:4" x14ac:dyDescent="0.25">
      <c r="D10461"/>
    </row>
    <row r="10462" spans="4:4" x14ac:dyDescent="0.25">
      <c r="D10462"/>
    </row>
    <row r="10463" spans="4:4" x14ac:dyDescent="0.25">
      <c r="D10463"/>
    </row>
    <row r="10464" spans="4:4" x14ac:dyDescent="0.25">
      <c r="D10464"/>
    </row>
    <row r="10465" spans="4:4" x14ac:dyDescent="0.25">
      <c r="D10465"/>
    </row>
    <row r="10466" spans="4:4" x14ac:dyDescent="0.25">
      <c r="D10466"/>
    </row>
    <row r="10467" spans="4:4" x14ac:dyDescent="0.25">
      <c r="D10467"/>
    </row>
    <row r="10468" spans="4:4" x14ac:dyDescent="0.25">
      <c r="D10468"/>
    </row>
    <row r="10469" spans="4:4" x14ac:dyDescent="0.25">
      <c r="D10469"/>
    </row>
    <row r="10470" spans="4:4" x14ac:dyDescent="0.25">
      <c r="D10470"/>
    </row>
    <row r="10471" spans="4:4" x14ac:dyDescent="0.25">
      <c r="D10471"/>
    </row>
    <row r="10472" spans="4:4" x14ac:dyDescent="0.25">
      <c r="D10472"/>
    </row>
    <row r="10473" spans="4:4" x14ac:dyDescent="0.25">
      <c r="D10473"/>
    </row>
    <row r="10474" spans="4:4" x14ac:dyDescent="0.25">
      <c r="D10474"/>
    </row>
    <row r="10475" spans="4:4" x14ac:dyDescent="0.25">
      <c r="D10475"/>
    </row>
    <row r="10476" spans="4:4" x14ac:dyDescent="0.25">
      <c r="D10476"/>
    </row>
    <row r="10477" spans="4:4" x14ac:dyDescent="0.25">
      <c r="D10477"/>
    </row>
    <row r="10478" spans="4:4" x14ac:dyDescent="0.25">
      <c r="D10478"/>
    </row>
    <row r="10479" spans="4:4" x14ac:dyDescent="0.25">
      <c r="D10479"/>
    </row>
    <row r="10480" spans="4:4" x14ac:dyDescent="0.25">
      <c r="D10480"/>
    </row>
    <row r="10481" spans="4:4" x14ac:dyDescent="0.25">
      <c r="D10481"/>
    </row>
    <row r="10482" spans="4:4" x14ac:dyDescent="0.25">
      <c r="D10482"/>
    </row>
    <row r="10483" spans="4:4" x14ac:dyDescent="0.25">
      <c r="D10483"/>
    </row>
    <row r="10484" spans="4:4" x14ac:dyDescent="0.25">
      <c r="D10484"/>
    </row>
    <row r="10485" spans="4:4" x14ac:dyDescent="0.25">
      <c r="D10485"/>
    </row>
    <row r="10486" spans="4:4" x14ac:dyDescent="0.25">
      <c r="D10486"/>
    </row>
    <row r="10487" spans="4:4" x14ac:dyDescent="0.25">
      <c r="D10487"/>
    </row>
    <row r="10488" spans="4:4" x14ac:dyDescent="0.25">
      <c r="D10488"/>
    </row>
    <row r="10489" spans="4:4" x14ac:dyDescent="0.25">
      <c r="D10489"/>
    </row>
    <row r="10490" spans="4:4" x14ac:dyDescent="0.25">
      <c r="D10490"/>
    </row>
    <row r="10491" spans="4:4" x14ac:dyDescent="0.25">
      <c r="D10491"/>
    </row>
    <row r="10492" spans="4:4" x14ac:dyDescent="0.25">
      <c r="D10492"/>
    </row>
    <row r="10493" spans="4:4" x14ac:dyDescent="0.25">
      <c r="D10493"/>
    </row>
    <row r="10494" spans="4:4" x14ac:dyDescent="0.25">
      <c r="D10494"/>
    </row>
    <row r="10495" spans="4:4" x14ac:dyDescent="0.25">
      <c r="D10495"/>
    </row>
    <row r="10496" spans="4:4" x14ac:dyDescent="0.25">
      <c r="D10496"/>
    </row>
    <row r="10497" spans="4:4" x14ac:dyDescent="0.25">
      <c r="D10497"/>
    </row>
    <row r="10498" spans="4:4" x14ac:dyDescent="0.25">
      <c r="D10498"/>
    </row>
    <row r="10499" spans="4:4" x14ac:dyDescent="0.25">
      <c r="D10499"/>
    </row>
    <row r="10500" spans="4:4" x14ac:dyDescent="0.25">
      <c r="D10500"/>
    </row>
    <row r="10501" spans="4:4" x14ac:dyDescent="0.25">
      <c r="D10501"/>
    </row>
    <row r="10502" spans="4:4" x14ac:dyDescent="0.25">
      <c r="D10502"/>
    </row>
    <row r="10503" spans="4:4" x14ac:dyDescent="0.25">
      <c r="D10503"/>
    </row>
    <row r="10504" spans="4:4" x14ac:dyDescent="0.25">
      <c r="D10504"/>
    </row>
    <row r="10505" spans="4:4" x14ac:dyDescent="0.25">
      <c r="D10505"/>
    </row>
    <row r="10506" spans="4:4" x14ac:dyDescent="0.25">
      <c r="D10506"/>
    </row>
    <row r="10507" spans="4:4" x14ac:dyDescent="0.25">
      <c r="D10507"/>
    </row>
    <row r="10508" spans="4:4" x14ac:dyDescent="0.25">
      <c r="D10508"/>
    </row>
    <row r="10509" spans="4:4" x14ac:dyDescent="0.25">
      <c r="D10509"/>
    </row>
    <row r="10510" spans="4:4" x14ac:dyDescent="0.25">
      <c r="D10510"/>
    </row>
    <row r="10511" spans="4:4" x14ac:dyDescent="0.25">
      <c r="D10511"/>
    </row>
    <row r="10512" spans="4:4" x14ac:dyDescent="0.25">
      <c r="D10512"/>
    </row>
    <row r="10513" spans="4:4" x14ac:dyDescent="0.25">
      <c r="D10513"/>
    </row>
    <row r="10514" spans="4:4" x14ac:dyDescent="0.25">
      <c r="D10514"/>
    </row>
    <row r="10515" spans="4:4" x14ac:dyDescent="0.25">
      <c r="D10515"/>
    </row>
    <row r="10516" spans="4:4" x14ac:dyDescent="0.25">
      <c r="D10516"/>
    </row>
    <row r="10517" spans="4:4" x14ac:dyDescent="0.25">
      <c r="D10517"/>
    </row>
    <row r="10518" spans="4:4" x14ac:dyDescent="0.25">
      <c r="D10518"/>
    </row>
    <row r="10519" spans="4:4" x14ac:dyDescent="0.25">
      <c r="D10519"/>
    </row>
    <row r="10520" spans="4:4" x14ac:dyDescent="0.25">
      <c r="D10520"/>
    </row>
    <row r="10521" spans="4:4" x14ac:dyDescent="0.25">
      <c r="D10521"/>
    </row>
    <row r="10522" spans="4:4" x14ac:dyDescent="0.25">
      <c r="D10522"/>
    </row>
    <row r="10523" spans="4:4" x14ac:dyDescent="0.25">
      <c r="D10523"/>
    </row>
    <row r="10524" spans="4:4" x14ac:dyDescent="0.25">
      <c r="D10524"/>
    </row>
    <row r="10525" spans="4:4" x14ac:dyDescent="0.25">
      <c r="D10525"/>
    </row>
    <row r="10526" spans="4:4" x14ac:dyDescent="0.25">
      <c r="D10526"/>
    </row>
    <row r="10527" spans="4:4" x14ac:dyDescent="0.25">
      <c r="D10527"/>
    </row>
    <row r="10528" spans="4:4" x14ac:dyDescent="0.25">
      <c r="D10528"/>
    </row>
    <row r="10529" spans="4:4" x14ac:dyDescent="0.25">
      <c r="D10529"/>
    </row>
    <row r="10530" spans="4:4" x14ac:dyDescent="0.25">
      <c r="D10530"/>
    </row>
    <row r="10531" spans="4:4" x14ac:dyDescent="0.25">
      <c r="D10531"/>
    </row>
    <row r="10532" spans="4:4" x14ac:dyDescent="0.25">
      <c r="D10532"/>
    </row>
    <row r="10533" spans="4:4" x14ac:dyDescent="0.25">
      <c r="D10533"/>
    </row>
    <row r="10534" spans="4:4" x14ac:dyDescent="0.25">
      <c r="D10534"/>
    </row>
    <row r="10535" spans="4:4" x14ac:dyDescent="0.25">
      <c r="D10535"/>
    </row>
    <row r="10536" spans="4:4" x14ac:dyDescent="0.25">
      <c r="D10536"/>
    </row>
    <row r="10537" spans="4:4" x14ac:dyDescent="0.25">
      <c r="D10537"/>
    </row>
    <row r="10538" spans="4:4" x14ac:dyDescent="0.25">
      <c r="D10538"/>
    </row>
    <row r="10539" spans="4:4" x14ac:dyDescent="0.25">
      <c r="D10539"/>
    </row>
    <row r="10540" spans="4:4" x14ac:dyDescent="0.25">
      <c r="D10540"/>
    </row>
    <row r="10541" spans="4:4" x14ac:dyDescent="0.25">
      <c r="D10541"/>
    </row>
    <row r="10542" spans="4:4" x14ac:dyDescent="0.25">
      <c r="D10542"/>
    </row>
    <row r="10543" spans="4:4" x14ac:dyDescent="0.25">
      <c r="D10543"/>
    </row>
    <row r="10544" spans="4:4" x14ac:dyDescent="0.25">
      <c r="D10544"/>
    </row>
    <row r="10545" spans="4:4" x14ac:dyDescent="0.25">
      <c r="D10545"/>
    </row>
    <row r="10546" spans="4:4" x14ac:dyDescent="0.25">
      <c r="D10546"/>
    </row>
    <row r="10547" spans="4:4" x14ac:dyDescent="0.25">
      <c r="D10547"/>
    </row>
    <row r="10548" spans="4:4" x14ac:dyDescent="0.25">
      <c r="D10548"/>
    </row>
    <row r="10549" spans="4:4" x14ac:dyDescent="0.25">
      <c r="D10549"/>
    </row>
    <row r="10550" spans="4:4" x14ac:dyDescent="0.25">
      <c r="D10550"/>
    </row>
    <row r="10551" spans="4:4" x14ac:dyDescent="0.25">
      <c r="D10551"/>
    </row>
    <row r="10552" spans="4:4" x14ac:dyDescent="0.25">
      <c r="D10552"/>
    </row>
    <row r="10553" spans="4:4" x14ac:dyDescent="0.25">
      <c r="D10553"/>
    </row>
    <row r="10554" spans="4:4" x14ac:dyDescent="0.25">
      <c r="D10554"/>
    </row>
    <row r="10555" spans="4:4" x14ac:dyDescent="0.25">
      <c r="D10555"/>
    </row>
    <row r="10556" spans="4:4" x14ac:dyDescent="0.25">
      <c r="D10556"/>
    </row>
    <row r="10557" spans="4:4" x14ac:dyDescent="0.25">
      <c r="D10557"/>
    </row>
    <row r="10558" spans="4:4" x14ac:dyDescent="0.25">
      <c r="D10558"/>
    </row>
    <row r="10559" spans="4:4" x14ac:dyDescent="0.25">
      <c r="D10559"/>
    </row>
    <row r="10560" spans="4:4" x14ac:dyDescent="0.25">
      <c r="D10560"/>
    </row>
    <row r="10561" spans="4:4" x14ac:dyDescent="0.25">
      <c r="D10561"/>
    </row>
    <row r="10562" spans="4:4" x14ac:dyDescent="0.25">
      <c r="D10562"/>
    </row>
    <row r="10563" spans="4:4" x14ac:dyDescent="0.25">
      <c r="D10563"/>
    </row>
    <row r="10564" spans="4:4" x14ac:dyDescent="0.25">
      <c r="D10564"/>
    </row>
    <row r="10565" spans="4:4" x14ac:dyDescent="0.25">
      <c r="D10565"/>
    </row>
    <row r="10566" spans="4:4" x14ac:dyDescent="0.25">
      <c r="D10566"/>
    </row>
    <row r="10567" spans="4:4" x14ac:dyDescent="0.25">
      <c r="D10567"/>
    </row>
    <row r="10568" spans="4:4" x14ac:dyDescent="0.25">
      <c r="D10568"/>
    </row>
    <row r="10569" spans="4:4" x14ac:dyDescent="0.25">
      <c r="D10569"/>
    </row>
    <row r="10570" spans="4:4" x14ac:dyDescent="0.25">
      <c r="D10570"/>
    </row>
    <row r="10571" spans="4:4" x14ac:dyDescent="0.25">
      <c r="D10571"/>
    </row>
    <row r="10572" spans="4:4" x14ac:dyDescent="0.25">
      <c r="D10572"/>
    </row>
    <row r="10573" spans="4:4" x14ac:dyDescent="0.25">
      <c r="D10573"/>
    </row>
    <row r="10574" spans="4:4" x14ac:dyDescent="0.25">
      <c r="D10574"/>
    </row>
    <row r="10575" spans="4:4" x14ac:dyDescent="0.25">
      <c r="D10575"/>
    </row>
    <row r="10576" spans="4:4" x14ac:dyDescent="0.25">
      <c r="D10576"/>
    </row>
    <row r="10577" spans="4:4" x14ac:dyDescent="0.25">
      <c r="D10577"/>
    </row>
    <row r="10578" spans="4:4" x14ac:dyDescent="0.25">
      <c r="D10578"/>
    </row>
    <row r="10579" spans="4:4" x14ac:dyDescent="0.25">
      <c r="D10579"/>
    </row>
    <row r="10580" spans="4:4" x14ac:dyDescent="0.25">
      <c r="D10580"/>
    </row>
    <row r="10581" spans="4:4" x14ac:dyDescent="0.25">
      <c r="D10581"/>
    </row>
    <row r="10582" spans="4:4" x14ac:dyDescent="0.25">
      <c r="D10582"/>
    </row>
    <row r="10583" spans="4:4" x14ac:dyDescent="0.25">
      <c r="D10583"/>
    </row>
    <row r="10584" spans="4:4" x14ac:dyDescent="0.25">
      <c r="D10584"/>
    </row>
    <row r="10585" spans="4:4" x14ac:dyDescent="0.25">
      <c r="D10585"/>
    </row>
    <row r="10586" spans="4:4" x14ac:dyDescent="0.25">
      <c r="D10586"/>
    </row>
    <row r="10587" spans="4:4" x14ac:dyDescent="0.25">
      <c r="D10587"/>
    </row>
    <row r="10588" spans="4:4" x14ac:dyDescent="0.25">
      <c r="D10588"/>
    </row>
    <row r="10589" spans="4:4" x14ac:dyDescent="0.25">
      <c r="D10589"/>
    </row>
    <row r="10590" spans="4:4" x14ac:dyDescent="0.25">
      <c r="D10590"/>
    </row>
    <row r="10591" spans="4:4" x14ac:dyDescent="0.25">
      <c r="D10591"/>
    </row>
    <row r="10592" spans="4:4" x14ac:dyDescent="0.25">
      <c r="D10592"/>
    </row>
    <row r="10593" spans="4:4" x14ac:dyDescent="0.25">
      <c r="D10593"/>
    </row>
    <row r="10594" spans="4:4" x14ac:dyDescent="0.25">
      <c r="D10594"/>
    </row>
    <row r="10595" spans="4:4" x14ac:dyDescent="0.25">
      <c r="D10595"/>
    </row>
    <row r="10596" spans="4:4" x14ac:dyDescent="0.25">
      <c r="D10596"/>
    </row>
    <row r="10597" spans="4:4" x14ac:dyDescent="0.25">
      <c r="D10597"/>
    </row>
    <row r="10598" spans="4:4" x14ac:dyDescent="0.25">
      <c r="D10598"/>
    </row>
    <row r="10599" spans="4:4" x14ac:dyDescent="0.25">
      <c r="D10599"/>
    </row>
    <row r="10600" spans="4:4" x14ac:dyDescent="0.25">
      <c r="D10600"/>
    </row>
    <row r="10601" spans="4:4" x14ac:dyDescent="0.25">
      <c r="D10601"/>
    </row>
    <row r="10602" spans="4:4" x14ac:dyDescent="0.25">
      <c r="D10602"/>
    </row>
    <row r="10603" spans="4:4" x14ac:dyDescent="0.25">
      <c r="D10603"/>
    </row>
    <row r="10604" spans="4:4" x14ac:dyDescent="0.25">
      <c r="D10604"/>
    </row>
    <row r="10605" spans="4:4" x14ac:dyDescent="0.25">
      <c r="D10605"/>
    </row>
    <row r="10606" spans="4:4" x14ac:dyDescent="0.25">
      <c r="D10606"/>
    </row>
    <row r="10607" spans="4:4" x14ac:dyDescent="0.25">
      <c r="D10607"/>
    </row>
    <row r="10608" spans="4:4" x14ac:dyDescent="0.25">
      <c r="D10608"/>
    </row>
    <row r="10609" spans="4:4" x14ac:dyDescent="0.25">
      <c r="D10609"/>
    </row>
    <row r="10610" spans="4:4" x14ac:dyDescent="0.25">
      <c r="D10610"/>
    </row>
    <row r="10611" spans="4:4" x14ac:dyDescent="0.25">
      <c r="D10611"/>
    </row>
    <row r="10612" spans="4:4" x14ac:dyDescent="0.25">
      <c r="D10612"/>
    </row>
    <row r="10613" spans="4:4" x14ac:dyDescent="0.25">
      <c r="D10613"/>
    </row>
    <row r="10614" spans="4:4" x14ac:dyDescent="0.25">
      <c r="D10614"/>
    </row>
    <row r="10615" spans="4:4" x14ac:dyDescent="0.25">
      <c r="D10615"/>
    </row>
    <row r="10616" spans="4:4" x14ac:dyDescent="0.25">
      <c r="D10616"/>
    </row>
    <row r="10617" spans="4:4" x14ac:dyDescent="0.25">
      <c r="D10617"/>
    </row>
    <row r="10618" spans="4:4" x14ac:dyDescent="0.25">
      <c r="D10618"/>
    </row>
    <row r="10619" spans="4:4" x14ac:dyDescent="0.25">
      <c r="D10619"/>
    </row>
    <row r="10620" spans="4:4" x14ac:dyDescent="0.25">
      <c r="D10620"/>
    </row>
    <row r="10621" spans="4:4" x14ac:dyDescent="0.25">
      <c r="D10621"/>
    </row>
    <row r="10622" spans="4:4" x14ac:dyDescent="0.25">
      <c r="D10622"/>
    </row>
    <row r="10623" spans="4:4" x14ac:dyDescent="0.25">
      <c r="D10623"/>
    </row>
    <row r="10624" spans="4:4" x14ac:dyDescent="0.25">
      <c r="D10624"/>
    </row>
    <row r="10625" spans="4:4" x14ac:dyDescent="0.25">
      <c r="D10625"/>
    </row>
    <row r="10626" spans="4:4" x14ac:dyDescent="0.25">
      <c r="D10626"/>
    </row>
    <row r="10627" spans="4:4" x14ac:dyDescent="0.25">
      <c r="D10627"/>
    </row>
    <row r="10628" spans="4:4" x14ac:dyDescent="0.25">
      <c r="D10628"/>
    </row>
    <row r="10629" spans="4:4" x14ac:dyDescent="0.25">
      <c r="D10629"/>
    </row>
    <row r="10630" spans="4:4" x14ac:dyDescent="0.25">
      <c r="D10630"/>
    </row>
    <row r="10631" spans="4:4" x14ac:dyDescent="0.25">
      <c r="D10631"/>
    </row>
    <row r="10632" spans="4:4" x14ac:dyDescent="0.25">
      <c r="D10632"/>
    </row>
    <row r="10633" spans="4:4" x14ac:dyDescent="0.25">
      <c r="D10633"/>
    </row>
    <row r="10634" spans="4:4" x14ac:dyDescent="0.25">
      <c r="D10634"/>
    </row>
    <row r="10635" spans="4:4" x14ac:dyDescent="0.25">
      <c r="D10635"/>
    </row>
    <row r="10636" spans="4:4" x14ac:dyDescent="0.25">
      <c r="D10636"/>
    </row>
    <row r="10637" spans="4:4" x14ac:dyDescent="0.25">
      <c r="D10637"/>
    </row>
    <row r="10638" spans="4:4" x14ac:dyDescent="0.25">
      <c r="D10638"/>
    </row>
    <row r="10639" spans="4:4" x14ac:dyDescent="0.25">
      <c r="D10639"/>
    </row>
    <row r="10640" spans="4:4" x14ac:dyDescent="0.25">
      <c r="D10640"/>
    </row>
    <row r="10641" spans="4:4" x14ac:dyDescent="0.25">
      <c r="D10641"/>
    </row>
    <row r="10642" spans="4:4" x14ac:dyDescent="0.25">
      <c r="D10642"/>
    </row>
    <row r="10643" spans="4:4" x14ac:dyDescent="0.25">
      <c r="D10643"/>
    </row>
    <row r="10644" spans="4:4" x14ac:dyDescent="0.25">
      <c r="D10644"/>
    </row>
    <row r="10645" spans="4:4" x14ac:dyDescent="0.25">
      <c r="D10645"/>
    </row>
    <row r="10646" spans="4:4" x14ac:dyDescent="0.25">
      <c r="D10646"/>
    </row>
    <row r="10647" spans="4:4" x14ac:dyDescent="0.25">
      <c r="D10647"/>
    </row>
    <row r="10648" spans="4:4" x14ac:dyDescent="0.25">
      <c r="D10648"/>
    </row>
    <row r="10649" spans="4:4" x14ac:dyDescent="0.25">
      <c r="D10649"/>
    </row>
    <row r="10650" spans="4:4" x14ac:dyDescent="0.25">
      <c r="D10650"/>
    </row>
    <row r="10651" spans="4:4" x14ac:dyDescent="0.25">
      <c r="D10651"/>
    </row>
    <row r="10652" spans="4:4" x14ac:dyDescent="0.25">
      <c r="D10652"/>
    </row>
    <row r="10653" spans="4:4" x14ac:dyDescent="0.25">
      <c r="D10653"/>
    </row>
    <row r="10654" spans="4:4" x14ac:dyDescent="0.25">
      <c r="D10654"/>
    </row>
    <row r="10655" spans="4:4" x14ac:dyDescent="0.25">
      <c r="D10655"/>
    </row>
    <row r="10656" spans="4:4" x14ac:dyDescent="0.25">
      <c r="D10656"/>
    </row>
    <row r="10657" spans="4:4" x14ac:dyDescent="0.25">
      <c r="D10657"/>
    </row>
    <row r="10658" spans="4:4" x14ac:dyDescent="0.25">
      <c r="D10658"/>
    </row>
    <row r="10659" spans="4:4" x14ac:dyDescent="0.25">
      <c r="D10659"/>
    </row>
    <row r="10660" spans="4:4" x14ac:dyDescent="0.25">
      <c r="D10660"/>
    </row>
    <row r="10661" spans="4:4" x14ac:dyDescent="0.25">
      <c r="D10661"/>
    </row>
    <row r="10662" spans="4:4" x14ac:dyDescent="0.25">
      <c r="D10662"/>
    </row>
    <row r="10663" spans="4:4" x14ac:dyDescent="0.25">
      <c r="D10663"/>
    </row>
    <row r="10664" spans="4:4" x14ac:dyDescent="0.25">
      <c r="D10664"/>
    </row>
    <row r="10665" spans="4:4" x14ac:dyDescent="0.25">
      <c r="D10665"/>
    </row>
    <row r="10666" spans="4:4" x14ac:dyDescent="0.25">
      <c r="D10666"/>
    </row>
    <row r="10667" spans="4:4" x14ac:dyDescent="0.25">
      <c r="D10667"/>
    </row>
    <row r="10668" spans="4:4" x14ac:dyDescent="0.25">
      <c r="D10668"/>
    </row>
    <row r="10669" spans="4:4" x14ac:dyDescent="0.25">
      <c r="D10669"/>
    </row>
    <row r="10670" spans="4:4" x14ac:dyDescent="0.25">
      <c r="D10670"/>
    </row>
    <row r="10671" spans="4:4" x14ac:dyDescent="0.25">
      <c r="D10671"/>
    </row>
    <row r="10672" spans="4:4" x14ac:dyDescent="0.25">
      <c r="D10672"/>
    </row>
    <row r="10673" spans="4:4" x14ac:dyDescent="0.25">
      <c r="D10673"/>
    </row>
    <row r="10674" spans="4:4" x14ac:dyDescent="0.25">
      <c r="D10674"/>
    </row>
    <row r="10675" spans="4:4" x14ac:dyDescent="0.25">
      <c r="D10675"/>
    </row>
    <row r="10676" spans="4:4" x14ac:dyDescent="0.25">
      <c r="D10676"/>
    </row>
    <row r="10677" spans="4:4" x14ac:dyDescent="0.25">
      <c r="D10677"/>
    </row>
    <row r="10678" spans="4:4" x14ac:dyDescent="0.25">
      <c r="D10678"/>
    </row>
    <row r="10679" spans="4:4" x14ac:dyDescent="0.25">
      <c r="D10679"/>
    </row>
    <row r="10680" spans="4:4" x14ac:dyDescent="0.25">
      <c r="D10680"/>
    </row>
    <row r="10681" spans="4:4" x14ac:dyDescent="0.25">
      <c r="D10681"/>
    </row>
    <row r="10682" spans="4:4" x14ac:dyDescent="0.25">
      <c r="D10682"/>
    </row>
    <row r="10683" spans="4:4" x14ac:dyDescent="0.25">
      <c r="D10683"/>
    </row>
    <row r="10684" spans="4:4" x14ac:dyDescent="0.25">
      <c r="D10684"/>
    </row>
    <row r="10685" spans="4:4" x14ac:dyDescent="0.25">
      <c r="D10685"/>
    </row>
    <row r="10686" spans="4:4" x14ac:dyDescent="0.25">
      <c r="D10686"/>
    </row>
    <row r="10687" spans="4:4" x14ac:dyDescent="0.25">
      <c r="D10687"/>
    </row>
    <row r="10688" spans="4:4" x14ac:dyDescent="0.25">
      <c r="D10688"/>
    </row>
    <row r="10689" spans="4:4" x14ac:dyDescent="0.25">
      <c r="D10689"/>
    </row>
    <row r="10690" spans="4:4" x14ac:dyDescent="0.25">
      <c r="D10690"/>
    </row>
    <row r="10691" spans="4:4" x14ac:dyDescent="0.25">
      <c r="D10691"/>
    </row>
    <row r="10692" spans="4:4" x14ac:dyDescent="0.25">
      <c r="D10692"/>
    </row>
    <row r="10693" spans="4:4" x14ac:dyDescent="0.25">
      <c r="D10693"/>
    </row>
    <row r="10694" spans="4:4" x14ac:dyDescent="0.25">
      <c r="D10694"/>
    </row>
    <row r="10695" spans="4:4" x14ac:dyDescent="0.25">
      <c r="D10695"/>
    </row>
    <row r="10696" spans="4:4" x14ac:dyDescent="0.25">
      <c r="D10696"/>
    </row>
    <row r="10697" spans="4:4" x14ac:dyDescent="0.25">
      <c r="D10697"/>
    </row>
    <row r="10698" spans="4:4" x14ac:dyDescent="0.25">
      <c r="D10698"/>
    </row>
    <row r="10699" spans="4:4" x14ac:dyDescent="0.25">
      <c r="D10699"/>
    </row>
    <row r="10700" spans="4:4" x14ac:dyDescent="0.25">
      <c r="D10700"/>
    </row>
    <row r="10701" spans="4:4" x14ac:dyDescent="0.25">
      <c r="D10701"/>
    </row>
    <row r="10702" spans="4:4" x14ac:dyDescent="0.25">
      <c r="D10702"/>
    </row>
    <row r="10703" spans="4:4" x14ac:dyDescent="0.25">
      <c r="D10703"/>
    </row>
    <row r="10704" spans="4:4" x14ac:dyDescent="0.25">
      <c r="D10704"/>
    </row>
    <row r="10705" spans="4:4" x14ac:dyDescent="0.25">
      <c r="D10705"/>
    </row>
    <row r="10706" spans="4:4" x14ac:dyDescent="0.25">
      <c r="D10706"/>
    </row>
    <row r="10707" spans="4:4" x14ac:dyDescent="0.25">
      <c r="D10707"/>
    </row>
    <row r="10708" spans="4:4" x14ac:dyDescent="0.25">
      <c r="D10708"/>
    </row>
    <row r="10709" spans="4:4" x14ac:dyDescent="0.25">
      <c r="D10709"/>
    </row>
    <row r="10710" spans="4:4" x14ac:dyDescent="0.25">
      <c r="D10710"/>
    </row>
    <row r="10711" spans="4:4" x14ac:dyDescent="0.25">
      <c r="D10711"/>
    </row>
    <row r="10712" spans="4:4" x14ac:dyDescent="0.25">
      <c r="D10712"/>
    </row>
    <row r="10713" spans="4:4" x14ac:dyDescent="0.25">
      <c r="D10713"/>
    </row>
    <row r="10714" spans="4:4" x14ac:dyDescent="0.25">
      <c r="D10714"/>
    </row>
    <row r="10715" spans="4:4" x14ac:dyDescent="0.25">
      <c r="D10715"/>
    </row>
    <row r="10716" spans="4:4" x14ac:dyDescent="0.25">
      <c r="D10716"/>
    </row>
    <row r="10717" spans="4:4" x14ac:dyDescent="0.25">
      <c r="D10717"/>
    </row>
    <row r="10718" spans="4:4" x14ac:dyDescent="0.25">
      <c r="D10718"/>
    </row>
    <row r="10719" spans="4:4" x14ac:dyDescent="0.25">
      <c r="D10719"/>
    </row>
    <row r="10720" spans="4:4" x14ac:dyDescent="0.25">
      <c r="D10720"/>
    </row>
    <row r="10721" spans="4:4" x14ac:dyDescent="0.25">
      <c r="D10721"/>
    </row>
    <row r="10722" spans="4:4" x14ac:dyDescent="0.25">
      <c r="D10722"/>
    </row>
    <row r="10723" spans="4:4" x14ac:dyDescent="0.25">
      <c r="D10723"/>
    </row>
    <row r="10724" spans="4:4" x14ac:dyDescent="0.25">
      <c r="D10724"/>
    </row>
    <row r="10725" spans="4:4" x14ac:dyDescent="0.25">
      <c r="D10725"/>
    </row>
    <row r="10726" spans="4:4" x14ac:dyDescent="0.25">
      <c r="D10726"/>
    </row>
    <row r="10727" spans="4:4" x14ac:dyDescent="0.25">
      <c r="D10727"/>
    </row>
    <row r="10728" spans="4:4" x14ac:dyDescent="0.25">
      <c r="D10728"/>
    </row>
    <row r="10729" spans="4:4" x14ac:dyDescent="0.25">
      <c r="D10729"/>
    </row>
    <row r="10730" spans="4:4" x14ac:dyDescent="0.25">
      <c r="D10730"/>
    </row>
    <row r="10731" spans="4:4" x14ac:dyDescent="0.25">
      <c r="D10731"/>
    </row>
    <row r="10732" spans="4:4" x14ac:dyDescent="0.25">
      <c r="D10732"/>
    </row>
    <row r="10733" spans="4:4" x14ac:dyDescent="0.25">
      <c r="D10733"/>
    </row>
    <row r="10734" spans="4:4" x14ac:dyDescent="0.25">
      <c r="D10734"/>
    </row>
    <row r="10735" spans="4:4" x14ac:dyDescent="0.25">
      <c r="D10735"/>
    </row>
    <row r="10736" spans="4:4" x14ac:dyDescent="0.25">
      <c r="D10736"/>
    </row>
    <row r="10737" spans="4:4" x14ac:dyDescent="0.25">
      <c r="D10737"/>
    </row>
    <row r="10738" spans="4:4" x14ac:dyDescent="0.25">
      <c r="D10738"/>
    </row>
    <row r="10739" spans="4:4" x14ac:dyDescent="0.25">
      <c r="D10739"/>
    </row>
    <row r="10740" spans="4:4" x14ac:dyDescent="0.25">
      <c r="D10740"/>
    </row>
    <row r="10741" spans="4:4" x14ac:dyDescent="0.25">
      <c r="D10741"/>
    </row>
    <row r="10742" spans="4:4" x14ac:dyDescent="0.25">
      <c r="D10742"/>
    </row>
    <row r="10743" spans="4:4" x14ac:dyDescent="0.25">
      <c r="D10743"/>
    </row>
    <row r="10744" spans="4:4" x14ac:dyDescent="0.25">
      <c r="D10744"/>
    </row>
    <row r="10745" spans="4:4" x14ac:dyDescent="0.25">
      <c r="D10745"/>
    </row>
    <row r="10746" spans="4:4" x14ac:dyDescent="0.25">
      <c r="D10746"/>
    </row>
    <row r="10747" spans="4:4" x14ac:dyDescent="0.25">
      <c r="D10747"/>
    </row>
    <row r="10748" spans="4:4" x14ac:dyDescent="0.25">
      <c r="D10748"/>
    </row>
    <row r="10749" spans="4:4" x14ac:dyDescent="0.25">
      <c r="D10749"/>
    </row>
    <row r="10750" spans="4:4" x14ac:dyDescent="0.25">
      <c r="D10750"/>
    </row>
    <row r="10751" spans="4:4" x14ac:dyDescent="0.25">
      <c r="D10751"/>
    </row>
    <row r="10752" spans="4:4" x14ac:dyDescent="0.25">
      <c r="D10752"/>
    </row>
    <row r="10753" spans="4:4" x14ac:dyDescent="0.25">
      <c r="D10753"/>
    </row>
    <row r="10754" spans="4:4" x14ac:dyDescent="0.25">
      <c r="D10754"/>
    </row>
    <row r="10755" spans="4:4" x14ac:dyDescent="0.25">
      <c r="D10755"/>
    </row>
    <row r="10756" spans="4:4" x14ac:dyDescent="0.25">
      <c r="D10756"/>
    </row>
    <row r="10757" spans="4:4" x14ac:dyDescent="0.25">
      <c r="D10757"/>
    </row>
    <row r="10758" spans="4:4" x14ac:dyDescent="0.25">
      <c r="D10758"/>
    </row>
    <row r="10759" spans="4:4" x14ac:dyDescent="0.25">
      <c r="D10759"/>
    </row>
    <row r="10760" spans="4:4" x14ac:dyDescent="0.25">
      <c r="D10760"/>
    </row>
    <row r="10761" spans="4:4" x14ac:dyDescent="0.25">
      <c r="D10761"/>
    </row>
    <row r="10762" spans="4:4" x14ac:dyDescent="0.25">
      <c r="D10762"/>
    </row>
    <row r="10763" spans="4:4" x14ac:dyDescent="0.25">
      <c r="D10763"/>
    </row>
    <row r="10764" spans="4:4" x14ac:dyDescent="0.25">
      <c r="D10764"/>
    </row>
    <row r="10765" spans="4:4" x14ac:dyDescent="0.25">
      <c r="D10765"/>
    </row>
    <row r="10766" spans="4:4" x14ac:dyDescent="0.25">
      <c r="D10766"/>
    </row>
    <row r="10767" spans="4:4" x14ac:dyDescent="0.25">
      <c r="D10767"/>
    </row>
    <row r="10768" spans="4:4" x14ac:dyDescent="0.25">
      <c r="D10768"/>
    </row>
    <row r="10769" spans="4:4" x14ac:dyDescent="0.25">
      <c r="D10769"/>
    </row>
    <row r="10770" spans="4:4" x14ac:dyDescent="0.25">
      <c r="D10770"/>
    </row>
    <row r="10771" spans="4:4" x14ac:dyDescent="0.25">
      <c r="D10771"/>
    </row>
    <row r="10772" spans="4:4" x14ac:dyDescent="0.25">
      <c r="D10772"/>
    </row>
    <row r="10773" spans="4:4" x14ac:dyDescent="0.25">
      <c r="D10773"/>
    </row>
    <row r="10774" spans="4:4" x14ac:dyDescent="0.25">
      <c r="D10774"/>
    </row>
    <row r="10775" spans="4:4" x14ac:dyDescent="0.25">
      <c r="D10775"/>
    </row>
    <row r="10776" spans="4:4" x14ac:dyDescent="0.25">
      <c r="D10776"/>
    </row>
    <row r="10777" spans="4:4" x14ac:dyDescent="0.25">
      <c r="D10777"/>
    </row>
    <row r="10778" spans="4:4" x14ac:dyDescent="0.25">
      <c r="D10778"/>
    </row>
    <row r="10779" spans="4:4" x14ac:dyDescent="0.25">
      <c r="D10779"/>
    </row>
    <row r="10780" spans="4:4" x14ac:dyDescent="0.25">
      <c r="D10780"/>
    </row>
    <row r="10781" spans="4:4" x14ac:dyDescent="0.25">
      <c r="D10781"/>
    </row>
    <row r="10782" spans="4:4" x14ac:dyDescent="0.25">
      <c r="D10782"/>
    </row>
    <row r="10783" spans="4:4" x14ac:dyDescent="0.25">
      <c r="D10783"/>
    </row>
    <row r="10784" spans="4:4" x14ac:dyDescent="0.25">
      <c r="D10784"/>
    </row>
    <row r="10785" spans="4:4" x14ac:dyDescent="0.25">
      <c r="D10785"/>
    </row>
    <row r="10786" spans="4:4" x14ac:dyDescent="0.25">
      <c r="D10786"/>
    </row>
    <row r="10787" spans="4:4" x14ac:dyDescent="0.25">
      <c r="D10787"/>
    </row>
    <row r="10788" spans="4:4" x14ac:dyDescent="0.25">
      <c r="D10788"/>
    </row>
    <row r="10789" spans="4:4" x14ac:dyDescent="0.25">
      <c r="D10789"/>
    </row>
    <row r="10790" spans="4:4" x14ac:dyDescent="0.25">
      <c r="D10790"/>
    </row>
    <row r="10791" spans="4:4" x14ac:dyDescent="0.25">
      <c r="D10791"/>
    </row>
    <row r="10792" spans="4:4" x14ac:dyDescent="0.25">
      <c r="D10792"/>
    </row>
    <row r="10793" spans="4:4" x14ac:dyDescent="0.25">
      <c r="D10793"/>
    </row>
    <row r="10794" spans="4:4" x14ac:dyDescent="0.25">
      <c r="D10794"/>
    </row>
    <row r="10795" spans="4:4" x14ac:dyDescent="0.25">
      <c r="D10795"/>
    </row>
    <row r="10796" spans="4:4" x14ac:dyDescent="0.25">
      <c r="D10796"/>
    </row>
    <row r="10797" spans="4:4" x14ac:dyDescent="0.25">
      <c r="D10797"/>
    </row>
    <row r="10798" spans="4:4" x14ac:dyDescent="0.25">
      <c r="D10798"/>
    </row>
    <row r="10799" spans="4:4" x14ac:dyDescent="0.25">
      <c r="D10799"/>
    </row>
    <row r="10800" spans="4:4" x14ac:dyDescent="0.25">
      <c r="D10800"/>
    </row>
    <row r="10801" spans="4:4" x14ac:dyDescent="0.25">
      <c r="D10801"/>
    </row>
    <row r="10802" spans="4:4" x14ac:dyDescent="0.25">
      <c r="D10802"/>
    </row>
    <row r="10803" spans="4:4" x14ac:dyDescent="0.25">
      <c r="D10803"/>
    </row>
    <row r="10804" spans="4:4" x14ac:dyDescent="0.25">
      <c r="D10804"/>
    </row>
    <row r="10805" spans="4:4" x14ac:dyDescent="0.25">
      <c r="D10805"/>
    </row>
    <row r="10806" spans="4:4" x14ac:dyDescent="0.25">
      <c r="D10806"/>
    </row>
    <row r="10807" spans="4:4" x14ac:dyDescent="0.25">
      <c r="D10807"/>
    </row>
    <row r="10808" spans="4:4" x14ac:dyDescent="0.25">
      <c r="D10808"/>
    </row>
    <row r="10809" spans="4:4" x14ac:dyDescent="0.25">
      <c r="D10809"/>
    </row>
    <row r="10810" spans="4:4" x14ac:dyDescent="0.25">
      <c r="D10810"/>
    </row>
    <row r="10811" spans="4:4" x14ac:dyDescent="0.25">
      <c r="D10811"/>
    </row>
    <row r="10812" spans="4:4" x14ac:dyDescent="0.25">
      <c r="D10812"/>
    </row>
    <row r="10813" spans="4:4" x14ac:dyDescent="0.25">
      <c r="D10813"/>
    </row>
    <row r="10814" spans="4:4" x14ac:dyDescent="0.25">
      <c r="D10814"/>
    </row>
    <row r="10815" spans="4:4" x14ac:dyDescent="0.25">
      <c r="D10815"/>
    </row>
    <row r="10816" spans="4:4" x14ac:dyDescent="0.25">
      <c r="D10816"/>
    </row>
    <row r="10817" spans="4:4" x14ac:dyDescent="0.25">
      <c r="D10817"/>
    </row>
    <row r="10818" spans="4:4" x14ac:dyDescent="0.25">
      <c r="D10818"/>
    </row>
    <row r="10819" spans="4:4" x14ac:dyDescent="0.25">
      <c r="D10819"/>
    </row>
    <row r="10820" spans="4:4" x14ac:dyDescent="0.25">
      <c r="D10820"/>
    </row>
    <row r="10821" spans="4:4" x14ac:dyDescent="0.25">
      <c r="D10821"/>
    </row>
    <row r="10822" spans="4:4" x14ac:dyDescent="0.25">
      <c r="D10822"/>
    </row>
    <row r="10823" spans="4:4" x14ac:dyDescent="0.25">
      <c r="D10823"/>
    </row>
    <row r="10824" spans="4:4" x14ac:dyDescent="0.25">
      <c r="D10824"/>
    </row>
    <row r="10825" spans="4:4" x14ac:dyDescent="0.25">
      <c r="D10825"/>
    </row>
    <row r="10826" spans="4:4" x14ac:dyDescent="0.25">
      <c r="D10826"/>
    </row>
    <row r="10827" spans="4:4" x14ac:dyDescent="0.25">
      <c r="D10827"/>
    </row>
    <row r="10828" spans="4:4" x14ac:dyDescent="0.25">
      <c r="D10828"/>
    </row>
    <row r="10829" spans="4:4" x14ac:dyDescent="0.25">
      <c r="D10829"/>
    </row>
    <row r="10830" spans="4:4" x14ac:dyDescent="0.25">
      <c r="D10830"/>
    </row>
    <row r="10831" spans="4:4" x14ac:dyDescent="0.25">
      <c r="D10831"/>
    </row>
    <row r="10832" spans="4:4" x14ac:dyDescent="0.25">
      <c r="D10832"/>
    </row>
    <row r="10833" spans="4:4" x14ac:dyDescent="0.25">
      <c r="D10833"/>
    </row>
    <row r="10834" spans="4:4" x14ac:dyDescent="0.25">
      <c r="D10834"/>
    </row>
    <row r="10835" spans="4:4" x14ac:dyDescent="0.25">
      <c r="D10835"/>
    </row>
    <row r="10836" spans="4:4" x14ac:dyDescent="0.25">
      <c r="D10836"/>
    </row>
    <row r="10837" spans="4:4" x14ac:dyDescent="0.25">
      <c r="D10837"/>
    </row>
    <row r="10838" spans="4:4" x14ac:dyDescent="0.25">
      <c r="D10838"/>
    </row>
    <row r="10839" spans="4:4" x14ac:dyDescent="0.25">
      <c r="D10839"/>
    </row>
    <row r="10840" spans="4:4" x14ac:dyDescent="0.25">
      <c r="D10840"/>
    </row>
    <row r="10841" spans="4:4" x14ac:dyDescent="0.25">
      <c r="D10841"/>
    </row>
    <row r="10842" spans="4:4" x14ac:dyDescent="0.25">
      <c r="D10842"/>
    </row>
    <row r="10843" spans="4:4" x14ac:dyDescent="0.25">
      <c r="D10843"/>
    </row>
    <row r="10844" spans="4:4" x14ac:dyDescent="0.25">
      <c r="D10844"/>
    </row>
    <row r="10845" spans="4:4" x14ac:dyDescent="0.25">
      <c r="D10845"/>
    </row>
    <row r="10846" spans="4:4" x14ac:dyDescent="0.25">
      <c r="D10846"/>
    </row>
    <row r="10847" spans="4:4" x14ac:dyDescent="0.25">
      <c r="D10847"/>
    </row>
    <row r="10848" spans="4:4" x14ac:dyDescent="0.25">
      <c r="D10848"/>
    </row>
    <row r="10849" spans="4:4" x14ac:dyDescent="0.25">
      <c r="D10849"/>
    </row>
    <row r="10850" spans="4:4" x14ac:dyDescent="0.25">
      <c r="D10850"/>
    </row>
    <row r="10851" spans="4:4" x14ac:dyDescent="0.25">
      <c r="D10851"/>
    </row>
    <row r="10852" spans="4:4" x14ac:dyDescent="0.25">
      <c r="D10852"/>
    </row>
    <row r="10853" spans="4:4" x14ac:dyDescent="0.25">
      <c r="D10853"/>
    </row>
    <row r="10854" spans="4:4" x14ac:dyDescent="0.25">
      <c r="D10854"/>
    </row>
    <row r="10855" spans="4:4" x14ac:dyDescent="0.25">
      <c r="D10855"/>
    </row>
    <row r="10856" spans="4:4" x14ac:dyDescent="0.25">
      <c r="D10856"/>
    </row>
    <row r="10857" spans="4:4" x14ac:dyDescent="0.25">
      <c r="D10857"/>
    </row>
    <row r="10858" spans="4:4" x14ac:dyDescent="0.25">
      <c r="D10858"/>
    </row>
    <row r="10859" spans="4:4" x14ac:dyDescent="0.25">
      <c r="D10859"/>
    </row>
    <row r="10860" spans="4:4" x14ac:dyDescent="0.25">
      <c r="D10860"/>
    </row>
    <row r="10861" spans="4:4" x14ac:dyDescent="0.25">
      <c r="D10861"/>
    </row>
    <row r="10862" spans="4:4" x14ac:dyDescent="0.25">
      <c r="D10862"/>
    </row>
    <row r="10863" spans="4:4" x14ac:dyDescent="0.25">
      <c r="D10863"/>
    </row>
    <row r="10864" spans="4:4" x14ac:dyDescent="0.25">
      <c r="D10864"/>
    </row>
    <row r="10865" spans="4:4" x14ac:dyDescent="0.25">
      <c r="D10865"/>
    </row>
    <row r="10866" spans="4:4" x14ac:dyDescent="0.25">
      <c r="D10866"/>
    </row>
    <row r="10867" spans="4:4" x14ac:dyDescent="0.25">
      <c r="D10867"/>
    </row>
    <row r="10868" spans="4:4" x14ac:dyDescent="0.25">
      <c r="D10868"/>
    </row>
    <row r="10869" spans="4:4" x14ac:dyDescent="0.25">
      <c r="D10869"/>
    </row>
    <row r="10870" spans="4:4" x14ac:dyDescent="0.25">
      <c r="D10870"/>
    </row>
    <row r="10871" spans="4:4" x14ac:dyDescent="0.25">
      <c r="D10871"/>
    </row>
    <row r="10872" spans="4:4" x14ac:dyDescent="0.25">
      <c r="D10872"/>
    </row>
    <row r="10873" spans="4:4" x14ac:dyDescent="0.25">
      <c r="D10873"/>
    </row>
    <row r="10874" spans="4:4" x14ac:dyDescent="0.25">
      <c r="D10874"/>
    </row>
    <row r="10875" spans="4:4" x14ac:dyDescent="0.25">
      <c r="D10875"/>
    </row>
    <row r="10876" spans="4:4" x14ac:dyDescent="0.25">
      <c r="D10876"/>
    </row>
    <row r="10877" spans="4:4" x14ac:dyDescent="0.25">
      <c r="D10877"/>
    </row>
    <row r="10878" spans="4:4" x14ac:dyDescent="0.25">
      <c r="D10878"/>
    </row>
    <row r="10879" spans="4:4" x14ac:dyDescent="0.25">
      <c r="D10879"/>
    </row>
    <row r="10880" spans="4:4" x14ac:dyDescent="0.25">
      <c r="D10880"/>
    </row>
    <row r="10881" spans="4:4" x14ac:dyDescent="0.25">
      <c r="D10881"/>
    </row>
    <row r="10882" spans="4:4" x14ac:dyDescent="0.25">
      <c r="D10882"/>
    </row>
    <row r="10883" spans="4:4" x14ac:dyDescent="0.25">
      <c r="D10883"/>
    </row>
    <row r="10884" spans="4:4" x14ac:dyDescent="0.25">
      <c r="D10884"/>
    </row>
    <row r="10885" spans="4:4" x14ac:dyDescent="0.25">
      <c r="D10885"/>
    </row>
    <row r="10886" spans="4:4" x14ac:dyDescent="0.25">
      <c r="D10886"/>
    </row>
    <row r="10887" spans="4:4" x14ac:dyDescent="0.25">
      <c r="D10887"/>
    </row>
    <row r="10888" spans="4:4" x14ac:dyDescent="0.25">
      <c r="D10888"/>
    </row>
    <row r="10889" spans="4:4" x14ac:dyDescent="0.25">
      <c r="D10889"/>
    </row>
    <row r="10890" spans="4:4" x14ac:dyDescent="0.25">
      <c r="D10890"/>
    </row>
    <row r="10891" spans="4:4" x14ac:dyDescent="0.25">
      <c r="D10891"/>
    </row>
    <row r="10892" spans="4:4" x14ac:dyDescent="0.25">
      <c r="D10892"/>
    </row>
    <row r="10893" spans="4:4" x14ac:dyDescent="0.25">
      <c r="D10893"/>
    </row>
    <row r="10894" spans="4:4" x14ac:dyDescent="0.25">
      <c r="D10894"/>
    </row>
    <row r="10895" spans="4:4" x14ac:dyDescent="0.25">
      <c r="D10895"/>
    </row>
    <row r="10896" spans="4:4" x14ac:dyDescent="0.25">
      <c r="D10896"/>
    </row>
    <row r="10897" spans="4:4" x14ac:dyDescent="0.25">
      <c r="D10897"/>
    </row>
    <row r="10898" spans="4:4" x14ac:dyDescent="0.25">
      <c r="D10898"/>
    </row>
    <row r="10899" spans="4:4" x14ac:dyDescent="0.25">
      <c r="D10899"/>
    </row>
    <row r="10900" spans="4:4" x14ac:dyDescent="0.25">
      <c r="D10900"/>
    </row>
    <row r="10901" spans="4:4" x14ac:dyDescent="0.25">
      <c r="D10901"/>
    </row>
    <row r="10902" spans="4:4" x14ac:dyDescent="0.25">
      <c r="D10902"/>
    </row>
    <row r="10903" spans="4:4" x14ac:dyDescent="0.25">
      <c r="D10903"/>
    </row>
    <row r="10904" spans="4:4" x14ac:dyDescent="0.25">
      <c r="D10904"/>
    </row>
    <row r="10905" spans="4:4" x14ac:dyDescent="0.25">
      <c r="D10905"/>
    </row>
    <row r="10906" spans="4:4" x14ac:dyDescent="0.25">
      <c r="D10906"/>
    </row>
    <row r="10907" spans="4:4" x14ac:dyDescent="0.25">
      <c r="D10907"/>
    </row>
    <row r="10908" spans="4:4" x14ac:dyDescent="0.25">
      <c r="D10908"/>
    </row>
    <row r="10909" spans="4:4" x14ac:dyDescent="0.25">
      <c r="D10909"/>
    </row>
    <row r="10910" spans="4:4" x14ac:dyDescent="0.25">
      <c r="D10910"/>
    </row>
    <row r="10911" spans="4:4" x14ac:dyDescent="0.25">
      <c r="D10911"/>
    </row>
    <row r="10912" spans="4:4" x14ac:dyDescent="0.25">
      <c r="D10912"/>
    </row>
    <row r="10913" spans="4:4" x14ac:dyDescent="0.25">
      <c r="D10913"/>
    </row>
    <row r="10914" spans="4:4" x14ac:dyDescent="0.25">
      <c r="D10914"/>
    </row>
    <row r="10915" spans="4:4" x14ac:dyDescent="0.25">
      <c r="D10915"/>
    </row>
    <row r="10916" spans="4:4" x14ac:dyDescent="0.25">
      <c r="D10916"/>
    </row>
    <row r="10917" spans="4:4" x14ac:dyDescent="0.25">
      <c r="D10917"/>
    </row>
    <row r="10918" spans="4:4" x14ac:dyDescent="0.25">
      <c r="D10918"/>
    </row>
    <row r="10919" spans="4:4" x14ac:dyDescent="0.25">
      <c r="D10919"/>
    </row>
    <row r="10920" spans="4:4" x14ac:dyDescent="0.25">
      <c r="D10920"/>
    </row>
    <row r="10921" spans="4:4" x14ac:dyDescent="0.25">
      <c r="D10921"/>
    </row>
    <row r="10922" spans="4:4" x14ac:dyDescent="0.25">
      <c r="D10922"/>
    </row>
    <row r="10923" spans="4:4" x14ac:dyDescent="0.25">
      <c r="D10923"/>
    </row>
    <row r="10924" spans="4:4" x14ac:dyDescent="0.25">
      <c r="D10924"/>
    </row>
    <row r="10925" spans="4:4" x14ac:dyDescent="0.25">
      <c r="D10925"/>
    </row>
    <row r="10926" spans="4:4" x14ac:dyDescent="0.25">
      <c r="D10926"/>
    </row>
    <row r="10927" spans="4:4" x14ac:dyDescent="0.25">
      <c r="D10927"/>
    </row>
    <row r="10928" spans="4:4" x14ac:dyDescent="0.25">
      <c r="D10928"/>
    </row>
    <row r="10929" spans="4:4" x14ac:dyDescent="0.25">
      <c r="D10929"/>
    </row>
    <row r="10930" spans="4:4" x14ac:dyDescent="0.25">
      <c r="D10930"/>
    </row>
    <row r="10931" spans="4:4" x14ac:dyDescent="0.25">
      <c r="D10931"/>
    </row>
    <row r="10932" spans="4:4" x14ac:dyDescent="0.25">
      <c r="D10932"/>
    </row>
    <row r="10933" spans="4:4" x14ac:dyDescent="0.25">
      <c r="D10933"/>
    </row>
    <row r="10934" spans="4:4" x14ac:dyDescent="0.25">
      <c r="D10934"/>
    </row>
    <row r="10935" spans="4:4" x14ac:dyDescent="0.25">
      <c r="D10935"/>
    </row>
    <row r="10936" spans="4:4" x14ac:dyDescent="0.25">
      <c r="D10936"/>
    </row>
    <row r="10937" spans="4:4" x14ac:dyDescent="0.25">
      <c r="D10937"/>
    </row>
    <row r="10938" spans="4:4" x14ac:dyDescent="0.25">
      <c r="D10938"/>
    </row>
    <row r="10939" spans="4:4" x14ac:dyDescent="0.25">
      <c r="D10939"/>
    </row>
    <row r="10940" spans="4:4" x14ac:dyDescent="0.25">
      <c r="D10940"/>
    </row>
    <row r="10941" spans="4:4" x14ac:dyDescent="0.25">
      <c r="D10941"/>
    </row>
    <row r="10942" spans="4:4" x14ac:dyDescent="0.25">
      <c r="D10942"/>
    </row>
    <row r="10943" spans="4:4" x14ac:dyDescent="0.25">
      <c r="D10943"/>
    </row>
    <row r="10944" spans="4:4" x14ac:dyDescent="0.25">
      <c r="D10944"/>
    </row>
    <row r="10945" spans="4:4" x14ac:dyDescent="0.25">
      <c r="D10945"/>
    </row>
    <row r="10946" spans="4:4" x14ac:dyDescent="0.25">
      <c r="D10946"/>
    </row>
    <row r="10947" spans="4:4" x14ac:dyDescent="0.25">
      <c r="D10947"/>
    </row>
    <row r="10948" spans="4:4" x14ac:dyDescent="0.25">
      <c r="D10948"/>
    </row>
    <row r="10949" spans="4:4" x14ac:dyDescent="0.25">
      <c r="D10949"/>
    </row>
    <row r="10950" spans="4:4" x14ac:dyDescent="0.25">
      <c r="D10950"/>
    </row>
    <row r="10951" spans="4:4" x14ac:dyDescent="0.25">
      <c r="D10951"/>
    </row>
    <row r="10952" spans="4:4" x14ac:dyDescent="0.25">
      <c r="D10952"/>
    </row>
    <row r="10953" spans="4:4" x14ac:dyDescent="0.25">
      <c r="D10953"/>
    </row>
    <row r="10954" spans="4:4" x14ac:dyDescent="0.25">
      <c r="D10954"/>
    </row>
    <row r="10955" spans="4:4" x14ac:dyDescent="0.25">
      <c r="D10955"/>
    </row>
    <row r="10956" spans="4:4" x14ac:dyDescent="0.25">
      <c r="D10956"/>
    </row>
    <row r="10957" spans="4:4" x14ac:dyDescent="0.25">
      <c r="D10957"/>
    </row>
    <row r="10958" spans="4:4" x14ac:dyDescent="0.25">
      <c r="D10958"/>
    </row>
    <row r="10959" spans="4:4" x14ac:dyDescent="0.25">
      <c r="D10959"/>
    </row>
    <row r="10960" spans="4:4" x14ac:dyDescent="0.25">
      <c r="D10960"/>
    </row>
    <row r="10961" spans="4:4" x14ac:dyDescent="0.25">
      <c r="D10961"/>
    </row>
    <row r="10962" spans="4:4" x14ac:dyDescent="0.25">
      <c r="D10962"/>
    </row>
    <row r="10963" spans="4:4" x14ac:dyDescent="0.25">
      <c r="D10963"/>
    </row>
    <row r="10964" spans="4:4" x14ac:dyDescent="0.25">
      <c r="D10964"/>
    </row>
    <row r="10965" spans="4:4" x14ac:dyDescent="0.25">
      <c r="D10965"/>
    </row>
    <row r="10966" spans="4:4" x14ac:dyDescent="0.25">
      <c r="D10966"/>
    </row>
    <row r="10967" spans="4:4" x14ac:dyDescent="0.25">
      <c r="D10967"/>
    </row>
    <row r="10968" spans="4:4" x14ac:dyDescent="0.25">
      <c r="D10968"/>
    </row>
    <row r="10969" spans="4:4" x14ac:dyDescent="0.25">
      <c r="D10969"/>
    </row>
    <row r="10970" spans="4:4" x14ac:dyDescent="0.25">
      <c r="D10970"/>
    </row>
    <row r="10971" spans="4:4" x14ac:dyDescent="0.25">
      <c r="D10971"/>
    </row>
    <row r="10972" spans="4:4" x14ac:dyDescent="0.25">
      <c r="D10972"/>
    </row>
    <row r="10973" spans="4:4" x14ac:dyDescent="0.25">
      <c r="D10973"/>
    </row>
    <row r="10974" spans="4:4" x14ac:dyDescent="0.25">
      <c r="D10974"/>
    </row>
    <row r="10975" spans="4:4" x14ac:dyDescent="0.25">
      <c r="D10975"/>
    </row>
    <row r="10976" spans="4:4" x14ac:dyDescent="0.25">
      <c r="D10976"/>
    </row>
    <row r="10977" spans="4:4" x14ac:dyDescent="0.25">
      <c r="D10977"/>
    </row>
    <row r="10978" spans="4:4" x14ac:dyDescent="0.25">
      <c r="D10978"/>
    </row>
    <row r="10979" spans="4:4" x14ac:dyDescent="0.25">
      <c r="D10979"/>
    </row>
    <row r="10980" spans="4:4" x14ac:dyDescent="0.25">
      <c r="D10980"/>
    </row>
    <row r="10981" spans="4:4" x14ac:dyDescent="0.25">
      <c r="D10981"/>
    </row>
    <row r="10982" spans="4:4" x14ac:dyDescent="0.25">
      <c r="D10982"/>
    </row>
    <row r="10983" spans="4:4" x14ac:dyDescent="0.25">
      <c r="D10983"/>
    </row>
    <row r="10984" spans="4:4" x14ac:dyDescent="0.25">
      <c r="D10984"/>
    </row>
    <row r="10985" spans="4:4" x14ac:dyDescent="0.25">
      <c r="D10985"/>
    </row>
    <row r="10986" spans="4:4" x14ac:dyDescent="0.25">
      <c r="D10986"/>
    </row>
    <row r="10987" spans="4:4" x14ac:dyDescent="0.25">
      <c r="D10987"/>
    </row>
    <row r="10988" spans="4:4" x14ac:dyDescent="0.25">
      <c r="D10988"/>
    </row>
    <row r="10989" spans="4:4" x14ac:dyDescent="0.25">
      <c r="D10989"/>
    </row>
    <row r="10990" spans="4:4" x14ac:dyDescent="0.25">
      <c r="D10990"/>
    </row>
    <row r="10991" spans="4:4" x14ac:dyDescent="0.25">
      <c r="D10991"/>
    </row>
    <row r="10992" spans="4:4" x14ac:dyDescent="0.25">
      <c r="D10992"/>
    </row>
    <row r="10993" spans="4:4" x14ac:dyDescent="0.25">
      <c r="D10993"/>
    </row>
    <row r="10994" spans="4:4" x14ac:dyDescent="0.25">
      <c r="D10994"/>
    </row>
    <row r="10995" spans="4:4" x14ac:dyDescent="0.25">
      <c r="D10995"/>
    </row>
    <row r="10996" spans="4:4" x14ac:dyDescent="0.25">
      <c r="D10996"/>
    </row>
    <row r="10997" spans="4:4" x14ac:dyDescent="0.25">
      <c r="D10997"/>
    </row>
    <row r="10998" spans="4:4" x14ac:dyDescent="0.25">
      <c r="D10998"/>
    </row>
    <row r="10999" spans="4:4" x14ac:dyDescent="0.25">
      <c r="D10999"/>
    </row>
    <row r="11000" spans="4:4" x14ac:dyDescent="0.25">
      <c r="D11000"/>
    </row>
    <row r="11001" spans="4:4" x14ac:dyDescent="0.25">
      <c r="D11001"/>
    </row>
    <row r="11002" spans="4:4" x14ac:dyDescent="0.25">
      <c r="D11002"/>
    </row>
    <row r="11003" spans="4:4" x14ac:dyDescent="0.25">
      <c r="D11003"/>
    </row>
    <row r="11004" spans="4:4" x14ac:dyDescent="0.25">
      <c r="D11004"/>
    </row>
    <row r="11005" spans="4:4" x14ac:dyDescent="0.25">
      <c r="D11005"/>
    </row>
    <row r="11006" spans="4:4" x14ac:dyDescent="0.25">
      <c r="D11006"/>
    </row>
    <row r="11007" spans="4:4" x14ac:dyDescent="0.25">
      <c r="D11007"/>
    </row>
    <row r="11008" spans="4:4" x14ac:dyDescent="0.25">
      <c r="D11008"/>
    </row>
    <row r="11009" spans="4:4" x14ac:dyDescent="0.25">
      <c r="D11009"/>
    </row>
    <row r="11010" spans="4:4" x14ac:dyDescent="0.25">
      <c r="D11010"/>
    </row>
    <row r="11011" spans="4:4" x14ac:dyDescent="0.25">
      <c r="D11011"/>
    </row>
    <row r="11012" spans="4:4" x14ac:dyDescent="0.25">
      <c r="D11012"/>
    </row>
    <row r="11013" spans="4:4" x14ac:dyDescent="0.25">
      <c r="D11013"/>
    </row>
    <row r="11014" spans="4:4" x14ac:dyDescent="0.25">
      <c r="D11014"/>
    </row>
    <row r="11015" spans="4:4" x14ac:dyDescent="0.25">
      <c r="D11015"/>
    </row>
    <row r="11016" spans="4:4" x14ac:dyDescent="0.25">
      <c r="D11016"/>
    </row>
    <row r="11017" spans="4:4" x14ac:dyDescent="0.25">
      <c r="D11017"/>
    </row>
    <row r="11018" spans="4:4" x14ac:dyDescent="0.25">
      <c r="D11018"/>
    </row>
    <row r="11019" spans="4:4" x14ac:dyDescent="0.25">
      <c r="D11019"/>
    </row>
    <row r="11020" spans="4:4" x14ac:dyDescent="0.25">
      <c r="D11020"/>
    </row>
    <row r="11021" spans="4:4" x14ac:dyDescent="0.25">
      <c r="D11021"/>
    </row>
    <row r="11022" spans="4:4" x14ac:dyDescent="0.25">
      <c r="D11022"/>
    </row>
    <row r="11023" spans="4:4" x14ac:dyDescent="0.25">
      <c r="D11023"/>
    </row>
    <row r="11024" spans="4:4" x14ac:dyDescent="0.25">
      <c r="D11024"/>
    </row>
    <row r="11025" spans="4:4" x14ac:dyDescent="0.25">
      <c r="D11025"/>
    </row>
    <row r="11026" spans="4:4" x14ac:dyDescent="0.25">
      <c r="D11026"/>
    </row>
    <row r="11027" spans="4:4" x14ac:dyDescent="0.25">
      <c r="D11027"/>
    </row>
    <row r="11028" spans="4:4" x14ac:dyDescent="0.25">
      <c r="D11028"/>
    </row>
    <row r="11029" spans="4:4" x14ac:dyDescent="0.25">
      <c r="D11029"/>
    </row>
    <row r="11030" spans="4:4" x14ac:dyDescent="0.25">
      <c r="D11030"/>
    </row>
    <row r="11031" spans="4:4" x14ac:dyDescent="0.25">
      <c r="D11031"/>
    </row>
    <row r="11032" spans="4:4" x14ac:dyDescent="0.25">
      <c r="D11032"/>
    </row>
    <row r="11033" spans="4:4" x14ac:dyDescent="0.25">
      <c r="D11033"/>
    </row>
    <row r="11034" spans="4:4" x14ac:dyDescent="0.25">
      <c r="D11034"/>
    </row>
    <row r="11035" spans="4:4" x14ac:dyDescent="0.25">
      <c r="D11035"/>
    </row>
    <row r="11036" spans="4:4" x14ac:dyDescent="0.25">
      <c r="D11036"/>
    </row>
    <row r="11037" spans="4:4" x14ac:dyDescent="0.25">
      <c r="D11037"/>
    </row>
    <row r="11038" spans="4:4" x14ac:dyDescent="0.25">
      <c r="D11038"/>
    </row>
    <row r="11039" spans="4:4" x14ac:dyDescent="0.25">
      <c r="D11039"/>
    </row>
    <row r="11040" spans="4:4" x14ac:dyDescent="0.25">
      <c r="D11040"/>
    </row>
    <row r="11041" spans="4:4" x14ac:dyDescent="0.25">
      <c r="D11041"/>
    </row>
    <row r="11042" spans="4:4" x14ac:dyDescent="0.25">
      <c r="D11042"/>
    </row>
    <row r="11043" spans="4:4" x14ac:dyDescent="0.25">
      <c r="D11043"/>
    </row>
    <row r="11044" spans="4:4" x14ac:dyDescent="0.25">
      <c r="D11044"/>
    </row>
    <row r="11045" spans="4:4" x14ac:dyDescent="0.25">
      <c r="D11045"/>
    </row>
    <row r="11046" spans="4:4" x14ac:dyDescent="0.25">
      <c r="D11046"/>
    </row>
    <row r="11047" spans="4:4" x14ac:dyDescent="0.25">
      <c r="D11047"/>
    </row>
    <row r="11048" spans="4:4" x14ac:dyDescent="0.25">
      <c r="D11048"/>
    </row>
    <row r="11049" spans="4:4" x14ac:dyDescent="0.25">
      <c r="D11049"/>
    </row>
    <row r="11050" spans="4:4" x14ac:dyDescent="0.25">
      <c r="D11050"/>
    </row>
    <row r="11051" spans="4:4" x14ac:dyDescent="0.25">
      <c r="D11051"/>
    </row>
    <row r="11052" spans="4:4" x14ac:dyDescent="0.25">
      <c r="D11052"/>
    </row>
    <row r="11053" spans="4:4" x14ac:dyDescent="0.25">
      <c r="D11053"/>
    </row>
    <row r="11054" spans="4:4" x14ac:dyDescent="0.25">
      <c r="D11054"/>
    </row>
    <row r="11055" spans="4:4" x14ac:dyDescent="0.25">
      <c r="D11055"/>
    </row>
    <row r="11056" spans="4:4" x14ac:dyDescent="0.25">
      <c r="D11056"/>
    </row>
    <row r="11057" spans="4:4" x14ac:dyDescent="0.25">
      <c r="D11057"/>
    </row>
    <row r="11058" spans="4:4" x14ac:dyDescent="0.25">
      <c r="D11058"/>
    </row>
    <row r="11059" spans="4:4" x14ac:dyDescent="0.25">
      <c r="D11059"/>
    </row>
    <row r="11060" spans="4:4" x14ac:dyDescent="0.25">
      <c r="D11060"/>
    </row>
    <row r="11061" spans="4:4" x14ac:dyDescent="0.25">
      <c r="D11061"/>
    </row>
    <row r="11062" spans="4:4" x14ac:dyDescent="0.25">
      <c r="D11062"/>
    </row>
    <row r="11063" spans="4:4" x14ac:dyDescent="0.25">
      <c r="D11063"/>
    </row>
    <row r="11064" spans="4:4" x14ac:dyDescent="0.25">
      <c r="D11064"/>
    </row>
    <row r="11065" spans="4:4" x14ac:dyDescent="0.25">
      <c r="D11065"/>
    </row>
    <row r="11066" spans="4:4" x14ac:dyDescent="0.25">
      <c r="D11066"/>
    </row>
    <row r="11067" spans="4:4" x14ac:dyDescent="0.25">
      <c r="D11067"/>
    </row>
    <row r="11068" spans="4:4" x14ac:dyDescent="0.25">
      <c r="D11068"/>
    </row>
    <row r="11069" spans="4:4" x14ac:dyDescent="0.25">
      <c r="D11069"/>
    </row>
    <row r="11070" spans="4:4" x14ac:dyDescent="0.25">
      <c r="D11070"/>
    </row>
    <row r="11071" spans="4:4" x14ac:dyDescent="0.25">
      <c r="D11071"/>
    </row>
    <row r="11072" spans="4:4" x14ac:dyDescent="0.25">
      <c r="D11072"/>
    </row>
    <row r="11073" spans="4:4" x14ac:dyDescent="0.25">
      <c r="D11073"/>
    </row>
    <row r="11074" spans="4:4" x14ac:dyDescent="0.25">
      <c r="D11074"/>
    </row>
    <row r="11075" spans="4:4" x14ac:dyDescent="0.25">
      <c r="D11075"/>
    </row>
    <row r="11076" spans="4:4" x14ac:dyDescent="0.25">
      <c r="D11076"/>
    </row>
    <row r="11077" spans="4:4" x14ac:dyDescent="0.25">
      <c r="D11077"/>
    </row>
    <row r="11078" spans="4:4" x14ac:dyDescent="0.25">
      <c r="D11078"/>
    </row>
    <row r="11079" spans="4:4" x14ac:dyDescent="0.25">
      <c r="D11079"/>
    </row>
    <row r="11080" spans="4:4" x14ac:dyDescent="0.25">
      <c r="D11080"/>
    </row>
    <row r="11081" spans="4:4" x14ac:dyDescent="0.25">
      <c r="D11081"/>
    </row>
    <row r="11082" spans="4:4" x14ac:dyDescent="0.25">
      <c r="D11082"/>
    </row>
    <row r="11083" spans="4:4" x14ac:dyDescent="0.25">
      <c r="D11083"/>
    </row>
    <row r="11084" spans="4:4" x14ac:dyDescent="0.25">
      <c r="D11084"/>
    </row>
    <row r="11085" spans="4:4" x14ac:dyDescent="0.25">
      <c r="D11085"/>
    </row>
    <row r="11086" spans="4:4" x14ac:dyDescent="0.25">
      <c r="D11086"/>
    </row>
    <row r="11087" spans="4:4" x14ac:dyDescent="0.25">
      <c r="D11087"/>
    </row>
    <row r="11088" spans="4:4" x14ac:dyDescent="0.25">
      <c r="D11088"/>
    </row>
    <row r="11089" spans="4:4" x14ac:dyDescent="0.25">
      <c r="D11089"/>
    </row>
    <row r="11090" spans="4:4" x14ac:dyDescent="0.25">
      <c r="D11090"/>
    </row>
    <row r="11091" spans="4:4" x14ac:dyDescent="0.25">
      <c r="D11091"/>
    </row>
    <row r="11092" spans="4:4" x14ac:dyDescent="0.25">
      <c r="D11092"/>
    </row>
    <row r="11093" spans="4:4" x14ac:dyDescent="0.25">
      <c r="D11093"/>
    </row>
    <row r="11094" spans="4:4" x14ac:dyDescent="0.25">
      <c r="D11094"/>
    </row>
    <row r="11095" spans="4:4" x14ac:dyDescent="0.25">
      <c r="D11095"/>
    </row>
    <row r="11096" spans="4:4" x14ac:dyDescent="0.25">
      <c r="D11096"/>
    </row>
    <row r="11097" spans="4:4" x14ac:dyDescent="0.25">
      <c r="D11097"/>
    </row>
    <row r="11098" spans="4:4" x14ac:dyDescent="0.25">
      <c r="D11098"/>
    </row>
    <row r="11099" spans="4:4" x14ac:dyDescent="0.25">
      <c r="D11099"/>
    </row>
    <row r="11100" spans="4:4" x14ac:dyDescent="0.25">
      <c r="D11100"/>
    </row>
    <row r="11101" spans="4:4" x14ac:dyDescent="0.25">
      <c r="D11101"/>
    </row>
    <row r="11102" spans="4:4" x14ac:dyDescent="0.25">
      <c r="D11102"/>
    </row>
    <row r="11103" spans="4:4" x14ac:dyDescent="0.25">
      <c r="D11103"/>
    </row>
    <row r="11104" spans="4:4" x14ac:dyDescent="0.25">
      <c r="D11104"/>
    </row>
    <row r="11105" spans="4:4" x14ac:dyDescent="0.25">
      <c r="D11105"/>
    </row>
    <row r="11106" spans="4:4" x14ac:dyDescent="0.25">
      <c r="D11106"/>
    </row>
    <row r="11107" spans="4:4" x14ac:dyDescent="0.25">
      <c r="D11107"/>
    </row>
    <row r="11108" spans="4:4" x14ac:dyDescent="0.25">
      <c r="D11108"/>
    </row>
    <row r="11109" spans="4:4" x14ac:dyDescent="0.25">
      <c r="D11109"/>
    </row>
    <row r="11110" spans="4:4" x14ac:dyDescent="0.25">
      <c r="D11110"/>
    </row>
    <row r="11111" spans="4:4" x14ac:dyDescent="0.25">
      <c r="D11111"/>
    </row>
    <row r="11112" spans="4:4" x14ac:dyDescent="0.25">
      <c r="D11112"/>
    </row>
    <row r="11113" spans="4:4" x14ac:dyDescent="0.25">
      <c r="D11113"/>
    </row>
    <row r="11114" spans="4:4" x14ac:dyDescent="0.25">
      <c r="D11114"/>
    </row>
    <row r="11115" spans="4:4" x14ac:dyDescent="0.25">
      <c r="D11115"/>
    </row>
    <row r="11116" spans="4:4" x14ac:dyDescent="0.25">
      <c r="D11116"/>
    </row>
    <row r="11117" spans="4:4" x14ac:dyDescent="0.25">
      <c r="D11117"/>
    </row>
    <row r="11118" spans="4:4" x14ac:dyDescent="0.25">
      <c r="D11118"/>
    </row>
    <row r="11119" spans="4:4" x14ac:dyDescent="0.25">
      <c r="D11119"/>
    </row>
    <row r="11120" spans="4:4" x14ac:dyDescent="0.25">
      <c r="D11120"/>
    </row>
    <row r="11121" spans="4:4" x14ac:dyDescent="0.25">
      <c r="D11121"/>
    </row>
    <row r="11122" spans="4:4" x14ac:dyDescent="0.25">
      <c r="D11122"/>
    </row>
    <row r="11123" spans="4:4" x14ac:dyDescent="0.25">
      <c r="D11123"/>
    </row>
    <row r="11124" spans="4:4" x14ac:dyDescent="0.25">
      <c r="D11124"/>
    </row>
    <row r="11125" spans="4:4" x14ac:dyDescent="0.25">
      <c r="D11125"/>
    </row>
    <row r="11126" spans="4:4" x14ac:dyDescent="0.25">
      <c r="D11126"/>
    </row>
    <row r="11127" spans="4:4" x14ac:dyDescent="0.25">
      <c r="D11127"/>
    </row>
    <row r="11128" spans="4:4" x14ac:dyDescent="0.25">
      <c r="D11128"/>
    </row>
    <row r="11129" spans="4:4" x14ac:dyDescent="0.25">
      <c r="D11129"/>
    </row>
    <row r="11130" spans="4:4" x14ac:dyDescent="0.25">
      <c r="D11130"/>
    </row>
    <row r="11131" spans="4:4" x14ac:dyDescent="0.25">
      <c r="D11131"/>
    </row>
    <row r="11132" spans="4:4" x14ac:dyDescent="0.25">
      <c r="D11132"/>
    </row>
    <row r="11133" spans="4:4" x14ac:dyDescent="0.25">
      <c r="D11133"/>
    </row>
    <row r="11134" spans="4:4" x14ac:dyDescent="0.25">
      <c r="D11134"/>
    </row>
    <row r="11135" spans="4:4" x14ac:dyDescent="0.25">
      <c r="D11135"/>
    </row>
    <row r="11136" spans="4:4" x14ac:dyDescent="0.25">
      <c r="D11136"/>
    </row>
    <row r="11137" spans="4:4" x14ac:dyDescent="0.25">
      <c r="D11137"/>
    </row>
    <row r="11138" spans="4:4" x14ac:dyDescent="0.25">
      <c r="D11138"/>
    </row>
    <row r="11139" spans="4:4" x14ac:dyDescent="0.25">
      <c r="D11139"/>
    </row>
    <row r="11140" spans="4:4" x14ac:dyDescent="0.25">
      <c r="D11140"/>
    </row>
    <row r="11141" spans="4:4" x14ac:dyDescent="0.25">
      <c r="D11141"/>
    </row>
    <row r="11142" spans="4:4" x14ac:dyDescent="0.25">
      <c r="D11142"/>
    </row>
    <row r="11143" spans="4:4" x14ac:dyDescent="0.25">
      <c r="D11143"/>
    </row>
    <row r="11144" spans="4:4" x14ac:dyDescent="0.25">
      <c r="D11144"/>
    </row>
    <row r="11145" spans="4:4" x14ac:dyDescent="0.25">
      <c r="D11145"/>
    </row>
    <row r="11146" spans="4:4" x14ac:dyDescent="0.25">
      <c r="D11146"/>
    </row>
    <row r="11147" spans="4:4" x14ac:dyDescent="0.25">
      <c r="D11147"/>
    </row>
    <row r="11148" spans="4:4" x14ac:dyDescent="0.25">
      <c r="D11148"/>
    </row>
    <row r="11149" spans="4:4" x14ac:dyDescent="0.25">
      <c r="D11149"/>
    </row>
    <row r="11150" spans="4:4" x14ac:dyDescent="0.25">
      <c r="D11150"/>
    </row>
    <row r="11151" spans="4:4" x14ac:dyDescent="0.25">
      <c r="D11151"/>
    </row>
    <row r="11152" spans="4:4" x14ac:dyDescent="0.25">
      <c r="D11152"/>
    </row>
    <row r="11153" spans="4:4" x14ac:dyDescent="0.25">
      <c r="D11153"/>
    </row>
    <row r="11154" spans="4:4" x14ac:dyDescent="0.25">
      <c r="D11154"/>
    </row>
    <row r="11155" spans="4:4" x14ac:dyDescent="0.25">
      <c r="D11155"/>
    </row>
    <row r="11156" spans="4:4" x14ac:dyDescent="0.25">
      <c r="D11156"/>
    </row>
    <row r="11157" spans="4:4" x14ac:dyDescent="0.25">
      <c r="D11157"/>
    </row>
    <row r="11158" spans="4:4" x14ac:dyDescent="0.25">
      <c r="D11158"/>
    </row>
    <row r="11159" spans="4:4" x14ac:dyDescent="0.25">
      <c r="D11159"/>
    </row>
    <row r="11160" spans="4:4" x14ac:dyDescent="0.25">
      <c r="D11160"/>
    </row>
    <row r="11161" spans="4:4" x14ac:dyDescent="0.25">
      <c r="D11161"/>
    </row>
    <row r="11162" spans="4:4" x14ac:dyDescent="0.25">
      <c r="D11162"/>
    </row>
    <row r="11163" spans="4:4" x14ac:dyDescent="0.25">
      <c r="D11163"/>
    </row>
    <row r="11164" spans="4:4" x14ac:dyDescent="0.25">
      <c r="D11164"/>
    </row>
    <row r="11165" spans="4:4" x14ac:dyDescent="0.25">
      <c r="D11165"/>
    </row>
    <row r="11166" spans="4:4" x14ac:dyDescent="0.25">
      <c r="D11166"/>
    </row>
    <row r="11167" spans="4:4" x14ac:dyDescent="0.25">
      <c r="D11167"/>
    </row>
    <row r="11168" spans="4:4" x14ac:dyDescent="0.25">
      <c r="D11168"/>
    </row>
    <row r="11169" spans="4:4" x14ac:dyDescent="0.25">
      <c r="D11169"/>
    </row>
    <row r="11170" spans="4:4" x14ac:dyDescent="0.25">
      <c r="D11170"/>
    </row>
    <row r="11171" spans="4:4" x14ac:dyDescent="0.25">
      <c r="D11171"/>
    </row>
    <row r="11172" spans="4:4" x14ac:dyDescent="0.25">
      <c r="D11172"/>
    </row>
    <row r="11173" spans="4:4" x14ac:dyDescent="0.25">
      <c r="D11173"/>
    </row>
    <row r="11174" spans="4:4" x14ac:dyDescent="0.25">
      <c r="D11174"/>
    </row>
    <row r="11175" spans="4:4" x14ac:dyDescent="0.25">
      <c r="D11175"/>
    </row>
    <row r="11176" spans="4:4" x14ac:dyDescent="0.25">
      <c r="D11176"/>
    </row>
    <row r="11177" spans="4:4" x14ac:dyDescent="0.25">
      <c r="D11177"/>
    </row>
    <row r="11178" spans="4:4" x14ac:dyDescent="0.25">
      <c r="D11178"/>
    </row>
    <row r="11179" spans="4:4" x14ac:dyDescent="0.25">
      <c r="D11179"/>
    </row>
    <row r="11180" spans="4:4" x14ac:dyDescent="0.25">
      <c r="D11180"/>
    </row>
    <row r="11181" spans="4:4" x14ac:dyDescent="0.25">
      <c r="D11181"/>
    </row>
    <row r="11182" spans="4:4" x14ac:dyDescent="0.25">
      <c r="D11182"/>
    </row>
    <row r="11183" spans="4:4" x14ac:dyDescent="0.25">
      <c r="D11183"/>
    </row>
    <row r="11184" spans="4:4" x14ac:dyDescent="0.25">
      <c r="D11184"/>
    </row>
    <row r="11185" spans="4:4" x14ac:dyDescent="0.25">
      <c r="D11185"/>
    </row>
    <row r="11186" spans="4:4" x14ac:dyDescent="0.25">
      <c r="D11186"/>
    </row>
    <row r="11187" spans="4:4" x14ac:dyDescent="0.25">
      <c r="D11187"/>
    </row>
    <row r="11188" spans="4:4" x14ac:dyDescent="0.25">
      <c r="D11188"/>
    </row>
    <row r="11189" spans="4:4" x14ac:dyDescent="0.25">
      <c r="D11189"/>
    </row>
    <row r="11190" spans="4:4" x14ac:dyDescent="0.25">
      <c r="D11190"/>
    </row>
    <row r="11191" spans="4:4" x14ac:dyDescent="0.25">
      <c r="D11191"/>
    </row>
    <row r="11192" spans="4:4" x14ac:dyDescent="0.25">
      <c r="D11192"/>
    </row>
    <row r="11193" spans="4:4" x14ac:dyDescent="0.25">
      <c r="D11193"/>
    </row>
    <row r="11194" spans="4:4" x14ac:dyDescent="0.25">
      <c r="D11194"/>
    </row>
    <row r="11195" spans="4:4" x14ac:dyDescent="0.25">
      <c r="D11195"/>
    </row>
    <row r="11196" spans="4:4" x14ac:dyDescent="0.25">
      <c r="D11196"/>
    </row>
    <row r="11197" spans="4:4" x14ac:dyDescent="0.25">
      <c r="D11197"/>
    </row>
    <row r="11198" spans="4:4" x14ac:dyDescent="0.25">
      <c r="D11198"/>
    </row>
    <row r="11199" spans="4:4" x14ac:dyDescent="0.25">
      <c r="D11199"/>
    </row>
    <row r="11200" spans="4:4" x14ac:dyDescent="0.25">
      <c r="D11200"/>
    </row>
    <row r="11201" spans="4:4" x14ac:dyDescent="0.25">
      <c r="D11201"/>
    </row>
    <row r="11202" spans="4:4" x14ac:dyDescent="0.25">
      <c r="D11202"/>
    </row>
    <row r="11203" spans="4:4" x14ac:dyDescent="0.25">
      <c r="D11203"/>
    </row>
    <row r="11204" spans="4:4" x14ac:dyDescent="0.25">
      <c r="D11204"/>
    </row>
    <row r="11205" spans="4:4" x14ac:dyDescent="0.25">
      <c r="D11205"/>
    </row>
    <row r="11206" spans="4:4" x14ac:dyDescent="0.25">
      <c r="D11206"/>
    </row>
    <row r="11207" spans="4:4" x14ac:dyDescent="0.25">
      <c r="D11207"/>
    </row>
    <row r="11208" spans="4:4" x14ac:dyDescent="0.25">
      <c r="D11208"/>
    </row>
    <row r="11209" spans="4:4" x14ac:dyDescent="0.25">
      <c r="D11209"/>
    </row>
    <row r="11210" spans="4:4" x14ac:dyDescent="0.25">
      <c r="D11210"/>
    </row>
    <row r="11211" spans="4:4" x14ac:dyDescent="0.25">
      <c r="D11211"/>
    </row>
    <row r="11212" spans="4:4" x14ac:dyDescent="0.25">
      <c r="D11212"/>
    </row>
    <row r="11213" spans="4:4" x14ac:dyDescent="0.25">
      <c r="D11213"/>
    </row>
    <row r="11214" spans="4:4" x14ac:dyDescent="0.25">
      <c r="D11214"/>
    </row>
    <row r="11215" spans="4:4" x14ac:dyDescent="0.25">
      <c r="D11215"/>
    </row>
    <row r="11216" spans="4:4" x14ac:dyDescent="0.25">
      <c r="D11216"/>
    </row>
    <row r="11217" spans="4:4" x14ac:dyDescent="0.25">
      <c r="D11217"/>
    </row>
    <row r="11218" spans="4:4" x14ac:dyDescent="0.25">
      <c r="D11218"/>
    </row>
    <row r="11219" spans="4:4" x14ac:dyDescent="0.25">
      <c r="D11219"/>
    </row>
    <row r="11220" spans="4:4" x14ac:dyDescent="0.25">
      <c r="D11220"/>
    </row>
    <row r="11221" spans="4:4" x14ac:dyDescent="0.25">
      <c r="D11221"/>
    </row>
    <row r="11222" spans="4:4" x14ac:dyDescent="0.25">
      <c r="D11222"/>
    </row>
    <row r="11223" spans="4:4" x14ac:dyDescent="0.25">
      <c r="D11223"/>
    </row>
    <row r="11224" spans="4:4" x14ac:dyDescent="0.25">
      <c r="D11224"/>
    </row>
    <row r="11225" spans="4:4" x14ac:dyDescent="0.25">
      <c r="D11225"/>
    </row>
    <row r="11226" spans="4:4" x14ac:dyDescent="0.25">
      <c r="D11226"/>
    </row>
    <row r="11227" spans="4:4" x14ac:dyDescent="0.25">
      <c r="D11227"/>
    </row>
    <row r="11228" spans="4:4" x14ac:dyDescent="0.25">
      <c r="D11228"/>
    </row>
    <row r="11229" spans="4:4" x14ac:dyDescent="0.25">
      <c r="D11229"/>
    </row>
    <row r="11230" spans="4:4" x14ac:dyDescent="0.25">
      <c r="D11230"/>
    </row>
    <row r="11231" spans="4:4" x14ac:dyDescent="0.25">
      <c r="D11231"/>
    </row>
    <row r="11232" spans="4:4" x14ac:dyDescent="0.25">
      <c r="D11232"/>
    </row>
    <row r="11233" spans="4:4" x14ac:dyDescent="0.25">
      <c r="D11233"/>
    </row>
    <row r="11234" spans="4:4" x14ac:dyDescent="0.25">
      <c r="D11234"/>
    </row>
    <row r="11235" spans="4:4" x14ac:dyDescent="0.25">
      <c r="D11235"/>
    </row>
    <row r="11236" spans="4:4" x14ac:dyDescent="0.25">
      <c r="D11236"/>
    </row>
    <row r="11237" spans="4:4" x14ac:dyDescent="0.25">
      <c r="D11237"/>
    </row>
    <row r="11238" spans="4:4" x14ac:dyDescent="0.25">
      <c r="D11238"/>
    </row>
    <row r="11239" spans="4:4" x14ac:dyDescent="0.25">
      <c r="D11239"/>
    </row>
    <row r="11240" spans="4:4" x14ac:dyDescent="0.25">
      <c r="D11240"/>
    </row>
    <row r="11241" spans="4:4" x14ac:dyDescent="0.25">
      <c r="D11241"/>
    </row>
    <row r="11242" spans="4:4" x14ac:dyDescent="0.25">
      <c r="D11242"/>
    </row>
    <row r="11243" spans="4:4" x14ac:dyDescent="0.25">
      <c r="D11243"/>
    </row>
    <row r="11244" spans="4:4" x14ac:dyDescent="0.25">
      <c r="D11244"/>
    </row>
    <row r="11245" spans="4:4" x14ac:dyDescent="0.25">
      <c r="D11245"/>
    </row>
    <row r="11246" spans="4:4" x14ac:dyDescent="0.25">
      <c r="D11246"/>
    </row>
    <row r="11247" spans="4:4" x14ac:dyDescent="0.25">
      <c r="D11247"/>
    </row>
    <row r="11248" spans="4:4" x14ac:dyDescent="0.25">
      <c r="D11248"/>
    </row>
    <row r="11249" spans="4:4" x14ac:dyDescent="0.25">
      <c r="D11249"/>
    </row>
    <row r="11250" spans="4:4" x14ac:dyDescent="0.25">
      <c r="D11250"/>
    </row>
    <row r="11251" spans="4:4" x14ac:dyDescent="0.25">
      <c r="D11251"/>
    </row>
    <row r="11252" spans="4:4" x14ac:dyDescent="0.25">
      <c r="D11252"/>
    </row>
    <row r="11253" spans="4:4" x14ac:dyDescent="0.25">
      <c r="D11253"/>
    </row>
    <row r="11254" spans="4:4" x14ac:dyDescent="0.25">
      <c r="D11254"/>
    </row>
    <row r="11255" spans="4:4" x14ac:dyDescent="0.25">
      <c r="D11255"/>
    </row>
    <row r="11256" spans="4:4" x14ac:dyDescent="0.25">
      <c r="D11256"/>
    </row>
    <row r="11257" spans="4:4" x14ac:dyDescent="0.25">
      <c r="D11257"/>
    </row>
    <row r="11258" spans="4:4" x14ac:dyDescent="0.25">
      <c r="D11258"/>
    </row>
    <row r="11259" spans="4:4" x14ac:dyDescent="0.25">
      <c r="D11259"/>
    </row>
    <row r="11260" spans="4:4" x14ac:dyDescent="0.25">
      <c r="D11260"/>
    </row>
    <row r="11261" spans="4:4" x14ac:dyDescent="0.25">
      <c r="D11261"/>
    </row>
    <row r="11262" spans="4:4" x14ac:dyDescent="0.25">
      <c r="D11262"/>
    </row>
    <row r="11263" spans="4:4" x14ac:dyDescent="0.25">
      <c r="D11263"/>
    </row>
    <row r="11264" spans="4:4" x14ac:dyDescent="0.25">
      <c r="D11264"/>
    </row>
    <row r="11265" spans="4:4" x14ac:dyDescent="0.25">
      <c r="D11265"/>
    </row>
    <row r="11266" spans="4:4" x14ac:dyDescent="0.25">
      <c r="D11266"/>
    </row>
    <row r="11267" spans="4:4" x14ac:dyDescent="0.25">
      <c r="D11267"/>
    </row>
    <row r="11268" spans="4:4" x14ac:dyDescent="0.25">
      <c r="D11268"/>
    </row>
    <row r="11269" spans="4:4" x14ac:dyDescent="0.25">
      <c r="D11269"/>
    </row>
    <row r="11270" spans="4:4" x14ac:dyDescent="0.25">
      <c r="D11270"/>
    </row>
    <row r="11271" spans="4:4" x14ac:dyDescent="0.25">
      <c r="D11271"/>
    </row>
    <row r="11272" spans="4:4" x14ac:dyDescent="0.25">
      <c r="D11272"/>
    </row>
    <row r="11273" spans="4:4" x14ac:dyDescent="0.25">
      <c r="D11273"/>
    </row>
    <row r="11274" spans="4:4" x14ac:dyDescent="0.25">
      <c r="D11274"/>
    </row>
    <row r="11275" spans="4:4" x14ac:dyDescent="0.25">
      <c r="D11275"/>
    </row>
    <row r="11276" spans="4:4" x14ac:dyDescent="0.25">
      <c r="D11276"/>
    </row>
    <row r="11277" spans="4:4" x14ac:dyDescent="0.25">
      <c r="D11277"/>
    </row>
    <row r="11278" spans="4:4" x14ac:dyDescent="0.25">
      <c r="D11278"/>
    </row>
    <row r="11279" spans="4:4" x14ac:dyDescent="0.25">
      <c r="D11279"/>
    </row>
    <row r="11280" spans="4:4" x14ac:dyDescent="0.25">
      <c r="D11280"/>
    </row>
    <row r="11281" spans="4:4" x14ac:dyDescent="0.25">
      <c r="D11281"/>
    </row>
    <row r="11282" spans="4:4" x14ac:dyDescent="0.25">
      <c r="D11282"/>
    </row>
    <row r="11283" spans="4:4" x14ac:dyDescent="0.25">
      <c r="D11283"/>
    </row>
    <row r="11284" spans="4:4" x14ac:dyDescent="0.25">
      <c r="D11284"/>
    </row>
    <row r="11285" spans="4:4" x14ac:dyDescent="0.25">
      <c r="D11285"/>
    </row>
    <row r="11286" spans="4:4" x14ac:dyDescent="0.25">
      <c r="D11286"/>
    </row>
    <row r="11287" spans="4:4" x14ac:dyDescent="0.25">
      <c r="D11287"/>
    </row>
    <row r="11288" spans="4:4" x14ac:dyDescent="0.25">
      <c r="D11288"/>
    </row>
    <row r="11289" spans="4:4" x14ac:dyDescent="0.25">
      <c r="D11289"/>
    </row>
    <row r="11290" spans="4:4" x14ac:dyDescent="0.25">
      <c r="D11290"/>
    </row>
    <row r="11291" spans="4:4" x14ac:dyDescent="0.25">
      <c r="D11291"/>
    </row>
    <row r="11292" spans="4:4" x14ac:dyDescent="0.25">
      <c r="D11292"/>
    </row>
    <row r="11293" spans="4:4" x14ac:dyDescent="0.25">
      <c r="D11293"/>
    </row>
    <row r="11294" spans="4:4" x14ac:dyDescent="0.25">
      <c r="D11294"/>
    </row>
    <row r="11295" spans="4:4" x14ac:dyDescent="0.25">
      <c r="D11295"/>
    </row>
    <row r="11296" spans="4:4" x14ac:dyDescent="0.25">
      <c r="D11296"/>
    </row>
    <row r="11297" spans="4:4" x14ac:dyDescent="0.25">
      <c r="D11297"/>
    </row>
    <row r="11298" spans="4:4" x14ac:dyDescent="0.25">
      <c r="D11298"/>
    </row>
    <row r="11299" spans="4:4" x14ac:dyDescent="0.25">
      <c r="D11299"/>
    </row>
    <row r="11300" spans="4:4" x14ac:dyDescent="0.25">
      <c r="D11300"/>
    </row>
    <row r="11301" spans="4:4" x14ac:dyDescent="0.25">
      <c r="D11301"/>
    </row>
    <row r="11302" spans="4:4" x14ac:dyDescent="0.25">
      <c r="D11302"/>
    </row>
    <row r="11303" spans="4:4" x14ac:dyDescent="0.25">
      <c r="D11303"/>
    </row>
    <row r="11304" spans="4:4" x14ac:dyDescent="0.25">
      <c r="D11304"/>
    </row>
    <row r="11305" spans="4:4" x14ac:dyDescent="0.25">
      <c r="D11305"/>
    </row>
    <row r="11306" spans="4:4" x14ac:dyDescent="0.25">
      <c r="D11306"/>
    </row>
    <row r="11307" spans="4:4" x14ac:dyDescent="0.25">
      <c r="D11307"/>
    </row>
    <row r="11308" spans="4:4" x14ac:dyDescent="0.25">
      <c r="D11308"/>
    </row>
    <row r="11309" spans="4:4" x14ac:dyDescent="0.25">
      <c r="D11309"/>
    </row>
    <row r="11310" spans="4:4" x14ac:dyDescent="0.25">
      <c r="D11310"/>
    </row>
    <row r="11311" spans="4:4" x14ac:dyDescent="0.25">
      <c r="D11311"/>
    </row>
    <row r="11312" spans="4:4" x14ac:dyDescent="0.25">
      <c r="D11312"/>
    </row>
    <row r="11313" spans="4:4" x14ac:dyDescent="0.25">
      <c r="D11313"/>
    </row>
    <row r="11314" spans="4:4" x14ac:dyDescent="0.25">
      <c r="D11314"/>
    </row>
    <row r="11315" spans="4:4" x14ac:dyDescent="0.25">
      <c r="D11315"/>
    </row>
    <row r="11316" spans="4:4" x14ac:dyDescent="0.25">
      <c r="D11316"/>
    </row>
    <row r="11317" spans="4:4" x14ac:dyDescent="0.25">
      <c r="D11317"/>
    </row>
    <row r="11318" spans="4:4" x14ac:dyDescent="0.25">
      <c r="D11318"/>
    </row>
    <row r="11319" spans="4:4" x14ac:dyDescent="0.25">
      <c r="D11319"/>
    </row>
    <row r="11320" spans="4:4" x14ac:dyDescent="0.25">
      <c r="D11320"/>
    </row>
    <row r="11321" spans="4:4" x14ac:dyDescent="0.25">
      <c r="D11321"/>
    </row>
    <row r="11322" spans="4:4" x14ac:dyDescent="0.25">
      <c r="D11322"/>
    </row>
    <row r="11323" spans="4:4" x14ac:dyDescent="0.25">
      <c r="D11323"/>
    </row>
    <row r="11324" spans="4:4" x14ac:dyDescent="0.25">
      <c r="D11324"/>
    </row>
    <row r="11325" spans="4:4" x14ac:dyDescent="0.25">
      <c r="D11325"/>
    </row>
    <row r="11326" spans="4:4" x14ac:dyDescent="0.25">
      <c r="D11326"/>
    </row>
    <row r="11327" spans="4:4" x14ac:dyDescent="0.25">
      <c r="D11327"/>
    </row>
    <row r="11328" spans="4:4" x14ac:dyDescent="0.25">
      <c r="D11328"/>
    </row>
    <row r="11329" spans="4:4" x14ac:dyDescent="0.25">
      <c r="D11329"/>
    </row>
    <row r="11330" spans="4:4" x14ac:dyDescent="0.25">
      <c r="D11330"/>
    </row>
    <row r="11331" spans="4:4" x14ac:dyDescent="0.25">
      <c r="D11331"/>
    </row>
    <row r="11332" spans="4:4" x14ac:dyDescent="0.25">
      <c r="D11332"/>
    </row>
    <row r="11333" spans="4:4" x14ac:dyDescent="0.25">
      <c r="D11333"/>
    </row>
    <row r="11334" spans="4:4" x14ac:dyDescent="0.25">
      <c r="D11334"/>
    </row>
    <row r="11335" spans="4:4" x14ac:dyDescent="0.25">
      <c r="D11335"/>
    </row>
    <row r="11336" spans="4:4" x14ac:dyDescent="0.25">
      <c r="D11336"/>
    </row>
    <row r="11337" spans="4:4" x14ac:dyDescent="0.25">
      <c r="D11337"/>
    </row>
    <row r="11338" spans="4:4" x14ac:dyDescent="0.25">
      <c r="D11338"/>
    </row>
    <row r="11339" spans="4:4" x14ac:dyDescent="0.25">
      <c r="D11339"/>
    </row>
    <row r="11340" spans="4:4" x14ac:dyDescent="0.25">
      <c r="D11340"/>
    </row>
    <row r="11341" spans="4:4" x14ac:dyDescent="0.25">
      <c r="D11341"/>
    </row>
    <row r="11342" spans="4:4" x14ac:dyDescent="0.25">
      <c r="D11342"/>
    </row>
    <row r="11343" spans="4:4" x14ac:dyDescent="0.25">
      <c r="D11343"/>
    </row>
    <row r="11344" spans="4:4" x14ac:dyDescent="0.25">
      <c r="D11344"/>
    </row>
    <row r="11345" spans="4:4" x14ac:dyDescent="0.25">
      <c r="D11345"/>
    </row>
    <row r="11346" spans="4:4" x14ac:dyDescent="0.25">
      <c r="D11346"/>
    </row>
    <row r="11347" spans="4:4" x14ac:dyDescent="0.25">
      <c r="D11347"/>
    </row>
    <row r="11348" spans="4:4" x14ac:dyDescent="0.25">
      <c r="D11348"/>
    </row>
    <row r="11349" spans="4:4" x14ac:dyDescent="0.25">
      <c r="D11349"/>
    </row>
    <row r="11350" spans="4:4" x14ac:dyDescent="0.25">
      <c r="D11350"/>
    </row>
    <row r="11351" spans="4:4" x14ac:dyDescent="0.25">
      <c r="D11351"/>
    </row>
    <row r="11352" spans="4:4" x14ac:dyDescent="0.25">
      <c r="D11352"/>
    </row>
    <row r="11353" spans="4:4" x14ac:dyDescent="0.25">
      <c r="D11353"/>
    </row>
    <row r="11354" spans="4:4" x14ac:dyDescent="0.25">
      <c r="D11354"/>
    </row>
    <row r="11355" spans="4:4" x14ac:dyDescent="0.25">
      <c r="D11355"/>
    </row>
    <row r="11356" spans="4:4" x14ac:dyDescent="0.25">
      <c r="D11356"/>
    </row>
    <row r="11357" spans="4:4" x14ac:dyDescent="0.25">
      <c r="D11357"/>
    </row>
    <row r="11358" spans="4:4" x14ac:dyDescent="0.25">
      <c r="D11358"/>
    </row>
    <row r="11359" spans="4:4" x14ac:dyDescent="0.25">
      <c r="D11359"/>
    </row>
    <row r="11360" spans="4:4" x14ac:dyDescent="0.25">
      <c r="D11360"/>
    </row>
    <row r="11361" spans="4:4" x14ac:dyDescent="0.25">
      <c r="D11361"/>
    </row>
    <row r="11362" spans="4:4" x14ac:dyDescent="0.25">
      <c r="D11362"/>
    </row>
    <row r="11363" spans="4:4" x14ac:dyDescent="0.25">
      <c r="D11363"/>
    </row>
    <row r="11364" spans="4:4" x14ac:dyDescent="0.25">
      <c r="D11364"/>
    </row>
    <row r="11365" spans="4:4" x14ac:dyDescent="0.25">
      <c r="D11365"/>
    </row>
    <row r="11366" spans="4:4" x14ac:dyDescent="0.25">
      <c r="D11366"/>
    </row>
    <row r="11367" spans="4:4" x14ac:dyDescent="0.25">
      <c r="D11367"/>
    </row>
    <row r="11368" spans="4:4" x14ac:dyDescent="0.25">
      <c r="D11368"/>
    </row>
    <row r="11369" spans="4:4" x14ac:dyDescent="0.25">
      <c r="D11369"/>
    </row>
    <row r="11370" spans="4:4" x14ac:dyDescent="0.25">
      <c r="D11370"/>
    </row>
    <row r="11371" spans="4:4" x14ac:dyDescent="0.25">
      <c r="D11371"/>
    </row>
    <row r="11372" spans="4:4" x14ac:dyDescent="0.25">
      <c r="D11372"/>
    </row>
    <row r="11373" spans="4:4" x14ac:dyDescent="0.25">
      <c r="D11373"/>
    </row>
    <row r="11374" spans="4:4" x14ac:dyDescent="0.25">
      <c r="D11374"/>
    </row>
    <row r="11375" spans="4:4" x14ac:dyDescent="0.25">
      <c r="D11375"/>
    </row>
    <row r="11376" spans="4:4" x14ac:dyDescent="0.25">
      <c r="D11376"/>
    </row>
    <row r="11377" spans="4:4" x14ac:dyDescent="0.25">
      <c r="D11377"/>
    </row>
    <row r="11378" spans="4:4" x14ac:dyDescent="0.25">
      <c r="D11378"/>
    </row>
    <row r="11379" spans="4:4" x14ac:dyDescent="0.25">
      <c r="D11379"/>
    </row>
    <row r="11380" spans="4:4" x14ac:dyDescent="0.25">
      <c r="D11380"/>
    </row>
    <row r="11381" spans="4:4" x14ac:dyDescent="0.25">
      <c r="D11381"/>
    </row>
    <row r="11382" spans="4:4" x14ac:dyDescent="0.25">
      <c r="D11382"/>
    </row>
    <row r="11383" spans="4:4" x14ac:dyDescent="0.25">
      <c r="D11383"/>
    </row>
    <row r="11384" spans="4:4" x14ac:dyDescent="0.25">
      <c r="D11384"/>
    </row>
    <row r="11385" spans="4:4" x14ac:dyDescent="0.25">
      <c r="D11385"/>
    </row>
    <row r="11386" spans="4:4" x14ac:dyDescent="0.25">
      <c r="D11386"/>
    </row>
    <row r="11387" spans="4:4" x14ac:dyDescent="0.25">
      <c r="D11387"/>
    </row>
    <row r="11388" spans="4:4" x14ac:dyDescent="0.25">
      <c r="D11388"/>
    </row>
    <row r="11389" spans="4:4" x14ac:dyDescent="0.25">
      <c r="D11389"/>
    </row>
    <row r="11390" spans="4:4" x14ac:dyDescent="0.25">
      <c r="D11390"/>
    </row>
    <row r="11391" spans="4:4" x14ac:dyDescent="0.25">
      <c r="D11391"/>
    </row>
    <row r="11392" spans="4:4" x14ac:dyDescent="0.25">
      <c r="D11392"/>
    </row>
    <row r="11393" spans="4:4" x14ac:dyDescent="0.25">
      <c r="D11393"/>
    </row>
    <row r="11394" spans="4:4" x14ac:dyDescent="0.25">
      <c r="D11394"/>
    </row>
    <row r="11395" spans="4:4" x14ac:dyDescent="0.25">
      <c r="D11395"/>
    </row>
    <row r="11396" spans="4:4" x14ac:dyDescent="0.25">
      <c r="D11396"/>
    </row>
    <row r="11397" spans="4:4" x14ac:dyDescent="0.25">
      <c r="D11397"/>
    </row>
    <row r="11398" spans="4:4" x14ac:dyDescent="0.25">
      <c r="D11398"/>
    </row>
    <row r="11399" spans="4:4" x14ac:dyDescent="0.25">
      <c r="D11399"/>
    </row>
    <row r="11400" spans="4:4" x14ac:dyDescent="0.25">
      <c r="D11400"/>
    </row>
    <row r="11401" spans="4:4" x14ac:dyDescent="0.25">
      <c r="D11401"/>
    </row>
    <row r="11402" spans="4:4" x14ac:dyDescent="0.25">
      <c r="D11402"/>
    </row>
    <row r="11403" spans="4:4" x14ac:dyDescent="0.25">
      <c r="D11403"/>
    </row>
    <row r="11404" spans="4:4" x14ac:dyDescent="0.25">
      <c r="D11404"/>
    </row>
    <row r="11405" spans="4:4" x14ac:dyDescent="0.25">
      <c r="D11405"/>
    </row>
    <row r="11406" spans="4:4" x14ac:dyDescent="0.25">
      <c r="D11406"/>
    </row>
    <row r="11407" spans="4:4" x14ac:dyDescent="0.25">
      <c r="D11407"/>
    </row>
    <row r="11408" spans="4:4" x14ac:dyDescent="0.25">
      <c r="D11408"/>
    </row>
    <row r="11409" spans="4:4" x14ac:dyDescent="0.25">
      <c r="D11409"/>
    </row>
    <row r="11410" spans="4:4" x14ac:dyDescent="0.25">
      <c r="D11410"/>
    </row>
    <row r="11411" spans="4:4" x14ac:dyDescent="0.25">
      <c r="D11411"/>
    </row>
    <row r="11412" spans="4:4" x14ac:dyDescent="0.25">
      <c r="D11412"/>
    </row>
    <row r="11413" spans="4:4" x14ac:dyDescent="0.25">
      <c r="D11413"/>
    </row>
    <row r="11414" spans="4:4" x14ac:dyDescent="0.25">
      <c r="D11414"/>
    </row>
    <row r="11415" spans="4:4" x14ac:dyDescent="0.25">
      <c r="D11415"/>
    </row>
    <row r="11416" spans="4:4" x14ac:dyDescent="0.25">
      <c r="D11416"/>
    </row>
    <row r="11417" spans="4:4" x14ac:dyDescent="0.25">
      <c r="D11417"/>
    </row>
    <row r="11418" spans="4:4" x14ac:dyDescent="0.25">
      <c r="D11418"/>
    </row>
    <row r="11419" spans="4:4" x14ac:dyDescent="0.25">
      <c r="D11419"/>
    </row>
    <row r="11420" spans="4:4" x14ac:dyDescent="0.25">
      <c r="D11420"/>
    </row>
    <row r="11421" spans="4:4" x14ac:dyDescent="0.25">
      <c r="D11421"/>
    </row>
    <row r="11422" spans="4:4" x14ac:dyDescent="0.25">
      <c r="D11422"/>
    </row>
    <row r="11423" spans="4:4" x14ac:dyDescent="0.25">
      <c r="D11423"/>
    </row>
    <row r="11424" spans="4:4" x14ac:dyDescent="0.25">
      <c r="D11424"/>
    </row>
    <row r="11425" spans="4:4" x14ac:dyDescent="0.25">
      <c r="D11425"/>
    </row>
    <row r="11426" spans="4:4" x14ac:dyDescent="0.25">
      <c r="D11426"/>
    </row>
    <row r="11427" spans="4:4" x14ac:dyDescent="0.25">
      <c r="D11427"/>
    </row>
    <row r="11428" spans="4:4" x14ac:dyDescent="0.25">
      <c r="D11428"/>
    </row>
    <row r="11429" spans="4:4" x14ac:dyDescent="0.25">
      <c r="D11429"/>
    </row>
    <row r="11430" spans="4:4" x14ac:dyDescent="0.25">
      <c r="D11430"/>
    </row>
    <row r="11431" spans="4:4" x14ac:dyDescent="0.25">
      <c r="D11431"/>
    </row>
    <row r="11432" spans="4:4" x14ac:dyDescent="0.25">
      <c r="D11432"/>
    </row>
    <row r="11433" spans="4:4" x14ac:dyDescent="0.25">
      <c r="D11433"/>
    </row>
    <row r="11434" spans="4:4" x14ac:dyDescent="0.25">
      <c r="D11434"/>
    </row>
    <row r="11435" spans="4:4" x14ac:dyDescent="0.25">
      <c r="D11435"/>
    </row>
    <row r="11436" spans="4:4" x14ac:dyDescent="0.25">
      <c r="D11436"/>
    </row>
    <row r="11437" spans="4:4" x14ac:dyDescent="0.25">
      <c r="D11437"/>
    </row>
    <row r="11438" spans="4:4" x14ac:dyDescent="0.25">
      <c r="D11438"/>
    </row>
    <row r="11439" spans="4:4" x14ac:dyDescent="0.25">
      <c r="D11439"/>
    </row>
    <row r="11440" spans="4:4" x14ac:dyDescent="0.25">
      <c r="D11440"/>
    </row>
    <row r="11441" spans="4:4" x14ac:dyDescent="0.25">
      <c r="D11441"/>
    </row>
    <row r="11442" spans="4:4" x14ac:dyDescent="0.25">
      <c r="D11442"/>
    </row>
    <row r="11443" spans="4:4" x14ac:dyDescent="0.25">
      <c r="D11443"/>
    </row>
    <row r="11444" spans="4:4" x14ac:dyDescent="0.25">
      <c r="D11444"/>
    </row>
    <row r="11445" spans="4:4" x14ac:dyDescent="0.25">
      <c r="D11445"/>
    </row>
    <row r="11446" spans="4:4" x14ac:dyDescent="0.25">
      <c r="D11446"/>
    </row>
    <row r="11447" spans="4:4" x14ac:dyDescent="0.25">
      <c r="D11447"/>
    </row>
    <row r="11448" spans="4:4" x14ac:dyDescent="0.25">
      <c r="D11448"/>
    </row>
    <row r="11449" spans="4:4" x14ac:dyDescent="0.25">
      <c r="D11449"/>
    </row>
    <row r="11450" spans="4:4" x14ac:dyDescent="0.25">
      <c r="D11450"/>
    </row>
    <row r="11451" spans="4:4" x14ac:dyDescent="0.25">
      <c r="D11451"/>
    </row>
    <row r="11452" spans="4:4" x14ac:dyDescent="0.25">
      <c r="D11452"/>
    </row>
    <row r="11453" spans="4:4" x14ac:dyDescent="0.25">
      <c r="D11453"/>
    </row>
    <row r="11454" spans="4:4" x14ac:dyDescent="0.25">
      <c r="D11454"/>
    </row>
    <row r="11455" spans="4:4" x14ac:dyDescent="0.25">
      <c r="D11455"/>
    </row>
    <row r="11456" spans="4:4" x14ac:dyDescent="0.25">
      <c r="D11456"/>
    </row>
    <row r="11457" spans="4:4" x14ac:dyDescent="0.25">
      <c r="D11457"/>
    </row>
    <row r="11458" spans="4:4" x14ac:dyDescent="0.25">
      <c r="D11458"/>
    </row>
    <row r="11459" spans="4:4" x14ac:dyDescent="0.25">
      <c r="D11459"/>
    </row>
    <row r="11460" spans="4:4" x14ac:dyDescent="0.25">
      <c r="D11460"/>
    </row>
    <row r="11461" spans="4:4" x14ac:dyDescent="0.25">
      <c r="D11461"/>
    </row>
    <row r="11462" spans="4:4" x14ac:dyDescent="0.25">
      <c r="D11462"/>
    </row>
    <row r="11463" spans="4:4" x14ac:dyDescent="0.25">
      <c r="D11463"/>
    </row>
    <row r="11464" spans="4:4" x14ac:dyDescent="0.25">
      <c r="D11464"/>
    </row>
    <row r="11465" spans="4:4" x14ac:dyDescent="0.25">
      <c r="D11465"/>
    </row>
    <row r="11466" spans="4:4" x14ac:dyDescent="0.25">
      <c r="D11466"/>
    </row>
    <row r="11467" spans="4:4" x14ac:dyDescent="0.25">
      <c r="D11467"/>
    </row>
    <row r="11468" spans="4:4" x14ac:dyDescent="0.25">
      <c r="D11468"/>
    </row>
    <row r="11469" spans="4:4" x14ac:dyDescent="0.25">
      <c r="D11469"/>
    </row>
    <row r="11470" spans="4:4" x14ac:dyDescent="0.25">
      <c r="D11470"/>
    </row>
    <row r="11471" spans="4:4" x14ac:dyDescent="0.25">
      <c r="D11471"/>
    </row>
    <row r="11472" spans="4:4" x14ac:dyDescent="0.25">
      <c r="D11472"/>
    </row>
    <row r="11473" spans="4:4" x14ac:dyDescent="0.25">
      <c r="D11473"/>
    </row>
    <row r="11474" spans="4:4" x14ac:dyDescent="0.25">
      <c r="D11474"/>
    </row>
    <row r="11475" spans="4:4" x14ac:dyDescent="0.25">
      <c r="D11475"/>
    </row>
    <row r="11476" spans="4:4" x14ac:dyDescent="0.25">
      <c r="D11476"/>
    </row>
    <row r="11477" spans="4:4" x14ac:dyDescent="0.25">
      <c r="D11477"/>
    </row>
    <row r="11478" spans="4:4" x14ac:dyDescent="0.25">
      <c r="D11478"/>
    </row>
    <row r="11479" spans="4:4" x14ac:dyDescent="0.25">
      <c r="D11479"/>
    </row>
    <row r="11480" spans="4:4" x14ac:dyDescent="0.25">
      <c r="D11480"/>
    </row>
    <row r="11481" spans="4:4" x14ac:dyDescent="0.25">
      <c r="D11481"/>
    </row>
    <row r="11482" spans="4:4" x14ac:dyDescent="0.25">
      <c r="D11482"/>
    </row>
    <row r="11483" spans="4:4" x14ac:dyDescent="0.25">
      <c r="D11483"/>
    </row>
    <row r="11484" spans="4:4" x14ac:dyDescent="0.25">
      <c r="D11484"/>
    </row>
    <row r="11485" spans="4:4" x14ac:dyDescent="0.25">
      <c r="D11485"/>
    </row>
    <row r="11486" spans="4:4" x14ac:dyDescent="0.25">
      <c r="D11486"/>
    </row>
    <row r="11487" spans="4:4" x14ac:dyDescent="0.25">
      <c r="D11487"/>
    </row>
    <row r="11488" spans="4:4" x14ac:dyDescent="0.25">
      <c r="D11488"/>
    </row>
    <row r="11489" spans="4:4" x14ac:dyDescent="0.25">
      <c r="D11489"/>
    </row>
    <row r="11490" spans="4:4" x14ac:dyDescent="0.25">
      <c r="D11490"/>
    </row>
    <row r="11491" spans="4:4" x14ac:dyDescent="0.25">
      <c r="D11491"/>
    </row>
    <row r="11492" spans="4:4" x14ac:dyDescent="0.25">
      <c r="D11492"/>
    </row>
    <row r="11493" spans="4:4" x14ac:dyDescent="0.25">
      <c r="D11493"/>
    </row>
    <row r="11494" spans="4:4" x14ac:dyDescent="0.25">
      <c r="D11494"/>
    </row>
    <row r="11495" spans="4:4" x14ac:dyDescent="0.25">
      <c r="D11495"/>
    </row>
    <row r="11496" spans="4:4" x14ac:dyDescent="0.25">
      <c r="D11496"/>
    </row>
    <row r="11497" spans="4:4" x14ac:dyDescent="0.25">
      <c r="D11497"/>
    </row>
    <row r="11498" spans="4:4" x14ac:dyDescent="0.25">
      <c r="D11498"/>
    </row>
    <row r="11499" spans="4:4" x14ac:dyDescent="0.25">
      <c r="D11499"/>
    </row>
    <row r="11500" spans="4:4" x14ac:dyDescent="0.25">
      <c r="D11500"/>
    </row>
    <row r="11501" spans="4:4" x14ac:dyDescent="0.25">
      <c r="D11501"/>
    </row>
    <row r="11502" spans="4:4" x14ac:dyDescent="0.25">
      <c r="D11502"/>
    </row>
    <row r="11503" spans="4:4" x14ac:dyDescent="0.25">
      <c r="D11503"/>
    </row>
    <row r="11504" spans="4:4" x14ac:dyDescent="0.25">
      <c r="D11504"/>
    </row>
    <row r="11505" spans="4:4" x14ac:dyDescent="0.25">
      <c r="D11505"/>
    </row>
    <row r="11506" spans="4:4" x14ac:dyDescent="0.25">
      <c r="D11506"/>
    </row>
    <row r="11507" spans="4:4" x14ac:dyDescent="0.25">
      <c r="D11507"/>
    </row>
    <row r="11508" spans="4:4" x14ac:dyDescent="0.25">
      <c r="D11508"/>
    </row>
    <row r="11509" spans="4:4" x14ac:dyDescent="0.25">
      <c r="D11509"/>
    </row>
    <row r="11510" spans="4:4" x14ac:dyDescent="0.25">
      <c r="D11510"/>
    </row>
    <row r="11511" spans="4:4" x14ac:dyDescent="0.25">
      <c r="D11511"/>
    </row>
    <row r="11512" spans="4:4" x14ac:dyDescent="0.25">
      <c r="D11512"/>
    </row>
    <row r="11513" spans="4:4" x14ac:dyDescent="0.25">
      <c r="D11513"/>
    </row>
    <row r="11514" spans="4:4" x14ac:dyDescent="0.25">
      <c r="D11514"/>
    </row>
    <row r="11515" spans="4:4" x14ac:dyDescent="0.25">
      <c r="D11515"/>
    </row>
    <row r="11516" spans="4:4" x14ac:dyDescent="0.25">
      <c r="D11516"/>
    </row>
    <row r="11517" spans="4:4" x14ac:dyDescent="0.25">
      <c r="D11517"/>
    </row>
    <row r="11518" spans="4:4" x14ac:dyDescent="0.25">
      <c r="D11518"/>
    </row>
    <row r="11519" spans="4:4" x14ac:dyDescent="0.25">
      <c r="D11519"/>
    </row>
    <row r="11520" spans="4:4" x14ac:dyDescent="0.25">
      <c r="D11520"/>
    </row>
    <row r="11521" spans="4:4" x14ac:dyDescent="0.25">
      <c r="D11521"/>
    </row>
    <row r="11522" spans="4:4" x14ac:dyDescent="0.25">
      <c r="D11522"/>
    </row>
    <row r="11523" spans="4:4" x14ac:dyDescent="0.25">
      <c r="D11523"/>
    </row>
    <row r="11524" spans="4:4" x14ac:dyDescent="0.25">
      <c r="D11524"/>
    </row>
    <row r="11525" spans="4:4" x14ac:dyDescent="0.25">
      <c r="D11525"/>
    </row>
    <row r="11526" spans="4:4" x14ac:dyDescent="0.25">
      <c r="D11526"/>
    </row>
    <row r="11527" spans="4:4" x14ac:dyDescent="0.25">
      <c r="D11527"/>
    </row>
    <row r="11528" spans="4:4" x14ac:dyDescent="0.25">
      <c r="D11528"/>
    </row>
    <row r="11529" spans="4:4" x14ac:dyDescent="0.25">
      <c r="D11529"/>
    </row>
    <row r="11530" spans="4:4" x14ac:dyDescent="0.25">
      <c r="D11530"/>
    </row>
    <row r="11531" spans="4:4" x14ac:dyDescent="0.25">
      <c r="D11531"/>
    </row>
    <row r="11532" spans="4:4" x14ac:dyDescent="0.25">
      <c r="D11532"/>
    </row>
    <row r="11533" spans="4:4" x14ac:dyDescent="0.25">
      <c r="D11533"/>
    </row>
    <row r="11534" spans="4:4" x14ac:dyDescent="0.25">
      <c r="D11534"/>
    </row>
    <row r="11535" spans="4:4" x14ac:dyDescent="0.25">
      <c r="D11535"/>
    </row>
    <row r="11536" spans="4:4" x14ac:dyDescent="0.25">
      <c r="D11536"/>
    </row>
    <row r="11537" spans="4:4" x14ac:dyDescent="0.25">
      <c r="D11537"/>
    </row>
    <row r="11538" spans="4:4" x14ac:dyDescent="0.25">
      <c r="D11538"/>
    </row>
    <row r="11539" spans="4:4" x14ac:dyDescent="0.25">
      <c r="D11539"/>
    </row>
    <row r="11540" spans="4:4" x14ac:dyDescent="0.25">
      <c r="D11540"/>
    </row>
    <row r="11541" spans="4:4" x14ac:dyDescent="0.25">
      <c r="D11541"/>
    </row>
    <row r="11542" spans="4:4" x14ac:dyDescent="0.25">
      <c r="D11542"/>
    </row>
    <row r="11543" spans="4:4" x14ac:dyDescent="0.25">
      <c r="D11543"/>
    </row>
    <row r="11544" spans="4:4" x14ac:dyDescent="0.25">
      <c r="D11544"/>
    </row>
    <row r="11545" spans="4:4" x14ac:dyDescent="0.25">
      <c r="D11545"/>
    </row>
    <row r="11546" spans="4:4" x14ac:dyDescent="0.25">
      <c r="D11546"/>
    </row>
    <row r="11547" spans="4:4" x14ac:dyDescent="0.25">
      <c r="D11547"/>
    </row>
    <row r="11548" spans="4:4" x14ac:dyDescent="0.25">
      <c r="D11548"/>
    </row>
    <row r="11549" spans="4:4" x14ac:dyDescent="0.25">
      <c r="D11549"/>
    </row>
    <row r="11550" spans="4:4" x14ac:dyDescent="0.25">
      <c r="D11550"/>
    </row>
    <row r="11551" spans="4:4" x14ac:dyDescent="0.25">
      <c r="D11551"/>
    </row>
    <row r="11552" spans="4:4" x14ac:dyDescent="0.25">
      <c r="D11552"/>
    </row>
    <row r="11553" spans="4:4" x14ac:dyDescent="0.25">
      <c r="D11553"/>
    </row>
    <row r="11554" spans="4:4" x14ac:dyDescent="0.25">
      <c r="D11554"/>
    </row>
    <row r="11555" spans="4:4" x14ac:dyDescent="0.25">
      <c r="D11555"/>
    </row>
    <row r="11556" spans="4:4" x14ac:dyDescent="0.25">
      <c r="D11556"/>
    </row>
    <row r="11557" spans="4:4" x14ac:dyDescent="0.25">
      <c r="D11557"/>
    </row>
    <row r="11558" spans="4:4" x14ac:dyDescent="0.25">
      <c r="D11558"/>
    </row>
    <row r="11559" spans="4:4" x14ac:dyDescent="0.25">
      <c r="D11559"/>
    </row>
    <row r="11560" spans="4:4" x14ac:dyDescent="0.25">
      <c r="D11560"/>
    </row>
    <row r="11561" spans="4:4" x14ac:dyDescent="0.25">
      <c r="D11561"/>
    </row>
    <row r="11562" spans="4:4" x14ac:dyDescent="0.25">
      <c r="D11562"/>
    </row>
    <row r="11563" spans="4:4" x14ac:dyDescent="0.25">
      <c r="D11563"/>
    </row>
    <row r="11564" spans="4:4" x14ac:dyDescent="0.25">
      <c r="D11564"/>
    </row>
    <row r="11565" spans="4:4" x14ac:dyDescent="0.25">
      <c r="D11565"/>
    </row>
    <row r="11566" spans="4:4" x14ac:dyDescent="0.25">
      <c r="D11566"/>
    </row>
    <row r="11567" spans="4:4" x14ac:dyDescent="0.25">
      <c r="D11567"/>
    </row>
    <row r="11568" spans="4:4" x14ac:dyDescent="0.25">
      <c r="D11568"/>
    </row>
    <row r="11569" spans="4:4" x14ac:dyDescent="0.25">
      <c r="D11569"/>
    </row>
    <row r="11570" spans="4:4" x14ac:dyDescent="0.25">
      <c r="D11570"/>
    </row>
    <row r="11571" spans="4:4" x14ac:dyDescent="0.25">
      <c r="D11571"/>
    </row>
    <row r="11572" spans="4:4" x14ac:dyDescent="0.25">
      <c r="D11572"/>
    </row>
    <row r="11573" spans="4:4" x14ac:dyDescent="0.25">
      <c r="D11573"/>
    </row>
    <row r="11574" spans="4:4" x14ac:dyDescent="0.25">
      <c r="D11574"/>
    </row>
    <row r="11575" spans="4:4" x14ac:dyDescent="0.25">
      <c r="D11575"/>
    </row>
    <row r="11576" spans="4:4" x14ac:dyDescent="0.25">
      <c r="D11576"/>
    </row>
    <row r="11577" spans="4:4" x14ac:dyDescent="0.25">
      <c r="D11577"/>
    </row>
    <row r="11578" spans="4:4" x14ac:dyDescent="0.25">
      <c r="D11578"/>
    </row>
    <row r="11579" spans="4:4" x14ac:dyDescent="0.25">
      <c r="D11579"/>
    </row>
    <row r="11580" spans="4:4" x14ac:dyDescent="0.25">
      <c r="D11580"/>
    </row>
    <row r="11581" spans="4:4" x14ac:dyDescent="0.25">
      <c r="D11581"/>
    </row>
    <row r="11582" spans="4:4" x14ac:dyDescent="0.25">
      <c r="D11582"/>
    </row>
    <row r="11583" spans="4:4" x14ac:dyDescent="0.25">
      <c r="D11583"/>
    </row>
    <row r="11584" spans="4:4" x14ac:dyDescent="0.25">
      <c r="D11584"/>
    </row>
    <row r="11585" spans="4:4" x14ac:dyDescent="0.25">
      <c r="D11585"/>
    </row>
    <row r="11586" spans="4:4" x14ac:dyDescent="0.25">
      <c r="D11586"/>
    </row>
    <row r="11587" spans="4:4" x14ac:dyDescent="0.25">
      <c r="D11587"/>
    </row>
    <row r="11588" spans="4:4" x14ac:dyDescent="0.25">
      <c r="D11588"/>
    </row>
    <row r="11589" spans="4:4" x14ac:dyDescent="0.25">
      <c r="D11589"/>
    </row>
    <row r="11590" spans="4:4" x14ac:dyDescent="0.25">
      <c r="D11590"/>
    </row>
    <row r="11591" spans="4:4" x14ac:dyDescent="0.25">
      <c r="D11591"/>
    </row>
    <row r="11592" spans="4:4" x14ac:dyDescent="0.25">
      <c r="D11592"/>
    </row>
    <row r="11593" spans="4:4" x14ac:dyDescent="0.25">
      <c r="D11593"/>
    </row>
    <row r="11594" spans="4:4" x14ac:dyDescent="0.25">
      <c r="D11594"/>
    </row>
    <row r="11595" spans="4:4" x14ac:dyDescent="0.25">
      <c r="D11595"/>
    </row>
    <row r="11596" spans="4:4" x14ac:dyDescent="0.25">
      <c r="D11596"/>
    </row>
    <row r="11597" spans="4:4" x14ac:dyDescent="0.25">
      <c r="D11597"/>
    </row>
    <row r="11598" spans="4:4" x14ac:dyDescent="0.25">
      <c r="D11598"/>
    </row>
    <row r="11599" spans="4:4" x14ac:dyDescent="0.25">
      <c r="D11599"/>
    </row>
    <row r="11600" spans="4:4" x14ac:dyDescent="0.25">
      <c r="D11600"/>
    </row>
    <row r="11601" spans="4:4" x14ac:dyDescent="0.25">
      <c r="D11601"/>
    </row>
    <row r="11602" spans="4:4" x14ac:dyDescent="0.25">
      <c r="D11602"/>
    </row>
    <row r="11603" spans="4:4" x14ac:dyDescent="0.25">
      <c r="D11603"/>
    </row>
    <row r="11604" spans="4:4" x14ac:dyDescent="0.25">
      <c r="D11604"/>
    </row>
    <row r="11605" spans="4:4" x14ac:dyDescent="0.25">
      <c r="D11605"/>
    </row>
    <row r="11606" spans="4:4" x14ac:dyDescent="0.25">
      <c r="D11606"/>
    </row>
    <row r="11607" spans="4:4" x14ac:dyDescent="0.25">
      <c r="D11607"/>
    </row>
    <row r="11608" spans="4:4" x14ac:dyDescent="0.25">
      <c r="D11608"/>
    </row>
    <row r="11609" spans="4:4" x14ac:dyDescent="0.25">
      <c r="D11609"/>
    </row>
    <row r="11610" spans="4:4" x14ac:dyDescent="0.25">
      <c r="D11610"/>
    </row>
    <row r="11611" spans="4:4" x14ac:dyDescent="0.25">
      <c r="D11611"/>
    </row>
    <row r="11612" spans="4:4" x14ac:dyDescent="0.25">
      <c r="D11612"/>
    </row>
    <row r="11613" spans="4:4" x14ac:dyDescent="0.25">
      <c r="D11613"/>
    </row>
    <row r="11614" spans="4:4" x14ac:dyDescent="0.25">
      <c r="D11614"/>
    </row>
    <row r="11615" spans="4:4" x14ac:dyDescent="0.25">
      <c r="D11615"/>
    </row>
    <row r="11616" spans="4:4" x14ac:dyDescent="0.25">
      <c r="D11616"/>
    </row>
    <row r="11617" spans="4:4" x14ac:dyDescent="0.25">
      <c r="D11617"/>
    </row>
    <row r="11618" spans="4:4" x14ac:dyDescent="0.25">
      <c r="D11618"/>
    </row>
    <row r="11619" spans="4:4" x14ac:dyDescent="0.25">
      <c r="D11619"/>
    </row>
    <row r="11620" spans="4:4" x14ac:dyDescent="0.25">
      <c r="D11620"/>
    </row>
    <row r="11621" spans="4:4" x14ac:dyDescent="0.25">
      <c r="D11621"/>
    </row>
    <row r="11622" spans="4:4" x14ac:dyDescent="0.25">
      <c r="D11622"/>
    </row>
    <row r="11623" spans="4:4" x14ac:dyDescent="0.25">
      <c r="D11623"/>
    </row>
    <row r="11624" spans="4:4" x14ac:dyDescent="0.25">
      <c r="D11624"/>
    </row>
    <row r="11625" spans="4:4" x14ac:dyDescent="0.25">
      <c r="D11625"/>
    </row>
    <row r="11626" spans="4:4" x14ac:dyDescent="0.25">
      <c r="D11626"/>
    </row>
    <row r="11627" spans="4:4" x14ac:dyDescent="0.25">
      <c r="D11627"/>
    </row>
    <row r="11628" spans="4:4" x14ac:dyDescent="0.25">
      <c r="D11628"/>
    </row>
    <row r="11629" spans="4:4" x14ac:dyDescent="0.25">
      <c r="D11629"/>
    </row>
    <row r="11630" spans="4:4" x14ac:dyDescent="0.25">
      <c r="D11630"/>
    </row>
    <row r="11631" spans="4:4" x14ac:dyDescent="0.25">
      <c r="D11631"/>
    </row>
    <row r="11632" spans="4:4" x14ac:dyDescent="0.25">
      <c r="D11632"/>
    </row>
    <row r="11633" spans="4:4" x14ac:dyDescent="0.25">
      <c r="D11633"/>
    </row>
    <row r="11634" spans="4:4" x14ac:dyDescent="0.25">
      <c r="D11634"/>
    </row>
    <row r="11635" spans="4:4" x14ac:dyDescent="0.25">
      <c r="D11635"/>
    </row>
    <row r="11636" spans="4:4" x14ac:dyDescent="0.25">
      <c r="D11636"/>
    </row>
    <row r="11637" spans="4:4" x14ac:dyDescent="0.25">
      <c r="D11637"/>
    </row>
    <row r="11638" spans="4:4" x14ac:dyDescent="0.25">
      <c r="D11638"/>
    </row>
    <row r="11639" spans="4:4" x14ac:dyDescent="0.25">
      <c r="D11639"/>
    </row>
    <row r="11640" spans="4:4" x14ac:dyDescent="0.25">
      <c r="D11640"/>
    </row>
    <row r="11641" spans="4:4" x14ac:dyDescent="0.25">
      <c r="D11641"/>
    </row>
    <row r="11642" spans="4:4" x14ac:dyDescent="0.25">
      <c r="D11642"/>
    </row>
    <row r="11643" spans="4:4" x14ac:dyDescent="0.25">
      <c r="D11643"/>
    </row>
    <row r="11644" spans="4:4" x14ac:dyDescent="0.25">
      <c r="D11644"/>
    </row>
    <row r="11645" spans="4:4" x14ac:dyDescent="0.25">
      <c r="D11645"/>
    </row>
    <row r="11646" spans="4:4" x14ac:dyDescent="0.25">
      <c r="D11646"/>
    </row>
    <row r="11647" spans="4:4" x14ac:dyDescent="0.25">
      <c r="D11647"/>
    </row>
    <row r="11648" spans="4:4" x14ac:dyDescent="0.25">
      <c r="D11648"/>
    </row>
    <row r="11649" spans="4:4" x14ac:dyDescent="0.25">
      <c r="D11649"/>
    </row>
    <row r="11650" spans="4:4" x14ac:dyDescent="0.25">
      <c r="D11650"/>
    </row>
    <row r="11651" spans="4:4" x14ac:dyDescent="0.25">
      <c r="D11651"/>
    </row>
    <row r="11652" spans="4:4" x14ac:dyDescent="0.25">
      <c r="D11652"/>
    </row>
    <row r="11653" spans="4:4" x14ac:dyDescent="0.25">
      <c r="D11653"/>
    </row>
    <row r="11654" spans="4:4" x14ac:dyDescent="0.25">
      <c r="D11654"/>
    </row>
    <row r="11655" spans="4:4" x14ac:dyDescent="0.25">
      <c r="D11655"/>
    </row>
    <row r="11656" spans="4:4" x14ac:dyDescent="0.25">
      <c r="D11656"/>
    </row>
    <row r="11657" spans="4:4" x14ac:dyDescent="0.25">
      <c r="D11657"/>
    </row>
    <row r="11658" spans="4:4" x14ac:dyDescent="0.25">
      <c r="D11658"/>
    </row>
    <row r="11659" spans="4:4" x14ac:dyDescent="0.25">
      <c r="D11659"/>
    </row>
    <row r="11660" spans="4:4" x14ac:dyDescent="0.25">
      <c r="D11660"/>
    </row>
    <row r="11661" spans="4:4" x14ac:dyDescent="0.25">
      <c r="D11661"/>
    </row>
    <row r="11662" spans="4:4" x14ac:dyDescent="0.25">
      <c r="D11662"/>
    </row>
    <row r="11663" spans="4:4" x14ac:dyDescent="0.25">
      <c r="D11663"/>
    </row>
    <row r="11664" spans="4:4" x14ac:dyDescent="0.25">
      <c r="D11664"/>
    </row>
    <row r="11665" spans="4:4" x14ac:dyDescent="0.25">
      <c r="D11665"/>
    </row>
    <row r="11666" spans="4:4" x14ac:dyDescent="0.25">
      <c r="D11666"/>
    </row>
    <row r="11667" spans="4:4" x14ac:dyDescent="0.25">
      <c r="D11667"/>
    </row>
    <row r="11668" spans="4:4" x14ac:dyDescent="0.25">
      <c r="D11668"/>
    </row>
    <row r="11669" spans="4:4" x14ac:dyDescent="0.25">
      <c r="D11669"/>
    </row>
    <row r="11670" spans="4:4" x14ac:dyDescent="0.25">
      <c r="D11670"/>
    </row>
    <row r="11671" spans="4:4" x14ac:dyDescent="0.25">
      <c r="D11671"/>
    </row>
    <row r="11672" spans="4:4" x14ac:dyDescent="0.25">
      <c r="D11672"/>
    </row>
    <row r="11673" spans="4:4" x14ac:dyDescent="0.25">
      <c r="D11673"/>
    </row>
    <row r="11674" spans="4:4" x14ac:dyDescent="0.25">
      <c r="D11674"/>
    </row>
    <row r="11675" spans="4:4" x14ac:dyDescent="0.25">
      <c r="D11675"/>
    </row>
    <row r="11676" spans="4:4" x14ac:dyDescent="0.25">
      <c r="D11676"/>
    </row>
    <row r="11677" spans="4:4" x14ac:dyDescent="0.25">
      <c r="D11677"/>
    </row>
    <row r="11678" spans="4:4" x14ac:dyDescent="0.25">
      <c r="D11678"/>
    </row>
    <row r="11679" spans="4:4" x14ac:dyDescent="0.25">
      <c r="D11679"/>
    </row>
    <row r="11680" spans="4:4" x14ac:dyDescent="0.25">
      <c r="D11680"/>
    </row>
    <row r="11681" spans="4:4" x14ac:dyDescent="0.25">
      <c r="D11681"/>
    </row>
    <row r="11682" spans="4:4" x14ac:dyDescent="0.25">
      <c r="D11682"/>
    </row>
    <row r="11683" spans="4:4" x14ac:dyDescent="0.25">
      <c r="D11683"/>
    </row>
    <row r="11684" spans="4:4" x14ac:dyDescent="0.25">
      <c r="D11684"/>
    </row>
    <row r="11685" spans="4:4" x14ac:dyDescent="0.25">
      <c r="D11685"/>
    </row>
    <row r="11686" spans="4:4" x14ac:dyDescent="0.25">
      <c r="D11686"/>
    </row>
    <row r="11687" spans="4:4" x14ac:dyDescent="0.25">
      <c r="D11687"/>
    </row>
    <row r="11688" spans="4:4" x14ac:dyDescent="0.25">
      <c r="D11688"/>
    </row>
    <row r="11689" spans="4:4" x14ac:dyDescent="0.25">
      <c r="D11689"/>
    </row>
    <row r="11690" spans="4:4" x14ac:dyDescent="0.25">
      <c r="D11690"/>
    </row>
    <row r="11691" spans="4:4" x14ac:dyDescent="0.25">
      <c r="D11691"/>
    </row>
    <row r="11692" spans="4:4" x14ac:dyDescent="0.25">
      <c r="D11692"/>
    </row>
    <row r="11693" spans="4:4" x14ac:dyDescent="0.25">
      <c r="D11693"/>
    </row>
    <row r="11694" spans="4:4" x14ac:dyDescent="0.25">
      <c r="D11694"/>
    </row>
    <row r="11695" spans="4:4" x14ac:dyDescent="0.25">
      <c r="D11695"/>
    </row>
    <row r="11696" spans="4:4" x14ac:dyDescent="0.25">
      <c r="D11696"/>
    </row>
    <row r="11697" spans="4:4" x14ac:dyDescent="0.25">
      <c r="D11697"/>
    </row>
    <row r="11698" spans="4:4" x14ac:dyDescent="0.25">
      <c r="D11698"/>
    </row>
    <row r="11699" spans="4:4" x14ac:dyDescent="0.25">
      <c r="D11699"/>
    </row>
    <row r="11700" spans="4:4" x14ac:dyDescent="0.25">
      <c r="D11700"/>
    </row>
    <row r="11701" spans="4:4" x14ac:dyDescent="0.25">
      <c r="D11701"/>
    </row>
    <row r="11702" spans="4:4" x14ac:dyDescent="0.25">
      <c r="D11702"/>
    </row>
    <row r="11703" spans="4:4" x14ac:dyDescent="0.25">
      <c r="D11703"/>
    </row>
    <row r="11704" spans="4:4" x14ac:dyDescent="0.25">
      <c r="D11704"/>
    </row>
    <row r="11705" spans="4:4" x14ac:dyDescent="0.25">
      <c r="D11705"/>
    </row>
    <row r="11706" spans="4:4" x14ac:dyDescent="0.25">
      <c r="D11706"/>
    </row>
    <row r="11707" spans="4:4" x14ac:dyDescent="0.25">
      <c r="D11707"/>
    </row>
    <row r="11708" spans="4:4" x14ac:dyDescent="0.25">
      <c r="D11708"/>
    </row>
    <row r="11709" spans="4:4" x14ac:dyDescent="0.25">
      <c r="D11709"/>
    </row>
    <row r="11710" spans="4:4" x14ac:dyDescent="0.25">
      <c r="D11710"/>
    </row>
    <row r="11711" spans="4:4" x14ac:dyDescent="0.25">
      <c r="D11711"/>
    </row>
    <row r="11712" spans="4:4" x14ac:dyDescent="0.25">
      <c r="D11712"/>
    </row>
    <row r="11713" spans="4:4" x14ac:dyDescent="0.25">
      <c r="D11713"/>
    </row>
    <row r="11714" spans="4:4" x14ac:dyDescent="0.25">
      <c r="D11714"/>
    </row>
    <row r="11715" spans="4:4" x14ac:dyDescent="0.25">
      <c r="D11715"/>
    </row>
    <row r="11716" spans="4:4" x14ac:dyDescent="0.25">
      <c r="D11716"/>
    </row>
    <row r="11717" spans="4:4" x14ac:dyDescent="0.25">
      <c r="D11717"/>
    </row>
    <row r="11718" spans="4:4" x14ac:dyDescent="0.25">
      <c r="D11718"/>
    </row>
    <row r="11719" spans="4:4" x14ac:dyDescent="0.25">
      <c r="D11719"/>
    </row>
    <row r="11720" spans="4:4" x14ac:dyDescent="0.25">
      <c r="D11720"/>
    </row>
    <row r="11721" spans="4:4" x14ac:dyDescent="0.25">
      <c r="D11721"/>
    </row>
    <row r="11722" spans="4:4" x14ac:dyDescent="0.25">
      <c r="D11722"/>
    </row>
    <row r="11723" spans="4:4" x14ac:dyDescent="0.25">
      <c r="D11723"/>
    </row>
    <row r="11724" spans="4:4" x14ac:dyDescent="0.25">
      <c r="D11724"/>
    </row>
    <row r="11725" spans="4:4" x14ac:dyDescent="0.25">
      <c r="D11725"/>
    </row>
    <row r="11726" spans="4:4" x14ac:dyDescent="0.25">
      <c r="D11726"/>
    </row>
    <row r="11727" spans="4:4" x14ac:dyDescent="0.25">
      <c r="D11727"/>
    </row>
    <row r="11728" spans="4:4" x14ac:dyDescent="0.25">
      <c r="D11728"/>
    </row>
    <row r="11729" spans="4:4" x14ac:dyDescent="0.25">
      <c r="D11729"/>
    </row>
    <row r="11730" spans="4:4" x14ac:dyDescent="0.25">
      <c r="D11730"/>
    </row>
    <row r="11731" spans="4:4" x14ac:dyDescent="0.25">
      <c r="D11731"/>
    </row>
    <row r="11732" spans="4:4" x14ac:dyDescent="0.25">
      <c r="D11732"/>
    </row>
    <row r="11733" spans="4:4" x14ac:dyDescent="0.25">
      <c r="D11733"/>
    </row>
    <row r="11734" spans="4:4" x14ac:dyDescent="0.25">
      <c r="D11734"/>
    </row>
    <row r="11735" spans="4:4" x14ac:dyDescent="0.25">
      <c r="D11735"/>
    </row>
    <row r="11736" spans="4:4" x14ac:dyDescent="0.25">
      <c r="D11736"/>
    </row>
    <row r="11737" spans="4:4" x14ac:dyDescent="0.25">
      <c r="D11737"/>
    </row>
    <row r="11738" spans="4:4" x14ac:dyDescent="0.25">
      <c r="D11738"/>
    </row>
    <row r="11739" spans="4:4" x14ac:dyDescent="0.25">
      <c r="D11739"/>
    </row>
    <row r="11740" spans="4:4" x14ac:dyDescent="0.25">
      <c r="D11740"/>
    </row>
    <row r="11741" spans="4:4" x14ac:dyDescent="0.25">
      <c r="D11741"/>
    </row>
    <row r="11742" spans="4:4" x14ac:dyDescent="0.25">
      <c r="D11742"/>
    </row>
    <row r="11743" spans="4:4" x14ac:dyDescent="0.25">
      <c r="D11743"/>
    </row>
    <row r="11744" spans="4:4" x14ac:dyDescent="0.25">
      <c r="D11744"/>
    </row>
    <row r="11745" spans="4:4" x14ac:dyDescent="0.25">
      <c r="D11745"/>
    </row>
    <row r="11746" spans="4:4" x14ac:dyDescent="0.25">
      <c r="D11746"/>
    </row>
    <row r="11747" spans="4:4" x14ac:dyDescent="0.25">
      <c r="D11747"/>
    </row>
    <row r="11748" spans="4:4" x14ac:dyDescent="0.25">
      <c r="D11748"/>
    </row>
    <row r="11749" spans="4:4" x14ac:dyDescent="0.25">
      <c r="D11749"/>
    </row>
    <row r="11750" spans="4:4" x14ac:dyDescent="0.25">
      <c r="D11750"/>
    </row>
    <row r="11751" spans="4:4" x14ac:dyDescent="0.25">
      <c r="D11751"/>
    </row>
    <row r="11752" spans="4:4" x14ac:dyDescent="0.25">
      <c r="D11752"/>
    </row>
    <row r="11753" spans="4:4" x14ac:dyDescent="0.25">
      <c r="D11753"/>
    </row>
    <row r="11754" spans="4:4" x14ac:dyDescent="0.25">
      <c r="D11754"/>
    </row>
    <row r="11755" spans="4:4" x14ac:dyDescent="0.25">
      <c r="D11755"/>
    </row>
    <row r="11756" spans="4:4" x14ac:dyDescent="0.25">
      <c r="D11756"/>
    </row>
    <row r="11757" spans="4:4" x14ac:dyDescent="0.25">
      <c r="D11757"/>
    </row>
    <row r="11758" spans="4:4" x14ac:dyDescent="0.25">
      <c r="D11758"/>
    </row>
    <row r="11759" spans="4:4" x14ac:dyDescent="0.25">
      <c r="D11759"/>
    </row>
    <row r="11760" spans="4:4" x14ac:dyDescent="0.25">
      <c r="D11760"/>
    </row>
    <row r="11761" spans="4:4" x14ac:dyDescent="0.25">
      <c r="D11761"/>
    </row>
    <row r="11762" spans="4:4" x14ac:dyDescent="0.25">
      <c r="D11762"/>
    </row>
    <row r="11763" spans="4:4" x14ac:dyDescent="0.25">
      <c r="D11763"/>
    </row>
    <row r="11764" spans="4:4" x14ac:dyDescent="0.25">
      <c r="D11764"/>
    </row>
    <row r="11765" spans="4:4" x14ac:dyDescent="0.25">
      <c r="D11765"/>
    </row>
    <row r="11766" spans="4:4" x14ac:dyDescent="0.25">
      <c r="D11766"/>
    </row>
    <row r="11767" spans="4:4" x14ac:dyDescent="0.25">
      <c r="D11767"/>
    </row>
    <row r="11768" spans="4:4" x14ac:dyDescent="0.25">
      <c r="D11768"/>
    </row>
    <row r="11769" spans="4:4" x14ac:dyDescent="0.25">
      <c r="D11769"/>
    </row>
    <row r="11770" spans="4:4" x14ac:dyDescent="0.25">
      <c r="D11770"/>
    </row>
    <row r="11771" spans="4:4" x14ac:dyDescent="0.25">
      <c r="D11771"/>
    </row>
    <row r="11772" spans="4:4" x14ac:dyDescent="0.25">
      <c r="D11772"/>
    </row>
    <row r="11773" spans="4:4" x14ac:dyDescent="0.25">
      <c r="D11773"/>
    </row>
    <row r="11774" spans="4:4" x14ac:dyDescent="0.25">
      <c r="D11774"/>
    </row>
    <row r="11775" spans="4:4" x14ac:dyDescent="0.25">
      <c r="D11775"/>
    </row>
    <row r="11776" spans="4:4" x14ac:dyDescent="0.25">
      <c r="D11776"/>
    </row>
    <row r="11777" spans="4:4" x14ac:dyDescent="0.25">
      <c r="D11777"/>
    </row>
    <row r="11778" spans="4:4" x14ac:dyDescent="0.25">
      <c r="D11778"/>
    </row>
    <row r="11779" spans="4:4" x14ac:dyDescent="0.25">
      <c r="D11779"/>
    </row>
    <row r="11780" spans="4:4" x14ac:dyDescent="0.25">
      <c r="D11780"/>
    </row>
    <row r="11781" spans="4:4" x14ac:dyDescent="0.25">
      <c r="D11781"/>
    </row>
    <row r="11782" spans="4:4" x14ac:dyDescent="0.25">
      <c r="D11782"/>
    </row>
    <row r="11783" spans="4:4" x14ac:dyDescent="0.25">
      <c r="D11783"/>
    </row>
    <row r="11784" spans="4:4" x14ac:dyDescent="0.25">
      <c r="D11784"/>
    </row>
    <row r="11785" spans="4:4" x14ac:dyDescent="0.25">
      <c r="D11785"/>
    </row>
    <row r="11786" spans="4:4" x14ac:dyDescent="0.25">
      <c r="D11786"/>
    </row>
    <row r="11787" spans="4:4" x14ac:dyDescent="0.25">
      <c r="D11787"/>
    </row>
    <row r="11788" spans="4:4" x14ac:dyDescent="0.25">
      <c r="D11788"/>
    </row>
    <row r="11789" spans="4:4" x14ac:dyDescent="0.25">
      <c r="D11789"/>
    </row>
    <row r="11790" spans="4:4" x14ac:dyDescent="0.25">
      <c r="D11790"/>
    </row>
    <row r="11791" spans="4:4" x14ac:dyDescent="0.25">
      <c r="D11791"/>
    </row>
    <row r="11792" spans="4:4" x14ac:dyDescent="0.25">
      <c r="D11792"/>
    </row>
    <row r="11793" spans="4:4" x14ac:dyDescent="0.25">
      <c r="D11793"/>
    </row>
    <row r="11794" spans="4:4" x14ac:dyDescent="0.25">
      <c r="D11794"/>
    </row>
    <row r="11795" spans="4:4" x14ac:dyDescent="0.25">
      <c r="D11795"/>
    </row>
    <row r="11796" spans="4:4" x14ac:dyDescent="0.25">
      <c r="D11796"/>
    </row>
    <row r="11797" spans="4:4" x14ac:dyDescent="0.25">
      <c r="D11797"/>
    </row>
    <row r="11798" spans="4:4" x14ac:dyDescent="0.25">
      <c r="D11798"/>
    </row>
    <row r="11799" spans="4:4" x14ac:dyDescent="0.25">
      <c r="D11799"/>
    </row>
    <row r="11800" spans="4:4" x14ac:dyDescent="0.25">
      <c r="D11800"/>
    </row>
    <row r="11801" spans="4:4" x14ac:dyDescent="0.25">
      <c r="D11801"/>
    </row>
    <row r="11802" spans="4:4" x14ac:dyDescent="0.25">
      <c r="D11802"/>
    </row>
    <row r="11803" spans="4:4" x14ac:dyDescent="0.25">
      <c r="D11803"/>
    </row>
    <row r="11804" spans="4:4" x14ac:dyDescent="0.25">
      <c r="D11804"/>
    </row>
    <row r="11805" spans="4:4" x14ac:dyDescent="0.25">
      <c r="D11805"/>
    </row>
    <row r="11806" spans="4:4" x14ac:dyDescent="0.25">
      <c r="D11806"/>
    </row>
    <row r="11807" spans="4:4" x14ac:dyDescent="0.25">
      <c r="D11807"/>
    </row>
    <row r="11808" spans="4:4" x14ac:dyDescent="0.25">
      <c r="D11808"/>
    </row>
    <row r="11809" spans="4:4" x14ac:dyDescent="0.25">
      <c r="D11809"/>
    </row>
    <row r="11810" spans="4:4" x14ac:dyDescent="0.25">
      <c r="D11810"/>
    </row>
    <row r="11811" spans="4:4" x14ac:dyDescent="0.25">
      <c r="D11811"/>
    </row>
    <row r="11812" spans="4:4" x14ac:dyDescent="0.25">
      <c r="D11812"/>
    </row>
    <row r="11813" spans="4:4" x14ac:dyDescent="0.25">
      <c r="D11813"/>
    </row>
    <row r="11814" spans="4:4" x14ac:dyDescent="0.25">
      <c r="D11814"/>
    </row>
    <row r="11815" spans="4:4" x14ac:dyDescent="0.25">
      <c r="D11815"/>
    </row>
    <row r="11816" spans="4:4" x14ac:dyDescent="0.25">
      <c r="D11816"/>
    </row>
    <row r="11817" spans="4:4" x14ac:dyDescent="0.25">
      <c r="D11817"/>
    </row>
    <row r="11818" spans="4:4" x14ac:dyDescent="0.25">
      <c r="D11818"/>
    </row>
    <row r="11819" spans="4:4" x14ac:dyDescent="0.25">
      <c r="D11819"/>
    </row>
    <row r="11820" spans="4:4" x14ac:dyDescent="0.25">
      <c r="D11820"/>
    </row>
    <row r="11821" spans="4:4" x14ac:dyDescent="0.25">
      <c r="D11821"/>
    </row>
    <row r="11822" spans="4:4" x14ac:dyDescent="0.25">
      <c r="D11822"/>
    </row>
    <row r="11823" spans="4:4" x14ac:dyDescent="0.25">
      <c r="D11823"/>
    </row>
    <row r="11824" spans="4:4" x14ac:dyDescent="0.25">
      <c r="D11824"/>
    </row>
    <row r="11825" spans="4:4" x14ac:dyDescent="0.25">
      <c r="D11825"/>
    </row>
    <row r="11826" spans="4:4" x14ac:dyDescent="0.25">
      <c r="D11826"/>
    </row>
    <row r="11827" spans="4:4" x14ac:dyDescent="0.25">
      <c r="D11827"/>
    </row>
    <row r="11828" spans="4:4" x14ac:dyDescent="0.25">
      <c r="D11828"/>
    </row>
    <row r="11829" spans="4:4" x14ac:dyDescent="0.25">
      <c r="D11829"/>
    </row>
    <row r="11830" spans="4:4" x14ac:dyDescent="0.25">
      <c r="D11830"/>
    </row>
    <row r="11831" spans="4:4" x14ac:dyDescent="0.25">
      <c r="D11831"/>
    </row>
    <row r="11832" spans="4:4" x14ac:dyDescent="0.25">
      <c r="D11832"/>
    </row>
    <row r="11833" spans="4:4" x14ac:dyDescent="0.25">
      <c r="D11833"/>
    </row>
    <row r="11834" spans="4:4" x14ac:dyDescent="0.25">
      <c r="D11834"/>
    </row>
    <row r="11835" spans="4:4" x14ac:dyDescent="0.25">
      <c r="D11835"/>
    </row>
    <row r="11836" spans="4:4" x14ac:dyDescent="0.25">
      <c r="D11836"/>
    </row>
    <row r="11837" spans="4:4" x14ac:dyDescent="0.25">
      <c r="D11837"/>
    </row>
    <row r="11838" spans="4:4" x14ac:dyDescent="0.25">
      <c r="D11838"/>
    </row>
    <row r="11839" spans="4:4" x14ac:dyDescent="0.25">
      <c r="D11839"/>
    </row>
    <row r="11840" spans="4:4" x14ac:dyDescent="0.25">
      <c r="D11840"/>
    </row>
    <row r="11841" spans="4:4" x14ac:dyDescent="0.25">
      <c r="D11841"/>
    </row>
    <row r="11842" spans="4:4" x14ac:dyDescent="0.25">
      <c r="D11842"/>
    </row>
    <row r="11843" spans="4:4" x14ac:dyDescent="0.25">
      <c r="D11843"/>
    </row>
    <row r="11844" spans="4:4" x14ac:dyDescent="0.25">
      <c r="D11844"/>
    </row>
    <row r="11845" spans="4:4" x14ac:dyDescent="0.25">
      <c r="D11845"/>
    </row>
    <row r="11846" spans="4:4" x14ac:dyDescent="0.25">
      <c r="D11846"/>
    </row>
    <row r="11847" spans="4:4" x14ac:dyDescent="0.25">
      <c r="D11847"/>
    </row>
    <row r="11848" spans="4:4" x14ac:dyDescent="0.25">
      <c r="D11848"/>
    </row>
    <row r="11849" spans="4:4" x14ac:dyDescent="0.25">
      <c r="D11849"/>
    </row>
    <row r="11850" spans="4:4" x14ac:dyDescent="0.25">
      <c r="D11850"/>
    </row>
    <row r="11851" spans="4:4" x14ac:dyDescent="0.25">
      <c r="D11851"/>
    </row>
    <row r="11852" spans="4:4" x14ac:dyDescent="0.25">
      <c r="D11852"/>
    </row>
    <row r="11853" spans="4:4" x14ac:dyDescent="0.25">
      <c r="D11853"/>
    </row>
    <row r="11854" spans="4:4" x14ac:dyDescent="0.25">
      <c r="D11854"/>
    </row>
    <row r="11855" spans="4:4" x14ac:dyDescent="0.25">
      <c r="D11855"/>
    </row>
    <row r="11856" spans="4:4" x14ac:dyDescent="0.25">
      <c r="D11856"/>
    </row>
    <row r="11857" spans="4:4" x14ac:dyDescent="0.25">
      <c r="D11857"/>
    </row>
    <row r="11858" spans="4:4" x14ac:dyDescent="0.25">
      <c r="D11858"/>
    </row>
    <row r="11859" spans="4:4" x14ac:dyDescent="0.25">
      <c r="D11859"/>
    </row>
    <row r="11860" spans="4:4" x14ac:dyDescent="0.25">
      <c r="D11860"/>
    </row>
    <row r="11861" spans="4:4" x14ac:dyDescent="0.25">
      <c r="D11861"/>
    </row>
    <row r="11862" spans="4:4" x14ac:dyDescent="0.25">
      <c r="D11862"/>
    </row>
    <row r="11863" spans="4:4" x14ac:dyDescent="0.25">
      <c r="D11863"/>
    </row>
    <row r="11864" spans="4:4" x14ac:dyDescent="0.25">
      <c r="D11864"/>
    </row>
    <row r="11865" spans="4:4" x14ac:dyDescent="0.25">
      <c r="D11865"/>
    </row>
    <row r="11866" spans="4:4" x14ac:dyDescent="0.25">
      <c r="D11866"/>
    </row>
    <row r="11867" spans="4:4" x14ac:dyDescent="0.25">
      <c r="D11867"/>
    </row>
    <row r="11868" spans="4:4" x14ac:dyDescent="0.25">
      <c r="D11868"/>
    </row>
    <row r="11869" spans="4:4" x14ac:dyDescent="0.25">
      <c r="D11869"/>
    </row>
    <row r="11870" spans="4:4" x14ac:dyDescent="0.25">
      <c r="D11870"/>
    </row>
    <row r="11871" spans="4:4" x14ac:dyDescent="0.25">
      <c r="D11871"/>
    </row>
    <row r="11872" spans="4:4" x14ac:dyDescent="0.25">
      <c r="D11872"/>
    </row>
    <row r="11873" spans="4:4" x14ac:dyDescent="0.25">
      <c r="D11873"/>
    </row>
    <row r="11874" spans="4:4" x14ac:dyDescent="0.25">
      <c r="D11874"/>
    </row>
    <row r="11875" spans="4:4" x14ac:dyDescent="0.25">
      <c r="D11875"/>
    </row>
    <row r="11876" spans="4:4" x14ac:dyDescent="0.25">
      <c r="D11876"/>
    </row>
    <row r="11877" spans="4:4" x14ac:dyDescent="0.25">
      <c r="D11877"/>
    </row>
    <row r="11878" spans="4:4" x14ac:dyDescent="0.25">
      <c r="D11878"/>
    </row>
    <row r="11879" spans="4:4" x14ac:dyDescent="0.25">
      <c r="D11879"/>
    </row>
    <row r="11880" spans="4:4" x14ac:dyDescent="0.25">
      <c r="D11880"/>
    </row>
    <row r="11881" spans="4:4" x14ac:dyDescent="0.25">
      <c r="D11881"/>
    </row>
    <row r="11882" spans="4:4" x14ac:dyDescent="0.25">
      <c r="D11882"/>
    </row>
    <row r="11883" spans="4:4" x14ac:dyDescent="0.25">
      <c r="D11883"/>
    </row>
    <row r="11884" spans="4:4" x14ac:dyDescent="0.25">
      <c r="D11884"/>
    </row>
    <row r="11885" spans="4:4" x14ac:dyDescent="0.25">
      <c r="D11885"/>
    </row>
    <row r="11886" spans="4:4" x14ac:dyDescent="0.25">
      <c r="D11886"/>
    </row>
    <row r="11887" spans="4:4" x14ac:dyDescent="0.25">
      <c r="D11887"/>
    </row>
    <row r="11888" spans="4:4" x14ac:dyDescent="0.25">
      <c r="D11888"/>
    </row>
    <row r="11889" spans="4:4" x14ac:dyDescent="0.25">
      <c r="D11889"/>
    </row>
    <row r="11890" spans="4:4" x14ac:dyDescent="0.25">
      <c r="D11890"/>
    </row>
    <row r="11891" spans="4:4" x14ac:dyDescent="0.25">
      <c r="D11891"/>
    </row>
    <row r="11892" spans="4:4" x14ac:dyDescent="0.25">
      <c r="D11892"/>
    </row>
    <row r="11893" spans="4:4" x14ac:dyDescent="0.25">
      <c r="D11893"/>
    </row>
    <row r="11894" spans="4:4" x14ac:dyDescent="0.25">
      <c r="D11894"/>
    </row>
    <row r="11895" spans="4:4" x14ac:dyDescent="0.25">
      <c r="D11895"/>
    </row>
    <row r="11896" spans="4:4" x14ac:dyDescent="0.25">
      <c r="D11896"/>
    </row>
    <row r="11897" spans="4:4" x14ac:dyDescent="0.25">
      <c r="D11897"/>
    </row>
    <row r="11898" spans="4:4" x14ac:dyDescent="0.25">
      <c r="D11898"/>
    </row>
    <row r="11899" spans="4:4" x14ac:dyDescent="0.25">
      <c r="D11899"/>
    </row>
    <row r="11900" spans="4:4" x14ac:dyDescent="0.25">
      <c r="D11900"/>
    </row>
    <row r="11901" spans="4:4" x14ac:dyDescent="0.25">
      <c r="D11901"/>
    </row>
    <row r="11902" spans="4:4" x14ac:dyDescent="0.25">
      <c r="D11902"/>
    </row>
    <row r="11903" spans="4:4" x14ac:dyDescent="0.25">
      <c r="D11903"/>
    </row>
    <row r="11904" spans="4:4" x14ac:dyDescent="0.25">
      <c r="D11904"/>
    </row>
    <row r="11905" spans="4:4" x14ac:dyDescent="0.25">
      <c r="D11905"/>
    </row>
    <row r="11906" spans="4:4" x14ac:dyDescent="0.25">
      <c r="D11906"/>
    </row>
    <row r="11907" spans="4:4" x14ac:dyDescent="0.25">
      <c r="D11907"/>
    </row>
    <row r="11908" spans="4:4" x14ac:dyDescent="0.25">
      <c r="D11908"/>
    </row>
    <row r="11909" spans="4:4" x14ac:dyDescent="0.25">
      <c r="D11909"/>
    </row>
    <row r="11910" spans="4:4" x14ac:dyDescent="0.25">
      <c r="D11910"/>
    </row>
    <row r="11911" spans="4:4" x14ac:dyDescent="0.25">
      <c r="D11911"/>
    </row>
    <row r="11912" spans="4:4" x14ac:dyDescent="0.25">
      <c r="D11912"/>
    </row>
    <row r="11913" spans="4:4" x14ac:dyDescent="0.25">
      <c r="D11913"/>
    </row>
    <row r="11914" spans="4:4" x14ac:dyDescent="0.25">
      <c r="D11914"/>
    </row>
    <row r="11915" spans="4:4" x14ac:dyDescent="0.25">
      <c r="D11915"/>
    </row>
    <row r="11916" spans="4:4" x14ac:dyDescent="0.25">
      <c r="D11916"/>
    </row>
    <row r="11917" spans="4:4" x14ac:dyDescent="0.25">
      <c r="D11917"/>
    </row>
    <row r="11918" spans="4:4" x14ac:dyDescent="0.25">
      <c r="D11918"/>
    </row>
    <row r="11919" spans="4:4" x14ac:dyDescent="0.25">
      <c r="D11919"/>
    </row>
    <row r="11920" spans="4:4" x14ac:dyDescent="0.25">
      <c r="D11920"/>
    </row>
    <row r="11921" spans="4:4" x14ac:dyDescent="0.25">
      <c r="D11921"/>
    </row>
    <row r="11922" spans="4:4" x14ac:dyDescent="0.25">
      <c r="D11922"/>
    </row>
    <row r="11923" spans="4:4" x14ac:dyDescent="0.25">
      <c r="D11923"/>
    </row>
    <row r="11924" spans="4:4" x14ac:dyDescent="0.25">
      <c r="D11924"/>
    </row>
    <row r="11925" spans="4:4" x14ac:dyDescent="0.25">
      <c r="D11925"/>
    </row>
    <row r="11926" spans="4:4" x14ac:dyDescent="0.25">
      <c r="D11926"/>
    </row>
    <row r="11927" spans="4:4" x14ac:dyDescent="0.25">
      <c r="D11927"/>
    </row>
    <row r="11928" spans="4:4" x14ac:dyDescent="0.25">
      <c r="D11928"/>
    </row>
    <row r="11929" spans="4:4" x14ac:dyDescent="0.25">
      <c r="D11929"/>
    </row>
    <row r="11930" spans="4:4" x14ac:dyDescent="0.25">
      <c r="D11930"/>
    </row>
    <row r="11931" spans="4:4" x14ac:dyDescent="0.25">
      <c r="D11931"/>
    </row>
    <row r="11932" spans="4:4" x14ac:dyDescent="0.25">
      <c r="D11932"/>
    </row>
    <row r="11933" spans="4:4" x14ac:dyDescent="0.25">
      <c r="D11933"/>
    </row>
    <row r="11934" spans="4:4" x14ac:dyDescent="0.25">
      <c r="D11934"/>
    </row>
    <row r="11935" spans="4:4" x14ac:dyDescent="0.25">
      <c r="D11935"/>
    </row>
    <row r="11936" spans="4:4" x14ac:dyDescent="0.25">
      <c r="D11936"/>
    </row>
    <row r="11937" spans="4:4" x14ac:dyDescent="0.25">
      <c r="D11937"/>
    </row>
    <row r="11938" spans="4:4" x14ac:dyDescent="0.25">
      <c r="D11938"/>
    </row>
    <row r="11939" spans="4:4" x14ac:dyDescent="0.25">
      <c r="D11939"/>
    </row>
    <row r="11940" spans="4:4" x14ac:dyDescent="0.25">
      <c r="D11940"/>
    </row>
    <row r="11941" spans="4:4" x14ac:dyDescent="0.25">
      <c r="D11941"/>
    </row>
    <row r="11942" spans="4:4" x14ac:dyDescent="0.25">
      <c r="D11942"/>
    </row>
    <row r="11943" spans="4:4" x14ac:dyDescent="0.25">
      <c r="D11943"/>
    </row>
    <row r="11944" spans="4:4" x14ac:dyDescent="0.25">
      <c r="D11944"/>
    </row>
    <row r="11945" spans="4:4" x14ac:dyDescent="0.25">
      <c r="D11945"/>
    </row>
    <row r="11946" spans="4:4" x14ac:dyDescent="0.25">
      <c r="D11946"/>
    </row>
    <row r="11947" spans="4:4" x14ac:dyDescent="0.25">
      <c r="D11947"/>
    </row>
    <row r="11948" spans="4:4" x14ac:dyDescent="0.25">
      <c r="D11948"/>
    </row>
    <row r="11949" spans="4:4" x14ac:dyDescent="0.25">
      <c r="D11949"/>
    </row>
    <row r="11950" spans="4:4" x14ac:dyDescent="0.25">
      <c r="D11950"/>
    </row>
    <row r="11951" spans="4:4" x14ac:dyDescent="0.25">
      <c r="D11951"/>
    </row>
    <row r="11952" spans="4:4" x14ac:dyDescent="0.25">
      <c r="D11952"/>
    </row>
    <row r="11953" spans="4:4" x14ac:dyDescent="0.25">
      <c r="D11953"/>
    </row>
    <row r="11954" spans="4:4" x14ac:dyDescent="0.25">
      <c r="D11954"/>
    </row>
    <row r="11955" spans="4:4" x14ac:dyDescent="0.25">
      <c r="D11955"/>
    </row>
    <row r="11956" spans="4:4" x14ac:dyDescent="0.25">
      <c r="D11956"/>
    </row>
    <row r="11957" spans="4:4" x14ac:dyDescent="0.25">
      <c r="D11957"/>
    </row>
    <row r="11958" spans="4:4" x14ac:dyDescent="0.25">
      <c r="D11958"/>
    </row>
    <row r="11959" spans="4:4" x14ac:dyDescent="0.25">
      <c r="D11959"/>
    </row>
    <row r="11960" spans="4:4" x14ac:dyDescent="0.25">
      <c r="D11960"/>
    </row>
    <row r="11961" spans="4:4" x14ac:dyDescent="0.25">
      <c r="D11961"/>
    </row>
    <row r="11962" spans="4:4" x14ac:dyDescent="0.25">
      <c r="D11962"/>
    </row>
    <row r="11963" spans="4:4" x14ac:dyDescent="0.25">
      <c r="D11963"/>
    </row>
    <row r="11964" spans="4:4" x14ac:dyDescent="0.25">
      <c r="D11964"/>
    </row>
    <row r="11965" spans="4:4" x14ac:dyDescent="0.25">
      <c r="D11965"/>
    </row>
    <row r="11966" spans="4:4" x14ac:dyDescent="0.25">
      <c r="D11966"/>
    </row>
    <row r="11967" spans="4:4" x14ac:dyDescent="0.25">
      <c r="D11967"/>
    </row>
    <row r="11968" spans="4:4" x14ac:dyDescent="0.25">
      <c r="D11968"/>
    </row>
    <row r="11969" spans="4:4" x14ac:dyDescent="0.25">
      <c r="D11969"/>
    </row>
    <row r="11970" spans="4:4" x14ac:dyDescent="0.25">
      <c r="D11970"/>
    </row>
    <row r="11971" spans="4:4" x14ac:dyDescent="0.25">
      <c r="D11971"/>
    </row>
    <row r="11972" spans="4:4" x14ac:dyDescent="0.25">
      <c r="D11972"/>
    </row>
    <row r="11973" spans="4:4" x14ac:dyDescent="0.25">
      <c r="D11973"/>
    </row>
    <row r="11974" spans="4:4" x14ac:dyDescent="0.25">
      <c r="D11974"/>
    </row>
    <row r="11975" spans="4:4" x14ac:dyDescent="0.25">
      <c r="D11975"/>
    </row>
    <row r="11976" spans="4:4" x14ac:dyDescent="0.25">
      <c r="D11976"/>
    </row>
    <row r="11977" spans="4:4" x14ac:dyDescent="0.25">
      <c r="D11977"/>
    </row>
    <row r="11978" spans="4:4" x14ac:dyDescent="0.25">
      <c r="D11978"/>
    </row>
    <row r="11979" spans="4:4" x14ac:dyDescent="0.25">
      <c r="D11979"/>
    </row>
    <row r="11980" spans="4:4" x14ac:dyDescent="0.25">
      <c r="D11980"/>
    </row>
    <row r="11981" spans="4:4" x14ac:dyDescent="0.25">
      <c r="D11981"/>
    </row>
    <row r="11982" spans="4:4" x14ac:dyDescent="0.25">
      <c r="D11982"/>
    </row>
    <row r="11983" spans="4:4" x14ac:dyDescent="0.25">
      <c r="D11983"/>
    </row>
    <row r="11984" spans="4:4" x14ac:dyDescent="0.25">
      <c r="D11984"/>
    </row>
    <row r="11985" spans="4:4" x14ac:dyDescent="0.25">
      <c r="D11985"/>
    </row>
    <row r="11986" spans="4:4" x14ac:dyDescent="0.25">
      <c r="D11986"/>
    </row>
    <row r="11987" spans="4:4" x14ac:dyDescent="0.25">
      <c r="D11987"/>
    </row>
    <row r="11988" spans="4:4" x14ac:dyDescent="0.25">
      <c r="D11988"/>
    </row>
    <row r="11989" spans="4:4" x14ac:dyDescent="0.25">
      <c r="D11989"/>
    </row>
    <row r="11990" spans="4:4" x14ac:dyDescent="0.25">
      <c r="D11990"/>
    </row>
    <row r="11991" spans="4:4" x14ac:dyDescent="0.25">
      <c r="D11991"/>
    </row>
    <row r="11992" spans="4:4" x14ac:dyDescent="0.25">
      <c r="D11992"/>
    </row>
    <row r="11993" spans="4:4" x14ac:dyDescent="0.25">
      <c r="D11993"/>
    </row>
    <row r="11994" spans="4:4" x14ac:dyDescent="0.25">
      <c r="D11994"/>
    </row>
    <row r="11995" spans="4:4" x14ac:dyDescent="0.25">
      <c r="D11995"/>
    </row>
    <row r="11996" spans="4:4" x14ac:dyDescent="0.25">
      <c r="D11996"/>
    </row>
    <row r="11997" spans="4:4" x14ac:dyDescent="0.25">
      <c r="D11997"/>
    </row>
    <row r="11998" spans="4:4" x14ac:dyDescent="0.25">
      <c r="D11998"/>
    </row>
    <row r="11999" spans="4:4" x14ac:dyDescent="0.25">
      <c r="D11999"/>
    </row>
    <row r="12000" spans="4:4" x14ac:dyDescent="0.25">
      <c r="D12000"/>
    </row>
    <row r="12001" spans="4:4" x14ac:dyDescent="0.25">
      <c r="D12001"/>
    </row>
    <row r="12002" spans="4:4" x14ac:dyDescent="0.25">
      <c r="D12002"/>
    </row>
    <row r="12003" spans="4:4" x14ac:dyDescent="0.25">
      <c r="D12003"/>
    </row>
    <row r="12004" spans="4:4" x14ac:dyDescent="0.25">
      <c r="D12004"/>
    </row>
    <row r="12005" spans="4:4" x14ac:dyDescent="0.25">
      <c r="D12005"/>
    </row>
    <row r="12006" spans="4:4" x14ac:dyDescent="0.25">
      <c r="D12006"/>
    </row>
    <row r="12007" spans="4:4" x14ac:dyDescent="0.25">
      <c r="D12007"/>
    </row>
    <row r="12008" spans="4:4" x14ac:dyDescent="0.25">
      <c r="D12008"/>
    </row>
    <row r="12009" spans="4:4" x14ac:dyDescent="0.25">
      <c r="D12009"/>
    </row>
    <row r="12010" spans="4:4" x14ac:dyDescent="0.25">
      <c r="D12010"/>
    </row>
    <row r="12011" spans="4:4" x14ac:dyDescent="0.25">
      <c r="D12011"/>
    </row>
    <row r="12012" spans="4:4" x14ac:dyDescent="0.25">
      <c r="D12012"/>
    </row>
    <row r="12013" spans="4:4" x14ac:dyDescent="0.25">
      <c r="D12013"/>
    </row>
    <row r="12014" spans="4:4" x14ac:dyDescent="0.25">
      <c r="D12014"/>
    </row>
    <row r="12015" spans="4:4" x14ac:dyDescent="0.25">
      <c r="D12015"/>
    </row>
    <row r="12016" spans="4:4" x14ac:dyDescent="0.25">
      <c r="D12016"/>
    </row>
    <row r="12017" spans="4:4" x14ac:dyDescent="0.25">
      <c r="D12017"/>
    </row>
    <row r="12018" spans="4:4" x14ac:dyDescent="0.25">
      <c r="D12018"/>
    </row>
    <row r="12019" spans="4:4" x14ac:dyDescent="0.25">
      <c r="D12019"/>
    </row>
    <row r="12020" spans="4:4" x14ac:dyDescent="0.25">
      <c r="D12020"/>
    </row>
    <row r="12021" spans="4:4" x14ac:dyDescent="0.25">
      <c r="D12021"/>
    </row>
    <row r="12022" spans="4:4" x14ac:dyDescent="0.25">
      <c r="D12022"/>
    </row>
    <row r="12023" spans="4:4" x14ac:dyDescent="0.25">
      <c r="D12023"/>
    </row>
    <row r="12024" spans="4:4" x14ac:dyDescent="0.25">
      <c r="D12024"/>
    </row>
    <row r="12025" spans="4:4" x14ac:dyDescent="0.25">
      <c r="D12025"/>
    </row>
    <row r="12026" spans="4:4" x14ac:dyDescent="0.25">
      <c r="D12026"/>
    </row>
    <row r="12027" spans="4:4" x14ac:dyDescent="0.25">
      <c r="D12027"/>
    </row>
    <row r="12028" spans="4:4" x14ac:dyDescent="0.25">
      <c r="D12028"/>
    </row>
    <row r="12029" spans="4:4" x14ac:dyDescent="0.25">
      <c r="D12029"/>
    </row>
    <row r="12030" spans="4:4" x14ac:dyDescent="0.25">
      <c r="D12030"/>
    </row>
    <row r="12031" spans="4:4" x14ac:dyDescent="0.25">
      <c r="D12031"/>
    </row>
    <row r="12032" spans="4:4" x14ac:dyDescent="0.25">
      <c r="D12032"/>
    </row>
    <row r="12033" spans="4:4" x14ac:dyDescent="0.25">
      <c r="D12033"/>
    </row>
    <row r="12034" spans="4:4" x14ac:dyDescent="0.25">
      <c r="D12034"/>
    </row>
    <row r="12035" spans="4:4" x14ac:dyDescent="0.25">
      <c r="D12035"/>
    </row>
    <row r="12036" spans="4:4" x14ac:dyDescent="0.25">
      <c r="D12036"/>
    </row>
    <row r="12037" spans="4:4" x14ac:dyDescent="0.25">
      <c r="D12037"/>
    </row>
    <row r="12038" spans="4:4" x14ac:dyDescent="0.25">
      <c r="D12038"/>
    </row>
    <row r="12039" spans="4:4" x14ac:dyDescent="0.25">
      <c r="D12039"/>
    </row>
    <row r="12040" spans="4:4" x14ac:dyDescent="0.25">
      <c r="D12040"/>
    </row>
    <row r="12041" spans="4:4" x14ac:dyDescent="0.25">
      <c r="D12041"/>
    </row>
    <row r="12042" spans="4:4" x14ac:dyDescent="0.25">
      <c r="D12042"/>
    </row>
    <row r="12043" spans="4:4" x14ac:dyDescent="0.25">
      <c r="D12043"/>
    </row>
    <row r="12044" spans="4:4" x14ac:dyDescent="0.25">
      <c r="D12044"/>
    </row>
    <row r="12045" spans="4:4" x14ac:dyDescent="0.25">
      <c r="D12045"/>
    </row>
    <row r="12046" spans="4:4" x14ac:dyDescent="0.25">
      <c r="D12046"/>
    </row>
    <row r="12047" spans="4:4" x14ac:dyDescent="0.25">
      <c r="D12047"/>
    </row>
    <row r="12048" spans="4:4" x14ac:dyDescent="0.25">
      <c r="D12048"/>
    </row>
    <row r="12049" spans="4:4" x14ac:dyDescent="0.25">
      <c r="D12049"/>
    </row>
    <row r="12050" spans="4:4" x14ac:dyDescent="0.25">
      <c r="D12050"/>
    </row>
    <row r="12051" spans="4:4" x14ac:dyDescent="0.25">
      <c r="D12051"/>
    </row>
    <row r="12052" spans="4:4" x14ac:dyDescent="0.25">
      <c r="D12052"/>
    </row>
    <row r="12053" spans="4:4" x14ac:dyDescent="0.25">
      <c r="D12053"/>
    </row>
    <row r="12054" spans="4:4" x14ac:dyDescent="0.25">
      <c r="D12054"/>
    </row>
    <row r="12055" spans="4:4" x14ac:dyDescent="0.25">
      <c r="D12055"/>
    </row>
    <row r="12056" spans="4:4" x14ac:dyDescent="0.25">
      <c r="D12056"/>
    </row>
    <row r="12057" spans="4:4" x14ac:dyDescent="0.25">
      <c r="D12057"/>
    </row>
    <row r="12058" spans="4:4" x14ac:dyDescent="0.25">
      <c r="D12058"/>
    </row>
    <row r="12059" spans="4:4" x14ac:dyDescent="0.25">
      <c r="D12059"/>
    </row>
    <row r="12060" spans="4:4" x14ac:dyDescent="0.25">
      <c r="D12060"/>
    </row>
    <row r="12061" spans="4:4" x14ac:dyDescent="0.25">
      <c r="D12061"/>
    </row>
    <row r="12062" spans="4:4" x14ac:dyDescent="0.25">
      <c r="D12062"/>
    </row>
    <row r="12063" spans="4:4" x14ac:dyDescent="0.25">
      <c r="D12063"/>
    </row>
    <row r="12064" spans="4:4" x14ac:dyDescent="0.25">
      <c r="D12064"/>
    </row>
    <row r="12065" spans="4:4" x14ac:dyDescent="0.25">
      <c r="D12065"/>
    </row>
    <row r="12066" spans="4:4" x14ac:dyDescent="0.25">
      <c r="D12066"/>
    </row>
    <row r="12067" spans="4:4" x14ac:dyDescent="0.25">
      <c r="D12067"/>
    </row>
    <row r="12068" spans="4:4" x14ac:dyDescent="0.25">
      <c r="D12068"/>
    </row>
    <row r="12069" spans="4:4" x14ac:dyDescent="0.25">
      <c r="D12069"/>
    </row>
    <row r="12070" spans="4:4" x14ac:dyDescent="0.25">
      <c r="D12070"/>
    </row>
    <row r="12071" spans="4:4" x14ac:dyDescent="0.25">
      <c r="D12071"/>
    </row>
    <row r="12072" spans="4:4" x14ac:dyDescent="0.25">
      <c r="D12072"/>
    </row>
    <row r="12073" spans="4:4" x14ac:dyDescent="0.25">
      <c r="D12073"/>
    </row>
    <row r="12074" spans="4:4" x14ac:dyDescent="0.25">
      <c r="D12074"/>
    </row>
    <row r="12075" spans="4:4" x14ac:dyDescent="0.25">
      <c r="D12075"/>
    </row>
    <row r="12076" spans="4:4" x14ac:dyDescent="0.25">
      <c r="D12076"/>
    </row>
    <row r="12077" spans="4:4" x14ac:dyDescent="0.25">
      <c r="D12077"/>
    </row>
    <row r="12078" spans="4:4" x14ac:dyDescent="0.25">
      <c r="D12078"/>
    </row>
    <row r="12079" spans="4:4" x14ac:dyDescent="0.25">
      <c r="D12079"/>
    </row>
    <row r="12080" spans="4:4" x14ac:dyDescent="0.25">
      <c r="D12080"/>
    </row>
    <row r="12081" spans="4:4" x14ac:dyDescent="0.25">
      <c r="D12081"/>
    </row>
    <row r="12082" spans="4:4" x14ac:dyDescent="0.25">
      <c r="D12082"/>
    </row>
    <row r="12083" spans="4:4" x14ac:dyDescent="0.25">
      <c r="D12083"/>
    </row>
    <row r="12084" spans="4:4" x14ac:dyDescent="0.25">
      <c r="D12084"/>
    </row>
    <row r="12085" spans="4:4" x14ac:dyDescent="0.25">
      <c r="D12085"/>
    </row>
    <row r="12086" spans="4:4" x14ac:dyDescent="0.25">
      <c r="D12086"/>
    </row>
    <row r="12087" spans="4:4" x14ac:dyDescent="0.25">
      <c r="D12087"/>
    </row>
    <row r="12088" spans="4:4" x14ac:dyDescent="0.25">
      <c r="D12088"/>
    </row>
    <row r="12089" spans="4:4" x14ac:dyDescent="0.25">
      <c r="D12089"/>
    </row>
    <row r="12090" spans="4:4" x14ac:dyDescent="0.25">
      <c r="D12090"/>
    </row>
    <row r="12091" spans="4:4" x14ac:dyDescent="0.25">
      <c r="D12091"/>
    </row>
    <row r="12092" spans="4:4" x14ac:dyDescent="0.25">
      <c r="D12092"/>
    </row>
    <row r="12093" spans="4:4" x14ac:dyDescent="0.25">
      <c r="D12093"/>
    </row>
    <row r="12094" spans="4:4" x14ac:dyDescent="0.25">
      <c r="D12094"/>
    </row>
    <row r="12095" spans="4:4" x14ac:dyDescent="0.25">
      <c r="D12095"/>
    </row>
    <row r="12096" spans="4:4" x14ac:dyDescent="0.25">
      <c r="D12096"/>
    </row>
    <row r="12097" spans="4:4" x14ac:dyDescent="0.25">
      <c r="D12097"/>
    </row>
    <row r="12098" spans="4:4" x14ac:dyDescent="0.25">
      <c r="D12098"/>
    </row>
    <row r="12099" spans="4:4" x14ac:dyDescent="0.25">
      <c r="D12099"/>
    </row>
    <row r="12100" spans="4:4" x14ac:dyDescent="0.25">
      <c r="D12100"/>
    </row>
    <row r="12101" spans="4:4" x14ac:dyDescent="0.25">
      <c r="D12101"/>
    </row>
    <row r="12102" spans="4:4" x14ac:dyDescent="0.25">
      <c r="D12102"/>
    </row>
    <row r="12103" spans="4:4" x14ac:dyDescent="0.25">
      <c r="D12103"/>
    </row>
    <row r="12104" spans="4:4" x14ac:dyDescent="0.25">
      <c r="D12104"/>
    </row>
    <row r="12105" spans="4:4" x14ac:dyDescent="0.25">
      <c r="D12105"/>
    </row>
    <row r="12106" spans="4:4" x14ac:dyDescent="0.25">
      <c r="D12106"/>
    </row>
    <row r="12107" spans="4:4" x14ac:dyDescent="0.25">
      <c r="D12107"/>
    </row>
    <row r="12108" spans="4:4" x14ac:dyDescent="0.25">
      <c r="D12108"/>
    </row>
    <row r="12109" spans="4:4" x14ac:dyDescent="0.25">
      <c r="D12109"/>
    </row>
    <row r="12110" spans="4:4" x14ac:dyDescent="0.25">
      <c r="D12110"/>
    </row>
    <row r="12111" spans="4:4" x14ac:dyDescent="0.25">
      <c r="D12111"/>
    </row>
    <row r="12112" spans="4:4" x14ac:dyDescent="0.25">
      <c r="D12112"/>
    </row>
    <row r="12113" spans="4:4" x14ac:dyDescent="0.25">
      <c r="D12113"/>
    </row>
    <row r="12114" spans="4:4" x14ac:dyDescent="0.25">
      <c r="D12114"/>
    </row>
    <row r="12115" spans="4:4" x14ac:dyDescent="0.25">
      <c r="D12115"/>
    </row>
    <row r="12116" spans="4:4" x14ac:dyDescent="0.25">
      <c r="D12116"/>
    </row>
    <row r="12117" spans="4:4" x14ac:dyDescent="0.25">
      <c r="D12117"/>
    </row>
    <row r="12118" spans="4:4" x14ac:dyDescent="0.25">
      <c r="D12118"/>
    </row>
    <row r="12119" spans="4:4" x14ac:dyDescent="0.25">
      <c r="D12119"/>
    </row>
    <row r="12120" spans="4:4" x14ac:dyDescent="0.25">
      <c r="D12120"/>
    </row>
    <row r="12121" spans="4:4" x14ac:dyDescent="0.25">
      <c r="D12121"/>
    </row>
    <row r="12122" spans="4:4" x14ac:dyDescent="0.25">
      <c r="D12122"/>
    </row>
    <row r="12123" spans="4:4" x14ac:dyDescent="0.25">
      <c r="D12123"/>
    </row>
    <row r="12124" spans="4:4" x14ac:dyDescent="0.25">
      <c r="D12124"/>
    </row>
    <row r="12125" spans="4:4" x14ac:dyDescent="0.25">
      <c r="D12125"/>
    </row>
    <row r="12126" spans="4:4" x14ac:dyDescent="0.25">
      <c r="D12126"/>
    </row>
    <row r="12127" spans="4:4" x14ac:dyDescent="0.25">
      <c r="D12127"/>
    </row>
    <row r="12128" spans="4:4" x14ac:dyDescent="0.25">
      <c r="D12128"/>
    </row>
    <row r="12129" spans="4:4" x14ac:dyDescent="0.25">
      <c r="D12129"/>
    </row>
    <row r="12130" spans="4:4" x14ac:dyDescent="0.25">
      <c r="D12130"/>
    </row>
    <row r="12131" spans="4:4" x14ac:dyDescent="0.25">
      <c r="D12131"/>
    </row>
    <row r="12132" spans="4:4" x14ac:dyDescent="0.25">
      <c r="D12132"/>
    </row>
    <row r="12133" spans="4:4" x14ac:dyDescent="0.25">
      <c r="D12133"/>
    </row>
    <row r="12134" spans="4:4" x14ac:dyDescent="0.25">
      <c r="D12134"/>
    </row>
    <row r="12135" spans="4:4" x14ac:dyDescent="0.25">
      <c r="D12135"/>
    </row>
    <row r="12136" spans="4:4" x14ac:dyDescent="0.25">
      <c r="D12136"/>
    </row>
    <row r="12137" spans="4:4" x14ac:dyDescent="0.25">
      <c r="D12137"/>
    </row>
    <row r="12138" spans="4:4" x14ac:dyDescent="0.25">
      <c r="D12138"/>
    </row>
    <row r="12139" spans="4:4" x14ac:dyDescent="0.25">
      <c r="D12139"/>
    </row>
    <row r="12140" spans="4:4" x14ac:dyDescent="0.25">
      <c r="D12140"/>
    </row>
    <row r="12141" spans="4:4" x14ac:dyDescent="0.25">
      <c r="D12141"/>
    </row>
    <row r="12142" spans="4:4" x14ac:dyDescent="0.25">
      <c r="D12142"/>
    </row>
    <row r="12143" spans="4:4" x14ac:dyDescent="0.25">
      <c r="D12143"/>
    </row>
    <row r="12144" spans="4:4" x14ac:dyDescent="0.25">
      <c r="D12144"/>
    </row>
    <row r="12145" spans="4:4" x14ac:dyDescent="0.25">
      <c r="D12145"/>
    </row>
    <row r="12146" spans="4:4" x14ac:dyDescent="0.25">
      <c r="D12146"/>
    </row>
    <row r="12147" spans="4:4" x14ac:dyDescent="0.25">
      <c r="D12147"/>
    </row>
    <row r="12148" spans="4:4" x14ac:dyDescent="0.25">
      <c r="D12148"/>
    </row>
    <row r="12149" spans="4:4" x14ac:dyDescent="0.25">
      <c r="D12149"/>
    </row>
    <row r="12150" spans="4:4" x14ac:dyDescent="0.25">
      <c r="D12150"/>
    </row>
    <row r="12151" spans="4:4" x14ac:dyDescent="0.25">
      <c r="D12151"/>
    </row>
    <row r="12152" spans="4:4" x14ac:dyDescent="0.25">
      <c r="D12152"/>
    </row>
    <row r="12153" spans="4:4" x14ac:dyDescent="0.25">
      <c r="D12153"/>
    </row>
    <row r="12154" spans="4:4" x14ac:dyDescent="0.25">
      <c r="D12154"/>
    </row>
    <row r="12155" spans="4:4" x14ac:dyDescent="0.25">
      <c r="D12155"/>
    </row>
    <row r="12156" spans="4:4" x14ac:dyDescent="0.25">
      <c r="D12156"/>
    </row>
    <row r="12157" spans="4:4" x14ac:dyDescent="0.25">
      <c r="D12157"/>
    </row>
    <row r="12158" spans="4:4" x14ac:dyDescent="0.25">
      <c r="D12158"/>
    </row>
    <row r="12159" spans="4:4" x14ac:dyDescent="0.25">
      <c r="D12159"/>
    </row>
    <row r="12160" spans="4:4" x14ac:dyDescent="0.25">
      <c r="D12160"/>
    </row>
    <row r="12161" spans="4:4" x14ac:dyDescent="0.25">
      <c r="D12161"/>
    </row>
    <row r="12162" spans="4:4" x14ac:dyDescent="0.25">
      <c r="D12162"/>
    </row>
    <row r="12163" spans="4:4" x14ac:dyDescent="0.25">
      <c r="D12163"/>
    </row>
    <row r="12164" spans="4:4" x14ac:dyDescent="0.25">
      <c r="D12164"/>
    </row>
    <row r="12165" spans="4:4" x14ac:dyDescent="0.25">
      <c r="D12165"/>
    </row>
    <row r="12166" spans="4:4" x14ac:dyDescent="0.25">
      <c r="D12166"/>
    </row>
    <row r="12167" spans="4:4" x14ac:dyDescent="0.25">
      <c r="D12167"/>
    </row>
    <row r="12168" spans="4:4" x14ac:dyDescent="0.25">
      <c r="D12168"/>
    </row>
    <row r="12169" spans="4:4" x14ac:dyDescent="0.25">
      <c r="D12169"/>
    </row>
    <row r="12170" spans="4:4" x14ac:dyDescent="0.25">
      <c r="D12170"/>
    </row>
    <row r="12171" spans="4:4" x14ac:dyDescent="0.25">
      <c r="D12171"/>
    </row>
    <row r="12172" spans="4:4" x14ac:dyDescent="0.25">
      <c r="D12172"/>
    </row>
    <row r="12173" spans="4:4" x14ac:dyDescent="0.25">
      <c r="D12173"/>
    </row>
    <row r="12174" spans="4:4" x14ac:dyDescent="0.25">
      <c r="D12174"/>
    </row>
    <row r="12175" spans="4:4" x14ac:dyDescent="0.25">
      <c r="D12175"/>
    </row>
    <row r="12176" spans="4:4" x14ac:dyDescent="0.25">
      <c r="D12176"/>
    </row>
    <row r="12177" spans="4:4" x14ac:dyDescent="0.25">
      <c r="D12177"/>
    </row>
    <row r="12178" spans="4:4" x14ac:dyDescent="0.25">
      <c r="D12178"/>
    </row>
    <row r="12179" spans="4:4" x14ac:dyDescent="0.25">
      <c r="D12179"/>
    </row>
    <row r="12180" spans="4:4" x14ac:dyDescent="0.25">
      <c r="D12180"/>
    </row>
    <row r="12181" spans="4:4" x14ac:dyDescent="0.25">
      <c r="D12181"/>
    </row>
    <row r="12182" spans="4:4" x14ac:dyDescent="0.25">
      <c r="D12182"/>
    </row>
    <row r="12183" spans="4:4" x14ac:dyDescent="0.25">
      <c r="D12183"/>
    </row>
    <row r="12184" spans="4:4" x14ac:dyDescent="0.25">
      <c r="D12184"/>
    </row>
    <row r="12185" spans="4:4" x14ac:dyDescent="0.25">
      <c r="D12185"/>
    </row>
    <row r="12186" spans="4:4" x14ac:dyDescent="0.25">
      <c r="D12186"/>
    </row>
    <row r="12187" spans="4:4" x14ac:dyDescent="0.25">
      <c r="D12187"/>
    </row>
    <row r="12188" spans="4:4" x14ac:dyDescent="0.25">
      <c r="D12188"/>
    </row>
    <row r="12189" spans="4:4" x14ac:dyDescent="0.25">
      <c r="D12189"/>
    </row>
    <row r="12190" spans="4:4" x14ac:dyDescent="0.25">
      <c r="D12190"/>
    </row>
    <row r="12191" spans="4:4" x14ac:dyDescent="0.25">
      <c r="D12191"/>
    </row>
    <row r="12192" spans="4:4" x14ac:dyDescent="0.25">
      <c r="D12192"/>
    </row>
    <row r="12193" spans="4:4" x14ac:dyDescent="0.25">
      <c r="D12193"/>
    </row>
    <row r="12194" spans="4:4" x14ac:dyDescent="0.25">
      <c r="D12194"/>
    </row>
    <row r="12195" spans="4:4" x14ac:dyDescent="0.25">
      <c r="D12195"/>
    </row>
    <row r="12196" spans="4:4" x14ac:dyDescent="0.25">
      <c r="D12196"/>
    </row>
    <row r="12197" spans="4:4" x14ac:dyDescent="0.25">
      <c r="D12197"/>
    </row>
    <row r="12198" spans="4:4" x14ac:dyDescent="0.25">
      <c r="D12198"/>
    </row>
    <row r="12199" spans="4:4" x14ac:dyDescent="0.25">
      <c r="D12199"/>
    </row>
    <row r="12200" spans="4:4" x14ac:dyDescent="0.25">
      <c r="D12200"/>
    </row>
    <row r="12201" spans="4:4" x14ac:dyDescent="0.25">
      <c r="D12201"/>
    </row>
    <row r="12202" spans="4:4" x14ac:dyDescent="0.25">
      <c r="D12202"/>
    </row>
    <row r="12203" spans="4:4" x14ac:dyDescent="0.25">
      <c r="D12203"/>
    </row>
    <row r="12204" spans="4:4" x14ac:dyDescent="0.25">
      <c r="D12204"/>
    </row>
    <row r="12205" spans="4:4" x14ac:dyDescent="0.25">
      <c r="D12205"/>
    </row>
    <row r="12206" spans="4:4" x14ac:dyDescent="0.25">
      <c r="D12206"/>
    </row>
    <row r="12207" spans="4:4" x14ac:dyDescent="0.25">
      <c r="D12207"/>
    </row>
    <row r="12208" spans="4:4" x14ac:dyDescent="0.25">
      <c r="D12208"/>
    </row>
    <row r="12209" spans="4:4" x14ac:dyDescent="0.25">
      <c r="D12209"/>
    </row>
    <row r="12210" spans="4:4" x14ac:dyDescent="0.25">
      <c r="D12210"/>
    </row>
    <row r="12211" spans="4:4" x14ac:dyDescent="0.25">
      <c r="D12211"/>
    </row>
    <row r="12212" spans="4:4" x14ac:dyDescent="0.25">
      <c r="D12212"/>
    </row>
    <row r="12213" spans="4:4" x14ac:dyDescent="0.25">
      <c r="D12213"/>
    </row>
    <row r="12214" spans="4:4" x14ac:dyDescent="0.25">
      <c r="D12214"/>
    </row>
    <row r="12215" spans="4:4" x14ac:dyDescent="0.25">
      <c r="D12215"/>
    </row>
    <row r="12216" spans="4:4" x14ac:dyDescent="0.25">
      <c r="D12216"/>
    </row>
    <row r="12217" spans="4:4" x14ac:dyDescent="0.25">
      <c r="D12217"/>
    </row>
    <row r="12218" spans="4:4" x14ac:dyDescent="0.25">
      <c r="D12218"/>
    </row>
    <row r="12219" spans="4:4" x14ac:dyDescent="0.25">
      <c r="D12219"/>
    </row>
    <row r="12220" spans="4:4" x14ac:dyDescent="0.25">
      <c r="D12220"/>
    </row>
    <row r="12221" spans="4:4" x14ac:dyDescent="0.25">
      <c r="D12221"/>
    </row>
    <row r="12222" spans="4:4" x14ac:dyDescent="0.25">
      <c r="D12222"/>
    </row>
    <row r="12223" spans="4:4" x14ac:dyDescent="0.25">
      <c r="D12223"/>
    </row>
    <row r="12224" spans="4:4" x14ac:dyDescent="0.25">
      <c r="D12224"/>
    </row>
    <row r="12225" spans="4:4" x14ac:dyDescent="0.25">
      <c r="D12225"/>
    </row>
    <row r="12226" spans="4:4" x14ac:dyDescent="0.25">
      <c r="D12226"/>
    </row>
    <row r="12227" spans="4:4" x14ac:dyDescent="0.25">
      <c r="D12227"/>
    </row>
    <row r="12228" spans="4:4" x14ac:dyDescent="0.25">
      <c r="D12228"/>
    </row>
    <row r="12229" spans="4:4" x14ac:dyDescent="0.25">
      <c r="D12229"/>
    </row>
    <row r="12230" spans="4:4" x14ac:dyDescent="0.25">
      <c r="D12230"/>
    </row>
    <row r="12231" spans="4:4" x14ac:dyDescent="0.25">
      <c r="D12231"/>
    </row>
    <row r="12232" spans="4:4" x14ac:dyDescent="0.25">
      <c r="D12232"/>
    </row>
    <row r="12233" spans="4:4" x14ac:dyDescent="0.25">
      <c r="D12233"/>
    </row>
    <row r="12234" spans="4:4" x14ac:dyDescent="0.25">
      <c r="D12234"/>
    </row>
    <row r="12235" spans="4:4" x14ac:dyDescent="0.25">
      <c r="D12235"/>
    </row>
    <row r="12236" spans="4:4" x14ac:dyDescent="0.25">
      <c r="D12236"/>
    </row>
    <row r="12237" spans="4:4" x14ac:dyDescent="0.25">
      <c r="D12237"/>
    </row>
    <row r="12238" spans="4:4" x14ac:dyDescent="0.25">
      <c r="D12238"/>
    </row>
    <row r="12239" spans="4:4" x14ac:dyDescent="0.25">
      <c r="D12239"/>
    </row>
    <row r="12240" spans="4:4" x14ac:dyDescent="0.25">
      <c r="D12240"/>
    </row>
    <row r="12241" spans="4:4" x14ac:dyDescent="0.25">
      <c r="D12241"/>
    </row>
    <row r="12242" spans="4:4" x14ac:dyDescent="0.25">
      <c r="D12242"/>
    </row>
    <row r="12243" spans="4:4" x14ac:dyDescent="0.25">
      <c r="D12243"/>
    </row>
    <row r="12244" spans="4:4" x14ac:dyDescent="0.25">
      <c r="D12244"/>
    </row>
    <row r="12245" spans="4:4" x14ac:dyDescent="0.25">
      <c r="D12245"/>
    </row>
    <row r="12246" spans="4:4" x14ac:dyDescent="0.25">
      <c r="D12246"/>
    </row>
    <row r="12247" spans="4:4" x14ac:dyDescent="0.25">
      <c r="D12247"/>
    </row>
    <row r="12248" spans="4:4" x14ac:dyDescent="0.25">
      <c r="D12248"/>
    </row>
    <row r="12249" spans="4:4" x14ac:dyDescent="0.25">
      <c r="D12249"/>
    </row>
    <row r="12250" spans="4:4" x14ac:dyDescent="0.25">
      <c r="D12250"/>
    </row>
    <row r="12251" spans="4:4" x14ac:dyDescent="0.25">
      <c r="D12251"/>
    </row>
    <row r="12252" spans="4:4" x14ac:dyDescent="0.25">
      <c r="D12252"/>
    </row>
    <row r="12253" spans="4:4" x14ac:dyDescent="0.25">
      <c r="D12253"/>
    </row>
    <row r="12254" spans="4:4" x14ac:dyDescent="0.25">
      <c r="D12254"/>
    </row>
    <row r="12255" spans="4:4" x14ac:dyDescent="0.25">
      <c r="D12255"/>
    </row>
    <row r="12256" spans="4:4" x14ac:dyDescent="0.25">
      <c r="D12256"/>
    </row>
    <row r="12257" spans="4:4" x14ac:dyDescent="0.25">
      <c r="D12257"/>
    </row>
    <row r="12258" spans="4:4" x14ac:dyDescent="0.25">
      <c r="D12258"/>
    </row>
    <row r="12259" spans="4:4" x14ac:dyDescent="0.25">
      <c r="D12259"/>
    </row>
    <row r="12260" spans="4:4" x14ac:dyDescent="0.25">
      <c r="D12260"/>
    </row>
    <row r="12261" spans="4:4" x14ac:dyDescent="0.25">
      <c r="D12261"/>
    </row>
    <row r="12262" spans="4:4" x14ac:dyDescent="0.25">
      <c r="D12262"/>
    </row>
    <row r="12263" spans="4:4" x14ac:dyDescent="0.25">
      <c r="D12263"/>
    </row>
    <row r="12264" spans="4:4" x14ac:dyDescent="0.25">
      <c r="D12264"/>
    </row>
    <row r="12265" spans="4:4" x14ac:dyDescent="0.25">
      <c r="D12265"/>
    </row>
    <row r="12266" spans="4:4" x14ac:dyDescent="0.25">
      <c r="D12266"/>
    </row>
    <row r="12267" spans="4:4" x14ac:dyDescent="0.25">
      <c r="D12267"/>
    </row>
    <row r="12268" spans="4:4" x14ac:dyDescent="0.25">
      <c r="D12268"/>
    </row>
    <row r="12269" spans="4:4" x14ac:dyDescent="0.25">
      <c r="D12269"/>
    </row>
    <row r="12270" spans="4:4" x14ac:dyDescent="0.25">
      <c r="D12270"/>
    </row>
    <row r="12271" spans="4:4" x14ac:dyDescent="0.25">
      <c r="D12271"/>
    </row>
    <row r="12272" spans="4:4" x14ac:dyDescent="0.25">
      <c r="D12272"/>
    </row>
    <row r="12273" spans="4:4" x14ac:dyDescent="0.25">
      <c r="D12273"/>
    </row>
    <row r="12274" spans="4:4" x14ac:dyDescent="0.25">
      <c r="D12274"/>
    </row>
    <row r="12275" spans="4:4" x14ac:dyDescent="0.25">
      <c r="D12275"/>
    </row>
    <row r="12276" spans="4:4" x14ac:dyDescent="0.25">
      <c r="D12276"/>
    </row>
    <row r="12277" spans="4:4" x14ac:dyDescent="0.25">
      <c r="D12277"/>
    </row>
    <row r="12278" spans="4:4" x14ac:dyDescent="0.25">
      <c r="D12278"/>
    </row>
    <row r="12279" spans="4:4" x14ac:dyDescent="0.25">
      <c r="D12279"/>
    </row>
    <row r="12280" spans="4:4" x14ac:dyDescent="0.25">
      <c r="D12280"/>
    </row>
    <row r="12281" spans="4:4" x14ac:dyDescent="0.25">
      <c r="D12281"/>
    </row>
    <row r="12282" spans="4:4" x14ac:dyDescent="0.25">
      <c r="D12282"/>
    </row>
    <row r="12283" spans="4:4" x14ac:dyDescent="0.25">
      <c r="D12283"/>
    </row>
    <row r="12284" spans="4:4" x14ac:dyDescent="0.25">
      <c r="D12284"/>
    </row>
    <row r="12285" spans="4:4" x14ac:dyDescent="0.25">
      <c r="D12285"/>
    </row>
    <row r="12286" spans="4:4" x14ac:dyDescent="0.25">
      <c r="D12286"/>
    </row>
    <row r="12287" spans="4:4" x14ac:dyDescent="0.25">
      <c r="D12287"/>
    </row>
    <row r="12288" spans="4:4" x14ac:dyDescent="0.25">
      <c r="D12288"/>
    </row>
    <row r="12289" spans="4:4" x14ac:dyDescent="0.25">
      <c r="D12289"/>
    </row>
    <row r="12290" spans="4:4" x14ac:dyDescent="0.25">
      <c r="D12290"/>
    </row>
    <row r="12291" spans="4:4" x14ac:dyDescent="0.25">
      <c r="D12291"/>
    </row>
    <row r="12292" spans="4:4" x14ac:dyDescent="0.25">
      <c r="D12292"/>
    </row>
    <row r="12293" spans="4:4" x14ac:dyDescent="0.25">
      <c r="D12293"/>
    </row>
    <row r="12294" spans="4:4" x14ac:dyDescent="0.25">
      <c r="D12294"/>
    </row>
    <row r="12295" spans="4:4" x14ac:dyDescent="0.25">
      <c r="D12295"/>
    </row>
    <row r="12296" spans="4:4" x14ac:dyDescent="0.25">
      <c r="D12296"/>
    </row>
    <row r="12297" spans="4:4" x14ac:dyDescent="0.25">
      <c r="D12297"/>
    </row>
    <row r="12298" spans="4:4" x14ac:dyDescent="0.25">
      <c r="D12298"/>
    </row>
    <row r="12299" spans="4:4" x14ac:dyDescent="0.25">
      <c r="D12299"/>
    </row>
    <row r="12300" spans="4:4" x14ac:dyDescent="0.25">
      <c r="D12300"/>
    </row>
    <row r="12301" spans="4:4" x14ac:dyDescent="0.25">
      <c r="D12301"/>
    </row>
    <row r="12302" spans="4:4" x14ac:dyDescent="0.25">
      <c r="D12302"/>
    </row>
    <row r="12303" spans="4:4" x14ac:dyDescent="0.25">
      <c r="D12303"/>
    </row>
    <row r="12304" spans="4:4" x14ac:dyDescent="0.25">
      <c r="D12304"/>
    </row>
    <row r="12305" spans="4:4" x14ac:dyDescent="0.25">
      <c r="D12305"/>
    </row>
    <row r="12306" spans="4:4" x14ac:dyDescent="0.25">
      <c r="D12306"/>
    </row>
    <row r="12307" spans="4:4" x14ac:dyDescent="0.25">
      <c r="D12307"/>
    </row>
    <row r="12308" spans="4:4" x14ac:dyDescent="0.25">
      <c r="D12308"/>
    </row>
    <row r="12309" spans="4:4" x14ac:dyDescent="0.25">
      <c r="D12309"/>
    </row>
    <row r="12310" spans="4:4" x14ac:dyDescent="0.25">
      <c r="D12310"/>
    </row>
    <row r="12311" spans="4:4" x14ac:dyDescent="0.25">
      <c r="D12311"/>
    </row>
    <row r="12312" spans="4:4" x14ac:dyDescent="0.25">
      <c r="D12312"/>
    </row>
    <row r="12313" spans="4:4" x14ac:dyDescent="0.25">
      <c r="D12313"/>
    </row>
    <row r="12314" spans="4:4" x14ac:dyDescent="0.25">
      <c r="D12314"/>
    </row>
    <row r="12315" spans="4:4" x14ac:dyDescent="0.25">
      <c r="D12315"/>
    </row>
    <row r="12316" spans="4:4" x14ac:dyDescent="0.25">
      <c r="D12316"/>
    </row>
    <row r="12317" spans="4:4" x14ac:dyDescent="0.25">
      <c r="D12317"/>
    </row>
    <row r="12318" spans="4:4" x14ac:dyDescent="0.25">
      <c r="D12318"/>
    </row>
    <row r="12319" spans="4:4" x14ac:dyDescent="0.25">
      <c r="D12319"/>
    </row>
    <row r="12320" spans="4:4" x14ac:dyDescent="0.25">
      <c r="D12320"/>
    </row>
    <row r="12321" spans="4:4" x14ac:dyDescent="0.25">
      <c r="D12321"/>
    </row>
    <row r="12322" spans="4:4" x14ac:dyDescent="0.25">
      <c r="D12322"/>
    </row>
    <row r="12323" spans="4:4" x14ac:dyDescent="0.25">
      <c r="D12323"/>
    </row>
    <row r="12324" spans="4:4" x14ac:dyDescent="0.25">
      <c r="D12324"/>
    </row>
    <row r="12325" spans="4:4" x14ac:dyDescent="0.25">
      <c r="D12325"/>
    </row>
    <row r="12326" spans="4:4" x14ac:dyDescent="0.25">
      <c r="D12326"/>
    </row>
    <row r="12327" spans="4:4" x14ac:dyDescent="0.25">
      <c r="D12327"/>
    </row>
    <row r="12328" spans="4:4" x14ac:dyDescent="0.25">
      <c r="D12328"/>
    </row>
    <row r="12329" spans="4:4" x14ac:dyDescent="0.25">
      <c r="D12329"/>
    </row>
    <row r="12330" spans="4:4" x14ac:dyDescent="0.25">
      <c r="D12330"/>
    </row>
    <row r="12331" spans="4:4" x14ac:dyDescent="0.25">
      <c r="D12331"/>
    </row>
    <row r="12332" spans="4:4" x14ac:dyDescent="0.25">
      <c r="D12332"/>
    </row>
    <row r="12333" spans="4:4" x14ac:dyDescent="0.25">
      <c r="D12333"/>
    </row>
    <row r="12334" spans="4:4" x14ac:dyDescent="0.25">
      <c r="D12334"/>
    </row>
    <row r="12335" spans="4:4" x14ac:dyDescent="0.25">
      <c r="D12335"/>
    </row>
    <row r="12336" spans="4:4" x14ac:dyDescent="0.25">
      <c r="D12336"/>
    </row>
    <row r="12337" spans="4:4" x14ac:dyDescent="0.25">
      <c r="D12337"/>
    </row>
    <row r="12338" spans="4:4" x14ac:dyDescent="0.25">
      <c r="D12338"/>
    </row>
    <row r="12339" spans="4:4" x14ac:dyDescent="0.25">
      <c r="D12339"/>
    </row>
    <row r="12340" spans="4:4" x14ac:dyDescent="0.25">
      <c r="D12340"/>
    </row>
    <row r="12341" spans="4:4" x14ac:dyDescent="0.25">
      <c r="D12341"/>
    </row>
    <row r="12342" spans="4:4" x14ac:dyDescent="0.25">
      <c r="D12342"/>
    </row>
    <row r="12343" spans="4:4" x14ac:dyDescent="0.25">
      <c r="D12343"/>
    </row>
    <row r="12344" spans="4:4" x14ac:dyDescent="0.25">
      <c r="D12344"/>
    </row>
    <row r="12345" spans="4:4" x14ac:dyDescent="0.25">
      <c r="D12345"/>
    </row>
    <row r="12346" spans="4:4" x14ac:dyDescent="0.25">
      <c r="D12346"/>
    </row>
    <row r="12347" spans="4:4" x14ac:dyDescent="0.25">
      <c r="D12347"/>
    </row>
    <row r="12348" spans="4:4" x14ac:dyDescent="0.25">
      <c r="D12348"/>
    </row>
    <row r="12349" spans="4:4" x14ac:dyDescent="0.25">
      <c r="D12349"/>
    </row>
    <row r="12350" spans="4:4" x14ac:dyDescent="0.25">
      <c r="D12350"/>
    </row>
    <row r="12351" spans="4:4" x14ac:dyDescent="0.25">
      <c r="D12351"/>
    </row>
    <row r="12352" spans="4:4" x14ac:dyDescent="0.25">
      <c r="D12352"/>
    </row>
    <row r="12353" spans="4:4" x14ac:dyDescent="0.25">
      <c r="D12353"/>
    </row>
    <row r="12354" spans="4:4" x14ac:dyDescent="0.25">
      <c r="D12354"/>
    </row>
    <row r="12355" spans="4:4" x14ac:dyDescent="0.25">
      <c r="D12355"/>
    </row>
    <row r="12356" spans="4:4" x14ac:dyDescent="0.25">
      <c r="D12356"/>
    </row>
    <row r="12357" spans="4:4" x14ac:dyDescent="0.25">
      <c r="D12357"/>
    </row>
    <row r="12358" spans="4:4" x14ac:dyDescent="0.25">
      <c r="D12358"/>
    </row>
    <row r="12359" spans="4:4" x14ac:dyDescent="0.25">
      <c r="D12359"/>
    </row>
    <row r="12360" spans="4:4" x14ac:dyDescent="0.25">
      <c r="D12360"/>
    </row>
    <row r="12361" spans="4:4" x14ac:dyDescent="0.25">
      <c r="D12361"/>
    </row>
    <row r="12362" spans="4:4" x14ac:dyDescent="0.25">
      <c r="D12362"/>
    </row>
    <row r="12363" spans="4:4" x14ac:dyDescent="0.25">
      <c r="D12363"/>
    </row>
    <row r="12364" spans="4:4" x14ac:dyDescent="0.25">
      <c r="D12364"/>
    </row>
    <row r="12365" spans="4:4" x14ac:dyDescent="0.25">
      <c r="D12365"/>
    </row>
    <row r="12366" spans="4:4" x14ac:dyDescent="0.25">
      <c r="D12366"/>
    </row>
    <row r="12367" spans="4:4" x14ac:dyDescent="0.25">
      <c r="D12367"/>
    </row>
    <row r="12368" spans="4:4" x14ac:dyDescent="0.25">
      <c r="D12368"/>
    </row>
    <row r="12369" spans="4:4" x14ac:dyDescent="0.25">
      <c r="D12369"/>
    </row>
    <row r="12370" spans="4:4" x14ac:dyDescent="0.25">
      <c r="D12370"/>
    </row>
    <row r="12371" spans="4:4" x14ac:dyDescent="0.25">
      <c r="D12371"/>
    </row>
    <row r="12372" spans="4:4" x14ac:dyDescent="0.25">
      <c r="D12372"/>
    </row>
    <row r="12373" spans="4:4" x14ac:dyDescent="0.25">
      <c r="D12373"/>
    </row>
    <row r="12374" spans="4:4" x14ac:dyDescent="0.25">
      <c r="D12374"/>
    </row>
    <row r="12375" spans="4:4" x14ac:dyDescent="0.25">
      <c r="D12375"/>
    </row>
    <row r="12376" spans="4:4" x14ac:dyDescent="0.25">
      <c r="D12376"/>
    </row>
    <row r="12377" spans="4:4" x14ac:dyDescent="0.25">
      <c r="D12377"/>
    </row>
    <row r="12378" spans="4:4" x14ac:dyDescent="0.25">
      <c r="D12378"/>
    </row>
    <row r="12379" spans="4:4" x14ac:dyDescent="0.25">
      <c r="D12379"/>
    </row>
    <row r="12380" spans="4:4" x14ac:dyDescent="0.25">
      <c r="D12380"/>
    </row>
    <row r="12381" spans="4:4" x14ac:dyDescent="0.25">
      <c r="D12381"/>
    </row>
    <row r="12382" spans="4:4" x14ac:dyDescent="0.25">
      <c r="D12382"/>
    </row>
    <row r="12383" spans="4:4" x14ac:dyDescent="0.25">
      <c r="D12383"/>
    </row>
    <row r="12384" spans="4:4" x14ac:dyDescent="0.25">
      <c r="D12384"/>
    </row>
    <row r="12385" spans="4:4" x14ac:dyDescent="0.25">
      <c r="D12385"/>
    </row>
    <row r="12386" spans="4:4" x14ac:dyDescent="0.25">
      <c r="D12386"/>
    </row>
    <row r="12387" spans="4:4" x14ac:dyDescent="0.25">
      <c r="D12387"/>
    </row>
    <row r="12388" spans="4:4" x14ac:dyDescent="0.25">
      <c r="D12388"/>
    </row>
    <row r="12389" spans="4:4" x14ac:dyDescent="0.25">
      <c r="D12389"/>
    </row>
    <row r="12390" spans="4:4" x14ac:dyDescent="0.25">
      <c r="D12390"/>
    </row>
    <row r="12391" spans="4:4" x14ac:dyDescent="0.25">
      <c r="D12391"/>
    </row>
    <row r="12392" spans="4:4" x14ac:dyDescent="0.25">
      <c r="D12392"/>
    </row>
    <row r="12393" spans="4:4" x14ac:dyDescent="0.25">
      <c r="D12393"/>
    </row>
    <row r="12394" spans="4:4" x14ac:dyDescent="0.25">
      <c r="D12394"/>
    </row>
    <row r="12395" spans="4:4" x14ac:dyDescent="0.25">
      <c r="D12395"/>
    </row>
    <row r="12396" spans="4:4" x14ac:dyDescent="0.25">
      <c r="D12396"/>
    </row>
    <row r="12397" spans="4:4" x14ac:dyDescent="0.25">
      <c r="D12397"/>
    </row>
    <row r="12398" spans="4:4" x14ac:dyDescent="0.25">
      <c r="D12398"/>
    </row>
    <row r="12399" spans="4:4" x14ac:dyDescent="0.25">
      <c r="D12399"/>
    </row>
    <row r="12400" spans="4:4" x14ac:dyDescent="0.25">
      <c r="D12400"/>
    </row>
    <row r="12401" spans="4:4" x14ac:dyDescent="0.25">
      <c r="D12401"/>
    </row>
    <row r="12402" spans="4:4" x14ac:dyDescent="0.25">
      <c r="D12402"/>
    </row>
    <row r="12403" spans="4:4" x14ac:dyDescent="0.25">
      <c r="D12403"/>
    </row>
    <row r="12404" spans="4:4" x14ac:dyDescent="0.25">
      <c r="D12404"/>
    </row>
    <row r="12405" spans="4:4" x14ac:dyDescent="0.25">
      <c r="D12405"/>
    </row>
    <row r="12406" spans="4:4" x14ac:dyDescent="0.25">
      <c r="D12406"/>
    </row>
    <row r="12407" spans="4:4" x14ac:dyDescent="0.25">
      <c r="D12407"/>
    </row>
    <row r="12408" spans="4:4" x14ac:dyDescent="0.25">
      <c r="D12408"/>
    </row>
    <row r="12409" spans="4:4" x14ac:dyDescent="0.25">
      <c r="D12409"/>
    </row>
    <row r="12410" spans="4:4" x14ac:dyDescent="0.25">
      <c r="D12410"/>
    </row>
    <row r="12411" spans="4:4" x14ac:dyDescent="0.25">
      <c r="D12411"/>
    </row>
    <row r="12412" spans="4:4" x14ac:dyDescent="0.25">
      <c r="D12412"/>
    </row>
    <row r="12413" spans="4:4" x14ac:dyDescent="0.25">
      <c r="D12413"/>
    </row>
    <row r="12414" spans="4:4" x14ac:dyDescent="0.25">
      <c r="D12414"/>
    </row>
    <row r="12415" spans="4:4" x14ac:dyDescent="0.25">
      <c r="D12415"/>
    </row>
    <row r="12416" spans="4:4" x14ac:dyDescent="0.25">
      <c r="D12416"/>
    </row>
    <row r="12417" spans="4:4" x14ac:dyDescent="0.25">
      <c r="D12417"/>
    </row>
    <row r="12418" spans="4:4" x14ac:dyDescent="0.25">
      <c r="D12418"/>
    </row>
    <row r="12419" spans="4:4" x14ac:dyDescent="0.25">
      <c r="D12419"/>
    </row>
    <row r="12420" spans="4:4" x14ac:dyDescent="0.25">
      <c r="D12420"/>
    </row>
    <row r="12421" spans="4:4" x14ac:dyDescent="0.25">
      <c r="D12421"/>
    </row>
    <row r="12422" spans="4:4" x14ac:dyDescent="0.25">
      <c r="D12422"/>
    </row>
    <row r="12423" spans="4:4" x14ac:dyDescent="0.25">
      <c r="D12423"/>
    </row>
    <row r="12424" spans="4:4" x14ac:dyDescent="0.25">
      <c r="D12424"/>
    </row>
    <row r="12425" spans="4:4" x14ac:dyDescent="0.25">
      <c r="D12425"/>
    </row>
    <row r="12426" spans="4:4" x14ac:dyDescent="0.25">
      <c r="D12426"/>
    </row>
    <row r="12427" spans="4:4" x14ac:dyDescent="0.25">
      <c r="D12427"/>
    </row>
    <row r="12428" spans="4:4" x14ac:dyDescent="0.25">
      <c r="D12428"/>
    </row>
    <row r="12429" spans="4:4" x14ac:dyDescent="0.25">
      <c r="D12429"/>
    </row>
    <row r="12430" spans="4:4" x14ac:dyDescent="0.25">
      <c r="D12430"/>
    </row>
    <row r="12431" spans="4:4" x14ac:dyDescent="0.25">
      <c r="D12431"/>
    </row>
    <row r="12432" spans="4:4" x14ac:dyDescent="0.25">
      <c r="D12432"/>
    </row>
    <row r="12433" spans="4:4" x14ac:dyDescent="0.25">
      <c r="D12433"/>
    </row>
    <row r="12434" spans="4:4" x14ac:dyDescent="0.25">
      <c r="D12434"/>
    </row>
    <row r="12435" spans="4:4" x14ac:dyDescent="0.25">
      <c r="D12435"/>
    </row>
    <row r="12436" spans="4:4" x14ac:dyDescent="0.25">
      <c r="D12436"/>
    </row>
    <row r="12437" spans="4:4" x14ac:dyDescent="0.25">
      <c r="D12437"/>
    </row>
    <row r="12438" spans="4:4" x14ac:dyDescent="0.25">
      <c r="D12438"/>
    </row>
    <row r="12439" spans="4:4" x14ac:dyDescent="0.25">
      <c r="D12439"/>
    </row>
    <row r="12440" spans="4:4" x14ac:dyDescent="0.25">
      <c r="D12440"/>
    </row>
    <row r="12441" spans="4:4" x14ac:dyDescent="0.25">
      <c r="D12441"/>
    </row>
    <row r="12442" spans="4:4" x14ac:dyDescent="0.25">
      <c r="D12442"/>
    </row>
    <row r="12443" spans="4:4" x14ac:dyDescent="0.25">
      <c r="D12443"/>
    </row>
    <row r="12444" spans="4:4" x14ac:dyDescent="0.25">
      <c r="D12444"/>
    </row>
    <row r="12445" spans="4:4" x14ac:dyDescent="0.25">
      <c r="D12445"/>
    </row>
    <row r="12446" spans="4:4" x14ac:dyDescent="0.25">
      <c r="D12446"/>
    </row>
    <row r="12447" spans="4:4" x14ac:dyDescent="0.25">
      <c r="D12447"/>
    </row>
    <row r="12448" spans="4:4" x14ac:dyDescent="0.25">
      <c r="D12448"/>
    </row>
    <row r="12449" spans="4:4" x14ac:dyDescent="0.25">
      <c r="D12449"/>
    </row>
    <row r="12450" spans="4:4" x14ac:dyDescent="0.25">
      <c r="D12450"/>
    </row>
    <row r="12451" spans="4:4" x14ac:dyDescent="0.25">
      <c r="D12451"/>
    </row>
    <row r="12452" spans="4:4" x14ac:dyDescent="0.25">
      <c r="D12452"/>
    </row>
    <row r="12453" spans="4:4" x14ac:dyDescent="0.25">
      <c r="D12453"/>
    </row>
    <row r="12454" spans="4:4" x14ac:dyDescent="0.25">
      <c r="D12454"/>
    </row>
    <row r="12455" spans="4:4" x14ac:dyDescent="0.25">
      <c r="D12455"/>
    </row>
    <row r="12456" spans="4:4" x14ac:dyDescent="0.25">
      <c r="D12456"/>
    </row>
    <row r="12457" spans="4:4" x14ac:dyDescent="0.25">
      <c r="D12457"/>
    </row>
    <row r="12458" spans="4:4" x14ac:dyDescent="0.25">
      <c r="D12458"/>
    </row>
    <row r="12459" spans="4:4" x14ac:dyDescent="0.25">
      <c r="D12459"/>
    </row>
    <row r="12460" spans="4:4" x14ac:dyDescent="0.25">
      <c r="D12460"/>
    </row>
    <row r="12461" spans="4:4" x14ac:dyDescent="0.25">
      <c r="D12461"/>
    </row>
    <row r="12462" spans="4:4" x14ac:dyDescent="0.25">
      <c r="D12462"/>
    </row>
    <row r="12463" spans="4:4" x14ac:dyDescent="0.25">
      <c r="D12463"/>
    </row>
    <row r="12464" spans="4:4" x14ac:dyDescent="0.25">
      <c r="D12464"/>
    </row>
    <row r="12465" spans="4:4" x14ac:dyDescent="0.25">
      <c r="D12465"/>
    </row>
    <row r="12466" spans="4:4" x14ac:dyDescent="0.25">
      <c r="D12466"/>
    </row>
    <row r="12467" spans="4:4" x14ac:dyDescent="0.25">
      <c r="D12467"/>
    </row>
    <row r="12468" spans="4:4" x14ac:dyDescent="0.25">
      <c r="D12468"/>
    </row>
    <row r="12469" spans="4:4" x14ac:dyDescent="0.25">
      <c r="D12469"/>
    </row>
    <row r="12470" spans="4:4" x14ac:dyDescent="0.25">
      <c r="D12470"/>
    </row>
    <row r="12471" spans="4:4" x14ac:dyDescent="0.25">
      <c r="D12471"/>
    </row>
    <row r="12472" spans="4:4" x14ac:dyDescent="0.25">
      <c r="D12472"/>
    </row>
    <row r="12473" spans="4:4" x14ac:dyDescent="0.25">
      <c r="D12473"/>
    </row>
    <row r="12474" spans="4:4" x14ac:dyDescent="0.25">
      <c r="D12474"/>
    </row>
    <row r="12475" spans="4:4" x14ac:dyDescent="0.25">
      <c r="D12475"/>
    </row>
    <row r="12476" spans="4:4" x14ac:dyDescent="0.25">
      <c r="D12476"/>
    </row>
    <row r="12477" spans="4:4" x14ac:dyDescent="0.25">
      <c r="D12477"/>
    </row>
    <row r="12478" spans="4:4" x14ac:dyDescent="0.25">
      <c r="D12478"/>
    </row>
    <row r="12479" spans="4:4" x14ac:dyDescent="0.25">
      <c r="D12479"/>
    </row>
    <row r="12480" spans="4:4" x14ac:dyDescent="0.25">
      <c r="D12480"/>
    </row>
    <row r="12481" spans="4:4" x14ac:dyDescent="0.25">
      <c r="D12481"/>
    </row>
    <row r="12482" spans="4:4" x14ac:dyDescent="0.25">
      <c r="D12482"/>
    </row>
    <row r="12483" spans="4:4" x14ac:dyDescent="0.25">
      <c r="D12483"/>
    </row>
    <row r="12484" spans="4:4" x14ac:dyDescent="0.25">
      <c r="D12484"/>
    </row>
    <row r="12485" spans="4:4" x14ac:dyDescent="0.25">
      <c r="D12485"/>
    </row>
    <row r="12486" spans="4:4" x14ac:dyDescent="0.25">
      <c r="D12486"/>
    </row>
    <row r="12487" spans="4:4" x14ac:dyDescent="0.25">
      <c r="D12487"/>
    </row>
    <row r="12488" spans="4:4" x14ac:dyDescent="0.25">
      <c r="D12488"/>
    </row>
    <row r="12489" spans="4:4" x14ac:dyDescent="0.25">
      <c r="D12489"/>
    </row>
    <row r="12490" spans="4:4" x14ac:dyDescent="0.25">
      <c r="D12490"/>
    </row>
    <row r="12491" spans="4:4" x14ac:dyDescent="0.25">
      <c r="D12491"/>
    </row>
    <row r="12492" spans="4:4" x14ac:dyDescent="0.25">
      <c r="D12492"/>
    </row>
    <row r="12493" spans="4:4" x14ac:dyDescent="0.25">
      <c r="D12493"/>
    </row>
    <row r="12494" spans="4:4" x14ac:dyDescent="0.25">
      <c r="D12494"/>
    </row>
    <row r="12495" spans="4:4" x14ac:dyDescent="0.25">
      <c r="D12495"/>
    </row>
    <row r="12496" spans="4:4" x14ac:dyDescent="0.25">
      <c r="D12496"/>
    </row>
    <row r="12497" spans="4:4" x14ac:dyDescent="0.25">
      <c r="D12497"/>
    </row>
    <row r="12498" spans="4:4" x14ac:dyDescent="0.25">
      <c r="D12498"/>
    </row>
    <row r="12499" spans="4:4" x14ac:dyDescent="0.25">
      <c r="D12499"/>
    </row>
    <row r="12500" spans="4:4" x14ac:dyDescent="0.25">
      <c r="D12500"/>
    </row>
    <row r="12501" spans="4:4" x14ac:dyDescent="0.25">
      <c r="D12501"/>
    </row>
    <row r="12502" spans="4:4" x14ac:dyDescent="0.25">
      <c r="D12502"/>
    </row>
    <row r="12503" spans="4:4" x14ac:dyDescent="0.25">
      <c r="D12503"/>
    </row>
    <row r="12504" spans="4:4" x14ac:dyDescent="0.25">
      <c r="D12504"/>
    </row>
    <row r="12505" spans="4:4" x14ac:dyDescent="0.25">
      <c r="D12505"/>
    </row>
    <row r="12506" spans="4:4" x14ac:dyDescent="0.25">
      <c r="D12506"/>
    </row>
    <row r="12507" spans="4:4" x14ac:dyDescent="0.25">
      <c r="D12507"/>
    </row>
    <row r="12508" spans="4:4" x14ac:dyDescent="0.25">
      <c r="D12508"/>
    </row>
    <row r="12509" spans="4:4" x14ac:dyDescent="0.25">
      <c r="D12509"/>
    </row>
    <row r="12510" spans="4:4" x14ac:dyDescent="0.25">
      <c r="D12510"/>
    </row>
    <row r="12511" spans="4:4" x14ac:dyDescent="0.25">
      <c r="D12511"/>
    </row>
    <row r="12512" spans="4:4" x14ac:dyDescent="0.25">
      <c r="D12512"/>
    </row>
    <row r="12513" spans="4:4" x14ac:dyDescent="0.25">
      <c r="D12513"/>
    </row>
    <row r="12514" spans="4:4" x14ac:dyDescent="0.25">
      <c r="D12514"/>
    </row>
    <row r="12515" spans="4:4" x14ac:dyDescent="0.25">
      <c r="D12515"/>
    </row>
    <row r="12516" spans="4:4" x14ac:dyDescent="0.25">
      <c r="D12516"/>
    </row>
    <row r="12517" spans="4:4" x14ac:dyDescent="0.25">
      <c r="D12517"/>
    </row>
    <row r="12518" spans="4:4" x14ac:dyDescent="0.25">
      <c r="D12518"/>
    </row>
    <row r="12519" spans="4:4" x14ac:dyDescent="0.25">
      <c r="D12519"/>
    </row>
    <row r="12520" spans="4:4" x14ac:dyDescent="0.25">
      <c r="D12520"/>
    </row>
    <row r="12521" spans="4:4" x14ac:dyDescent="0.25">
      <c r="D12521"/>
    </row>
    <row r="12522" spans="4:4" x14ac:dyDescent="0.25">
      <c r="D12522"/>
    </row>
    <row r="12523" spans="4:4" x14ac:dyDescent="0.25">
      <c r="D12523"/>
    </row>
    <row r="12524" spans="4:4" x14ac:dyDescent="0.25">
      <c r="D12524"/>
    </row>
    <row r="12525" spans="4:4" x14ac:dyDescent="0.25">
      <c r="D12525"/>
    </row>
    <row r="12526" spans="4:4" x14ac:dyDescent="0.25">
      <c r="D12526"/>
    </row>
    <row r="12527" spans="4:4" x14ac:dyDescent="0.25">
      <c r="D12527"/>
    </row>
    <row r="12528" spans="4:4" x14ac:dyDescent="0.25">
      <c r="D12528"/>
    </row>
    <row r="12529" spans="4:4" x14ac:dyDescent="0.25">
      <c r="D12529"/>
    </row>
    <row r="12530" spans="4:4" x14ac:dyDescent="0.25">
      <c r="D12530"/>
    </row>
    <row r="12531" spans="4:4" x14ac:dyDescent="0.25">
      <c r="D12531"/>
    </row>
    <row r="12532" spans="4:4" x14ac:dyDescent="0.25">
      <c r="D12532"/>
    </row>
    <row r="12533" spans="4:4" x14ac:dyDescent="0.25">
      <c r="D12533"/>
    </row>
    <row r="12534" spans="4:4" x14ac:dyDescent="0.25">
      <c r="D12534"/>
    </row>
    <row r="12535" spans="4:4" x14ac:dyDescent="0.25">
      <c r="D12535"/>
    </row>
    <row r="12536" spans="4:4" x14ac:dyDescent="0.25">
      <c r="D12536"/>
    </row>
    <row r="12537" spans="4:4" x14ac:dyDescent="0.25">
      <c r="D12537"/>
    </row>
    <row r="12538" spans="4:4" x14ac:dyDescent="0.25">
      <c r="D12538"/>
    </row>
    <row r="12539" spans="4:4" x14ac:dyDescent="0.25">
      <c r="D12539"/>
    </row>
    <row r="12540" spans="4:4" x14ac:dyDescent="0.25">
      <c r="D12540"/>
    </row>
    <row r="12541" spans="4:4" x14ac:dyDescent="0.25">
      <c r="D12541"/>
    </row>
    <row r="12542" spans="4:4" x14ac:dyDescent="0.25">
      <c r="D12542"/>
    </row>
    <row r="12543" spans="4:4" x14ac:dyDescent="0.25">
      <c r="D12543"/>
    </row>
    <row r="12544" spans="4:4" x14ac:dyDescent="0.25">
      <c r="D12544"/>
    </row>
    <row r="12545" spans="4:4" x14ac:dyDescent="0.25">
      <c r="D12545"/>
    </row>
    <row r="12546" spans="4:4" x14ac:dyDescent="0.25">
      <c r="D12546"/>
    </row>
    <row r="12547" spans="4:4" x14ac:dyDescent="0.25">
      <c r="D12547"/>
    </row>
    <row r="12548" spans="4:4" x14ac:dyDescent="0.25">
      <c r="D12548"/>
    </row>
    <row r="12549" spans="4:4" x14ac:dyDescent="0.25">
      <c r="D12549"/>
    </row>
    <row r="12550" spans="4:4" x14ac:dyDescent="0.25">
      <c r="D12550"/>
    </row>
    <row r="12551" spans="4:4" x14ac:dyDescent="0.25">
      <c r="D12551"/>
    </row>
    <row r="12552" spans="4:4" x14ac:dyDescent="0.25">
      <c r="D12552"/>
    </row>
    <row r="12553" spans="4:4" x14ac:dyDescent="0.25">
      <c r="D12553"/>
    </row>
    <row r="12554" spans="4:4" x14ac:dyDescent="0.25">
      <c r="D12554"/>
    </row>
    <row r="12555" spans="4:4" x14ac:dyDescent="0.25">
      <c r="D12555"/>
    </row>
    <row r="12556" spans="4:4" x14ac:dyDescent="0.25">
      <c r="D12556"/>
    </row>
    <row r="12557" spans="4:4" x14ac:dyDescent="0.25">
      <c r="D12557"/>
    </row>
    <row r="12558" spans="4:4" x14ac:dyDescent="0.25">
      <c r="D12558"/>
    </row>
    <row r="12559" spans="4:4" x14ac:dyDescent="0.25">
      <c r="D12559"/>
    </row>
    <row r="12560" spans="4:4" x14ac:dyDescent="0.25">
      <c r="D12560"/>
    </row>
    <row r="12561" spans="4:4" x14ac:dyDescent="0.25">
      <c r="D12561"/>
    </row>
    <row r="12562" spans="4:4" x14ac:dyDescent="0.25">
      <c r="D12562"/>
    </row>
    <row r="12563" spans="4:4" x14ac:dyDescent="0.25">
      <c r="D12563"/>
    </row>
    <row r="12564" spans="4:4" x14ac:dyDescent="0.25">
      <c r="D12564"/>
    </row>
    <row r="12565" spans="4:4" x14ac:dyDescent="0.25">
      <c r="D12565"/>
    </row>
    <row r="12566" spans="4:4" x14ac:dyDescent="0.25">
      <c r="D12566"/>
    </row>
    <row r="12567" spans="4:4" x14ac:dyDescent="0.25">
      <c r="D12567"/>
    </row>
    <row r="12568" spans="4:4" x14ac:dyDescent="0.25">
      <c r="D12568"/>
    </row>
    <row r="12569" spans="4:4" x14ac:dyDescent="0.25">
      <c r="D12569"/>
    </row>
    <row r="12570" spans="4:4" x14ac:dyDescent="0.25">
      <c r="D12570"/>
    </row>
    <row r="12571" spans="4:4" x14ac:dyDescent="0.25">
      <c r="D12571"/>
    </row>
    <row r="12572" spans="4:4" x14ac:dyDescent="0.25">
      <c r="D12572"/>
    </row>
    <row r="12573" spans="4:4" x14ac:dyDescent="0.25">
      <c r="D12573"/>
    </row>
    <row r="12574" spans="4:4" x14ac:dyDescent="0.25">
      <c r="D12574"/>
    </row>
    <row r="12575" spans="4:4" x14ac:dyDescent="0.25">
      <c r="D12575"/>
    </row>
    <row r="12576" spans="4:4" x14ac:dyDescent="0.25">
      <c r="D12576"/>
    </row>
    <row r="12577" spans="4:4" x14ac:dyDescent="0.25">
      <c r="D12577"/>
    </row>
    <row r="12578" spans="4:4" x14ac:dyDescent="0.25">
      <c r="D12578"/>
    </row>
    <row r="12579" spans="4:4" x14ac:dyDescent="0.25">
      <c r="D12579"/>
    </row>
    <row r="12580" spans="4:4" x14ac:dyDescent="0.25">
      <c r="D12580"/>
    </row>
    <row r="12581" spans="4:4" x14ac:dyDescent="0.25">
      <c r="D12581"/>
    </row>
    <row r="12582" spans="4:4" x14ac:dyDescent="0.25">
      <c r="D12582"/>
    </row>
    <row r="12583" spans="4:4" x14ac:dyDescent="0.25">
      <c r="D12583"/>
    </row>
    <row r="12584" spans="4:4" x14ac:dyDescent="0.25">
      <c r="D12584"/>
    </row>
    <row r="12585" spans="4:4" x14ac:dyDescent="0.25">
      <c r="D12585"/>
    </row>
    <row r="12586" spans="4:4" x14ac:dyDescent="0.25">
      <c r="D12586"/>
    </row>
    <row r="12587" spans="4:4" x14ac:dyDescent="0.25">
      <c r="D12587"/>
    </row>
    <row r="12588" spans="4:4" x14ac:dyDescent="0.25">
      <c r="D12588"/>
    </row>
    <row r="12589" spans="4:4" x14ac:dyDescent="0.25">
      <c r="D12589"/>
    </row>
    <row r="12590" spans="4:4" x14ac:dyDescent="0.25">
      <c r="D12590"/>
    </row>
    <row r="12591" spans="4:4" x14ac:dyDescent="0.25">
      <c r="D12591"/>
    </row>
    <row r="12592" spans="4:4" x14ac:dyDescent="0.25">
      <c r="D12592"/>
    </row>
    <row r="12593" spans="4:4" x14ac:dyDescent="0.25">
      <c r="D12593"/>
    </row>
    <row r="12594" spans="4:4" x14ac:dyDescent="0.25">
      <c r="D12594"/>
    </row>
    <row r="12595" spans="4:4" x14ac:dyDescent="0.25">
      <c r="D12595"/>
    </row>
    <row r="12596" spans="4:4" x14ac:dyDescent="0.25">
      <c r="D12596"/>
    </row>
    <row r="12597" spans="4:4" x14ac:dyDescent="0.25">
      <c r="D12597"/>
    </row>
    <row r="12598" spans="4:4" x14ac:dyDescent="0.25">
      <c r="D12598"/>
    </row>
    <row r="12599" spans="4:4" x14ac:dyDescent="0.25">
      <c r="D12599"/>
    </row>
    <row r="12600" spans="4:4" x14ac:dyDescent="0.25">
      <c r="D12600"/>
    </row>
    <row r="12601" spans="4:4" x14ac:dyDescent="0.25">
      <c r="D12601"/>
    </row>
    <row r="12602" spans="4:4" x14ac:dyDescent="0.25">
      <c r="D12602"/>
    </row>
    <row r="12603" spans="4:4" x14ac:dyDescent="0.25">
      <c r="D12603"/>
    </row>
    <row r="12604" spans="4:4" x14ac:dyDescent="0.25">
      <c r="D12604"/>
    </row>
    <row r="12605" spans="4:4" x14ac:dyDescent="0.25">
      <c r="D12605"/>
    </row>
    <row r="12606" spans="4:4" x14ac:dyDescent="0.25">
      <c r="D12606"/>
    </row>
    <row r="12607" spans="4:4" x14ac:dyDescent="0.25">
      <c r="D12607"/>
    </row>
    <row r="12608" spans="4:4" x14ac:dyDescent="0.25">
      <c r="D12608"/>
    </row>
    <row r="12609" spans="4:4" x14ac:dyDescent="0.25">
      <c r="D12609"/>
    </row>
    <row r="12610" spans="4:4" x14ac:dyDescent="0.25">
      <c r="D12610"/>
    </row>
    <row r="12611" spans="4:4" x14ac:dyDescent="0.25">
      <c r="D12611"/>
    </row>
    <row r="12612" spans="4:4" x14ac:dyDescent="0.25">
      <c r="D12612"/>
    </row>
    <row r="12613" spans="4:4" x14ac:dyDescent="0.25">
      <c r="D12613"/>
    </row>
    <row r="12614" spans="4:4" x14ac:dyDescent="0.25">
      <c r="D12614"/>
    </row>
    <row r="12615" spans="4:4" x14ac:dyDescent="0.25">
      <c r="D12615"/>
    </row>
    <row r="12616" spans="4:4" x14ac:dyDescent="0.25">
      <c r="D12616"/>
    </row>
    <row r="12617" spans="4:4" x14ac:dyDescent="0.25">
      <c r="D12617"/>
    </row>
    <row r="12618" spans="4:4" x14ac:dyDescent="0.25">
      <c r="D12618"/>
    </row>
    <row r="12619" spans="4:4" x14ac:dyDescent="0.25">
      <c r="D12619"/>
    </row>
    <row r="12620" spans="4:4" x14ac:dyDescent="0.25">
      <c r="D12620"/>
    </row>
    <row r="12621" spans="4:4" x14ac:dyDescent="0.25">
      <c r="D12621"/>
    </row>
    <row r="12622" spans="4:4" x14ac:dyDescent="0.25">
      <c r="D12622"/>
    </row>
    <row r="12623" spans="4:4" x14ac:dyDescent="0.25">
      <c r="D12623"/>
    </row>
    <row r="12624" spans="4:4" x14ac:dyDescent="0.25">
      <c r="D12624"/>
    </row>
    <row r="12625" spans="4:4" x14ac:dyDescent="0.25">
      <c r="D12625"/>
    </row>
    <row r="12626" spans="4:4" x14ac:dyDescent="0.25">
      <c r="D12626"/>
    </row>
    <row r="12627" spans="4:4" x14ac:dyDescent="0.25">
      <c r="D12627"/>
    </row>
    <row r="12628" spans="4:4" x14ac:dyDescent="0.25">
      <c r="D12628"/>
    </row>
    <row r="12629" spans="4:4" x14ac:dyDescent="0.25">
      <c r="D12629"/>
    </row>
    <row r="12630" spans="4:4" x14ac:dyDescent="0.25">
      <c r="D12630"/>
    </row>
    <row r="12631" spans="4:4" x14ac:dyDescent="0.25">
      <c r="D12631"/>
    </row>
    <row r="12632" spans="4:4" x14ac:dyDescent="0.25">
      <c r="D12632"/>
    </row>
    <row r="12633" spans="4:4" x14ac:dyDescent="0.25">
      <c r="D12633"/>
    </row>
    <row r="12634" spans="4:4" x14ac:dyDescent="0.25">
      <c r="D12634"/>
    </row>
    <row r="12635" spans="4:4" x14ac:dyDescent="0.25">
      <c r="D12635"/>
    </row>
    <row r="12636" spans="4:4" x14ac:dyDescent="0.25">
      <c r="D12636"/>
    </row>
    <row r="12637" spans="4:4" x14ac:dyDescent="0.25">
      <c r="D12637"/>
    </row>
    <row r="12638" spans="4:4" x14ac:dyDescent="0.25">
      <c r="D12638"/>
    </row>
    <row r="12639" spans="4:4" x14ac:dyDescent="0.25">
      <c r="D12639"/>
    </row>
    <row r="12640" spans="4:4" x14ac:dyDescent="0.25">
      <c r="D12640"/>
    </row>
    <row r="12641" spans="4:4" x14ac:dyDescent="0.25">
      <c r="D12641"/>
    </row>
    <row r="12642" spans="4:4" x14ac:dyDescent="0.25">
      <c r="D12642"/>
    </row>
    <row r="12643" spans="4:4" x14ac:dyDescent="0.25">
      <c r="D12643"/>
    </row>
    <row r="12644" spans="4:4" x14ac:dyDescent="0.25">
      <c r="D12644"/>
    </row>
    <row r="12645" spans="4:4" x14ac:dyDescent="0.25">
      <c r="D12645"/>
    </row>
    <row r="12646" spans="4:4" x14ac:dyDescent="0.25">
      <c r="D12646"/>
    </row>
    <row r="12647" spans="4:4" x14ac:dyDescent="0.25">
      <c r="D12647"/>
    </row>
    <row r="12648" spans="4:4" x14ac:dyDescent="0.25">
      <c r="D12648"/>
    </row>
    <row r="12649" spans="4:4" x14ac:dyDescent="0.25">
      <c r="D12649"/>
    </row>
    <row r="12650" spans="4:4" x14ac:dyDescent="0.25">
      <c r="D12650"/>
    </row>
    <row r="12651" spans="4:4" x14ac:dyDescent="0.25">
      <c r="D12651"/>
    </row>
    <row r="12652" spans="4:4" x14ac:dyDescent="0.25">
      <c r="D12652"/>
    </row>
    <row r="12653" spans="4:4" x14ac:dyDescent="0.25">
      <c r="D12653"/>
    </row>
    <row r="12654" spans="4:4" x14ac:dyDescent="0.25">
      <c r="D12654"/>
    </row>
    <row r="12655" spans="4:4" x14ac:dyDescent="0.25">
      <c r="D12655"/>
    </row>
    <row r="12656" spans="4:4" x14ac:dyDescent="0.25">
      <c r="D12656"/>
    </row>
    <row r="12657" spans="4:4" x14ac:dyDescent="0.25">
      <c r="D12657"/>
    </row>
    <row r="12658" spans="4:4" x14ac:dyDescent="0.25">
      <c r="D12658"/>
    </row>
    <row r="12659" spans="4:4" x14ac:dyDescent="0.25">
      <c r="D12659"/>
    </row>
    <row r="12660" spans="4:4" x14ac:dyDescent="0.25">
      <c r="D12660"/>
    </row>
    <row r="12661" spans="4:4" x14ac:dyDescent="0.25">
      <c r="D12661"/>
    </row>
    <row r="12662" spans="4:4" x14ac:dyDescent="0.25">
      <c r="D12662"/>
    </row>
    <row r="12663" spans="4:4" x14ac:dyDescent="0.25">
      <c r="D12663"/>
    </row>
    <row r="12664" spans="4:4" x14ac:dyDescent="0.25">
      <c r="D12664"/>
    </row>
    <row r="12665" spans="4:4" x14ac:dyDescent="0.25">
      <c r="D12665"/>
    </row>
    <row r="12666" spans="4:4" x14ac:dyDescent="0.25">
      <c r="D12666"/>
    </row>
    <row r="12667" spans="4:4" x14ac:dyDescent="0.25">
      <c r="D12667"/>
    </row>
    <row r="12668" spans="4:4" x14ac:dyDescent="0.25">
      <c r="D12668"/>
    </row>
    <row r="12669" spans="4:4" x14ac:dyDescent="0.25">
      <c r="D12669"/>
    </row>
    <row r="12670" spans="4:4" x14ac:dyDescent="0.25">
      <c r="D12670"/>
    </row>
    <row r="12671" spans="4:4" x14ac:dyDescent="0.25">
      <c r="D12671"/>
    </row>
    <row r="12672" spans="4:4" x14ac:dyDescent="0.25">
      <c r="D12672"/>
    </row>
    <row r="12673" spans="4:4" x14ac:dyDescent="0.25">
      <c r="D12673"/>
    </row>
    <row r="12674" spans="4:4" x14ac:dyDescent="0.25">
      <c r="D12674"/>
    </row>
    <row r="12675" spans="4:4" x14ac:dyDescent="0.25">
      <c r="D12675"/>
    </row>
    <row r="12676" spans="4:4" x14ac:dyDescent="0.25">
      <c r="D12676"/>
    </row>
    <row r="12677" spans="4:4" x14ac:dyDescent="0.25">
      <c r="D12677"/>
    </row>
    <row r="12678" spans="4:4" x14ac:dyDescent="0.25">
      <c r="D12678"/>
    </row>
    <row r="12679" spans="4:4" x14ac:dyDescent="0.25">
      <c r="D12679"/>
    </row>
    <row r="12680" spans="4:4" x14ac:dyDescent="0.25">
      <c r="D12680"/>
    </row>
    <row r="12681" spans="4:4" x14ac:dyDescent="0.25">
      <c r="D12681"/>
    </row>
    <row r="12682" spans="4:4" x14ac:dyDescent="0.25">
      <c r="D12682"/>
    </row>
    <row r="12683" spans="4:4" x14ac:dyDescent="0.25">
      <c r="D12683"/>
    </row>
    <row r="12684" spans="4:4" x14ac:dyDescent="0.25">
      <c r="D12684"/>
    </row>
    <row r="12685" spans="4:4" x14ac:dyDescent="0.25">
      <c r="D12685"/>
    </row>
    <row r="12686" spans="4:4" x14ac:dyDescent="0.25">
      <c r="D12686"/>
    </row>
    <row r="12687" spans="4:4" x14ac:dyDescent="0.25">
      <c r="D12687"/>
    </row>
    <row r="12688" spans="4:4" x14ac:dyDescent="0.25">
      <c r="D12688"/>
    </row>
    <row r="12689" spans="4:4" x14ac:dyDescent="0.25">
      <c r="D12689"/>
    </row>
    <row r="12690" spans="4:4" x14ac:dyDescent="0.25">
      <c r="D12690"/>
    </row>
    <row r="12691" spans="4:4" x14ac:dyDescent="0.25">
      <c r="D12691"/>
    </row>
    <row r="12692" spans="4:4" x14ac:dyDescent="0.25">
      <c r="D12692"/>
    </row>
    <row r="12693" spans="4:4" x14ac:dyDescent="0.25">
      <c r="D12693"/>
    </row>
    <row r="12694" spans="4:4" x14ac:dyDescent="0.25">
      <c r="D12694"/>
    </row>
    <row r="12695" spans="4:4" x14ac:dyDescent="0.25">
      <c r="D12695"/>
    </row>
    <row r="12696" spans="4:4" x14ac:dyDescent="0.25">
      <c r="D12696"/>
    </row>
    <row r="12697" spans="4:4" x14ac:dyDescent="0.25">
      <c r="D12697"/>
    </row>
    <row r="12698" spans="4:4" x14ac:dyDescent="0.25">
      <c r="D12698"/>
    </row>
    <row r="12699" spans="4:4" x14ac:dyDescent="0.25">
      <c r="D12699"/>
    </row>
    <row r="12700" spans="4:4" x14ac:dyDescent="0.25">
      <c r="D12700"/>
    </row>
    <row r="12701" spans="4:4" x14ac:dyDescent="0.25">
      <c r="D12701"/>
    </row>
    <row r="12702" spans="4:4" x14ac:dyDescent="0.25">
      <c r="D12702"/>
    </row>
    <row r="12703" spans="4:4" x14ac:dyDescent="0.25">
      <c r="D12703"/>
    </row>
    <row r="12704" spans="4:4" x14ac:dyDescent="0.25">
      <c r="D12704"/>
    </row>
    <row r="12705" spans="4:4" x14ac:dyDescent="0.25">
      <c r="D12705"/>
    </row>
    <row r="12706" spans="4:4" x14ac:dyDescent="0.25">
      <c r="D12706"/>
    </row>
    <row r="12707" spans="4:4" x14ac:dyDescent="0.25">
      <c r="D12707"/>
    </row>
    <row r="12708" spans="4:4" x14ac:dyDescent="0.25">
      <c r="D12708"/>
    </row>
    <row r="12709" spans="4:4" x14ac:dyDescent="0.25">
      <c r="D12709"/>
    </row>
    <row r="12710" spans="4:4" x14ac:dyDescent="0.25">
      <c r="D12710"/>
    </row>
    <row r="12711" spans="4:4" x14ac:dyDescent="0.25">
      <c r="D12711"/>
    </row>
    <row r="12712" spans="4:4" x14ac:dyDescent="0.25">
      <c r="D12712"/>
    </row>
    <row r="12713" spans="4:4" x14ac:dyDescent="0.25">
      <c r="D12713"/>
    </row>
    <row r="12714" spans="4:4" x14ac:dyDescent="0.25">
      <c r="D12714"/>
    </row>
    <row r="12715" spans="4:4" x14ac:dyDescent="0.25">
      <c r="D12715"/>
    </row>
    <row r="12716" spans="4:4" x14ac:dyDescent="0.25">
      <c r="D12716"/>
    </row>
    <row r="12717" spans="4:4" x14ac:dyDescent="0.25">
      <c r="D12717"/>
    </row>
    <row r="12718" spans="4:4" x14ac:dyDescent="0.25">
      <c r="D12718"/>
    </row>
    <row r="12719" spans="4:4" x14ac:dyDescent="0.25">
      <c r="D12719"/>
    </row>
    <row r="12720" spans="4:4" x14ac:dyDescent="0.25">
      <c r="D12720"/>
    </row>
    <row r="12721" spans="4:4" x14ac:dyDescent="0.25">
      <c r="D12721"/>
    </row>
    <row r="12722" spans="4:4" x14ac:dyDescent="0.25">
      <c r="D12722"/>
    </row>
    <row r="12723" spans="4:4" x14ac:dyDescent="0.25">
      <c r="D12723"/>
    </row>
    <row r="12724" spans="4:4" x14ac:dyDescent="0.25">
      <c r="D12724"/>
    </row>
    <row r="12725" spans="4:4" x14ac:dyDescent="0.25">
      <c r="D12725"/>
    </row>
    <row r="12726" spans="4:4" x14ac:dyDescent="0.25">
      <c r="D12726"/>
    </row>
    <row r="12727" spans="4:4" x14ac:dyDescent="0.25">
      <c r="D12727"/>
    </row>
    <row r="12728" spans="4:4" x14ac:dyDescent="0.25">
      <c r="D12728"/>
    </row>
    <row r="12729" spans="4:4" x14ac:dyDescent="0.25">
      <c r="D12729"/>
    </row>
    <row r="12730" spans="4:4" x14ac:dyDescent="0.25">
      <c r="D12730"/>
    </row>
    <row r="12731" spans="4:4" x14ac:dyDescent="0.25">
      <c r="D12731"/>
    </row>
    <row r="12732" spans="4:4" x14ac:dyDescent="0.25">
      <c r="D12732"/>
    </row>
    <row r="12733" spans="4:4" x14ac:dyDescent="0.25">
      <c r="D12733"/>
    </row>
    <row r="12734" spans="4:4" x14ac:dyDescent="0.25">
      <c r="D12734"/>
    </row>
    <row r="12735" spans="4:4" x14ac:dyDescent="0.25">
      <c r="D12735"/>
    </row>
    <row r="12736" spans="4:4" x14ac:dyDescent="0.25">
      <c r="D12736"/>
    </row>
    <row r="12737" spans="4:4" x14ac:dyDescent="0.25">
      <c r="D12737"/>
    </row>
    <row r="12738" spans="4:4" x14ac:dyDescent="0.25">
      <c r="D12738"/>
    </row>
    <row r="12739" spans="4:4" x14ac:dyDescent="0.25">
      <c r="D12739"/>
    </row>
    <row r="12740" spans="4:4" x14ac:dyDescent="0.25">
      <c r="D12740"/>
    </row>
    <row r="12741" spans="4:4" x14ac:dyDescent="0.25">
      <c r="D12741"/>
    </row>
    <row r="12742" spans="4:4" x14ac:dyDescent="0.25">
      <c r="D12742"/>
    </row>
    <row r="12743" spans="4:4" x14ac:dyDescent="0.25">
      <c r="D12743"/>
    </row>
    <row r="12744" spans="4:4" x14ac:dyDescent="0.25">
      <c r="D12744"/>
    </row>
    <row r="12745" spans="4:4" x14ac:dyDescent="0.25">
      <c r="D12745"/>
    </row>
    <row r="12746" spans="4:4" x14ac:dyDescent="0.25">
      <c r="D12746"/>
    </row>
    <row r="12747" spans="4:4" x14ac:dyDescent="0.25">
      <c r="D12747"/>
    </row>
    <row r="12748" spans="4:4" x14ac:dyDescent="0.25">
      <c r="D12748"/>
    </row>
    <row r="12749" spans="4:4" x14ac:dyDescent="0.25">
      <c r="D12749"/>
    </row>
    <row r="12750" spans="4:4" x14ac:dyDescent="0.25">
      <c r="D12750"/>
    </row>
    <row r="12751" spans="4:4" x14ac:dyDescent="0.25">
      <c r="D12751"/>
    </row>
    <row r="12752" spans="4:4" x14ac:dyDescent="0.25">
      <c r="D12752"/>
    </row>
    <row r="12753" spans="4:4" x14ac:dyDescent="0.25">
      <c r="D12753"/>
    </row>
    <row r="12754" spans="4:4" x14ac:dyDescent="0.25">
      <c r="D12754"/>
    </row>
    <row r="12755" spans="4:4" x14ac:dyDescent="0.25">
      <c r="D12755"/>
    </row>
    <row r="12756" spans="4:4" x14ac:dyDescent="0.25">
      <c r="D12756"/>
    </row>
    <row r="12757" spans="4:4" x14ac:dyDescent="0.25">
      <c r="D12757"/>
    </row>
    <row r="12758" spans="4:4" x14ac:dyDescent="0.25">
      <c r="D12758"/>
    </row>
    <row r="12759" spans="4:4" x14ac:dyDescent="0.25">
      <c r="D12759"/>
    </row>
    <row r="12760" spans="4:4" x14ac:dyDescent="0.25">
      <c r="D12760"/>
    </row>
    <row r="12761" spans="4:4" x14ac:dyDescent="0.25">
      <c r="D12761"/>
    </row>
    <row r="12762" spans="4:4" x14ac:dyDescent="0.25">
      <c r="D12762"/>
    </row>
    <row r="12763" spans="4:4" x14ac:dyDescent="0.25">
      <c r="D12763"/>
    </row>
    <row r="12764" spans="4:4" x14ac:dyDescent="0.25">
      <c r="D12764"/>
    </row>
    <row r="12765" spans="4:4" x14ac:dyDescent="0.25">
      <c r="D12765"/>
    </row>
    <row r="12766" spans="4:4" x14ac:dyDescent="0.25">
      <c r="D12766"/>
    </row>
    <row r="12767" spans="4:4" x14ac:dyDescent="0.25">
      <c r="D12767"/>
    </row>
    <row r="12768" spans="4:4" x14ac:dyDescent="0.25">
      <c r="D12768"/>
    </row>
    <row r="12769" spans="4:4" x14ac:dyDescent="0.25">
      <c r="D12769"/>
    </row>
    <row r="12770" spans="4:4" x14ac:dyDescent="0.25">
      <c r="D12770"/>
    </row>
    <row r="12771" spans="4:4" x14ac:dyDescent="0.25">
      <c r="D12771"/>
    </row>
    <row r="12772" spans="4:4" x14ac:dyDescent="0.25">
      <c r="D12772"/>
    </row>
    <row r="12773" spans="4:4" x14ac:dyDescent="0.25">
      <c r="D12773"/>
    </row>
    <row r="12774" spans="4:4" x14ac:dyDescent="0.25">
      <c r="D12774"/>
    </row>
    <row r="12775" spans="4:4" x14ac:dyDescent="0.25">
      <c r="D12775"/>
    </row>
    <row r="12776" spans="4:4" x14ac:dyDescent="0.25">
      <c r="D12776"/>
    </row>
    <row r="12777" spans="4:4" x14ac:dyDescent="0.25">
      <c r="D12777"/>
    </row>
    <row r="12778" spans="4:4" x14ac:dyDescent="0.25">
      <c r="D12778"/>
    </row>
    <row r="12779" spans="4:4" x14ac:dyDescent="0.25">
      <c r="D12779"/>
    </row>
    <row r="12780" spans="4:4" x14ac:dyDescent="0.25">
      <c r="D12780"/>
    </row>
    <row r="12781" spans="4:4" x14ac:dyDescent="0.25">
      <c r="D12781"/>
    </row>
    <row r="12782" spans="4:4" x14ac:dyDescent="0.25">
      <c r="D12782"/>
    </row>
    <row r="12783" spans="4:4" x14ac:dyDescent="0.25">
      <c r="D12783"/>
    </row>
    <row r="12784" spans="4:4" x14ac:dyDescent="0.25">
      <c r="D12784"/>
    </row>
    <row r="12785" spans="4:4" x14ac:dyDescent="0.25">
      <c r="D12785"/>
    </row>
    <row r="12786" spans="4:4" x14ac:dyDescent="0.25">
      <c r="D12786"/>
    </row>
    <row r="12787" spans="4:4" x14ac:dyDescent="0.25">
      <c r="D12787"/>
    </row>
    <row r="12788" spans="4:4" x14ac:dyDescent="0.25">
      <c r="D12788"/>
    </row>
    <row r="12789" spans="4:4" x14ac:dyDescent="0.25">
      <c r="D12789"/>
    </row>
    <row r="12790" spans="4:4" x14ac:dyDescent="0.25">
      <c r="D12790"/>
    </row>
    <row r="12791" spans="4:4" x14ac:dyDescent="0.25">
      <c r="D12791"/>
    </row>
    <row r="12792" spans="4:4" x14ac:dyDescent="0.25">
      <c r="D12792"/>
    </row>
    <row r="12793" spans="4:4" x14ac:dyDescent="0.25">
      <c r="D12793"/>
    </row>
    <row r="12794" spans="4:4" x14ac:dyDescent="0.25">
      <c r="D12794"/>
    </row>
    <row r="12795" spans="4:4" x14ac:dyDescent="0.25">
      <c r="D12795"/>
    </row>
    <row r="12796" spans="4:4" x14ac:dyDescent="0.25">
      <c r="D12796"/>
    </row>
    <row r="12797" spans="4:4" x14ac:dyDescent="0.25">
      <c r="D12797"/>
    </row>
    <row r="12798" spans="4:4" x14ac:dyDescent="0.25">
      <c r="D12798"/>
    </row>
    <row r="12799" spans="4:4" x14ac:dyDescent="0.25">
      <c r="D12799"/>
    </row>
    <row r="12800" spans="4:4" x14ac:dyDescent="0.25">
      <c r="D12800"/>
    </row>
    <row r="12801" spans="4:4" x14ac:dyDescent="0.25">
      <c r="D12801"/>
    </row>
    <row r="12802" spans="4:4" x14ac:dyDescent="0.25">
      <c r="D12802"/>
    </row>
    <row r="12803" spans="4:4" x14ac:dyDescent="0.25">
      <c r="D12803"/>
    </row>
    <row r="12804" spans="4:4" x14ac:dyDescent="0.25">
      <c r="D12804"/>
    </row>
    <row r="12805" spans="4:4" x14ac:dyDescent="0.25">
      <c r="D12805"/>
    </row>
    <row r="12806" spans="4:4" x14ac:dyDescent="0.25">
      <c r="D12806"/>
    </row>
    <row r="12807" spans="4:4" x14ac:dyDescent="0.25">
      <c r="D12807"/>
    </row>
    <row r="12808" spans="4:4" x14ac:dyDescent="0.25">
      <c r="D12808"/>
    </row>
    <row r="12809" spans="4:4" x14ac:dyDescent="0.25">
      <c r="D12809"/>
    </row>
    <row r="12810" spans="4:4" x14ac:dyDescent="0.25">
      <c r="D12810"/>
    </row>
    <row r="12811" spans="4:4" x14ac:dyDescent="0.25">
      <c r="D12811"/>
    </row>
    <row r="12812" spans="4:4" x14ac:dyDescent="0.25">
      <c r="D12812"/>
    </row>
    <row r="12813" spans="4:4" x14ac:dyDescent="0.25">
      <c r="D12813"/>
    </row>
    <row r="12814" spans="4:4" x14ac:dyDescent="0.25">
      <c r="D12814"/>
    </row>
    <row r="12815" spans="4:4" x14ac:dyDescent="0.25">
      <c r="D12815"/>
    </row>
    <row r="12816" spans="4:4" x14ac:dyDescent="0.25">
      <c r="D12816"/>
    </row>
    <row r="12817" spans="4:4" x14ac:dyDescent="0.25">
      <c r="D12817"/>
    </row>
    <row r="12818" spans="4:4" x14ac:dyDescent="0.25">
      <c r="D12818"/>
    </row>
    <row r="12819" spans="4:4" x14ac:dyDescent="0.25">
      <c r="D12819"/>
    </row>
    <row r="12820" spans="4:4" x14ac:dyDescent="0.25">
      <c r="D12820"/>
    </row>
    <row r="12821" spans="4:4" x14ac:dyDescent="0.25">
      <c r="D12821"/>
    </row>
    <row r="12822" spans="4:4" x14ac:dyDescent="0.25">
      <c r="D12822"/>
    </row>
    <row r="12823" spans="4:4" x14ac:dyDescent="0.25">
      <c r="D12823"/>
    </row>
    <row r="12824" spans="4:4" x14ac:dyDescent="0.25">
      <c r="D12824"/>
    </row>
    <row r="12825" spans="4:4" x14ac:dyDescent="0.25">
      <c r="D12825"/>
    </row>
    <row r="12826" spans="4:4" x14ac:dyDescent="0.25">
      <c r="D12826"/>
    </row>
    <row r="12827" spans="4:4" x14ac:dyDescent="0.25">
      <c r="D12827"/>
    </row>
    <row r="12828" spans="4:4" x14ac:dyDescent="0.25">
      <c r="D12828"/>
    </row>
    <row r="12829" spans="4:4" x14ac:dyDescent="0.25">
      <c r="D12829"/>
    </row>
    <row r="12830" spans="4:4" x14ac:dyDescent="0.25">
      <c r="D12830"/>
    </row>
    <row r="12831" spans="4:4" x14ac:dyDescent="0.25">
      <c r="D12831"/>
    </row>
    <row r="12832" spans="4:4" x14ac:dyDescent="0.25">
      <c r="D12832"/>
    </row>
    <row r="12833" spans="4:4" x14ac:dyDescent="0.25">
      <c r="D12833"/>
    </row>
    <row r="12834" spans="4:4" x14ac:dyDescent="0.25">
      <c r="D12834"/>
    </row>
    <row r="12835" spans="4:4" x14ac:dyDescent="0.25">
      <c r="D12835"/>
    </row>
    <row r="12836" spans="4:4" x14ac:dyDescent="0.25">
      <c r="D12836"/>
    </row>
    <row r="12837" spans="4:4" x14ac:dyDescent="0.25">
      <c r="D12837"/>
    </row>
    <row r="12838" spans="4:4" x14ac:dyDescent="0.25">
      <c r="D12838"/>
    </row>
    <row r="12839" spans="4:4" x14ac:dyDescent="0.25">
      <c r="D12839"/>
    </row>
    <row r="12840" spans="4:4" x14ac:dyDescent="0.25">
      <c r="D12840"/>
    </row>
    <row r="12841" spans="4:4" x14ac:dyDescent="0.25">
      <c r="D12841"/>
    </row>
    <row r="12842" spans="4:4" x14ac:dyDescent="0.25">
      <c r="D12842"/>
    </row>
    <row r="12843" spans="4:4" x14ac:dyDescent="0.25">
      <c r="D12843"/>
    </row>
    <row r="12844" spans="4:4" x14ac:dyDescent="0.25">
      <c r="D12844"/>
    </row>
    <row r="12845" spans="4:4" x14ac:dyDescent="0.25">
      <c r="D12845"/>
    </row>
    <row r="12846" spans="4:4" x14ac:dyDescent="0.25">
      <c r="D12846"/>
    </row>
    <row r="12847" spans="4:4" x14ac:dyDescent="0.25">
      <c r="D12847"/>
    </row>
    <row r="12848" spans="4:4" x14ac:dyDescent="0.25">
      <c r="D12848"/>
    </row>
    <row r="12849" spans="4:4" x14ac:dyDescent="0.25">
      <c r="D12849"/>
    </row>
    <row r="12850" spans="4:4" x14ac:dyDescent="0.25">
      <c r="D12850"/>
    </row>
    <row r="12851" spans="4:4" x14ac:dyDescent="0.25">
      <c r="D12851"/>
    </row>
    <row r="12852" spans="4:4" x14ac:dyDescent="0.25">
      <c r="D12852"/>
    </row>
    <row r="12853" spans="4:4" x14ac:dyDescent="0.25">
      <c r="D12853"/>
    </row>
    <row r="12854" spans="4:4" x14ac:dyDescent="0.25">
      <c r="D12854"/>
    </row>
    <row r="12855" spans="4:4" x14ac:dyDescent="0.25">
      <c r="D12855"/>
    </row>
    <row r="12856" spans="4:4" x14ac:dyDescent="0.25">
      <c r="D12856"/>
    </row>
    <row r="12857" spans="4:4" x14ac:dyDescent="0.25">
      <c r="D12857"/>
    </row>
    <row r="12858" spans="4:4" x14ac:dyDescent="0.25">
      <c r="D12858"/>
    </row>
    <row r="12859" spans="4:4" x14ac:dyDescent="0.25">
      <c r="D12859"/>
    </row>
    <row r="12860" spans="4:4" x14ac:dyDescent="0.25">
      <c r="D12860"/>
    </row>
    <row r="12861" spans="4:4" x14ac:dyDescent="0.25">
      <c r="D12861"/>
    </row>
    <row r="12862" spans="4:4" x14ac:dyDescent="0.25">
      <c r="D12862"/>
    </row>
    <row r="12863" spans="4:4" x14ac:dyDescent="0.25">
      <c r="D12863"/>
    </row>
    <row r="12864" spans="4:4" x14ac:dyDescent="0.25">
      <c r="D12864"/>
    </row>
    <row r="12865" spans="4:4" x14ac:dyDescent="0.25">
      <c r="D12865"/>
    </row>
    <row r="12866" spans="4:4" x14ac:dyDescent="0.25">
      <c r="D12866"/>
    </row>
    <row r="12867" spans="4:4" x14ac:dyDescent="0.25">
      <c r="D12867"/>
    </row>
    <row r="12868" spans="4:4" x14ac:dyDescent="0.25">
      <c r="D12868"/>
    </row>
    <row r="12869" spans="4:4" x14ac:dyDescent="0.25">
      <c r="D12869"/>
    </row>
    <row r="12870" spans="4:4" x14ac:dyDescent="0.25">
      <c r="D12870"/>
    </row>
    <row r="12871" spans="4:4" x14ac:dyDescent="0.25">
      <c r="D12871"/>
    </row>
    <row r="12872" spans="4:4" x14ac:dyDescent="0.25">
      <c r="D12872"/>
    </row>
    <row r="12873" spans="4:4" x14ac:dyDescent="0.25">
      <c r="D12873"/>
    </row>
    <row r="12874" spans="4:4" x14ac:dyDescent="0.25">
      <c r="D12874"/>
    </row>
    <row r="12875" spans="4:4" x14ac:dyDescent="0.25">
      <c r="D12875"/>
    </row>
    <row r="12876" spans="4:4" x14ac:dyDescent="0.25">
      <c r="D12876"/>
    </row>
    <row r="12877" spans="4:4" x14ac:dyDescent="0.25">
      <c r="D12877"/>
    </row>
    <row r="12878" spans="4:4" x14ac:dyDescent="0.25">
      <c r="D12878"/>
    </row>
    <row r="12879" spans="4:4" x14ac:dyDescent="0.25">
      <c r="D12879"/>
    </row>
    <row r="12880" spans="4:4" x14ac:dyDescent="0.25">
      <c r="D12880"/>
    </row>
    <row r="12881" spans="4:4" x14ac:dyDescent="0.25">
      <c r="D12881"/>
    </row>
    <row r="12882" spans="4:4" x14ac:dyDescent="0.25">
      <c r="D12882"/>
    </row>
    <row r="12883" spans="4:4" x14ac:dyDescent="0.25">
      <c r="D12883"/>
    </row>
    <row r="12884" spans="4:4" x14ac:dyDescent="0.25">
      <c r="D12884"/>
    </row>
    <row r="12885" spans="4:4" x14ac:dyDescent="0.25">
      <c r="D12885"/>
    </row>
    <row r="12886" spans="4:4" x14ac:dyDescent="0.25">
      <c r="D12886"/>
    </row>
    <row r="12887" spans="4:4" x14ac:dyDescent="0.25">
      <c r="D12887"/>
    </row>
    <row r="12888" spans="4:4" x14ac:dyDescent="0.25">
      <c r="D12888"/>
    </row>
    <row r="12889" spans="4:4" x14ac:dyDescent="0.25">
      <c r="D12889"/>
    </row>
    <row r="12890" spans="4:4" x14ac:dyDescent="0.25">
      <c r="D12890"/>
    </row>
    <row r="12891" spans="4:4" x14ac:dyDescent="0.25">
      <c r="D12891"/>
    </row>
    <row r="12892" spans="4:4" x14ac:dyDescent="0.25">
      <c r="D12892"/>
    </row>
    <row r="12893" spans="4:4" x14ac:dyDescent="0.25">
      <c r="D12893"/>
    </row>
    <row r="12894" spans="4:4" x14ac:dyDescent="0.25">
      <c r="D12894"/>
    </row>
    <row r="12895" spans="4:4" x14ac:dyDescent="0.25">
      <c r="D12895"/>
    </row>
    <row r="12896" spans="4:4" x14ac:dyDescent="0.25">
      <c r="D12896"/>
    </row>
    <row r="12897" spans="4:4" x14ac:dyDescent="0.25">
      <c r="D12897"/>
    </row>
    <row r="12898" spans="4:4" x14ac:dyDescent="0.25">
      <c r="D12898"/>
    </row>
    <row r="12899" spans="4:4" x14ac:dyDescent="0.25">
      <c r="D12899"/>
    </row>
    <row r="12900" spans="4:4" x14ac:dyDescent="0.25">
      <c r="D12900"/>
    </row>
    <row r="12901" spans="4:4" x14ac:dyDescent="0.25">
      <c r="D12901"/>
    </row>
    <row r="12902" spans="4:4" x14ac:dyDescent="0.25">
      <c r="D12902"/>
    </row>
    <row r="12903" spans="4:4" x14ac:dyDescent="0.25">
      <c r="D12903"/>
    </row>
    <row r="12904" spans="4:4" x14ac:dyDescent="0.25">
      <c r="D12904"/>
    </row>
    <row r="12905" spans="4:4" x14ac:dyDescent="0.25">
      <c r="D12905"/>
    </row>
    <row r="12906" spans="4:4" x14ac:dyDescent="0.25">
      <c r="D12906"/>
    </row>
    <row r="12907" spans="4:4" x14ac:dyDescent="0.25">
      <c r="D12907"/>
    </row>
    <row r="12908" spans="4:4" x14ac:dyDescent="0.25">
      <c r="D12908"/>
    </row>
    <row r="12909" spans="4:4" x14ac:dyDescent="0.25">
      <c r="D12909"/>
    </row>
    <row r="12910" spans="4:4" x14ac:dyDescent="0.25">
      <c r="D12910"/>
    </row>
    <row r="12911" spans="4:4" x14ac:dyDescent="0.25">
      <c r="D12911"/>
    </row>
    <row r="12912" spans="4:4" x14ac:dyDescent="0.25">
      <c r="D12912"/>
    </row>
    <row r="12913" spans="4:4" x14ac:dyDescent="0.25">
      <c r="D12913"/>
    </row>
    <row r="12914" spans="4:4" x14ac:dyDescent="0.25">
      <c r="D12914"/>
    </row>
    <row r="12915" spans="4:4" x14ac:dyDescent="0.25">
      <c r="D12915"/>
    </row>
    <row r="12916" spans="4:4" x14ac:dyDescent="0.25">
      <c r="D12916"/>
    </row>
    <row r="12917" spans="4:4" x14ac:dyDescent="0.25">
      <c r="D12917"/>
    </row>
    <row r="12918" spans="4:4" x14ac:dyDescent="0.25">
      <c r="D12918"/>
    </row>
    <row r="12919" spans="4:4" x14ac:dyDescent="0.25">
      <c r="D12919"/>
    </row>
    <row r="12920" spans="4:4" x14ac:dyDescent="0.25">
      <c r="D12920"/>
    </row>
    <row r="12921" spans="4:4" x14ac:dyDescent="0.25">
      <c r="D12921"/>
    </row>
    <row r="12922" spans="4:4" x14ac:dyDescent="0.25">
      <c r="D12922"/>
    </row>
    <row r="12923" spans="4:4" x14ac:dyDescent="0.25">
      <c r="D12923"/>
    </row>
    <row r="12924" spans="4:4" x14ac:dyDescent="0.25">
      <c r="D12924"/>
    </row>
    <row r="12925" spans="4:4" x14ac:dyDescent="0.25">
      <c r="D12925"/>
    </row>
    <row r="12926" spans="4:4" x14ac:dyDescent="0.25">
      <c r="D12926"/>
    </row>
    <row r="12927" spans="4:4" x14ac:dyDescent="0.25">
      <c r="D12927"/>
    </row>
    <row r="12928" spans="4:4" x14ac:dyDescent="0.25">
      <c r="D12928"/>
    </row>
    <row r="12929" spans="4:4" x14ac:dyDescent="0.25">
      <c r="D12929"/>
    </row>
    <row r="12930" spans="4:4" x14ac:dyDescent="0.25">
      <c r="D12930"/>
    </row>
    <row r="12931" spans="4:4" x14ac:dyDescent="0.25">
      <c r="D12931"/>
    </row>
    <row r="12932" spans="4:4" x14ac:dyDescent="0.25">
      <c r="D12932"/>
    </row>
    <row r="12933" spans="4:4" x14ac:dyDescent="0.25">
      <c r="D12933"/>
    </row>
    <row r="12934" spans="4:4" x14ac:dyDescent="0.25">
      <c r="D12934"/>
    </row>
    <row r="12935" spans="4:4" x14ac:dyDescent="0.25">
      <c r="D12935"/>
    </row>
    <row r="12936" spans="4:4" x14ac:dyDescent="0.25">
      <c r="D12936"/>
    </row>
    <row r="12937" spans="4:4" x14ac:dyDescent="0.25">
      <c r="D12937"/>
    </row>
    <row r="12938" spans="4:4" x14ac:dyDescent="0.25">
      <c r="D12938"/>
    </row>
    <row r="12939" spans="4:4" x14ac:dyDescent="0.25">
      <c r="D12939"/>
    </row>
    <row r="12940" spans="4:4" x14ac:dyDescent="0.25">
      <c r="D12940"/>
    </row>
    <row r="12941" spans="4:4" x14ac:dyDescent="0.25">
      <c r="D12941"/>
    </row>
    <row r="12942" spans="4:4" x14ac:dyDescent="0.25">
      <c r="D12942"/>
    </row>
    <row r="12943" spans="4:4" x14ac:dyDescent="0.25">
      <c r="D12943"/>
    </row>
    <row r="12944" spans="4:4" x14ac:dyDescent="0.25">
      <c r="D12944"/>
    </row>
    <row r="12945" spans="4:4" x14ac:dyDescent="0.25">
      <c r="D12945"/>
    </row>
    <row r="12946" spans="4:4" x14ac:dyDescent="0.25">
      <c r="D12946"/>
    </row>
    <row r="12947" spans="4:4" x14ac:dyDescent="0.25">
      <c r="D12947"/>
    </row>
    <row r="12948" spans="4:4" x14ac:dyDescent="0.25">
      <c r="D12948"/>
    </row>
    <row r="12949" spans="4:4" x14ac:dyDescent="0.25">
      <c r="D12949"/>
    </row>
    <row r="12950" spans="4:4" x14ac:dyDescent="0.25">
      <c r="D12950"/>
    </row>
    <row r="12951" spans="4:4" x14ac:dyDescent="0.25">
      <c r="D12951"/>
    </row>
    <row r="12952" spans="4:4" x14ac:dyDescent="0.25">
      <c r="D12952"/>
    </row>
    <row r="12953" spans="4:4" x14ac:dyDescent="0.25">
      <c r="D12953"/>
    </row>
    <row r="12954" spans="4:4" x14ac:dyDescent="0.25">
      <c r="D12954"/>
    </row>
    <row r="12955" spans="4:4" x14ac:dyDescent="0.25">
      <c r="D12955"/>
    </row>
    <row r="12956" spans="4:4" x14ac:dyDescent="0.25">
      <c r="D12956"/>
    </row>
    <row r="12957" spans="4:4" x14ac:dyDescent="0.25">
      <c r="D12957"/>
    </row>
    <row r="12958" spans="4:4" x14ac:dyDescent="0.25">
      <c r="D12958"/>
    </row>
    <row r="12959" spans="4:4" x14ac:dyDescent="0.25">
      <c r="D12959"/>
    </row>
    <row r="12960" spans="4:4" x14ac:dyDescent="0.25">
      <c r="D12960"/>
    </row>
    <row r="12961" spans="4:4" x14ac:dyDescent="0.25">
      <c r="D12961"/>
    </row>
    <row r="12962" spans="4:4" x14ac:dyDescent="0.25">
      <c r="D12962"/>
    </row>
    <row r="12963" spans="4:4" x14ac:dyDescent="0.25">
      <c r="D12963"/>
    </row>
    <row r="12964" spans="4:4" x14ac:dyDescent="0.25">
      <c r="D12964"/>
    </row>
    <row r="12965" spans="4:4" x14ac:dyDescent="0.25">
      <c r="D12965"/>
    </row>
    <row r="12966" spans="4:4" x14ac:dyDescent="0.25">
      <c r="D12966"/>
    </row>
    <row r="12967" spans="4:4" x14ac:dyDescent="0.25">
      <c r="D12967"/>
    </row>
    <row r="12968" spans="4:4" x14ac:dyDescent="0.25">
      <c r="D12968"/>
    </row>
    <row r="12969" spans="4:4" x14ac:dyDescent="0.25">
      <c r="D12969"/>
    </row>
    <row r="12970" spans="4:4" x14ac:dyDescent="0.25">
      <c r="D12970"/>
    </row>
    <row r="12971" spans="4:4" x14ac:dyDescent="0.25">
      <c r="D12971"/>
    </row>
    <row r="12972" spans="4:4" x14ac:dyDescent="0.25">
      <c r="D12972"/>
    </row>
    <row r="12973" spans="4:4" x14ac:dyDescent="0.25">
      <c r="D12973"/>
    </row>
    <row r="12974" spans="4:4" x14ac:dyDescent="0.25">
      <c r="D12974"/>
    </row>
    <row r="12975" spans="4:4" x14ac:dyDescent="0.25">
      <c r="D12975"/>
    </row>
    <row r="12976" spans="4:4" x14ac:dyDescent="0.25">
      <c r="D12976"/>
    </row>
    <row r="12977" spans="4:4" x14ac:dyDescent="0.25">
      <c r="D12977"/>
    </row>
    <row r="12978" spans="4:4" x14ac:dyDescent="0.25">
      <c r="D12978"/>
    </row>
    <row r="12979" spans="4:4" x14ac:dyDescent="0.25">
      <c r="D12979"/>
    </row>
    <row r="12980" spans="4:4" x14ac:dyDescent="0.25">
      <c r="D12980"/>
    </row>
    <row r="12981" spans="4:4" x14ac:dyDescent="0.25">
      <c r="D12981"/>
    </row>
    <row r="12982" spans="4:4" x14ac:dyDescent="0.25">
      <c r="D12982"/>
    </row>
    <row r="12983" spans="4:4" x14ac:dyDescent="0.25">
      <c r="D12983"/>
    </row>
    <row r="12984" spans="4:4" x14ac:dyDescent="0.25">
      <c r="D12984"/>
    </row>
    <row r="12985" spans="4:4" x14ac:dyDescent="0.25">
      <c r="D12985"/>
    </row>
    <row r="12986" spans="4:4" x14ac:dyDescent="0.25">
      <c r="D12986"/>
    </row>
    <row r="12987" spans="4:4" x14ac:dyDescent="0.25">
      <c r="D12987"/>
    </row>
    <row r="12988" spans="4:4" x14ac:dyDescent="0.25">
      <c r="D12988"/>
    </row>
    <row r="12989" spans="4:4" x14ac:dyDescent="0.25">
      <c r="D12989"/>
    </row>
    <row r="12990" spans="4:4" x14ac:dyDescent="0.25">
      <c r="D12990"/>
    </row>
    <row r="12991" spans="4:4" x14ac:dyDescent="0.25">
      <c r="D12991"/>
    </row>
    <row r="12992" spans="4:4" x14ac:dyDescent="0.25">
      <c r="D12992"/>
    </row>
    <row r="12993" spans="4:4" x14ac:dyDescent="0.25">
      <c r="D12993"/>
    </row>
    <row r="12994" spans="4:4" x14ac:dyDescent="0.25">
      <c r="D12994"/>
    </row>
    <row r="12995" spans="4:4" x14ac:dyDescent="0.25">
      <c r="D12995"/>
    </row>
    <row r="12996" spans="4:4" x14ac:dyDescent="0.25">
      <c r="D12996"/>
    </row>
    <row r="12997" spans="4:4" x14ac:dyDescent="0.25">
      <c r="D12997"/>
    </row>
    <row r="12998" spans="4:4" x14ac:dyDescent="0.25">
      <c r="D12998"/>
    </row>
    <row r="12999" spans="4:4" x14ac:dyDescent="0.25">
      <c r="D12999"/>
    </row>
    <row r="13000" spans="4:4" x14ac:dyDescent="0.25">
      <c r="D13000"/>
    </row>
    <row r="13001" spans="4:4" x14ac:dyDescent="0.25">
      <c r="D13001"/>
    </row>
    <row r="13002" spans="4:4" x14ac:dyDescent="0.25">
      <c r="D13002"/>
    </row>
    <row r="13003" spans="4:4" x14ac:dyDescent="0.25">
      <c r="D13003"/>
    </row>
    <row r="13004" spans="4:4" x14ac:dyDescent="0.25">
      <c r="D13004"/>
    </row>
    <row r="13005" spans="4:4" x14ac:dyDescent="0.25">
      <c r="D13005"/>
    </row>
    <row r="13006" spans="4:4" x14ac:dyDescent="0.25">
      <c r="D13006"/>
    </row>
    <row r="13007" spans="4:4" x14ac:dyDescent="0.25">
      <c r="D13007"/>
    </row>
    <row r="13008" spans="4:4" x14ac:dyDescent="0.25">
      <c r="D13008"/>
    </row>
    <row r="13009" spans="4:4" x14ac:dyDescent="0.25">
      <c r="D13009"/>
    </row>
    <row r="13010" spans="4:4" x14ac:dyDescent="0.25">
      <c r="D13010"/>
    </row>
    <row r="13011" spans="4:4" x14ac:dyDescent="0.25">
      <c r="D13011"/>
    </row>
    <row r="13012" spans="4:4" x14ac:dyDescent="0.25">
      <c r="D13012"/>
    </row>
    <row r="13013" spans="4:4" x14ac:dyDescent="0.25">
      <c r="D13013"/>
    </row>
    <row r="13014" spans="4:4" x14ac:dyDescent="0.25">
      <c r="D13014"/>
    </row>
    <row r="13015" spans="4:4" x14ac:dyDescent="0.25">
      <c r="D13015"/>
    </row>
    <row r="13016" spans="4:4" x14ac:dyDescent="0.25">
      <c r="D13016"/>
    </row>
    <row r="13017" spans="4:4" x14ac:dyDescent="0.25">
      <c r="D13017"/>
    </row>
    <row r="13018" spans="4:4" x14ac:dyDescent="0.25">
      <c r="D13018"/>
    </row>
    <row r="13019" spans="4:4" x14ac:dyDescent="0.25">
      <c r="D13019"/>
    </row>
    <row r="13020" spans="4:4" x14ac:dyDescent="0.25">
      <c r="D13020"/>
    </row>
    <row r="13021" spans="4:4" x14ac:dyDescent="0.25">
      <c r="D13021"/>
    </row>
    <row r="13022" spans="4:4" x14ac:dyDescent="0.25">
      <c r="D13022"/>
    </row>
    <row r="13023" spans="4:4" x14ac:dyDescent="0.25">
      <c r="D13023"/>
    </row>
    <row r="13024" spans="4:4" x14ac:dyDescent="0.25">
      <c r="D13024"/>
    </row>
    <row r="13025" spans="4:4" x14ac:dyDescent="0.25">
      <c r="D13025"/>
    </row>
    <row r="13026" spans="4:4" x14ac:dyDescent="0.25">
      <c r="D13026"/>
    </row>
    <row r="13027" spans="4:4" x14ac:dyDescent="0.25">
      <c r="D13027"/>
    </row>
    <row r="13028" spans="4:4" x14ac:dyDescent="0.25">
      <c r="D13028"/>
    </row>
    <row r="13029" spans="4:4" x14ac:dyDescent="0.25">
      <c r="D13029"/>
    </row>
    <row r="13030" spans="4:4" x14ac:dyDescent="0.25">
      <c r="D13030"/>
    </row>
    <row r="13031" spans="4:4" x14ac:dyDescent="0.25">
      <c r="D13031"/>
    </row>
    <row r="13032" spans="4:4" x14ac:dyDescent="0.25">
      <c r="D13032"/>
    </row>
    <row r="13033" spans="4:4" x14ac:dyDescent="0.25">
      <c r="D13033"/>
    </row>
    <row r="13034" spans="4:4" x14ac:dyDescent="0.25">
      <c r="D13034"/>
    </row>
    <row r="13035" spans="4:4" x14ac:dyDescent="0.25">
      <c r="D13035"/>
    </row>
    <row r="13036" spans="4:4" x14ac:dyDescent="0.25">
      <c r="D13036"/>
    </row>
    <row r="13037" spans="4:4" x14ac:dyDescent="0.25">
      <c r="D13037"/>
    </row>
    <row r="13038" spans="4:4" x14ac:dyDescent="0.25">
      <c r="D13038"/>
    </row>
    <row r="13039" spans="4:4" x14ac:dyDescent="0.25">
      <c r="D13039"/>
    </row>
    <row r="13040" spans="4:4" x14ac:dyDescent="0.25">
      <c r="D13040"/>
    </row>
    <row r="13041" spans="4:4" x14ac:dyDescent="0.25">
      <c r="D13041"/>
    </row>
    <row r="13042" spans="4:4" x14ac:dyDescent="0.25">
      <c r="D13042"/>
    </row>
    <row r="13043" spans="4:4" x14ac:dyDescent="0.25">
      <c r="D13043"/>
    </row>
    <row r="13044" spans="4:4" x14ac:dyDescent="0.25">
      <c r="D13044"/>
    </row>
    <row r="13045" spans="4:4" x14ac:dyDescent="0.25">
      <c r="D13045"/>
    </row>
    <row r="13046" spans="4:4" x14ac:dyDescent="0.25">
      <c r="D13046"/>
    </row>
    <row r="13047" spans="4:4" x14ac:dyDescent="0.25">
      <c r="D13047"/>
    </row>
    <row r="13048" spans="4:4" x14ac:dyDescent="0.25">
      <c r="D13048"/>
    </row>
    <row r="13049" spans="4:4" x14ac:dyDescent="0.25">
      <c r="D13049"/>
    </row>
    <row r="13050" spans="4:4" x14ac:dyDescent="0.25">
      <c r="D13050"/>
    </row>
    <row r="13051" spans="4:4" x14ac:dyDescent="0.25">
      <c r="D13051"/>
    </row>
    <row r="13052" spans="4:4" x14ac:dyDescent="0.25">
      <c r="D13052"/>
    </row>
    <row r="13053" spans="4:4" x14ac:dyDescent="0.25">
      <c r="D13053"/>
    </row>
    <row r="13054" spans="4:4" x14ac:dyDescent="0.25">
      <c r="D13054"/>
    </row>
    <row r="13055" spans="4:4" x14ac:dyDescent="0.25">
      <c r="D13055"/>
    </row>
    <row r="13056" spans="4:4" x14ac:dyDescent="0.25">
      <c r="D13056"/>
    </row>
    <row r="13057" spans="4:4" x14ac:dyDescent="0.25">
      <c r="D13057"/>
    </row>
    <row r="13058" spans="4:4" x14ac:dyDescent="0.25">
      <c r="D13058"/>
    </row>
    <row r="13059" spans="4:4" x14ac:dyDescent="0.25">
      <c r="D13059"/>
    </row>
    <row r="13060" spans="4:4" x14ac:dyDescent="0.25">
      <c r="D13060"/>
    </row>
    <row r="13061" spans="4:4" x14ac:dyDescent="0.25">
      <c r="D13061"/>
    </row>
    <row r="13062" spans="4:4" x14ac:dyDescent="0.25">
      <c r="D13062"/>
    </row>
    <row r="13063" spans="4:4" x14ac:dyDescent="0.25">
      <c r="D13063"/>
    </row>
    <row r="13064" spans="4:4" x14ac:dyDescent="0.25">
      <c r="D13064"/>
    </row>
    <row r="13065" spans="4:4" x14ac:dyDescent="0.25">
      <c r="D13065"/>
    </row>
    <row r="13066" spans="4:4" x14ac:dyDescent="0.25">
      <c r="D13066"/>
    </row>
    <row r="13067" spans="4:4" x14ac:dyDescent="0.25">
      <c r="D13067"/>
    </row>
    <row r="13068" spans="4:4" x14ac:dyDescent="0.25">
      <c r="D13068"/>
    </row>
    <row r="13069" spans="4:4" x14ac:dyDescent="0.25">
      <c r="D13069"/>
    </row>
    <row r="13070" spans="4:4" x14ac:dyDescent="0.25">
      <c r="D13070"/>
    </row>
    <row r="13071" spans="4:4" x14ac:dyDescent="0.25">
      <c r="D13071"/>
    </row>
    <row r="13072" spans="4:4" x14ac:dyDescent="0.25">
      <c r="D13072"/>
    </row>
    <row r="13073" spans="4:4" x14ac:dyDescent="0.25">
      <c r="D13073"/>
    </row>
    <row r="13074" spans="4:4" x14ac:dyDescent="0.25">
      <c r="D13074"/>
    </row>
    <row r="13075" spans="4:4" x14ac:dyDescent="0.25">
      <c r="D13075"/>
    </row>
    <row r="13076" spans="4:4" x14ac:dyDescent="0.25">
      <c r="D13076"/>
    </row>
    <row r="13077" spans="4:4" x14ac:dyDescent="0.25">
      <c r="D13077"/>
    </row>
    <row r="13078" spans="4:4" x14ac:dyDescent="0.25">
      <c r="D13078"/>
    </row>
    <row r="13079" spans="4:4" x14ac:dyDescent="0.25">
      <c r="D13079"/>
    </row>
    <row r="13080" spans="4:4" x14ac:dyDescent="0.25">
      <c r="D13080"/>
    </row>
    <row r="13081" spans="4:4" x14ac:dyDescent="0.25">
      <c r="D13081"/>
    </row>
    <row r="13082" spans="4:4" x14ac:dyDescent="0.25">
      <c r="D13082"/>
    </row>
    <row r="13083" spans="4:4" x14ac:dyDescent="0.25">
      <c r="D13083"/>
    </row>
    <row r="13084" spans="4:4" x14ac:dyDescent="0.25">
      <c r="D13084"/>
    </row>
    <row r="13085" spans="4:4" x14ac:dyDescent="0.25">
      <c r="D13085"/>
    </row>
    <row r="13086" spans="4:4" x14ac:dyDescent="0.25">
      <c r="D13086"/>
    </row>
    <row r="13087" spans="4:4" x14ac:dyDescent="0.25">
      <c r="D13087"/>
    </row>
    <row r="13088" spans="4:4" x14ac:dyDescent="0.25">
      <c r="D13088"/>
    </row>
    <row r="13089" spans="4:4" x14ac:dyDescent="0.25">
      <c r="D13089"/>
    </row>
    <row r="13090" spans="4:4" x14ac:dyDescent="0.25">
      <c r="D13090"/>
    </row>
    <row r="13091" spans="4:4" x14ac:dyDescent="0.25">
      <c r="D13091"/>
    </row>
    <row r="13092" spans="4:4" x14ac:dyDescent="0.25">
      <c r="D13092"/>
    </row>
    <row r="13093" spans="4:4" x14ac:dyDescent="0.25">
      <c r="D13093"/>
    </row>
    <row r="13094" spans="4:4" x14ac:dyDescent="0.25">
      <c r="D13094"/>
    </row>
    <row r="13095" spans="4:4" x14ac:dyDescent="0.25">
      <c r="D13095"/>
    </row>
    <row r="13096" spans="4:4" x14ac:dyDescent="0.25">
      <c r="D13096"/>
    </row>
    <row r="13097" spans="4:4" x14ac:dyDescent="0.25">
      <c r="D13097"/>
    </row>
    <row r="13098" spans="4:4" x14ac:dyDescent="0.25">
      <c r="D13098"/>
    </row>
    <row r="13099" spans="4:4" x14ac:dyDescent="0.25">
      <c r="D13099"/>
    </row>
    <row r="13100" spans="4:4" x14ac:dyDescent="0.25">
      <c r="D13100"/>
    </row>
    <row r="13101" spans="4:4" x14ac:dyDescent="0.25">
      <c r="D13101"/>
    </row>
    <row r="13102" spans="4:4" x14ac:dyDescent="0.25">
      <c r="D13102"/>
    </row>
    <row r="13103" spans="4:4" x14ac:dyDescent="0.25">
      <c r="D13103"/>
    </row>
    <row r="13104" spans="4:4" x14ac:dyDescent="0.25">
      <c r="D13104"/>
    </row>
    <row r="13105" spans="4:4" x14ac:dyDescent="0.25">
      <c r="D13105"/>
    </row>
    <row r="13106" spans="4:4" x14ac:dyDescent="0.25">
      <c r="D13106"/>
    </row>
    <row r="13107" spans="4:4" x14ac:dyDescent="0.25">
      <c r="D13107"/>
    </row>
    <row r="13108" spans="4:4" x14ac:dyDescent="0.25">
      <c r="D13108"/>
    </row>
    <row r="13109" spans="4:4" x14ac:dyDescent="0.25">
      <c r="D13109"/>
    </row>
    <row r="13110" spans="4:4" x14ac:dyDescent="0.25">
      <c r="D13110"/>
    </row>
    <row r="13111" spans="4:4" x14ac:dyDescent="0.25">
      <c r="D13111"/>
    </row>
    <row r="13112" spans="4:4" x14ac:dyDescent="0.25">
      <c r="D13112"/>
    </row>
    <row r="13113" spans="4:4" x14ac:dyDescent="0.25">
      <c r="D13113"/>
    </row>
    <row r="13114" spans="4:4" x14ac:dyDescent="0.25">
      <c r="D13114"/>
    </row>
    <row r="13115" spans="4:4" x14ac:dyDescent="0.25">
      <c r="D13115"/>
    </row>
    <row r="13116" spans="4:4" x14ac:dyDescent="0.25">
      <c r="D13116"/>
    </row>
    <row r="13117" spans="4:4" x14ac:dyDescent="0.25">
      <c r="D13117"/>
    </row>
    <row r="13118" spans="4:4" x14ac:dyDescent="0.25">
      <c r="D13118"/>
    </row>
    <row r="13119" spans="4:4" x14ac:dyDescent="0.25">
      <c r="D13119"/>
    </row>
    <row r="13120" spans="4:4" x14ac:dyDescent="0.25">
      <c r="D13120"/>
    </row>
    <row r="13121" spans="4:4" x14ac:dyDescent="0.25">
      <c r="D13121"/>
    </row>
    <row r="13122" spans="4:4" x14ac:dyDescent="0.25">
      <c r="D13122"/>
    </row>
    <row r="13123" spans="4:4" x14ac:dyDescent="0.25">
      <c r="D13123"/>
    </row>
    <row r="13124" spans="4:4" x14ac:dyDescent="0.25">
      <c r="D13124"/>
    </row>
    <row r="13125" spans="4:4" x14ac:dyDescent="0.25">
      <c r="D13125"/>
    </row>
    <row r="13126" spans="4:4" x14ac:dyDescent="0.25">
      <c r="D13126"/>
    </row>
    <row r="13127" spans="4:4" x14ac:dyDescent="0.25">
      <c r="D13127"/>
    </row>
    <row r="13128" spans="4:4" x14ac:dyDescent="0.25">
      <c r="D13128"/>
    </row>
    <row r="13129" spans="4:4" x14ac:dyDescent="0.25">
      <c r="D13129"/>
    </row>
    <row r="13130" spans="4:4" x14ac:dyDescent="0.25">
      <c r="D13130"/>
    </row>
    <row r="13131" spans="4:4" x14ac:dyDescent="0.25">
      <c r="D13131"/>
    </row>
    <row r="13132" spans="4:4" x14ac:dyDescent="0.25">
      <c r="D13132"/>
    </row>
    <row r="13133" spans="4:4" x14ac:dyDescent="0.25">
      <c r="D13133"/>
    </row>
    <row r="13134" spans="4:4" x14ac:dyDescent="0.25">
      <c r="D13134"/>
    </row>
    <row r="13135" spans="4:4" x14ac:dyDescent="0.25">
      <c r="D13135"/>
    </row>
    <row r="13136" spans="4:4" x14ac:dyDescent="0.25">
      <c r="D13136"/>
    </row>
    <row r="13137" spans="4:4" x14ac:dyDescent="0.25">
      <c r="D13137"/>
    </row>
    <row r="13138" spans="4:4" x14ac:dyDescent="0.25">
      <c r="D13138"/>
    </row>
    <row r="13139" spans="4:4" x14ac:dyDescent="0.25">
      <c r="D13139"/>
    </row>
    <row r="13140" spans="4:4" x14ac:dyDescent="0.25">
      <c r="D13140"/>
    </row>
    <row r="13141" spans="4:4" x14ac:dyDescent="0.25">
      <c r="D13141"/>
    </row>
    <row r="13142" spans="4:4" x14ac:dyDescent="0.25">
      <c r="D13142"/>
    </row>
    <row r="13143" spans="4:4" x14ac:dyDescent="0.25">
      <c r="D13143"/>
    </row>
    <row r="13144" spans="4:4" x14ac:dyDescent="0.25">
      <c r="D13144"/>
    </row>
    <row r="13145" spans="4:4" x14ac:dyDescent="0.25">
      <c r="D13145"/>
    </row>
    <row r="13146" spans="4:4" x14ac:dyDescent="0.25">
      <c r="D13146"/>
    </row>
    <row r="13147" spans="4:4" x14ac:dyDescent="0.25">
      <c r="D13147"/>
    </row>
    <row r="13148" spans="4:4" x14ac:dyDescent="0.25">
      <c r="D13148"/>
    </row>
    <row r="13149" spans="4:4" x14ac:dyDescent="0.25">
      <c r="D13149"/>
    </row>
    <row r="13150" spans="4:4" x14ac:dyDescent="0.25">
      <c r="D13150"/>
    </row>
    <row r="13151" spans="4:4" x14ac:dyDescent="0.25">
      <c r="D13151"/>
    </row>
    <row r="13152" spans="4:4" x14ac:dyDescent="0.25">
      <c r="D13152"/>
    </row>
    <row r="13153" spans="4:4" x14ac:dyDescent="0.25">
      <c r="D13153"/>
    </row>
    <row r="13154" spans="4:4" x14ac:dyDescent="0.25">
      <c r="D13154"/>
    </row>
    <row r="13155" spans="4:4" x14ac:dyDescent="0.25">
      <c r="D13155"/>
    </row>
    <row r="13156" spans="4:4" x14ac:dyDescent="0.25">
      <c r="D13156"/>
    </row>
    <row r="13157" spans="4:4" x14ac:dyDescent="0.25">
      <c r="D13157"/>
    </row>
    <row r="13158" spans="4:4" x14ac:dyDescent="0.25">
      <c r="D13158"/>
    </row>
    <row r="13159" spans="4:4" x14ac:dyDescent="0.25">
      <c r="D13159"/>
    </row>
    <row r="13160" spans="4:4" x14ac:dyDescent="0.25">
      <c r="D13160"/>
    </row>
    <row r="13161" spans="4:4" x14ac:dyDescent="0.25">
      <c r="D13161"/>
    </row>
    <row r="13162" spans="4:4" x14ac:dyDescent="0.25">
      <c r="D13162"/>
    </row>
    <row r="13163" spans="4:4" x14ac:dyDescent="0.25">
      <c r="D13163"/>
    </row>
    <row r="13164" spans="4:4" x14ac:dyDescent="0.25">
      <c r="D13164"/>
    </row>
    <row r="13165" spans="4:4" x14ac:dyDescent="0.25">
      <c r="D13165"/>
    </row>
    <row r="13166" spans="4:4" x14ac:dyDescent="0.25">
      <c r="D13166"/>
    </row>
    <row r="13167" spans="4:4" x14ac:dyDescent="0.25">
      <c r="D13167"/>
    </row>
    <row r="13168" spans="4:4" x14ac:dyDescent="0.25">
      <c r="D13168"/>
    </row>
    <row r="13169" spans="4:4" x14ac:dyDescent="0.25">
      <c r="D13169"/>
    </row>
    <row r="13170" spans="4:4" x14ac:dyDescent="0.25">
      <c r="D13170"/>
    </row>
    <row r="13171" spans="4:4" x14ac:dyDescent="0.25">
      <c r="D13171"/>
    </row>
    <row r="13172" spans="4:4" x14ac:dyDescent="0.25">
      <c r="D13172"/>
    </row>
    <row r="13173" spans="4:4" x14ac:dyDescent="0.25">
      <c r="D13173"/>
    </row>
    <row r="13174" spans="4:4" x14ac:dyDescent="0.25">
      <c r="D13174"/>
    </row>
    <row r="13175" spans="4:4" x14ac:dyDescent="0.25">
      <c r="D13175"/>
    </row>
    <row r="13176" spans="4:4" x14ac:dyDescent="0.25">
      <c r="D13176"/>
    </row>
    <row r="13177" spans="4:4" x14ac:dyDescent="0.25">
      <c r="D13177"/>
    </row>
    <row r="13178" spans="4:4" x14ac:dyDescent="0.25">
      <c r="D13178"/>
    </row>
    <row r="13179" spans="4:4" x14ac:dyDescent="0.25">
      <c r="D13179"/>
    </row>
    <row r="13180" spans="4:4" x14ac:dyDescent="0.25">
      <c r="D13180"/>
    </row>
    <row r="13181" spans="4:4" x14ac:dyDescent="0.25">
      <c r="D13181"/>
    </row>
    <row r="13182" spans="4:4" x14ac:dyDescent="0.25">
      <c r="D13182"/>
    </row>
    <row r="13183" spans="4:4" x14ac:dyDescent="0.25">
      <c r="D13183"/>
    </row>
    <row r="13184" spans="4:4" x14ac:dyDescent="0.25">
      <c r="D13184"/>
    </row>
    <row r="13185" spans="4:4" x14ac:dyDescent="0.25">
      <c r="D13185"/>
    </row>
    <row r="13186" spans="4:4" x14ac:dyDescent="0.25">
      <c r="D13186"/>
    </row>
    <row r="13187" spans="4:4" x14ac:dyDescent="0.25">
      <c r="D13187"/>
    </row>
    <row r="13188" spans="4:4" x14ac:dyDescent="0.25">
      <c r="D13188"/>
    </row>
    <row r="13189" spans="4:4" x14ac:dyDescent="0.25">
      <c r="D13189"/>
    </row>
    <row r="13190" spans="4:4" x14ac:dyDescent="0.25">
      <c r="D13190"/>
    </row>
    <row r="13191" spans="4:4" x14ac:dyDescent="0.25">
      <c r="D13191"/>
    </row>
    <row r="13192" spans="4:4" x14ac:dyDescent="0.25">
      <c r="D13192"/>
    </row>
    <row r="13193" spans="4:4" x14ac:dyDescent="0.25">
      <c r="D13193"/>
    </row>
    <row r="13194" spans="4:4" x14ac:dyDescent="0.25">
      <c r="D13194"/>
    </row>
    <row r="13195" spans="4:4" x14ac:dyDescent="0.25">
      <c r="D13195"/>
    </row>
    <row r="13196" spans="4:4" x14ac:dyDescent="0.25">
      <c r="D13196"/>
    </row>
    <row r="13197" spans="4:4" x14ac:dyDescent="0.25">
      <c r="D13197"/>
    </row>
    <row r="13198" spans="4:4" x14ac:dyDescent="0.25">
      <c r="D13198"/>
    </row>
    <row r="13199" spans="4:4" x14ac:dyDescent="0.25">
      <c r="D13199"/>
    </row>
    <row r="13200" spans="4:4" x14ac:dyDescent="0.25">
      <c r="D13200"/>
    </row>
    <row r="13201" spans="4:4" x14ac:dyDescent="0.25">
      <c r="D13201"/>
    </row>
    <row r="13202" spans="4:4" x14ac:dyDescent="0.25">
      <c r="D13202"/>
    </row>
    <row r="13203" spans="4:4" x14ac:dyDescent="0.25">
      <c r="D13203"/>
    </row>
    <row r="13204" spans="4:4" x14ac:dyDescent="0.25">
      <c r="D13204"/>
    </row>
    <row r="13205" spans="4:4" x14ac:dyDescent="0.25">
      <c r="D13205"/>
    </row>
    <row r="13206" spans="4:4" x14ac:dyDescent="0.25">
      <c r="D13206"/>
    </row>
    <row r="13207" spans="4:4" x14ac:dyDescent="0.25">
      <c r="D13207"/>
    </row>
    <row r="13208" spans="4:4" x14ac:dyDescent="0.25">
      <c r="D13208"/>
    </row>
    <row r="13209" spans="4:4" x14ac:dyDescent="0.25">
      <c r="D13209"/>
    </row>
    <row r="13210" spans="4:4" x14ac:dyDescent="0.25">
      <c r="D13210"/>
    </row>
    <row r="13211" spans="4:4" x14ac:dyDescent="0.25">
      <c r="D13211"/>
    </row>
    <row r="13212" spans="4:4" x14ac:dyDescent="0.25">
      <c r="D13212"/>
    </row>
    <row r="13213" spans="4:4" x14ac:dyDescent="0.25">
      <c r="D13213"/>
    </row>
    <row r="13214" spans="4:4" x14ac:dyDescent="0.25">
      <c r="D13214"/>
    </row>
    <row r="13215" spans="4:4" x14ac:dyDescent="0.25">
      <c r="D13215"/>
    </row>
    <row r="13216" spans="4:4" x14ac:dyDescent="0.25">
      <c r="D13216"/>
    </row>
    <row r="13217" spans="4:4" x14ac:dyDescent="0.25">
      <c r="D13217"/>
    </row>
    <row r="13218" spans="4:4" x14ac:dyDescent="0.25">
      <c r="D13218"/>
    </row>
    <row r="13219" spans="4:4" x14ac:dyDescent="0.25">
      <c r="D13219"/>
    </row>
    <row r="13220" spans="4:4" x14ac:dyDescent="0.25">
      <c r="D13220"/>
    </row>
    <row r="13221" spans="4:4" x14ac:dyDescent="0.25">
      <c r="D13221"/>
    </row>
    <row r="13222" spans="4:4" x14ac:dyDescent="0.25">
      <c r="D13222"/>
    </row>
    <row r="13223" spans="4:4" x14ac:dyDescent="0.25">
      <c r="D13223"/>
    </row>
    <row r="13224" spans="4:4" x14ac:dyDescent="0.25">
      <c r="D13224"/>
    </row>
    <row r="13225" spans="4:4" x14ac:dyDescent="0.25">
      <c r="D13225"/>
    </row>
    <row r="13226" spans="4:4" x14ac:dyDescent="0.25">
      <c r="D13226"/>
    </row>
    <row r="13227" spans="4:4" x14ac:dyDescent="0.25">
      <c r="D13227"/>
    </row>
    <row r="13228" spans="4:4" x14ac:dyDescent="0.25">
      <c r="D13228"/>
    </row>
    <row r="13229" spans="4:4" x14ac:dyDescent="0.25">
      <c r="D13229"/>
    </row>
    <row r="13230" spans="4:4" x14ac:dyDescent="0.25">
      <c r="D13230"/>
    </row>
    <row r="13231" spans="4:4" x14ac:dyDescent="0.25">
      <c r="D13231"/>
    </row>
    <row r="13232" spans="4:4" x14ac:dyDescent="0.25">
      <c r="D13232"/>
    </row>
    <row r="13233" spans="4:4" x14ac:dyDescent="0.25">
      <c r="D13233"/>
    </row>
    <row r="13234" spans="4:4" x14ac:dyDescent="0.25">
      <c r="D13234"/>
    </row>
    <row r="13235" spans="4:4" x14ac:dyDescent="0.25">
      <c r="D13235"/>
    </row>
    <row r="13236" spans="4:4" x14ac:dyDescent="0.25">
      <c r="D13236"/>
    </row>
    <row r="13237" spans="4:4" x14ac:dyDescent="0.25">
      <c r="D13237"/>
    </row>
    <row r="13238" spans="4:4" x14ac:dyDescent="0.25">
      <c r="D13238"/>
    </row>
    <row r="13239" spans="4:4" x14ac:dyDescent="0.25">
      <c r="D13239"/>
    </row>
    <row r="13240" spans="4:4" x14ac:dyDescent="0.25">
      <c r="D13240"/>
    </row>
    <row r="13241" spans="4:4" x14ac:dyDescent="0.25">
      <c r="D13241"/>
    </row>
    <row r="13242" spans="4:4" x14ac:dyDescent="0.25">
      <c r="D13242"/>
    </row>
    <row r="13243" spans="4:4" x14ac:dyDescent="0.25">
      <c r="D13243"/>
    </row>
    <row r="13244" spans="4:4" x14ac:dyDescent="0.25">
      <c r="D13244"/>
    </row>
    <row r="13245" spans="4:4" x14ac:dyDescent="0.25">
      <c r="D13245"/>
    </row>
    <row r="13246" spans="4:4" x14ac:dyDescent="0.25">
      <c r="D13246"/>
    </row>
    <row r="13247" spans="4:4" x14ac:dyDescent="0.25">
      <c r="D13247"/>
    </row>
    <row r="13248" spans="4:4" x14ac:dyDescent="0.25">
      <c r="D13248"/>
    </row>
    <row r="13249" spans="4:4" x14ac:dyDescent="0.25">
      <c r="D13249"/>
    </row>
    <row r="13250" spans="4:4" x14ac:dyDescent="0.25">
      <c r="D13250"/>
    </row>
    <row r="13251" spans="4:4" x14ac:dyDescent="0.25">
      <c r="D13251"/>
    </row>
    <row r="13252" spans="4:4" x14ac:dyDescent="0.25">
      <c r="D13252"/>
    </row>
    <row r="13253" spans="4:4" x14ac:dyDescent="0.25">
      <c r="D13253"/>
    </row>
    <row r="13254" spans="4:4" x14ac:dyDescent="0.25">
      <c r="D13254"/>
    </row>
    <row r="13255" spans="4:4" x14ac:dyDescent="0.25">
      <c r="D13255"/>
    </row>
    <row r="13256" spans="4:4" x14ac:dyDescent="0.25">
      <c r="D13256"/>
    </row>
    <row r="13257" spans="4:4" x14ac:dyDescent="0.25">
      <c r="D13257"/>
    </row>
    <row r="13258" spans="4:4" x14ac:dyDescent="0.25">
      <c r="D13258"/>
    </row>
    <row r="13259" spans="4:4" x14ac:dyDescent="0.25">
      <c r="D13259"/>
    </row>
    <row r="13260" spans="4:4" x14ac:dyDescent="0.25">
      <c r="D13260"/>
    </row>
    <row r="13261" spans="4:4" x14ac:dyDescent="0.25">
      <c r="D13261"/>
    </row>
    <row r="13262" spans="4:4" x14ac:dyDescent="0.25">
      <c r="D13262"/>
    </row>
    <row r="13263" spans="4:4" x14ac:dyDescent="0.25">
      <c r="D13263"/>
    </row>
    <row r="13264" spans="4:4" x14ac:dyDescent="0.25">
      <c r="D13264"/>
    </row>
    <row r="13265" spans="4:4" x14ac:dyDescent="0.25">
      <c r="D13265"/>
    </row>
    <row r="13266" spans="4:4" x14ac:dyDescent="0.25">
      <c r="D13266"/>
    </row>
    <row r="13267" spans="4:4" x14ac:dyDescent="0.25">
      <c r="D13267"/>
    </row>
    <row r="13268" spans="4:4" x14ac:dyDescent="0.25">
      <c r="D13268"/>
    </row>
    <row r="13269" spans="4:4" x14ac:dyDescent="0.25">
      <c r="D13269"/>
    </row>
    <row r="13270" spans="4:4" x14ac:dyDescent="0.25">
      <c r="D13270"/>
    </row>
    <row r="13271" spans="4:4" x14ac:dyDescent="0.25">
      <c r="D13271"/>
    </row>
    <row r="13272" spans="4:4" x14ac:dyDescent="0.25">
      <c r="D13272"/>
    </row>
    <row r="13273" spans="4:4" x14ac:dyDescent="0.25">
      <c r="D13273"/>
    </row>
    <row r="13274" spans="4:4" x14ac:dyDescent="0.25">
      <c r="D13274"/>
    </row>
    <row r="13275" spans="4:4" x14ac:dyDescent="0.25">
      <c r="D13275"/>
    </row>
    <row r="13276" spans="4:4" x14ac:dyDescent="0.25">
      <c r="D13276"/>
    </row>
    <row r="13277" spans="4:4" x14ac:dyDescent="0.25">
      <c r="D13277"/>
    </row>
    <row r="13278" spans="4:4" x14ac:dyDescent="0.25">
      <c r="D13278"/>
    </row>
    <row r="13279" spans="4:4" x14ac:dyDescent="0.25">
      <c r="D13279"/>
    </row>
    <row r="13280" spans="4:4" x14ac:dyDescent="0.25">
      <c r="D13280"/>
    </row>
    <row r="13281" spans="4:4" x14ac:dyDescent="0.25">
      <c r="D13281"/>
    </row>
    <row r="13282" spans="4:4" x14ac:dyDescent="0.25">
      <c r="D13282"/>
    </row>
    <row r="13283" spans="4:4" x14ac:dyDescent="0.25">
      <c r="D13283"/>
    </row>
    <row r="13284" spans="4:4" x14ac:dyDescent="0.25">
      <c r="D13284"/>
    </row>
    <row r="13285" spans="4:4" x14ac:dyDescent="0.25">
      <c r="D13285"/>
    </row>
    <row r="13286" spans="4:4" x14ac:dyDescent="0.25">
      <c r="D13286"/>
    </row>
    <row r="13287" spans="4:4" x14ac:dyDescent="0.25">
      <c r="D13287"/>
    </row>
    <row r="13288" spans="4:4" x14ac:dyDescent="0.25">
      <c r="D13288"/>
    </row>
    <row r="13289" spans="4:4" x14ac:dyDescent="0.25">
      <c r="D13289"/>
    </row>
    <row r="13290" spans="4:4" x14ac:dyDescent="0.25">
      <c r="D13290"/>
    </row>
    <row r="13291" spans="4:4" x14ac:dyDescent="0.25">
      <c r="D13291"/>
    </row>
    <row r="13292" spans="4:4" x14ac:dyDescent="0.25">
      <c r="D13292"/>
    </row>
    <row r="13293" spans="4:4" x14ac:dyDescent="0.25">
      <c r="D13293"/>
    </row>
    <row r="13294" spans="4:4" x14ac:dyDescent="0.25">
      <c r="D13294"/>
    </row>
    <row r="13295" spans="4:4" x14ac:dyDescent="0.25">
      <c r="D13295"/>
    </row>
    <row r="13296" spans="4:4" x14ac:dyDescent="0.25">
      <c r="D13296"/>
    </row>
    <row r="13297" spans="4:4" x14ac:dyDescent="0.25">
      <c r="D13297"/>
    </row>
    <row r="13298" spans="4:4" x14ac:dyDescent="0.25">
      <c r="D13298"/>
    </row>
    <row r="13299" spans="4:4" x14ac:dyDescent="0.25">
      <c r="D13299"/>
    </row>
    <row r="13300" spans="4:4" x14ac:dyDescent="0.25">
      <c r="D13300"/>
    </row>
    <row r="13301" spans="4:4" x14ac:dyDescent="0.25">
      <c r="D13301"/>
    </row>
    <row r="13302" spans="4:4" x14ac:dyDescent="0.25">
      <c r="D13302"/>
    </row>
    <row r="13303" spans="4:4" x14ac:dyDescent="0.25">
      <c r="D13303"/>
    </row>
    <row r="13304" spans="4:4" x14ac:dyDescent="0.25">
      <c r="D13304"/>
    </row>
    <row r="13305" spans="4:4" x14ac:dyDescent="0.25">
      <c r="D13305"/>
    </row>
    <row r="13306" spans="4:4" x14ac:dyDescent="0.25">
      <c r="D13306"/>
    </row>
    <row r="13307" spans="4:4" x14ac:dyDescent="0.25">
      <c r="D13307"/>
    </row>
    <row r="13308" spans="4:4" x14ac:dyDescent="0.25">
      <c r="D13308"/>
    </row>
    <row r="13309" spans="4:4" x14ac:dyDescent="0.25">
      <c r="D13309"/>
    </row>
    <row r="13310" spans="4:4" x14ac:dyDescent="0.25">
      <c r="D13310"/>
    </row>
    <row r="13311" spans="4:4" x14ac:dyDescent="0.25">
      <c r="D13311"/>
    </row>
    <row r="13312" spans="4:4" x14ac:dyDescent="0.25">
      <c r="D13312"/>
    </row>
    <row r="13313" spans="4:4" x14ac:dyDescent="0.25">
      <c r="D13313"/>
    </row>
    <row r="13314" spans="4:4" x14ac:dyDescent="0.25">
      <c r="D13314"/>
    </row>
    <row r="13315" spans="4:4" x14ac:dyDescent="0.25">
      <c r="D13315"/>
    </row>
    <row r="13316" spans="4:4" x14ac:dyDescent="0.25">
      <c r="D13316"/>
    </row>
    <row r="13317" spans="4:4" x14ac:dyDescent="0.25">
      <c r="D13317"/>
    </row>
    <row r="13318" spans="4:4" x14ac:dyDescent="0.25">
      <c r="D13318"/>
    </row>
    <row r="13319" spans="4:4" x14ac:dyDescent="0.25">
      <c r="D13319"/>
    </row>
    <row r="13320" spans="4:4" x14ac:dyDescent="0.25">
      <c r="D13320"/>
    </row>
    <row r="13321" spans="4:4" x14ac:dyDescent="0.25">
      <c r="D13321"/>
    </row>
    <row r="13322" spans="4:4" x14ac:dyDescent="0.25">
      <c r="D13322"/>
    </row>
    <row r="13323" spans="4:4" x14ac:dyDescent="0.25">
      <c r="D13323"/>
    </row>
    <row r="13324" spans="4:4" x14ac:dyDescent="0.25">
      <c r="D13324"/>
    </row>
    <row r="13325" spans="4:4" x14ac:dyDescent="0.25">
      <c r="D13325"/>
    </row>
    <row r="13326" spans="4:4" x14ac:dyDescent="0.25">
      <c r="D13326"/>
    </row>
    <row r="13327" spans="4:4" x14ac:dyDescent="0.25">
      <c r="D13327"/>
    </row>
    <row r="13328" spans="4:4" x14ac:dyDescent="0.25">
      <c r="D13328"/>
    </row>
    <row r="13329" spans="4:4" x14ac:dyDescent="0.25">
      <c r="D13329"/>
    </row>
    <row r="13330" spans="4:4" x14ac:dyDescent="0.25">
      <c r="D13330"/>
    </row>
    <row r="13331" spans="4:4" x14ac:dyDescent="0.25">
      <c r="D13331"/>
    </row>
    <row r="13332" spans="4:4" x14ac:dyDescent="0.25">
      <c r="D13332"/>
    </row>
    <row r="13333" spans="4:4" x14ac:dyDescent="0.25">
      <c r="D13333"/>
    </row>
    <row r="13334" spans="4:4" x14ac:dyDescent="0.25">
      <c r="D13334"/>
    </row>
    <row r="13335" spans="4:4" x14ac:dyDescent="0.25">
      <c r="D13335"/>
    </row>
    <row r="13336" spans="4:4" x14ac:dyDescent="0.25">
      <c r="D13336"/>
    </row>
    <row r="13337" spans="4:4" x14ac:dyDescent="0.25">
      <c r="D13337"/>
    </row>
    <row r="13338" spans="4:4" x14ac:dyDescent="0.25">
      <c r="D13338"/>
    </row>
    <row r="13339" spans="4:4" x14ac:dyDescent="0.25">
      <c r="D13339"/>
    </row>
    <row r="13340" spans="4:4" x14ac:dyDescent="0.25">
      <c r="D13340"/>
    </row>
    <row r="13341" spans="4:4" x14ac:dyDescent="0.25">
      <c r="D13341"/>
    </row>
    <row r="13342" spans="4:4" x14ac:dyDescent="0.25">
      <c r="D13342"/>
    </row>
    <row r="13343" spans="4:4" x14ac:dyDescent="0.25">
      <c r="D13343"/>
    </row>
    <row r="13344" spans="4:4" x14ac:dyDescent="0.25">
      <c r="D13344"/>
    </row>
    <row r="13345" spans="4:4" x14ac:dyDescent="0.25">
      <c r="D13345"/>
    </row>
    <row r="13346" spans="4:4" x14ac:dyDescent="0.25">
      <c r="D13346"/>
    </row>
    <row r="13347" spans="4:4" x14ac:dyDescent="0.25">
      <c r="D13347"/>
    </row>
    <row r="13348" spans="4:4" x14ac:dyDescent="0.25">
      <c r="D13348"/>
    </row>
    <row r="13349" spans="4:4" x14ac:dyDescent="0.25">
      <c r="D13349"/>
    </row>
    <row r="13350" spans="4:4" x14ac:dyDescent="0.25">
      <c r="D13350"/>
    </row>
    <row r="13351" spans="4:4" x14ac:dyDescent="0.25">
      <c r="D13351"/>
    </row>
    <row r="13352" spans="4:4" x14ac:dyDescent="0.25">
      <c r="D13352"/>
    </row>
    <row r="13353" spans="4:4" x14ac:dyDescent="0.25">
      <c r="D13353"/>
    </row>
    <row r="13354" spans="4:4" x14ac:dyDescent="0.25">
      <c r="D13354"/>
    </row>
    <row r="13355" spans="4:4" x14ac:dyDescent="0.25">
      <c r="D13355"/>
    </row>
    <row r="13356" spans="4:4" x14ac:dyDescent="0.25">
      <c r="D13356"/>
    </row>
    <row r="13357" spans="4:4" x14ac:dyDescent="0.25">
      <c r="D13357"/>
    </row>
    <row r="13358" spans="4:4" x14ac:dyDescent="0.25">
      <c r="D13358"/>
    </row>
    <row r="13359" spans="4:4" x14ac:dyDescent="0.25">
      <c r="D13359"/>
    </row>
    <row r="13360" spans="4:4" x14ac:dyDescent="0.25">
      <c r="D13360"/>
    </row>
    <row r="13361" spans="4:4" x14ac:dyDescent="0.25">
      <c r="D13361"/>
    </row>
    <row r="13362" spans="4:4" x14ac:dyDescent="0.25">
      <c r="D13362"/>
    </row>
    <row r="13363" spans="4:4" x14ac:dyDescent="0.25">
      <c r="D13363"/>
    </row>
    <row r="13364" spans="4:4" x14ac:dyDescent="0.25">
      <c r="D13364"/>
    </row>
    <row r="13365" spans="4:4" x14ac:dyDescent="0.25">
      <c r="D13365"/>
    </row>
    <row r="13366" spans="4:4" x14ac:dyDescent="0.25">
      <c r="D13366"/>
    </row>
    <row r="13367" spans="4:4" x14ac:dyDescent="0.25">
      <c r="D13367"/>
    </row>
    <row r="13368" spans="4:4" x14ac:dyDescent="0.25">
      <c r="D13368"/>
    </row>
    <row r="13369" spans="4:4" x14ac:dyDescent="0.25">
      <c r="D13369"/>
    </row>
    <row r="13370" spans="4:4" x14ac:dyDescent="0.25">
      <c r="D13370"/>
    </row>
    <row r="13371" spans="4:4" x14ac:dyDescent="0.25">
      <c r="D13371"/>
    </row>
    <row r="13372" spans="4:4" x14ac:dyDescent="0.25">
      <c r="D13372"/>
    </row>
    <row r="13373" spans="4:4" x14ac:dyDescent="0.25">
      <c r="D13373"/>
    </row>
    <row r="13374" spans="4:4" x14ac:dyDescent="0.25">
      <c r="D13374"/>
    </row>
    <row r="13375" spans="4:4" x14ac:dyDescent="0.25">
      <c r="D13375"/>
    </row>
    <row r="13376" spans="4:4" x14ac:dyDescent="0.25">
      <c r="D13376"/>
    </row>
    <row r="13377" spans="4:4" x14ac:dyDescent="0.25">
      <c r="D13377"/>
    </row>
    <row r="13378" spans="4:4" x14ac:dyDescent="0.25">
      <c r="D13378"/>
    </row>
    <row r="13379" spans="4:4" x14ac:dyDescent="0.25">
      <c r="D13379"/>
    </row>
    <row r="13380" spans="4:4" x14ac:dyDescent="0.25">
      <c r="D13380"/>
    </row>
    <row r="13381" spans="4:4" x14ac:dyDescent="0.25">
      <c r="D13381"/>
    </row>
    <row r="13382" spans="4:4" x14ac:dyDescent="0.25">
      <c r="D13382"/>
    </row>
    <row r="13383" spans="4:4" x14ac:dyDescent="0.25">
      <c r="D13383"/>
    </row>
    <row r="13384" spans="4:4" x14ac:dyDescent="0.25">
      <c r="D13384"/>
    </row>
    <row r="13385" spans="4:4" x14ac:dyDescent="0.25">
      <c r="D13385"/>
    </row>
    <row r="13386" spans="4:4" x14ac:dyDescent="0.25">
      <c r="D13386"/>
    </row>
    <row r="13387" spans="4:4" x14ac:dyDescent="0.25">
      <c r="D13387"/>
    </row>
    <row r="13388" spans="4:4" x14ac:dyDescent="0.25">
      <c r="D13388"/>
    </row>
    <row r="13389" spans="4:4" x14ac:dyDescent="0.25">
      <c r="D13389"/>
    </row>
    <row r="13390" spans="4:4" x14ac:dyDescent="0.25">
      <c r="D13390"/>
    </row>
    <row r="13391" spans="4:4" x14ac:dyDescent="0.25">
      <c r="D13391"/>
    </row>
    <row r="13392" spans="4:4" x14ac:dyDescent="0.25">
      <c r="D13392"/>
    </row>
    <row r="13393" spans="4:4" x14ac:dyDescent="0.25">
      <c r="D13393"/>
    </row>
    <row r="13394" spans="4:4" x14ac:dyDescent="0.25">
      <c r="D13394"/>
    </row>
    <row r="13395" spans="4:4" x14ac:dyDescent="0.25">
      <c r="D13395"/>
    </row>
    <row r="13396" spans="4:4" x14ac:dyDescent="0.25">
      <c r="D13396"/>
    </row>
    <row r="13397" spans="4:4" x14ac:dyDescent="0.25">
      <c r="D13397"/>
    </row>
    <row r="13398" spans="4:4" x14ac:dyDescent="0.25">
      <c r="D13398"/>
    </row>
    <row r="13399" spans="4:4" x14ac:dyDescent="0.25">
      <c r="D13399"/>
    </row>
    <row r="13400" spans="4:4" x14ac:dyDescent="0.25">
      <c r="D13400"/>
    </row>
    <row r="13401" spans="4:4" x14ac:dyDescent="0.25">
      <c r="D13401"/>
    </row>
    <row r="13402" spans="4:4" x14ac:dyDescent="0.25">
      <c r="D13402"/>
    </row>
    <row r="13403" spans="4:4" x14ac:dyDescent="0.25">
      <c r="D13403"/>
    </row>
    <row r="13404" spans="4:4" x14ac:dyDescent="0.25">
      <c r="D13404"/>
    </row>
    <row r="13405" spans="4:4" x14ac:dyDescent="0.25">
      <c r="D13405"/>
    </row>
    <row r="13406" spans="4:4" x14ac:dyDescent="0.25">
      <c r="D13406"/>
    </row>
    <row r="13407" spans="4:4" x14ac:dyDescent="0.25">
      <c r="D13407"/>
    </row>
    <row r="13408" spans="4:4" x14ac:dyDescent="0.25">
      <c r="D13408"/>
    </row>
    <row r="13409" spans="4:4" x14ac:dyDescent="0.25">
      <c r="D13409"/>
    </row>
    <row r="13410" spans="4:4" x14ac:dyDescent="0.25">
      <c r="D13410"/>
    </row>
    <row r="13411" spans="4:4" x14ac:dyDescent="0.25">
      <c r="D13411"/>
    </row>
    <row r="13412" spans="4:4" x14ac:dyDescent="0.25">
      <c r="D13412"/>
    </row>
    <row r="13413" spans="4:4" x14ac:dyDescent="0.25">
      <c r="D13413"/>
    </row>
    <row r="13414" spans="4:4" x14ac:dyDescent="0.25">
      <c r="D13414"/>
    </row>
    <row r="13415" spans="4:4" x14ac:dyDescent="0.25">
      <c r="D13415"/>
    </row>
    <row r="13416" spans="4:4" x14ac:dyDescent="0.25">
      <c r="D13416"/>
    </row>
    <row r="13417" spans="4:4" x14ac:dyDescent="0.25">
      <c r="D13417"/>
    </row>
    <row r="13418" spans="4:4" x14ac:dyDescent="0.25">
      <c r="D13418"/>
    </row>
    <row r="13419" spans="4:4" x14ac:dyDescent="0.25">
      <c r="D13419"/>
    </row>
    <row r="13420" spans="4:4" x14ac:dyDescent="0.25">
      <c r="D13420"/>
    </row>
    <row r="13421" spans="4:4" x14ac:dyDescent="0.25">
      <c r="D13421"/>
    </row>
    <row r="13422" spans="4:4" x14ac:dyDescent="0.25">
      <c r="D13422"/>
    </row>
    <row r="13423" spans="4:4" x14ac:dyDescent="0.25">
      <c r="D13423"/>
    </row>
    <row r="13424" spans="4:4" x14ac:dyDescent="0.25">
      <c r="D13424"/>
    </row>
    <row r="13425" spans="4:4" x14ac:dyDescent="0.25">
      <c r="D13425"/>
    </row>
    <row r="13426" spans="4:4" x14ac:dyDescent="0.25">
      <c r="D13426"/>
    </row>
    <row r="13427" spans="4:4" x14ac:dyDescent="0.25">
      <c r="D13427"/>
    </row>
    <row r="13428" spans="4:4" x14ac:dyDescent="0.25">
      <c r="D13428"/>
    </row>
    <row r="13429" spans="4:4" x14ac:dyDescent="0.25">
      <c r="D13429"/>
    </row>
    <row r="13430" spans="4:4" x14ac:dyDescent="0.25">
      <c r="D13430"/>
    </row>
    <row r="13431" spans="4:4" x14ac:dyDescent="0.25">
      <c r="D13431"/>
    </row>
    <row r="13432" spans="4:4" x14ac:dyDescent="0.25">
      <c r="D13432"/>
    </row>
    <row r="13433" spans="4:4" x14ac:dyDescent="0.25">
      <c r="D13433"/>
    </row>
    <row r="13434" spans="4:4" x14ac:dyDescent="0.25">
      <c r="D13434"/>
    </row>
    <row r="13435" spans="4:4" x14ac:dyDescent="0.25">
      <c r="D13435"/>
    </row>
    <row r="13436" spans="4:4" x14ac:dyDescent="0.25">
      <c r="D13436"/>
    </row>
    <row r="13437" spans="4:4" x14ac:dyDescent="0.25">
      <c r="D13437"/>
    </row>
    <row r="13438" spans="4:4" x14ac:dyDescent="0.25">
      <c r="D13438"/>
    </row>
    <row r="13439" spans="4:4" x14ac:dyDescent="0.25">
      <c r="D13439"/>
    </row>
    <row r="13440" spans="4:4" x14ac:dyDescent="0.25">
      <c r="D13440"/>
    </row>
    <row r="13441" spans="4:4" x14ac:dyDescent="0.25">
      <c r="D13441"/>
    </row>
    <row r="13442" spans="4:4" x14ac:dyDescent="0.25">
      <c r="D13442"/>
    </row>
    <row r="13443" spans="4:4" x14ac:dyDescent="0.25">
      <c r="D13443"/>
    </row>
    <row r="13444" spans="4:4" x14ac:dyDescent="0.25">
      <c r="D13444"/>
    </row>
    <row r="13445" spans="4:4" x14ac:dyDescent="0.25">
      <c r="D13445"/>
    </row>
    <row r="13446" spans="4:4" x14ac:dyDescent="0.25">
      <c r="D13446"/>
    </row>
    <row r="13447" spans="4:4" x14ac:dyDescent="0.25">
      <c r="D13447"/>
    </row>
    <row r="13448" spans="4:4" x14ac:dyDescent="0.25">
      <c r="D13448"/>
    </row>
    <row r="13449" spans="4:4" x14ac:dyDescent="0.25">
      <c r="D13449"/>
    </row>
    <row r="13450" spans="4:4" x14ac:dyDescent="0.25">
      <c r="D13450"/>
    </row>
    <row r="13451" spans="4:4" x14ac:dyDescent="0.25">
      <c r="D13451"/>
    </row>
    <row r="13452" spans="4:4" x14ac:dyDescent="0.25">
      <c r="D13452"/>
    </row>
    <row r="13453" spans="4:4" x14ac:dyDescent="0.25">
      <c r="D13453"/>
    </row>
    <row r="13454" spans="4:4" x14ac:dyDescent="0.25">
      <c r="D13454"/>
    </row>
    <row r="13455" spans="4:4" x14ac:dyDescent="0.25">
      <c r="D13455"/>
    </row>
    <row r="13456" spans="4:4" x14ac:dyDescent="0.25">
      <c r="D13456"/>
    </row>
    <row r="13457" spans="4:4" x14ac:dyDescent="0.25">
      <c r="D13457"/>
    </row>
    <row r="13458" spans="4:4" x14ac:dyDescent="0.25">
      <c r="D13458"/>
    </row>
    <row r="13459" spans="4:4" x14ac:dyDescent="0.25">
      <c r="D13459"/>
    </row>
    <row r="13460" spans="4:4" x14ac:dyDescent="0.25">
      <c r="D13460"/>
    </row>
    <row r="13461" spans="4:4" x14ac:dyDescent="0.25">
      <c r="D13461"/>
    </row>
    <row r="13462" spans="4:4" x14ac:dyDescent="0.25">
      <c r="D13462"/>
    </row>
    <row r="13463" spans="4:4" x14ac:dyDescent="0.25">
      <c r="D13463"/>
    </row>
    <row r="13464" spans="4:4" x14ac:dyDescent="0.25">
      <c r="D13464"/>
    </row>
    <row r="13465" spans="4:4" x14ac:dyDescent="0.25">
      <c r="D13465"/>
    </row>
    <row r="13466" spans="4:4" x14ac:dyDescent="0.25">
      <c r="D13466"/>
    </row>
    <row r="13467" spans="4:4" x14ac:dyDescent="0.25">
      <c r="D13467"/>
    </row>
    <row r="13468" spans="4:4" x14ac:dyDescent="0.25">
      <c r="D13468"/>
    </row>
    <row r="13469" spans="4:4" x14ac:dyDescent="0.25">
      <c r="D13469"/>
    </row>
    <row r="13470" spans="4:4" x14ac:dyDescent="0.25">
      <c r="D13470"/>
    </row>
    <row r="13471" spans="4:4" x14ac:dyDescent="0.25">
      <c r="D13471"/>
    </row>
    <row r="13472" spans="4:4" x14ac:dyDescent="0.25">
      <c r="D13472"/>
    </row>
    <row r="13473" spans="4:4" x14ac:dyDescent="0.25">
      <c r="D13473"/>
    </row>
    <row r="13474" spans="4:4" x14ac:dyDescent="0.25">
      <c r="D13474"/>
    </row>
    <row r="13475" spans="4:4" x14ac:dyDescent="0.25">
      <c r="D13475"/>
    </row>
    <row r="13476" spans="4:4" x14ac:dyDescent="0.25">
      <c r="D13476"/>
    </row>
    <row r="13477" spans="4:4" x14ac:dyDescent="0.25">
      <c r="D13477"/>
    </row>
    <row r="13478" spans="4:4" x14ac:dyDescent="0.25">
      <c r="D13478"/>
    </row>
    <row r="13479" spans="4:4" x14ac:dyDescent="0.25">
      <c r="D13479"/>
    </row>
    <row r="13480" spans="4:4" x14ac:dyDescent="0.25">
      <c r="D13480"/>
    </row>
    <row r="13481" spans="4:4" x14ac:dyDescent="0.25">
      <c r="D13481"/>
    </row>
    <row r="13482" spans="4:4" x14ac:dyDescent="0.25">
      <c r="D13482"/>
    </row>
    <row r="13483" spans="4:4" x14ac:dyDescent="0.25">
      <c r="D13483"/>
    </row>
    <row r="13484" spans="4:4" x14ac:dyDescent="0.25">
      <c r="D13484"/>
    </row>
    <row r="13485" spans="4:4" x14ac:dyDescent="0.25">
      <c r="D13485"/>
    </row>
    <row r="13486" spans="4:4" x14ac:dyDescent="0.25">
      <c r="D13486"/>
    </row>
    <row r="13487" spans="4:4" x14ac:dyDescent="0.25">
      <c r="D13487"/>
    </row>
    <row r="13488" spans="4:4" x14ac:dyDescent="0.25">
      <c r="D13488"/>
    </row>
    <row r="13489" spans="4:4" x14ac:dyDescent="0.25">
      <c r="D13489"/>
    </row>
    <row r="13490" spans="4:4" x14ac:dyDescent="0.25">
      <c r="D13490"/>
    </row>
    <row r="13491" spans="4:4" x14ac:dyDescent="0.25">
      <c r="D13491"/>
    </row>
    <row r="13492" spans="4:4" x14ac:dyDescent="0.25">
      <c r="D13492"/>
    </row>
    <row r="13493" spans="4:4" x14ac:dyDescent="0.25">
      <c r="D13493"/>
    </row>
    <row r="13494" spans="4:4" x14ac:dyDescent="0.25">
      <c r="D13494"/>
    </row>
    <row r="13495" spans="4:4" x14ac:dyDescent="0.25">
      <c r="D13495"/>
    </row>
    <row r="13496" spans="4:4" x14ac:dyDescent="0.25">
      <c r="D13496"/>
    </row>
    <row r="13497" spans="4:4" x14ac:dyDescent="0.25">
      <c r="D13497"/>
    </row>
    <row r="13498" spans="4:4" x14ac:dyDescent="0.25">
      <c r="D13498"/>
    </row>
    <row r="13499" spans="4:4" x14ac:dyDescent="0.25">
      <c r="D13499"/>
    </row>
    <row r="13500" spans="4:4" x14ac:dyDescent="0.25">
      <c r="D13500"/>
    </row>
    <row r="13501" spans="4:4" x14ac:dyDescent="0.25">
      <c r="D13501"/>
    </row>
    <row r="13502" spans="4:4" x14ac:dyDescent="0.25">
      <c r="D13502"/>
    </row>
    <row r="13503" spans="4:4" x14ac:dyDescent="0.25">
      <c r="D13503"/>
    </row>
    <row r="13504" spans="4:4" x14ac:dyDescent="0.25">
      <c r="D13504"/>
    </row>
    <row r="13505" spans="4:4" x14ac:dyDescent="0.25">
      <c r="D13505"/>
    </row>
    <row r="13506" spans="4:4" x14ac:dyDescent="0.25">
      <c r="D13506"/>
    </row>
    <row r="13507" spans="4:4" x14ac:dyDescent="0.25">
      <c r="D13507"/>
    </row>
    <row r="13508" spans="4:4" x14ac:dyDescent="0.25">
      <c r="D13508"/>
    </row>
    <row r="13509" spans="4:4" x14ac:dyDescent="0.25">
      <c r="D13509"/>
    </row>
    <row r="13510" spans="4:4" x14ac:dyDescent="0.25">
      <c r="D13510"/>
    </row>
    <row r="13511" spans="4:4" x14ac:dyDescent="0.25">
      <c r="D13511"/>
    </row>
    <row r="13512" spans="4:4" x14ac:dyDescent="0.25">
      <c r="D13512"/>
    </row>
    <row r="13513" spans="4:4" x14ac:dyDescent="0.25">
      <c r="D13513"/>
    </row>
    <row r="13514" spans="4:4" x14ac:dyDescent="0.25">
      <c r="D13514"/>
    </row>
    <row r="13515" spans="4:4" x14ac:dyDescent="0.25">
      <c r="D13515"/>
    </row>
    <row r="13516" spans="4:4" x14ac:dyDescent="0.25">
      <c r="D13516"/>
    </row>
    <row r="13517" spans="4:4" x14ac:dyDescent="0.25">
      <c r="D13517"/>
    </row>
    <row r="13518" spans="4:4" x14ac:dyDescent="0.25">
      <c r="D13518"/>
    </row>
    <row r="13519" spans="4:4" x14ac:dyDescent="0.25">
      <c r="D13519"/>
    </row>
    <row r="13520" spans="4:4" x14ac:dyDescent="0.25">
      <c r="D13520"/>
    </row>
    <row r="13521" spans="4:4" x14ac:dyDescent="0.25">
      <c r="D13521"/>
    </row>
    <row r="13522" spans="4:4" x14ac:dyDescent="0.25">
      <c r="D13522"/>
    </row>
    <row r="13523" spans="4:4" x14ac:dyDescent="0.25">
      <c r="D13523"/>
    </row>
    <row r="13524" spans="4:4" x14ac:dyDescent="0.25">
      <c r="D13524"/>
    </row>
    <row r="13525" spans="4:4" x14ac:dyDescent="0.25">
      <c r="D13525"/>
    </row>
    <row r="13526" spans="4:4" x14ac:dyDescent="0.25">
      <c r="D13526"/>
    </row>
    <row r="13527" spans="4:4" x14ac:dyDescent="0.25">
      <c r="D13527"/>
    </row>
    <row r="13528" spans="4:4" x14ac:dyDescent="0.25">
      <c r="D13528"/>
    </row>
    <row r="13529" spans="4:4" x14ac:dyDescent="0.25">
      <c r="D13529"/>
    </row>
    <row r="13530" spans="4:4" x14ac:dyDescent="0.25">
      <c r="D13530"/>
    </row>
    <row r="13531" spans="4:4" x14ac:dyDescent="0.25">
      <c r="D13531"/>
    </row>
    <row r="13532" spans="4:4" x14ac:dyDescent="0.25">
      <c r="D13532"/>
    </row>
    <row r="13533" spans="4:4" x14ac:dyDescent="0.25">
      <c r="D13533"/>
    </row>
    <row r="13534" spans="4:4" x14ac:dyDescent="0.25">
      <c r="D13534"/>
    </row>
    <row r="13535" spans="4:4" x14ac:dyDescent="0.25">
      <c r="D13535"/>
    </row>
    <row r="13536" spans="4:4" x14ac:dyDescent="0.25">
      <c r="D13536"/>
    </row>
    <row r="13537" spans="4:4" x14ac:dyDescent="0.25">
      <c r="D13537"/>
    </row>
    <row r="13538" spans="4:4" x14ac:dyDescent="0.25">
      <c r="D13538"/>
    </row>
    <row r="13539" spans="4:4" x14ac:dyDescent="0.25">
      <c r="D13539"/>
    </row>
    <row r="13540" spans="4:4" x14ac:dyDescent="0.25">
      <c r="D13540"/>
    </row>
    <row r="13541" spans="4:4" x14ac:dyDescent="0.25">
      <c r="D13541"/>
    </row>
    <row r="13542" spans="4:4" x14ac:dyDescent="0.25">
      <c r="D13542"/>
    </row>
    <row r="13543" spans="4:4" x14ac:dyDescent="0.25">
      <c r="D13543"/>
    </row>
    <row r="13544" spans="4:4" x14ac:dyDescent="0.25">
      <c r="D13544"/>
    </row>
    <row r="13545" spans="4:4" x14ac:dyDescent="0.25">
      <c r="D13545"/>
    </row>
    <row r="13546" spans="4:4" x14ac:dyDescent="0.25">
      <c r="D13546"/>
    </row>
    <row r="13547" spans="4:4" x14ac:dyDescent="0.25">
      <c r="D13547"/>
    </row>
    <row r="13548" spans="4:4" x14ac:dyDescent="0.25">
      <c r="D13548"/>
    </row>
    <row r="13549" spans="4:4" x14ac:dyDescent="0.25">
      <c r="D13549"/>
    </row>
    <row r="13550" spans="4:4" x14ac:dyDescent="0.25">
      <c r="D13550"/>
    </row>
    <row r="13551" spans="4:4" x14ac:dyDescent="0.25">
      <c r="D13551"/>
    </row>
    <row r="13552" spans="4:4" x14ac:dyDescent="0.25">
      <c r="D13552"/>
    </row>
    <row r="13553" spans="4:4" x14ac:dyDescent="0.25">
      <c r="D13553"/>
    </row>
    <row r="13554" spans="4:4" x14ac:dyDescent="0.25">
      <c r="D13554"/>
    </row>
    <row r="13555" spans="4:4" x14ac:dyDescent="0.25">
      <c r="D13555"/>
    </row>
    <row r="13556" spans="4:4" x14ac:dyDescent="0.25">
      <c r="D13556"/>
    </row>
    <row r="13557" spans="4:4" x14ac:dyDescent="0.25">
      <c r="D13557"/>
    </row>
    <row r="13558" spans="4:4" x14ac:dyDescent="0.25">
      <c r="D13558"/>
    </row>
    <row r="13559" spans="4:4" x14ac:dyDescent="0.25">
      <c r="D13559"/>
    </row>
    <row r="13560" spans="4:4" x14ac:dyDescent="0.25">
      <c r="D13560"/>
    </row>
    <row r="13561" spans="4:4" x14ac:dyDescent="0.25">
      <c r="D13561"/>
    </row>
    <row r="13562" spans="4:4" x14ac:dyDescent="0.25">
      <c r="D13562"/>
    </row>
    <row r="13563" spans="4:4" x14ac:dyDescent="0.25">
      <c r="D13563"/>
    </row>
    <row r="13564" spans="4:4" x14ac:dyDescent="0.25">
      <c r="D13564"/>
    </row>
    <row r="13565" spans="4:4" x14ac:dyDescent="0.25">
      <c r="D13565"/>
    </row>
    <row r="13566" spans="4:4" x14ac:dyDescent="0.25">
      <c r="D13566"/>
    </row>
    <row r="13567" spans="4:4" x14ac:dyDescent="0.25">
      <c r="D13567"/>
    </row>
    <row r="13568" spans="4:4" x14ac:dyDescent="0.25">
      <c r="D13568"/>
    </row>
    <row r="13569" spans="4:4" x14ac:dyDescent="0.25">
      <c r="D13569"/>
    </row>
    <row r="13570" spans="4:4" x14ac:dyDescent="0.25">
      <c r="D13570"/>
    </row>
    <row r="13571" spans="4:4" x14ac:dyDescent="0.25">
      <c r="D13571"/>
    </row>
    <row r="13572" spans="4:4" x14ac:dyDescent="0.25">
      <c r="D13572"/>
    </row>
    <row r="13573" spans="4:4" x14ac:dyDescent="0.25">
      <c r="D13573"/>
    </row>
    <row r="13574" spans="4:4" x14ac:dyDescent="0.25">
      <c r="D13574"/>
    </row>
    <row r="13575" spans="4:4" x14ac:dyDescent="0.25">
      <c r="D13575"/>
    </row>
    <row r="13576" spans="4:4" x14ac:dyDescent="0.25">
      <c r="D13576"/>
    </row>
    <row r="13577" spans="4:4" x14ac:dyDescent="0.25">
      <c r="D13577"/>
    </row>
    <row r="13578" spans="4:4" x14ac:dyDescent="0.25">
      <c r="D13578"/>
    </row>
    <row r="13579" spans="4:4" x14ac:dyDescent="0.25">
      <c r="D13579"/>
    </row>
    <row r="13580" spans="4:4" x14ac:dyDescent="0.25">
      <c r="D13580"/>
    </row>
    <row r="13581" spans="4:4" x14ac:dyDescent="0.25">
      <c r="D13581"/>
    </row>
    <row r="13582" spans="4:4" x14ac:dyDescent="0.25">
      <c r="D13582"/>
    </row>
    <row r="13583" spans="4:4" x14ac:dyDescent="0.25">
      <c r="D13583"/>
    </row>
    <row r="13584" spans="4:4" x14ac:dyDescent="0.25">
      <c r="D13584"/>
    </row>
    <row r="13585" spans="4:4" x14ac:dyDescent="0.25">
      <c r="D13585"/>
    </row>
    <row r="13586" spans="4:4" x14ac:dyDescent="0.25">
      <c r="D13586"/>
    </row>
    <row r="13587" spans="4:4" x14ac:dyDescent="0.25">
      <c r="D13587"/>
    </row>
    <row r="13588" spans="4:4" x14ac:dyDescent="0.25">
      <c r="D13588"/>
    </row>
    <row r="13589" spans="4:4" x14ac:dyDescent="0.25">
      <c r="D13589"/>
    </row>
    <row r="13590" spans="4:4" x14ac:dyDescent="0.25">
      <c r="D13590"/>
    </row>
    <row r="13591" spans="4:4" x14ac:dyDescent="0.25">
      <c r="D13591"/>
    </row>
    <row r="13592" spans="4:4" x14ac:dyDescent="0.25">
      <c r="D13592"/>
    </row>
    <row r="13593" spans="4:4" x14ac:dyDescent="0.25">
      <c r="D13593"/>
    </row>
    <row r="13594" spans="4:4" x14ac:dyDescent="0.25">
      <c r="D13594"/>
    </row>
    <row r="13595" spans="4:4" x14ac:dyDescent="0.25">
      <c r="D13595"/>
    </row>
    <row r="13596" spans="4:4" x14ac:dyDescent="0.25">
      <c r="D13596"/>
    </row>
    <row r="13597" spans="4:4" x14ac:dyDescent="0.25">
      <c r="D13597"/>
    </row>
    <row r="13598" spans="4:4" x14ac:dyDescent="0.25">
      <c r="D13598"/>
    </row>
    <row r="13599" spans="4:4" x14ac:dyDescent="0.25">
      <c r="D13599"/>
    </row>
    <row r="13600" spans="4:4" x14ac:dyDescent="0.25">
      <c r="D13600"/>
    </row>
    <row r="13601" spans="4:4" x14ac:dyDescent="0.25">
      <c r="D13601"/>
    </row>
    <row r="13602" spans="4:4" x14ac:dyDescent="0.25">
      <c r="D13602"/>
    </row>
    <row r="13603" spans="4:4" x14ac:dyDescent="0.25">
      <c r="D13603"/>
    </row>
    <row r="13604" spans="4:4" x14ac:dyDescent="0.25">
      <c r="D13604"/>
    </row>
    <row r="13605" spans="4:4" x14ac:dyDescent="0.25">
      <c r="D13605"/>
    </row>
    <row r="13606" spans="4:4" x14ac:dyDescent="0.25">
      <c r="D13606"/>
    </row>
    <row r="13607" spans="4:4" x14ac:dyDescent="0.25">
      <c r="D13607"/>
    </row>
    <row r="13608" spans="4:4" x14ac:dyDescent="0.25">
      <c r="D13608"/>
    </row>
    <row r="13609" spans="4:4" x14ac:dyDescent="0.25">
      <c r="D13609"/>
    </row>
    <row r="13610" spans="4:4" x14ac:dyDescent="0.25">
      <c r="D13610"/>
    </row>
    <row r="13611" spans="4:4" x14ac:dyDescent="0.25">
      <c r="D13611"/>
    </row>
    <row r="13612" spans="4:4" x14ac:dyDescent="0.25">
      <c r="D13612"/>
    </row>
    <row r="13613" spans="4:4" x14ac:dyDescent="0.25">
      <c r="D13613"/>
    </row>
    <row r="13614" spans="4:4" x14ac:dyDescent="0.25">
      <c r="D13614"/>
    </row>
    <row r="13615" spans="4:4" x14ac:dyDescent="0.25">
      <c r="D13615"/>
    </row>
    <row r="13616" spans="4:4" x14ac:dyDescent="0.25">
      <c r="D13616"/>
    </row>
    <row r="13617" spans="4:4" x14ac:dyDescent="0.25">
      <c r="D13617"/>
    </row>
    <row r="13618" spans="4:4" x14ac:dyDescent="0.25">
      <c r="D13618"/>
    </row>
    <row r="13619" spans="4:4" x14ac:dyDescent="0.25">
      <c r="D13619"/>
    </row>
    <row r="13620" spans="4:4" x14ac:dyDescent="0.25">
      <c r="D13620"/>
    </row>
    <row r="13621" spans="4:4" x14ac:dyDescent="0.25">
      <c r="D13621"/>
    </row>
    <row r="13622" spans="4:4" x14ac:dyDescent="0.25">
      <c r="D13622"/>
    </row>
    <row r="13623" spans="4:4" x14ac:dyDescent="0.25">
      <c r="D13623"/>
    </row>
    <row r="13624" spans="4:4" x14ac:dyDescent="0.25">
      <c r="D13624"/>
    </row>
    <row r="13625" spans="4:4" x14ac:dyDescent="0.25">
      <c r="D13625"/>
    </row>
    <row r="13626" spans="4:4" x14ac:dyDescent="0.25">
      <c r="D13626"/>
    </row>
    <row r="13627" spans="4:4" x14ac:dyDescent="0.25">
      <c r="D13627"/>
    </row>
    <row r="13628" spans="4:4" x14ac:dyDescent="0.25">
      <c r="D13628"/>
    </row>
    <row r="13629" spans="4:4" x14ac:dyDescent="0.25">
      <c r="D13629"/>
    </row>
    <row r="13630" spans="4:4" x14ac:dyDescent="0.25">
      <c r="D13630"/>
    </row>
    <row r="13631" spans="4:4" x14ac:dyDescent="0.25">
      <c r="D13631"/>
    </row>
    <row r="13632" spans="4:4" x14ac:dyDescent="0.25">
      <c r="D13632"/>
    </row>
    <row r="13633" spans="4:4" x14ac:dyDescent="0.25">
      <c r="D13633"/>
    </row>
    <row r="13634" spans="4:4" x14ac:dyDescent="0.25">
      <c r="D13634"/>
    </row>
    <row r="13635" spans="4:4" x14ac:dyDescent="0.25">
      <c r="D13635"/>
    </row>
    <row r="13636" spans="4:4" x14ac:dyDescent="0.25">
      <c r="D13636"/>
    </row>
    <row r="13637" spans="4:4" x14ac:dyDescent="0.25">
      <c r="D13637"/>
    </row>
    <row r="13638" spans="4:4" x14ac:dyDescent="0.25">
      <c r="D13638"/>
    </row>
    <row r="13639" spans="4:4" x14ac:dyDescent="0.25">
      <c r="D13639"/>
    </row>
    <row r="13640" spans="4:4" x14ac:dyDescent="0.25">
      <c r="D13640"/>
    </row>
    <row r="13641" spans="4:4" x14ac:dyDescent="0.25">
      <c r="D13641"/>
    </row>
    <row r="13642" spans="4:4" x14ac:dyDescent="0.25">
      <c r="D13642"/>
    </row>
    <row r="13643" spans="4:4" x14ac:dyDescent="0.25">
      <c r="D13643"/>
    </row>
    <row r="13644" spans="4:4" x14ac:dyDescent="0.25">
      <c r="D13644"/>
    </row>
    <row r="13645" spans="4:4" x14ac:dyDescent="0.25">
      <c r="D13645"/>
    </row>
    <row r="13646" spans="4:4" x14ac:dyDescent="0.25">
      <c r="D13646"/>
    </row>
    <row r="13647" spans="4:4" x14ac:dyDescent="0.25">
      <c r="D13647"/>
    </row>
    <row r="13648" spans="4:4" x14ac:dyDescent="0.25">
      <c r="D13648"/>
    </row>
    <row r="13649" spans="4:4" x14ac:dyDescent="0.25">
      <c r="D13649"/>
    </row>
    <row r="13650" spans="4:4" x14ac:dyDescent="0.25">
      <c r="D13650"/>
    </row>
    <row r="13651" spans="4:4" x14ac:dyDescent="0.25">
      <c r="D13651"/>
    </row>
    <row r="13652" spans="4:4" x14ac:dyDescent="0.25">
      <c r="D13652"/>
    </row>
    <row r="13653" spans="4:4" x14ac:dyDescent="0.25">
      <c r="D13653"/>
    </row>
    <row r="13654" spans="4:4" x14ac:dyDescent="0.25">
      <c r="D13654"/>
    </row>
    <row r="13655" spans="4:4" x14ac:dyDescent="0.25">
      <c r="D13655"/>
    </row>
    <row r="13656" spans="4:4" x14ac:dyDescent="0.25">
      <c r="D13656"/>
    </row>
    <row r="13657" spans="4:4" x14ac:dyDescent="0.25">
      <c r="D13657"/>
    </row>
    <row r="13658" spans="4:4" x14ac:dyDescent="0.25">
      <c r="D13658"/>
    </row>
    <row r="13659" spans="4:4" x14ac:dyDescent="0.25">
      <c r="D13659"/>
    </row>
    <row r="13660" spans="4:4" x14ac:dyDescent="0.25">
      <c r="D13660"/>
    </row>
    <row r="13661" spans="4:4" x14ac:dyDescent="0.25">
      <c r="D13661"/>
    </row>
    <row r="13662" spans="4:4" x14ac:dyDescent="0.25">
      <c r="D13662"/>
    </row>
    <row r="13663" spans="4:4" x14ac:dyDescent="0.25">
      <c r="D13663"/>
    </row>
    <row r="13664" spans="4:4" x14ac:dyDescent="0.25">
      <c r="D13664"/>
    </row>
    <row r="13665" spans="4:4" x14ac:dyDescent="0.25">
      <c r="D13665"/>
    </row>
    <row r="13666" spans="4:4" x14ac:dyDescent="0.25">
      <c r="D13666"/>
    </row>
    <row r="13667" spans="4:4" x14ac:dyDescent="0.25">
      <c r="D13667"/>
    </row>
    <row r="13668" spans="4:4" x14ac:dyDescent="0.25">
      <c r="D13668"/>
    </row>
    <row r="13669" spans="4:4" x14ac:dyDescent="0.25">
      <c r="D13669"/>
    </row>
    <row r="13670" spans="4:4" x14ac:dyDescent="0.25">
      <c r="D13670"/>
    </row>
    <row r="13671" spans="4:4" x14ac:dyDescent="0.25">
      <c r="D13671"/>
    </row>
    <row r="13672" spans="4:4" x14ac:dyDescent="0.25">
      <c r="D13672"/>
    </row>
    <row r="13673" spans="4:4" x14ac:dyDescent="0.25">
      <c r="D13673"/>
    </row>
    <row r="13674" spans="4:4" x14ac:dyDescent="0.25">
      <c r="D13674"/>
    </row>
    <row r="13675" spans="4:4" x14ac:dyDescent="0.25">
      <c r="D13675"/>
    </row>
    <row r="13676" spans="4:4" x14ac:dyDescent="0.25">
      <c r="D13676"/>
    </row>
    <row r="13677" spans="4:4" x14ac:dyDescent="0.25">
      <c r="D13677"/>
    </row>
    <row r="13678" spans="4:4" x14ac:dyDescent="0.25">
      <c r="D13678"/>
    </row>
    <row r="13679" spans="4:4" x14ac:dyDescent="0.25">
      <c r="D13679"/>
    </row>
    <row r="13680" spans="4:4" x14ac:dyDescent="0.25">
      <c r="D13680"/>
    </row>
    <row r="13681" spans="4:4" x14ac:dyDescent="0.25">
      <c r="D13681"/>
    </row>
    <row r="13682" spans="4:4" x14ac:dyDescent="0.25">
      <c r="D13682"/>
    </row>
    <row r="13683" spans="4:4" x14ac:dyDescent="0.25">
      <c r="D13683"/>
    </row>
    <row r="13684" spans="4:4" x14ac:dyDescent="0.25">
      <c r="D13684"/>
    </row>
    <row r="13685" spans="4:4" x14ac:dyDescent="0.25">
      <c r="D13685"/>
    </row>
    <row r="13686" spans="4:4" x14ac:dyDescent="0.25">
      <c r="D13686"/>
    </row>
    <row r="13687" spans="4:4" x14ac:dyDescent="0.25">
      <c r="D13687"/>
    </row>
    <row r="13688" spans="4:4" x14ac:dyDescent="0.25">
      <c r="D13688"/>
    </row>
    <row r="13689" spans="4:4" x14ac:dyDescent="0.25">
      <c r="D13689"/>
    </row>
    <row r="13690" spans="4:4" x14ac:dyDescent="0.25">
      <c r="D13690"/>
    </row>
    <row r="13691" spans="4:4" x14ac:dyDescent="0.25">
      <c r="D13691"/>
    </row>
    <row r="13692" spans="4:4" x14ac:dyDescent="0.25">
      <c r="D13692"/>
    </row>
    <row r="13693" spans="4:4" x14ac:dyDescent="0.25">
      <c r="D13693"/>
    </row>
    <row r="13694" spans="4:4" x14ac:dyDescent="0.25">
      <c r="D13694"/>
    </row>
    <row r="13695" spans="4:4" x14ac:dyDescent="0.25">
      <c r="D13695"/>
    </row>
    <row r="13696" spans="4:4" x14ac:dyDescent="0.25">
      <c r="D13696"/>
    </row>
    <row r="13697" spans="4:4" x14ac:dyDescent="0.25">
      <c r="D13697"/>
    </row>
    <row r="13698" spans="4:4" x14ac:dyDescent="0.25">
      <c r="D13698"/>
    </row>
    <row r="13699" spans="4:4" x14ac:dyDescent="0.25">
      <c r="D13699"/>
    </row>
    <row r="13700" spans="4:4" x14ac:dyDescent="0.25">
      <c r="D13700"/>
    </row>
    <row r="13701" spans="4:4" x14ac:dyDescent="0.25">
      <c r="D13701"/>
    </row>
    <row r="13702" spans="4:4" x14ac:dyDescent="0.25">
      <c r="D13702"/>
    </row>
    <row r="13703" spans="4:4" x14ac:dyDescent="0.25">
      <c r="D13703"/>
    </row>
    <row r="13704" spans="4:4" x14ac:dyDescent="0.25">
      <c r="D13704"/>
    </row>
    <row r="13705" spans="4:4" x14ac:dyDescent="0.25">
      <c r="D13705"/>
    </row>
    <row r="13706" spans="4:4" x14ac:dyDescent="0.25">
      <c r="D13706"/>
    </row>
    <row r="13707" spans="4:4" x14ac:dyDescent="0.25">
      <c r="D13707"/>
    </row>
    <row r="13708" spans="4:4" x14ac:dyDescent="0.25">
      <c r="D13708"/>
    </row>
    <row r="13709" spans="4:4" x14ac:dyDescent="0.25">
      <c r="D13709"/>
    </row>
    <row r="13710" spans="4:4" x14ac:dyDescent="0.25">
      <c r="D13710"/>
    </row>
    <row r="13711" spans="4:4" x14ac:dyDescent="0.25">
      <c r="D13711"/>
    </row>
    <row r="13712" spans="4:4" x14ac:dyDescent="0.25">
      <c r="D13712"/>
    </row>
    <row r="13713" spans="4:4" x14ac:dyDescent="0.25">
      <c r="D13713"/>
    </row>
    <row r="13714" spans="4:4" x14ac:dyDescent="0.25">
      <c r="D13714"/>
    </row>
    <row r="13715" spans="4:4" x14ac:dyDescent="0.25">
      <c r="D13715"/>
    </row>
    <row r="13716" spans="4:4" x14ac:dyDescent="0.25">
      <c r="D13716"/>
    </row>
    <row r="13717" spans="4:4" x14ac:dyDescent="0.25">
      <c r="D13717"/>
    </row>
    <row r="13718" spans="4:4" x14ac:dyDescent="0.25">
      <c r="D13718"/>
    </row>
    <row r="13719" spans="4:4" x14ac:dyDescent="0.25">
      <c r="D13719"/>
    </row>
    <row r="13720" spans="4:4" x14ac:dyDescent="0.25">
      <c r="D13720"/>
    </row>
    <row r="13721" spans="4:4" x14ac:dyDescent="0.25">
      <c r="D13721"/>
    </row>
    <row r="13722" spans="4:4" x14ac:dyDescent="0.25">
      <c r="D13722"/>
    </row>
    <row r="13723" spans="4:4" x14ac:dyDescent="0.25">
      <c r="D13723"/>
    </row>
    <row r="13724" spans="4:4" x14ac:dyDescent="0.25">
      <c r="D13724"/>
    </row>
    <row r="13725" spans="4:4" x14ac:dyDescent="0.25">
      <c r="D13725"/>
    </row>
    <row r="13726" spans="4:4" x14ac:dyDescent="0.25">
      <c r="D13726"/>
    </row>
    <row r="13727" spans="4:4" x14ac:dyDescent="0.25">
      <c r="D13727"/>
    </row>
    <row r="13728" spans="4:4" x14ac:dyDescent="0.25">
      <c r="D13728"/>
    </row>
    <row r="13729" spans="4:4" x14ac:dyDescent="0.25">
      <c r="D13729"/>
    </row>
    <row r="13730" spans="4:4" x14ac:dyDescent="0.25">
      <c r="D13730"/>
    </row>
    <row r="13731" spans="4:4" x14ac:dyDescent="0.25">
      <c r="D13731"/>
    </row>
    <row r="13732" spans="4:4" x14ac:dyDescent="0.25">
      <c r="D13732"/>
    </row>
    <row r="13733" spans="4:4" x14ac:dyDescent="0.25">
      <c r="D13733"/>
    </row>
    <row r="13734" spans="4:4" x14ac:dyDescent="0.25">
      <c r="D13734"/>
    </row>
    <row r="13735" spans="4:4" x14ac:dyDescent="0.25">
      <c r="D13735"/>
    </row>
    <row r="13736" spans="4:4" x14ac:dyDescent="0.25">
      <c r="D13736"/>
    </row>
    <row r="13737" spans="4:4" x14ac:dyDescent="0.25">
      <c r="D13737"/>
    </row>
    <row r="13738" spans="4:4" x14ac:dyDescent="0.25">
      <c r="D13738"/>
    </row>
    <row r="13739" spans="4:4" x14ac:dyDescent="0.25">
      <c r="D13739"/>
    </row>
    <row r="13740" spans="4:4" x14ac:dyDescent="0.25">
      <c r="D13740"/>
    </row>
    <row r="13741" spans="4:4" x14ac:dyDescent="0.25">
      <c r="D13741"/>
    </row>
    <row r="13742" spans="4:4" x14ac:dyDescent="0.25">
      <c r="D13742"/>
    </row>
    <row r="13743" spans="4:4" x14ac:dyDescent="0.25">
      <c r="D13743"/>
    </row>
    <row r="13744" spans="4:4" x14ac:dyDescent="0.25">
      <c r="D13744"/>
    </row>
    <row r="13745" spans="4:4" x14ac:dyDescent="0.25">
      <c r="D13745"/>
    </row>
    <row r="13746" spans="4:4" x14ac:dyDescent="0.25">
      <c r="D13746"/>
    </row>
    <row r="13747" spans="4:4" x14ac:dyDescent="0.25">
      <c r="D13747"/>
    </row>
    <row r="13748" spans="4:4" x14ac:dyDescent="0.25">
      <c r="D13748"/>
    </row>
    <row r="13749" spans="4:4" x14ac:dyDescent="0.25">
      <c r="D13749"/>
    </row>
    <row r="13750" spans="4:4" x14ac:dyDescent="0.25">
      <c r="D13750"/>
    </row>
    <row r="13751" spans="4:4" x14ac:dyDescent="0.25">
      <c r="D13751"/>
    </row>
    <row r="13752" spans="4:4" x14ac:dyDescent="0.25">
      <c r="D13752"/>
    </row>
    <row r="13753" spans="4:4" x14ac:dyDescent="0.25">
      <c r="D13753"/>
    </row>
    <row r="13754" spans="4:4" x14ac:dyDescent="0.25">
      <c r="D13754"/>
    </row>
    <row r="13755" spans="4:4" x14ac:dyDescent="0.25">
      <c r="D13755"/>
    </row>
    <row r="13756" spans="4:4" x14ac:dyDescent="0.25">
      <c r="D13756"/>
    </row>
    <row r="13757" spans="4:4" x14ac:dyDescent="0.25">
      <c r="D13757"/>
    </row>
    <row r="13758" spans="4:4" x14ac:dyDescent="0.25">
      <c r="D13758"/>
    </row>
    <row r="13759" spans="4:4" x14ac:dyDescent="0.25">
      <c r="D13759"/>
    </row>
    <row r="13760" spans="4:4" x14ac:dyDescent="0.25">
      <c r="D13760"/>
    </row>
    <row r="13761" spans="4:4" x14ac:dyDescent="0.25">
      <c r="D13761"/>
    </row>
    <row r="13762" spans="4:4" x14ac:dyDescent="0.25">
      <c r="D13762"/>
    </row>
    <row r="13763" spans="4:4" x14ac:dyDescent="0.25">
      <c r="D13763"/>
    </row>
    <row r="13764" spans="4:4" x14ac:dyDescent="0.25">
      <c r="D13764"/>
    </row>
    <row r="13765" spans="4:4" x14ac:dyDescent="0.25">
      <c r="D13765"/>
    </row>
    <row r="13766" spans="4:4" x14ac:dyDescent="0.25">
      <c r="D13766"/>
    </row>
    <row r="13767" spans="4:4" x14ac:dyDescent="0.25">
      <c r="D13767"/>
    </row>
    <row r="13768" spans="4:4" x14ac:dyDescent="0.25">
      <c r="D13768"/>
    </row>
    <row r="13769" spans="4:4" x14ac:dyDescent="0.25">
      <c r="D13769"/>
    </row>
    <row r="13770" spans="4:4" x14ac:dyDescent="0.25">
      <c r="D13770"/>
    </row>
    <row r="13771" spans="4:4" x14ac:dyDescent="0.25">
      <c r="D13771"/>
    </row>
    <row r="13772" spans="4:4" x14ac:dyDescent="0.25">
      <c r="D13772"/>
    </row>
    <row r="13773" spans="4:4" x14ac:dyDescent="0.25">
      <c r="D13773"/>
    </row>
    <row r="13774" spans="4:4" x14ac:dyDescent="0.25">
      <c r="D13774"/>
    </row>
    <row r="13775" spans="4:4" x14ac:dyDescent="0.25">
      <c r="D13775"/>
    </row>
    <row r="13776" spans="4:4" x14ac:dyDescent="0.25">
      <c r="D13776"/>
    </row>
    <row r="13777" spans="4:4" x14ac:dyDescent="0.25">
      <c r="D13777"/>
    </row>
    <row r="13778" spans="4:4" x14ac:dyDescent="0.25">
      <c r="D13778"/>
    </row>
    <row r="13779" spans="4:4" x14ac:dyDescent="0.25">
      <c r="D13779"/>
    </row>
    <row r="13780" spans="4:4" x14ac:dyDescent="0.25">
      <c r="D13780"/>
    </row>
    <row r="13781" spans="4:4" x14ac:dyDescent="0.25">
      <c r="D13781"/>
    </row>
    <row r="13782" spans="4:4" x14ac:dyDescent="0.25">
      <c r="D13782"/>
    </row>
    <row r="13783" spans="4:4" x14ac:dyDescent="0.25">
      <c r="D13783"/>
    </row>
    <row r="13784" spans="4:4" x14ac:dyDescent="0.25">
      <c r="D13784"/>
    </row>
    <row r="13785" spans="4:4" x14ac:dyDescent="0.25">
      <c r="D13785"/>
    </row>
    <row r="13786" spans="4:4" x14ac:dyDescent="0.25">
      <c r="D13786"/>
    </row>
    <row r="13787" spans="4:4" x14ac:dyDescent="0.25">
      <c r="D13787"/>
    </row>
    <row r="13788" spans="4:4" x14ac:dyDescent="0.25">
      <c r="D13788"/>
    </row>
    <row r="13789" spans="4:4" x14ac:dyDescent="0.25">
      <c r="D13789"/>
    </row>
    <row r="13790" spans="4:4" x14ac:dyDescent="0.25">
      <c r="D13790"/>
    </row>
    <row r="13791" spans="4:4" x14ac:dyDescent="0.25">
      <c r="D13791"/>
    </row>
    <row r="13792" spans="4:4" x14ac:dyDescent="0.25">
      <c r="D13792"/>
    </row>
    <row r="13793" spans="4:4" x14ac:dyDescent="0.25">
      <c r="D13793"/>
    </row>
    <row r="13794" spans="4:4" x14ac:dyDescent="0.25">
      <c r="D13794"/>
    </row>
    <row r="13795" spans="4:4" x14ac:dyDescent="0.25">
      <c r="D13795"/>
    </row>
    <row r="13796" spans="4:4" x14ac:dyDescent="0.25">
      <c r="D13796"/>
    </row>
    <row r="13797" spans="4:4" x14ac:dyDescent="0.25">
      <c r="D13797"/>
    </row>
    <row r="13798" spans="4:4" x14ac:dyDescent="0.25">
      <c r="D13798"/>
    </row>
    <row r="13799" spans="4:4" x14ac:dyDescent="0.25">
      <c r="D13799"/>
    </row>
    <row r="13800" spans="4:4" x14ac:dyDescent="0.25">
      <c r="D13800"/>
    </row>
    <row r="13801" spans="4:4" x14ac:dyDescent="0.25">
      <c r="D13801"/>
    </row>
    <row r="13802" spans="4:4" x14ac:dyDescent="0.25">
      <c r="D13802"/>
    </row>
    <row r="13803" spans="4:4" x14ac:dyDescent="0.25">
      <c r="D13803"/>
    </row>
    <row r="13804" spans="4:4" x14ac:dyDescent="0.25">
      <c r="D13804"/>
    </row>
    <row r="13805" spans="4:4" x14ac:dyDescent="0.25">
      <c r="D13805"/>
    </row>
    <row r="13806" spans="4:4" x14ac:dyDescent="0.25">
      <c r="D13806"/>
    </row>
    <row r="13807" spans="4:4" x14ac:dyDescent="0.25">
      <c r="D13807"/>
    </row>
    <row r="13808" spans="4:4" x14ac:dyDescent="0.25">
      <c r="D13808"/>
    </row>
    <row r="13809" spans="4:4" x14ac:dyDescent="0.25">
      <c r="D13809"/>
    </row>
    <row r="13810" spans="4:4" x14ac:dyDescent="0.25">
      <c r="D13810"/>
    </row>
    <row r="13811" spans="4:4" x14ac:dyDescent="0.25">
      <c r="D13811"/>
    </row>
    <row r="13812" spans="4:4" x14ac:dyDescent="0.25">
      <c r="D13812"/>
    </row>
    <row r="13813" spans="4:4" x14ac:dyDescent="0.25">
      <c r="D13813"/>
    </row>
    <row r="13814" spans="4:4" x14ac:dyDescent="0.25">
      <c r="D13814"/>
    </row>
    <row r="13815" spans="4:4" x14ac:dyDescent="0.25">
      <c r="D13815"/>
    </row>
    <row r="13816" spans="4:4" x14ac:dyDescent="0.25">
      <c r="D13816"/>
    </row>
    <row r="13817" spans="4:4" x14ac:dyDescent="0.25">
      <c r="D13817"/>
    </row>
    <row r="13818" spans="4:4" x14ac:dyDescent="0.25">
      <c r="D13818"/>
    </row>
    <row r="13819" spans="4:4" x14ac:dyDescent="0.25">
      <c r="D13819"/>
    </row>
    <row r="13820" spans="4:4" x14ac:dyDescent="0.25">
      <c r="D13820"/>
    </row>
    <row r="13821" spans="4:4" x14ac:dyDescent="0.25">
      <c r="D13821"/>
    </row>
    <row r="13822" spans="4:4" x14ac:dyDescent="0.25">
      <c r="D13822"/>
    </row>
    <row r="13823" spans="4:4" x14ac:dyDescent="0.25">
      <c r="D13823"/>
    </row>
    <row r="13824" spans="4:4" x14ac:dyDescent="0.25">
      <c r="D13824"/>
    </row>
    <row r="13825" spans="4:4" x14ac:dyDescent="0.25">
      <c r="D13825"/>
    </row>
    <row r="13826" spans="4:4" x14ac:dyDescent="0.25">
      <c r="D13826"/>
    </row>
    <row r="13827" spans="4:4" x14ac:dyDescent="0.25">
      <c r="D13827"/>
    </row>
    <row r="13828" spans="4:4" x14ac:dyDescent="0.25">
      <c r="D13828"/>
    </row>
    <row r="13829" spans="4:4" x14ac:dyDescent="0.25">
      <c r="D13829"/>
    </row>
    <row r="13830" spans="4:4" x14ac:dyDescent="0.25">
      <c r="D13830"/>
    </row>
    <row r="13831" spans="4:4" x14ac:dyDescent="0.25">
      <c r="D13831"/>
    </row>
    <row r="13832" spans="4:4" x14ac:dyDescent="0.25">
      <c r="D13832"/>
    </row>
    <row r="13833" spans="4:4" x14ac:dyDescent="0.25">
      <c r="D13833"/>
    </row>
    <row r="13834" spans="4:4" x14ac:dyDescent="0.25">
      <c r="D13834"/>
    </row>
    <row r="13835" spans="4:4" x14ac:dyDescent="0.25">
      <c r="D13835"/>
    </row>
    <row r="13836" spans="4:4" x14ac:dyDescent="0.25">
      <c r="D13836"/>
    </row>
    <row r="13837" spans="4:4" x14ac:dyDescent="0.25">
      <c r="D13837"/>
    </row>
    <row r="13838" spans="4:4" x14ac:dyDescent="0.25">
      <c r="D13838"/>
    </row>
    <row r="13839" spans="4:4" x14ac:dyDescent="0.25">
      <c r="D13839"/>
    </row>
    <row r="13840" spans="4:4" x14ac:dyDescent="0.25">
      <c r="D13840"/>
    </row>
    <row r="13841" spans="4:4" x14ac:dyDescent="0.25">
      <c r="D13841"/>
    </row>
    <row r="13842" spans="4:4" x14ac:dyDescent="0.25">
      <c r="D13842"/>
    </row>
    <row r="13843" spans="4:4" x14ac:dyDescent="0.25">
      <c r="D13843"/>
    </row>
    <row r="13844" spans="4:4" x14ac:dyDescent="0.25">
      <c r="D13844"/>
    </row>
    <row r="13845" spans="4:4" x14ac:dyDescent="0.25">
      <c r="D13845"/>
    </row>
    <row r="13846" spans="4:4" x14ac:dyDescent="0.25">
      <c r="D13846"/>
    </row>
    <row r="13847" spans="4:4" x14ac:dyDescent="0.25">
      <c r="D13847"/>
    </row>
    <row r="13848" spans="4:4" x14ac:dyDescent="0.25">
      <c r="D13848"/>
    </row>
    <row r="13849" spans="4:4" x14ac:dyDescent="0.25">
      <c r="D13849"/>
    </row>
    <row r="13850" spans="4:4" x14ac:dyDescent="0.25">
      <c r="D13850"/>
    </row>
    <row r="13851" spans="4:4" x14ac:dyDescent="0.25">
      <c r="D13851"/>
    </row>
    <row r="13852" spans="4:4" x14ac:dyDescent="0.25">
      <c r="D13852"/>
    </row>
    <row r="13853" spans="4:4" x14ac:dyDescent="0.25">
      <c r="D13853"/>
    </row>
    <row r="13854" spans="4:4" x14ac:dyDescent="0.25">
      <c r="D13854"/>
    </row>
    <row r="13855" spans="4:4" x14ac:dyDescent="0.25">
      <c r="D13855"/>
    </row>
    <row r="13856" spans="4:4" x14ac:dyDescent="0.25">
      <c r="D13856"/>
    </row>
    <row r="13857" spans="4:4" x14ac:dyDescent="0.25">
      <c r="D13857"/>
    </row>
    <row r="13858" spans="4:4" x14ac:dyDescent="0.25">
      <c r="D13858"/>
    </row>
    <row r="13859" spans="4:4" x14ac:dyDescent="0.25">
      <c r="D13859"/>
    </row>
    <row r="13860" spans="4:4" x14ac:dyDescent="0.25">
      <c r="D13860"/>
    </row>
    <row r="13861" spans="4:4" x14ac:dyDescent="0.25">
      <c r="D13861"/>
    </row>
    <row r="13862" spans="4:4" x14ac:dyDescent="0.25">
      <c r="D13862"/>
    </row>
    <row r="13863" spans="4:4" x14ac:dyDescent="0.25">
      <c r="D13863"/>
    </row>
    <row r="13864" spans="4:4" x14ac:dyDescent="0.25">
      <c r="D13864"/>
    </row>
    <row r="13865" spans="4:4" x14ac:dyDescent="0.25">
      <c r="D13865"/>
    </row>
    <row r="13866" spans="4:4" x14ac:dyDescent="0.25">
      <c r="D13866"/>
    </row>
    <row r="13867" spans="4:4" x14ac:dyDescent="0.25">
      <c r="D13867"/>
    </row>
    <row r="13868" spans="4:4" x14ac:dyDescent="0.25">
      <c r="D13868"/>
    </row>
    <row r="13869" spans="4:4" x14ac:dyDescent="0.25">
      <c r="D13869"/>
    </row>
    <row r="13870" spans="4:4" x14ac:dyDescent="0.25">
      <c r="D13870"/>
    </row>
    <row r="13871" spans="4:4" x14ac:dyDescent="0.25">
      <c r="D13871"/>
    </row>
    <row r="13872" spans="4:4" x14ac:dyDescent="0.25">
      <c r="D13872"/>
    </row>
    <row r="13873" spans="4:4" x14ac:dyDescent="0.25">
      <c r="D13873"/>
    </row>
    <row r="13874" spans="4:4" x14ac:dyDescent="0.25">
      <c r="D13874"/>
    </row>
    <row r="13875" spans="4:4" x14ac:dyDescent="0.25">
      <c r="D13875"/>
    </row>
    <row r="13876" spans="4:4" x14ac:dyDescent="0.25">
      <c r="D13876"/>
    </row>
    <row r="13877" spans="4:4" x14ac:dyDescent="0.25">
      <c r="D13877"/>
    </row>
    <row r="13878" spans="4:4" x14ac:dyDescent="0.25">
      <c r="D13878"/>
    </row>
    <row r="13879" spans="4:4" x14ac:dyDescent="0.25">
      <c r="D13879"/>
    </row>
    <row r="13880" spans="4:4" x14ac:dyDescent="0.25">
      <c r="D13880"/>
    </row>
    <row r="13881" spans="4:4" x14ac:dyDescent="0.25">
      <c r="D13881"/>
    </row>
    <row r="13882" spans="4:4" x14ac:dyDescent="0.25">
      <c r="D13882"/>
    </row>
    <row r="13883" spans="4:4" x14ac:dyDescent="0.25">
      <c r="D13883"/>
    </row>
    <row r="13884" spans="4:4" x14ac:dyDescent="0.25">
      <c r="D13884"/>
    </row>
    <row r="13885" spans="4:4" x14ac:dyDescent="0.25">
      <c r="D13885"/>
    </row>
    <row r="13886" spans="4:4" x14ac:dyDescent="0.25">
      <c r="D13886"/>
    </row>
    <row r="13887" spans="4:4" x14ac:dyDescent="0.25">
      <c r="D13887"/>
    </row>
    <row r="13888" spans="4:4" x14ac:dyDescent="0.25">
      <c r="D13888"/>
    </row>
    <row r="13889" spans="4:4" x14ac:dyDescent="0.25">
      <c r="D13889"/>
    </row>
    <row r="13890" spans="4:4" x14ac:dyDescent="0.25">
      <c r="D13890"/>
    </row>
    <row r="13891" spans="4:4" x14ac:dyDescent="0.25">
      <c r="D13891"/>
    </row>
    <row r="13892" spans="4:4" x14ac:dyDescent="0.25">
      <c r="D13892"/>
    </row>
    <row r="13893" spans="4:4" x14ac:dyDescent="0.25">
      <c r="D13893"/>
    </row>
    <row r="13894" spans="4:4" x14ac:dyDescent="0.25">
      <c r="D13894"/>
    </row>
    <row r="13895" spans="4:4" x14ac:dyDescent="0.25">
      <c r="D13895"/>
    </row>
    <row r="13896" spans="4:4" x14ac:dyDescent="0.25">
      <c r="D13896"/>
    </row>
    <row r="13897" spans="4:4" x14ac:dyDescent="0.25">
      <c r="D13897"/>
    </row>
    <row r="13898" spans="4:4" x14ac:dyDescent="0.25">
      <c r="D13898"/>
    </row>
    <row r="13899" spans="4:4" x14ac:dyDescent="0.25">
      <c r="D13899"/>
    </row>
    <row r="13900" spans="4:4" x14ac:dyDescent="0.25">
      <c r="D13900"/>
    </row>
    <row r="13901" spans="4:4" x14ac:dyDescent="0.25">
      <c r="D13901"/>
    </row>
    <row r="13902" spans="4:4" x14ac:dyDescent="0.25">
      <c r="D13902"/>
    </row>
    <row r="13903" spans="4:4" x14ac:dyDescent="0.25">
      <c r="D13903"/>
    </row>
    <row r="13904" spans="4:4" x14ac:dyDescent="0.25">
      <c r="D13904"/>
    </row>
    <row r="13905" spans="4:4" x14ac:dyDescent="0.25">
      <c r="D13905"/>
    </row>
    <row r="13906" spans="4:4" x14ac:dyDescent="0.25">
      <c r="D13906"/>
    </row>
    <row r="13907" spans="4:4" x14ac:dyDescent="0.25">
      <c r="D13907"/>
    </row>
    <row r="13908" spans="4:4" x14ac:dyDescent="0.25">
      <c r="D13908"/>
    </row>
    <row r="13909" spans="4:4" x14ac:dyDescent="0.25">
      <c r="D13909"/>
    </row>
    <row r="13910" spans="4:4" x14ac:dyDescent="0.25">
      <c r="D13910"/>
    </row>
    <row r="13911" spans="4:4" x14ac:dyDescent="0.25">
      <c r="D13911"/>
    </row>
    <row r="13912" spans="4:4" x14ac:dyDescent="0.25">
      <c r="D13912"/>
    </row>
    <row r="13913" spans="4:4" x14ac:dyDescent="0.25">
      <c r="D13913"/>
    </row>
    <row r="13914" spans="4:4" x14ac:dyDescent="0.25">
      <c r="D13914"/>
    </row>
    <row r="13915" spans="4:4" x14ac:dyDescent="0.25">
      <c r="D13915"/>
    </row>
    <row r="13916" spans="4:4" x14ac:dyDescent="0.25">
      <c r="D13916"/>
    </row>
    <row r="13917" spans="4:4" x14ac:dyDescent="0.25">
      <c r="D13917"/>
    </row>
    <row r="13918" spans="4:4" x14ac:dyDescent="0.25">
      <c r="D13918"/>
    </row>
    <row r="13919" spans="4:4" x14ac:dyDescent="0.25">
      <c r="D13919"/>
    </row>
    <row r="13920" spans="4:4" x14ac:dyDescent="0.25">
      <c r="D13920"/>
    </row>
    <row r="13921" spans="4:4" x14ac:dyDescent="0.25">
      <c r="D13921"/>
    </row>
    <row r="13922" spans="4:4" x14ac:dyDescent="0.25">
      <c r="D13922"/>
    </row>
    <row r="13923" spans="4:4" x14ac:dyDescent="0.25">
      <c r="D13923"/>
    </row>
    <row r="13924" spans="4:4" x14ac:dyDescent="0.25">
      <c r="D13924"/>
    </row>
    <row r="13925" spans="4:4" x14ac:dyDescent="0.25">
      <c r="D13925"/>
    </row>
    <row r="13926" spans="4:4" x14ac:dyDescent="0.25">
      <c r="D13926"/>
    </row>
    <row r="13927" spans="4:4" x14ac:dyDescent="0.25">
      <c r="D13927"/>
    </row>
    <row r="13928" spans="4:4" x14ac:dyDescent="0.25">
      <c r="D13928"/>
    </row>
    <row r="13929" spans="4:4" x14ac:dyDescent="0.25">
      <c r="D13929"/>
    </row>
    <row r="13930" spans="4:4" x14ac:dyDescent="0.25">
      <c r="D13930"/>
    </row>
    <row r="13931" spans="4:4" x14ac:dyDescent="0.25">
      <c r="D13931"/>
    </row>
    <row r="13932" spans="4:4" x14ac:dyDescent="0.25">
      <c r="D13932"/>
    </row>
    <row r="13933" spans="4:4" x14ac:dyDescent="0.25">
      <c r="D13933"/>
    </row>
    <row r="13934" spans="4:4" x14ac:dyDescent="0.25">
      <c r="D13934"/>
    </row>
    <row r="13935" spans="4:4" x14ac:dyDescent="0.25">
      <c r="D13935"/>
    </row>
    <row r="13936" spans="4:4" x14ac:dyDescent="0.25">
      <c r="D13936"/>
    </row>
    <row r="13937" spans="4:4" x14ac:dyDescent="0.25">
      <c r="D13937"/>
    </row>
    <row r="13938" spans="4:4" x14ac:dyDescent="0.25">
      <c r="D13938"/>
    </row>
    <row r="13939" spans="4:4" x14ac:dyDescent="0.25">
      <c r="D13939"/>
    </row>
    <row r="13940" spans="4:4" x14ac:dyDescent="0.25">
      <c r="D13940"/>
    </row>
    <row r="13941" spans="4:4" x14ac:dyDescent="0.25">
      <c r="D13941"/>
    </row>
    <row r="13942" spans="4:4" x14ac:dyDescent="0.25">
      <c r="D13942"/>
    </row>
    <row r="13943" spans="4:4" x14ac:dyDescent="0.25">
      <c r="D13943"/>
    </row>
    <row r="13944" spans="4:4" x14ac:dyDescent="0.25">
      <c r="D13944"/>
    </row>
    <row r="13945" spans="4:4" x14ac:dyDescent="0.25">
      <c r="D13945"/>
    </row>
    <row r="13946" spans="4:4" x14ac:dyDescent="0.25">
      <c r="D13946"/>
    </row>
    <row r="13947" spans="4:4" x14ac:dyDescent="0.25">
      <c r="D13947"/>
    </row>
    <row r="13948" spans="4:4" x14ac:dyDescent="0.25">
      <c r="D13948"/>
    </row>
    <row r="13949" spans="4:4" x14ac:dyDescent="0.25">
      <c r="D13949"/>
    </row>
    <row r="13950" spans="4:4" x14ac:dyDescent="0.25">
      <c r="D13950"/>
    </row>
    <row r="13951" spans="4:4" x14ac:dyDescent="0.25">
      <c r="D13951"/>
    </row>
    <row r="13952" spans="4:4" x14ac:dyDescent="0.25">
      <c r="D13952"/>
    </row>
    <row r="13953" spans="4:4" x14ac:dyDescent="0.25">
      <c r="D13953"/>
    </row>
    <row r="13954" spans="4:4" x14ac:dyDescent="0.25">
      <c r="D13954"/>
    </row>
    <row r="13955" spans="4:4" x14ac:dyDescent="0.25">
      <c r="D13955"/>
    </row>
    <row r="13956" spans="4:4" x14ac:dyDescent="0.25">
      <c r="D13956"/>
    </row>
    <row r="13957" spans="4:4" x14ac:dyDescent="0.25">
      <c r="D13957"/>
    </row>
    <row r="13958" spans="4:4" x14ac:dyDescent="0.25">
      <c r="D13958"/>
    </row>
    <row r="13959" spans="4:4" x14ac:dyDescent="0.25">
      <c r="D13959"/>
    </row>
    <row r="13960" spans="4:4" x14ac:dyDescent="0.25">
      <c r="D13960"/>
    </row>
    <row r="13961" spans="4:4" x14ac:dyDescent="0.25">
      <c r="D13961"/>
    </row>
    <row r="13962" spans="4:4" x14ac:dyDescent="0.25">
      <c r="D13962"/>
    </row>
    <row r="13963" spans="4:4" x14ac:dyDescent="0.25">
      <c r="D13963"/>
    </row>
    <row r="13964" spans="4:4" x14ac:dyDescent="0.25">
      <c r="D13964"/>
    </row>
    <row r="13965" spans="4:4" x14ac:dyDescent="0.25">
      <c r="D13965"/>
    </row>
    <row r="13966" spans="4:4" x14ac:dyDescent="0.25">
      <c r="D13966"/>
    </row>
    <row r="13967" spans="4:4" x14ac:dyDescent="0.25">
      <c r="D13967"/>
    </row>
    <row r="13968" spans="4:4" x14ac:dyDescent="0.25">
      <c r="D13968"/>
    </row>
    <row r="13969" spans="4:4" x14ac:dyDescent="0.25">
      <c r="D13969"/>
    </row>
    <row r="13970" spans="4:4" x14ac:dyDescent="0.25">
      <c r="D13970"/>
    </row>
    <row r="13971" spans="4:4" x14ac:dyDescent="0.25">
      <c r="D13971"/>
    </row>
    <row r="13972" spans="4:4" x14ac:dyDescent="0.25">
      <c r="D13972"/>
    </row>
    <row r="13973" spans="4:4" x14ac:dyDescent="0.25">
      <c r="D13973"/>
    </row>
    <row r="13974" spans="4:4" x14ac:dyDescent="0.25">
      <c r="D13974"/>
    </row>
    <row r="13975" spans="4:4" x14ac:dyDescent="0.25">
      <c r="D13975"/>
    </row>
    <row r="13976" spans="4:4" x14ac:dyDescent="0.25">
      <c r="D13976"/>
    </row>
    <row r="13977" spans="4:4" x14ac:dyDescent="0.25">
      <c r="D13977"/>
    </row>
    <row r="13978" spans="4:4" x14ac:dyDescent="0.25">
      <c r="D13978"/>
    </row>
    <row r="13979" spans="4:4" x14ac:dyDescent="0.25">
      <c r="D13979"/>
    </row>
    <row r="13980" spans="4:4" x14ac:dyDescent="0.25">
      <c r="D13980"/>
    </row>
    <row r="13981" spans="4:4" x14ac:dyDescent="0.25">
      <c r="D13981"/>
    </row>
    <row r="13982" spans="4:4" x14ac:dyDescent="0.25">
      <c r="D13982"/>
    </row>
    <row r="13983" spans="4:4" x14ac:dyDescent="0.25">
      <c r="D13983"/>
    </row>
    <row r="13984" spans="4:4" x14ac:dyDescent="0.25">
      <c r="D13984"/>
    </row>
    <row r="13985" spans="4:4" x14ac:dyDescent="0.25">
      <c r="D13985"/>
    </row>
    <row r="13986" spans="4:4" x14ac:dyDescent="0.25">
      <c r="D13986"/>
    </row>
    <row r="13987" spans="4:4" x14ac:dyDescent="0.25">
      <c r="D13987"/>
    </row>
    <row r="13988" spans="4:4" x14ac:dyDescent="0.25">
      <c r="D13988"/>
    </row>
    <row r="13989" spans="4:4" x14ac:dyDescent="0.25">
      <c r="D13989"/>
    </row>
    <row r="13990" spans="4:4" x14ac:dyDescent="0.25">
      <c r="D13990"/>
    </row>
    <row r="13991" spans="4:4" x14ac:dyDescent="0.25">
      <c r="D13991"/>
    </row>
    <row r="13992" spans="4:4" x14ac:dyDescent="0.25">
      <c r="D13992"/>
    </row>
    <row r="13993" spans="4:4" x14ac:dyDescent="0.25">
      <c r="D13993"/>
    </row>
    <row r="13994" spans="4:4" x14ac:dyDescent="0.25">
      <c r="D13994"/>
    </row>
    <row r="13995" spans="4:4" x14ac:dyDescent="0.25">
      <c r="D13995"/>
    </row>
    <row r="13996" spans="4:4" x14ac:dyDescent="0.25">
      <c r="D13996"/>
    </row>
    <row r="13997" spans="4:4" x14ac:dyDescent="0.25">
      <c r="D13997"/>
    </row>
    <row r="13998" spans="4:4" x14ac:dyDescent="0.25">
      <c r="D13998"/>
    </row>
    <row r="13999" spans="4:4" x14ac:dyDescent="0.25">
      <c r="D13999"/>
    </row>
    <row r="14000" spans="4:4" x14ac:dyDescent="0.25">
      <c r="D14000"/>
    </row>
    <row r="14001" spans="4:4" x14ac:dyDescent="0.25">
      <c r="D14001"/>
    </row>
    <row r="14002" spans="4:4" x14ac:dyDescent="0.25">
      <c r="D14002"/>
    </row>
    <row r="14003" spans="4:4" x14ac:dyDescent="0.25">
      <c r="D14003"/>
    </row>
    <row r="14004" spans="4:4" x14ac:dyDescent="0.25">
      <c r="D14004"/>
    </row>
    <row r="14005" spans="4:4" x14ac:dyDescent="0.25">
      <c r="D14005"/>
    </row>
    <row r="14006" spans="4:4" x14ac:dyDescent="0.25">
      <c r="D14006"/>
    </row>
    <row r="14007" spans="4:4" x14ac:dyDescent="0.25">
      <c r="D14007"/>
    </row>
    <row r="14008" spans="4:4" x14ac:dyDescent="0.25">
      <c r="D14008"/>
    </row>
    <row r="14009" spans="4:4" x14ac:dyDescent="0.25">
      <c r="D14009"/>
    </row>
    <row r="14010" spans="4:4" x14ac:dyDescent="0.25">
      <c r="D14010"/>
    </row>
    <row r="14011" spans="4:4" x14ac:dyDescent="0.25">
      <c r="D14011"/>
    </row>
    <row r="14012" spans="4:4" x14ac:dyDescent="0.25">
      <c r="D14012"/>
    </row>
    <row r="14013" spans="4:4" x14ac:dyDescent="0.25">
      <c r="D14013"/>
    </row>
    <row r="14014" spans="4:4" x14ac:dyDescent="0.25">
      <c r="D14014"/>
    </row>
    <row r="14015" spans="4:4" x14ac:dyDescent="0.25">
      <c r="D14015"/>
    </row>
    <row r="14016" spans="4:4" x14ac:dyDescent="0.25">
      <c r="D14016"/>
    </row>
    <row r="14017" spans="4:4" x14ac:dyDescent="0.25">
      <c r="D14017"/>
    </row>
    <row r="14018" spans="4:4" x14ac:dyDescent="0.25">
      <c r="D14018"/>
    </row>
    <row r="14019" spans="4:4" x14ac:dyDescent="0.25">
      <c r="D14019"/>
    </row>
    <row r="14020" spans="4:4" x14ac:dyDescent="0.25">
      <c r="D14020"/>
    </row>
    <row r="14021" spans="4:4" x14ac:dyDescent="0.25">
      <c r="D14021"/>
    </row>
    <row r="14022" spans="4:4" x14ac:dyDescent="0.25">
      <c r="D14022"/>
    </row>
    <row r="14023" spans="4:4" x14ac:dyDescent="0.25">
      <c r="D14023"/>
    </row>
    <row r="14024" spans="4:4" x14ac:dyDescent="0.25">
      <c r="D14024"/>
    </row>
    <row r="14025" spans="4:4" x14ac:dyDescent="0.25">
      <c r="D14025"/>
    </row>
    <row r="14026" spans="4:4" x14ac:dyDescent="0.25">
      <c r="D14026"/>
    </row>
    <row r="14027" spans="4:4" x14ac:dyDescent="0.25">
      <c r="D14027"/>
    </row>
    <row r="14028" spans="4:4" x14ac:dyDescent="0.25">
      <c r="D14028"/>
    </row>
    <row r="14029" spans="4:4" x14ac:dyDescent="0.25">
      <c r="D14029"/>
    </row>
    <row r="14030" spans="4:4" x14ac:dyDescent="0.25">
      <c r="D14030"/>
    </row>
    <row r="14031" spans="4:4" x14ac:dyDescent="0.25">
      <c r="D14031"/>
    </row>
    <row r="14032" spans="4:4" x14ac:dyDescent="0.25">
      <c r="D14032"/>
    </row>
    <row r="14033" spans="4:4" x14ac:dyDescent="0.25">
      <c r="D14033"/>
    </row>
    <row r="14034" spans="4:4" x14ac:dyDescent="0.25">
      <c r="D14034"/>
    </row>
    <row r="14035" spans="4:4" x14ac:dyDescent="0.25">
      <c r="D14035"/>
    </row>
    <row r="14036" spans="4:4" x14ac:dyDescent="0.25">
      <c r="D14036"/>
    </row>
    <row r="14037" spans="4:4" x14ac:dyDescent="0.25">
      <c r="D14037"/>
    </row>
    <row r="14038" spans="4:4" x14ac:dyDescent="0.25">
      <c r="D14038"/>
    </row>
    <row r="14039" spans="4:4" x14ac:dyDescent="0.25">
      <c r="D14039"/>
    </row>
    <row r="14040" spans="4:4" x14ac:dyDescent="0.25">
      <c r="D14040"/>
    </row>
    <row r="14041" spans="4:4" x14ac:dyDescent="0.25">
      <c r="D14041"/>
    </row>
    <row r="14042" spans="4:4" x14ac:dyDescent="0.25">
      <c r="D14042"/>
    </row>
    <row r="14043" spans="4:4" x14ac:dyDescent="0.25">
      <c r="D14043"/>
    </row>
    <row r="14044" spans="4:4" x14ac:dyDescent="0.25">
      <c r="D14044"/>
    </row>
    <row r="14045" spans="4:4" x14ac:dyDescent="0.25">
      <c r="D14045"/>
    </row>
    <row r="14046" spans="4:4" x14ac:dyDescent="0.25">
      <c r="D14046"/>
    </row>
    <row r="14047" spans="4:4" x14ac:dyDescent="0.25">
      <c r="D14047"/>
    </row>
    <row r="14048" spans="4:4" x14ac:dyDescent="0.25">
      <c r="D14048"/>
    </row>
    <row r="14049" spans="4:4" x14ac:dyDescent="0.25">
      <c r="D14049"/>
    </row>
    <row r="14050" spans="4:4" x14ac:dyDescent="0.25">
      <c r="D14050"/>
    </row>
    <row r="14051" spans="4:4" x14ac:dyDescent="0.25">
      <c r="D14051"/>
    </row>
    <row r="14052" spans="4:4" x14ac:dyDescent="0.25">
      <c r="D14052"/>
    </row>
    <row r="14053" spans="4:4" x14ac:dyDescent="0.25">
      <c r="D14053"/>
    </row>
    <row r="14054" spans="4:4" x14ac:dyDescent="0.25">
      <c r="D14054"/>
    </row>
    <row r="14055" spans="4:4" x14ac:dyDescent="0.25">
      <c r="D14055"/>
    </row>
    <row r="14056" spans="4:4" x14ac:dyDescent="0.25">
      <c r="D14056"/>
    </row>
    <row r="14057" spans="4:4" x14ac:dyDescent="0.25">
      <c r="D14057"/>
    </row>
    <row r="14058" spans="4:4" x14ac:dyDescent="0.25">
      <c r="D14058"/>
    </row>
    <row r="14059" spans="4:4" x14ac:dyDescent="0.25">
      <c r="D14059"/>
    </row>
    <row r="14060" spans="4:4" x14ac:dyDescent="0.25">
      <c r="D14060"/>
    </row>
    <row r="14061" spans="4:4" x14ac:dyDescent="0.25">
      <c r="D14061"/>
    </row>
    <row r="14062" spans="4:4" x14ac:dyDescent="0.25">
      <c r="D14062"/>
    </row>
    <row r="14063" spans="4:4" x14ac:dyDescent="0.25">
      <c r="D14063"/>
    </row>
    <row r="14064" spans="4:4" x14ac:dyDescent="0.25">
      <c r="D14064"/>
    </row>
    <row r="14065" spans="4:4" x14ac:dyDescent="0.25">
      <c r="D14065"/>
    </row>
    <row r="14066" spans="4:4" x14ac:dyDescent="0.25">
      <c r="D14066"/>
    </row>
    <row r="14067" spans="4:4" x14ac:dyDescent="0.25">
      <c r="D14067"/>
    </row>
    <row r="14068" spans="4:4" x14ac:dyDescent="0.25">
      <c r="D14068"/>
    </row>
    <row r="14069" spans="4:4" x14ac:dyDescent="0.25">
      <c r="D14069"/>
    </row>
    <row r="14070" spans="4:4" x14ac:dyDescent="0.25">
      <c r="D14070"/>
    </row>
    <row r="14071" spans="4:4" x14ac:dyDescent="0.25">
      <c r="D14071"/>
    </row>
    <row r="14072" spans="4:4" x14ac:dyDescent="0.25">
      <c r="D14072"/>
    </row>
    <row r="14073" spans="4:4" x14ac:dyDescent="0.25">
      <c r="D14073"/>
    </row>
    <row r="14074" spans="4:4" x14ac:dyDescent="0.25">
      <c r="D14074"/>
    </row>
    <row r="14075" spans="4:4" x14ac:dyDescent="0.25">
      <c r="D14075"/>
    </row>
    <row r="14076" spans="4:4" x14ac:dyDescent="0.25">
      <c r="D14076"/>
    </row>
    <row r="14077" spans="4:4" x14ac:dyDescent="0.25">
      <c r="D14077"/>
    </row>
    <row r="14078" spans="4:4" x14ac:dyDescent="0.25">
      <c r="D14078"/>
    </row>
    <row r="14079" spans="4:4" x14ac:dyDescent="0.25">
      <c r="D14079"/>
    </row>
    <row r="14080" spans="4:4" x14ac:dyDescent="0.25">
      <c r="D14080"/>
    </row>
    <row r="14081" spans="4:4" x14ac:dyDescent="0.25">
      <c r="D14081"/>
    </row>
    <row r="14082" spans="4:4" x14ac:dyDescent="0.25">
      <c r="D14082"/>
    </row>
    <row r="14083" spans="4:4" x14ac:dyDescent="0.25">
      <c r="D14083"/>
    </row>
    <row r="14084" spans="4:4" x14ac:dyDescent="0.25">
      <c r="D14084"/>
    </row>
    <row r="14085" spans="4:4" x14ac:dyDescent="0.25">
      <c r="D14085"/>
    </row>
    <row r="14086" spans="4:4" x14ac:dyDescent="0.25">
      <c r="D14086"/>
    </row>
    <row r="14087" spans="4:4" x14ac:dyDescent="0.25">
      <c r="D14087"/>
    </row>
    <row r="14088" spans="4:4" x14ac:dyDescent="0.25">
      <c r="D14088"/>
    </row>
    <row r="14089" spans="4:4" x14ac:dyDescent="0.25">
      <c r="D14089"/>
    </row>
    <row r="14090" spans="4:4" x14ac:dyDescent="0.25">
      <c r="D14090"/>
    </row>
    <row r="14091" spans="4:4" x14ac:dyDescent="0.25">
      <c r="D14091"/>
    </row>
    <row r="14092" spans="4:4" x14ac:dyDescent="0.25">
      <c r="D14092"/>
    </row>
    <row r="14093" spans="4:4" x14ac:dyDescent="0.25">
      <c r="D14093"/>
    </row>
    <row r="14094" spans="4:4" x14ac:dyDescent="0.25">
      <c r="D14094"/>
    </row>
    <row r="14095" spans="4:4" x14ac:dyDescent="0.25">
      <c r="D14095"/>
    </row>
    <row r="14096" spans="4:4" x14ac:dyDescent="0.25">
      <c r="D14096"/>
    </row>
    <row r="14097" spans="4:4" x14ac:dyDescent="0.25">
      <c r="D14097"/>
    </row>
    <row r="14098" spans="4:4" x14ac:dyDescent="0.25">
      <c r="D14098"/>
    </row>
    <row r="14099" spans="4:4" x14ac:dyDescent="0.25">
      <c r="D14099"/>
    </row>
    <row r="14100" spans="4:4" x14ac:dyDescent="0.25">
      <c r="D14100"/>
    </row>
    <row r="14101" spans="4:4" x14ac:dyDescent="0.25">
      <c r="D14101"/>
    </row>
    <row r="14102" spans="4:4" x14ac:dyDescent="0.25">
      <c r="D14102"/>
    </row>
    <row r="14103" spans="4:4" x14ac:dyDescent="0.25">
      <c r="D14103"/>
    </row>
    <row r="14104" spans="4:4" x14ac:dyDescent="0.25">
      <c r="D14104"/>
    </row>
    <row r="14105" spans="4:4" x14ac:dyDescent="0.25">
      <c r="D14105"/>
    </row>
    <row r="14106" spans="4:4" x14ac:dyDescent="0.25">
      <c r="D14106"/>
    </row>
    <row r="14107" spans="4:4" x14ac:dyDescent="0.25">
      <c r="D14107"/>
    </row>
    <row r="14108" spans="4:4" x14ac:dyDescent="0.25">
      <c r="D14108"/>
    </row>
    <row r="14109" spans="4:4" x14ac:dyDescent="0.25">
      <c r="D14109"/>
    </row>
    <row r="14110" spans="4:4" x14ac:dyDescent="0.25">
      <c r="D14110"/>
    </row>
    <row r="14111" spans="4:4" x14ac:dyDescent="0.25">
      <c r="D14111"/>
    </row>
    <row r="14112" spans="4:4" x14ac:dyDescent="0.25">
      <c r="D14112"/>
    </row>
    <row r="14113" spans="4:4" x14ac:dyDescent="0.25">
      <c r="D14113"/>
    </row>
    <row r="14114" spans="4:4" x14ac:dyDescent="0.25">
      <c r="D14114"/>
    </row>
    <row r="14115" spans="4:4" x14ac:dyDescent="0.25">
      <c r="D14115"/>
    </row>
    <row r="14116" spans="4:4" x14ac:dyDescent="0.25">
      <c r="D14116"/>
    </row>
    <row r="14117" spans="4:4" x14ac:dyDescent="0.25">
      <c r="D14117"/>
    </row>
    <row r="14118" spans="4:4" x14ac:dyDescent="0.25">
      <c r="D14118"/>
    </row>
    <row r="14119" spans="4:4" x14ac:dyDescent="0.25">
      <c r="D14119"/>
    </row>
    <row r="14120" spans="4:4" x14ac:dyDescent="0.25">
      <c r="D14120"/>
    </row>
    <row r="14121" spans="4:4" x14ac:dyDescent="0.25">
      <c r="D14121"/>
    </row>
    <row r="14122" spans="4:4" x14ac:dyDescent="0.25">
      <c r="D14122"/>
    </row>
    <row r="14123" spans="4:4" x14ac:dyDescent="0.25">
      <c r="D14123"/>
    </row>
    <row r="14124" spans="4:4" x14ac:dyDescent="0.25">
      <c r="D14124"/>
    </row>
    <row r="14125" spans="4:4" x14ac:dyDescent="0.25">
      <c r="D14125"/>
    </row>
    <row r="14126" spans="4:4" x14ac:dyDescent="0.25">
      <c r="D14126"/>
    </row>
    <row r="14127" spans="4:4" x14ac:dyDescent="0.25">
      <c r="D14127"/>
    </row>
    <row r="14128" spans="4:4" x14ac:dyDescent="0.25">
      <c r="D14128"/>
    </row>
    <row r="14129" spans="4:4" x14ac:dyDescent="0.25">
      <c r="D14129"/>
    </row>
    <row r="14130" spans="4:4" x14ac:dyDescent="0.25">
      <c r="D14130"/>
    </row>
    <row r="14131" spans="4:4" x14ac:dyDescent="0.25">
      <c r="D14131"/>
    </row>
    <row r="14132" spans="4:4" x14ac:dyDescent="0.25">
      <c r="D14132"/>
    </row>
    <row r="14133" spans="4:4" x14ac:dyDescent="0.25">
      <c r="D14133"/>
    </row>
    <row r="14134" spans="4:4" x14ac:dyDescent="0.25">
      <c r="D14134"/>
    </row>
    <row r="14135" spans="4:4" x14ac:dyDescent="0.25">
      <c r="D14135"/>
    </row>
    <row r="14136" spans="4:4" x14ac:dyDescent="0.25">
      <c r="D14136"/>
    </row>
    <row r="14137" spans="4:4" x14ac:dyDescent="0.25">
      <c r="D14137"/>
    </row>
    <row r="14138" spans="4:4" x14ac:dyDescent="0.25">
      <c r="D14138"/>
    </row>
    <row r="14139" spans="4:4" x14ac:dyDescent="0.25">
      <c r="D14139"/>
    </row>
    <row r="14140" spans="4:4" x14ac:dyDescent="0.25">
      <c r="D14140"/>
    </row>
    <row r="14141" spans="4:4" x14ac:dyDescent="0.25">
      <c r="D14141"/>
    </row>
    <row r="14142" spans="4:4" x14ac:dyDescent="0.25">
      <c r="D14142"/>
    </row>
    <row r="14143" spans="4:4" x14ac:dyDescent="0.25">
      <c r="D14143"/>
    </row>
    <row r="14144" spans="4:4" x14ac:dyDescent="0.25">
      <c r="D14144"/>
    </row>
    <row r="14145" spans="4:4" x14ac:dyDescent="0.25">
      <c r="D14145"/>
    </row>
    <row r="14146" spans="4:4" x14ac:dyDescent="0.25">
      <c r="D14146"/>
    </row>
    <row r="14147" spans="4:4" x14ac:dyDescent="0.25">
      <c r="D14147"/>
    </row>
    <row r="14148" spans="4:4" x14ac:dyDescent="0.25">
      <c r="D14148"/>
    </row>
    <row r="14149" spans="4:4" x14ac:dyDescent="0.25">
      <c r="D14149"/>
    </row>
    <row r="14150" spans="4:4" x14ac:dyDescent="0.25">
      <c r="D14150"/>
    </row>
    <row r="14151" spans="4:4" x14ac:dyDescent="0.25">
      <c r="D14151"/>
    </row>
    <row r="14152" spans="4:4" x14ac:dyDescent="0.25">
      <c r="D14152"/>
    </row>
    <row r="14153" spans="4:4" x14ac:dyDescent="0.25">
      <c r="D14153"/>
    </row>
    <row r="14154" spans="4:4" x14ac:dyDescent="0.25">
      <c r="D14154"/>
    </row>
    <row r="14155" spans="4:4" x14ac:dyDescent="0.25">
      <c r="D14155"/>
    </row>
    <row r="14156" spans="4:4" x14ac:dyDescent="0.25">
      <c r="D14156"/>
    </row>
    <row r="14157" spans="4:4" x14ac:dyDescent="0.25">
      <c r="D14157"/>
    </row>
    <row r="14158" spans="4:4" x14ac:dyDescent="0.25">
      <c r="D14158"/>
    </row>
    <row r="14159" spans="4:4" x14ac:dyDescent="0.25">
      <c r="D14159"/>
    </row>
    <row r="14160" spans="4:4" x14ac:dyDescent="0.25">
      <c r="D14160"/>
    </row>
    <row r="14161" spans="4:4" x14ac:dyDescent="0.25">
      <c r="D14161"/>
    </row>
    <row r="14162" spans="4:4" x14ac:dyDescent="0.25">
      <c r="D14162"/>
    </row>
    <row r="14163" spans="4:4" x14ac:dyDescent="0.25">
      <c r="D14163"/>
    </row>
    <row r="14164" spans="4:4" x14ac:dyDescent="0.25">
      <c r="D14164"/>
    </row>
    <row r="14165" spans="4:4" x14ac:dyDescent="0.25">
      <c r="D14165"/>
    </row>
    <row r="14166" spans="4:4" x14ac:dyDescent="0.25">
      <c r="D14166"/>
    </row>
    <row r="14167" spans="4:4" x14ac:dyDescent="0.25">
      <c r="D14167"/>
    </row>
    <row r="14168" spans="4:4" x14ac:dyDescent="0.25">
      <c r="D14168"/>
    </row>
    <row r="14169" spans="4:4" x14ac:dyDescent="0.25">
      <c r="D14169"/>
    </row>
    <row r="14170" spans="4:4" x14ac:dyDescent="0.25">
      <c r="D14170"/>
    </row>
    <row r="14171" spans="4:4" x14ac:dyDescent="0.25">
      <c r="D14171"/>
    </row>
    <row r="14172" spans="4:4" x14ac:dyDescent="0.25">
      <c r="D14172"/>
    </row>
    <row r="14173" spans="4:4" x14ac:dyDescent="0.25">
      <c r="D14173"/>
    </row>
    <row r="14174" spans="4:4" x14ac:dyDescent="0.25">
      <c r="D14174"/>
    </row>
    <row r="14175" spans="4:4" x14ac:dyDescent="0.25">
      <c r="D14175"/>
    </row>
    <row r="14176" spans="4:4" x14ac:dyDescent="0.25">
      <c r="D14176"/>
    </row>
    <row r="14177" spans="4:4" x14ac:dyDescent="0.25">
      <c r="D14177"/>
    </row>
    <row r="14178" spans="4:4" x14ac:dyDescent="0.25">
      <c r="D14178"/>
    </row>
    <row r="14179" spans="4:4" x14ac:dyDescent="0.25">
      <c r="D14179"/>
    </row>
    <row r="14180" spans="4:4" x14ac:dyDescent="0.25">
      <c r="D14180"/>
    </row>
    <row r="14181" spans="4:4" x14ac:dyDescent="0.25">
      <c r="D14181"/>
    </row>
    <row r="14182" spans="4:4" x14ac:dyDescent="0.25">
      <c r="D14182"/>
    </row>
    <row r="14183" spans="4:4" x14ac:dyDescent="0.25">
      <c r="D14183"/>
    </row>
    <row r="14184" spans="4:4" x14ac:dyDescent="0.25">
      <c r="D14184"/>
    </row>
    <row r="14185" spans="4:4" x14ac:dyDescent="0.25">
      <c r="D14185"/>
    </row>
    <row r="14186" spans="4:4" x14ac:dyDescent="0.25">
      <c r="D14186"/>
    </row>
    <row r="14187" spans="4:4" x14ac:dyDescent="0.25">
      <c r="D14187"/>
    </row>
    <row r="14188" spans="4:4" x14ac:dyDescent="0.25">
      <c r="D14188"/>
    </row>
    <row r="14189" spans="4:4" x14ac:dyDescent="0.25">
      <c r="D14189"/>
    </row>
    <row r="14190" spans="4:4" x14ac:dyDescent="0.25">
      <c r="D14190"/>
    </row>
    <row r="14191" spans="4:4" x14ac:dyDescent="0.25">
      <c r="D14191"/>
    </row>
    <row r="14192" spans="4:4" x14ac:dyDescent="0.25">
      <c r="D14192"/>
    </row>
    <row r="14193" spans="4:4" x14ac:dyDescent="0.25">
      <c r="D14193"/>
    </row>
    <row r="14194" spans="4:4" x14ac:dyDescent="0.25">
      <c r="D14194"/>
    </row>
    <row r="14195" spans="4:4" x14ac:dyDescent="0.25">
      <c r="D14195"/>
    </row>
    <row r="14196" spans="4:4" x14ac:dyDescent="0.25">
      <c r="D14196"/>
    </row>
    <row r="14197" spans="4:4" x14ac:dyDescent="0.25">
      <c r="D14197"/>
    </row>
    <row r="14198" spans="4:4" x14ac:dyDescent="0.25">
      <c r="D14198"/>
    </row>
    <row r="14199" spans="4:4" x14ac:dyDescent="0.25">
      <c r="D14199"/>
    </row>
    <row r="14200" spans="4:4" x14ac:dyDescent="0.25">
      <c r="D14200"/>
    </row>
    <row r="14201" spans="4:4" x14ac:dyDescent="0.25">
      <c r="D14201"/>
    </row>
    <row r="14202" spans="4:4" x14ac:dyDescent="0.25">
      <c r="D14202"/>
    </row>
    <row r="14203" spans="4:4" x14ac:dyDescent="0.25">
      <c r="D14203"/>
    </row>
    <row r="14204" spans="4:4" x14ac:dyDescent="0.25">
      <c r="D14204"/>
    </row>
    <row r="14205" spans="4:4" x14ac:dyDescent="0.25">
      <c r="D14205"/>
    </row>
    <row r="14206" spans="4:4" x14ac:dyDescent="0.25">
      <c r="D14206"/>
    </row>
    <row r="14207" spans="4:4" x14ac:dyDescent="0.25">
      <c r="D14207"/>
    </row>
    <row r="14208" spans="4:4" x14ac:dyDescent="0.25">
      <c r="D14208"/>
    </row>
    <row r="14209" spans="4:4" x14ac:dyDescent="0.25">
      <c r="D14209"/>
    </row>
    <row r="14210" spans="4:4" x14ac:dyDescent="0.25">
      <c r="D14210"/>
    </row>
    <row r="14211" spans="4:4" x14ac:dyDescent="0.25">
      <c r="D14211"/>
    </row>
    <row r="14212" spans="4:4" x14ac:dyDescent="0.25">
      <c r="D14212"/>
    </row>
    <row r="14213" spans="4:4" x14ac:dyDescent="0.25">
      <c r="D14213"/>
    </row>
    <row r="14214" spans="4:4" x14ac:dyDescent="0.25">
      <c r="D14214"/>
    </row>
    <row r="14215" spans="4:4" x14ac:dyDescent="0.25">
      <c r="D14215"/>
    </row>
    <row r="14216" spans="4:4" x14ac:dyDescent="0.25">
      <c r="D14216"/>
    </row>
    <row r="14217" spans="4:4" x14ac:dyDescent="0.25">
      <c r="D14217"/>
    </row>
    <row r="14218" spans="4:4" x14ac:dyDescent="0.25">
      <c r="D14218"/>
    </row>
    <row r="14219" spans="4:4" x14ac:dyDescent="0.25">
      <c r="D14219"/>
    </row>
    <row r="14220" spans="4:4" x14ac:dyDescent="0.25">
      <c r="D14220"/>
    </row>
    <row r="14221" spans="4:4" x14ac:dyDescent="0.25">
      <c r="D14221"/>
    </row>
    <row r="14222" spans="4:4" x14ac:dyDescent="0.25">
      <c r="D14222"/>
    </row>
    <row r="14223" spans="4:4" x14ac:dyDescent="0.25">
      <c r="D14223"/>
    </row>
    <row r="14224" spans="4:4" x14ac:dyDescent="0.25">
      <c r="D14224"/>
    </row>
    <row r="14225" spans="4:4" x14ac:dyDescent="0.25">
      <c r="D14225"/>
    </row>
    <row r="14226" spans="4:4" x14ac:dyDescent="0.25">
      <c r="D14226"/>
    </row>
    <row r="14227" spans="4:4" x14ac:dyDescent="0.25">
      <c r="D14227"/>
    </row>
    <row r="14228" spans="4:4" x14ac:dyDescent="0.25">
      <c r="D14228"/>
    </row>
    <row r="14229" spans="4:4" x14ac:dyDescent="0.25">
      <c r="D14229"/>
    </row>
    <row r="14230" spans="4:4" x14ac:dyDescent="0.25">
      <c r="D14230"/>
    </row>
    <row r="14231" spans="4:4" x14ac:dyDescent="0.25">
      <c r="D14231"/>
    </row>
    <row r="14232" spans="4:4" x14ac:dyDescent="0.25">
      <c r="D14232"/>
    </row>
    <row r="14233" spans="4:4" x14ac:dyDescent="0.25">
      <c r="D14233"/>
    </row>
    <row r="14234" spans="4:4" x14ac:dyDescent="0.25">
      <c r="D14234"/>
    </row>
    <row r="14235" spans="4:4" x14ac:dyDescent="0.25">
      <c r="D14235"/>
    </row>
    <row r="14236" spans="4:4" x14ac:dyDescent="0.25">
      <c r="D14236"/>
    </row>
    <row r="14237" spans="4:4" x14ac:dyDescent="0.25">
      <c r="D14237"/>
    </row>
    <row r="14238" spans="4:4" x14ac:dyDescent="0.25">
      <c r="D14238"/>
    </row>
    <row r="14239" spans="4:4" x14ac:dyDescent="0.25">
      <c r="D14239"/>
    </row>
    <row r="14240" spans="4:4" x14ac:dyDescent="0.25">
      <c r="D14240"/>
    </row>
    <row r="14241" spans="4:4" x14ac:dyDescent="0.25">
      <c r="D14241"/>
    </row>
    <row r="14242" spans="4:4" x14ac:dyDescent="0.25">
      <c r="D14242"/>
    </row>
    <row r="14243" spans="4:4" x14ac:dyDescent="0.25">
      <c r="D14243"/>
    </row>
    <row r="14244" spans="4:4" x14ac:dyDescent="0.25">
      <c r="D14244"/>
    </row>
    <row r="14245" spans="4:4" x14ac:dyDescent="0.25">
      <c r="D14245"/>
    </row>
    <row r="14246" spans="4:4" x14ac:dyDescent="0.25">
      <c r="D14246"/>
    </row>
    <row r="14247" spans="4:4" x14ac:dyDescent="0.25">
      <c r="D14247"/>
    </row>
    <row r="14248" spans="4:4" x14ac:dyDescent="0.25">
      <c r="D14248"/>
    </row>
    <row r="14249" spans="4:4" x14ac:dyDescent="0.25">
      <c r="D14249"/>
    </row>
    <row r="14250" spans="4:4" x14ac:dyDescent="0.25">
      <c r="D14250"/>
    </row>
    <row r="14251" spans="4:4" x14ac:dyDescent="0.25">
      <c r="D14251"/>
    </row>
    <row r="14252" spans="4:4" x14ac:dyDescent="0.25">
      <c r="D14252"/>
    </row>
    <row r="14253" spans="4:4" x14ac:dyDescent="0.25">
      <c r="D14253"/>
    </row>
    <row r="14254" spans="4:4" x14ac:dyDescent="0.25">
      <c r="D14254"/>
    </row>
    <row r="14255" spans="4:4" x14ac:dyDescent="0.25">
      <c r="D14255"/>
    </row>
    <row r="14256" spans="4:4" x14ac:dyDescent="0.25">
      <c r="D14256"/>
    </row>
    <row r="14257" spans="4:4" x14ac:dyDescent="0.25">
      <c r="D14257"/>
    </row>
    <row r="14258" spans="4:4" x14ac:dyDescent="0.25">
      <c r="D14258"/>
    </row>
    <row r="14259" spans="4:4" x14ac:dyDescent="0.25">
      <c r="D14259"/>
    </row>
    <row r="14260" spans="4:4" x14ac:dyDescent="0.25">
      <c r="D14260"/>
    </row>
    <row r="14261" spans="4:4" x14ac:dyDescent="0.25">
      <c r="D14261"/>
    </row>
    <row r="14262" spans="4:4" x14ac:dyDescent="0.25">
      <c r="D14262"/>
    </row>
    <row r="14263" spans="4:4" x14ac:dyDescent="0.25">
      <c r="D14263"/>
    </row>
    <row r="14264" spans="4:4" x14ac:dyDescent="0.25">
      <c r="D14264"/>
    </row>
    <row r="14265" spans="4:4" x14ac:dyDescent="0.25">
      <c r="D14265"/>
    </row>
    <row r="14266" spans="4:4" x14ac:dyDescent="0.25">
      <c r="D14266"/>
    </row>
    <row r="14267" spans="4:4" x14ac:dyDescent="0.25">
      <c r="D14267"/>
    </row>
    <row r="14268" spans="4:4" x14ac:dyDescent="0.25">
      <c r="D14268"/>
    </row>
    <row r="14269" spans="4:4" x14ac:dyDescent="0.25">
      <c r="D14269"/>
    </row>
    <row r="14270" spans="4:4" x14ac:dyDescent="0.25">
      <c r="D14270"/>
    </row>
    <row r="14271" spans="4:4" x14ac:dyDescent="0.25">
      <c r="D14271"/>
    </row>
    <row r="14272" spans="4:4" x14ac:dyDescent="0.25">
      <c r="D14272"/>
    </row>
    <row r="14273" spans="4:4" x14ac:dyDescent="0.25">
      <c r="D14273"/>
    </row>
    <row r="14274" spans="4:4" x14ac:dyDescent="0.25">
      <c r="D14274"/>
    </row>
    <row r="14275" spans="4:4" x14ac:dyDescent="0.25">
      <c r="D14275"/>
    </row>
    <row r="14276" spans="4:4" x14ac:dyDescent="0.25">
      <c r="D14276"/>
    </row>
    <row r="14277" spans="4:4" x14ac:dyDescent="0.25">
      <c r="D14277"/>
    </row>
    <row r="14278" spans="4:4" x14ac:dyDescent="0.25">
      <c r="D14278"/>
    </row>
    <row r="14279" spans="4:4" x14ac:dyDescent="0.25">
      <c r="D14279"/>
    </row>
    <row r="14280" spans="4:4" x14ac:dyDescent="0.25">
      <c r="D14280"/>
    </row>
    <row r="14281" spans="4:4" x14ac:dyDescent="0.25">
      <c r="D14281"/>
    </row>
    <row r="14282" spans="4:4" x14ac:dyDescent="0.25">
      <c r="D14282"/>
    </row>
    <row r="14283" spans="4:4" x14ac:dyDescent="0.25">
      <c r="D14283"/>
    </row>
    <row r="14284" spans="4:4" x14ac:dyDescent="0.25">
      <c r="D14284"/>
    </row>
    <row r="14285" spans="4:4" x14ac:dyDescent="0.25">
      <c r="D14285"/>
    </row>
    <row r="14286" spans="4:4" x14ac:dyDescent="0.25">
      <c r="D14286"/>
    </row>
    <row r="14287" spans="4:4" x14ac:dyDescent="0.25">
      <c r="D14287"/>
    </row>
    <row r="14288" spans="4:4" x14ac:dyDescent="0.25">
      <c r="D14288"/>
    </row>
    <row r="14289" spans="4:4" x14ac:dyDescent="0.25">
      <c r="D14289"/>
    </row>
    <row r="14290" spans="4:4" x14ac:dyDescent="0.25">
      <c r="D14290"/>
    </row>
    <row r="14291" spans="4:4" x14ac:dyDescent="0.25">
      <c r="D14291"/>
    </row>
    <row r="14292" spans="4:4" x14ac:dyDescent="0.25">
      <c r="D14292"/>
    </row>
    <row r="14293" spans="4:4" x14ac:dyDescent="0.25">
      <c r="D14293"/>
    </row>
    <row r="14294" spans="4:4" x14ac:dyDescent="0.25">
      <c r="D14294"/>
    </row>
    <row r="14295" spans="4:4" x14ac:dyDescent="0.25">
      <c r="D14295"/>
    </row>
    <row r="14296" spans="4:4" x14ac:dyDescent="0.25">
      <c r="D14296"/>
    </row>
    <row r="14297" spans="4:4" x14ac:dyDescent="0.25">
      <c r="D14297"/>
    </row>
    <row r="14298" spans="4:4" x14ac:dyDescent="0.25">
      <c r="D14298"/>
    </row>
    <row r="14299" spans="4:4" x14ac:dyDescent="0.25">
      <c r="D14299"/>
    </row>
    <row r="14300" spans="4:4" x14ac:dyDescent="0.25">
      <c r="D14300"/>
    </row>
    <row r="14301" spans="4:4" x14ac:dyDescent="0.25">
      <c r="D14301"/>
    </row>
    <row r="14302" spans="4:4" x14ac:dyDescent="0.25">
      <c r="D14302"/>
    </row>
    <row r="14303" spans="4:4" x14ac:dyDescent="0.25">
      <c r="D14303"/>
    </row>
    <row r="14304" spans="4:4" x14ac:dyDescent="0.25">
      <c r="D14304"/>
    </row>
    <row r="14305" spans="4:4" x14ac:dyDescent="0.25">
      <c r="D14305"/>
    </row>
    <row r="14306" spans="4:4" x14ac:dyDescent="0.25">
      <c r="D14306"/>
    </row>
    <row r="14307" spans="4:4" x14ac:dyDescent="0.25">
      <c r="D14307"/>
    </row>
    <row r="14308" spans="4:4" x14ac:dyDescent="0.25">
      <c r="D14308"/>
    </row>
    <row r="14309" spans="4:4" x14ac:dyDescent="0.25">
      <c r="D14309"/>
    </row>
    <row r="14310" spans="4:4" x14ac:dyDescent="0.25">
      <c r="D14310"/>
    </row>
    <row r="14311" spans="4:4" x14ac:dyDescent="0.25">
      <c r="D14311"/>
    </row>
    <row r="14312" spans="4:4" x14ac:dyDescent="0.25">
      <c r="D14312"/>
    </row>
    <row r="14313" spans="4:4" x14ac:dyDescent="0.25">
      <c r="D14313"/>
    </row>
    <row r="14314" spans="4:4" x14ac:dyDescent="0.25">
      <c r="D14314"/>
    </row>
    <row r="14315" spans="4:4" x14ac:dyDescent="0.25">
      <c r="D14315"/>
    </row>
    <row r="14316" spans="4:4" x14ac:dyDescent="0.25">
      <c r="D14316"/>
    </row>
    <row r="14317" spans="4:4" x14ac:dyDescent="0.25">
      <c r="D14317"/>
    </row>
    <row r="14318" spans="4:4" x14ac:dyDescent="0.25">
      <c r="D14318"/>
    </row>
    <row r="14319" spans="4:4" x14ac:dyDescent="0.25">
      <c r="D14319"/>
    </row>
    <row r="14320" spans="4:4" x14ac:dyDescent="0.25">
      <c r="D14320"/>
    </row>
    <row r="14321" spans="4:4" x14ac:dyDescent="0.25">
      <c r="D14321"/>
    </row>
    <row r="14322" spans="4:4" x14ac:dyDescent="0.25">
      <c r="D14322"/>
    </row>
    <row r="14323" spans="4:4" x14ac:dyDescent="0.25">
      <c r="D14323"/>
    </row>
    <row r="14324" spans="4:4" x14ac:dyDescent="0.25">
      <c r="D14324"/>
    </row>
    <row r="14325" spans="4:4" x14ac:dyDescent="0.25">
      <c r="D14325"/>
    </row>
    <row r="14326" spans="4:4" x14ac:dyDescent="0.25">
      <c r="D14326"/>
    </row>
    <row r="14327" spans="4:4" x14ac:dyDescent="0.25">
      <c r="D14327"/>
    </row>
    <row r="14328" spans="4:4" x14ac:dyDescent="0.25">
      <c r="D14328"/>
    </row>
    <row r="14329" spans="4:4" x14ac:dyDescent="0.25">
      <c r="D14329"/>
    </row>
    <row r="14330" spans="4:4" x14ac:dyDescent="0.25">
      <c r="D14330"/>
    </row>
    <row r="14331" spans="4:4" x14ac:dyDescent="0.25">
      <c r="D14331"/>
    </row>
    <row r="14332" spans="4:4" x14ac:dyDescent="0.25">
      <c r="D14332"/>
    </row>
    <row r="14333" spans="4:4" x14ac:dyDescent="0.25">
      <c r="D14333"/>
    </row>
    <row r="14334" spans="4:4" x14ac:dyDescent="0.25">
      <c r="D14334"/>
    </row>
    <row r="14335" spans="4:4" x14ac:dyDescent="0.25">
      <c r="D14335"/>
    </row>
    <row r="14336" spans="4:4" x14ac:dyDescent="0.25">
      <c r="D14336"/>
    </row>
    <row r="14337" spans="4:4" x14ac:dyDescent="0.25">
      <c r="D14337"/>
    </row>
    <row r="14338" spans="4:4" x14ac:dyDescent="0.25">
      <c r="D14338"/>
    </row>
    <row r="14339" spans="4:4" x14ac:dyDescent="0.25">
      <c r="D14339"/>
    </row>
    <row r="14340" spans="4:4" x14ac:dyDescent="0.25">
      <c r="D14340"/>
    </row>
    <row r="14341" spans="4:4" x14ac:dyDescent="0.25">
      <c r="D14341"/>
    </row>
    <row r="14342" spans="4:4" x14ac:dyDescent="0.25">
      <c r="D14342"/>
    </row>
    <row r="14343" spans="4:4" x14ac:dyDescent="0.25">
      <c r="D14343"/>
    </row>
    <row r="14344" spans="4:4" x14ac:dyDescent="0.25">
      <c r="D14344"/>
    </row>
    <row r="14345" spans="4:4" x14ac:dyDescent="0.25">
      <c r="D14345"/>
    </row>
    <row r="14346" spans="4:4" x14ac:dyDescent="0.25">
      <c r="D14346"/>
    </row>
    <row r="14347" spans="4:4" x14ac:dyDescent="0.25">
      <c r="D14347"/>
    </row>
    <row r="14348" spans="4:4" x14ac:dyDescent="0.25">
      <c r="D14348"/>
    </row>
    <row r="14349" spans="4:4" x14ac:dyDescent="0.25">
      <c r="D14349"/>
    </row>
    <row r="14350" spans="4:4" x14ac:dyDescent="0.25">
      <c r="D14350"/>
    </row>
    <row r="14351" spans="4:4" x14ac:dyDescent="0.25">
      <c r="D14351"/>
    </row>
    <row r="14352" spans="4:4" x14ac:dyDescent="0.25">
      <c r="D14352"/>
    </row>
    <row r="14353" spans="4:4" x14ac:dyDescent="0.25">
      <c r="D14353"/>
    </row>
    <row r="14354" spans="4:4" x14ac:dyDescent="0.25">
      <c r="D14354"/>
    </row>
    <row r="14355" spans="4:4" x14ac:dyDescent="0.25">
      <c r="D14355"/>
    </row>
    <row r="14356" spans="4:4" x14ac:dyDescent="0.25">
      <c r="D14356"/>
    </row>
    <row r="14357" spans="4:4" x14ac:dyDescent="0.25">
      <c r="D14357"/>
    </row>
    <row r="14358" spans="4:4" x14ac:dyDescent="0.25">
      <c r="D14358"/>
    </row>
    <row r="14359" spans="4:4" x14ac:dyDescent="0.25">
      <c r="D14359"/>
    </row>
    <row r="14360" spans="4:4" x14ac:dyDescent="0.25">
      <c r="D14360"/>
    </row>
    <row r="14361" spans="4:4" x14ac:dyDescent="0.25">
      <c r="D14361"/>
    </row>
    <row r="14362" spans="4:4" x14ac:dyDescent="0.25">
      <c r="D14362"/>
    </row>
    <row r="14363" spans="4:4" x14ac:dyDescent="0.25">
      <c r="D14363"/>
    </row>
    <row r="14364" spans="4:4" x14ac:dyDescent="0.25">
      <c r="D14364"/>
    </row>
    <row r="14365" spans="4:4" x14ac:dyDescent="0.25">
      <c r="D14365"/>
    </row>
    <row r="14366" spans="4:4" x14ac:dyDescent="0.25">
      <c r="D14366"/>
    </row>
    <row r="14367" spans="4:4" x14ac:dyDescent="0.25">
      <c r="D14367"/>
    </row>
    <row r="14368" spans="4:4" x14ac:dyDescent="0.25">
      <c r="D14368"/>
    </row>
    <row r="14369" spans="4:4" x14ac:dyDescent="0.25">
      <c r="D14369"/>
    </row>
    <row r="14370" spans="4:4" x14ac:dyDescent="0.25">
      <c r="D14370"/>
    </row>
    <row r="14371" spans="4:4" x14ac:dyDescent="0.25">
      <c r="D14371"/>
    </row>
    <row r="14372" spans="4:4" x14ac:dyDescent="0.25">
      <c r="D14372"/>
    </row>
    <row r="14373" spans="4:4" x14ac:dyDescent="0.25">
      <c r="D14373"/>
    </row>
    <row r="14374" spans="4:4" x14ac:dyDescent="0.25">
      <c r="D14374"/>
    </row>
    <row r="14375" spans="4:4" x14ac:dyDescent="0.25">
      <c r="D14375"/>
    </row>
    <row r="14376" spans="4:4" x14ac:dyDescent="0.25">
      <c r="D14376"/>
    </row>
    <row r="14377" spans="4:4" x14ac:dyDescent="0.25">
      <c r="D14377"/>
    </row>
    <row r="14378" spans="4:4" x14ac:dyDescent="0.25">
      <c r="D14378"/>
    </row>
    <row r="14379" spans="4:4" x14ac:dyDescent="0.25">
      <c r="D14379"/>
    </row>
    <row r="14380" spans="4:4" x14ac:dyDescent="0.25">
      <c r="D14380"/>
    </row>
    <row r="14381" spans="4:4" x14ac:dyDescent="0.25">
      <c r="D14381"/>
    </row>
    <row r="14382" spans="4:4" x14ac:dyDescent="0.25">
      <c r="D14382"/>
    </row>
    <row r="14383" spans="4:4" x14ac:dyDescent="0.25">
      <c r="D14383"/>
    </row>
    <row r="14384" spans="4:4" x14ac:dyDescent="0.25">
      <c r="D14384"/>
    </row>
    <row r="14385" spans="4:4" x14ac:dyDescent="0.25">
      <c r="D14385"/>
    </row>
    <row r="14386" spans="4:4" x14ac:dyDescent="0.25">
      <c r="D14386"/>
    </row>
    <row r="14387" spans="4:4" x14ac:dyDescent="0.25">
      <c r="D14387"/>
    </row>
    <row r="14388" spans="4:4" x14ac:dyDescent="0.25">
      <c r="D14388"/>
    </row>
    <row r="14389" spans="4:4" x14ac:dyDescent="0.25">
      <c r="D14389"/>
    </row>
    <row r="14390" spans="4:4" x14ac:dyDescent="0.25">
      <c r="D14390"/>
    </row>
    <row r="14391" spans="4:4" x14ac:dyDescent="0.25">
      <c r="D14391"/>
    </row>
    <row r="14392" spans="4:4" x14ac:dyDescent="0.25">
      <c r="D14392"/>
    </row>
    <row r="14393" spans="4:4" x14ac:dyDescent="0.25">
      <c r="D14393"/>
    </row>
    <row r="14394" spans="4:4" x14ac:dyDescent="0.25">
      <c r="D14394"/>
    </row>
    <row r="14395" spans="4:4" x14ac:dyDescent="0.25">
      <c r="D14395"/>
    </row>
    <row r="14396" spans="4:4" x14ac:dyDescent="0.25">
      <c r="D14396"/>
    </row>
    <row r="14397" spans="4:4" x14ac:dyDescent="0.25">
      <c r="D14397"/>
    </row>
    <row r="14398" spans="4:4" x14ac:dyDescent="0.25">
      <c r="D14398"/>
    </row>
    <row r="14399" spans="4:4" x14ac:dyDescent="0.25">
      <c r="D14399"/>
    </row>
    <row r="14400" spans="4:4" x14ac:dyDescent="0.25">
      <c r="D14400"/>
    </row>
    <row r="14401" spans="4:4" x14ac:dyDescent="0.25">
      <c r="D14401"/>
    </row>
    <row r="14402" spans="4:4" x14ac:dyDescent="0.25">
      <c r="D14402"/>
    </row>
    <row r="14403" spans="4:4" x14ac:dyDescent="0.25">
      <c r="D14403"/>
    </row>
    <row r="14404" spans="4:4" x14ac:dyDescent="0.25">
      <c r="D14404"/>
    </row>
    <row r="14405" spans="4:4" x14ac:dyDescent="0.25">
      <c r="D14405"/>
    </row>
    <row r="14406" spans="4:4" x14ac:dyDescent="0.25">
      <c r="D14406"/>
    </row>
    <row r="14407" spans="4:4" x14ac:dyDescent="0.25">
      <c r="D14407"/>
    </row>
    <row r="14408" spans="4:4" x14ac:dyDescent="0.25">
      <c r="D14408"/>
    </row>
    <row r="14409" spans="4:4" x14ac:dyDescent="0.25">
      <c r="D14409"/>
    </row>
    <row r="14410" spans="4:4" x14ac:dyDescent="0.25">
      <c r="D14410"/>
    </row>
    <row r="14411" spans="4:4" x14ac:dyDescent="0.25">
      <c r="D14411"/>
    </row>
    <row r="14412" spans="4:4" x14ac:dyDescent="0.25">
      <c r="D14412"/>
    </row>
    <row r="14413" spans="4:4" x14ac:dyDescent="0.25">
      <c r="D14413"/>
    </row>
    <row r="14414" spans="4:4" x14ac:dyDescent="0.25">
      <c r="D14414"/>
    </row>
    <row r="14415" spans="4:4" x14ac:dyDescent="0.25">
      <c r="D14415"/>
    </row>
    <row r="14416" spans="4:4" x14ac:dyDescent="0.25">
      <c r="D14416"/>
    </row>
    <row r="14417" spans="4:4" x14ac:dyDescent="0.25">
      <c r="D14417"/>
    </row>
    <row r="14418" spans="4:4" x14ac:dyDescent="0.25">
      <c r="D14418"/>
    </row>
    <row r="14419" spans="4:4" x14ac:dyDescent="0.25">
      <c r="D14419"/>
    </row>
    <row r="14420" spans="4:4" x14ac:dyDescent="0.25">
      <c r="D14420"/>
    </row>
    <row r="14421" spans="4:4" x14ac:dyDescent="0.25">
      <c r="D14421"/>
    </row>
    <row r="14422" spans="4:4" x14ac:dyDescent="0.25">
      <c r="D14422"/>
    </row>
    <row r="14423" spans="4:4" x14ac:dyDescent="0.25">
      <c r="D14423"/>
    </row>
    <row r="14424" spans="4:4" x14ac:dyDescent="0.25">
      <c r="D14424"/>
    </row>
    <row r="14425" spans="4:4" x14ac:dyDescent="0.25">
      <c r="D14425"/>
    </row>
    <row r="14426" spans="4:4" x14ac:dyDescent="0.25">
      <c r="D14426"/>
    </row>
    <row r="14427" spans="4:4" x14ac:dyDescent="0.25">
      <c r="D14427"/>
    </row>
    <row r="14428" spans="4:4" x14ac:dyDescent="0.25">
      <c r="D14428"/>
    </row>
    <row r="14429" spans="4:4" x14ac:dyDescent="0.25">
      <c r="D14429"/>
    </row>
    <row r="14430" spans="4:4" x14ac:dyDescent="0.25">
      <c r="D14430"/>
    </row>
    <row r="14431" spans="4:4" x14ac:dyDescent="0.25">
      <c r="D14431"/>
    </row>
    <row r="14432" spans="4:4" x14ac:dyDescent="0.25">
      <c r="D14432"/>
    </row>
    <row r="14433" spans="4:4" x14ac:dyDescent="0.25">
      <c r="D14433"/>
    </row>
    <row r="14434" spans="4:4" x14ac:dyDescent="0.25">
      <c r="D14434"/>
    </row>
    <row r="14435" spans="4:4" x14ac:dyDescent="0.25">
      <c r="D14435"/>
    </row>
    <row r="14436" spans="4:4" x14ac:dyDescent="0.25">
      <c r="D14436"/>
    </row>
    <row r="14437" spans="4:4" x14ac:dyDescent="0.25">
      <c r="D14437"/>
    </row>
    <row r="14438" spans="4:4" x14ac:dyDescent="0.25">
      <c r="D14438"/>
    </row>
    <row r="14439" spans="4:4" x14ac:dyDescent="0.25">
      <c r="D14439"/>
    </row>
    <row r="14440" spans="4:4" x14ac:dyDescent="0.25">
      <c r="D14440"/>
    </row>
    <row r="14441" spans="4:4" x14ac:dyDescent="0.25">
      <c r="D14441"/>
    </row>
    <row r="14442" spans="4:4" x14ac:dyDescent="0.25">
      <c r="D14442"/>
    </row>
    <row r="14443" spans="4:4" x14ac:dyDescent="0.25">
      <c r="D14443"/>
    </row>
    <row r="14444" spans="4:4" x14ac:dyDescent="0.25">
      <c r="D14444"/>
    </row>
    <row r="14445" spans="4:4" x14ac:dyDescent="0.25">
      <c r="D14445"/>
    </row>
    <row r="14446" spans="4:4" x14ac:dyDescent="0.25">
      <c r="D14446"/>
    </row>
    <row r="14447" spans="4:4" x14ac:dyDescent="0.25">
      <c r="D14447"/>
    </row>
    <row r="14448" spans="4:4" x14ac:dyDescent="0.25">
      <c r="D14448"/>
    </row>
    <row r="14449" spans="4:4" x14ac:dyDescent="0.25">
      <c r="D14449"/>
    </row>
    <row r="14450" spans="4:4" x14ac:dyDescent="0.25">
      <c r="D14450"/>
    </row>
    <row r="14451" spans="4:4" x14ac:dyDescent="0.25">
      <c r="D14451"/>
    </row>
    <row r="14452" spans="4:4" x14ac:dyDescent="0.25">
      <c r="D14452"/>
    </row>
    <row r="14453" spans="4:4" x14ac:dyDescent="0.25">
      <c r="D14453"/>
    </row>
    <row r="14454" spans="4:4" x14ac:dyDescent="0.25">
      <c r="D14454"/>
    </row>
    <row r="14455" spans="4:4" x14ac:dyDescent="0.25">
      <c r="D14455"/>
    </row>
    <row r="14456" spans="4:4" x14ac:dyDescent="0.25">
      <c r="D14456"/>
    </row>
    <row r="14457" spans="4:4" x14ac:dyDescent="0.25">
      <c r="D14457"/>
    </row>
    <row r="14458" spans="4:4" x14ac:dyDescent="0.25">
      <c r="D14458"/>
    </row>
    <row r="14459" spans="4:4" x14ac:dyDescent="0.25">
      <c r="D14459"/>
    </row>
    <row r="14460" spans="4:4" x14ac:dyDescent="0.25">
      <c r="D14460"/>
    </row>
    <row r="14461" spans="4:4" x14ac:dyDescent="0.25">
      <c r="D14461"/>
    </row>
    <row r="14462" spans="4:4" x14ac:dyDescent="0.25">
      <c r="D14462"/>
    </row>
    <row r="14463" spans="4:4" x14ac:dyDescent="0.25">
      <c r="D14463"/>
    </row>
    <row r="14464" spans="4:4" x14ac:dyDescent="0.25">
      <c r="D14464"/>
    </row>
    <row r="14465" spans="4:4" x14ac:dyDescent="0.25">
      <c r="D14465"/>
    </row>
    <row r="14466" spans="4:4" x14ac:dyDescent="0.25">
      <c r="D14466"/>
    </row>
    <row r="14467" spans="4:4" x14ac:dyDescent="0.25">
      <c r="D14467"/>
    </row>
    <row r="14468" spans="4:4" x14ac:dyDescent="0.25">
      <c r="D14468"/>
    </row>
    <row r="14469" spans="4:4" x14ac:dyDescent="0.25">
      <c r="D14469"/>
    </row>
    <row r="14470" spans="4:4" x14ac:dyDescent="0.25">
      <c r="D14470"/>
    </row>
    <row r="14471" spans="4:4" x14ac:dyDescent="0.25">
      <c r="D14471"/>
    </row>
    <row r="14472" spans="4:4" x14ac:dyDescent="0.25">
      <c r="D14472"/>
    </row>
    <row r="14473" spans="4:4" x14ac:dyDescent="0.25">
      <c r="D14473"/>
    </row>
    <row r="14474" spans="4:4" x14ac:dyDescent="0.25">
      <c r="D14474"/>
    </row>
    <row r="14475" spans="4:4" x14ac:dyDescent="0.25">
      <c r="D14475"/>
    </row>
    <row r="14476" spans="4:4" x14ac:dyDescent="0.25">
      <c r="D14476"/>
    </row>
    <row r="14477" spans="4:4" x14ac:dyDescent="0.25">
      <c r="D14477"/>
    </row>
    <row r="14478" spans="4:4" x14ac:dyDescent="0.25">
      <c r="D14478"/>
    </row>
    <row r="14479" spans="4:4" x14ac:dyDescent="0.25">
      <c r="D14479"/>
    </row>
    <row r="14480" spans="4:4" x14ac:dyDescent="0.25">
      <c r="D14480"/>
    </row>
    <row r="14481" spans="4:4" x14ac:dyDescent="0.25">
      <c r="D14481"/>
    </row>
    <row r="14482" spans="4:4" x14ac:dyDescent="0.25">
      <c r="D14482"/>
    </row>
    <row r="14483" spans="4:4" x14ac:dyDescent="0.25">
      <c r="D14483"/>
    </row>
    <row r="14484" spans="4:4" x14ac:dyDescent="0.25">
      <c r="D14484"/>
    </row>
    <row r="14485" spans="4:4" x14ac:dyDescent="0.25">
      <c r="D14485"/>
    </row>
    <row r="14486" spans="4:4" x14ac:dyDescent="0.25">
      <c r="D14486"/>
    </row>
    <row r="14487" spans="4:4" x14ac:dyDescent="0.25">
      <c r="D14487"/>
    </row>
    <row r="14488" spans="4:4" x14ac:dyDescent="0.25">
      <c r="D14488"/>
    </row>
    <row r="14489" spans="4:4" x14ac:dyDescent="0.25">
      <c r="D14489"/>
    </row>
    <row r="14490" spans="4:4" x14ac:dyDescent="0.25">
      <c r="D14490"/>
    </row>
    <row r="14491" spans="4:4" x14ac:dyDescent="0.25">
      <c r="D14491"/>
    </row>
    <row r="14492" spans="4:4" x14ac:dyDescent="0.25">
      <c r="D14492"/>
    </row>
    <row r="14493" spans="4:4" x14ac:dyDescent="0.25">
      <c r="D14493"/>
    </row>
    <row r="14494" spans="4:4" x14ac:dyDescent="0.25">
      <c r="D14494"/>
    </row>
    <row r="14495" spans="4:4" x14ac:dyDescent="0.25">
      <c r="D14495"/>
    </row>
    <row r="14496" spans="4:4" x14ac:dyDescent="0.25">
      <c r="D14496"/>
    </row>
    <row r="14497" spans="4:4" x14ac:dyDescent="0.25">
      <c r="D14497"/>
    </row>
    <row r="14498" spans="4:4" x14ac:dyDescent="0.25">
      <c r="D14498"/>
    </row>
    <row r="14499" spans="4:4" x14ac:dyDescent="0.25">
      <c r="D14499"/>
    </row>
    <row r="14500" spans="4:4" x14ac:dyDescent="0.25">
      <c r="D14500"/>
    </row>
    <row r="14501" spans="4:4" x14ac:dyDescent="0.25">
      <c r="D14501"/>
    </row>
    <row r="14502" spans="4:4" x14ac:dyDescent="0.25">
      <c r="D14502"/>
    </row>
    <row r="14503" spans="4:4" x14ac:dyDescent="0.25">
      <c r="D14503"/>
    </row>
    <row r="14504" spans="4:4" x14ac:dyDescent="0.25">
      <c r="D14504"/>
    </row>
    <row r="14505" spans="4:4" x14ac:dyDescent="0.25">
      <c r="D14505"/>
    </row>
    <row r="14506" spans="4:4" x14ac:dyDescent="0.25">
      <c r="D14506"/>
    </row>
    <row r="14507" spans="4:4" x14ac:dyDescent="0.25">
      <c r="D14507"/>
    </row>
    <row r="14508" spans="4:4" x14ac:dyDescent="0.25">
      <c r="D14508"/>
    </row>
    <row r="14509" spans="4:4" x14ac:dyDescent="0.25">
      <c r="D14509"/>
    </row>
    <row r="14510" spans="4:4" x14ac:dyDescent="0.25">
      <c r="D14510"/>
    </row>
    <row r="14511" spans="4:4" x14ac:dyDescent="0.25">
      <c r="D14511"/>
    </row>
    <row r="14512" spans="4:4" x14ac:dyDescent="0.25">
      <c r="D14512"/>
    </row>
    <row r="14513" spans="4:4" x14ac:dyDescent="0.25">
      <c r="D14513"/>
    </row>
    <row r="14514" spans="4:4" x14ac:dyDescent="0.25">
      <c r="D14514"/>
    </row>
    <row r="14515" spans="4:4" x14ac:dyDescent="0.25">
      <c r="D14515"/>
    </row>
    <row r="14516" spans="4:4" x14ac:dyDescent="0.25">
      <c r="D14516"/>
    </row>
    <row r="14517" spans="4:4" x14ac:dyDescent="0.25">
      <c r="D14517"/>
    </row>
    <row r="14518" spans="4:4" x14ac:dyDescent="0.25">
      <c r="D14518"/>
    </row>
    <row r="14519" spans="4:4" x14ac:dyDescent="0.25">
      <c r="D14519"/>
    </row>
    <row r="14520" spans="4:4" x14ac:dyDescent="0.25">
      <c r="D14520"/>
    </row>
    <row r="14521" spans="4:4" x14ac:dyDescent="0.25">
      <c r="D14521"/>
    </row>
    <row r="14522" spans="4:4" x14ac:dyDescent="0.25">
      <c r="D14522"/>
    </row>
    <row r="14523" spans="4:4" x14ac:dyDescent="0.25">
      <c r="D14523"/>
    </row>
    <row r="14524" spans="4:4" x14ac:dyDescent="0.25">
      <c r="D14524"/>
    </row>
    <row r="14525" spans="4:4" x14ac:dyDescent="0.25">
      <c r="D14525"/>
    </row>
    <row r="14526" spans="4:4" x14ac:dyDescent="0.25">
      <c r="D14526"/>
    </row>
    <row r="14527" spans="4:4" x14ac:dyDescent="0.25">
      <c r="D14527"/>
    </row>
    <row r="14528" spans="4:4" x14ac:dyDescent="0.25">
      <c r="D14528"/>
    </row>
    <row r="14529" spans="4:4" x14ac:dyDescent="0.25">
      <c r="D14529"/>
    </row>
    <row r="14530" spans="4:4" x14ac:dyDescent="0.25">
      <c r="D14530"/>
    </row>
    <row r="14531" spans="4:4" x14ac:dyDescent="0.25">
      <c r="D14531"/>
    </row>
    <row r="14532" spans="4:4" x14ac:dyDescent="0.25">
      <c r="D14532"/>
    </row>
    <row r="14533" spans="4:4" x14ac:dyDescent="0.25">
      <c r="D14533"/>
    </row>
    <row r="14534" spans="4:4" x14ac:dyDescent="0.25">
      <c r="D14534"/>
    </row>
    <row r="14535" spans="4:4" x14ac:dyDescent="0.25">
      <c r="D14535"/>
    </row>
    <row r="14536" spans="4:4" x14ac:dyDescent="0.25">
      <c r="D14536"/>
    </row>
    <row r="14537" spans="4:4" x14ac:dyDescent="0.25">
      <c r="D14537"/>
    </row>
    <row r="14538" spans="4:4" x14ac:dyDescent="0.25">
      <c r="D14538"/>
    </row>
    <row r="14539" spans="4:4" x14ac:dyDescent="0.25">
      <c r="D14539"/>
    </row>
    <row r="14540" spans="4:4" x14ac:dyDescent="0.25">
      <c r="D14540"/>
    </row>
    <row r="14541" spans="4:4" x14ac:dyDescent="0.25">
      <c r="D14541"/>
    </row>
    <row r="14542" spans="4:4" x14ac:dyDescent="0.25">
      <c r="D14542"/>
    </row>
    <row r="14543" spans="4:4" x14ac:dyDescent="0.25">
      <c r="D14543"/>
    </row>
    <row r="14544" spans="4:4" x14ac:dyDescent="0.25">
      <c r="D14544"/>
    </row>
    <row r="14545" spans="4:4" x14ac:dyDescent="0.25">
      <c r="D14545"/>
    </row>
    <row r="14546" spans="4:4" x14ac:dyDescent="0.25">
      <c r="D14546"/>
    </row>
    <row r="14547" spans="4:4" x14ac:dyDescent="0.25">
      <c r="D14547"/>
    </row>
    <row r="14548" spans="4:4" x14ac:dyDescent="0.25">
      <c r="D14548"/>
    </row>
    <row r="14549" spans="4:4" x14ac:dyDescent="0.25">
      <c r="D14549"/>
    </row>
    <row r="14550" spans="4:4" x14ac:dyDescent="0.25">
      <c r="D14550"/>
    </row>
    <row r="14551" spans="4:4" x14ac:dyDescent="0.25">
      <c r="D14551"/>
    </row>
    <row r="14552" spans="4:4" x14ac:dyDescent="0.25">
      <c r="D14552"/>
    </row>
    <row r="14553" spans="4:4" x14ac:dyDescent="0.25">
      <c r="D14553"/>
    </row>
    <row r="14554" spans="4:4" x14ac:dyDescent="0.25">
      <c r="D14554"/>
    </row>
    <row r="14555" spans="4:4" x14ac:dyDescent="0.25">
      <c r="D14555"/>
    </row>
    <row r="14556" spans="4:4" x14ac:dyDescent="0.25">
      <c r="D14556"/>
    </row>
    <row r="14557" spans="4:4" x14ac:dyDescent="0.25">
      <c r="D14557"/>
    </row>
    <row r="14558" spans="4:4" x14ac:dyDescent="0.25">
      <c r="D14558"/>
    </row>
    <row r="14559" spans="4:4" x14ac:dyDescent="0.25">
      <c r="D14559"/>
    </row>
    <row r="14560" spans="4:4" x14ac:dyDescent="0.25">
      <c r="D14560"/>
    </row>
    <row r="14561" spans="4:4" x14ac:dyDescent="0.25">
      <c r="D14561"/>
    </row>
    <row r="14562" spans="4:4" x14ac:dyDescent="0.25">
      <c r="D14562"/>
    </row>
    <row r="14563" spans="4:4" x14ac:dyDescent="0.25">
      <c r="D14563"/>
    </row>
    <row r="14564" spans="4:4" x14ac:dyDescent="0.25">
      <c r="D14564"/>
    </row>
    <row r="14565" spans="4:4" x14ac:dyDescent="0.25">
      <c r="D14565"/>
    </row>
    <row r="14566" spans="4:4" x14ac:dyDescent="0.25">
      <c r="D14566"/>
    </row>
    <row r="14567" spans="4:4" x14ac:dyDescent="0.25">
      <c r="D14567"/>
    </row>
    <row r="14568" spans="4:4" x14ac:dyDescent="0.25">
      <c r="D14568"/>
    </row>
    <row r="14569" spans="4:4" x14ac:dyDescent="0.25">
      <c r="D14569"/>
    </row>
    <row r="14570" spans="4:4" x14ac:dyDescent="0.25">
      <c r="D14570"/>
    </row>
    <row r="14571" spans="4:4" x14ac:dyDescent="0.25">
      <c r="D14571"/>
    </row>
    <row r="14572" spans="4:4" x14ac:dyDescent="0.25">
      <c r="D14572"/>
    </row>
    <row r="14573" spans="4:4" x14ac:dyDescent="0.25">
      <c r="D14573"/>
    </row>
    <row r="14574" spans="4:4" x14ac:dyDescent="0.25">
      <c r="D14574"/>
    </row>
    <row r="14575" spans="4:4" x14ac:dyDescent="0.25">
      <c r="D14575"/>
    </row>
    <row r="14576" spans="4:4" x14ac:dyDescent="0.25">
      <c r="D14576"/>
    </row>
    <row r="14577" spans="4:4" x14ac:dyDescent="0.25">
      <c r="D14577"/>
    </row>
    <row r="14578" spans="4:4" x14ac:dyDescent="0.25">
      <c r="D14578"/>
    </row>
    <row r="14579" spans="4:4" x14ac:dyDescent="0.25">
      <c r="D14579"/>
    </row>
    <row r="14580" spans="4:4" x14ac:dyDescent="0.25">
      <c r="D14580"/>
    </row>
    <row r="14581" spans="4:4" x14ac:dyDescent="0.25">
      <c r="D14581"/>
    </row>
    <row r="14582" spans="4:4" x14ac:dyDescent="0.25">
      <c r="D14582"/>
    </row>
    <row r="14583" spans="4:4" x14ac:dyDescent="0.25">
      <c r="D14583"/>
    </row>
    <row r="14584" spans="4:4" x14ac:dyDescent="0.25">
      <c r="D14584"/>
    </row>
    <row r="14585" spans="4:4" x14ac:dyDescent="0.25">
      <c r="D14585"/>
    </row>
    <row r="14586" spans="4:4" x14ac:dyDescent="0.25">
      <c r="D14586"/>
    </row>
    <row r="14587" spans="4:4" x14ac:dyDescent="0.25">
      <c r="D14587"/>
    </row>
    <row r="14588" spans="4:4" x14ac:dyDescent="0.25">
      <c r="D14588"/>
    </row>
    <row r="14589" spans="4:4" x14ac:dyDescent="0.25">
      <c r="D14589"/>
    </row>
    <row r="14590" spans="4:4" x14ac:dyDescent="0.25">
      <c r="D14590"/>
    </row>
    <row r="14591" spans="4:4" x14ac:dyDescent="0.25">
      <c r="D14591"/>
    </row>
    <row r="14592" spans="4:4" x14ac:dyDescent="0.25">
      <c r="D14592"/>
    </row>
    <row r="14593" spans="4:4" x14ac:dyDescent="0.25">
      <c r="D14593"/>
    </row>
    <row r="14594" spans="4:4" x14ac:dyDescent="0.25">
      <c r="D14594"/>
    </row>
    <row r="14595" spans="4:4" x14ac:dyDescent="0.25">
      <c r="D14595"/>
    </row>
    <row r="14596" spans="4:4" x14ac:dyDescent="0.25">
      <c r="D14596"/>
    </row>
    <row r="14597" spans="4:4" x14ac:dyDescent="0.25">
      <c r="D14597"/>
    </row>
    <row r="14598" spans="4:4" x14ac:dyDescent="0.25">
      <c r="D14598"/>
    </row>
    <row r="14599" spans="4:4" x14ac:dyDescent="0.25">
      <c r="D14599"/>
    </row>
    <row r="14600" spans="4:4" x14ac:dyDescent="0.25">
      <c r="D14600"/>
    </row>
    <row r="14601" spans="4:4" x14ac:dyDescent="0.25">
      <c r="D14601"/>
    </row>
    <row r="14602" spans="4:4" x14ac:dyDescent="0.25">
      <c r="D14602"/>
    </row>
    <row r="14603" spans="4:4" x14ac:dyDescent="0.25">
      <c r="D14603"/>
    </row>
    <row r="14604" spans="4:4" x14ac:dyDescent="0.25">
      <c r="D14604"/>
    </row>
    <row r="14605" spans="4:4" x14ac:dyDescent="0.25">
      <c r="D14605"/>
    </row>
    <row r="14606" spans="4:4" x14ac:dyDescent="0.25">
      <c r="D14606"/>
    </row>
    <row r="14607" spans="4:4" x14ac:dyDescent="0.25">
      <c r="D14607"/>
    </row>
    <row r="14608" spans="4:4" x14ac:dyDescent="0.25">
      <c r="D14608"/>
    </row>
    <row r="14609" spans="4:4" x14ac:dyDescent="0.25">
      <c r="D14609"/>
    </row>
    <row r="14610" spans="4:4" x14ac:dyDescent="0.25">
      <c r="D14610"/>
    </row>
    <row r="14611" spans="4:4" x14ac:dyDescent="0.25">
      <c r="D14611"/>
    </row>
    <row r="14612" spans="4:4" x14ac:dyDescent="0.25">
      <c r="D14612"/>
    </row>
    <row r="14613" spans="4:4" x14ac:dyDescent="0.25">
      <c r="D14613"/>
    </row>
    <row r="14614" spans="4:4" x14ac:dyDescent="0.25">
      <c r="D14614"/>
    </row>
    <row r="14615" spans="4:4" x14ac:dyDescent="0.25">
      <c r="D14615"/>
    </row>
    <row r="14616" spans="4:4" x14ac:dyDescent="0.25">
      <c r="D14616"/>
    </row>
    <row r="14617" spans="4:4" x14ac:dyDescent="0.25">
      <c r="D14617"/>
    </row>
    <row r="14618" spans="4:4" x14ac:dyDescent="0.25">
      <c r="D14618"/>
    </row>
    <row r="14619" spans="4:4" x14ac:dyDescent="0.25">
      <c r="D14619"/>
    </row>
    <row r="14620" spans="4:4" x14ac:dyDescent="0.25">
      <c r="D14620"/>
    </row>
    <row r="14621" spans="4:4" x14ac:dyDescent="0.25">
      <c r="D14621"/>
    </row>
    <row r="14622" spans="4:4" x14ac:dyDescent="0.25">
      <c r="D14622"/>
    </row>
    <row r="14623" spans="4:4" x14ac:dyDescent="0.25">
      <c r="D14623"/>
    </row>
    <row r="14624" spans="4:4" x14ac:dyDescent="0.25">
      <c r="D14624"/>
    </row>
    <row r="14625" spans="4:4" x14ac:dyDescent="0.25">
      <c r="D14625"/>
    </row>
    <row r="14626" spans="4:4" x14ac:dyDescent="0.25">
      <c r="D14626"/>
    </row>
    <row r="14627" spans="4:4" x14ac:dyDescent="0.25">
      <c r="D14627"/>
    </row>
    <row r="14628" spans="4:4" x14ac:dyDescent="0.25">
      <c r="D14628"/>
    </row>
    <row r="14629" spans="4:4" x14ac:dyDescent="0.25">
      <c r="D14629"/>
    </row>
    <row r="14630" spans="4:4" x14ac:dyDescent="0.25">
      <c r="D14630"/>
    </row>
    <row r="14631" spans="4:4" x14ac:dyDescent="0.25">
      <c r="D14631"/>
    </row>
    <row r="14632" spans="4:4" x14ac:dyDescent="0.25">
      <c r="D14632"/>
    </row>
    <row r="14633" spans="4:4" x14ac:dyDescent="0.25">
      <c r="D14633"/>
    </row>
    <row r="14634" spans="4:4" x14ac:dyDescent="0.25">
      <c r="D14634"/>
    </row>
    <row r="14635" spans="4:4" x14ac:dyDescent="0.25">
      <c r="D14635"/>
    </row>
    <row r="14636" spans="4:4" x14ac:dyDescent="0.25">
      <c r="D14636"/>
    </row>
    <row r="14637" spans="4:4" x14ac:dyDescent="0.25">
      <c r="D14637"/>
    </row>
    <row r="14638" spans="4:4" x14ac:dyDescent="0.25">
      <c r="D14638"/>
    </row>
    <row r="14639" spans="4:4" x14ac:dyDescent="0.25">
      <c r="D14639"/>
    </row>
    <row r="14640" spans="4:4" x14ac:dyDescent="0.25">
      <c r="D14640"/>
    </row>
    <row r="14641" spans="4:4" x14ac:dyDescent="0.25">
      <c r="D14641"/>
    </row>
    <row r="14642" spans="4:4" x14ac:dyDescent="0.25">
      <c r="D14642"/>
    </row>
    <row r="14643" spans="4:4" x14ac:dyDescent="0.25">
      <c r="D14643"/>
    </row>
    <row r="14644" spans="4:4" x14ac:dyDescent="0.25">
      <c r="D14644"/>
    </row>
    <row r="14645" spans="4:4" x14ac:dyDescent="0.25">
      <c r="D14645"/>
    </row>
    <row r="14646" spans="4:4" x14ac:dyDescent="0.25">
      <c r="D14646"/>
    </row>
    <row r="14647" spans="4:4" x14ac:dyDescent="0.25">
      <c r="D14647"/>
    </row>
    <row r="14648" spans="4:4" x14ac:dyDescent="0.25">
      <c r="D14648"/>
    </row>
    <row r="14649" spans="4:4" x14ac:dyDescent="0.25">
      <c r="D14649"/>
    </row>
    <row r="14650" spans="4:4" x14ac:dyDescent="0.25">
      <c r="D14650"/>
    </row>
    <row r="14651" spans="4:4" x14ac:dyDescent="0.25">
      <c r="D14651"/>
    </row>
    <row r="14652" spans="4:4" x14ac:dyDescent="0.25">
      <c r="D14652"/>
    </row>
    <row r="14653" spans="4:4" x14ac:dyDescent="0.25">
      <c r="D14653"/>
    </row>
    <row r="14654" spans="4:4" x14ac:dyDescent="0.25">
      <c r="D14654"/>
    </row>
    <row r="14655" spans="4:4" x14ac:dyDescent="0.25">
      <c r="D14655"/>
    </row>
    <row r="14656" spans="4:4" x14ac:dyDescent="0.25">
      <c r="D14656"/>
    </row>
    <row r="14657" spans="4:4" x14ac:dyDescent="0.25">
      <c r="D14657"/>
    </row>
    <row r="14658" spans="4:4" x14ac:dyDescent="0.25">
      <c r="D14658"/>
    </row>
    <row r="14659" spans="4:4" x14ac:dyDescent="0.25">
      <c r="D14659"/>
    </row>
    <row r="14660" spans="4:4" x14ac:dyDescent="0.25">
      <c r="D14660"/>
    </row>
    <row r="14661" spans="4:4" x14ac:dyDescent="0.25">
      <c r="D14661"/>
    </row>
    <row r="14662" spans="4:4" x14ac:dyDescent="0.25">
      <c r="D14662"/>
    </row>
    <row r="14663" spans="4:4" x14ac:dyDescent="0.25">
      <c r="D14663"/>
    </row>
    <row r="14664" spans="4:4" x14ac:dyDescent="0.25">
      <c r="D14664"/>
    </row>
    <row r="14665" spans="4:4" x14ac:dyDescent="0.25">
      <c r="D14665"/>
    </row>
    <row r="14666" spans="4:4" x14ac:dyDescent="0.25">
      <c r="D14666"/>
    </row>
    <row r="14667" spans="4:4" x14ac:dyDescent="0.25">
      <c r="D14667"/>
    </row>
    <row r="14668" spans="4:4" x14ac:dyDescent="0.25">
      <c r="D14668"/>
    </row>
    <row r="14669" spans="4:4" x14ac:dyDescent="0.25">
      <c r="D14669"/>
    </row>
    <row r="14670" spans="4:4" x14ac:dyDescent="0.25">
      <c r="D14670"/>
    </row>
    <row r="14671" spans="4:4" x14ac:dyDescent="0.25">
      <c r="D14671"/>
    </row>
    <row r="14672" spans="4:4" x14ac:dyDescent="0.25">
      <c r="D14672"/>
    </row>
    <row r="14673" spans="4:4" x14ac:dyDescent="0.25">
      <c r="D14673"/>
    </row>
    <row r="14674" spans="4:4" x14ac:dyDescent="0.25">
      <c r="D14674"/>
    </row>
    <row r="14675" spans="4:4" x14ac:dyDescent="0.25">
      <c r="D14675"/>
    </row>
    <row r="14676" spans="4:4" x14ac:dyDescent="0.25">
      <c r="D14676"/>
    </row>
    <row r="14677" spans="4:4" x14ac:dyDescent="0.25">
      <c r="D14677"/>
    </row>
    <row r="14678" spans="4:4" x14ac:dyDescent="0.25">
      <c r="D14678"/>
    </row>
    <row r="14679" spans="4:4" x14ac:dyDescent="0.25">
      <c r="D14679"/>
    </row>
    <row r="14680" spans="4:4" x14ac:dyDescent="0.25">
      <c r="D14680"/>
    </row>
    <row r="14681" spans="4:4" x14ac:dyDescent="0.25">
      <c r="D14681"/>
    </row>
    <row r="14682" spans="4:4" x14ac:dyDescent="0.25">
      <c r="D14682"/>
    </row>
    <row r="14683" spans="4:4" x14ac:dyDescent="0.25">
      <c r="D14683"/>
    </row>
    <row r="14684" spans="4:4" x14ac:dyDescent="0.25">
      <c r="D14684"/>
    </row>
    <row r="14685" spans="4:4" x14ac:dyDescent="0.25">
      <c r="D14685"/>
    </row>
    <row r="14686" spans="4:4" x14ac:dyDescent="0.25">
      <c r="D14686"/>
    </row>
    <row r="14687" spans="4:4" x14ac:dyDescent="0.25">
      <c r="D14687"/>
    </row>
    <row r="14688" spans="4:4" x14ac:dyDescent="0.25">
      <c r="D14688"/>
    </row>
    <row r="14689" spans="4:4" x14ac:dyDescent="0.25">
      <c r="D14689"/>
    </row>
    <row r="14690" spans="4:4" x14ac:dyDescent="0.25">
      <c r="D14690"/>
    </row>
    <row r="14691" spans="4:4" x14ac:dyDescent="0.25">
      <c r="D14691"/>
    </row>
    <row r="14692" spans="4:4" x14ac:dyDescent="0.25">
      <c r="D14692"/>
    </row>
    <row r="14693" spans="4:4" x14ac:dyDescent="0.25">
      <c r="D14693"/>
    </row>
    <row r="14694" spans="4:4" x14ac:dyDescent="0.25">
      <c r="D14694"/>
    </row>
    <row r="14695" spans="4:4" x14ac:dyDescent="0.25">
      <c r="D14695"/>
    </row>
    <row r="14696" spans="4:4" x14ac:dyDescent="0.25">
      <c r="D14696"/>
    </row>
    <row r="14697" spans="4:4" x14ac:dyDescent="0.25">
      <c r="D14697"/>
    </row>
    <row r="14698" spans="4:4" x14ac:dyDescent="0.25">
      <c r="D14698"/>
    </row>
    <row r="14699" spans="4:4" x14ac:dyDescent="0.25">
      <c r="D14699"/>
    </row>
    <row r="14700" spans="4:4" x14ac:dyDescent="0.25">
      <c r="D14700"/>
    </row>
    <row r="14701" spans="4:4" x14ac:dyDescent="0.25">
      <c r="D14701"/>
    </row>
    <row r="14702" spans="4:4" x14ac:dyDescent="0.25">
      <c r="D14702"/>
    </row>
    <row r="14703" spans="4:4" x14ac:dyDescent="0.25">
      <c r="D14703"/>
    </row>
    <row r="14704" spans="4:4" x14ac:dyDescent="0.25">
      <c r="D14704"/>
    </row>
    <row r="14705" spans="4:4" x14ac:dyDescent="0.25">
      <c r="D14705"/>
    </row>
    <row r="14706" spans="4:4" x14ac:dyDescent="0.25">
      <c r="D14706"/>
    </row>
    <row r="14707" spans="4:4" x14ac:dyDescent="0.25">
      <c r="D14707"/>
    </row>
    <row r="14708" spans="4:4" x14ac:dyDescent="0.25">
      <c r="D14708"/>
    </row>
    <row r="14709" spans="4:4" x14ac:dyDescent="0.25">
      <c r="D14709"/>
    </row>
    <row r="14710" spans="4:4" x14ac:dyDescent="0.25">
      <c r="D14710"/>
    </row>
    <row r="14711" spans="4:4" x14ac:dyDescent="0.25">
      <c r="D14711"/>
    </row>
    <row r="14712" spans="4:4" x14ac:dyDescent="0.25">
      <c r="D14712"/>
    </row>
    <row r="14713" spans="4:4" x14ac:dyDescent="0.25">
      <c r="D14713"/>
    </row>
    <row r="14714" spans="4:4" x14ac:dyDescent="0.25">
      <c r="D14714"/>
    </row>
    <row r="14715" spans="4:4" x14ac:dyDescent="0.25">
      <c r="D14715"/>
    </row>
    <row r="14716" spans="4:4" x14ac:dyDescent="0.25">
      <c r="D14716"/>
    </row>
    <row r="14717" spans="4:4" x14ac:dyDescent="0.25">
      <c r="D14717"/>
    </row>
    <row r="14718" spans="4:4" x14ac:dyDescent="0.25">
      <c r="D14718"/>
    </row>
    <row r="14719" spans="4:4" x14ac:dyDescent="0.25">
      <c r="D14719"/>
    </row>
    <row r="14720" spans="4:4" x14ac:dyDescent="0.25">
      <c r="D14720"/>
    </row>
    <row r="14721" spans="4:4" x14ac:dyDescent="0.25">
      <c r="D14721"/>
    </row>
    <row r="14722" spans="4:4" x14ac:dyDescent="0.25">
      <c r="D14722"/>
    </row>
    <row r="14723" spans="4:4" x14ac:dyDescent="0.25">
      <c r="D14723"/>
    </row>
    <row r="14724" spans="4:4" x14ac:dyDescent="0.25">
      <c r="D14724"/>
    </row>
    <row r="14725" spans="4:4" x14ac:dyDescent="0.25">
      <c r="D14725"/>
    </row>
    <row r="14726" spans="4:4" x14ac:dyDescent="0.25">
      <c r="D14726"/>
    </row>
    <row r="14727" spans="4:4" x14ac:dyDescent="0.25">
      <c r="D14727"/>
    </row>
    <row r="14728" spans="4:4" x14ac:dyDescent="0.25">
      <c r="D14728"/>
    </row>
    <row r="14729" spans="4:4" x14ac:dyDescent="0.25">
      <c r="D14729"/>
    </row>
    <row r="14730" spans="4:4" x14ac:dyDescent="0.25">
      <c r="D14730"/>
    </row>
    <row r="14731" spans="4:4" x14ac:dyDescent="0.25">
      <c r="D14731"/>
    </row>
    <row r="14732" spans="4:4" x14ac:dyDescent="0.25">
      <c r="D14732"/>
    </row>
    <row r="14733" spans="4:4" x14ac:dyDescent="0.25">
      <c r="D14733"/>
    </row>
    <row r="14734" spans="4:4" x14ac:dyDescent="0.25">
      <c r="D14734"/>
    </row>
    <row r="14735" spans="4:4" x14ac:dyDescent="0.25">
      <c r="D14735"/>
    </row>
    <row r="14736" spans="4:4" x14ac:dyDescent="0.25">
      <c r="D14736"/>
    </row>
    <row r="14737" spans="4:4" x14ac:dyDescent="0.25">
      <c r="D14737"/>
    </row>
    <row r="14738" spans="4:4" x14ac:dyDescent="0.25">
      <c r="D14738"/>
    </row>
    <row r="14739" spans="4:4" x14ac:dyDescent="0.25">
      <c r="D14739"/>
    </row>
    <row r="14740" spans="4:4" x14ac:dyDescent="0.25">
      <c r="D14740"/>
    </row>
    <row r="14741" spans="4:4" x14ac:dyDescent="0.25">
      <c r="D14741"/>
    </row>
    <row r="14742" spans="4:4" x14ac:dyDescent="0.25">
      <c r="D14742"/>
    </row>
    <row r="14743" spans="4:4" x14ac:dyDescent="0.25">
      <c r="D14743"/>
    </row>
    <row r="14744" spans="4:4" x14ac:dyDescent="0.25">
      <c r="D14744"/>
    </row>
    <row r="14745" spans="4:4" x14ac:dyDescent="0.25">
      <c r="D14745"/>
    </row>
    <row r="14746" spans="4:4" x14ac:dyDescent="0.25">
      <c r="D14746"/>
    </row>
    <row r="14747" spans="4:4" x14ac:dyDescent="0.25">
      <c r="D14747"/>
    </row>
    <row r="14748" spans="4:4" x14ac:dyDescent="0.25">
      <c r="D14748"/>
    </row>
    <row r="14749" spans="4:4" x14ac:dyDescent="0.25">
      <c r="D14749"/>
    </row>
    <row r="14750" spans="4:4" x14ac:dyDescent="0.25">
      <c r="D14750"/>
    </row>
    <row r="14751" spans="4:4" x14ac:dyDescent="0.25">
      <c r="D14751"/>
    </row>
    <row r="14752" spans="4:4" x14ac:dyDescent="0.25">
      <c r="D14752"/>
    </row>
    <row r="14753" spans="4:4" x14ac:dyDescent="0.25">
      <c r="D14753"/>
    </row>
    <row r="14754" spans="4:4" x14ac:dyDescent="0.25">
      <c r="D14754"/>
    </row>
    <row r="14755" spans="4:4" x14ac:dyDescent="0.25">
      <c r="D14755"/>
    </row>
    <row r="14756" spans="4:4" x14ac:dyDescent="0.25">
      <c r="D14756"/>
    </row>
    <row r="14757" spans="4:4" x14ac:dyDescent="0.25">
      <c r="D14757"/>
    </row>
    <row r="14758" spans="4:4" x14ac:dyDescent="0.25">
      <c r="D14758"/>
    </row>
    <row r="14759" spans="4:4" x14ac:dyDescent="0.25">
      <c r="D14759"/>
    </row>
    <row r="14760" spans="4:4" x14ac:dyDescent="0.25">
      <c r="D14760"/>
    </row>
    <row r="14761" spans="4:4" x14ac:dyDescent="0.25">
      <c r="D14761"/>
    </row>
    <row r="14762" spans="4:4" x14ac:dyDescent="0.25">
      <c r="D14762"/>
    </row>
    <row r="14763" spans="4:4" x14ac:dyDescent="0.25">
      <c r="D14763"/>
    </row>
    <row r="14764" spans="4:4" x14ac:dyDescent="0.25">
      <c r="D14764"/>
    </row>
    <row r="14765" spans="4:4" x14ac:dyDescent="0.25">
      <c r="D14765"/>
    </row>
    <row r="14766" spans="4:4" x14ac:dyDescent="0.25">
      <c r="D14766"/>
    </row>
    <row r="14767" spans="4:4" x14ac:dyDescent="0.25">
      <c r="D14767"/>
    </row>
    <row r="14768" spans="4:4" x14ac:dyDescent="0.25">
      <c r="D14768"/>
    </row>
    <row r="14769" spans="4:4" x14ac:dyDescent="0.25">
      <c r="D14769"/>
    </row>
    <row r="14770" spans="4:4" x14ac:dyDescent="0.25">
      <c r="D14770"/>
    </row>
    <row r="14771" spans="4:4" x14ac:dyDescent="0.25">
      <c r="D14771"/>
    </row>
    <row r="14772" spans="4:4" x14ac:dyDescent="0.25">
      <c r="D14772"/>
    </row>
    <row r="14773" spans="4:4" x14ac:dyDescent="0.25">
      <c r="D14773"/>
    </row>
    <row r="14774" spans="4:4" x14ac:dyDescent="0.25">
      <c r="D14774"/>
    </row>
    <row r="14775" spans="4:4" x14ac:dyDescent="0.25">
      <c r="D14775"/>
    </row>
    <row r="14776" spans="4:4" x14ac:dyDescent="0.25">
      <c r="D14776"/>
    </row>
    <row r="14777" spans="4:4" x14ac:dyDescent="0.25">
      <c r="D14777"/>
    </row>
    <row r="14778" spans="4:4" x14ac:dyDescent="0.25">
      <c r="D14778"/>
    </row>
    <row r="14779" spans="4:4" x14ac:dyDescent="0.25">
      <c r="D14779"/>
    </row>
    <row r="14780" spans="4:4" x14ac:dyDescent="0.25">
      <c r="D14780"/>
    </row>
    <row r="14781" spans="4:4" x14ac:dyDescent="0.25">
      <c r="D14781"/>
    </row>
    <row r="14782" spans="4:4" x14ac:dyDescent="0.25">
      <c r="D14782"/>
    </row>
    <row r="14783" spans="4:4" x14ac:dyDescent="0.25">
      <c r="D14783"/>
    </row>
    <row r="14784" spans="4:4" x14ac:dyDescent="0.25">
      <c r="D14784"/>
    </row>
    <row r="14785" spans="4:4" x14ac:dyDescent="0.25">
      <c r="D14785"/>
    </row>
    <row r="14786" spans="4:4" x14ac:dyDescent="0.25">
      <c r="D14786"/>
    </row>
    <row r="14787" spans="4:4" x14ac:dyDescent="0.25">
      <c r="D14787"/>
    </row>
    <row r="14788" spans="4:4" x14ac:dyDescent="0.25">
      <c r="D14788"/>
    </row>
    <row r="14789" spans="4:4" x14ac:dyDescent="0.25">
      <c r="D14789"/>
    </row>
    <row r="14790" spans="4:4" x14ac:dyDescent="0.25">
      <c r="D14790"/>
    </row>
    <row r="14791" spans="4:4" x14ac:dyDescent="0.25">
      <c r="D14791"/>
    </row>
    <row r="14792" spans="4:4" x14ac:dyDescent="0.25">
      <c r="D14792"/>
    </row>
    <row r="14793" spans="4:4" x14ac:dyDescent="0.25">
      <c r="D14793"/>
    </row>
    <row r="14794" spans="4:4" x14ac:dyDescent="0.25">
      <c r="D14794"/>
    </row>
    <row r="14795" spans="4:4" x14ac:dyDescent="0.25">
      <c r="D14795"/>
    </row>
    <row r="14796" spans="4:4" x14ac:dyDescent="0.25">
      <c r="D14796"/>
    </row>
    <row r="14797" spans="4:4" x14ac:dyDescent="0.25">
      <c r="D14797"/>
    </row>
    <row r="14798" spans="4:4" x14ac:dyDescent="0.25">
      <c r="D14798"/>
    </row>
    <row r="14799" spans="4:4" x14ac:dyDescent="0.25">
      <c r="D14799"/>
    </row>
    <row r="14800" spans="4:4" x14ac:dyDescent="0.25">
      <c r="D14800"/>
    </row>
    <row r="14801" spans="4:4" x14ac:dyDescent="0.25">
      <c r="D14801"/>
    </row>
    <row r="14802" spans="4:4" x14ac:dyDescent="0.25">
      <c r="D14802"/>
    </row>
    <row r="14803" spans="4:4" x14ac:dyDescent="0.25">
      <c r="D14803"/>
    </row>
    <row r="14804" spans="4:4" x14ac:dyDescent="0.25">
      <c r="D14804"/>
    </row>
    <row r="14805" spans="4:4" x14ac:dyDescent="0.25">
      <c r="D14805"/>
    </row>
    <row r="14806" spans="4:4" x14ac:dyDescent="0.25">
      <c r="D14806"/>
    </row>
    <row r="14807" spans="4:4" x14ac:dyDescent="0.25">
      <c r="D14807"/>
    </row>
    <row r="14808" spans="4:4" x14ac:dyDescent="0.25">
      <c r="D14808"/>
    </row>
    <row r="14809" spans="4:4" x14ac:dyDescent="0.25">
      <c r="D14809"/>
    </row>
    <row r="14810" spans="4:4" x14ac:dyDescent="0.25">
      <c r="D14810"/>
    </row>
    <row r="14811" spans="4:4" x14ac:dyDescent="0.25">
      <c r="D14811"/>
    </row>
    <row r="14812" spans="4:4" x14ac:dyDescent="0.25">
      <c r="D14812"/>
    </row>
    <row r="14813" spans="4:4" x14ac:dyDescent="0.25">
      <c r="D14813"/>
    </row>
    <row r="14814" spans="4:4" x14ac:dyDescent="0.25">
      <c r="D14814"/>
    </row>
    <row r="14815" spans="4:4" x14ac:dyDescent="0.25">
      <c r="D14815"/>
    </row>
    <row r="14816" spans="4:4" x14ac:dyDescent="0.25">
      <c r="D14816"/>
    </row>
    <row r="14817" spans="4:4" x14ac:dyDescent="0.25">
      <c r="D14817"/>
    </row>
    <row r="14818" spans="4:4" x14ac:dyDescent="0.25">
      <c r="D14818"/>
    </row>
    <row r="14819" spans="4:4" x14ac:dyDescent="0.25">
      <c r="D14819"/>
    </row>
    <row r="14820" spans="4:4" x14ac:dyDescent="0.25">
      <c r="D14820"/>
    </row>
    <row r="14821" spans="4:4" x14ac:dyDescent="0.25">
      <c r="D14821"/>
    </row>
    <row r="14822" spans="4:4" x14ac:dyDescent="0.25">
      <c r="D14822"/>
    </row>
    <row r="14823" spans="4:4" x14ac:dyDescent="0.25">
      <c r="D14823"/>
    </row>
    <row r="14824" spans="4:4" x14ac:dyDescent="0.25">
      <c r="D14824"/>
    </row>
    <row r="14825" spans="4:4" x14ac:dyDescent="0.25">
      <c r="D14825"/>
    </row>
    <row r="14826" spans="4:4" x14ac:dyDescent="0.25">
      <c r="D14826"/>
    </row>
    <row r="14827" spans="4:4" x14ac:dyDescent="0.25">
      <c r="D14827"/>
    </row>
    <row r="14828" spans="4:4" x14ac:dyDescent="0.25">
      <c r="D14828"/>
    </row>
    <row r="14829" spans="4:4" x14ac:dyDescent="0.25">
      <c r="D14829"/>
    </row>
    <row r="14830" spans="4:4" x14ac:dyDescent="0.25">
      <c r="D14830"/>
    </row>
    <row r="14831" spans="4:4" x14ac:dyDescent="0.25">
      <c r="D14831"/>
    </row>
    <row r="14832" spans="4:4" x14ac:dyDescent="0.25">
      <c r="D14832"/>
    </row>
    <row r="14833" spans="4:4" x14ac:dyDescent="0.25">
      <c r="D14833"/>
    </row>
    <row r="14834" spans="4:4" x14ac:dyDescent="0.25">
      <c r="D14834"/>
    </row>
    <row r="14835" spans="4:4" x14ac:dyDescent="0.25">
      <c r="D14835"/>
    </row>
    <row r="14836" spans="4:4" x14ac:dyDescent="0.25">
      <c r="D14836"/>
    </row>
    <row r="14837" spans="4:4" x14ac:dyDescent="0.25">
      <c r="D14837"/>
    </row>
    <row r="14838" spans="4:4" x14ac:dyDescent="0.25">
      <c r="D14838"/>
    </row>
    <row r="14839" spans="4:4" x14ac:dyDescent="0.25">
      <c r="D14839"/>
    </row>
    <row r="14840" spans="4:4" x14ac:dyDescent="0.25">
      <c r="D14840"/>
    </row>
    <row r="14841" spans="4:4" x14ac:dyDescent="0.25">
      <c r="D14841"/>
    </row>
    <row r="14842" spans="4:4" x14ac:dyDescent="0.25">
      <c r="D14842"/>
    </row>
    <row r="14843" spans="4:4" x14ac:dyDescent="0.25">
      <c r="D14843"/>
    </row>
    <row r="14844" spans="4:4" x14ac:dyDescent="0.25">
      <c r="D14844"/>
    </row>
    <row r="14845" spans="4:4" x14ac:dyDescent="0.25">
      <c r="D14845"/>
    </row>
    <row r="14846" spans="4:4" x14ac:dyDescent="0.25">
      <c r="D14846"/>
    </row>
    <row r="14847" spans="4:4" x14ac:dyDescent="0.25">
      <c r="D14847"/>
    </row>
    <row r="14848" spans="4:4" x14ac:dyDescent="0.25">
      <c r="D14848"/>
    </row>
    <row r="14849" spans="4:4" x14ac:dyDescent="0.25">
      <c r="D14849"/>
    </row>
    <row r="14850" spans="4:4" x14ac:dyDescent="0.25">
      <c r="D14850"/>
    </row>
    <row r="14851" spans="4:4" x14ac:dyDescent="0.25">
      <c r="D14851"/>
    </row>
    <row r="14852" spans="4:4" x14ac:dyDescent="0.25">
      <c r="D14852"/>
    </row>
    <row r="14853" spans="4:4" x14ac:dyDescent="0.25">
      <c r="D14853"/>
    </row>
    <row r="14854" spans="4:4" x14ac:dyDescent="0.25">
      <c r="D14854"/>
    </row>
    <row r="14855" spans="4:4" x14ac:dyDescent="0.25">
      <c r="D14855"/>
    </row>
    <row r="14856" spans="4:4" x14ac:dyDescent="0.25">
      <c r="D14856"/>
    </row>
    <row r="14857" spans="4:4" x14ac:dyDescent="0.25">
      <c r="D14857"/>
    </row>
    <row r="14858" spans="4:4" x14ac:dyDescent="0.25">
      <c r="D14858"/>
    </row>
    <row r="14859" spans="4:4" x14ac:dyDescent="0.25">
      <c r="D14859"/>
    </row>
    <row r="14860" spans="4:4" x14ac:dyDescent="0.25">
      <c r="D14860"/>
    </row>
    <row r="14861" spans="4:4" x14ac:dyDescent="0.25">
      <c r="D14861"/>
    </row>
    <row r="14862" spans="4:4" x14ac:dyDescent="0.25">
      <c r="D14862"/>
    </row>
    <row r="14863" spans="4:4" x14ac:dyDescent="0.25">
      <c r="D14863"/>
    </row>
    <row r="14864" spans="4:4" x14ac:dyDescent="0.25">
      <c r="D14864"/>
    </row>
    <row r="14865" spans="4:4" x14ac:dyDescent="0.25">
      <c r="D14865"/>
    </row>
    <row r="14866" spans="4:4" x14ac:dyDescent="0.25">
      <c r="D14866"/>
    </row>
    <row r="14867" spans="4:4" x14ac:dyDescent="0.25">
      <c r="D14867"/>
    </row>
    <row r="14868" spans="4:4" x14ac:dyDescent="0.25">
      <c r="D14868"/>
    </row>
    <row r="14869" spans="4:4" x14ac:dyDescent="0.25">
      <c r="D14869"/>
    </row>
    <row r="14870" spans="4:4" x14ac:dyDescent="0.25">
      <c r="D14870"/>
    </row>
    <row r="14871" spans="4:4" x14ac:dyDescent="0.25">
      <c r="D14871"/>
    </row>
    <row r="14872" spans="4:4" x14ac:dyDescent="0.25">
      <c r="D14872"/>
    </row>
    <row r="14873" spans="4:4" x14ac:dyDescent="0.25">
      <c r="D14873"/>
    </row>
    <row r="14874" spans="4:4" x14ac:dyDescent="0.25">
      <c r="D14874"/>
    </row>
    <row r="14875" spans="4:4" x14ac:dyDescent="0.25">
      <c r="D14875"/>
    </row>
    <row r="14876" spans="4:4" x14ac:dyDescent="0.25">
      <c r="D14876"/>
    </row>
    <row r="14877" spans="4:4" x14ac:dyDescent="0.25">
      <c r="D14877"/>
    </row>
    <row r="14878" spans="4:4" x14ac:dyDescent="0.25">
      <c r="D14878"/>
    </row>
    <row r="14879" spans="4:4" x14ac:dyDescent="0.25">
      <c r="D14879"/>
    </row>
    <row r="14880" spans="4:4" x14ac:dyDescent="0.25">
      <c r="D14880"/>
    </row>
    <row r="14881" spans="4:4" x14ac:dyDescent="0.25">
      <c r="D14881"/>
    </row>
    <row r="14882" spans="4:4" x14ac:dyDescent="0.25">
      <c r="D14882"/>
    </row>
    <row r="14883" spans="4:4" x14ac:dyDescent="0.25">
      <c r="D14883"/>
    </row>
    <row r="14884" spans="4:4" x14ac:dyDescent="0.25">
      <c r="D14884"/>
    </row>
    <row r="14885" spans="4:4" x14ac:dyDescent="0.25">
      <c r="D14885"/>
    </row>
    <row r="14886" spans="4:4" x14ac:dyDescent="0.25">
      <c r="D14886"/>
    </row>
    <row r="14887" spans="4:4" x14ac:dyDescent="0.25">
      <c r="D14887"/>
    </row>
    <row r="14888" spans="4:4" x14ac:dyDescent="0.25">
      <c r="D14888"/>
    </row>
    <row r="14889" spans="4:4" x14ac:dyDescent="0.25">
      <c r="D14889"/>
    </row>
    <row r="14890" spans="4:4" x14ac:dyDescent="0.25">
      <c r="D14890"/>
    </row>
    <row r="14891" spans="4:4" x14ac:dyDescent="0.25">
      <c r="D14891"/>
    </row>
    <row r="14892" spans="4:4" x14ac:dyDescent="0.25">
      <c r="D14892"/>
    </row>
    <row r="14893" spans="4:4" x14ac:dyDescent="0.25">
      <c r="D14893"/>
    </row>
    <row r="14894" spans="4:4" x14ac:dyDescent="0.25">
      <c r="D14894"/>
    </row>
    <row r="14895" spans="4:4" x14ac:dyDescent="0.25">
      <c r="D14895"/>
    </row>
    <row r="14896" spans="4:4" x14ac:dyDescent="0.25">
      <c r="D14896"/>
    </row>
    <row r="14897" spans="4:4" x14ac:dyDescent="0.25">
      <c r="D14897"/>
    </row>
    <row r="14898" spans="4:4" x14ac:dyDescent="0.25">
      <c r="D14898"/>
    </row>
    <row r="14899" spans="4:4" x14ac:dyDescent="0.25">
      <c r="D14899"/>
    </row>
    <row r="14900" spans="4:4" x14ac:dyDescent="0.25">
      <c r="D14900"/>
    </row>
    <row r="14901" spans="4:4" x14ac:dyDescent="0.25">
      <c r="D14901"/>
    </row>
    <row r="14902" spans="4:4" x14ac:dyDescent="0.25">
      <c r="D14902"/>
    </row>
    <row r="14903" spans="4:4" x14ac:dyDescent="0.25">
      <c r="D14903"/>
    </row>
    <row r="14904" spans="4:4" x14ac:dyDescent="0.25">
      <c r="D14904"/>
    </row>
    <row r="14905" spans="4:4" x14ac:dyDescent="0.25">
      <c r="D14905"/>
    </row>
    <row r="14906" spans="4:4" x14ac:dyDescent="0.25">
      <c r="D14906"/>
    </row>
    <row r="14907" spans="4:4" x14ac:dyDescent="0.25">
      <c r="D14907"/>
    </row>
    <row r="14908" spans="4:4" x14ac:dyDescent="0.25">
      <c r="D14908"/>
    </row>
    <row r="14909" spans="4:4" x14ac:dyDescent="0.25">
      <c r="D14909"/>
    </row>
    <row r="14910" spans="4:4" x14ac:dyDescent="0.25">
      <c r="D14910"/>
    </row>
    <row r="14911" spans="4:4" x14ac:dyDescent="0.25">
      <c r="D14911"/>
    </row>
    <row r="14912" spans="4:4" x14ac:dyDescent="0.25">
      <c r="D14912"/>
    </row>
    <row r="14913" spans="4:4" x14ac:dyDescent="0.25">
      <c r="D14913"/>
    </row>
    <row r="14914" spans="4:4" x14ac:dyDescent="0.25">
      <c r="D14914"/>
    </row>
    <row r="14915" spans="4:4" x14ac:dyDescent="0.25">
      <c r="D14915"/>
    </row>
    <row r="14916" spans="4:4" x14ac:dyDescent="0.25">
      <c r="D14916"/>
    </row>
    <row r="14917" spans="4:4" x14ac:dyDescent="0.25">
      <c r="D14917"/>
    </row>
    <row r="14918" spans="4:4" x14ac:dyDescent="0.25">
      <c r="D14918"/>
    </row>
    <row r="14919" spans="4:4" x14ac:dyDescent="0.25">
      <c r="D14919"/>
    </row>
    <row r="14920" spans="4:4" x14ac:dyDescent="0.25">
      <c r="D14920"/>
    </row>
    <row r="14921" spans="4:4" x14ac:dyDescent="0.25">
      <c r="D14921"/>
    </row>
    <row r="14922" spans="4:4" x14ac:dyDescent="0.25">
      <c r="D14922"/>
    </row>
    <row r="14923" spans="4:4" x14ac:dyDescent="0.25">
      <c r="D14923"/>
    </row>
    <row r="14924" spans="4:4" x14ac:dyDescent="0.25">
      <c r="D14924"/>
    </row>
    <row r="14925" spans="4:4" x14ac:dyDescent="0.25">
      <c r="D14925"/>
    </row>
    <row r="14926" spans="4:4" x14ac:dyDescent="0.25">
      <c r="D14926"/>
    </row>
    <row r="14927" spans="4:4" x14ac:dyDescent="0.25">
      <c r="D14927"/>
    </row>
    <row r="14928" spans="4:4" x14ac:dyDescent="0.25">
      <c r="D14928"/>
    </row>
    <row r="14929" spans="4:4" x14ac:dyDescent="0.25">
      <c r="D14929"/>
    </row>
    <row r="14930" spans="4:4" x14ac:dyDescent="0.25">
      <c r="D14930"/>
    </row>
    <row r="14931" spans="4:4" x14ac:dyDescent="0.25">
      <c r="D14931"/>
    </row>
    <row r="14932" spans="4:4" x14ac:dyDescent="0.25">
      <c r="D14932"/>
    </row>
    <row r="14933" spans="4:4" x14ac:dyDescent="0.25">
      <c r="D14933"/>
    </row>
    <row r="14934" spans="4:4" x14ac:dyDescent="0.25">
      <c r="D14934"/>
    </row>
    <row r="14935" spans="4:4" x14ac:dyDescent="0.25">
      <c r="D14935"/>
    </row>
    <row r="14936" spans="4:4" x14ac:dyDescent="0.25">
      <c r="D14936"/>
    </row>
    <row r="14937" spans="4:4" x14ac:dyDescent="0.25">
      <c r="D14937"/>
    </row>
    <row r="14938" spans="4:4" x14ac:dyDescent="0.25">
      <c r="D14938"/>
    </row>
    <row r="14939" spans="4:4" x14ac:dyDescent="0.25">
      <c r="D14939"/>
    </row>
    <row r="14940" spans="4:4" x14ac:dyDescent="0.25">
      <c r="D14940"/>
    </row>
    <row r="14941" spans="4:4" x14ac:dyDescent="0.25">
      <c r="D14941"/>
    </row>
    <row r="14942" spans="4:4" x14ac:dyDescent="0.25">
      <c r="D14942"/>
    </row>
    <row r="14943" spans="4:4" x14ac:dyDescent="0.25">
      <c r="D14943"/>
    </row>
    <row r="14944" spans="4:4" x14ac:dyDescent="0.25">
      <c r="D14944"/>
    </row>
    <row r="14945" spans="4:4" x14ac:dyDescent="0.25">
      <c r="D14945"/>
    </row>
    <row r="14946" spans="4:4" x14ac:dyDescent="0.25">
      <c r="D14946"/>
    </row>
    <row r="14947" spans="4:4" x14ac:dyDescent="0.25">
      <c r="D14947"/>
    </row>
    <row r="14948" spans="4:4" x14ac:dyDescent="0.25">
      <c r="D14948"/>
    </row>
    <row r="14949" spans="4:4" x14ac:dyDescent="0.25">
      <c r="D14949"/>
    </row>
    <row r="14950" spans="4:4" x14ac:dyDescent="0.25">
      <c r="D14950"/>
    </row>
    <row r="14951" spans="4:4" x14ac:dyDescent="0.25">
      <c r="D14951"/>
    </row>
    <row r="14952" spans="4:4" x14ac:dyDescent="0.25">
      <c r="D14952"/>
    </row>
    <row r="14953" spans="4:4" x14ac:dyDescent="0.25">
      <c r="D14953"/>
    </row>
    <row r="14954" spans="4:4" x14ac:dyDescent="0.25">
      <c r="D14954"/>
    </row>
    <row r="14955" spans="4:4" x14ac:dyDescent="0.25">
      <c r="D14955"/>
    </row>
    <row r="14956" spans="4:4" x14ac:dyDescent="0.25">
      <c r="D14956"/>
    </row>
    <row r="14957" spans="4:4" x14ac:dyDescent="0.25">
      <c r="D14957"/>
    </row>
    <row r="14958" spans="4:4" x14ac:dyDescent="0.25">
      <c r="D14958"/>
    </row>
    <row r="14959" spans="4:4" x14ac:dyDescent="0.25">
      <c r="D14959"/>
    </row>
    <row r="14960" spans="4:4" x14ac:dyDescent="0.25">
      <c r="D14960"/>
    </row>
    <row r="14961" spans="4:4" x14ac:dyDescent="0.25">
      <c r="D14961"/>
    </row>
    <row r="14962" spans="4:4" x14ac:dyDescent="0.25">
      <c r="D14962"/>
    </row>
    <row r="14963" spans="4:4" x14ac:dyDescent="0.25">
      <c r="D14963"/>
    </row>
    <row r="14964" spans="4:4" x14ac:dyDescent="0.25">
      <c r="D14964"/>
    </row>
    <row r="14965" spans="4:4" x14ac:dyDescent="0.25">
      <c r="D14965"/>
    </row>
    <row r="14966" spans="4:4" x14ac:dyDescent="0.25">
      <c r="D14966"/>
    </row>
    <row r="14967" spans="4:4" x14ac:dyDescent="0.25">
      <c r="D14967"/>
    </row>
    <row r="14968" spans="4:4" x14ac:dyDescent="0.25">
      <c r="D14968"/>
    </row>
    <row r="14969" spans="4:4" x14ac:dyDescent="0.25">
      <c r="D14969"/>
    </row>
    <row r="14970" spans="4:4" x14ac:dyDescent="0.25">
      <c r="D14970"/>
    </row>
    <row r="14971" spans="4:4" x14ac:dyDescent="0.25">
      <c r="D14971"/>
    </row>
    <row r="14972" spans="4:4" x14ac:dyDescent="0.25">
      <c r="D14972"/>
    </row>
    <row r="14973" spans="4:4" x14ac:dyDescent="0.25">
      <c r="D14973"/>
    </row>
    <row r="14974" spans="4:4" x14ac:dyDescent="0.25">
      <c r="D14974"/>
    </row>
    <row r="14975" spans="4:4" x14ac:dyDescent="0.25">
      <c r="D14975"/>
    </row>
    <row r="14976" spans="4:4" x14ac:dyDescent="0.25">
      <c r="D14976"/>
    </row>
    <row r="14977" spans="4:4" x14ac:dyDescent="0.25">
      <c r="D14977"/>
    </row>
    <row r="14978" spans="4:4" x14ac:dyDescent="0.25">
      <c r="D14978"/>
    </row>
    <row r="14979" spans="4:4" x14ac:dyDescent="0.25">
      <c r="D14979"/>
    </row>
    <row r="14980" spans="4:4" x14ac:dyDescent="0.25">
      <c r="D14980"/>
    </row>
    <row r="14981" spans="4:4" x14ac:dyDescent="0.25">
      <c r="D14981"/>
    </row>
    <row r="14982" spans="4:4" x14ac:dyDescent="0.25">
      <c r="D14982"/>
    </row>
    <row r="14983" spans="4:4" x14ac:dyDescent="0.25">
      <c r="D14983"/>
    </row>
    <row r="14984" spans="4:4" x14ac:dyDescent="0.25">
      <c r="D14984"/>
    </row>
    <row r="14985" spans="4:4" x14ac:dyDescent="0.25">
      <c r="D14985"/>
    </row>
    <row r="14986" spans="4:4" x14ac:dyDescent="0.25">
      <c r="D14986"/>
    </row>
    <row r="14987" spans="4:4" x14ac:dyDescent="0.25">
      <c r="D14987"/>
    </row>
    <row r="14988" spans="4:4" x14ac:dyDescent="0.25">
      <c r="D14988"/>
    </row>
    <row r="14989" spans="4:4" x14ac:dyDescent="0.25">
      <c r="D14989"/>
    </row>
    <row r="14990" spans="4:4" x14ac:dyDescent="0.25">
      <c r="D14990"/>
    </row>
    <row r="14991" spans="4:4" x14ac:dyDescent="0.25">
      <c r="D14991"/>
    </row>
    <row r="14992" spans="4:4" x14ac:dyDescent="0.25">
      <c r="D14992"/>
    </row>
    <row r="14993" spans="4:4" x14ac:dyDescent="0.25">
      <c r="D14993"/>
    </row>
    <row r="14994" spans="4:4" x14ac:dyDescent="0.25">
      <c r="D14994"/>
    </row>
    <row r="14995" spans="4:4" x14ac:dyDescent="0.25">
      <c r="D14995"/>
    </row>
    <row r="14996" spans="4:4" x14ac:dyDescent="0.25">
      <c r="D14996"/>
    </row>
    <row r="14997" spans="4:4" x14ac:dyDescent="0.25">
      <c r="D14997"/>
    </row>
    <row r="14998" spans="4:4" x14ac:dyDescent="0.25">
      <c r="D14998"/>
    </row>
    <row r="14999" spans="4:4" x14ac:dyDescent="0.25">
      <c r="D14999"/>
    </row>
    <row r="15000" spans="4:4" x14ac:dyDescent="0.25">
      <c r="D15000"/>
    </row>
    <row r="15001" spans="4:4" x14ac:dyDescent="0.25">
      <c r="D15001"/>
    </row>
    <row r="15002" spans="4:4" x14ac:dyDescent="0.25">
      <c r="D15002"/>
    </row>
    <row r="15003" spans="4:4" x14ac:dyDescent="0.25">
      <c r="D15003"/>
    </row>
    <row r="15004" spans="4:4" x14ac:dyDescent="0.25">
      <c r="D15004"/>
    </row>
    <row r="15005" spans="4:4" x14ac:dyDescent="0.25">
      <c r="D15005"/>
    </row>
    <row r="15006" spans="4:4" x14ac:dyDescent="0.25">
      <c r="D15006"/>
    </row>
    <row r="15007" spans="4:4" x14ac:dyDescent="0.25">
      <c r="D15007"/>
    </row>
    <row r="15008" spans="4:4" x14ac:dyDescent="0.25">
      <c r="D15008"/>
    </row>
    <row r="15009" spans="4:4" x14ac:dyDescent="0.25">
      <c r="D15009"/>
    </row>
    <row r="15010" spans="4:4" x14ac:dyDescent="0.25">
      <c r="D15010"/>
    </row>
    <row r="15011" spans="4:4" x14ac:dyDescent="0.25">
      <c r="D15011"/>
    </row>
    <row r="15012" spans="4:4" x14ac:dyDescent="0.25">
      <c r="D15012"/>
    </row>
    <row r="15013" spans="4:4" x14ac:dyDescent="0.25">
      <c r="D15013"/>
    </row>
    <row r="15014" spans="4:4" x14ac:dyDescent="0.25">
      <c r="D15014"/>
    </row>
    <row r="15015" spans="4:4" x14ac:dyDescent="0.25">
      <c r="D15015"/>
    </row>
    <row r="15016" spans="4:4" x14ac:dyDescent="0.25">
      <c r="D15016"/>
    </row>
    <row r="15017" spans="4:4" x14ac:dyDescent="0.25">
      <c r="D15017"/>
    </row>
    <row r="15018" spans="4:4" x14ac:dyDescent="0.25">
      <c r="D15018"/>
    </row>
    <row r="15019" spans="4:4" x14ac:dyDescent="0.25">
      <c r="D15019"/>
    </row>
    <row r="15020" spans="4:4" x14ac:dyDescent="0.25">
      <c r="D15020"/>
    </row>
    <row r="15021" spans="4:4" x14ac:dyDescent="0.25">
      <c r="D15021"/>
    </row>
    <row r="15022" spans="4:4" x14ac:dyDescent="0.25">
      <c r="D15022"/>
    </row>
    <row r="15023" spans="4:4" x14ac:dyDescent="0.25">
      <c r="D15023"/>
    </row>
    <row r="15024" spans="4:4" x14ac:dyDescent="0.25">
      <c r="D15024"/>
    </row>
    <row r="15025" spans="4:4" x14ac:dyDescent="0.25">
      <c r="D15025"/>
    </row>
    <row r="15026" spans="4:4" x14ac:dyDescent="0.25">
      <c r="D15026"/>
    </row>
    <row r="15027" spans="4:4" x14ac:dyDescent="0.25">
      <c r="D15027"/>
    </row>
    <row r="15028" spans="4:4" x14ac:dyDescent="0.25">
      <c r="D15028"/>
    </row>
    <row r="15029" spans="4:4" x14ac:dyDescent="0.25">
      <c r="D15029"/>
    </row>
    <row r="15030" spans="4:4" x14ac:dyDescent="0.25">
      <c r="D15030"/>
    </row>
    <row r="15031" spans="4:4" x14ac:dyDescent="0.25">
      <c r="D15031"/>
    </row>
    <row r="15032" spans="4:4" x14ac:dyDescent="0.25">
      <c r="D15032"/>
    </row>
    <row r="15033" spans="4:4" x14ac:dyDescent="0.25">
      <c r="D15033"/>
    </row>
    <row r="15034" spans="4:4" x14ac:dyDescent="0.25">
      <c r="D15034"/>
    </row>
    <row r="15035" spans="4:4" x14ac:dyDescent="0.25">
      <c r="D15035"/>
    </row>
    <row r="15036" spans="4:4" x14ac:dyDescent="0.25">
      <c r="D15036"/>
    </row>
    <row r="15037" spans="4:4" x14ac:dyDescent="0.25">
      <c r="D15037"/>
    </row>
    <row r="15038" spans="4:4" x14ac:dyDescent="0.25">
      <c r="D15038"/>
    </row>
    <row r="15039" spans="4:4" x14ac:dyDescent="0.25">
      <c r="D15039"/>
    </row>
    <row r="15040" spans="4:4" x14ac:dyDescent="0.25">
      <c r="D15040"/>
    </row>
    <row r="15041" spans="4:4" x14ac:dyDescent="0.25">
      <c r="D15041"/>
    </row>
    <row r="15042" spans="4:4" x14ac:dyDescent="0.25">
      <c r="D15042"/>
    </row>
    <row r="15043" spans="4:4" x14ac:dyDescent="0.25">
      <c r="D15043"/>
    </row>
    <row r="15044" spans="4:4" x14ac:dyDescent="0.25">
      <c r="D15044"/>
    </row>
    <row r="15045" spans="4:4" x14ac:dyDescent="0.25">
      <c r="D15045"/>
    </row>
    <row r="15046" spans="4:4" x14ac:dyDescent="0.25">
      <c r="D15046"/>
    </row>
    <row r="15047" spans="4:4" x14ac:dyDescent="0.25">
      <c r="D15047"/>
    </row>
    <row r="15048" spans="4:4" x14ac:dyDescent="0.25">
      <c r="D15048"/>
    </row>
    <row r="15049" spans="4:4" x14ac:dyDescent="0.25">
      <c r="D15049"/>
    </row>
    <row r="15050" spans="4:4" x14ac:dyDescent="0.25">
      <c r="D15050"/>
    </row>
    <row r="15051" spans="4:4" x14ac:dyDescent="0.25">
      <c r="D15051"/>
    </row>
    <row r="15052" spans="4:4" x14ac:dyDescent="0.25">
      <c r="D15052"/>
    </row>
    <row r="15053" spans="4:4" x14ac:dyDescent="0.25">
      <c r="D15053"/>
    </row>
    <row r="15054" spans="4:4" x14ac:dyDescent="0.25">
      <c r="D15054"/>
    </row>
    <row r="15055" spans="4:4" x14ac:dyDescent="0.25">
      <c r="D15055"/>
    </row>
    <row r="15056" spans="4:4" x14ac:dyDescent="0.25">
      <c r="D15056"/>
    </row>
    <row r="15057" spans="4:4" x14ac:dyDescent="0.25">
      <c r="D15057"/>
    </row>
    <row r="15058" spans="4:4" x14ac:dyDescent="0.25">
      <c r="D15058"/>
    </row>
    <row r="15059" spans="4:4" x14ac:dyDescent="0.25">
      <c r="D15059"/>
    </row>
    <row r="15060" spans="4:4" x14ac:dyDescent="0.25">
      <c r="D15060"/>
    </row>
    <row r="15061" spans="4:4" x14ac:dyDescent="0.25">
      <c r="D15061"/>
    </row>
    <row r="15062" spans="4:4" x14ac:dyDescent="0.25">
      <c r="D15062"/>
    </row>
    <row r="15063" spans="4:4" x14ac:dyDescent="0.25">
      <c r="D15063"/>
    </row>
    <row r="15064" spans="4:4" x14ac:dyDescent="0.25">
      <c r="D15064"/>
    </row>
    <row r="15065" spans="4:4" x14ac:dyDescent="0.25">
      <c r="D15065"/>
    </row>
    <row r="15066" spans="4:4" x14ac:dyDescent="0.25">
      <c r="D15066"/>
    </row>
    <row r="15067" spans="4:4" x14ac:dyDescent="0.25">
      <c r="D15067"/>
    </row>
    <row r="15068" spans="4:4" x14ac:dyDescent="0.25">
      <c r="D15068"/>
    </row>
    <row r="15069" spans="4:4" x14ac:dyDescent="0.25">
      <c r="D15069"/>
    </row>
    <row r="15070" spans="4:4" x14ac:dyDescent="0.25">
      <c r="D15070"/>
    </row>
    <row r="15071" spans="4:4" x14ac:dyDescent="0.25">
      <c r="D15071"/>
    </row>
    <row r="15072" spans="4:4" x14ac:dyDescent="0.25">
      <c r="D15072"/>
    </row>
    <row r="15073" spans="4:4" x14ac:dyDescent="0.25">
      <c r="D15073"/>
    </row>
    <row r="15074" spans="4:4" x14ac:dyDescent="0.25">
      <c r="D15074"/>
    </row>
    <row r="15075" spans="4:4" x14ac:dyDescent="0.25">
      <c r="D15075"/>
    </row>
    <row r="15076" spans="4:4" x14ac:dyDescent="0.25">
      <c r="D15076"/>
    </row>
    <row r="15077" spans="4:4" x14ac:dyDescent="0.25">
      <c r="D15077"/>
    </row>
    <row r="15078" spans="4:4" x14ac:dyDescent="0.25">
      <c r="D15078"/>
    </row>
    <row r="15079" spans="4:4" x14ac:dyDescent="0.25">
      <c r="D15079"/>
    </row>
    <row r="15080" spans="4:4" x14ac:dyDescent="0.25">
      <c r="D15080"/>
    </row>
    <row r="15081" spans="4:4" x14ac:dyDescent="0.25">
      <c r="D15081"/>
    </row>
    <row r="15082" spans="4:4" x14ac:dyDescent="0.25">
      <c r="D15082"/>
    </row>
    <row r="15083" spans="4:4" x14ac:dyDescent="0.25">
      <c r="D15083"/>
    </row>
    <row r="15084" spans="4:4" x14ac:dyDescent="0.25">
      <c r="D15084"/>
    </row>
    <row r="15085" spans="4:4" x14ac:dyDescent="0.25">
      <c r="D15085"/>
    </row>
    <row r="15086" spans="4:4" x14ac:dyDescent="0.25">
      <c r="D15086"/>
    </row>
    <row r="15087" spans="4:4" x14ac:dyDescent="0.25">
      <c r="D15087"/>
    </row>
    <row r="15088" spans="4:4" x14ac:dyDescent="0.25">
      <c r="D15088"/>
    </row>
    <row r="15089" spans="4:4" x14ac:dyDescent="0.25">
      <c r="D15089"/>
    </row>
    <row r="15090" spans="4:4" x14ac:dyDescent="0.25">
      <c r="D15090"/>
    </row>
    <row r="15091" spans="4:4" x14ac:dyDescent="0.25">
      <c r="D15091"/>
    </row>
    <row r="15092" spans="4:4" x14ac:dyDescent="0.25">
      <c r="D15092"/>
    </row>
    <row r="15093" spans="4:4" x14ac:dyDescent="0.25">
      <c r="D15093"/>
    </row>
    <row r="15094" spans="4:4" x14ac:dyDescent="0.25">
      <c r="D15094"/>
    </row>
    <row r="15095" spans="4:4" x14ac:dyDescent="0.25">
      <c r="D15095"/>
    </row>
    <row r="15096" spans="4:4" x14ac:dyDescent="0.25">
      <c r="D15096"/>
    </row>
    <row r="15097" spans="4:4" x14ac:dyDescent="0.25">
      <c r="D15097"/>
    </row>
    <row r="15098" spans="4:4" x14ac:dyDescent="0.25">
      <c r="D15098"/>
    </row>
    <row r="15099" spans="4:4" x14ac:dyDescent="0.25">
      <c r="D15099"/>
    </row>
    <row r="15100" spans="4:4" x14ac:dyDescent="0.25">
      <c r="D15100"/>
    </row>
    <row r="15101" spans="4:4" x14ac:dyDescent="0.25">
      <c r="D15101"/>
    </row>
    <row r="15102" spans="4:4" x14ac:dyDescent="0.25">
      <c r="D15102"/>
    </row>
    <row r="15103" spans="4:4" x14ac:dyDescent="0.25">
      <c r="D15103"/>
    </row>
    <row r="15104" spans="4:4" x14ac:dyDescent="0.25">
      <c r="D15104"/>
    </row>
    <row r="15105" spans="4:4" x14ac:dyDescent="0.25">
      <c r="D15105"/>
    </row>
    <row r="15106" spans="4:4" x14ac:dyDescent="0.25">
      <c r="D15106"/>
    </row>
    <row r="15107" spans="4:4" x14ac:dyDescent="0.25">
      <c r="D15107"/>
    </row>
    <row r="15108" spans="4:4" x14ac:dyDescent="0.25">
      <c r="D15108"/>
    </row>
    <row r="15109" spans="4:4" x14ac:dyDescent="0.25">
      <c r="D15109"/>
    </row>
    <row r="15110" spans="4:4" x14ac:dyDescent="0.25">
      <c r="D15110"/>
    </row>
    <row r="15111" spans="4:4" x14ac:dyDescent="0.25">
      <c r="D15111"/>
    </row>
    <row r="15112" spans="4:4" x14ac:dyDescent="0.25">
      <c r="D15112"/>
    </row>
    <row r="15113" spans="4:4" x14ac:dyDescent="0.25">
      <c r="D15113"/>
    </row>
    <row r="15114" spans="4:4" x14ac:dyDescent="0.25">
      <c r="D15114"/>
    </row>
    <row r="15115" spans="4:4" x14ac:dyDescent="0.25">
      <c r="D15115"/>
    </row>
    <row r="15116" spans="4:4" x14ac:dyDescent="0.25">
      <c r="D15116"/>
    </row>
    <row r="15117" spans="4:4" x14ac:dyDescent="0.25">
      <c r="D15117"/>
    </row>
    <row r="15118" spans="4:4" x14ac:dyDescent="0.25">
      <c r="D15118"/>
    </row>
    <row r="15119" spans="4:4" x14ac:dyDescent="0.25">
      <c r="D15119"/>
    </row>
    <row r="15120" spans="4:4" x14ac:dyDescent="0.25">
      <c r="D15120"/>
    </row>
    <row r="15121" spans="4:4" x14ac:dyDescent="0.25">
      <c r="D15121"/>
    </row>
    <row r="15122" spans="4:4" x14ac:dyDescent="0.25">
      <c r="D15122"/>
    </row>
    <row r="15123" spans="4:4" x14ac:dyDescent="0.25">
      <c r="D15123"/>
    </row>
    <row r="15124" spans="4:4" x14ac:dyDescent="0.25">
      <c r="D15124"/>
    </row>
    <row r="15125" spans="4:4" x14ac:dyDescent="0.25">
      <c r="D15125"/>
    </row>
    <row r="15126" spans="4:4" x14ac:dyDescent="0.25">
      <c r="D15126"/>
    </row>
    <row r="15127" spans="4:4" x14ac:dyDescent="0.25">
      <c r="D15127"/>
    </row>
    <row r="15128" spans="4:4" x14ac:dyDescent="0.25">
      <c r="D15128"/>
    </row>
    <row r="15129" spans="4:4" x14ac:dyDescent="0.25">
      <c r="D15129"/>
    </row>
    <row r="15130" spans="4:4" x14ac:dyDescent="0.25">
      <c r="D15130"/>
    </row>
    <row r="15131" spans="4:4" x14ac:dyDescent="0.25">
      <c r="D15131"/>
    </row>
    <row r="15132" spans="4:4" x14ac:dyDescent="0.25">
      <c r="D15132"/>
    </row>
    <row r="15133" spans="4:4" x14ac:dyDescent="0.25">
      <c r="D15133"/>
    </row>
    <row r="15134" spans="4:4" x14ac:dyDescent="0.25">
      <c r="D15134"/>
    </row>
    <row r="15135" spans="4:4" x14ac:dyDescent="0.25">
      <c r="D15135"/>
    </row>
    <row r="15136" spans="4:4" x14ac:dyDescent="0.25">
      <c r="D15136"/>
    </row>
    <row r="15137" spans="4:4" x14ac:dyDescent="0.25">
      <c r="D15137"/>
    </row>
    <row r="15138" spans="4:4" x14ac:dyDescent="0.25">
      <c r="D15138"/>
    </row>
    <row r="15139" spans="4:4" x14ac:dyDescent="0.25">
      <c r="D15139"/>
    </row>
    <row r="15140" spans="4:4" x14ac:dyDescent="0.25">
      <c r="D15140"/>
    </row>
    <row r="15141" spans="4:4" x14ac:dyDescent="0.25">
      <c r="D15141"/>
    </row>
    <row r="15142" spans="4:4" x14ac:dyDescent="0.25">
      <c r="D15142"/>
    </row>
    <row r="15143" spans="4:4" x14ac:dyDescent="0.25">
      <c r="D15143"/>
    </row>
    <row r="15144" spans="4:4" x14ac:dyDescent="0.25">
      <c r="D15144"/>
    </row>
    <row r="15145" spans="4:4" x14ac:dyDescent="0.25">
      <c r="D15145"/>
    </row>
    <row r="15146" spans="4:4" x14ac:dyDescent="0.25">
      <c r="D15146"/>
    </row>
    <row r="15147" spans="4:4" x14ac:dyDescent="0.25">
      <c r="D15147"/>
    </row>
    <row r="15148" spans="4:4" x14ac:dyDescent="0.25">
      <c r="D15148"/>
    </row>
    <row r="15149" spans="4:4" x14ac:dyDescent="0.25">
      <c r="D15149"/>
    </row>
    <row r="15150" spans="4:4" x14ac:dyDescent="0.25">
      <c r="D15150"/>
    </row>
    <row r="15151" spans="4:4" x14ac:dyDescent="0.25">
      <c r="D15151"/>
    </row>
    <row r="15152" spans="4:4" x14ac:dyDescent="0.25">
      <c r="D15152"/>
    </row>
    <row r="15153" spans="4:4" x14ac:dyDescent="0.25">
      <c r="D15153"/>
    </row>
    <row r="15154" spans="4:4" x14ac:dyDescent="0.25">
      <c r="D15154"/>
    </row>
    <row r="15155" spans="4:4" x14ac:dyDescent="0.25">
      <c r="D15155"/>
    </row>
    <row r="15156" spans="4:4" x14ac:dyDescent="0.25">
      <c r="D15156"/>
    </row>
    <row r="15157" spans="4:4" x14ac:dyDescent="0.25">
      <c r="D15157"/>
    </row>
    <row r="15158" spans="4:4" x14ac:dyDescent="0.25">
      <c r="D15158"/>
    </row>
    <row r="15159" spans="4:4" x14ac:dyDescent="0.25">
      <c r="D15159"/>
    </row>
    <row r="15160" spans="4:4" x14ac:dyDescent="0.25">
      <c r="D15160"/>
    </row>
    <row r="15161" spans="4:4" x14ac:dyDescent="0.25">
      <c r="D15161"/>
    </row>
    <row r="15162" spans="4:4" x14ac:dyDescent="0.25">
      <c r="D15162"/>
    </row>
    <row r="15163" spans="4:4" x14ac:dyDescent="0.25">
      <c r="D15163"/>
    </row>
    <row r="15164" spans="4:4" x14ac:dyDescent="0.25">
      <c r="D15164"/>
    </row>
    <row r="15165" spans="4:4" x14ac:dyDescent="0.25">
      <c r="D15165"/>
    </row>
    <row r="15166" spans="4:4" x14ac:dyDescent="0.25">
      <c r="D15166"/>
    </row>
    <row r="15167" spans="4:4" x14ac:dyDescent="0.25">
      <c r="D15167"/>
    </row>
    <row r="15168" spans="4:4" x14ac:dyDescent="0.25">
      <c r="D15168"/>
    </row>
    <row r="15169" spans="4:4" x14ac:dyDescent="0.25">
      <c r="D15169"/>
    </row>
    <row r="15170" spans="4:4" x14ac:dyDescent="0.25">
      <c r="D15170"/>
    </row>
    <row r="15171" spans="4:4" x14ac:dyDescent="0.25">
      <c r="D15171"/>
    </row>
    <row r="15172" spans="4:4" x14ac:dyDescent="0.25">
      <c r="D15172"/>
    </row>
    <row r="15173" spans="4:4" x14ac:dyDescent="0.25">
      <c r="D15173"/>
    </row>
    <row r="15174" spans="4:4" x14ac:dyDescent="0.25">
      <c r="D15174"/>
    </row>
    <row r="15175" spans="4:4" x14ac:dyDescent="0.25">
      <c r="D15175"/>
    </row>
    <row r="15176" spans="4:4" x14ac:dyDescent="0.25">
      <c r="D15176"/>
    </row>
    <row r="15177" spans="4:4" x14ac:dyDescent="0.25">
      <c r="D15177"/>
    </row>
    <row r="15178" spans="4:4" x14ac:dyDescent="0.25">
      <c r="D15178"/>
    </row>
    <row r="15179" spans="4:4" x14ac:dyDescent="0.25">
      <c r="D15179"/>
    </row>
    <row r="15180" spans="4:4" x14ac:dyDescent="0.25">
      <c r="D15180"/>
    </row>
    <row r="15181" spans="4:4" x14ac:dyDescent="0.25">
      <c r="D15181"/>
    </row>
    <row r="15182" spans="4:4" x14ac:dyDescent="0.25">
      <c r="D15182"/>
    </row>
    <row r="15183" spans="4:4" x14ac:dyDescent="0.25">
      <c r="D15183"/>
    </row>
    <row r="15184" spans="4:4" x14ac:dyDescent="0.25">
      <c r="D15184"/>
    </row>
    <row r="15185" spans="4:4" x14ac:dyDescent="0.25">
      <c r="D15185"/>
    </row>
    <row r="15186" spans="4:4" x14ac:dyDescent="0.25">
      <c r="D15186"/>
    </row>
    <row r="15187" spans="4:4" x14ac:dyDescent="0.25">
      <c r="D15187"/>
    </row>
    <row r="15188" spans="4:4" x14ac:dyDescent="0.25">
      <c r="D15188"/>
    </row>
    <row r="15189" spans="4:4" x14ac:dyDescent="0.25">
      <c r="D15189"/>
    </row>
    <row r="15190" spans="4:4" x14ac:dyDescent="0.25">
      <c r="D15190"/>
    </row>
    <row r="15191" spans="4:4" x14ac:dyDescent="0.25">
      <c r="D15191"/>
    </row>
    <row r="15192" spans="4:4" x14ac:dyDescent="0.25">
      <c r="D15192"/>
    </row>
    <row r="15193" spans="4:4" x14ac:dyDescent="0.25">
      <c r="D15193"/>
    </row>
    <row r="15194" spans="4:4" x14ac:dyDescent="0.25">
      <c r="D15194"/>
    </row>
    <row r="15195" spans="4:4" x14ac:dyDescent="0.25">
      <c r="D15195"/>
    </row>
    <row r="15196" spans="4:4" x14ac:dyDescent="0.25">
      <c r="D15196"/>
    </row>
    <row r="15197" spans="4:4" x14ac:dyDescent="0.25">
      <c r="D15197"/>
    </row>
    <row r="15198" spans="4:4" x14ac:dyDescent="0.25">
      <c r="D15198"/>
    </row>
    <row r="15199" spans="4:4" x14ac:dyDescent="0.25">
      <c r="D15199"/>
    </row>
    <row r="15200" spans="4:4" x14ac:dyDescent="0.25">
      <c r="D15200"/>
    </row>
    <row r="15201" spans="4:4" x14ac:dyDescent="0.25">
      <c r="D15201"/>
    </row>
    <row r="15202" spans="4:4" x14ac:dyDescent="0.25">
      <c r="D15202"/>
    </row>
    <row r="15203" spans="4:4" x14ac:dyDescent="0.25">
      <c r="D15203"/>
    </row>
    <row r="15204" spans="4:4" x14ac:dyDescent="0.25">
      <c r="D15204"/>
    </row>
    <row r="15205" spans="4:4" x14ac:dyDescent="0.25">
      <c r="D15205"/>
    </row>
    <row r="15206" spans="4:4" x14ac:dyDescent="0.25">
      <c r="D15206"/>
    </row>
    <row r="15207" spans="4:4" x14ac:dyDescent="0.25">
      <c r="D15207"/>
    </row>
    <row r="15208" spans="4:4" x14ac:dyDescent="0.25">
      <c r="D15208"/>
    </row>
    <row r="15209" spans="4:4" x14ac:dyDescent="0.25">
      <c r="D15209"/>
    </row>
    <row r="15210" spans="4:4" x14ac:dyDescent="0.25">
      <c r="D15210"/>
    </row>
    <row r="15211" spans="4:4" x14ac:dyDescent="0.25">
      <c r="D15211"/>
    </row>
    <row r="15212" spans="4:4" x14ac:dyDescent="0.25">
      <c r="D15212"/>
    </row>
    <row r="15213" spans="4:4" x14ac:dyDescent="0.25">
      <c r="D15213"/>
    </row>
    <row r="15214" spans="4:4" x14ac:dyDescent="0.25">
      <c r="D15214"/>
    </row>
    <row r="15215" spans="4:4" x14ac:dyDescent="0.25">
      <c r="D15215"/>
    </row>
    <row r="15216" spans="4:4" x14ac:dyDescent="0.25">
      <c r="D15216"/>
    </row>
    <row r="15217" spans="4:4" x14ac:dyDescent="0.25">
      <c r="D15217"/>
    </row>
    <row r="15218" spans="4:4" x14ac:dyDescent="0.25">
      <c r="D15218"/>
    </row>
    <row r="15219" spans="4:4" x14ac:dyDescent="0.25">
      <c r="D15219"/>
    </row>
    <row r="15220" spans="4:4" x14ac:dyDescent="0.25">
      <c r="D15220"/>
    </row>
    <row r="15221" spans="4:4" x14ac:dyDescent="0.25">
      <c r="D15221"/>
    </row>
    <row r="15222" spans="4:4" x14ac:dyDescent="0.25">
      <c r="D15222"/>
    </row>
    <row r="15223" spans="4:4" x14ac:dyDescent="0.25">
      <c r="D15223"/>
    </row>
    <row r="15224" spans="4:4" x14ac:dyDescent="0.25">
      <c r="D15224"/>
    </row>
    <row r="15225" spans="4:4" x14ac:dyDescent="0.25">
      <c r="D15225"/>
    </row>
    <row r="15226" spans="4:4" x14ac:dyDescent="0.25">
      <c r="D15226"/>
    </row>
    <row r="15227" spans="4:4" x14ac:dyDescent="0.25">
      <c r="D15227"/>
    </row>
    <row r="15228" spans="4:4" x14ac:dyDescent="0.25">
      <c r="D15228"/>
    </row>
    <row r="15229" spans="4:4" x14ac:dyDescent="0.25">
      <c r="D15229"/>
    </row>
    <row r="15230" spans="4:4" x14ac:dyDescent="0.25">
      <c r="D15230"/>
    </row>
    <row r="15231" spans="4:4" x14ac:dyDescent="0.25">
      <c r="D15231"/>
    </row>
    <row r="15232" spans="4:4" x14ac:dyDescent="0.25">
      <c r="D15232"/>
    </row>
    <row r="15233" spans="4:4" x14ac:dyDescent="0.25">
      <c r="D15233"/>
    </row>
    <row r="15234" spans="4:4" x14ac:dyDescent="0.25">
      <c r="D15234"/>
    </row>
    <row r="15235" spans="4:4" x14ac:dyDescent="0.25">
      <c r="D15235"/>
    </row>
    <row r="15236" spans="4:4" x14ac:dyDescent="0.25">
      <c r="D15236"/>
    </row>
    <row r="15237" spans="4:4" x14ac:dyDescent="0.25">
      <c r="D15237"/>
    </row>
    <row r="15238" spans="4:4" x14ac:dyDescent="0.25">
      <c r="D15238"/>
    </row>
    <row r="15239" spans="4:4" x14ac:dyDescent="0.25">
      <c r="D15239"/>
    </row>
    <row r="15240" spans="4:4" x14ac:dyDescent="0.25">
      <c r="D15240"/>
    </row>
    <row r="15241" spans="4:4" x14ac:dyDescent="0.25">
      <c r="D15241"/>
    </row>
    <row r="15242" spans="4:4" x14ac:dyDescent="0.25">
      <c r="D15242"/>
    </row>
    <row r="15243" spans="4:4" x14ac:dyDescent="0.25">
      <c r="D15243"/>
    </row>
    <row r="15244" spans="4:4" x14ac:dyDescent="0.25">
      <c r="D15244"/>
    </row>
    <row r="15245" spans="4:4" x14ac:dyDescent="0.25">
      <c r="D15245"/>
    </row>
    <row r="15246" spans="4:4" x14ac:dyDescent="0.25">
      <c r="D15246"/>
    </row>
    <row r="15247" spans="4:4" x14ac:dyDescent="0.25">
      <c r="D15247"/>
    </row>
    <row r="15248" spans="4:4" x14ac:dyDescent="0.25">
      <c r="D15248"/>
    </row>
    <row r="15249" spans="4:4" x14ac:dyDescent="0.25">
      <c r="D15249"/>
    </row>
    <row r="15250" spans="4:4" x14ac:dyDescent="0.25">
      <c r="D15250"/>
    </row>
    <row r="15251" spans="4:4" x14ac:dyDescent="0.25">
      <c r="D15251"/>
    </row>
    <row r="15252" spans="4:4" x14ac:dyDescent="0.25">
      <c r="D15252"/>
    </row>
    <row r="15253" spans="4:4" x14ac:dyDescent="0.25">
      <c r="D15253"/>
    </row>
    <row r="15254" spans="4:4" x14ac:dyDescent="0.25">
      <c r="D15254"/>
    </row>
    <row r="15255" spans="4:4" x14ac:dyDescent="0.25">
      <c r="D15255"/>
    </row>
    <row r="15256" spans="4:4" x14ac:dyDescent="0.25">
      <c r="D15256"/>
    </row>
    <row r="15257" spans="4:4" x14ac:dyDescent="0.25">
      <c r="D15257"/>
    </row>
    <row r="15258" spans="4:4" x14ac:dyDescent="0.25">
      <c r="D15258"/>
    </row>
    <row r="15259" spans="4:4" x14ac:dyDescent="0.25">
      <c r="D15259"/>
    </row>
    <row r="15260" spans="4:4" x14ac:dyDescent="0.25">
      <c r="D15260"/>
    </row>
    <row r="15261" spans="4:4" x14ac:dyDescent="0.25">
      <c r="D15261"/>
    </row>
    <row r="15262" spans="4:4" x14ac:dyDescent="0.25">
      <c r="D15262"/>
    </row>
    <row r="15263" spans="4:4" x14ac:dyDescent="0.25">
      <c r="D15263"/>
    </row>
    <row r="15264" spans="4:4" x14ac:dyDescent="0.25">
      <c r="D15264"/>
    </row>
    <row r="15265" spans="4:4" x14ac:dyDescent="0.25">
      <c r="D15265"/>
    </row>
    <row r="15266" spans="4:4" x14ac:dyDescent="0.25">
      <c r="D15266"/>
    </row>
    <row r="15267" spans="4:4" x14ac:dyDescent="0.25">
      <c r="D15267"/>
    </row>
    <row r="15268" spans="4:4" x14ac:dyDescent="0.25">
      <c r="D15268"/>
    </row>
    <row r="15269" spans="4:4" x14ac:dyDescent="0.25">
      <c r="D15269"/>
    </row>
    <row r="15270" spans="4:4" x14ac:dyDescent="0.25">
      <c r="D15270"/>
    </row>
    <row r="15271" spans="4:4" x14ac:dyDescent="0.25">
      <c r="D15271"/>
    </row>
    <row r="15272" spans="4:4" x14ac:dyDescent="0.25">
      <c r="D15272"/>
    </row>
    <row r="15273" spans="4:4" x14ac:dyDescent="0.25">
      <c r="D15273"/>
    </row>
    <row r="15274" spans="4:4" x14ac:dyDescent="0.25">
      <c r="D15274"/>
    </row>
    <row r="15275" spans="4:4" x14ac:dyDescent="0.25">
      <c r="D15275"/>
    </row>
    <row r="15276" spans="4:4" x14ac:dyDescent="0.25">
      <c r="D15276"/>
    </row>
    <row r="15277" spans="4:4" x14ac:dyDescent="0.25">
      <c r="D15277"/>
    </row>
    <row r="15278" spans="4:4" x14ac:dyDescent="0.25">
      <c r="D15278"/>
    </row>
    <row r="15279" spans="4:4" x14ac:dyDescent="0.25">
      <c r="D15279"/>
    </row>
    <row r="15280" spans="4:4" x14ac:dyDescent="0.25">
      <c r="D15280"/>
    </row>
    <row r="15281" spans="4:4" x14ac:dyDescent="0.25">
      <c r="D15281"/>
    </row>
    <row r="15282" spans="4:4" x14ac:dyDescent="0.25">
      <c r="D15282"/>
    </row>
    <row r="15283" spans="4:4" x14ac:dyDescent="0.25">
      <c r="D15283"/>
    </row>
    <row r="15284" spans="4:4" x14ac:dyDescent="0.25">
      <c r="D15284"/>
    </row>
    <row r="15285" spans="4:4" x14ac:dyDescent="0.25">
      <c r="D15285"/>
    </row>
    <row r="15286" spans="4:4" x14ac:dyDescent="0.25">
      <c r="D15286"/>
    </row>
    <row r="15287" spans="4:4" x14ac:dyDescent="0.25">
      <c r="D15287"/>
    </row>
    <row r="15288" spans="4:4" x14ac:dyDescent="0.25">
      <c r="D15288"/>
    </row>
    <row r="15289" spans="4:4" x14ac:dyDescent="0.25">
      <c r="D15289"/>
    </row>
    <row r="15290" spans="4:4" x14ac:dyDescent="0.25">
      <c r="D15290"/>
    </row>
    <row r="15291" spans="4:4" x14ac:dyDescent="0.25">
      <c r="D15291"/>
    </row>
    <row r="15292" spans="4:4" x14ac:dyDescent="0.25">
      <c r="D15292"/>
    </row>
    <row r="15293" spans="4:4" x14ac:dyDescent="0.25">
      <c r="D15293"/>
    </row>
    <row r="15294" spans="4:4" x14ac:dyDescent="0.25">
      <c r="D15294"/>
    </row>
    <row r="15295" spans="4:4" x14ac:dyDescent="0.25">
      <c r="D15295"/>
    </row>
    <row r="15296" spans="4:4" x14ac:dyDescent="0.25">
      <c r="D15296"/>
    </row>
    <row r="15297" spans="4:4" x14ac:dyDescent="0.25">
      <c r="D15297"/>
    </row>
    <row r="15298" spans="4:4" x14ac:dyDescent="0.25">
      <c r="D15298"/>
    </row>
    <row r="15299" spans="4:4" x14ac:dyDescent="0.25">
      <c r="D15299"/>
    </row>
    <row r="15300" spans="4:4" x14ac:dyDescent="0.25">
      <c r="D15300"/>
    </row>
    <row r="15301" spans="4:4" x14ac:dyDescent="0.25">
      <c r="D15301"/>
    </row>
    <row r="15302" spans="4:4" x14ac:dyDescent="0.25">
      <c r="D15302"/>
    </row>
    <row r="15303" spans="4:4" x14ac:dyDescent="0.25">
      <c r="D15303"/>
    </row>
    <row r="15304" spans="4:4" x14ac:dyDescent="0.25">
      <c r="D15304"/>
    </row>
    <row r="15305" spans="4:4" x14ac:dyDescent="0.25">
      <c r="D15305"/>
    </row>
    <row r="15306" spans="4:4" x14ac:dyDescent="0.25">
      <c r="D15306"/>
    </row>
    <row r="15307" spans="4:4" x14ac:dyDescent="0.25">
      <c r="D15307"/>
    </row>
    <row r="15308" spans="4:4" x14ac:dyDescent="0.25">
      <c r="D15308"/>
    </row>
    <row r="15309" spans="4:4" x14ac:dyDescent="0.25">
      <c r="D15309"/>
    </row>
    <row r="15310" spans="4:4" x14ac:dyDescent="0.25">
      <c r="D15310"/>
    </row>
    <row r="15311" spans="4:4" x14ac:dyDescent="0.25">
      <c r="D15311"/>
    </row>
    <row r="15312" spans="4:4" x14ac:dyDescent="0.25">
      <c r="D15312"/>
    </row>
    <row r="15313" spans="4:4" x14ac:dyDescent="0.25">
      <c r="D15313"/>
    </row>
    <row r="15314" spans="4:4" x14ac:dyDescent="0.25">
      <c r="D15314"/>
    </row>
    <row r="15315" spans="4:4" x14ac:dyDescent="0.25">
      <c r="D15315"/>
    </row>
    <row r="15316" spans="4:4" x14ac:dyDescent="0.25">
      <c r="D15316"/>
    </row>
    <row r="15317" spans="4:4" x14ac:dyDescent="0.25">
      <c r="D15317"/>
    </row>
    <row r="15318" spans="4:4" x14ac:dyDescent="0.25">
      <c r="D15318"/>
    </row>
    <row r="15319" spans="4:4" x14ac:dyDescent="0.25">
      <c r="D15319"/>
    </row>
    <row r="15320" spans="4:4" x14ac:dyDescent="0.25">
      <c r="D15320"/>
    </row>
    <row r="15321" spans="4:4" x14ac:dyDescent="0.25">
      <c r="D15321"/>
    </row>
    <row r="15322" spans="4:4" x14ac:dyDescent="0.25">
      <c r="D15322"/>
    </row>
    <row r="15323" spans="4:4" x14ac:dyDescent="0.25">
      <c r="D15323"/>
    </row>
    <row r="15324" spans="4:4" x14ac:dyDescent="0.25">
      <c r="D15324"/>
    </row>
    <row r="15325" spans="4:4" x14ac:dyDescent="0.25">
      <c r="D15325"/>
    </row>
    <row r="15326" spans="4:4" x14ac:dyDescent="0.25">
      <c r="D15326"/>
    </row>
    <row r="15327" spans="4:4" x14ac:dyDescent="0.25">
      <c r="D15327"/>
    </row>
    <row r="15328" spans="4:4" x14ac:dyDescent="0.25">
      <c r="D15328"/>
    </row>
    <row r="15329" spans="4:4" x14ac:dyDescent="0.25">
      <c r="D15329"/>
    </row>
    <row r="15330" spans="4:4" x14ac:dyDescent="0.25">
      <c r="D15330"/>
    </row>
    <row r="15331" spans="4:4" x14ac:dyDescent="0.25">
      <c r="D15331"/>
    </row>
    <row r="15332" spans="4:4" x14ac:dyDescent="0.25">
      <c r="D15332"/>
    </row>
    <row r="15333" spans="4:4" x14ac:dyDescent="0.25">
      <c r="D15333"/>
    </row>
    <row r="15334" spans="4:4" x14ac:dyDescent="0.25">
      <c r="D15334"/>
    </row>
    <row r="15335" spans="4:4" x14ac:dyDescent="0.25">
      <c r="D15335"/>
    </row>
    <row r="15336" spans="4:4" x14ac:dyDescent="0.25">
      <c r="D15336"/>
    </row>
    <row r="15337" spans="4:4" x14ac:dyDescent="0.25">
      <c r="D15337"/>
    </row>
    <row r="15338" spans="4:4" x14ac:dyDescent="0.25">
      <c r="D15338"/>
    </row>
    <row r="15339" spans="4:4" x14ac:dyDescent="0.25">
      <c r="D15339"/>
    </row>
    <row r="15340" spans="4:4" x14ac:dyDescent="0.25">
      <c r="D15340"/>
    </row>
    <row r="15341" spans="4:4" x14ac:dyDescent="0.25">
      <c r="D15341"/>
    </row>
    <row r="15342" spans="4:4" x14ac:dyDescent="0.25">
      <c r="D15342"/>
    </row>
    <row r="15343" spans="4:4" x14ac:dyDescent="0.25">
      <c r="D15343"/>
    </row>
    <row r="15344" spans="4:4" x14ac:dyDescent="0.25">
      <c r="D15344"/>
    </row>
    <row r="15345" spans="4:4" x14ac:dyDescent="0.25">
      <c r="D15345"/>
    </row>
    <row r="15346" spans="4:4" x14ac:dyDescent="0.25">
      <c r="D15346"/>
    </row>
    <row r="15347" spans="4:4" x14ac:dyDescent="0.25">
      <c r="D15347"/>
    </row>
    <row r="15348" spans="4:4" x14ac:dyDescent="0.25">
      <c r="D15348"/>
    </row>
    <row r="15349" spans="4:4" x14ac:dyDescent="0.25">
      <c r="D15349"/>
    </row>
    <row r="15350" spans="4:4" x14ac:dyDescent="0.25">
      <c r="D15350"/>
    </row>
    <row r="15351" spans="4:4" x14ac:dyDescent="0.25">
      <c r="D15351"/>
    </row>
    <row r="15352" spans="4:4" x14ac:dyDescent="0.25">
      <c r="D15352"/>
    </row>
    <row r="15353" spans="4:4" x14ac:dyDescent="0.25">
      <c r="D15353"/>
    </row>
    <row r="15354" spans="4:4" x14ac:dyDescent="0.25">
      <c r="D15354"/>
    </row>
    <row r="15355" spans="4:4" x14ac:dyDescent="0.25">
      <c r="D15355"/>
    </row>
    <row r="15356" spans="4:4" x14ac:dyDescent="0.25">
      <c r="D15356"/>
    </row>
    <row r="15357" spans="4:4" x14ac:dyDescent="0.25">
      <c r="D15357"/>
    </row>
    <row r="15358" spans="4:4" x14ac:dyDescent="0.25">
      <c r="D15358"/>
    </row>
    <row r="15359" spans="4:4" x14ac:dyDescent="0.25">
      <c r="D15359"/>
    </row>
    <row r="15360" spans="4:4" x14ac:dyDescent="0.25">
      <c r="D15360"/>
    </row>
    <row r="15361" spans="4:4" x14ac:dyDescent="0.25">
      <c r="D15361"/>
    </row>
    <row r="15362" spans="4:4" x14ac:dyDescent="0.25">
      <c r="D15362"/>
    </row>
    <row r="15363" spans="4:4" x14ac:dyDescent="0.25">
      <c r="D15363"/>
    </row>
    <row r="15364" spans="4:4" x14ac:dyDescent="0.25">
      <c r="D15364"/>
    </row>
    <row r="15365" spans="4:4" x14ac:dyDescent="0.25">
      <c r="D15365"/>
    </row>
    <row r="15366" spans="4:4" x14ac:dyDescent="0.25">
      <c r="D15366"/>
    </row>
    <row r="15367" spans="4:4" x14ac:dyDescent="0.25">
      <c r="D15367"/>
    </row>
    <row r="15368" spans="4:4" x14ac:dyDescent="0.25">
      <c r="D15368"/>
    </row>
    <row r="15369" spans="4:4" x14ac:dyDescent="0.25">
      <c r="D15369"/>
    </row>
    <row r="15370" spans="4:4" x14ac:dyDescent="0.25">
      <c r="D15370"/>
    </row>
    <row r="15371" spans="4:4" x14ac:dyDescent="0.25">
      <c r="D15371"/>
    </row>
    <row r="15372" spans="4:4" x14ac:dyDescent="0.25">
      <c r="D15372"/>
    </row>
    <row r="15373" spans="4:4" x14ac:dyDescent="0.25">
      <c r="D15373"/>
    </row>
    <row r="15374" spans="4:4" x14ac:dyDescent="0.25">
      <c r="D15374"/>
    </row>
    <row r="15375" spans="4:4" x14ac:dyDescent="0.25">
      <c r="D15375"/>
    </row>
    <row r="15376" spans="4:4" x14ac:dyDescent="0.25">
      <c r="D15376"/>
    </row>
    <row r="15377" spans="4:4" x14ac:dyDescent="0.25">
      <c r="D15377"/>
    </row>
    <row r="15378" spans="4:4" x14ac:dyDescent="0.25">
      <c r="D15378"/>
    </row>
    <row r="15379" spans="4:4" x14ac:dyDescent="0.25">
      <c r="D15379"/>
    </row>
    <row r="15380" spans="4:4" x14ac:dyDescent="0.25">
      <c r="D15380"/>
    </row>
    <row r="15381" spans="4:4" x14ac:dyDescent="0.25">
      <c r="D15381"/>
    </row>
    <row r="15382" spans="4:4" x14ac:dyDescent="0.25">
      <c r="D15382"/>
    </row>
    <row r="15383" spans="4:4" x14ac:dyDescent="0.25">
      <c r="D15383"/>
    </row>
    <row r="15384" spans="4:4" x14ac:dyDescent="0.25">
      <c r="D15384"/>
    </row>
    <row r="15385" spans="4:4" x14ac:dyDescent="0.25">
      <c r="D15385"/>
    </row>
    <row r="15386" spans="4:4" x14ac:dyDescent="0.25">
      <c r="D15386"/>
    </row>
    <row r="15387" spans="4:4" x14ac:dyDescent="0.25">
      <c r="D15387"/>
    </row>
    <row r="15388" spans="4:4" x14ac:dyDescent="0.25">
      <c r="D15388"/>
    </row>
    <row r="15389" spans="4:4" x14ac:dyDescent="0.25">
      <c r="D15389"/>
    </row>
    <row r="15390" spans="4:4" x14ac:dyDescent="0.25">
      <c r="D15390"/>
    </row>
    <row r="15391" spans="4:4" x14ac:dyDescent="0.25">
      <c r="D15391"/>
    </row>
    <row r="15392" spans="4:4" x14ac:dyDescent="0.25">
      <c r="D15392"/>
    </row>
    <row r="15393" spans="4:4" x14ac:dyDescent="0.25">
      <c r="D15393"/>
    </row>
    <row r="15394" spans="4:4" x14ac:dyDescent="0.25">
      <c r="D15394"/>
    </row>
    <row r="15395" spans="4:4" x14ac:dyDescent="0.25">
      <c r="D15395"/>
    </row>
    <row r="15396" spans="4:4" x14ac:dyDescent="0.25">
      <c r="D15396"/>
    </row>
    <row r="15397" spans="4:4" x14ac:dyDescent="0.25">
      <c r="D15397"/>
    </row>
    <row r="15398" spans="4:4" x14ac:dyDescent="0.25">
      <c r="D15398"/>
    </row>
    <row r="15399" spans="4:4" x14ac:dyDescent="0.25">
      <c r="D15399"/>
    </row>
    <row r="15400" spans="4:4" x14ac:dyDescent="0.25">
      <c r="D15400"/>
    </row>
    <row r="15401" spans="4:4" x14ac:dyDescent="0.25">
      <c r="D15401"/>
    </row>
    <row r="15402" spans="4:4" x14ac:dyDescent="0.25">
      <c r="D15402"/>
    </row>
    <row r="15403" spans="4:4" x14ac:dyDescent="0.25">
      <c r="D15403"/>
    </row>
    <row r="15404" spans="4:4" x14ac:dyDescent="0.25">
      <c r="D15404"/>
    </row>
    <row r="15405" spans="4:4" x14ac:dyDescent="0.25">
      <c r="D15405"/>
    </row>
    <row r="15406" spans="4:4" x14ac:dyDescent="0.25">
      <c r="D15406"/>
    </row>
    <row r="15407" spans="4:4" x14ac:dyDescent="0.25">
      <c r="D15407"/>
    </row>
    <row r="15408" spans="4:4" x14ac:dyDescent="0.25">
      <c r="D15408"/>
    </row>
    <row r="15409" spans="4:4" x14ac:dyDescent="0.25">
      <c r="D15409"/>
    </row>
    <row r="15410" spans="4:4" x14ac:dyDescent="0.25">
      <c r="D15410"/>
    </row>
    <row r="15411" spans="4:4" x14ac:dyDescent="0.25">
      <c r="D15411"/>
    </row>
    <row r="15412" spans="4:4" x14ac:dyDescent="0.25">
      <c r="D15412"/>
    </row>
    <row r="15413" spans="4:4" x14ac:dyDescent="0.25">
      <c r="D15413"/>
    </row>
    <row r="15414" spans="4:4" x14ac:dyDescent="0.25">
      <c r="D15414"/>
    </row>
    <row r="15415" spans="4:4" x14ac:dyDescent="0.25">
      <c r="D15415"/>
    </row>
    <row r="15416" spans="4:4" x14ac:dyDescent="0.25">
      <c r="D15416"/>
    </row>
    <row r="15417" spans="4:4" x14ac:dyDescent="0.25">
      <c r="D15417"/>
    </row>
    <row r="15418" spans="4:4" x14ac:dyDescent="0.25">
      <c r="D15418"/>
    </row>
    <row r="15419" spans="4:4" x14ac:dyDescent="0.25">
      <c r="D15419"/>
    </row>
    <row r="15420" spans="4:4" x14ac:dyDescent="0.25">
      <c r="D15420"/>
    </row>
    <row r="15421" spans="4:4" x14ac:dyDescent="0.25">
      <c r="D15421"/>
    </row>
    <row r="15422" spans="4:4" x14ac:dyDescent="0.25">
      <c r="D15422"/>
    </row>
    <row r="15423" spans="4:4" x14ac:dyDescent="0.25">
      <c r="D15423"/>
    </row>
    <row r="15424" spans="4:4" x14ac:dyDescent="0.25">
      <c r="D15424"/>
    </row>
    <row r="15425" spans="4:4" x14ac:dyDescent="0.25">
      <c r="D15425"/>
    </row>
    <row r="15426" spans="4:4" x14ac:dyDescent="0.25">
      <c r="D15426"/>
    </row>
    <row r="15427" spans="4:4" x14ac:dyDescent="0.25">
      <c r="D15427"/>
    </row>
    <row r="15428" spans="4:4" x14ac:dyDescent="0.25">
      <c r="D15428"/>
    </row>
    <row r="15429" spans="4:4" x14ac:dyDescent="0.25">
      <c r="D15429"/>
    </row>
    <row r="15430" spans="4:4" x14ac:dyDescent="0.25">
      <c r="D15430"/>
    </row>
    <row r="15431" spans="4:4" x14ac:dyDescent="0.25">
      <c r="D15431"/>
    </row>
    <row r="15432" spans="4:4" x14ac:dyDescent="0.25">
      <c r="D15432"/>
    </row>
    <row r="15433" spans="4:4" x14ac:dyDescent="0.25">
      <c r="D15433"/>
    </row>
    <row r="15434" spans="4:4" x14ac:dyDescent="0.25">
      <c r="D15434"/>
    </row>
    <row r="15435" spans="4:4" x14ac:dyDescent="0.25">
      <c r="D15435"/>
    </row>
    <row r="15436" spans="4:4" x14ac:dyDescent="0.25">
      <c r="D15436"/>
    </row>
    <row r="15437" spans="4:4" x14ac:dyDescent="0.25">
      <c r="D15437"/>
    </row>
    <row r="15438" spans="4:4" x14ac:dyDescent="0.25">
      <c r="D15438"/>
    </row>
    <row r="15439" spans="4:4" x14ac:dyDescent="0.25">
      <c r="D15439"/>
    </row>
    <row r="15440" spans="4:4" x14ac:dyDescent="0.25">
      <c r="D15440"/>
    </row>
    <row r="15441" spans="4:4" x14ac:dyDescent="0.25">
      <c r="D15441"/>
    </row>
    <row r="15442" spans="4:4" x14ac:dyDescent="0.25">
      <c r="D15442"/>
    </row>
    <row r="15443" spans="4:4" x14ac:dyDescent="0.25">
      <c r="D15443"/>
    </row>
    <row r="15444" spans="4:4" x14ac:dyDescent="0.25">
      <c r="D15444"/>
    </row>
    <row r="15445" spans="4:4" x14ac:dyDescent="0.25">
      <c r="D15445"/>
    </row>
    <row r="15446" spans="4:4" x14ac:dyDescent="0.25">
      <c r="D15446"/>
    </row>
    <row r="15447" spans="4:4" x14ac:dyDescent="0.25">
      <c r="D15447"/>
    </row>
    <row r="15448" spans="4:4" x14ac:dyDescent="0.25">
      <c r="D15448"/>
    </row>
    <row r="15449" spans="4:4" x14ac:dyDescent="0.25">
      <c r="D15449"/>
    </row>
    <row r="15450" spans="4:4" x14ac:dyDescent="0.25">
      <c r="D15450"/>
    </row>
    <row r="15451" spans="4:4" x14ac:dyDescent="0.25">
      <c r="D15451"/>
    </row>
    <row r="15452" spans="4:4" x14ac:dyDescent="0.25">
      <c r="D15452"/>
    </row>
    <row r="15453" spans="4:4" x14ac:dyDescent="0.25">
      <c r="D15453"/>
    </row>
    <row r="15454" spans="4:4" x14ac:dyDescent="0.25">
      <c r="D15454"/>
    </row>
    <row r="15455" spans="4:4" x14ac:dyDescent="0.25">
      <c r="D15455"/>
    </row>
    <row r="15456" spans="4:4" x14ac:dyDescent="0.25">
      <c r="D15456"/>
    </row>
    <row r="15457" spans="4:4" x14ac:dyDescent="0.25">
      <c r="D15457"/>
    </row>
    <row r="15458" spans="4:4" x14ac:dyDescent="0.25">
      <c r="D15458"/>
    </row>
    <row r="15459" spans="4:4" x14ac:dyDescent="0.25">
      <c r="D15459"/>
    </row>
    <row r="15460" spans="4:4" x14ac:dyDescent="0.25">
      <c r="D15460"/>
    </row>
    <row r="15461" spans="4:4" x14ac:dyDescent="0.25">
      <c r="D15461"/>
    </row>
    <row r="15462" spans="4:4" x14ac:dyDescent="0.25">
      <c r="D15462"/>
    </row>
    <row r="15463" spans="4:4" x14ac:dyDescent="0.25">
      <c r="D15463"/>
    </row>
    <row r="15464" spans="4:4" x14ac:dyDescent="0.25">
      <c r="D15464"/>
    </row>
    <row r="15465" spans="4:4" x14ac:dyDescent="0.25">
      <c r="D15465"/>
    </row>
    <row r="15466" spans="4:4" x14ac:dyDescent="0.25">
      <c r="D15466"/>
    </row>
    <row r="15467" spans="4:4" x14ac:dyDescent="0.25">
      <c r="D15467"/>
    </row>
    <row r="15468" spans="4:4" x14ac:dyDescent="0.25">
      <c r="D15468"/>
    </row>
    <row r="15469" spans="4:4" x14ac:dyDescent="0.25">
      <c r="D15469"/>
    </row>
    <row r="15470" spans="4:4" x14ac:dyDescent="0.25">
      <c r="D15470"/>
    </row>
    <row r="15471" spans="4:4" x14ac:dyDescent="0.25">
      <c r="D15471"/>
    </row>
    <row r="15472" spans="4:4" x14ac:dyDescent="0.25">
      <c r="D15472"/>
    </row>
    <row r="15473" spans="4:4" x14ac:dyDescent="0.25">
      <c r="D15473"/>
    </row>
    <row r="15474" spans="4:4" x14ac:dyDescent="0.25">
      <c r="D15474"/>
    </row>
    <row r="15475" spans="4:4" x14ac:dyDescent="0.25">
      <c r="D15475"/>
    </row>
    <row r="15476" spans="4:4" x14ac:dyDescent="0.25">
      <c r="D15476"/>
    </row>
    <row r="15477" spans="4:4" x14ac:dyDescent="0.25">
      <c r="D15477"/>
    </row>
    <row r="15478" spans="4:4" x14ac:dyDescent="0.25">
      <c r="D15478"/>
    </row>
    <row r="15479" spans="4:4" x14ac:dyDescent="0.25">
      <c r="D15479"/>
    </row>
    <row r="15480" spans="4:4" x14ac:dyDescent="0.25">
      <c r="D15480"/>
    </row>
    <row r="15481" spans="4:4" x14ac:dyDescent="0.25">
      <c r="D15481"/>
    </row>
    <row r="15482" spans="4:4" x14ac:dyDescent="0.25">
      <c r="D15482"/>
    </row>
    <row r="15483" spans="4:4" x14ac:dyDescent="0.25">
      <c r="D15483"/>
    </row>
    <row r="15484" spans="4:4" x14ac:dyDescent="0.25">
      <c r="D15484"/>
    </row>
    <row r="15485" spans="4:4" x14ac:dyDescent="0.25">
      <c r="D15485"/>
    </row>
    <row r="15486" spans="4:4" x14ac:dyDescent="0.25">
      <c r="D15486"/>
    </row>
    <row r="15487" spans="4:4" x14ac:dyDescent="0.25">
      <c r="D15487"/>
    </row>
    <row r="15488" spans="4:4" x14ac:dyDescent="0.25">
      <c r="D15488"/>
    </row>
    <row r="15489" spans="4:4" x14ac:dyDescent="0.25">
      <c r="D15489"/>
    </row>
    <row r="15490" spans="4:4" x14ac:dyDescent="0.25">
      <c r="D15490"/>
    </row>
    <row r="15491" spans="4:4" x14ac:dyDescent="0.25">
      <c r="D15491"/>
    </row>
    <row r="15492" spans="4:4" x14ac:dyDescent="0.25">
      <c r="D15492"/>
    </row>
    <row r="15493" spans="4:4" x14ac:dyDescent="0.25">
      <c r="D15493"/>
    </row>
    <row r="15494" spans="4:4" x14ac:dyDescent="0.25">
      <c r="D15494"/>
    </row>
    <row r="15495" spans="4:4" x14ac:dyDescent="0.25">
      <c r="D15495"/>
    </row>
    <row r="15496" spans="4:4" x14ac:dyDescent="0.25">
      <c r="D15496"/>
    </row>
    <row r="15497" spans="4:4" x14ac:dyDescent="0.25">
      <c r="D15497"/>
    </row>
    <row r="15498" spans="4:4" x14ac:dyDescent="0.25">
      <c r="D15498"/>
    </row>
    <row r="15499" spans="4:4" x14ac:dyDescent="0.25">
      <c r="D15499"/>
    </row>
    <row r="15500" spans="4:4" x14ac:dyDescent="0.25">
      <c r="D15500"/>
    </row>
    <row r="15501" spans="4:4" x14ac:dyDescent="0.25">
      <c r="D15501"/>
    </row>
    <row r="15502" spans="4:4" x14ac:dyDescent="0.25">
      <c r="D15502"/>
    </row>
    <row r="15503" spans="4:4" x14ac:dyDescent="0.25">
      <c r="D15503"/>
    </row>
    <row r="15504" spans="4:4" x14ac:dyDescent="0.25">
      <c r="D15504"/>
    </row>
    <row r="15505" spans="4:4" x14ac:dyDescent="0.25">
      <c r="D15505"/>
    </row>
    <row r="15506" spans="4:4" x14ac:dyDescent="0.25">
      <c r="D15506"/>
    </row>
    <row r="15507" spans="4:4" x14ac:dyDescent="0.25">
      <c r="D15507"/>
    </row>
    <row r="15508" spans="4:4" x14ac:dyDescent="0.25">
      <c r="D15508"/>
    </row>
    <row r="15509" spans="4:4" x14ac:dyDescent="0.25">
      <c r="D15509"/>
    </row>
    <row r="15510" spans="4:4" x14ac:dyDescent="0.25">
      <c r="D15510"/>
    </row>
    <row r="15511" spans="4:4" x14ac:dyDescent="0.25">
      <c r="D15511"/>
    </row>
    <row r="15512" spans="4:4" x14ac:dyDescent="0.25">
      <c r="D15512"/>
    </row>
    <row r="15513" spans="4:4" x14ac:dyDescent="0.25">
      <c r="D15513"/>
    </row>
    <row r="15514" spans="4:4" x14ac:dyDescent="0.25">
      <c r="D15514"/>
    </row>
    <row r="15515" spans="4:4" x14ac:dyDescent="0.25">
      <c r="D15515"/>
    </row>
    <row r="15516" spans="4:4" x14ac:dyDescent="0.25">
      <c r="D15516"/>
    </row>
    <row r="15517" spans="4:4" x14ac:dyDescent="0.25">
      <c r="D15517"/>
    </row>
    <row r="15518" spans="4:4" x14ac:dyDescent="0.25">
      <c r="D15518"/>
    </row>
    <row r="15519" spans="4:4" x14ac:dyDescent="0.25">
      <c r="D15519"/>
    </row>
    <row r="15520" spans="4:4" x14ac:dyDescent="0.25">
      <c r="D15520"/>
    </row>
    <row r="15521" spans="4:4" x14ac:dyDescent="0.25">
      <c r="D15521"/>
    </row>
    <row r="15522" spans="4:4" x14ac:dyDescent="0.25">
      <c r="D15522"/>
    </row>
    <row r="15523" spans="4:4" x14ac:dyDescent="0.25">
      <c r="D15523"/>
    </row>
    <row r="15524" spans="4:4" x14ac:dyDescent="0.25">
      <c r="D15524"/>
    </row>
    <row r="15525" spans="4:4" x14ac:dyDescent="0.25">
      <c r="D15525"/>
    </row>
    <row r="15526" spans="4:4" x14ac:dyDescent="0.25">
      <c r="D15526"/>
    </row>
    <row r="15527" spans="4:4" x14ac:dyDescent="0.25">
      <c r="D15527"/>
    </row>
    <row r="15528" spans="4:4" x14ac:dyDescent="0.25">
      <c r="D15528"/>
    </row>
    <row r="15529" spans="4:4" x14ac:dyDescent="0.25">
      <c r="D15529"/>
    </row>
    <row r="15530" spans="4:4" x14ac:dyDescent="0.25">
      <c r="D15530"/>
    </row>
    <row r="15531" spans="4:4" x14ac:dyDescent="0.25">
      <c r="D15531"/>
    </row>
    <row r="15532" spans="4:4" x14ac:dyDescent="0.25">
      <c r="D15532"/>
    </row>
    <row r="15533" spans="4:4" x14ac:dyDescent="0.25">
      <c r="D15533"/>
    </row>
    <row r="15534" spans="4:4" x14ac:dyDescent="0.25">
      <c r="D15534"/>
    </row>
    <row r="15535" spans="4:4" x14ac:dyDescent="0.25">
      <c r="D15535"/>
    </row>
    <row r="15536" spans="4:4" x14ac:dyDescent="0.25">
      <c r="D15536"/>
    </row>
    <row r="15537" spans="4:4" x14ac:dyDescent="0.25">
      <c r="D15537"/>
    </row>
    <row r="15538" spans="4:4" x14ac:dyDescent="0.25">
      <c r="D15538"/>
    </row>
    <row r="15539" spans="4:4" x14ac:dyDescent="0.25">
      <c r="D15539"/>
    </row>
    <row r="15540" spans="4:4" x14ac:dyDescent="0.25">
      <c r="D15540"/>
    </row>
    <row r="15541" spans="4:4" x14ac:dyDescent="0.25">
      <c r="D15541"/>
    </row>
    <row r="15542" spans="4:4" x14ac:dyDescent="0.25">
      <c r="D15542"/>
    </row>
    <row r="15543" spans="4:4" x14ac:dyDescent="0.25">
      <c r="D15543"/>
    </row>
    <row r="15544" spans="4:4" x14ac:dyDescent="0.25">
      <c r="D15544"/>
    </row>
    <row r="15545" spans="4:4" x14ac:dyDescent="0.25">
      <c r="D15545"/>
    </row>
    <row r="15546" spans="4:4" x14ac:dyDescent="0.25">
      <c r="D15546"/>
    </row>
    <row r="15547" spans="4:4" x14ac:dyDescent="0.25">
      <c r="D15547"/>
    </row>
    <row r="15548" spans="4:4" x14ac:dyDescent="0.25">
      <c r="D15548"/>
    </row>
    <row r="15549" spans="4:4" x14ac:dyDescent="0.25">
      <c r="D15549"/>
    </row>
    <row r="15550" spans="4:4" x14ac:dyDescent="0.25">
      <c r="D15550"/>
    </row>
    <row r="15551" spans="4:4" x14ac:dyDescent="0.25">
      <c r="D15551"/>
    </row>
    <row r="15552" spans="4:4" x14ac:dyDescent="0.25">
      <c r="D15552"/>
    </row>
    <row r="15553" spans="4:4" x14ac:dyDescent="0.25">
      <c r="D15553"/>
    </row>
    <row r="15554" spans="4:4" x14ac:dyDescent="0.25">
      <c r="D15554"/>
    </row>
    <row r="15555" spans="4:4" x14ac:dyDescent="0.25">
      <c r="D15555"/>
    </row>
    <row r="15556" spans="4:4" x14ac:dyDescent="0.25">
      <c r="D15556"/>
    </row>
    <row r="15557" spans="4:4" x14ac:dyDescent="0.25">
      <c r="D15557"/>
    </row>
    <row r="15558" spans="4:4" x14ac:dyDescent="0.25">
      <c r="D15558"/>
    </row>
    <row r="15559" spans="4:4" x14ac:dyDescent="0.25">
      <c r="D15559"/>
    </row>
    <row r="15560" spans="4:4" x14ac:dyDescent="0.25">
      <c r="D15560"/>
    </row>
    <row r="15561" spans="4:4" x14ac:dyDescent="0.25">
      <c r="D15561"/>
    </row>
    <row r="15562" spans="4:4" x14ac:dyDescent="0.25">
      <c r="D15562"/>
    </row>
    <row r="15563" spans="4:4" x14ac:dyDescent="0.25">
      <c r="D15563"/>
    </row>
    <row r="15564" spans="4:4" x14ac:dyDescent="0.25">
      <c r="D15564"/>
    </row>
    <row r="15565" spans="4:4" x14ac:dyDescent="0.25">
      <c r="D15565"/>
    </row>
    <row r="15566" spans="4:4" x14ac:dyDescent="0.25">
      <c r="D15566"/>
    </row>
    <row r="15567" spans="4:4" x14ac:dyDescent="0.25">
      <c r="D15567"/>
    </row>
    <row r="15568" spans="4:4" x14ac:dyDescent="0.25">
      <c r="D15568"/>
    </row>
    <row r="15569" spans="4:4" x14ac:dyDescent="0.25">
      <c r="D15569"/>
    </row>
    <row r="15570" spans="4:4" x14ac:dyDescent="0.25">
      <c r="D15570"/>
    </row>
    <row r="15571" spans="4:4" x14ac:dyDescent="0.25">
      <c r="D15571"/>
    </row>
    <row r="15572" spans="4:4" x14ac:dyDescent="0.25">
      <c r="D15572"/>
    </row>
    <row r="15573" spans="4:4" x14ac:dyDescent="0.25">
      <c r="D15573"/>
    </row>
    <row r="15574" spans="4:4" x14ac:dyDescent="0.25">
      <c r="D15574"/>
    </row>
    <row r="15575" spans="4:4" x14ac:dyDescent="0.25">
      <c r="D15575"/>
    </row>
    <row r="15576" spans="4:4" x14ac:dyDescent="0.25">
      <c r="D15576"/>
    </row>
    <row r="15577" spans="4:4" x14ac:dyDescent="0.25">
      <c r="D15577"/>
    </row>
    <row r="15578" spans="4:4" x14ac:dyDescent="0.25">
      <c r="D15578"/>
    </row>
    <row r="15579" spans="4:4" x14ac:dyDescent="0.25">
      <c r="D15579"/>
    </row>
    <row r="15580" spans="4:4" x14ac:dyDescent="0.25">
      <c r="D15580"/>
    </row>
    <row r="15581" spans="4:4" x14ac:dyDescent="0.25">
      <c r="D15581"/>
    </row>
    <row r="15582" spans="4:4" x14ac:dyDescent="0.25">
      <c r="D15582"/>
    </row>
    <row r="15583" spans="4:4" x14ac:dyDescent="0.25">
      <c r="D15583"/>
    </row>
    <row r="15584" spans="4:4" x14ac:dyDescent="0.25">
      <c r="D15584"/>
    </row>
    <row r="15585" spans="4:4" x14ac:dyDescent="0.25">
      <c r="D15585"/>
    </row>
    <row r="15586" spans="4:4" x14ac:dyDescent="0.25">
      <c r="D15586"/>
    </row>
    <row r="15587" spans="4:4" x14ac:dyDescent="0.25">
      <c r="D15587"/>
    </row>
    <row r="15588" spans="4:4" x14ac:dyDescent="0.25">
      <c r="D15588"/>
    </row>
    <row r="15589" spans="4:4" x14ac:dyDescent="0.25">
      <c r="D15589"/>
    </row>
    <row r="15590" spans="4:4" x14ac:dyDescent="0.25">
      <c r="D15590"/>
    </row>
    <row r="15591" spans="4:4" x14ac:dyDescent="0.25">
      <c r="D15591"/>
    </row>
    <row r="15592" spans="4:4" x14ac:dyDescent="0.25">
      <c r="D15592"/>
    </row>
    <row r="15593" spans="4:4" x14ac:dyDescent="0.25">
      <c r="D15593"/>
    </row>
    <row r="15594" spans="4:4" x14ac:dyDescent="0.25">
      <c r="D15594"/>
    </row>
    <row r="15595" spans="4:4" x14ac:dyDescent="0.25">
      <c r="D15595"/>
    </row>
    <row r="15596" spans="4:4" x14ac:dyDescent="0.25">
      <c r="D15596"/>
    </row>
    <row r="15597" spans="4:4" x14ac:dyDescent="0.25">
      <c r="D15597"/>
    </row>
    <row r="15598" spans="4:4" x14ac:dyDescent="0.25">
      <c r="D15598"/>
    </row>
    <row r="15599" spans="4:4" x14ac:dyDescent="0.25">
      <c r="D15599"/>
    </row>
    <row r="15600" spans="4:4" x14ac:dyDescent="0.25">
      <c r="D15600"/>
    </row>
    <row r="15601" spans="4:4" x14ac:dyDescent="0.25">
      <c r="D15601"/>
    </row>
    <row r="15602" spans="4:4" x14ac:dyDescent="0.25">
      <c r="D15602"/>
    </row>
    <row r="15603" spans="4:4" x14ac:dyDescent="0.25">
      <c r="D15603"/>
    </row>
    <row r="15604" spans="4:4" x14ac:dyDescent="0.25">
      <c r="D15604"/>
    </row>
    <row r="15605" spans="4:4" x14ac:dyDescent="0.25">
      <c r="D15605"/>
    </row>
    <row r="15606" spans="4:4" x14ac:dyDescent="0.25">
      <c r="D15606"/>
    </row>
    <row r="15607" spans="4:4" x14ac:dyDescent="0.25">
      <c r="D15607"/>
    </row>
    <row r="15608" spans="4:4" x14ac:dyDescent="0.25">
      <c r="D15608"/>
    </row>
    <row r="15609" spans="4:4" x14ac:dyDescent="0.25">
      <c r="D15609"/>
    </row>
    <row r="15610" spans="4:4" x14ac:dyDescent="0.25">
      <c r="D15610"/>
    </row>
    <row r="15611" spans="4:4" x14ac:dyDescent="0.25">
      <c r="D15611"/>
    </row>
    <row r="15612" spans="4:4" x14ac:dyDescent="0.25">
      <c r="D15612"/>
    </row>
    <row r="15613" spans="4:4" x14ac:dyDescent="0.25">
      <c r="D15613"/>
    </row>
    <row r="15614" spans="4:4" x14ac:dyDescent="0.25">
      <c r="D15614"/>
    </row>
    <row r="15615" spans="4:4" x14ac:dyDescent="0.25">
      <c r="D15615"/>
    </row>
    <row r="15616" spans="4:4" x14ac:dyDescent="0.25">
      <c r="D15616"/>
    </row>
    <row r="15617" spans="4:4" x14ac:dyDescent="0.25">
      <c r="D15617"/>
    </row>
    <row r="15618" spans="4:4" x14ac:dyDescent="0.25">
      <c r="D15618"/>
    </row>
    <row r="15619" spans="4:4" x14ac:dyDescent="0.25">
      <c r="D15619"/>
    </row>
    <row r="15620" spans="4:4" x14ac:dyDescent="0.25">
      <c r="D15620"/>
    </row>
    <row r="15621" spans="4:4" x14ac:dyDescent="0.25">
      <c r="D15621"/>
    </row>
    <row r="15622" spans="4:4" x14ac:dyDescent="0.25">
      <c r="D15622"/>
    </row>
    <row r="15623" spans="4:4" x14ac:dyDescent="0.25">
      <c r="D15623"/>
    </row>
    <row r="15624" spans="4:4" x14ac:dyDescent="0.25">
      <c r="D15624"/>
    </row>
    <row r="15625" spans="4:4" x14ac:dyDescent="0.25">
      <c r="D15625"/>
    </row>
    <row r="15626" spans="4:4" x14ac:dyDescent="0.25">
      <c r="D15626"/>
    </row>
    <row r="15627" spans="4:4" x14ac:dyDescent="0.25">
      <c r="D15627"/>
    </row>
    <row r="15628" spans="4:4" x14ac:dyDescent="0.25">
      <c r="D15628"/>
    </row>
    <row r="15629" spans="4:4" x14ac:dyDescent="0.25">
      <c r="D15629"/>
    </row>
    <row r="15630" spans="4:4" x14ac:dyDescent="0.25">
      <c r="D15630"/>
    </row>
    <row r="15631" spans="4:4" x14ac:dyDescent="0.25">
      <c r="D15631"/>
    </row>
    <row r="15632" spans="4:4" x14ac:dyDescent="0.25">
      <c r="D15632"/>
    </row>
    <row r="15633" spans="4:4" x14ac:dyDescent="0.25">
      <c r="D15633"/>
    </row>
    <row r="15634" spans="4:4" x14ac:dyDescent="0.25">
      <c r="D15634"/>
    </row>
    <row r="15635" spans="4:4" x14ac:dyDescent="0.25">
      <c r="D15635"/>
    </row>
    <row r="15636" spans="4:4" x14ac:dyDescent="0.25">
      <c r="D15636"/>
    </row>
    <row r="15637" spans="4:4" x14ac:dyDescent="0.25">
      <c r="D15637"/>
    </row>
    <row r="15638" spans="4:4" x14ac:dyDescent="0.25">
      <c r="D15638"/>
    </row>
    <row r="15639" spans="4:4" x14ac:dyDescent="0.25">
      <c r="D15639"/>
    </row>
    <row r="15640" spans="4:4" x14ac:dyDescent="0.25">
      <c r="D15640"/>
    </row>
    <row r="15641" spans="4:4" x14ac:dyDescent="0.25">
      <c r="D15641"/>
    </row>
    <row r="15642" spans="4:4" x14ac:dyDescent="0.25">
      <c r="D15642"/>
    </row>
    <row r="15643" spans="4:4" x14ac:dyDescent="0.25">
      <c r="D15643"/>
    </row>
    <row r="15644" spans="4:4" x14ac:dyDescent="0.25">
      <c r="D15644"/>
    </row>
    <row r="15645" spans="4:4" x14ac:dyDescent="0.25">
      <c r="D15645"/>
    </row>
    <row r="15646" spans="4:4" x14ac:dyDescent="0.25">
      <c r="D15646"/>
    </row>
    <row r="15647" spans="4:4" x14ac:dyDescent="0.25">
      <c r="D15647"/>
    </row>
    <row r="15648" spans="4:4" x14ac:dyDescent="0.25">
      <c r="D15648"/>
    </row>
    <row r="15649" spans="4:4" x14ac:dyDescent="0.25">
      <c r="D15649"/>
    </row>
    <row r="15650" spans="4:4" x14ac:dyDescent="0.25">
      <c r="D15650"/>
    </row>
    <row r="15651" spans="4:4" x14ac:dyDescent="0.25">
      <c r="D15651"/>
    </row>
    <row r="15652" spans="4:4" x14ac:dyDescent="0.25">
      <c r="D15652"/>
    </row>
    <row r="15653" spans="4:4" x14ac:dyDescent="0.25">
      <c r="D15653"/>
    </row>
    <row r="15654" spans="4:4" x14ac:dyDescent="0.25">
      <c r="D15654"/>
    </row>
    <row r="15655" spans="4:4" x14ac:dyDescent="0.25">
      <c r="D15655"/>
    </row>
    <row r="15656" spans="4:4" x14ac:dyDescent="0.25">
      <c r="D15656"/>
    </row>
    <row r="15657" spans="4:4" x14ac:dyDescent="0.25">
      <c r="D15657"/>
    </row>
    <row r="15658" spans="4:4" x14ac:dyDescent="0.25">
      <c r="D15658"/>
    </row>
    <row r="15659" spans="4:4" x14ac:dyDescent="0.25">
      <c r="D15659"/>
    </row>
    <row r="15660" spans="4:4" x14ac:dyDescent="0.25">
      <c r="D15660"/>
    </row>
    <row r="15661" spans="4:4" x14ac:dyDescent="0.25">
      <c r="D15661"/>
    </row>
    <row r="15662" spans="4:4" x14ac:dyDescent="0.25">
      <c r="D15662"/>
    </row>
    <row r="15663" spans="4:4" x14ac:dyDescent="0.25">
      <c r="D15663"/>
    </row>
    <row r="15664" spans="4:4" x14ac:dyDescent="0.25">
      <c r="D15664"/>
    </row>
    <row r="15665" spans="4:4" x14ac:dyDescent="0.25">
      <c r="D15665"/>
    </row>
    <row r="15666" spans="4:4" x14ac:dyDescent="0.25">
      <c r="D15666"/>
    </row>
    <row r="15667" spans="4:4" x14ac:dyDescent="0.25">
      <c r="D15667"/>
    </row>
    <row r="15668" spans="4:4" x14ac:dyDescent="0.25">
      <c r="D15668"/>
    </row>
    <row r="15669" spans="4:4" x14ac:dyDescent="0.25">
      <c r="D15669"/>
    </row>
    <row r="15670" spans="4:4" x14ac:dyDescent="0.25">
      <c r="D15670"/>
    </row>
    <row r="15671" spans="4:4" x14ac:dyDescent="0.25">
      <c r="D15671"/>
    </row>
    <row r="15672" spans="4:4" x14ac:dyDescent="0.25">
      <c r="D15672"/>
    </row>
    <row r="15673" spans="4:4" x14ac:dyDescent="0.25">
      <c r="D15673"/>
    </row>
    <row r="15674" spans="4:4" x14ac:dyDescent="0.25">
      <c r="D15674"/>
    </row>
    <row r="15675" spans="4:4" x14ac:dyDescent="0.25">
      <c r="D15675"/>
    </row>
    <row r="15676" spans="4:4" x14ac:dyDescent="0.25">
      <c r="D15676"/>
    </row>
    <row r="15677" spans="4:4" x14ac:dyDescent="0.25">
      <c r="D15677"/>
    </row>
    <row r="15678" spans="4:4" x14ac:dyDescent="0.25">
      <c r="D15678"/>
    </row>
    <row r="15679" spans="4:4" x14ac:dyDescent="0.25">
      <c r="D15679"/>
    </row>
    <row r="15680" spans="4:4" x14ac:dyDescent="0.25">
      <c r="D15680"/>
    </row>
    <row r="15681" spans="4:4" x14ac:dyDescent="0.25">
      <c r="D15681"/>
    </row>
    <row r="15682" spans="4:4" x14ac:dyDescent="0.25">
      <c r="D15682"/>
    </row>
    <row r="15683" spans="4:4" x14ac:dyDescent="0.25">
      <c r="D15683"/>
    </row>
    <row r="15684" spans="4:4" x14ac:dyDescent="0.25">
      <c r="D15684"/>
    </row>
    <row r="15685" spans="4:4" x14ac:dyDescent="0.25">
      <c r="D15685"/>
    </row>
    <row r="15686" spans="4:4" x14ac:dyDescent="0.25">
      <c r="D15686"/>
    </row>
    <row r="15687" spans="4:4" x14ac:dyDescent="0.25">
      <c r="D15687"/>
    </row>
    <row r="15688" spans="4:4" x14ac:dyDescent="0.25">
      <c r="D15688"/>
    </row>
    <row r="15689" spans="4:4" x14ac:dyDescent="0.25">
      <c r="D15689"/>
    </row>
    <row r="15690" spans="4:4" x14ac:dyDescent="0.25">
      <c r="D15690"/>
    </row>
    <row r="15691" spans="4:4" x14ac:dyDescent="0.25">
      <c r="D15691"/>
    </row>
    <row r="15692" spans="4:4" x14ac:dyDescent="0.25">
      <c r="D15692"/>
    </row>
    <row r="15693" spans="4:4" x14ac:dyDescent="0.25">
      <c r="D15693"/>
    </row>
    <row r="15694" spans="4:4" x14ac:dyDescent="0.25">
      <c r="D15694"/>
    </row>
    <row r="15695" spans="4:4" x14ac:dyDescent="0.25">
      <c r="D15695"/>
    </row>
    <row r="15696" spans="4:4" x14ac:dyDescent="0.25">
      <c r="D15696"/>
    </row>
    <row r="15697" spans="4:4" x14ac:dyDescent="0.25">
      <c r="D15697"/>
    </row>
    <row r="15698" spans="4:4" x14ac:dyDescent="0.25">
      <c r="D15698"/>
    </row>
    <row r="15699" spans="4:4" x14ac:dyDescent="0.25">
      <c r="D15699"/>
    </row>
    <row r="15700" spans="4:4" x14ac:dyDescent="0.25">
      <c r="D15700"/>
    </row>
    <row r="15701" spans="4:4" x14ac:dyDescent="0.25">
      <c r="D15701"/>
    </row>
    <row r="15702" spans="4:4" x14ac:dyDescent="0.25">
      <c r="D15702"/>
    </row>
    <row r="15703" spans="4:4" x14ac:dyDescent="0.25">
      <c r="D15703"/>
    </row>
    <row r="15704" spans="4:4" x14ac:dyDescent="0.25">
      <c r="D15704"/>
    </row>
    <row r="15705" spans="4:4" x14ac:dyDescent="0.25">
      <c r="D15705"/>
    </row>
    <row r="15706" spans="4:4" x14ac:dyDescent="0.25">
      <c r="D15706"/>
    </row>
    <row r="15707" spans="4:4" x14ac:dyDescent="0.25">
      <c r="D15707"/>
    </row>
    <row r="15708" spans="4:4" x14ac:dyDescent="0.25">
      <c r="D15708"/>
    </row>
    <row r="15709" spans="4:4" x14ac:dyDescent="0.25">
      <c r="D15709"/>
    </row>
    <row r="15710" spans="4:4" x14ac:dyDescent="0.25">
      <c r="D15710"/>
    </row>
    <row r="15711" spans="4:4" x14ac:dyDescent="0.25">
      <c r="D15711"/>
    </row>
    <row r="15712" spans="4:4" x14ac:dyDescent="0.25">
      <c r="D15712"/>
    </row>
    <row r="15713" spans="4:4" x14ac:dyDescent="0.25">
      <c r="D15713"/>
    </row>
    <row r="15714" spans="4:4" x14ac:dyDescent="0.25">
      <c r="D15714"/>
    </row>
    <row r="15715" spans="4:4" x14ac:dyDescent="0.25">
      <c r="D15715"/>
    </row>
    <row r="15716" spans="4:4" x14ac:dyDescent="0.25">
      <c r="D15716"/>
    </row>
    <row r="15717" spans="4:4" x14ac:dyDescent="0.25">
      <c r="D15717"/>
    </row>
    <row r="15718" spans="4:4" x14ac:dyDescent="0.25">
      <c r="D15718"/>
    </row>
    <row r="15719" spans="4:4" x14ac:dyDescent="0.25">
      <c r="D15719"/>
    </row>
    <row r="15720" spans="4:4" x14ac:dyDescent="0.25">
      <c r="D15720"/>
    </row>
    <row r="15721" spans="4:4" x14ac:dyDescent="0.25">
      <c r="D15721"/>
    </row>
    <row r="15722" spans="4:4" x14ac:dyDescent="0.25">
      <c r="D15722"/>
    </row>
    <row r="15723" spans="4:4" x14ac:dyDescent="0.25">
      <c r="D15723"/>
    </row>
    <row r="15724" spans="4:4" x14ac:dyDescent="0.25">
      <c r="D15724"/>
    </row>
    <row r="15725" spans="4:4" x14ac:dyDescent="0.25">
      <c r="D15725"/>
    </row>
    <row r="15726" spans="4:4" x14ac:dyDescent="0.25">
      <c r="D15726"/>
    </row>
    <row r="15727" spans="4:4" x14ac:dyDescent="0.25">
      <c r="D15727"/>
    </row>
    <row r="15728" spans="4:4" x14ac:dyDescent="0.25">
      <c r="D15728"/>
    </row>
    <row r="15729" spans="4:4" x14ac:dyDescent="0.25">
      <c r="D15729"/>
    </row>
    <row r="15730" spans="4:4" x14ac:dyDescent="0.25">
      <c r="D15730"/>
    </row>
    <row r="15731" spans="4:4" x14ac:dyDescent="0.25">
      <c r="D15731"/>
    </row>
    <row r="15732" spans="4:4" x14ac:dyDescent="0.25">
      <c r="D15732"/>
    </row>
    <row r="15733" spans="4:4" x14ac:dyDescent="0.25">
      <c r="D15733"/>
    </row>
    <row r="15734" spans="4:4" x14ac:dyDescent="0.25">
      <c r="D15734"/>
    </row>
    <row r="15735" spans="4:4" x14ac:dyDescent="0.25">
      <c r="D15735"/>
    </row>
    <row r="15736" spans="4:4" x14ac:dyDescent="0.25">
      <c r="D15736"/>
    </row>
    <row r="15737" spans="4:4" x14ac:dyDescent="0.25">
      <c r="D15737"/>
    </row>
    <row r="15738" spans="4:4" x14ac:dyDescent="0.25">
      <c r="D15738"/>
    </row>
    <row r="15739" spans="4:4" x14ac:dyDescent="0.25">
      <c r="D15739"/>
    </row>
    <row r="15740" spans="4:4" x14ac:dyDescent="0.25">
      <c r="D15740"/>
    </row>
    <row r="15741" spans="4:4" x14ac:dyDescent="0.25">
      <c r="D15741"/>
    </row>
    <row r="15742" spans="4:4" x14ac:dyDescent="0.25">
      <c r="D15742"/>
    </row>
    <row r="15743" spans="4:4" x14ac:dyDescent="0.25">
      <c r="D15743"/>
    </row>
    <row r="15744" spans="4:4" x14ac:dyDescent="0.25">
      <c r="D15744"/>
    </row>
    <row r="15745" spans="4:4" x14ac:dyDescent="0.25">
      <c r="D15745"/>
    </row>
    <row r="15746" spans="4:4" x14ac:dyDescent="0.25">
      <c r="D15746"/>
    </row>
    <row r="15747" spans="4:4" x14ac:dyDescent="0.25">
      <c r="D15747"/>
    </row>
    <row r="15748" spans="4:4" x14ac:dyDescent="0.25">
      <c r="D15748"/>
    </row>
    <row r="15749" spans="4:4" x14ac:dyDescent="0.25">
      <c r="D15749"/>
    </row>
    <row r="15750" spans="4:4" x14ac:dyDescent="0.25">
      <c r="D15750"/>
    </row>
    <row r="15751" spans="4:4" x14ac:dyDescent="0.25">
      <c r="D15751"/>
    </row>
    <row r="15752" spans="4:4" x14ac:dyDescent="0.25">
      <c r="D15752"/>
    </row>
    <row r="15753" spans="4:4" x14ac:dyDescent="0.25">
      <c r="D15753"/>
    </row>
    <row r="15754" spans="4:4" x14ac:dyDescent="0.25">
      <c r="D15754"/>
    </row>
    <row r="15755" spans="4:4" x14ac:dyDescent="0.25">
      <c r="D15755"/>
    </row>
    <row r="15756" spans="4:4" x14ac:dyDescent="0.25">
      <c r="D15756"/>
    </row>
    <row r="15757" spans="4:4" x14ac:dyDescent="0.25">
      <c r="D15757"/>
    </row>
    <row r="15758" spans="4:4" x14ac:dyDescent="0.25">
      <c r="D15758"/>
    </row>
    <row r="15759" spans="4:4" x14ac:dyDescent="0.25">
      <c r="D15759"/>
    </row>
    <row r="15760" spans="4:4" x14ac:dyDescent="0.25">
      <c r="D15760"/>
    </row>
    <row r="15761" spans="4:4" x14ac:dyDescent="0.25">
      <c r="D15761"/>
    </row>
    <row r="15762" spans="4:4" x14ac:dyDescent="0.25">
      <c r="D15762"/>
    </row>
    <row r="15763" spans="4:4" x14ac:dyDescent="0.25">
      <c r="D15763"/>
    </row>
    <row r="15764" spans="4:4" x14ac:dyDescent="0.25">
      <c r="D15764"/>
    </row>
    <row r="15765" spans="4:4" x14ac:dyDescent="0.25">
      <c r="D15765"/>
    </row>
    <row r="15766" spans="4:4" x14ac:dyDescent="0.25">
      <c r="D15766"/>
    </row>
    <row r="15767" spans="4:4" x14ac:dyDescent="0.25">
      <c r="D15767"/>
    </row>
    <row r="15768" spans="4:4" x14ac:dyDescent="0.25">
      <c r="D15768"/>
    </row>
    <row r="15769" spans="4:4" x14ac:dyDescent="0.25">
      <c r="D15769"/>
    </row>
    <row r="15770" spans="4:4" x14ac:dyDescent="0.25">
      <c r="D15770"/>
    </row>
    <row r="15771" spans="4:4" x14ac:dyDescent="0.25">
      <c r="D15771"/>
    </row>
    <row r="15772" spans="4:4" x14ac:dyDescent="0.25">
      <c r="D15772"/>
    </row>
    <row r="15773" spans="4:4" x14ac:dyDescent="0.25">
      <c r="D15773"/>
    </row>
    <row r="15774" spans="4:4" x14ac:dyDescent="0.25">
      <c r="D15774"/>
    </row>
    <row r="15775" spans="4:4" x14ac:dyDescent="0.25">
      <c r="D15775"/>
    </row>
    <row r="15776" spans="4:4" x14ac:dyDescent="0.25">
      <c r="D15776"/>
    </row>
    <row r="15777" spans="4:4" x14ac:dyDescent="0.25">
      <c r="D15777"/>
    </row>
    <row r="15778" spans="4:4" x14ac:dyDescent="0.25">
      <c r="D15778"/>
    </row>
    <row r="15779" spans="4:4" x14ac:dyDescent="0.25">
      <c r="D15779"/>
    </row>
    <row r="15780" spans="4:4" x14ac:dyDescent="0.25">
      <c r="D15780"/>
    </row>
    <row r="15781" spans="4:4" x14ac:dyDescent="0.25">
      <c r="D15781"/>
    </row>
    <row r="15782" spans="4:4" x14ac:dyDescent="0.25">
      <c r="D15782"/>
    </row>
    <row r="15783" spans="4:4" x14ac:dyDescent="0.25">
      <c r="D15783"/>
    </row>
    <row r="15784" spans="4:4" x14ac:dyDescent="0.25">
      <c r="D15784"/>
    </row>
    <row r="15785" spans="4:4" x14ac:dyDescent="0.25">
      <c r="D15785"/>
    </row>
    <row r="15786" spans="4:4" x14ac:dyDescent="0.25">
      <c r="D15786"/>
    </row>
    <row r="15787" spans="4:4" x14ac:dyDescent="0.25">
      <c r="D15787"/>
    </row>
    <row r="15788" spans="4:4" x14ac:dyDescent="0.25">
      <c r="D15788"/>
    </row>
    <row r="15789" spans="4:4" x14ac:dyDescent="0.25">
      <c r="D15789"/>
    </row>
    <row r="15790" spans="4:4" x14ac:dyDescent="0.25">
      <c r="D15790"/>
    </row>
    <row r="15791" spans="4:4" x14ac:dyDescent="0.25">
      <c r="D15791"/>
    </row>
    <row r="15792" spans="4:4" x14ac:dyDescent="0.25">
      <c r="D15792"/>
    </row>
    <row r="15793" spans="4:4" x14ac:dyDescent="0.25">
      <c r="D15793"/>
    </row>
    <row r="15794" spans="4:4" x14ac:dyDescent="0.25">
      <c r="D15794"/>
    </row>
    <row r="15795" spans="4:4" x14ac:dyDescent="0.25">
      <c r="D15795"/>
    </row>
    <row r="15796" spans="4:4" x14ac:dyDescent="0.25">
      <c r="D15796"/>
    </row>
    <row r="15797" spans="4:4" x14ac:dyDescent="0.25">
      <c r="D15797"/>
    </row>
    <row r="15798" spans="4:4" x14ac:dyDescent="0.25">
      <c r="D15798"/>
    </row>
    <row r="15799" spans="4:4" x14ac:dyDescent="0.25">
      <c r="D15799"/>
    </row>
    <row r="15800" spans="4:4" x14ac:dyDescent="0.25">
      <c r="D15800"/>
    </row>
    <row r="15801" spans="4:4" x14ac:dyDescent="0.25">
      <c r="D15801"/>
    </row>
    <row r="15802" spans="4:4" x14ac:dyDescent="0.25">
      <c r="D15802"/>
    </row>
    <row r="15803" spans="4:4" x14ac:dyDescent="0.25">
      <c r="D15803"/>
    </row>
    <row r="15804" spans="4:4" x14ac:dyDescent="0.25">
      <c r="D15804"/>
    </row>
    <row r="15805" spans="4:4" x14ac:dyDescent="0.25">
      <c r="D15805"/>
    </row>
    <row r="15806" spans="4:4" x14ac:dyDescent="0.25">
      <c r="D15806"/>
    </row>
    <row r="15807" spans="4:4" x14ac:dyDescent="0.25">
      <c r="D15807"/>
    </row>
    <row r="15808" spans="4:4" x14ac:dyDescent="0.25">
      <c r="D15808"/>
    </row>
    <row r="15809" spans="4:4" x14ac:dyDescent="0.25">
      <c r="D15809"/>
    </row>
    <row r="15810" spans="4:4" x14ac:dyDescent="0.25">
      <c r="D15810"/>
    </row>
    <row r="15811" spans="4:4" x14ac:dyDescent="0.25">
      <c r="D15811"/>
    </row>
    <row r="15812" spans="4:4" x14ac:dyDescent="0.25">
      <c r="D15812"/>
    </row>
    <row r="15813" spans="4:4" x14ac:dyDescent="0.25">
      <c r="D15813"/>
    </row>
    <row r="15814" spans="4:4" x14ac:dyDescent="0.25">
      <c r="D15814"/>
    </row>
    <row r="15815" spans="4:4" x14ac:dyDescent="0.25">
      <c r="D15815"/>
    </row>
    <row r="15816" spans="4:4" x14ac:dyDescent="0.25">
      <c r="D15816"/>
    </row>
    <row r="15817" spans="4:4" x14ac:dyDescent="0.25">
      <c r="D15817"/>
    </row>
    <row r="15818" spans="4:4" x14ac:dyDescent="0.25">
      <c r="D15818"/>
    </row>
    <row r="15819" spans="4:4" x14ac:dyDescent="0.25">
      <c r="D15819"/>
    </row>
    <row r="15820" spans="4:4" x14ac:dyDescent="0.25">
      <c r="D15820"/>
    </row>
    <row r="15821" spans="4:4" x14ac:dyDescent="0.25">
      <c r="D15821"/>
    </row>
    <row r="15822" spans="4:4" x14ac:dyDescent="0.25">
      <c r="D15822"/>
    </row>
    <row r="15823" spans="4:4" x14ac:dyDescent="0.25">
      <c r="D15823"/>
    </row>
    <row r="15824" spans="4:4" x14ac:dyDescent="0.25">
      <c r="D15824"/>
    </row>
    <row r="15825" spans="4:4" x14ac:dyDescent="0.25">
      <c r="D15825"/>
    </row>
    <row r="15826" spans="4:4" x14ac:dyDescent="0.25">
      <c r="D15826"/>
    </row>
    <row r="15827" spans="4:4" x14ac:dyDescent="0.25">
      <c r="D15827"/>
    </row>
    <row r="15828" spans="4:4" x14ac:dyDescent="0.25">
      <c r="D15828"/>
    </row>
    <row r="15829" spans="4:4" x14ac:dyDescent="0.25">
      <c r="D15829"/>
    </row>
    <row r="15830" spans="4:4" x14ac:dyDescent="0.25">
      <c r="D15830"/>
    </row>
    <row r="15831" spans="4:4" x14ac:dyDescent="0.25">
      <c r="D15831"/>
    </row>
    <row r="15832" spans="4:4" x14ac:dyDescent="0.25">
      <c r="D15832"/>
    </row>
    <row r="15833" spans="4:4" x14ac:dyDescent="0.25">
      <c r="D15833"/>
    </row>
    <row r="15834" spans="4:4" x14ac:dyDescent="0.25">
      <c r="D15834"/>
    </row>
    <row r="15835" spans="4:4" x14ac:dyDescent="0.25">
      <c r="D15835"/>
    </row>
    <row r="15836" spans="4:4" x14ac:dyDescent="0.25">
      <c r="D15836"/>
    </row>
    <row r="15837" spans="4:4" x14ac:dyDescent="0.25">
      <c r="D15837"/>
    </row>
    <row r="15838" spans="4:4" x14ac:dyDescent="0.25">
      <c r="D15838"/>
    </row>
    <row r="15839" spans="4:4" x14ac:dyDescent="0.25">
      <c r="D15839"/>
    </row>
    <row r="15840" spans="4:4" x14ac:dyDescent="0.25">
      <c r="D15840"/>
    </row>
    <row r="15841" spans="4:4" x14ac:dyDescent="0.25">
      <c r="D15841"/>
    </row>
    <row r="15842" spans="4:4" x14ac:dyDescent="0.25">
      <c r="D15842"/>
    </row>
    <row r="15843" spans="4:4" x14ac:dyDescent="0.25">
      <c r="D15843"/>
    </row>
    <row r="15844" spans="4:4" x14ac:dyDescent="0.25">
      <c r="D15844"/>
    </row>
    <row r="15845" spans="4:4" x14ac:dyDescent="0.25">
      <c r="D15845"/>
    </row>
    <row r="15846" spans="4:4" x14ac:dyDescent="0.25">
      <c r="D15846"/>
    </row>
    <row r="15847" spans="4:4" x14ac:dyDescent="0.25">
      <c r="D15847"/>
    </row>
    <row r="15848" spans="4:4" x14ac:dyDescent="0.25">
      <c r="D15848"/>
    </row>
    <row r="15849" spans="4:4" x14ac:dyDescent="0.25">
      <c r="D15849"/>
    </row>
    <row r="15850" spans="4:4" x14ac:dyDescent="0.25">
      <c r="D15850"/>
    </row>
    <row r="15851" spans="4:4" x14ac:dyDescent="0.25">
      <c r="D15851"/>
    </row>
    <row r="15852" spans="4:4" x14ac:dyDescent="0.25">
      <c r="D15852"/>
    </row>
    <row r="15853" spans="4:4" x14ac:dyDescent="0.25">
      <c r="D15853"/>
    </row>
    <row r="15854" spans="4:4" x14ac:dyDescent="0.25">
      <c r="D15854"/>
    </row>
    <row r="15855" spans="4:4" x14ac:dyDescent="0.25">
      <c r="D15855"/>
    </row>
    <row r="15856" spans="4:4" x14ac:dyDescent="0.25">
      <c r="D15856"/>
    </row>
    <row r="15857" spans="4:4" x14ac:dyDescent="0.25">
      <c r="D15857"/>
    </row>
    <row r="15858" spans="4:4" x14ac:dyDescent="0.25">
      <c r="D15858"/>
    </row>
    <row r="15859" spans="4:4" x14ac:dyDescent="0.25">
      <c r="D15859"/>
    </row>
    <row r="15860" spans="4:4" x14ac:dyDescent="0.25">
      <c r="D15860"/>
    </row>
    <row r="15861" spans="4:4" x14ac:dyDescent="0.25">
      <c r="D15861"/>
    </row>
    <row r="15862" spans="4:4" x14ac:dyDescent="0.25">
      <c r="D15862"/>
    </row>
    <row r="15863" spans="4:4" x14ac:dyDescent="0.25">
      <c r="D15863"/>
    </row>
    <row r="15864" spans="4:4" x14ac:dyDescent="0.25">
      <c r="D15864"/>
    </row>
    <row r="15865" spans="4:4" x14ac:dyDescent="0.25">
      <c r="D15865"/>
    </row>
    <row r="15866" spans="4:4" x14ac:dyDescent="0.25">
      <c r="D15866"/>
    </row>
    <row r="15867" spans="4:4" x14ac:dyDescent="0.25">
      <c r="D15867"/>
    </row>
    <row r="15868" spans="4:4" x14ac:dyDescent="0.25">
      <c r="D15868"/>
    </row>
    <row r="15869" spans="4:4" x14ac:dyDescent="0.25">
      <c r="D15869"/>
    </row>
    <row r="15870" spans="4:4" x14ac:dyDescent="0.25">
      <c r="D15870"/>
    </row>
    <row r="15871" spans="4:4" x14ac:dyDescent="0.25">
      <c r="D15871"/>
    </row>
    <row r="15872" spans="4:4" x14ac:dyDescent="0.25">
      <c r="D15872"/>
    </row>
    <row r="15873" spans="4:4" x14ac:dyDescent="0.25">
      <c r="D15873"/>
    </row>
    <row r="15874" spans="4:4" x14ac:dyDescent="0.25">
      <c r="D15874"/>
    </row>
    <row r="15875" spans="4:4" x14ac:dyDescent="0.25">
      <c r="D15875"/>
    </row>
    <row r="15876" spans="4:4" x14ac:dyDescent="0.25">
      <c r="D15876"/>
    </row>
    <row r="15877" spans="4:4" x14ac:dyDescent="0.25">
      <c r="D15877"/>
    </row>
    <row r="15878" spans="4:4" x14ac:dyDescent="0.25">
      <c r="D15878"/>
    </row>
    <row r="15879" spans="4:4" x14ac:dyDescent="0.25">
      <c r="D15879"/>
    </row>
    <row r="15880" spans="4:4" x14ac:dyDescent="0.25">
      <c r="D15880"/>
    </row>
    <row r="15881" spans="4:4" x14ac:dyDescent="0.25">
      <c r="D15881"/>
    </row>
    <row r="15882" spans="4:4" x14ac:dyDescent="0.25">
      <c r="D15882"/>
    </row>
    <row r="15883" spans="4:4" x14ac:dyDescent="0.25">
      <c r="D15883"/>
    </row>
    <row r="15884" spans="4:4" x14ac:dyDescent="0.25">
      <c r="D15884"/>
    </row>
    <row r="15885" spans="4:4" x14ac:dyDescent="0.25">
      <c r="D15885"/>
    </row>
    <row r="15886" spans="4:4" x14ac:dyDescent="0.25">
      <c r="D15886"/>
    </row>
    <row r="15887" spans="4:4" x14ac:dyDescent="0.25">
      <c r="D15887"/>
    </row>
    <row r="15888" spans="4:4" x14ac:dyDescent="0.25">
      <c r="D15888"/>
    </row>
    <row r="15889" spans="4:4" x14ac:dyDescent="0.25">
      <c r="D15889"/>
    </row>
    <row r="15890" spans="4:4" x14ac:dyDescent="0.25">
      <c r="D15890"/>
    </row>
    <row r="15891" spans="4:4" x14ac:dyDescent="0.25">
      <c r="D15891"/>
    </row>
    <row r="15892" spans="4:4" x14ac:dyDescent="0.25">
      <c r="D15892"/>
    </row>
    <row r="15893" spans="4:4" x14ac:dyDescent="0.25">
      <c r="D15893"/>
    </row>
    <row r="15894" spans="4:4" x14ac:dyDescent="0.25">
      <c r="D15894"/>
    </row>
    <row r="15895" spans="4:4" x14ac:dyDescent="0.25">
      <c r="D15895"/>
    </row>
    <row r="15896" spans="4:4" x14ac:dyDescent="0.25">
      <c r="D15896"/>
    </row>
    <row r="15897" spans="4:4" x14ac:dyDescent="0.25">
      <c r="D15897"/>
    </row>
    <row r="15898" spans="4:4" x14ac:dyDescent="0.25">
      <c r="D15898"/>
    </row>
    <row r="15899" spans="4:4" x14ac:dyDescent="0.25">
      <c r="D15899"/>
    </row>
    <row r="15900" spans="4:4" x14ac:dyDescent="0.25">
      <c r="D15900"/>
    </row>
    <row r="15901" spans="4:4" x14ac:dyDescent="0.25">
      <c r="D15901"/>
    </row>
    <row r="15902" spans="4:4" x14ac:dyDescent="0.25">
      <c r="D15902"/>
    </row>
    <row r="15903" spans="4:4" x14ac:dyDescent="0.25">
      <c r="D15903"/>
    </row>
    <row r="15904" spans="4:4" x14ac:dyDescent="0.25">
      <c r="D15904"/>
    </row>
    <row r="15905" spans="4:4" x14ac:dyDescent="0.25">
      <c r="D15905"/>
    </row>
    <row r="15906" spans="4:4" x14ac:dyDescent="0.25">
      <c r="D15906"/>
    </row>
    <row r="15907" spans="4:4" x14ac:dyDescent="0.25">
      <c r="D15907"/>
    </row>
    <row r="15908" spans="4:4" x14ac:dyDescent="0.25">
      <c r="D15908"/>
    </row>
    <row r="15909" spans="4:4" x14ac:dyDescent="0.25">
      <c r="D15909"/>
    </row>
    <row r="15910" spans="4:4" x14ac:dyDescent="0.25">
      <c r="D15910"/>
    </row>
    <row r="15911" spans="4:4" x14ac:dyDescent="0.25">
      <c r="D15911"/>
    </row>
    <row r="15912" spans="4:4" x14ac:dyDescent="0.25">
      <c r="D15912"/>
    </row>
    <row r="15913" spans="4:4" x14ac:dyDescent="0.25">
      <c r="D15913"/>
    </row>
    <row r="15914" spans="4:4" x14ac:dyDescent="0.25">
      <c r="D15914"/>
    </row>
    <row r="15915" spans="4:4" x14ac:dyDescent="0.25">
      <c r="D15915"/>
    </row>
    <row r="15916" spans="4:4" x14ac:dyDescent="0.25">
      <c r="D15916"/>
    </row>
    <row r="15917" spans="4:4" x14ac:dyDescent="0.25">
      <c r="D15917"/>
    </row>
    <row r="15918" spans="4:4" x14ac:dyDescent="0.25">
      <c r="D15918"/>
    </row>
    <row r="15919" spans="4:4" x14ac:dyDescent="0.25">
      <c r="D15919"/>
    </row>
    <row r="15920" spans="4:4" x14ac:dyDescent="0.25">
      <c r="D15920"/>
    </row>
    <row r="15921" spans="4:4" x14ac:dyDescent="0.25">
      <c r="D15921"/>
    </row>
    <row r="15922" spans="4:4" x14ac:dyDescent="0.25">
      <c r="D15922"/>
    </row>
    <row r="15923" spans="4:4" x14ac:dyDescent="0.25">
      <c r="D15923"/>
    </row>
    <row r="15924" spans="4:4" x14ac:dyDescent="0.25">
      <c r="D15924"/>
    </row>
    <row r="15925" spans="4:4" x14ac:dyDescent="0.25">
      <c r="D15925"/>
    </row>
    <row r="15926" spans="4:4" x14ac:dyDescent="0.25">
      <c r="D15926"/>
    </row>
    <row r="15927" spans="4:4" x14ac:dyDescent="0.25">
      <c r="D15927"/>
    </row>
    <row r="15928" spans="4:4" x14ac:dyDescent="0.25">
      <c r="D15928"/>
    </row>
    <row r="15929" spans="4:4" x14ac:dyDescent="0.25">
      <c r="D15929"/>
    </row>
    <row r="15930" spans="4:4" x14ac:dyDescent="0.25">
      <c r="D15930"/>
    </row>
    <row r="15931" spans="4:4" x14ac:dyDescent="0.25">
      <c r="D15931"/>
    </row>
    <row r="15932" spans="4:4" x14ac:dyDescent="0.25">
      <c r="D15932"/>
    </row>
    <row r="15933" spans="4:4" x14ac:dyDescent="0.25">
      <c r="D15933"/>
    </row>
    <row r="15934" spans="4:4" x14ac:dyDescent="0.25">
      <c r="D15934"/>
    </row>
    <row r="15935" spans="4:4" x14ac:dyDescent="0.25">
      <c r="D15935"/>
    </row>
    <row r="15936" spans="4:4" x14ac:dyDescent="0.25">
      <c r="D15936"/>
    </row>
    <row r="15937" spans="4:4" x14ac:dyDescent="0.25">
      <c r="D15937"/>
    </row>
    <row r="15938" spans="4:4" x14ac:dyDescent="0.25">
      <c r="D15938"/>
    </row>
    <row r="15939" spans="4:4" x14ac:dyDescent="0.25">
      <c r="D15939"/>
    </row>
    <row r="15940" spans="4:4" x14ac:dyDescent="0.25">
      <c r="D15940"/>
    </row>
    <row r="15941" spans="4:4" x14ac:dyDescent="0.25">
      <c r="D15941"/>
    </row>
    <row r="15942" spans="4:4" x14ac:dyDescent="0.25">
      <c r="D15942"/>
    </row>
    <row r="15943" spans="4:4" x14ac:dyDescent="0.25">
      <c r="D15943"/>
    </row>
    <row r="15944" spans="4:4" x14ac:dyDescent="0.25">
      <c r="D15944"/>
    </row>
    <row r="15945" spans="4:4" x14ac:dyDescent="0.25">
      <c r="D15945"/>
    </row>
    <row r="15946" spans="4:4" x14ac:dyDescent="0.25">
      <c r="D15946"/>
    </row>
    <row r="15947" spans="4:4" x14ac:dyDescent="0.25">
      <c r="D15947"/>
    </row>
    <row r="15948" spans="4:4" x14ac:dyDescent="0.25">
      <c r="D15948"/>
    </row>
    <row r="15949" spans="4:4" x14ac:dyDescent="0.25">
      <c r="D15949"/>
    </row>
    <row r="15950" spans="4:4" x14ac:dyDescent="0.25">
      <c r="D15950"/>
    </row>
    <row r="15951" spans="4:4" x14ac:dyDescent="0.25">
      <c r="D15951"/>
    </row>
    <row r="15952" spans="4:4" x14ac:dyDescent="0.25">
      <c r="D15952"/>
    </row>
    <row r="15953" spans="4:4" x14ac:dyDescent="0.25">
      <c r="D15953"/>
    </row>
    <row r="15954" spans="4:4" x14ac:dyDescent="0.25">
      <c r="D15954"/>
    </row>
    <row r="15955" spans="4:4" x14ac:dyDescent="0.25">
      <c r="D15955"/>
    </row>
    <row r="15956" spans="4:4" x14ac:dyDescent="0.25">
      <c r="D15956"/>
    </row>
    <row r="15957" spans="4:4" x14ac:dyDescent="0.25">
      <c r="D15957"/>
    </row>
    <row r="15958" spans="4:4" x14ac:dyDescent="0.25">
      <c r="D15958"/>
    </row>
    <row r="15959" spans="4:4" x14ac:dyDescent="0.25">
      <c r="D15959"/>
    </row>
    <row r="15960" spans="4:4" x14ac:dyDescent="0.25">
      <c r="D15960"/>
    </row>
    <row r="15961" spans="4:4" x14ac:dyDescent="0.25">
      <c r="D15961"/>
    </row>
    <row r="15962" spans="4:4" x14ac:dyDescent="0.25">
      <c r="D15962"/>
    </row>
    <row r="15963" spans="4:4" x14ac:dyDescent="0.25">
      <c r="D15963"/>
    </row>
    <row r="15964" spans="4:4" x14ac:dyDescent="0.25">
      <c r="D15964"/>
    </row>
    <row r="15965" spans="4:4" x14ac:dyDescent="0.25">
      <c r="D15965"/>
    </row>
    <row r="15966" spans="4:4" x14ac:dyDescent="0.25">
      <c r="D15966"/>
    </row>
    <row r="15967" spans="4:4" x14ac:dyDescent="0.25">
      <c r="D15967"/>
    </row>
    <row r="15968" spans="4:4" x14ac:dyDescent="0.25">
      <c r="D15968"/>
    </row>
    <row r="15969" spans="4:4" x14ac:dyDescent="0.25">
      <c r="D15969"/>
    </row>
    <row r="15970" spans="4:4" x14ac:dyDescent="0.25">
      <c r="D15970"/>
    </row>
    <row r="15971" spans="4:4" x14ac:dyDescent="0.25">
      <c r="D15971"/>
    </row>
    <row r="15972" spans="4:4" x14ac:dyDescent="0.25">
      <c r="D15972"/>
    </row>
    <row r="15973" spans="4:4" x14ac:dyDescent="0.25">
      <c r="D15973"/>
    </row>
    <row r="15974" spans="4:4" x14ac:dyDescent="0.25">
      <c r="D15974"/>
    </row>
    <row r="15975" spans="4:4" x14ac:dyDescent="0.25">
      <c r="D15975"/>
    </row>
    <row r="15976" spans="4:4" x14ac:dyDescent="0.25">
      <c r="D15976"/>
    </row>
    <row r="15977" spans="4:4" x14ac:dyDescent="0.25">
      <c r="D15977"/>
    </row>
    <row r="15978" spans="4:4" x14ac:dyDescent="0.25">
      <c r="D15978"/>
    </row>
    <row r="15979" spans="4:4" x14ac:dyDescent="0.25">
      <c r="D15979"/>
    </row>
    <row r="15980" spans="4:4" x14ac:dyDescent="0.25">
      <c r="D15980"/>
    </row>
    <row r="15981" spans="4:4" x14ac:dyDescent="0.25">
      <c r="D15981"/>
    </row>
    <row r="15982" spans="4:4" x14ac:dyDescent="0.25">
      <c r="D15982"/>
    </row>
    <row r="15983" spans="4:4" x14ac:dyDescent="0.25">
      <c r="D15983"/>
    </row>
    <row r="15984" spans="4:4" x14ac:dyDescent="0.25">
      <c r="D15984"/>
    </row>
    <row r="15985" spans="4:4" x14ac:dyDescent="0.25">
      <c r="D15985"/>
    </row>
    <row r="15986" spans="4:4" x14ac:dyDescent="0.25">
      <c r="D15986"/>
    </row>
    <row r="15987" spans="4:4" x14ac:dyDescent="0.25">
      <c r="D15987"/>
    </row>
    <row r="15988" spans="4:4" x14ac:dyDescent="0.25">
      <c r="D15988"/>
    </row>
    <row r="15989" spans="4:4" x14ac:dyDescent="0.25">
      <c r="D15989"/>
    </row>
    <row r="15990" spans="4:4" x14ac:dyDescent="0.25">
      <c r="D15990"/>
    </row>
    <row r="15991" spans="4:4" x14ac:dyDescent="0.25">
      <c r="D15991"/>
    </row>
    <row r="15992" spans="4:4" x14ac:dyDescent="0.25">
      <c r="D15992"/>
    </row>
    <row r="15993" spans="4:4" x14ac:dyDescent="0.25">
      <c r="D15993"/>
    </row>
    <row r="15994" spans="4:4" x14ac:dyDescent="0.25">
      <c r="D15994"/>
    </row>
    <row r="15995" spans="4:4" x14ac:dyDescent="0.25">
      <c r="D15995"/>
    </row>
    <row r="15996" spans="4:4" x14ac:dyDescent="0.25">
      <c r="D15996"/>
    </row>
    <row r="15997" spans="4:4" x14ac:dyDescent="0.25">
      <c r="D15997"/>
    </row>
    <row r="15998" spans="4:4" x14ac:dyDescent="0.25">
      <c r="D15998"/>
    </row>
    <row r="15999" spans="4:4" x14ac:dyDescent="0.25">
      <c r="D15999"/>
    </row>
    <row r="16000" spans="4:4" x14ac:dyDescent="0.25">
      <c r="D16000"/>
    </row>
    <row r="16001" spans="4:4" x14ac:dyDescent="0.25">
      <c r="D16001"/>
    </row>
    <row r="16002" spans="4:4" x14ac:dyDescent="0.25">
      <c r="D16002"/>
    </row>
    <row r="16003" spans="4:4" x14ac:dyDescent="0.25">
      <c r="D16003"/>
    </row>
    <row r="16004" spans="4:4" x14ac:dyDescent="0.25">
      <c r="D16004"/>
    </row>
    <row r="16005" spans="4:4" x14ac:dyDescent="0.25">
      <c r="D16005"/>
    </row>
    <row r="16006" spans="4:4" x14ac:dyDescent="0.25">
      <c r="D16006"/>
    </row>
    <row r="16007" spans="4:4" x14ac:dyDescent="0.25">
      <c r="D16007"/>
    </row>
    <row r="16008" spans="4:4" x14ac:dyDescent="0.25">
      <c r="D16008"/>
    </row>
    <row r="16009" spans="4:4" x14ac:dyDescent="0.25">
      <c r="D16009"/>
    </row>
    <row r="16010" spans="4:4" x14ac:dyDescent="0.25">
      <c r="D16010"/>
    </row>
    <row r="16011" spans="4:4" x14ac:dyDescent="0.25">
      <c r="D16011"/>
    </row>
    <row r="16012" spans="4:4" x14ac:dyDescent="0.25">
      <c r="D16012"/>
    </row>
    <row r="16013" spans="4:4" x14ac:dyDescent="0.25">
      <c r="D16013"/>
    </row>
    <row r="16014" spans="4:4" x14ac:dyDescent="0.25">
      <c r="D16014"/>
    </row>
    <row r="16015" spans="4:4" x14ac:dyDescent="0.25">
      <c r="D16015"/>
    </row>
    <row r="16016" spans="4:4" x14ac:dyDescent="0.25">
      <c r="D16016"/>
    </row>
    <row r="16017" spans="4:4" x14ac:dyDescent="0.25">
      <c r="D16017"/>
    </row>
    <row r="16018" spans="4:4" x14ac:dyDescent="0.25">
      <c r="D16018"/>
    </row>
    <row r="16019" spans="4:4" x14ac:dyDescent="0.25">
      <c r="D16019"/>
    </row>
    <row r="16020" spans="4:4" x14ac:dyDescent="0.25">
      <c r="D16020"/>
    </row>
    <row r="16021" spans="4:4" x14ac:dyDescent="0.25">
      <c r="D16021"/>
    </row>
    <row r="16022" spans="4:4" x14ac:dyDescent="0.25">
      <c r="D16022"/>
    </row>
    <row r="16023" spans="4:4" x14ac:dyDescent="0.25">
      <c r="D16023"/>
    </row>
    <row r="16024" spans="4:4" x14ac:dyDescent="0.25">
      <c r="D16024"/>
    </row>
    <row r="16025" spans="4:4" x14ac:dyDescent="0.25">
      <c r="D16025"/>
    </row>
    <row r="16026" spans="4:4" x14ac:dyDescent="0.25">
      <c r="D16026"/>
    </row>
    <row r="16027" spans="4:4" x14ac:dyDescent="0.25">
      <c r="D16027"/>
    </row>
    <row r="16028" spans="4:4" x14ac:dyDescent="0.25">
      <c r="D16028"/>
    </row>
    <row r="16029" spans="4:4" x14ac:dyDescent="0.25">
      <c r="D16029"/>
    </row>
    <row r="16030" spans="4:4" x14ac:dyDescent="0.25">
      <c r="D16030"/>
    </row>
    <row r="16031" spans="4:4" x14ac:dyDescent="0.25">
      <c r="D16031"/>
    </row>
    <row r="16032" spans="4:4" x14ac:dyDescent="0.25">
      <c r="D16032"/>
    </row>
    <row r="16033" spans="4:4" x14ac:dyDescent="0.25">
      <c r="D16033"/>
    </row>
    <row r="16034" spans="4:4" x14ac:dyDescent="0.25">
      <c r="D16034"/>
    </row>
    <row r="16035" spans="4:4" x14ac:dyDescent="0.25">
      <c r="D16035"/>
    </row>
    <row r="16036" spans="4:4" x14ac:dyDescent="0.25">
      <c r="D16036"/>
    </row>
    <row r="16037" spans="4:4" x14ac:dyDescent="0.25">
      <c r="D16037"/>
    </row>
    <row r="16038" spans="4:4" x14ac:dyDescent="0.25">
      <c r="D16038"/>
    </row>
    <row r="16039" spans="4:4" x14ac:dyDescent="0.25">
      <c r="D16039"/>
    </row>
    <row r="16040" spans="4:4" x14ac:dyDescent="0.25">
      <c r="D16040"/>
    </row>
    <row r="16041" spans="4:4" x14ac:dyDescent="0.25">
      <c r="D16041"/>
    </row>
    <row r="16042" spans="4:4" x14ac:dyDescent="0.25">
      <c r="D16042"/>
    </row>
    <row r="16043" spans="4:4" x14ac:dyDescent="0.25">
      <c r="D16043"/>
    </row>
    <row r="16044" spans="4:4" x14ac:dyDescent="0.25">
      <c r="D16044"/>
    </row>
    <row r="16045" spans="4:4" x14ac:dyDescent="0.25">
      <c r="D16045"/>
    </row>
    <row r="16046" spans="4:4" x14ac:dyDescent="0.25">
      <c r="D16046"/>
    </row>
    <row r="16047" spans="4:4" x14ac:dyDescent="0.25">
      <c r="D16047"/>
    </row>
    <row r="16048" spans="4:4" x14ac:dyDescent="0.25">
      <c r="D16048"/>
    </row>
    <row r="16049" spans="4:4" x14ac:dyDescent="0.25">
      <c r="D16049"/>
    </row>
    <row r="16050" spans="4:4" x14ac:dyDescent="0.25">
      <c r="D16050"/>
    </row>
    <row r="16051" spans="4:4" x14ac:dyDescent="0.25">
      <c r="D16051"/>
    </row>
    <row r="16052" spans="4:4" x14ac:dyDescent="0.25">
      <c r="D16052"/>
    </row>
    <row r="16053" spans="4:4" x14ac:dyDescent="0.25">
      <c r="D16053"/>
    </row>
    <row r="16054" spans="4:4" x14ac:dyDescent="0.25">
      <c r="D16054"/>
    </row>
    <row r="16055" spans="4:4" x14ac:dyDescent="0.25">
      <c r="D16055"/>
    </row>
    <row r="16056" spans="4:4" x14ac:dyDescent="0.25">
      <c r="D16056"/>
    </row>
    <row r="16057" spans="4:4" x14ac:dyDescent="0.25">
      <c r="D16057"/>
    </row>
    <row r="16058" spans="4:4" x14ac:dyDescent="0.25">
      <c r="D16058"/>
    </row>
    <row r="16059" spans="4:4" x14ac:dyDescent="0.25">
      <c r="D16059"/>
    </row>
    <row r="16060" spans="4:4" x14ac:dyDescent="0.25">
      <c r="D16060"/>
    </row>
    <row r="16061" spans="4:4" x14ac:dyDescent="0.25">
      <c r="D16061"/>
    </row>
    <row r="16062" spans="4:4" x14ac:dyDescent="0.25">
      <c r="D16062"/>
    </row>
    <row r="16063" spans="4:4" x14ac:dyDescent="0.25">
      <c r="D16063"/>
    </row>
    <row r="16064" spans="4:4" x14ac:dyDescent="0.25">
      <c r="D16064"/>
    </row>
    <row r="16065" spans="4:4" x14ac:dyDescent="0.25">
      <c r="D16065"/>
    </row>
    <row r="16066" spans="4:4" x14ac:dyDescent="0.25">
      <c r="D16066"/>
    </row>
    <row r="16067" spans="4:4" x14ac:dyDescent="0.25">
      <c r="D16067"/>
    </row>
    <row r="16068" spans="4:4" x14ac:dyDescent="0.25">
      <c r="D16068"/>
    </row>
    <row r="16069" spans="4:4" x14ac:dyDescent="0.25">
      <c r="D16069"/>
    </row>
    <row r="16070" spans="4:4" x14ac:dyDescent="0.25">
      <c r="D16070"/>
    </row>
    <row r="16071" spans="4:4" x14ac:dyDescent="0.25">
      <c r="D16071"/>
    </row>
    <row r="16072" spans="4:4" x14ac:dyDescent="0.25">
      <c r="D16072"/>
    </row>
    <row r="16073" spans="4:4" x14ac:dyDescent="0.25">
      <c r="D16073"/>
    </row>
    <row r="16074" spans="4:4" x14ac:dyDescent="0.25">
      <c r="D16074"/>
    </row>
    <row r="16075" spans="4:4" x14ac:dyDescent="0.25">
      <c r="D16075"/>
    </row>
    <row r="16076" spans="4:4" x14ac:dyDescent="0.25">
      <c r="D16076"/>
    </row>
    <row r="16077" spans="4:4" x14ac:dyDescent="0.25">
      <c r="D16077"/>
    </row>
    <row r="16078" spans="4:4" x14ac:dyDescent="0.25">
      <c r="D16078"/>
    </row>
    <row r="16079" spans="4:4" x14ac:dyDescent="0.25">
      <c r="D16079"/>
    </row>
    <row r="16080" spans="4:4" x14ac:dyDescent="0.25">
      <c r="D16080"/>
    </row>
    <row r="16081" spans="4:4" x14ac:dyDescent="0.25">
      <c r="D16081"/>
    </row>
    <row r="16082" spans="4:4" x14ac:dyDescent="0.25">
      <c r="D16082"/>
    </row>
    <row r="16083" spans="4:4" x14ac:dyDescent="0.25">
      <c r="D16083"/>
    </row>
    <row r="16084" spans="4:4" x14ac:dyDescent="0.25">
      <c r="D16084"/>
    </row>
    <row r="16085" spans="4:4" x14ac:dyDescent="0.25">
      <c r="D16085"/>
    </row>
    <row r="16086" spans="4:4" x14ac:dyDescent="0.25">
      <c r="D16086"/>
    </row>
    <row r="16087" spans="4:4" x14ac:dyDescent="0.25">
      <c r="D16087"/>
    </row>
    <row r="16088" spans="4:4" x14ac:dyDescent="0.25">
      <c r="D16088"/>
    </row>
    <row r="16089" spans="4:4" x14ac:dyDescent="0.25">
      <c r="D16089"/>
    </row>
    <row r="16090" spans="4:4" x14ac:dyDescent="0.25">
      <c r="D16090"/>
    </row>
    <row r="16091" spans="4:4" x14ac:dyDescent="0.25">
      <c r="D16091"/>
    </row>
    <row r="16092" spans="4:4" x14ac:dyDescent="0.25">
      <c r="D16092"/>
    </row>
    <row r="16093" spans="4:4" x14ac:dyDescent="0.25">
      <c r="D16093"/>
    </row>
    <row r="16094" spans="4:4" x14ac:dyDescent="0.25">
      <c r="D16094"/>
    </row>
    <row r="16095" spans="4:4" x14ac:dyDescent="0.25">
      <c r="D16095"/>
    </row>
    <row r="16096" spans="4:4" x14ac:dyDescent="0.25">
      <c r="D16096"/>
    </row>
    <row r="16097" spans="4:4" x14ac:dyDescent="0.25">
      <c r="D16097"/>
    </row>
    <row r="16098" spans="4:4" x14ac:dyDescent="0.25">
      <c r="D16098"/>
    </row>
    <row r="16099" spans="4:4" x14ac:dyDescent="0.25">
      <c r="D16099"/>
    </row>
    <row r="16100" spans="4:4" x14ac:dyDescent="0.25">
      <c r="D16100"/>
    </row>
    <row r="16101" spans="4:4" x14ac:dyDescent="0.25">
      <c r="D16101"/>
    </row>
    <row r="16102" spans="4:4" x14ac:dyDescent="0.25">
      <c r="D16102"/>
    </row>
    <row r="16103" spans="4:4" x14ac:dyDescent="0.25">
      <c r="D16103"/>
    </row>
    <row r="16104" spans="4:4" x14ac:dyDescent="0.25">
      <c r="D16104"/>
    </row>
    <row r="16105" spans="4:4" x14ac:dyDescent="0.25">
      <c r="D16105"/>
    </row>
    <row r="16106" spans="4:4" x14ac:dyDescent="0.25">
      <c r="D16106"/>
    </row>
    <row r="16107" spans="4:4" x14ac:dyDescent="0.25">
      <c r="D16107"/>
    </row>
    <row r="16108" spans="4:4" x14ac:dyDescent="0.25">
      <c r="D16108"/>
    </row>
    <row r="16109" spans="4:4" x14ac:dyDescent="0.25">
      <c r="D16109"/>
    </row>
    <row r="16110" spans="4:4" x14ac:dyDescent="0.25">
      <c r="D16110"/>
    </row>
    <row r="16111" spans="4:4" x14ac:dyDescent="0.25">
      <c r="D16111"/>
    </row>
    <row r="16112" spans="4:4" x14ac:dyDescent="0.25">
      <c r="D16112"/>
    </row>
    <row r="16113" spans="4:4" x14ac:dyDescent="0.25">
      <c r="D16113"/>
    </row>
    <row r="16114" spans="4:4" x14ac:dyDescent="0.25">
      <c r="D16114"/>
    </row>
    <row r="16115" spans="4:4" x14ac:dyDescent="0.25">
      <c r="D16115"/>
    </row>
    <row r="16116" spans="4:4" x14ac:dyDescent="0.25">
      <c r="D16116"/>
    </row>
    <row r="16117" spans="4:4" x14ac:dyDescent="0.25">
      <c r="D16117"/>
    </row>
    <row r="16118" spans="4:4" x14ac:dyDescent="0.25">
      <c r="D16118"/>
    </row>
    <row r="16119" spans="4:4" x14ac:dyDescent="0.25">
      <c r="D16119"/>
    </row>
    <row r="16120" spans="4:4" x14ac:dyDescent="0.25">
      <c r="D16120"/>
    </row>
    <row r="16121" spans="4:4" x14ac:dyDescent="0.25">
      <c r="D16121"/>
    </row>
    <row r="16122" spans="4:4" x14ac:dyDescent="0.25">
      <c r="D16122"/>
    </row>
    <row r="16123" spans="4:4" x14ac:dyDescent="0.25">
      <c r="D16123"/>
    </row>
    <row r="16124" spans="4:4" x14ac:dyDescent="0.25">
      <c r="D16124"/>
    </row>
    <row r="16125" spans="4:4" x14ac:dyDescent="0.25">
      <c r="D16125"/>
    </row>
    <row r="16126" spans="4:4" x14ac:dyDescent="0.25">
      <c r="D16126"/>
    </row>
    <row r="16127" spans="4:4" x14ac:dyDescent="0.25">
      <c r="D16127"/>
    </row>
    <row r="16128" spans="4:4" x14ac:dyDescent="0.25">
      <c r="D16128"/>
    </row>
    <row r="16129" spans="4:4" x14ac:dyDescent="0.25">
      <c r="D16129"/>
    </row>
    <row r="16130" spans="4:4" x14ac:dyDescent="0.25">
      <c r="D16130"/>
    </row>
    <row r="16131" spans="4:4" x14ac:dyDescent="0.25">
      <c r="D16131"/>
    </row>
    <row r="16132" spans="4:4" x14ac:dyDescent="0.25">
      <c r="D16132"/>
    </row>
    <row r="16133" spans="4:4" x14ac:dyDescent="0.25">
      <c r="D16133"/>
    </row>
    <row r="16134" spans="4:4" x14ac:dyDescent="0.25">
      <c r="D16134"/>
    </row>
    <row r="16135" spans="4:4" x14ac:dyDescent="0.25">
      <c r="D16135"/>
    </row>
    <row r="16136" spans="4:4" x14ac:dyDescent="0.25">
      <c r="D16136"/>
    </row>
    <row r="16137" spans="4:4" x14ac:dyDescent="0.25">
      <c r="D16137"/>
    </row>
    <row r="16138" spans="4:4" x14ac:dyDescent="0.25">
      <c r="D16138"/>
    </row>
    <row r="16139" spans="4:4" x14ac:dyDescent="0.25">
      <c r="D16139"/>
    </row>
    <row r="16140" spans="4:4" x14ac:dyDescent="0.25">
      <c r="D16140"/>
    </row>
    <row r="16141" spans="4:4" x14ac:dyDescent="0.25">
      <c r="D16141"/>
    </row>
    <row r="16142" spans="4:4" x14ac:dyDescent="0.25">
      <c r="D16142"/>
    </row>
    <row r="16143" spans="4:4" x14ac:dyDescent="0.25">
      <c r="D16143"/>
    </row>
    <row r="16144" spans="4:4" x14ac:dyDescent="0.25">
      <c r="D16144"/>
    </row>
    <row r="16145" spans="4:4" x14ac:dyDescent="0.25">
      <c r="D16145"/>
    </row>
    <row r="16146" spans="4:4" x14ac:dyDescent="0.25">
      <c r="D16146"/>
    </row>
    <row r="16147" spans="4:4" x14ac:dyDescent="0.25">
      <c r="D16147"/>
    </row>
    <row r="16148" spans="4:4" x14ac:dyDescent="0.25">
      <c r="D16148"/>
    </row>
    <row r="16149" spans="4:4" x14ac:dyDescent="0.25">
      <c r="D16149"/>
    </row>
    <row r="16150" spans="4:4" x14ac:dyDescent="0.25">
      <c r="D16150"/>
    </row>
    <row r="16151" spans="4:4" x14ac:dyDescent="0.25">
      <c r="D16151"/>
    </row>
    <row r="16152" spans="4:4" x14ac:dyDescent="0.25">
      <c r="D16152"/>
    </row>
    <row r="16153" spans="4:4" x14ac:dyDescent="0.25">
      <c r="D16153"/>
    </row>
    <row r="16154" spans="4:4" x14ac:dyDescent="0.25">
      <c r="D16154"/>
    </row>
    <row r="16155" spans="4:4" x14ac:dyDescent="0.25">
      <c r="D16155"/>
    </row>
    <row r="16156" spans="4:4" x14ac:dyDescent="0.25">
      <c r="D16156"/>
    </row>
    <row r="16157" spans="4:4" x14ac:dyDescent="0.25">
      <c r="D16157"/>
    </row>
    <row r="16158" spans="4:4" x14ac:dyDescent="0.25">
      <c r="D16158"/>
    </row>
    <row r="16159" spans="4:4" x14ac:dyDescent="0.25">
      <c r="D16159"/>
    </row>
    <row r="16160" spans="4:4" x14ac:dyDescent="0.25">
      <c r="D16160"/>
    </row>
    <row r="16161" spans="4:4" x14ac:dyDescent="0.25">
      <c r="D16161"/>
    </row>
    <row r="16162" spans="4:4" x14ac:dyDescent="0.25">
      <c r="D16162"/>
    </row>
    <row r="16163" spans="4:4" x14ac:dyDescent="0.25">
      <c r="D16163"/>
    </row>
    <row r="16164" spans="4:4" x14ac:dyDescent="0.25">
      <c r="D16164"/>
    </row>
    <row r="16165" spans="4:4" x14ac:dyDescent="0.25">
      <c r="D16165"/>
    </row>
    <row r="16166" spans="4:4" x14ac:dyDescent="0.25">
      <c r="D16166"/>
    </row>
    <row r="16167" spans="4:4" x14ac:dyDescent="0.25">
      <c r="D16167"/>
    </row>
    <row r="16168" spans="4:4" x14ac:dyDescent="0.25">
      <c r="D16168"/>
    </row>
    <row r="16169" spans="4:4" x14ac:dyDescent="0.25">
      <c r="D16169"/>
    </row>
    <row r="16170" spans="4:4" x14ac:dyDescent="0.25">
      <c r="D16170"/>
    </row>
    <row r="16171" spans="4:4" x14ac:dyDescent="0.25">
      <c r="D16171"/>
    </row>
    <row r="16172" spans="4:4" x14ac:dyDescent="0.25">
      <c r="D16172"/>
    </row>
    <row r="16173" spans="4:4" x14ac:dyDescent="0.25">
      <c r="D16173"/>
    </row>
    <row r="16174" spans="4:4" x14ac:dyDescent="0.25">
      <c r="D16174"/>
    </row>
    <row r="16175" spans="4:4" x14ac:dyDescent="0.25">
      <c r="D16175"/>
    </row>
    <row r="16176" spans="4:4" x14ac:dyDescent="0.25">
      <c r="D16176"/>
    </row>
    <row r="16177" spans="4:4" x14ac:dyDescent="0.25">
      <c r="D16177"/>
    </row>
    <row r="16178" spans="4:4" x14ac:dyDescent="0.25">
      <c r="D16178"/>
    </row>
    <row r="16179" spans="4:4" x14ac:dyDescent="0.25">
      <c r="D16179"/>
    </row>
    <row r="16180" spans="4:4" x14ac:dyDescent="0.25">
      <c r="D16180"/>
    </row>
    <row r="16181" spans="4:4" x14ac:dyDescent="0.25">
      <c r="D16181"/>
    </row>
    <row r="16182" spans="4:4" x14ac:dyDescent="0.25">
      <c r="D16182"/>
    </row>
    <row r="16183" spans="4:4" x14ac:dyDescent="0.25">
      <c r="D16183"/>
    </row>
    <row r="16184" spans="4:4" x14ac:dyDescent="0.25">
      <c r="D16184"/>
    </row>
    <row r="16185" spans="4:4" x14ac:dyDescent="0.25">
      <c r="D16185"/>
    </row>
    <row r="16186" spans="4:4" x14ac:dyDescent="0.25">
      <c r="D16186"/>
    </row>
    <row r="16187" spans="4:4" x14ac:dyDescent="0.25">
      <c r="D16187"/>
    </row>
    <row r="16188" spans="4:4" x14ac:dyDescent="0.25">
      <c r="D16188"/>
    </row>
    <row r="16189" spans="4:4" x14ac:dyDescent="0.25">
      <c r="D16189"/>
    </row>
    <row r="16190" spans="4:4" x14ac:dyDescent="0.25">
      <c r="D16190"/>
    </row>
    <row r="16191" spans="4:4" x14ac:dyDescent="0.25">
      <c r="D16191"/>
    </row>
    <row r="16192" spans="4:4" x14ac:dyDescent="0.25">
      <c r="D16192"/>
    </row>
    <row r="16193" spans="4:4" x14ac:dyDescent="0.25">
      <c r="D16193"/>
    </row>
    <row r="16194" spans="4:4" x14ac:dyDescent="0.25">
      <c r="D16194"/>
    </row>
    <row r="16195" spans="4:4" x14ac:dyDescent="0.25">
      <c r="D16195"/>
    </row>
    <row r="16196" spans="4:4" x14ac:dyDescent="0.25">
      <c r="D16196"/>
    </row>
    <row r="16197" spans="4:4" x14ac:dyDescent="0.25">
      <c r="D16197"/>
    </row>
    <row r="16198" spans="4:4" x14ac:dyDescent="0.25">
      <c r="D16198"/>
    </row>
    <row r="16199" spans="4:4" x14ac:dyDescent="0.25">
      <c r="D16199"/>
    </row>
    <row r="16200" spans="4:4" x14ac:dyDescent="0.25">
      <c r="D16200"/>
    </row>
    <row r="16201" spans="4:4" x14ac:dyDescent="0.25">
      <c r="D16201"/>
    </row>
    <row r="16202" spans="4:4" x14ac:dyDescent="0.25">
      <c r="D16202"/>
    </row>
    <row r="16203" spans="4:4" x14ac:dyDescent="0.25">
      <c r="D16203"/>
    </row>
    <row r="16204" spans="4:4" x14ac:dyDescent="0.25">
      <c r="D16204"/>
    </row>
    <row r="16205" spans="4:4" x14ac:dyDescent="0.25">
      <c r="D16205"/>
    </row>
    <row r="16206" spans="4:4" x14ac:dyDescent="0.25">
      <c r="D16206"/>
    </row>
    <row r="16207" spans="4:4" x14ac:dyDescent="0.25">
      <c r="D16207"/>
    </row>
    <row r="16208" spans="4:4" x14ac:dyDescent="0.25">
      <c r="D16208"/>
    </row>
    <row r="16209" spans="4:4" x14ac:dyDescent="0.25">
      <c r="D16209"/>
    </row>
    <row r="16210" spans="4:4" x14ac:dyDescent="0.25">
      <c r="D16210"/>
    </row>
    <row r="16211" spans="4:4" x14ac:dyDescent="0.25">
      <c r="D16211"/>
    </row>
    <row r="16212" spans="4:4" x14ac:dyDescent="0.25">
      <c r="D16212"/>
    </row>
    <row r="16213" spans="4:4" x14ac:dyDescent="0.25">
      <c r="D16213"/>
    </row>
    <row r="16214" spans="4:4" x14ac:dyDescent="0.25">
      <c r="D16214"/>
    </row>
    <row r="16215" spans="4:4" x14ac:dyDescent="0.25">
      <c r="D16215"/>
    </row>
    <row r="16216" spans="4:4" x14ac:dyDescent="0.25">
      <c r="D16216"/>
    </row>
    <row r="16217" spans="4:4" x14ac:dyDescent="0.25">
      <c r="D16217"/>
    </row>
    <row r="16218" spans="4:4" x14ac:dyDescent="0.25">
      <c r="D16218"/>
    </row>
    <row r="16219" spans="4:4" x14ac:dyDescent="0.25">
      <c r="D16219"/>
    </row>
    <row r="16220" spans="4:4" x14ac:dyDescent="0.25">
      <c r="D16220"/>
    </row>
    <row r="16221" spans="4:4" x14ac:dyDescent="0.25">
      <c r="D16221"/>
    </row>
    <row r="16222" spans="4:4" x14ac:dyDescent="0.25">
      <c r="D16222"/>
    </row>
    <row r="16223" spans="4:4" x14ac:dyDescent="0.25">
      <c r="D16223"/>
    </row>
    <row r="16224" spans="4:4" x14ac:dyDescent="0.25">
      <c r="D16224"/>
    </row>
    <row r="16225" spans="4:4" x14ac:dyDescent="0.25">
      <c r="D16225"/>
    </row>
    <row r="16226" spans="4:4" x14ac:dyDescent="0.25">
      <c r="D16226"/>
    </row>
    <row r="16227" spans="4:4" x14ac:dyDescent="0.25">
      <c r="D16227"/>
    </row>
    <row r="16228" spans="4:4" x14ac:dyDescent="0.25">
      <c r="D16228"/>
    </row>
    <row r="16229" spans="4:4" x14ac:dyDescent="0.25">
      <c r="D16229"/>
    </row>
    <row r="16230" spans="4:4" x14ac:dyDescent="0.25">
      <c r="D16230"/>
    </row>
    <row r="16231" spans="4:4" x14ac:dyDescent="0.25">
      <c r="D16231"/>
    </row>
    <row r="16232" spans="4:4" x14ac:dyDescent="0.25">
      <c r="D16232"/>
    </row>
    <row r="16233" spans="4:4" x14ac:dyDescent="0.25">
      <c r="D16233"/>
    </row>
    <row r="16234" spans="4:4" x14ac:dyDescent="0.25">
      <c r="D16234"/>
    </row>
    <row r="16235" spans="4:4" x14ac:dyDescent="0.25">
      <c r="D16235"/>
    </row>
    <row r="16236" spans="4:4" x14ac:dyDescent="0.25">
      <c r="D16236"/>
    </row>
    <row r="16237" spans="4:4" x14ac:dyDescent="0.25">
      <c r="D16237"/>
    </row>
    <row r="16238" spans="4:4" x14ac:dyDescent="0.25">
      <c r="D16238"/>
    </row>
    <row r="16239" spans="4:4" x14ac:dyDescent="0.25">
      <c r="D16239"/>
    </row>
    <row r="16240" spans="4:4" x14ac:dyDescent="0.25">
      <c r="D16240"/>
    </row>
    <row r="16241" spans="4:4" x14ac:dyDescent="0.25">
      <c r="D16241"/>
    </row>
    <row r="16242" spans="4:4" x14ac:dyDescent="0.25">
      <c r="D16242"/>
    </row>
    <row r="16243" spans="4:4" x14ac:dyDescent="0.25">
      <c r="D16243"/>
    </row>
    <row r="16244" spans="4:4" x14ac:dyDescent="0.25">
      <c r="D16244"/>
    </row>
    <row r="16245" spans="4:4" x14ac:dyDescent="0.25">
      <c r="D16245"/>
    </row>
    <row r="16246" spans="4:4" x14ac:dyDescent="0.25">
      <c r="D16246"/>
    </row>
    <row r="16247" spans="4:4" x14ac:dyDescent="0.25">
      <c r="D16247"/>
    </row>
    <row r="16248" spans="4:4" x14ac:dyDescent="0.25">
      <c r="D16248"/>
    </row>
    <row r="16249" spans="4:4" x14ac:dyDescent="0.25">
      <c r="D16249"/>
    </row>
    <row r="16250" spans="4:4" x14ac:dyDescent="0.25">
      <c r="D16250"/>
    </row>
    <row r="16251" spans="4:4" x14ac:dyDescent="0.25">
      <c r="D16251"/>
    </row>
    <row r="16252" spans="4:4" x14ac:dyDescent="0.25">
      <c r="D16252"/>
    </row>
    <row r="16253" spans="4:4" x14ac:dyDescent="0.25">
      <c r="D16253"/>
    </row>
    <row r="16254" spans="4:4" x14ac:dyDescent="0.25">
      <c r="D16254"/>
    </row>
    <row r="16255" spans="4:4" x14ac:dyDescent="0.25">
      <c r="D16255"/>
    </row>
    <row r="16256" spans="4:4" x14ac:dyDescent="0.25">
      <c r="D16256"/>
    </row>
    <row r="16257" spans="4:4" x14ac:dyDescent="0.25">
      <c r="D16257"/>
    </row>
    <row r="16258" spans="4:4" x14ac:dyDescent="0.25">
      <c r="D16258"/>
    </row>
    <row r="16259" spans="4:4" x14ac:dyDescent="0.25">
      <c r="D16259"/>
    </row>
    <row r="16260" spans="4:4" x14ac:dyDescent="0.25">
      <c r="D16260"/>
    </row>
    <row r="16261" spans="4:4" x14ac:dyDescent="0.25">
      <c r="D16261"/>
    </row>
    <row r="16262" spans="4:4" x14ac:dyDescent="0.25">
      <c r="D16262"/>
    </row>
    <row r="16263" spans="4:4" x14ac:dyDescent="0.25">
      <c r="D16263"/>
    </row>
    <row r="16264" spans="4:4" x14ac:dyDescent="0.25">
      <c r="D16264"/>
    </row>
    <row r="16265" spans="4:4" x14ac:dyDescent="0.25">
      <c r="D16265"/>
    </row>
    <row r="16266" spans="4:4" x14ac:dyDescent="0.25">
      <c r="D16266"/>
    </row>
    <row r="16267" spans="4:4" x14ac:dyDescent="0.25">
      <c r="D16267"/>
    </row>
    <row r="16268" spans="4:4" x14ac:dyDescent="0.25">
      <c r="D16268"/>
    </row>
    <row r="16269" spans="4:4" x14ac:dyDescent="0.25">
      <c r="D16269"/>
    </row>
    <row r="16270" spans="4:4" x14ac:dyDescent="0.25">
      <c r="D16270"/>
    </row>
    <row r="16271" spans="4:4" x14ac:dyDescent="0.25">
      <c r="D16271"/>
    </row>
    <row r="16272" spans="4:4" x14ac:dyDescent="0.25">
      <c r="D16272"/>
    </row>
    <row r="16273" spans="4:4" x14ac:dyDescent="0.25">
      <c r="D16273"/>
    </row>
    <row r="16274" spans="4:4" x14ac:dyDescent="0.25">
      <c r="D16274"/>
    </row>
    <row r="16275" spans="4:4" x14ac:dyDescent="0.25">
      <c r="D16275"/>
    </row>
    <row r="16276" spans="4:4" x14ac:dyDescent="0.25">
      <c r="D16276"/>
    </row>
    <row r="16277" spans="4:4" x14ac:dyDescent="0.25">
      <c r="D16277"/>
    </row>
    <row r="16278" spans="4:4" x14ac:dyDescent="0.25">
      <c r="D16278"/>
    </row>
    <row r="16279" spans="4:4" x14ac:dyDescent="0.25">
      <c r="D16279"/>
    </row>
    <row r="16280" spans="4:4" x14ac:dyDescent="0.25">
      <c r="D16280"/>
    </row>
    <row r="16281" spans="4:4" x14ac:dyDescent="0.25">
      <c r="D16281"/>
    </row>
    <row r="16282" spans="4:4" x14ac:dyDescent="0.25">
      <c r="D16282"/>
    </row>
    <row r="16283" spans="4:4" x14ac:dyDescent="0.25">
      <c r="D16283"/>
    </row>
    <row r="16284" spans="4:4" x14ac:dyDescent="0.25">
      <c r="D16284"/>
    </row>
    <row r="16285" spans="4:4" x14ac:dyDescent="0.25">
      <c r="D16285"/>
    </row>
    <row r="16286" spans="4:4" x14ac:dyDescent="0.25">
      <c r="D16286"/>
    </row>
    <row r="16287" spans="4:4" x14ac:dyDescent="0.25">
      <c r="D16287"/>
    </row>
    <row r="16288" spans="4:4" x14ac:dyDescent="0.25">
      <c r="D16288"/>
    </row>
    <row r="16289" spans="4:4" x14ac:dyDescent="0.25">
      <c r="D16289"/>
    </row>
    <row r="16290" spans="4:4" x14ac:dyDescent="0.25">
      <c r="D16290"/>
    </row>
    <row r="16291" spans="4:4" x14ac:dyDescent="0.25">
      <c r="D16291"/>
    </row>
    <row r="16292" spans="4:4" x14ac:dyDescent="0.25">
      <c r="D16292"/>
    </row>
    <row r="16293" spans="4:4" x14ac:dyDescent="0.25">
      <c r="D16293"/>
    </row>
    <row r="16294" spans="4:4" x14ac:dyDescent="0.25">
      <c r="D16294"/>
    </row>
    <row r="16295" spans="4:4" x14ac:dyDescent="0.25">
      <c r="D16295"/>
    </row>
    <row r="16296" spans="4:4" x14ac:dyDescent="0.25">
      <c r="D16296"/>
    </row>
    <row r="16297" spans="4:4" x14ac:dyDescent="0.25">
      <c r="D16297"/>
    </row>
    <row r="16298" spans="4:4" x14ac:dyDescent="0.25">
      <c r="D16298"/>
    </row>
    <row r="16299" spans="4:4" x14ac:dyDescent="0.25">
      <c r="D16299"/>
    </row>
    <row r="16300" spans="4:4" x14ac:dyDescent="0.25">
      <c r="D16300"/>
    </row>
    <row r="16301" spans="4:4" x14ac:dyDescent="0.25">
      <c r="D16301"/>
    </row>
    <row r="16302" spans="4:4" x14ac:dyDescent="0.25">
      <c r="D16302"/>
    </row>
    <row r="16303" spans="4:4" x14ac:dyDescent="0.25">
      <c r="D16303"/>
    </row>
    <row r="16304" spans="4:4" x14ac:dyDescent="0.25">
      <c r="D16304"/>
    </row>
    <row r="16305" spans="4:4" x14ac:dyDescent="0.25">
      <c r="D16305"/>
    </row>
    <row r="16306" spans="4:4" x14ac:dyDescent="0.25">
      <c r="D16306"/>
    </row>
    <row r="16307" spans="4:4" x14ac:dyDescent="0.25">
      <c r="D16307"/>
    </row>
    <row r="16308" spans="4:4" x14ac:dyDescent="0.25">
      <c r="D16308"/>
    </row>
    <row r="16309" spans="4:4" x14ac:dyDescent="0.25">
      <c r="D16309"/>
    </row>
    <row r="16310" spans="4:4" x14ac:dyDescent="0.25">
      <c r="D16310"/>
    </row>
    <row r="16311" spans="4:4" x14ac:dyDescent="0.25">
      <c r="D16311"/>
    </row>
    <row r="16312" spans="4:4" x14ac:dyDescent="0.25">
      <c r="D16312"/>
    </row>
    <row r="16313" spans="4:4" x14ac:dyDescent="0.25">
      <c r="D16313"/>
    </row>
    <row r="16314" spans="4:4" x14ac:dyDescent="0.25">
      <c r="D16314"/>
    </row>
    <row r="16315" spans="4:4" x14ac:dyDescent="0.25">
      <c r="D16315"/>
    </row>
    <row r="16316" spans="4:4" x14ac:dyDescent="0.25">
      <c r="D16316"/>
    </row>
    <row r="16317" spans="4:4" x14ac:dyDescent="0.25">
      <c r="D16317"/>
    </row>
    <row r="16318" spans="4:4" x14ac:dyDescent="0.25">
      <c r="D16318"/>
    </row>
    <row r="16319" spans="4:4" x14ac:dyDescent="0.25">
      <c r="D16319"/>
    </row>
    <row r="16320" spans="4:4" x14ac:dyDescent="0.25">
      <c r="D16320"/>
    </row>
    <row r="16321" spans="4:4" x14ac:dyDescent="0.25">
      <c r="D16321"/>
    </row>
    <row r="16322" spans="4:4" x14ac:dyDescent="0.25">
      <c r="D16322"/>
    </row>
    <row r="16323" spans="4:4" x14ac:dyDescent="0.25">
      <c r="D16323"/>
    </row>
    <row r="16324" spans="4:4" x14ac:dyDescent="0.25">
      <c r="D16324"/>
    </row>
    <row r="16325" spans="4:4" x14ac:dyDescent="0.25">
      <c r="D16325"/>
    </row>
    <row r="16326" spans="4:4" x14ac:dyDescent="0.25">
      <c r="D16326"/>
    </row>
    <row r="16327" spans="4:4" x14ac:dyDescent="0.25">
      <c r="D16327"/>
    </row>
    <row r="16328" spans="4:4" x14ac:dyDescent="0.25">
      <c r="D16328"/>
    </row>
    <row r="16329" spans="4:4" x14ac:dyDescent="0.25">
      <c r="D16329"/>
    </row>
    <row r="16330" spans="4:4" x14ac:dyDescent="0.25">
      <c r="D16330"/>
    </row>
    <row r="16331" spans="4:4" x14ac:dyDescent="0.25">
      <c r="D16331"/>
    </row>
    <row r="16332" spans="4:4" x14ac:dyDescent="0.25">
      <c r="D16332"/>
    </row>
    <row r="16333" spans="4:4" x14ac:dyDescent="0.25">
      <c r="D16333"/>
    </row>
    <row r="16334" spans="4:4" x14ac:dyDescent="0.25">
      <c r="D16334"/>
    </row>
    <row r="16335" spans="4:4" x14ac:dyDescent="0.25">
      <c r="D16335"/>
    </row>
    <row r="16336" spans="4:4" x14ac:dyDescent="0.25">
      <c r="D16336"/>
    </row>
    <row r="16337" spans="4:4" x14ac:dyDescent="0.25">
      <c r="D16337"/>
    </row>
    <row r="16338" spans="4:4" x14ac:dyDescent="0.25">
      <c r="D16338"/>
    </row>
    <row r="16339" spans="4:4" x14ac:dyDescent="0.25">
      <c r="D16339"/>
    </row>
    <row r="16340" spans="4:4" x14ac:dyDescent="0.25">
      <c r="D16340"/>
    </row>
    <row r="16341" spans="4:4" x14ac:dyDescent="0.25">
      <c r="D16341"/>
    </row>
    <row r="16342" spans="4:4" x14ac:dyDescent="0.25">
      <c r="D16342"/>
    </row>
    <row r="16343" spans="4:4" x14ac:dyDescent="0.25">
      <c r="D16343"/>
    </row>
    <row r="16344" spans="4:4" x14ac:dyDescent="0.25">
      <c r="D16344"/>
    </row>
    <row r="16345" spans="4:4" x14ac:dyDescent="0.25">
      <c r="D16345"/>
    </row>
    <row r="16346" spans="4:4" x14ac:dyDescent="0.25">
      <c r="D16346"/>
    </row>
    <row r="16347" spans="4:4" x14ac:dyDescent="0.25">
      <c r="D16347"/>
    </row>
    <row r="16348" spans="4:4" x14ac:dyDescent="0.25">
      <c r="D16348"/>
    </row>
    <row r="16349" spans="4:4" x14ac:dyDescent="0.25">
      <c r="D16349"/>
    </row>
    <row r="16350" spans="4:4" x14ac:dyDescent="0.25">
      <c r="D16350"/>
    </row>
    <row r="16351" spans="4:4" x14ac:dyDescent="0.25">
      <c r="D16351"/>
    </row>
    <row r="16352" spans="4:4" x14ac:dyDescent="0.25">
      <c r="D16352"/>
    </row>
    <row r="16353" spans="4:4" x14ac:dyDescent="0.25">
      <c r="D16353"/>
    </row>
    <row r="16354" spans="4:4" x14ac:dyDescent="0.25">
      <c r="D16354"/>
    </row>
    <row r="16355" spans="4:4" x14ac:dyDescent="0.25">
      <c r="D16355"/>
    </row>
    <row r="16356" spans="4:4" x14ac:dyDescent="0.25">
      <c r="D16356"/>
    </row>
    <row r="16357" spans="4:4" x14ac:dyDescent="0.25">
      <c r="D16357"/>
    </row>
    <row r="16358" spans="4:4" x14ac:dyDescent="0.25">
      <c r="D16358"/>
    </row>
    <row r="16359" spans="4:4" x14ac:dyDescent="0.25">
      <c r="D16359"/>
    </row>
    <row r="16360" spans="4:4" x14ac:dyDescent="0.25">
      <c r="D16360"/>
    </row>
    <row r="16361" spans="4:4" x14ac:dyDescent="0.25">
      <c r="D16361"/>
    </row>
    <row r="16362" spans="4:4" x14ac:dyDescent="0.25">
      <c r="D16362"/>
    </row>
    <row r="16363" spans="4:4" x14ac:dyDescent="0.25">
      <c r="D16363"/>
    </row>
    <row r="16364" spans="4:4" x14ac:dyDescent="0.25">
      <c r="D16364"/>
    </row>
    <row r="16365" spans="4:4" x14ac:dyDescent="0.25">
      <c r="D16365"/>
    </row>
    <row r="16366" spans="4:4" x14ac:dyDescent="0.25">
      <c r="D16366"/>
    </row>
    <row r="16367" spans="4:4" x14ac:dyDescent="0.25">
      <c r="D16367"/>
    </row>
    <row r="16368" spans="4:4" x14ac:dyDescent="0.25">
      <c r="D16368"/>
    </row>
    <row r="16369" spans="4:4" x14ac:dyDescent="0.25">
      <c r="D16369"/>
    </row>
    <row r="16370" spans="4:4" x14ac:dyDescent="0.25">
      <c r="D16370"/>
    </row>
    <row r="16371" spans="4:4" x14ac:dyDescent="0.25">
      <c r="D16371"/>
    </row>
    <row r="16372" spans="4:4" x14ac:dyDescent="0.25">
      <c r="D16372"/>
    </row>
    <row r="16373" spans="4:4" x14ac:dyDescent="0.25">
      <c r="D16373"/>
    </row>
    <row r="16374" spans="4:4" x14ac:dyDescent="0.25">
      <c r="D16374"/>
    </row>
    <row r="16375" spans="4:4" x14ac:dyDescent="0.25">
      <c r="D16375"/>
    </row>
    <row r="16376" spans="4:4" x14ac:dyDescent="0.25">
      <c r="D16376"/>
    </row>
    <row r="16377" spans="4:4" x14ac:dyDescent="0.25">
      <c r="D16377"/>
    </row>
    <row r="16378" spans="4:4" x14ac:dyDescent="0.25">
      <c r="D16378"/>
    </row>
    <row r="16379" spans="4:4" x14ac:dyDescent="0.25">
      <c r="D16379"/>
    </row>
    <row r="16380" spans="4:4" x14ac:dyDescent="0.25">
      <c r="D16380"/>
    </row>
    <row r="16381" spans="4:4" x14ac:dyDescent="0.25">
      <c r="D16381"/>
    </row>
    <row r="16382" spans="4:4" x14ac:dyDescent="0.25">
      <c r="D16382"/>
    </row>
    <row r="16383" spans="4:4" x14ac:dyDescent="0.25">
      <c r="D16383"/>
    </row>
    <row r="16384" spans="4:4" x14ac:dyDescent="0.25">
      <c r="D16384"/>
    </row>
    <row r="16385" spans="4:4" x14ac:dyDescent="0.25">
      <c r="D16385"/>
    </row>
    <row r="16386" spans="4:4" x14ac:dyDescent="0.25">
      <c r="D16386"/>
    </row>
    <row r="16387" spans="4:4" x14ac:dyDescent="0.25">
      <c r="D16387"/>
    </row>
    <row r="16388" spans="4:4" x14ac:dyDescent="0.25">
      <c r="D16388"/>
    </row>
    <row r="16389" spans="4:4" x14ac:dyDescent="0.25">
      <c r="D16389"/>
    </row>
    <row r="16390" spans="4:4" x14ac:dyDescent="0.25">
      <c r="D16390"/>
    </row>
    <row r="16391" spans="4:4" x14ac:dyDescent="0.25">
      <c r="D16391"/>
    </row>
    <row r="16392" spans="4:4" x14ac:dyDescent="0.25">
      <c r="D16392"/>
    </row>
    <row r="16393" spans="4:4" x14ac:dyDescent="0.25">
      <c r="D16393"/>
    </row>
    <row r="16394" spans="4:4" x14ac:dyDescent="0.25">
      <c r="D16394"/>
    </row>
    <row r="16395" spans="4:4" x14ac:dyDescent="0.25">
      <c r="D16395"/>
    </row>
    <row r="16396" spans="4:4" x14ac:dyDescent="0.25">
      <c r="D16396"/>
    </row>
    <row r="16397" spans="4:4" x14ac:dyDescent="0.25">
      <c r="D16397"/>
    </row>
    <row r="16398" spans="4:4" x14ac:dyDescent="0.25">
      <c r="D16398"/>
    </row>
    <row r="16399" spans="4:4" x14ac:dyDescent="0.25">
      <c r="D16399"/>
    </row>
    <row r="16400" spans="4:4" x14ac:dyDescent="0.25">
      <c r="D16400"/>
    </row>
    <row r="16401" spans="4:4" x14ac:dyDescent="0.25">
      <c r="D16401"/>
    </row>
    <row r="16402" spans="4:4" x14ac:dyDescent="0.25">
      <c r="D16402"/>
    </row>
    <row r="16403" spans="4:4" x14ac:dyDescent="0.25">
      <c r="D16403"/>
    </row>
    <row r="16404" spans="4:4" x14ac:dyDescent="0.25">
      <c r="D16404"/>
    </row>
    <row r="16405" spans="4:4" x14ac:dyDescent="0.25">
      <c r="D16405"/>
    </row>
    <row r="16406" spans="4:4" x14ac:dyDescent="0.25">
      <c r="D16406"/>
    </row>
    <row r="16407" spans="4:4" x14ac:dyDescent="0.25">
      <c r="D16407"/>
    </row>
    <row r="16408" spans="4:4" x14ac:dyDescent="0.25">
      <c r="D16408"/>
    </row>
    <row r="16409" spans="4:4" x14ac:dyDescent="0.25">
      <c r="D16409"/>
    </row>
    <row r="16410" spans="4:4" x14ac:dyDescent="0.25">
      <c r="D16410"/>
    </row>
    <row r="16411" spans="4:4" x14ac:dyDescent="0.25">
      <c r="D16411"/>
    </row>
    <row r="16412" spans="4:4" x14ac:dyDescent="0.25">
      <c r="D16412"/>
    </row>
    <row r="16413" spans="4:4" x14ac:dyDescent="0.25">
      <c r="D16413"/>
    </row>
    <row r="16414" spans="4:4" x14ac:dyDescent="0.25">
      <c r="D16414"/>
    </row>
    <row r="16415" spans="4:4" x14ac:dyDescent="0.25">
      <c r="D16415"/>
    </row>
    <row r="16416" spans="4:4" x14ac:dyDescent="0.25">
      <c r="D16416"/>
    </row>
    <row r="16417" spans="4:4" x14ac:dyDescent="0.25">
      <c r="D16417"/>
    </row>
    <row r="16418" spans="4:4" x14ac:dyDescent="0.25">
      <c r="D16418"/>
    </row>
    <row r="16419" spans="4:4" x14ac:dyDescent="0.25">
      <c r="D16419"/>
    </row>
    <row r="16420" spans="4:4" x14ac:dyDescent="0.25">
      <c r="D16420"/>
    </row>
    <row r="16421" spans="4:4" x14ac:dyDescent="0.25">
      <c r="D16421"/>
    </row>
    <row r="16422" spans="4:4" x14ac:dyDescent="0.25">
      <c r="D16422"/>
    </row>
    <row r="16423" spans="4:4" x14ac:dyDescent="0.25">
      <c r="D16423"/>
    </row>
    <row r="16424" spans="4:4" x14ac:dyDescent="0.25">
      <c r="D16424"/>
    </row>
    <row r="16425" spans="4:4" x14ac:dyDescent="0.25">
      <c r="D16425"/>
    </row>
    <row r="16426" spans="4:4" x14ac:dyDescent="0.25">
      <c r="D16426"/>
    </row>
    <row r="16427" spans="4:4" x14ac:dyDescent="0.25">
      <c r="D16427"/>
    </row>
    <row r="16428" spans="4:4" x14ac:dyDescent="0.25">
      <c r="D16428"/>
    </row>
    <row r="16429" spans="4:4" x14ac:dyDescent="0.25">
      <c r="D16429"/>
    </row>
    <row r="16430" spans="4:4" x14ac:dyDescent="0.25">
      <c r="D16430"/>
    </row>
    <row r="16431" spans="4:4" x14ac:dyDescent="0.25">
      <c r="D16431"/>
    </row>
    <row r="16432" spans="4:4" x14ac:dyDescent="0.25">
      <c r="D16432"/>
    </row>
    <row r="16433" spans="4:4" x14ac:dyDescent="0.25">
      <c r="D16433"/>
    </row>
    <row r="16434" spans="4:4" x14ac:dyDescent="0.25">
      <c r="D16434"/>
    </row>
    <row r="16435" spans="4:4" x14ac:dyDescent="0.25">
      <c r="D16435"/>
    </row>
    <row r="16436" spans="4:4" x14ac:dyDescent="0.25">
      <c r="D16436"/>
    </row>
    <row r="16437" spans="4:4" x14ac:dyDescent="0.25">
      <c r="D16437"/>
    </row>
    <row r="16438" spans="4:4" x14ac:dyDescent="0.25">
      <c r="D16438"/>
    </row>
    <row r="16439" spans="4:4" x14ac:dyDescent="0.25">
      <c r="D16439"/>
    </row>
    <row r="16440" spans="4:4" x14ac:dyDescent="0.25">
      <c r="D16440"/>
    </row>
    <row r="16441" spans="4:4" x14ac:dyDescent="0.25">
      <c r="D16441"/>
    </row>
    <row r="16442" spans="4:4" x14ac:dyDescent="0.25">
      <c r="D16442"/>
    </row>
    <row r="16443" spans="4:4" x14ac:dyDescent="0.25">
      <c r="D16443"/>
    </row>
    <row r="16444" spans="4:4" x14ac:dyDescent="0.25">
      <c r="D16444"/>
    </row>
    <row r="16445" spans="4:4" x14ac:dyDescent="0.25">
      <c r="D16445"/>
    </row>
    <row r="16446" spans="4:4" x14ac:dyDescent="0.25">
      <c r="D16446"/>
    </row>
    <row r="16447" spans="4:4" x14ac:dyDescent="0.25">
      <c r="D16447"/>
    </row>
    <row r="16448" spans="4:4" x14ac:dyDescent="0.25">
      <c r="D16448"/>
    </row>
    <row r="16449" spans="4:4" x14ac:dyDescent="0.25">
      <c r="D16449"/>
    </row>
    <row r="16450" spans="4:4" x14ac:dyDescent="0.25">
      <c r="D16450"/>
    </row>
    <row r="16451" spans="4:4" x14ac:dyDescent="0.25">
      <c r="D16451"/>
    </row>
    <row r="16452" spans="4:4" x14ac:dyDescent="0.25">
      <c r="D16452"/>
    </row>
    <row r="16453" spans="4:4" x14ac:dyDescent="0.25">
      <c r="D16453"/>
    </row>
    <row r="16454" spans="4:4" x14ac:dyDescent="0.25">
      <c r="D16454"/>
    </row>
    <row r="16455" spans="4:4" x14ac:dyDescent="0.25">
      <c r="D16455"/>
    </row>
    <row r="16456" spans="4:4" x14ac:dyDescent="0.25">
      <c r="D16456"/>
    </row>
    <row r="16457" spans="4:4" x14ac:dyDescent="0.25">
      <c r="D16457"/>
    </row>
    <row r="16458" spans="4:4" x14ac:dyDescent="0.25">
      <c r="D16458"/>
    </row>
    <row r="16459" spans="4:4" x14ac:dyDescent="0.25">
      <c r="D16459"/>
    </row>
    <row r="16460" spans="4:4" x14ac:dyDescent="0.25">
      <c r="D16460"/>
    </row>
    <row r="16461" spans="4:4" x14ac:dyDescent="0.25">
      <c r="D16461"/>
    </row>
    <row r="16462" spans="4:4" x14ac:dyDescent="0.25">
      <c r="D16462"/>
    </row>
    <row r="16463" spans="4:4" x14ac:dyDescent="0.25">
      <c r="D16463"/>
    </row>
    <row r="16464" spans="4:4" x14ac:dyDescent="0.25">
      <c r="D16464"/>
    </row>
    <row r="16465" spans="4:4" x14ac:dyDescent="0.25">
      <c r="D16465"/>
    </row>
    <row r="16466" spans="4:4" x14ac:dyDescent="0.25">
      <c r="D16466"/>
    </row>
    <row r="16467" spans="4:4" x14ac:dyDescent="0.25">
      <c r="D16467"/>
    </row>
    <row r="16468" spans="4:4" x14ac:dyDescent="0.25">
      <c r="D16468"/>
    </row>
    <row r="16469" spans="4:4" x14ac:dyDescent="0.25">
      <c r="D16469"/>
    </row>
    <row r="16470" spans="4:4" x14ac:dyDescent="0.25">
      <c r="D16470"/>
    </row>
    <row r="16471" spans="4:4" x14ac:dyDescent="0.25">
      <c r="D16471"/>
    </row>
    <row r="16472" spans="4:4" x14ac:dyDescent="0.25">
      <c r="D16472"/>
    </row>
    <row r="16473" spans="4:4" x14ac:dyDescent="0.25">
      <c r="D16473"/>
    </row>
    <row r="16474" spans="4:4" x14ac:dyDescent="0.25">
      <c r="D16474"/>
    </row>
    <row r="16475" spans="4:4" x14ac:dyDescent="0.25">
      <c r="D16475"/>
    </row>
    <row r="16476" spans="4:4" x14ac:dyDescent="0.25">
      <c r="D16476"/>
    </row>
    <row r="16477" spans="4:4" x14ac:dyDescent="0.25">
      <c r="D16477"/>
    </row>
    <row r="16478" spans="4:4" x14ac:dyDescent="0.25">
      <c r="D16478"/>
    </row>
    <row r="16479" spans="4:4" x14ac:dyDescent="0.25">
      <c r="D16479"/>
    </row>
    <row r="16480" spans="4:4" x14ac:dyDescent="0.25">
      <c r="D16480"/>
    </row>
    <row r="16481" spans="4:4" x14ac:dyDescent="0.25">
      <c r="D16481"/>
    </row>
    <row r="16482" spans="4:4" x14ac:dyDescent="0.25">
      <c r="D16482"/>
    </row>
    <row r="16483" spans="4:4" x14ac:dyDescent="0.25">
      <c r="D16483"/>
    </row>
    <row r="16484" spans="4:4" x14ac:dyDescent="0.25">
      <c r="D16484"/>
    </row>
    <row r="16485" spans="4:4" x14ac:dyDescent="0.25">
      <c r="D16485"/>
    </row>
    <row r="16486" spans="4:4" x14ac:dyDescent="0.25">
      <c r="D16486"/>
    </row>
    <row r="16487" spans="4:4" x14ac:dyDescent="0.25">
      <c r="D16487"/>
    </row>
    <row r="16488" spans="4:4" x14ac:dyDescent="0.25">
      <c r="D16488"/>
    </row>
    <row r="16489" spans="4:4" x14ac:dyDescent="0.25">
      <c r="D16489"/>
    </row>
    <row r="16490" spans="4:4" x14ac:dyDescent="0.25">
      <c r="D16490"/>
    </row>
    <row r="16491" spans="4:4" x14ac:dyDescent="0.25">
      <c r="D16491"/>
    </row>
    <row r="16492" spans="4:4" x14ac:dyDescent="0.25">
      <c r="D16492"/>
    </row>
    <row r="16493" spans="4:4" x14ac:dyDescent="0.25">
      <c r="D16493"/>
    </row>
    <row r="16494" spans="4:4" x14ac:dyDescent="0.25">
      <c r="D16494"/>
    </row>
    <row r="16495" spans="4:4" x14ac:dyDescent="0.25">
      <c r="D16495"/>
    </row>
    <row r="16496" spans="4:4" x14ac:dyDescent="0.25">
      <c r="D16496"/>
    </row>
    <row r="16497" spans="4:4" x14ac:dyDescent="0.25">
      <c r="D16497"/>
    </row>
    <row r="16498" spans="4:4" x14ac:dyDescent="0.25">
      <c r="D16498"/>
    </row>
    <row r="16499" spans="4:4" x14ac:dyDescent="0.25">
      <c r="D16499"/>
    </row>
    <row r="16500" spans="4:4" x14ac:dyDescent="0.25">
      <c r="D16500"/>
    </row>
    <row r="16501" spans="4:4" x14ac:dyDescent="0.25">
      <c r="D16501"/>
    </row>
    <row r="16502" spans="4:4" x14ac:dyDescent="0.25">
      <c r="D16502"/>
    </row>
    <row r="16503" spans="4:4" x14ac:dyDescent="0.25">
      <c r="D16503"/>
    </row>
    <row r="16504" spans="4:4" x14ac:dyDescent="0.25">
      <c r="D16504"/>
    </row>
    <row r="16505" spans="4:4" x14ac:dyDescent="0.25">
      <c r="D16505"/>
    </row>
    <row r="16506" spans="4:4" x14ac:dyDescent="0.25">
      <c r="D16506"/>
    </row>
    <row r="16507" spans="4:4" x14ac:dyDescent="0.25">
      <c r="D16507"/>
    </row>
    <row r="16508" spans="4:4" x14ac:dyDescent="0.25">
      <c r="D16508"/>
    </row>
    <row r="16509" spans="4:4" x14ac:dyDescent="0.25">
      <c r="D16509"/>
    </row>
    <row r="16510" spans="4:4" x14ac:dyDescent="0.25">
      <c r="D16510"/>
    </row>
    <row r="16511" spans="4:4" x14ac:dyDescent="0.25">
      <c r="D16511"/>
    </row>
    <row r="16512" spans="4:4" x14ac:dyDescent="0.25">
      <c r="D16512"/>
    </row>
    <row r="16513" spans="4:4" x14ac:dyDescent="0.25">
      <c r="D16513"/>
    </row>
    <row r="16514" spans="4:4" x14ac:dyDescent="0.25">
      <c r="D16514"/>
    </row>
    <row r="16515" spans="4:4" x14ac:dyDescent="0.25">
      <c r="D16515"/>
    </row>
    <row r="16516" spans="4:4" x14ac:dyDescent="0.25">
      <c r="D16516"/>
    </row>
    <row r="16517" spans="4:4" x14ac:dyDescent="0.25">
      <c r="D16517"/>
    </row>
    <row r="16518" spans="4:4" x14ac:dyDescent="0.25">
      <c r="D16518"/>
    </row>
    <row r="16519" spans="4:4" x14ac:dyDescent="0.25">
      <c r="D16519"/>
    </row>
    <row r="16520" spans="4:4" x14ac:dyDescent="0.25">
      <c r="D16520"/>
    </row>
    <row r="16521" spans="4:4" x14ac:dyDescent="0.25">
      <c r="D16521"/>
    </row>
    <row r="16522" spans="4:4" x14ac:dyDescent="0.25">
      <c r="D16522"/>
    </row>
    <row r="16523" spans="4:4" x14ac:dyDescent="0.25">
      <c r="D16523"/>
    </row>
    <row r="16524" spans="4:4" x14ac:dyDescent="0.25">
      <c r="D16524"/>
    </row>
    <row r="16525" spans="4:4" x14ac:dyDescent="0.25">
      <c r="D16525"/>
    </row>
    <row r="16526" spans="4:4" x14ac:dyDescent="0.25">
      <c r="D16526"/>
    </row>
    <row r="16527" spans="4:4" x14ac:dyDescent="0.25">
      <c r="D16527"/>
    </row>
    <row r="16528" spans="4:4" x14ac:dyDescent="0.25">
      <c r="D16528"/>
    </row>
    <row r="16529" spans="4:4" x14ac:dyDescent="0.25">
      <c r="D16529"/>
    </row>
    <row r="16530" spans="4:4" x14ac:dyDescent="0.25">
      <c r="D16530"/>
    </row>
    <row r="16531" spans="4:4" x14ac:dyDescent="0.25">
      <c r="D16531"/>
    </row>
    <row r="16532" spans="4:4" x14ac:dyDescent="0.25">
      <c r="D16532"/>
    </row>
    <row r="16533" spans="4:4" x14ac:dyDescent="0.25">
      <c r="D16533"/>
    </row>
    <row r="16534" spans="4:4" x14ac:dyDescent="0.25">
      <c r="D16534"/>
    </row>
    <row r="16535" spans="4:4" x14ac:dyDescent="0.25">
      <c r="D16535"/>
    </row>
    <row r="16536" spans="4:4" x14ac:dyDescent="0.25">
      <c r="D16536"/>
    </row>
    <row r="16537" spans="4:4" x14ac:dyDescent="0.25">
      <c r="D16537"/>
    </row>
    <row r="16538" spans="4:4" x14ac:dyDescent="0.25">
      <c r="D16538"/>
    </row>
    <row r="16539" spans="4:4" x14ac:dyDescent="0.25">
      <c r="D16539"/>
    </row>
    <row r="16540" spans="4:4" x14ac:dyDescent="0.25">
      <c r="D16540"/>
    </row>
    <row r="16541" spans="4:4" x14ac:dyDescent="0.25">
      <c r="D16541"/>
    </row>
    <row r="16542" spans="4:4" x14ac:dyDescent="0.25">
      <c r="D16542"/>
    </row>
    <row r="16543" spans="4:4" x14ac:dyDescent="0.25">
      <c r="D16543"/>
    </row>
    <row r="16544" spans="4:4" x14ac:dyDescent="0.25">
      <c r="D16544"/>
    </row>
    <row r="16545" spans="4:4" x14ac:dyDescent="0.25">
      <c r="D16545"/>
    </row>
    <row r="16546" spans="4:4" x14ac:dyDescent="0.25">
      <c r="D16546"/>
    </row>
    <row r="16547" spans="4:4" x14ac:dyDescent="0.25">
      <c r="D16547"/>
    </row>
    <row r="16548" spans="4:4" x14ac:dyDescent="0.25">
      <c r="D16548"/>
    </row>
    <row r="16549" spans="4:4" x14ac:dyDescent="0.25">
      <c r="D16549"/>
    </row>
    <row r="16550" spans="4:4" x14ac:dyDescent="0.25">
      <c r="D16550"/>
    </row>
    <row r="16551" spans="4:4" x14ac:dyDescent="0.25">
      <c r="D16551"/>
    </row>
    <row r="16552" spans="4:4" x14ac:dyDescent="0.25">
      <c r="D16552"/>
    </row>
    <row r="16553" spans="4:4" x14ac:dyDescent="0.25">
      <c r="D16553"/>
    </row>
    <row r="16554" spans="4:4" x14ac:dyDescent="0.25">
      <c r="D16554"/>
    </row>
    <row r="16555" spans="4:4" x14ac:dyDescent="0.25">
      <c r="D16555"/>
    </row>
    <row r="16556" spans="4:4" x14ac:dyDescent="0.25">
      <c r="D16556"/>
    </row>
    <row r="16557" spans="4:4" x14ac:dyDescent="0.25">
      <c r="D16557"/>
    </row>
    <row r="16558" spans="4:4" x14ac:dyDescent="0.25">
      <c r="D16558"/>
    </row>
    <row r="16559" spans="4:4" x14ac:dyDescent="0.25">
      <c r="D16559"/>
    </row>
    <row r="16560" spans="4:4" x14ac:dyDescent="0.25">
      <c r="D16560"/>
    </row>
    <row r="16561" spans="4:4" x14ac:dyDescent="0.25">
      <c r="D16561"/>
    </row>
    <row r="16562" spans="4:4" x14ac:dyDescent="0.25">
      <c r="D16562"/>
    </row>
    <row r="16563" spans="4:4" x14ac:dyDescent="0.25">
      <c r="D16563"/>
    </row>
    <row r="16564" spans="4:4" x14ac:dyDescent="0.25">
      <c r="D16564"/>
    </row>
    <row r="16565" spans="4:4" x14ac:dyDescent="0.25">
      <c r="D16565"/>
    </row>
    <row r="16566" spans="4:4" x14ac:dyDescent="0.25">
      <c r="D16566"/>
    </row>
    <row r="16567" spans="4:4" x14ac:dyDescent="0.25">
      <c r="D16567"/>
    </row>
    <row r="16568" spans="4:4" x14ac:dyDescent="0.25">
      <c r="D16568"/>
    </row>
    <row r="16569" spans="4:4" x14ac:dyDescent="0.25">
      <c r="D16569"/>
    </row>
    <row r="16570" spans="4:4" x14ac:dyDescent="0.25">
      <c r="D16570"/>
    </row>
    <row r="16571" spans="4:4" x14ac:dyDescent="0.25">
      <c r="D16571"/>
    </row>
    <row r="16572" spans="4:4" x14ac:dyDescent="0.25">
      <c r="D16572"/>
    </row>
    <row r="16573" spans="4:4" x14ac:dyDescent="0.25">
      <c r="D16573"/>
    </row>
    <row r="16574" spans="4:4" x14ac:dyDescent="0.25">
      <c r="D16574"/>
    </row>
    <row r="16575" spans="4:4" x14ac:dyDescent="0.25">
      <c r="D16575"/>
    </row>
    <row r="16576" spans="4:4" x14ac:dyDescent="0.25">
      <c r="D16576"/>
    </row>
    <row r="16577" spans="4:4" x14ac:dyDescent="0.25">
      <c r="D16577"/>
    </row>
    <row r="16578" spans="4:4" x14ac:dyDescent="0.25">
      <c r="D16578"/>
    </row>
    <row r="16579" spans="4:4" x14ac:dyDescent="0.25">
      <c r="D16579"/>
    </row>
    <row r="16580" spans="4:4" x14ac:dyDescent="0.25">
      <c r="D16580"/>
    </row>
    <row r="16581" spans="4:4" x14ac:dyDescent="0.25">
      <c r="D16581"/>
    </row>
    <row r="16582" spans="4:4" x14ac:dyDescent="0.25">
      <c r="D16582"/>
    </row>
    <row r="16583" spans="4:4" x14ac:dyDescent="0.25">
      <c r="D16583"/>
    </row>
    <row r="16584" spans="4:4" x14ac:dyDescent="0.25">
      <c r="D16584"/>
    </row>
    <row r="16585" spans="4:4" x14ac:dyDescent="0.25">
      <c r="D16585"/>
    </row>
    <row r="16586" spans="4:4" x14ac:dyDescent="0.25">
      <c r="D16586"/>
    </row>
    <row r="16587" spans="4:4" x14ac:dyDescent="0.25">
      <c r="D16587"/>
    </row>
    <row r="16588" spans="4:4" x14ac:dyDescent="0.25">
      <c r="D16588"/>
    </row>
    <row r="16589" spans="4:4" x14ac:dyDescent="0.25">
      <c r="D16589"/>
    </row>
    <row r="16590" spans="4:4" x14ac:dyDescent="0.25">
      <c r="D16590"/>
    </row>
    <row r="16591" spans="4:4" x14ac:dyDescent="0.25">
      <c r="D16591"/>
    </row>
    <row r="16592" spans="4:4" x14ac:dyDescent="0.25">
      <c r="D16592"/>
    </row>
    <row r="16593" spans="4:4" x14ac:dyDescent="0.25">
      <c r="D16593"/>
    </row>
    <row r="16594" spans="4:4" x14ac:dyDescent="0.25">
      <c r="D16594"/>
    </row>
    <row r="16595" spans="4:4" x14ac:dyDescent="0.25">
      <c r="D16595"/>
    </row>
    <row r="16596" spans="4:4" x14ac:dyDescent="0.25">
      <c r="D16596"/>
    </row>
    <row r="16597" spans="4:4" x14ac:dyDescent="0.25">
      <c r="D16597"/>
    </row>
    <row r="16598" spans="4:4" x14ac:dyDescent="0.25">
      <c r="D16598"/>
    </row>
    <row r="16599" spans="4:4" x14ac:dyDescent="0.25">
      <c r="D16599"/>
    </row>
    <row r="16600" spans="4:4" x14ac:dyDescent="0.25">
      <c r="D16600"/>
    </row>
    <row r="16601" spans="4:4" x14ac:dyDescent="0.25">
      <c r="D16601"/>
    </row>
    <row r="16602" spans="4:4" x14ac:dyDescent="0.25">
      <c r="D16602"/>
    </row>
    <row r="16603" spans="4:4" x14ac:dyDescent="0.25">
      <c r="D16603"/>
    </row>
    <row r="16604" spans="4:4" x14ac:dyDescent="0.25">
      <c r="D16604"/>
    </row>
    <row r="16605" spans="4:4" x14ac:dyDescent="0.25">
      <c r="D16605"/>
    </row>
    <row r="16606" spans="4:4" x14ac:dyDescent="0.25">
      <c r="D16606"/>
    </row>
    <row r="16607" spans="4:4" x14ac:dyDescent="0.25">
      <c r="D16607"/>
    </row>
    <row r="16608" spans="4:4" x14ac:dyDescent="0.25">
      <c r="D16608"/>
    </row>
    <row r="16609" spans="4:4" x14ac:dyDescent="0.25">
      <c r="D16609"/>
    </row>
    <row r="16610" spans="4:4" x14ac:dyDescent="0.25">
      <c r="D16610"/>
    </row>
    <row r="16611" spans="4:4" x14ac:dyDescent="0.25">
      <c r="D16611"/>
    </row>
    <row r="16612" spans="4:4" x14ac:dyDescent="0.25">
      <c r="D16612"/>
    </row>
    <row r="16613" spans="4:4" x14ac:dyDescent="0.25">
      <c r="D16613"/>
    </row>
    <row r="16614" spans="4:4" x14ac:dyDescent="0.25">
      <c r="D16614"/>
    </row>
    <row r="16615" spans="4:4" x14ac:dyDescent="0.25">
      <c r="D16615"/>
    </row>
    <row r="16616" spans="4:4" x14ac:dyDescent="0.25">
      <c r="D16616"/>
    </row>
    <row r="16617" spans="4:4" x14ac:dyDescent="0.25">
      <c r="D16617"/>
    </row>
    <row r="16618" spans="4:4" x14ac:dyDescent="0.25">
      <c r="D16618"/>
    </row>
    <row r="16619" spans="4:4" x14ac:dyDescent="0.25">
      <c r="D16619"/>
    </row>
    <row r="16620" spans="4:4" x14ac:dyDescent="0.25">
      <c r="D16620"/>
    </row>
    <row r="16621" spans="4:4" x14ac:dyDescent="0.25">
      <c r="D16621"/>
    </row>
    <row r="16622" spans="4:4" x14ac:dyDescent="0.25">
      <c r="D16622"/>
    </row>
    <row r="16623" spans="4:4" x14ac:dyDescent="0.25">
      <c r="D16623"/>
    </row>
    <row r="16624" spans="4:4" x14ac:dyDescent="0.25">
      <c r="D16624"/>
    </row>
    <row r="16625" spans="4:4" x14ac:dyDescent="0.25">
      <c r="D16625"/>
    </row>
    <row r="16626" spans="4:4" x14ac:dyDescent="0.25">
      <c r="D16626"/>
    </row>
    <row r="16627" spans="4:4" x14ac:dyDescent="0.25">
      <c r="D16627"/>
    </row>
    <row r="16628" spans="4:4" x14ac:dyDescent="0.25">
      <c r="D16628"/>
    </row>
    <row r="16629" spans="4:4" x14ac:dyDescent="0.25">
      <c r="D16629"/>
    </row>
    <row r="16630" spans="4:4" x14ac:dyDescent="0.25">
      <c r="D16630"/>
    </row>
    <row r="16631" spans="4:4" x14ac:dyDescent="0.25">
      <c r="D16631"/>
    </row>
    <row r="16632" spans="4:4" x14ac:dyDescent="0.25">
      <c r="D16632"/>
    </row>
    <row r="16633" spans="4:4" x14ac:dyDescent="0.25">
      <c r="D16633"/>
    </row>
    <row r="16634" spans="4:4" x14ac:dyDescent="0.25">
      <c r="D16634"/>
    </row>
    <row r="16635" spans="4:4" x14ac:dyDescent="0.25">
      <c r="D16635"/>
    </row>
    <row r="16636" spans="4:4" x14ac:dyDescent="0.25">
      <c r="D16636"/>
    </row>
    <row r="16637" spans="4:4" x14ac:dyDescent="0.25">
      <c r="D16637"/>
    </row>
    <row r="16638" spans="4:4" x14ac:dyDescent="0.25">
      <c r="D16638"/>
    </row>
    <row r="16639" spans="4:4" x14ac:dyDescent="0.25">
      <c r="D16639"/>
    </row>
    <row r="16640" spans="4:4" x14ac:dyDescent="0.25">
      <c r="D16640"/>
    </row>
    <row r="16641" spans="4:4" x14ac:dyDescent="0.25">
      <c r="D16641"/>
    </row>
    <row r="16642" spans="4:4" x14ac:dyDescent="0.25">
      <c r="D16642"/>
    </row>
    <row r="16643" spans="4:4" x14ac:dyDescent="0.25">
      <c r="D16643"/>
    </row>
    <row r="16644" spans="4:4" x14ac:dyDescent="0.25">
      <c r="D16644"/>
    </row>
    <row r="16645" spans="4:4" x14ac:dyDescent="0.25">
      <c r="D16645"/>
    </row>
    <row r="16646" spans="4:4" x14ac:dyDescent="0.25">
      <c r="D16646"/>
    </row>
    <row r="16647" spans="4:4" x14ac:dyDescent="0.25">
      <c r="D16647"/>
    </row>
    <row r="16648" spans="4:4" x14ac:dyDescent="0.25">
      <c r="D16648"/>
    </row>
    <row r="16649" spans="4:4" x14ac:dyDescent="0.25">
      <c r="D16649"/>
    </row>
    <row r="16650" spans="4:4" x14ac:dyDescent="0.25">
      <c r="D16650"/>
    </row>
    <row r="16651" spans="4:4" x14ac:dyDescent="0.25">
      <c r="D16651"/>
    </row>
    <row r="16652" spans="4:4" x14ac:dyDescent="0.25">
      <c r="D16652"/>
    </row>
    <row r="16653" spans="4:4" x14ac:dyDescent="0.25">
      <c r="D16653"/>
    </row>
    <row r="16654" spans="4:4" x14ac:dyDescent="0.25">
      <c r="D16654"/>
    </row>
    <row r="16655" spans="4:4" x14ac:dyDescent="0.25">
      <c r="D16655"/>
    </row>
    <row r="16656" spans="4:4" x14ac:dyDescent="0.25">
      <c r="D16656"/>
    </row>
    <row r="16657" spans="4:4" x14ac:dyDescent="0.25">
      <c r="D16657"/>
    </row>
    <row r="16658" spans="4:4" x14ac:dyDescent="0.25">
      <c r="D16658"/>
    </row>
    <row r="16659" spans="4:4" x14ac:dyDescent="0.25">
      <c r="D16659"/>
    </row>
    <row r="16660" spans="4:4" x14ac:dyDescent="0.25">
      <c r="D16660"/>
    </row>
    <row r="16661" spans="4:4" x14ac:dyDescent="0.25">
      <c r="D16661"/>
    </row>
    <row r="16662" spans="4:4" x14ac:dyDescent="0.25">
      <c r="D16662"/>
    </row>
    <row r="16663" spans="4:4" x14ac:dyDescent="0.25">
      <c r="D16663"/>
    </row>
    <row r="16664" spans="4:4" x14ac:dyDescent="0.25">
      <c r="D16664"/>
    </row>
    <row r="16665" spans="4:4" x14ac:dyDescent="0.25">
      <c r="D16665"/>
    </row>
    <row r="16666" spans="4:4" x14ac:dyDescent="0.25">
      <c r="D16666"/>
    </row>
    <row r="16667" spans="4:4" x14ac:dyDescent="0.25">
      <c r="D16667"/>
    </row>
    <row r="16668" spans="4:4" x14ac:dyDescent="0.25">
      <c r="D16668"/>
    </row>
    <row r="16669" spans="4:4" x14ac:dyDescent="0.25">
      <c r="D16669"/>
    </row>
    <row r="16670" spans="4:4" x14ac:dyDescent="0.25">
      <c r="D16670"/>
    </row>
    <row r="16671" spans="4:4" x14ac:dyDescent="0.25">
      <c r="D16671"/>
    </row>
    <row r="16672" spans="4:4" x14ac:dyDescent="0.25">
      <c r="D16672"/>
    </row>
    <row r="16673" spans="4:4" x14ac:dyDescent="0.25">
      <c r="D16673"/>
    </row>
    <row r="16674" spans="4:4" x14ac:dyDescent="0.25">
      <c r="D16674"/>
    </row>
    <row r="16675" spans="4:4" x14ac:dyDescent="0.25">
      <c r="D16675"/>
    </row>
    <row r="16676" spans="4:4" x14ac:dyDescent="0.25">
      <c r="D16676"/>
    </row>
    <row r="16677" spans="4:4" x14ac:dyDescent="0.25">
      <c r="D16677"/>
    </row>
    <row r="16678" spans="4:4" x14ac:dyDescent="0.25">
      <c r="D16678"/>
    </row>
    <row r="16679" spans="4:4" x14ac:dyDescent="0.25">
      <c r="D16679"/>
    </row>
    <row r="16680" spans="4:4" x14ac:dyDescent="0.25">
      <c r="D16680"/>
    </row>
    <row r="16681" spans="4:4" x14ac:dyDescent="0.25">
      <c r="D16681"/>
    </row>
    <row r="16682" spans="4:4" x14ac:dyDescent="0.25">
      <c r="D16682"/>
    </row>
    <row r="16683" spans="4:4" x14ac:dyDescent="0.25">
      <c r="D16683"/>
    </row>
    <row r="16684" spans="4:4" x14ac:dyDescent="0.25">
      <c r="D16684"/>
    </row>
    <row r="16685" spans="4:4" x14ac:dyDescent="0.25">
      <c r="D16685"/>
    </row>
    <row r="16686" spans="4:4" x14ac:dyDescent="0.25">
      <c r="D16686"/>
    </row>
    <row r="16687" spans="4:4" x14ac:dyDescent="0.25">
      <c r="D16687"/>
    </row>
    <row r="16688" spans="4:4" x14ac:dyDescent="0.25">
      <c r="D16688"/>
    </row>
    <row r="16689" spans="4:4" x14ac:dyDescent="0.25">
      <c r="D16689"/>
    </row>
    <row r="16690" spans="4:4" x14ac:dyDescent="0.25">
      <c r="D16690"/>
    </row>
    <row r="16691" spans="4:4" x14ac:dyDescent="0.25">
      <c r="D16691"/>
    </row>
    <row r="16692" spans="4:4" x14ac:dyDescent="0.25">
      <c r="D16692"/>
    </row>
    <row r="16693" spans="4:4" x14ac:dyDescent="0.25">
      <c r="D16693"/>
    </row>
    <row r="16694" spans="4:4" x14ac:dyDescent="0.25">
      <c r="D16694"/>
    </row>
    <row r="16695" spans="4:4" x14ac:dyDescent="0.25">
      <c r="D16695"/>
    </row>
    <row r="16696" spans="4:4" x14ac:dyDescent="0.25">
      <c r="D16696"/>
    </row>
    <row r="16697" spans="4:4" x14ac:dyDescent="0.25">
      <c r="D16697"/>
    </row>
    <row r="16698" spans="4:4" x14ac:dyDescent="0.25">
      <c r="D16698"/>
    </row>
    <row r="16699" spans="4:4" x14ac:dyDescent="0.25">
      <c r="D16699"/>
    </row>
    <row r="16700" spans="4:4" x14ac:dyDescent="0.25">
      <c r="D16700"/>
    </row>
    <row r="16701" spans="4:4" x14ac:dyDescent="0.25">
      <c r="D16701"/>
    </row>
    <row r="16702" spans="4:4" x14ac:dyDescent="0.25">
      <c r="D16702"/>
    </row>
    <row r="16703" spans="4:4" x14ac:dyDescent="0.25">
      <c r="D16703"/>
    </row>
    <row r="16704" spans="4:4" x14ac:dyDescent="0.25">
      <c r="D16704"/>
    </row>
    <row r="16705" spans="4:4" x14ac:dyDescent="0.25">
      <c r="D16705"/>
    </row>
    <row r="16706" spans="4:4" x14ac:dyDescent="0.25">
      <c r="D16706"/>
    </row>
    <row r="16707" spans="4:4" x14ac:dyDescent="0.25">
      <c r="D16707"/>
    </row>
    <row r="16708" spans="4:4" x14ac:dyDescent="0.25">
      <c r="D16708"/>
    </row>
    <row r="16709" spans="4:4" x14ac:dyDescent="0.25">
      <c r="D16709"/>
    </row>
    <row r="16710" spans="4:4" x14ac:dyDescent="0.25">
      <c r="D16710"/>
    </row>
    <row r="16711" spans="4:4" x14ac:dyDescent="0.25">
      <c r="D16711"/>
    </row>
    <row r="16712" spans="4:4" x14ac:dyDescent="0.25">
      <c r="D16712"/>
    </row>
    <row r="16713" spans="4:4" x14ac:dyDescent="0.25">
      <c r="D16713"/>
    </row>
    <row r="16714" spans="4:4" x14ac:dyDescent="0.25">
      <c r="D16714"/>
    </row>
    <row r="16715" spans="4:4" x14ac:dyDescent="0.25">
      <c r="D16715"/>
    </row>
    <row r="16716" spans="4:4" x14ac:dyDescent="0.25">
      <c r="D16716"/>
    </row>
    <row r="16717" spans="4:4" x14ac:dyDescent="0.25">
      <c r="D16717"/>
    </row>
    <row r="16718" spans="4:4" x14ac:dyDescent="0.25">
      <c r="D16718"/>
    </row>
    <row r="16719" spans="4:4" x14ac:dyDescent="0.25">
      <c r="D16719"/>
    </row>
    <row r="16720" spans="4:4" x14ac:dyDescent="0.25">
      <c r="D16720"/>
    </row>
    <row r="16721" spans="4:4" x14ac:dyDescent="0.25">
      <c r="D16721"/>
    </row>
    <row r="16722" spans="4:4" x14ac:dyDescent="0.25">
      <c r="D16722"/>
    </row>
    <row r="16723" spans="4:4" x14ac:dyDescent="0.25">
      <c r="D16723"/>
    </row>
    <row r="16724" spans="4:4" x14ac:dyDescent="0.25">
      <c r="D16724"/>
    </row>
    <row r="16725" spans="4:4" x14ac:dyDescent="0.25">
      <c r="D16725"/>
    </row>
    <row r="16726" spans="4:4" x14ac:dyDescent="0.25">
      <c r="D16726"/>
    </row>
    <row r="16727" spans="4:4" x14ac:dyDescent="0.25">
      <c r="D16727"/>
    </row>
    <row r="16728" spans="4:4" x14ac:dyDescent="0.25">
      <c r="D16728"/>
    </row>
    <row r="16729" spans="4:4" x14ac:dyDescent="0.25">
      <c r="D16729"/>
    </row>
    <row r="16730" spans="4:4" x14ac:dyDescent="0.25">
      <c r="D16730"/>
    </row>
    <row r="16731" spans="4:4" x14ac:dyDescent="0.25">
      <c r="D16731"/>
    </row>
    <row r="16732" spans="4:4" x14ac:dyDescent="0.25">
      <c r="D16732"/>
    </row>
    <row r="16733" spans="4:4" x14ac:dyDescent="0.25">
      <c r="D16733"/>
    </row>
    <row r="16734" spans="4:4" x14ac:dyDescent="0.25">
      <c r="D16734"/>
    </row>
    <row r="16735" spans="4:4" x14ac:dyDescent="0.25">
      <c r="D16735"/>
    </row>
    <row r="16736" spans="4:4" x14ac:dyDescent="0.25">
      <c r="D16736"/>
    </row>
    <row r="16737" spans="4:4" x14ac:dyDescent="0.25">
      <c r="D16737"/>
    </row>
    <row r="16738" spans="4:4" x14ac:dyDescent="0.25">
      <c r="D16738"/>
    </row>
    <row r="16739" spans="4:4" x14ac:dyDescent="0.25">
      <c r="D16739"/>
    </row>
    <row r="16740" spans="4:4" x14ac:dyDescent="0.25">
      <c r="D16740"/>
    </row>
    <row r="16741" spans="4:4" x14ac:dyDescent="0.25">
      <c r="D16741"/>
    </row>
    <row r="16742" spans="4:4" x14ac:dyDescent="0.25">
      <c r="D16742"/>
    </row>
    <row r="16743" spans="4:4" x14ac:dyDescent="0.25">
      <c r="D16743"/>
    </row>
    <row r="16744" spans="4:4" x14ac:dyDescent="0.25">
      <c r="D16744"/>
    </row>
    <row r="16745" spans="4:4" x14ac:dyDescent="0.25">
      <c r="D16745"/>
    </row>
    <row r="16746" spans="4:4" x14ac:dyDescent="0.25">
      <c r="D16746"/>
    </row>
    <row r="16747" spans="4:4" x14ac:dyDescent="0.25">
      <c r="D16747"/>
    </row>
    <row r="16748" spans="4:4" x14ac:dyDescent="0.25">
      <c r="D16748"/>
    </row>
    <row r="16749" spans="4:4" x14ac:dyDescent="0.25">
      <c r="D16749"/>
    </row>
    <row r="16750" spans="4:4" x14ac:dyDescent="0.25">
      <c r="D16750"/>
    </row>
    <row r="16751" spans="4:4" x14ac:dyDescent="0.25">
      <c r="D16751"/>
    </row>
    <row r="16752" spans="4:4" x14ac:dyDescent="0.25">
      <c r="D16752"/>
    </row>
    <row r="16753" spans="4:4" x14ac:dyDescent="0.25">
      <c r="D16753"/>
    </row>
    <row r="16754" spans="4:4" x14ac:dyDescent="0.25">
      <c r="D16754"/>
    </row>
    <row r="16755" spans="4:4" x14ac:dyDescent="0.25">
      <c r="D16755"/>
    </row>
    <row r="16756" spans="4:4" x14ac:dyDescent="0.25">
      <c r="D16756"/>
    </row>
    <row r="16757" spans="4:4" x14ac:dyDescent="0.25">
      <c r="D16757"/>
    </row>
    <row r="16758" spans="4:4" x14ac:dyDescent="0.25">
      <c r="D16758"/>
    </row>
    <row r="16759" spans="4:4" x14ac:dyDescent="0.25">
      <c r="D16759"/>
    </row>
    <row r="16760" spans="4:4" x14ac:dyDescent="0.25">
      <c r="D16760"/>
    </row>
    <row r="16761" spans="4:4" x14ac:dyDescent="0.25">
      <c r="D16761"/>
    </row>
    <row r="16762" spans="4:4" x14ac:dyDescent="0.25">
      <c r="D16762"/>
    </row>
    <row r="16763" spans="4:4" x14ac:dyDescent="0.25">
      <c r="D16763"/>
    </row>
    <row r="16764" spans="4:4" x14ac:dyDescent="0.25">
      <c r="D16764"/>
    </row>
    <row r="16765" spans="4:4" x14ac:dyDescent="0.25">
      <c r="D16765"/>
    </row>
    <row r="16766" spans="4:4" x14ac:dyDescent="0.25">
      <c r="D16766"/>
    </row>
    <row r="16767" spans="4:4" x14ac:dyDescent="0.25">
      <c r="D16767"/>
    </row>
    <row r="16768" spans="4:4" x14ac:dyDescent="0.25">
      <c r="D16768"/>
    </row>
    <row r="16769" spans="4:4" x14ac:dyDescent="0.25">
      <c r="D16769"/>
    </row>
    <row r="16770" spans="4:4" x14ac:dyDescent="0.25">
      <c r="D16770"/>
    </row>
    <row r="16771" spans="4:4" x14ac:dyDescent="0.25">
      <c r="D16771"/>
    </row>
    <row r="16772" spans="4:4" x14ac:dyDescent="0.25">
      <c r="D16772"/>
    </row>
    <row r="16773" spans="4:4" x14ac:dyDescent="0.25">
      <c r="D16773"/>
    </row>
    <row r="16774" spans="4:4" x14ac:dyDescent="0.25">
      <c r="D16774"/>
    </row>
    <row r="16775" spans="4:4" x14ac:dyDescent="0.25">
      <c r="D16775"/>
    </row>
    <row r="16776" spans="4:4" x14ac:dyDescent="0.25">
      <c r="D16776"/>
    </row>
    <row r="16777" spans="4:4" x14ac:dyDescent="0.25">
      <c r="D16777"/>
    </row>
    <row r="16778" spans="4:4" x14ac:dyDescent="0.25">
      <c r="D16778"/>
    </row>
    <row r="16779" spans="4:4" x14ac:dyDescent="0.25">
      <c r="D16779"/>
    </row>
    <row r="16780" spans="4:4" x14ac:dyDescent="0.25">
      <c r="D16780"/>
    </row>
    <row r="16781" spans="4:4" x14ac:dyDescent="0.25">
      <c r="D16781"/>
    </row>
    <row r="16782" spans="4:4" x14ac:dyDescent="0.25">
      <c r="D16782"/>
    </row>
    <row r="16783" spans="4:4" x14ac:dyDescent="0.25">
      <c r="D16783"/>
    </row>
    <row r="16784" spans="4:4" x14ac:dyDescent="0.25">
      <c r="D16784"/>
    </row>
    <row r="16785" spans="4:4" x14ac:dyDescent="0.25">
      <c r="D16785"/>
    </row>
    <row r="16786" spans="4:4" x14ac:dyDescent="0.25">
      <c r="D16786"/>
    </row>
    <row r="16787" spans="4:4" x14ac:dyDescent="0.25">
      <c r="D16787"/>
    </row>
    <row r="16788" spans="4:4" x14ac:dyDescent="0.25">
      <c r="D16788"/>
    </row>
    <row r="16789" spans="4:4" x14ac:dyDescent="0.25">
      <c r="D16789"/>
    </row>
    <row r="16790" spans="4:4" x14ac:dyDescent="0.25">
      <c r="D16790"/>
    </row>
    <row r="16791" spans="4:4" x14ac:dyDescent="0.25">
      <c r="D16791"/>
    </row>
    <row r="16792" spans="4:4" x14ac:dyDescent="0.25">
      <c r="D16792"/>
    </row>
    <row r="16793" spans="4:4" x14ac:dyDescent="0.25">
      <c r="D16793"/>
    </row>
    <row r="16794" spans="4:4" x14ac:dyDescent="0.25">
      <c r="D16794"/>
    </row>
    <row r="16795" spans="4:4" x14ac:dyDescent="0.25">
      <c r="D16795"/>
    </row>
    <row r="16796" spans="4:4" x14ac:dyDescent="0.25">
      <c r="D16796"/>
    </row>
    <row r="16797" spans="4:4" x14ac:dyDescent="0.25">
      <c r="D16797"/>
    </row>
    <row r="16798" spans="4:4" x14ac:dyDescent="0.25">
      <c r="D16798"/>
    </row>
    <row r="16799" spans="4:4" x14ac:dyDescent="0.25">
      <c r="D16799"/>
    </row>
    <row r="16800" spans="4:4" x14ac:dyDescent="0.25">
      <c r="D16800"/>
    </row>
    <row r="16801" spans="4:4" x14ac:dyDescent="0.25">
      <c r="D16801"/>
    </row>
    <row r="16802" spans="4:4" x14ac:dyDescent="0.25">
      <c r="D16802"/>
    </row>
    <row r="16803" spans="4:4" x14ac:dyDescent="0.25">
      <c r="D16803"/>
    </row>
    <row r="16804" spans="4:4" x14ac:dyDescent="0.25">
      <c r="D16804"/>
    </row>
    <row r="16805" spans="4:4" x14ac:dyDescent="0.25">
      <c r="D16805"/>
    </row>
    <row r="16806" spans="4:4" x14ac:dyDescent="0.25">
      <c r="D16806"/>
    </row>
    <row r="16807" spans="4:4" x14ac:dyDescent="0.25">
      <c r="D16807"/>
    </row>
    <row r="16808" spans="4:4" x14ac:dyDescent="0.25">
      <c r="D16808"/>
    </row>
    <row r="16809" spans="4:4" x14ac:dyDescent="0.25">
      <c r="D16809"/>
    </row>
    <row r="16810" spans="4:4" x14ac:dyDescent="0.25">
      <c r="D16810"/>
    </row>
    <row r="16811" spans="4:4" x14ac:dyDescent="0.25">
      <c r="D16811"/>
    </row>
    <row r="16812" spans="4:4" x14ac:dyDescent="0.25">
      <c r="D16812"/>
    </row>
    <row r="16813" spans="4:4" x14ac:dyDescent="0.25">
      <c r="D16813"/>
    </row>
    <row r="16814" spans="4:4" x14ac:dyDescent="0.25">
      <c r="D16814"/>
    </row>
    <row r="16815" spans="4:4" x14ac:dyDescent="0.25">
      <c r="D16815"/>
    </row>
    <row r="16816" spans="4:4" x14ac:dyDescent="0.25">
      <c r="D16816"/>
    </row>
    <row r="16817" spans="4:4" x14ac:dyDescent="0.25">
      <c r="D16817"/>
    </row>
    <row r="16818" spans="4:4" x14ac:dyDescent="0.25">
      <c r="D16818"/>
    </row>
    <row r="16819" spans="4:4" x14ac:dyDescent="0.25">
      <c r="D16819"/>
    </row>
    <row r="16820" spans="4:4" x14ac:dyDescent="0.25">
      <c r="D16820"/>
    </row>
    <row r="16821" spans="4:4" x14ac:dyDescent="0.25">
      <c r="D16821"/>
    </row>
    <row r="16822" spans="4:4" x14ac:dyDescent="0.25">
      <c r="D16822"/>
    </row>
    <row r="16823" spans="4:4" x14ac:dyDescent="0.25">
      <c r="D16823"/>
    </row>
    <row r="16824" spans="4:4" x14ac:dyDescent="0.25">
      <c r="D16824"/>
    </row>
    <row r="16825" spans="4:4" x14ac:dyDescent="0.25">
      <c r="D16825"/>
    </row>
    <row r="16826" spans="4:4" x14ac:dyDescent="0.25">
      <c r="D16826"/>
    </row>
    <row r="16827" spans="4:4" x14ac:dyDescent="0.25">
      <c r="D16827"/>
    </row>
    <row r="16828" spans="4:4" x14ac:dyDescent="0.25">
      <c r="D16828"/>
    </row>
    <row r="16829" spans="4:4" x14ac:dyDescent="0.25">
      <c r="D16829"/>
    </row>
    <row r="16830" spans="4:4" x14ac:dyDescent="0.25">
      <c r="D16830"/>
    </row>
    <row r="16831" spans="4:4" x14ac:dyDescent="0.25">
      <c r="D16831"/>
    </row>
    <row r="16832" spans="4:4" x14ac:dyDescent="0.25">
      <c r="D16832"/>
    </row>
    <row r="16833" spans="4:4" x14ac:dyDescent="0.25">
      <c r="D16833"/>
    </row>
    <row r="16834" spans="4:4" x14ac:dyDescent="0.25">
      <c r="D16834"/>
    </row>
    <row r="16835" spans="4:4" x14ac:dyDescent="0.25">
      <c r="D16835"/>
    </row>
    <row r="16836" spans="4:4" x14ac:dyDescent="0.25">
      <c r="D16836"/>
    </row>
    <row r="16837" spans="4:4" x14ac:dyDescent="0.25">
      <c r="D16837"/>
    </row>
    <row r="16838" spans="4:4" x14ac:dyDescent="0.25">
      <c r="D16838"/>
    </row>
    <row r="16839" spans="4:4" x14ac:dyDescent="0.25">
      <c r="D16839"/>
    </row>
    <row r="16840" spans="4:4" x14ac:dyDescent="0.25">
      <c r="D16840"/>
    </row>
    <row r="16841" spans="4:4" x14ac:dyDescent="0.25">
      <c r="D16841"/>
    </row>
    <row r="16842" spans="4:4" x14ac:dyDescent="0.25">
      <c r="D16842"/>
    </row>
    <row r="16843" spans="4:4" x14ac:dyDescent="0.25">
      <c r="D16843"/>
    </row>
    <row r="16844" spans="4:4" x14ac:dyDescent="0.25">
      <c r="D16844"/>
    </row>
    <row r="16845" spans="4:4" x14ac:dyDescent="0.25">
      <c r="D16845"/>
    </row>
    <row r="16846" spans="4:4" x14ac:dyDescent="0.25">
      <c r="D16846"/>
    </row>
    <row r="16847" spans="4:4" x14ac:dyDescent="0.25">
      <c r="D16847"/>
    </row>
    <row r="16848" spans="4:4" x14ac:dyDescent="0.25">
      <c r="D16848"/>
    </row>
    <row r="16849" spans="4:4" x14ac:dyDescent="0.25">
      <c r="D16849"/>
    </row>
    <row r="16850" spans="4:4" x14ac:dyDescent="0.25">
      <c r="D16850"/>
    </row>
    <row r="16851" spans="4:4" x14ac:dyDescent="0.25">
      <c r="D16851"/>
    </row>
    <row r="16852" spans="4:4" x14ac:dyDescent="0.25">
      <c r="D16852"/>
    </row>
    <row r="16853" spans="4:4" x14ac:dyDescent="0.25">
      <c r="D16853"/>
    </row>
    <row r="16854" spans="4:4" x14ac:dyDescent="0.25">
      <c r="D16854"/>
    </row>
    <row r="16855" spans="4:4" x14ac:dyDescent="0.25">
      <c r="D16855"/>
    </row>
    <row r="16856" spans="4:4" x14ac:dyDescent="0.25">
      <c r="D16856"/>
    </row>
    <row r="16857" spans="4:4" x14ac:dyDescent="0.25">
      <c r="D16857"/>
    </row>
    <row r="16858" spans="4:4" x14ac:dyDescent="0.25">
      <c r="D16858"/>
    </row>
    <row r="16859" spans="4:4" x14ac:dyDescent="0.25">
      <c r="D16859"/>
    </row>
    <row r="16860" spans="4:4" x14ac:dyDescent="0.25">
      <c r="D16860"/>
    </row>
    <row r="16861" spans="4:4" x14ac:dyDescent="0.25">
      <c r="D16861"/>
    </row>
    <row r="16862" spans="4:4" x14ac:dyDescent="0.25">
      <c r="D16862"/>
    </row>
    <row r="16863" spans="4:4" x14ac:dyDescent="0.25">
      <c r="D16863"/>
    </row>
    <row r="16864" spans="4:4" x14ac:dyDescent="0.25">
      <c r="D16864"/>
    </row>
    <row r="16865" spans="4:4" x14ac:dyDescent="0.25">
      <c r="D16865"/>
    </row>
    <row r="16866" spans="4:4" x14ac:dyDescent="0.25">
      <c r="D16866"/>
    </row>
    <row r="16867" spans="4:4" x14ac:dyDescent="0.25">
      <c r="D16867"/>
    </row>
    <row r="16868" spans="4:4" x14ac:dyDescent="0.25">
      <c r="D16868"/>
    </row>
    <row r="16869" spans="4:4" x14ac:dyDescent="0.25">
      <c r="D16869"/>
    </row>
    <row r="16870" spans="4:4" x14ac:dyDescent="0.25">
      <c r="D16870"/>
    </row>
    <row r="16871" spans="4:4" x14ac:dyDescent="0.25">
      <c r="D16871"/>
    </row>
    <row r="16872" spans="4:4" x14ac:dyDescent="0.25">
      <c r="D16872"/>
    </row>
    <row r="16873" spans="4:4" x14ac:dyDescent="0.25">
      <c r="D16873"/>
    </row>
    <row r="16874" spans="4:4" x14ac:dyDescent="0.25">
      <c r="D16874"/>
    </row>
    <row r="16875" spans="4:4" x14ac:dyDescent="0.25">
      <c r="D16875"/>
    </row>
    <row r="16876" spans="4:4" x14ac:dyDescent="0.25">
      <c r="D16876"/>
    </row>
    <row r="16877" spans="4:4" x14ac:dyDescent="0.25">
      <c r="D16877"/>
    </row>
    <row r="16878" spans="4:4" x14ac:dyDescent="0.25">
      <c r="D16878"/>
    </row>
    <row r="16879" spans="4:4" x14ac:dyDescent="0.25">
      <c r="D16879"/>
    </row>
    <row r="16880" spans="4:4" x14ac:dyDescent="0.25">
      <c r="D16880"/>
    </row>
    <row r="16881" spans="4:4" x14ac:dyDescent="0.25">
      <c r="D16881"/>
    </row>
    <row r="16882" spans="4:4" x14ac:dyDescent="0.25">
      <c r="D16882"/>
    </row>
    <row r="16883" spans="4:4" x14ac:dyDescent="0.25">
      <c r="D16883"/>
    </row>
    <row r="16884" spans="4:4" x14ac:dyDescent="0.25">
      <c r="D16884"/>
    </row>
    <row r="16885" spans="4:4" x14ac:dyDescent="0.25">
      <c r="D16885"/>
    </row>
    <row r="16886" spans="4:4" x14ac:dyDescent="0.25">
      <c r="D16886"/>
    </row>
    <row r="16887" spans="4:4" x14ac:dyDescent="0.25">
      <c r="D16887"/>
    </row>
    <row r="16888" spans="4:4" x14ac:dyDescent="0.25">
      <c r="D16888"/>
    </row>
    <row r="16889" spans="4:4" x14ac:dyDescent="0.25">
      <c r="D16889"/>
    </row>
    <row r="16890" spans="4:4" x14ac:dyDescent="0.25">
      <c r="D16890"/>
    </row>
    <row r="16891" spans="4:4" x14ac:dyDescent="0.25">
      <c r="D16891"/>
    </row>
    <row r="16892" spans="4:4" x14ac:dyDescent="0.25">
      <c r="D16892"/>
    </row>
    <row r="16893" spans="4:4" x14ac:dyDescent="0.25">
      <c r="D16893"/>
    </row>
    <row r="16894" spans="4:4" x14ac:dyDescent="0.25">
      <c r="D16894"/>
    </row>
    <row r="16895" spans="4:4" x14ac:dyDescent="0.25">
      <c r="D16895"/>
    </row>
    <row r="16896" spans="4:4" x14ac:dyDescent="0.25">
      <c r="D16896"/>
    </row>
    <row r="16897" spans="4:4" x14ac:dyDescent="0.25">
      <c r="D16897"/>
    </row>
    <row r="16898" spans="4:4" x14ac:dyDescent="0.25">
      <c r="D16898"/>
    </row>
    <row r="16899" spans="4:4" x14ac:dyDescent="0.25">
      <c r="D16899"/>
    </row>
    <row r="16900" spans="4:4" x14ac:dyDescent="0.25">
      <c r="D16900"/>
    </row>
    <row r="16901" spans="4:4" x14ac:dyDescent="0.25">
      <c r="D16901"/>
    </row>
    <row r="16902" spans="4:4" x14ac:dyDescent="0.25">
      <c r="D16902"/>
    </row>
    <row r="16903" spans="4:4" x14ac:dyDescent="0.25">
      <c r="D16903"/>
    </row>
    <row r="16904" spans="4:4" x14ac:dyDescent="0.25">
      <c r="D16904"/>
    </row>
    <row r="16905" spans="4:4" x14ac:dyDescent="0.25">
      <c r="D16905"/>
    </row>
    <row r="16906" spans="4:4" x14ac:dyDescent="0.25">
      <c r="D16906"/>
    </row>
    <row r="16907" spans="4:4" x14ac:dyDescent="0.25">
      <c r="D16907"/>
    </row>
    <row r="16908" spans="4:4" x14ac:dyDescent="0.25">
      <c r="D16908"/>
    </row>
    <row r="16909" spans="4:4" x14ac:dyDescent="0.25">
      <c r="D16909"/>
    </row>
    <row r="16910" spans="4:4" x14ac:dyDescent="0.25">
      <c r="D16910"/>
    </row>
    <row r="16911" spans="4:4" x14ac:dyDescent="0.25">
      <c r="D16911"/>
    </row>
    <row r="16912" spans="4:4" x14ac:dyDescent="0.25">
      <c r="D16912"/>
    </row>
    <row r="16913" spans="4:4" x14ac:dyDescent="0.25">
      <c r="D16913"/>
    </row>
    <row r="16914" spans="4:4" x14ac:dyDescent="0.25">
      <c r="D16914"/>
    </row>
    <row r="16915" spans="4:4" x14ac:dyDescent="0.25">
      <c r="D16915"/>
    </row>
    <row r="16916" spans="4:4" x14ac:dyDescent="0.25">
      <c r="D16916"/>
    </row>
    <row r="16917" spans="4:4" x14ac:dyDescent="0.25">
      <c r="D16917"/>
    </row>
    <row r="16918" spans="4:4" x14ac:dyDescent="0.25">
      <c r="D16918"/>
    </row>
    <row r="16919" spans="4:4" x14ac:dyDescent="0.25">
      <c r="D16919"/>
    </row>
    <row r="16920" spans="4:4" x14ac:dyDescent="0.25">
      <c r="D16920"/>
    </row>
    <row r="16921" spans="4:4" x14ac:dyDescent="0.25">
      <c r="D16921"/>
    </row>
    <row r="16922" spans="4:4" x14ac:dyDescent="0.25">
      <c r="D16922"/>
    </row>
    <row r="16923" spans="4:4" x14ac:dyDescent="0.25">
      <c r="D16923"/>
    </row>
    <row r="16924" spans="4:4" x14ac:dyDescent="0.25">
      <c r="D16924"/>
    </row>
    <row r="16925" spans="4:4" x14ac:dyDescent="0.25">
      <c r="D16925"/>
    </row>
    <row r="16926" spans="4:4" x14ac:dyDescent="0.25">
      <c r="D16926"/>
    </row>
    <row r="16927" spans="4:4" x14ac:dyDescent="0.25">
      <c r="D16927"/>
    </row>
    <row r="16928" spans="4:4" x14ac:dyDescent="0.25">
      <c r="D16928"/>
    </row>
    <row r="16929" spans="4:4" x14ac:dyDescent="0.25">
      <c r="D16929"/>
    </row>
    <row r="16930" spans="4:4" x14ac:dyDescent="0.25">
      <c r="D16930"/>
    </row>
    <row r="16931" spans="4:4" x14ac:dyDescent="0.25">
      <c r="D16931"/>
    </row>
    <row r="16932" spans="4:4" x14ac:dyDescent="0.25">
      <c r="D16932"/>
    </row>
    <row r="16933" spans="4:4" x14ac:dyDescent="0.25">
      <c r="D16933"/>
    </row>
    <row r="16934" spans="4:4" x14ac:dyDescent="0.25">
      <c r="D16934"/>
    </row>
    <row r="16935" spans="4:4" x14ac:dyDescent="0.25">
      <c r="D16935"/>
    </row>
    <row r="16936" spans="4:4" x14ac:dyDescent="0.25">
      <c r="D16936"/>
    </row>
    <row r="16937" spans="4:4" x14ac:dyDescent="0.25">
      <c r="D16937"/>
    </row>
    <row r="16938" spans="4:4" x14ac:dyDescent="0.25">
      <c r="D16938"/>
    </row>
    <row r="16939" spans="4:4" x14ac:dyDescent="0.25">
      <c r="D16939"/>
    </row>
    <row r="16940" spans="4:4" x14ac:dyDescent="0.25">
      <c r="D16940"/>
    </row>
    <row r="16941" spans="4:4" x14ac:dyDescent="0.25">
      <c r="D16941"/>
    </row>
    <row r="16942" spans="4:4" x14ac:dyDescent="0.25">
      <c r="D16942"/>
    </row>
    <row r="16943" spans="4:4" x14ac:dyDescent="0.25">
      <c r="D16943"/>
    </row>
    <row r="16944" spans="4:4" x14ac:dyDescent="0.25">
      <c r="D16944"/>
    </row>
    <row r="16945" spans="4:4" x14ac:dyDescent="0.25">
      <c r="D16945"/>
    </row>
    <row r="16946" spans="4:4" x14ac:dyDescent="0.25">
      <c r="D16946"/>
    </row>
    <row r="16947" spans="4:4" x14ac:dyDescent="0.25">
      <c r="D16947"/>
    </row>
    <row r="16948" spans="4:4" x14ac:dyDescent="0.25">
      <c r="D16948"/>
    </row>
    <row r="16949" spans="4:4" x14ac:dyDescent="0.25">
      <c r="D16949"/>
    </row>
    <row r="16950" spans="4:4" x14ac:dyDescent="0.25">
      <c r="D16950"/>
    </row>
    <row r="16951" spans="4:4" x14ac:dyDescent="0.25">
      <c r="D16951"/>
    </row>
    <row r="16952" spans="4:4" x14ac:dyDescent="0.25">
      <c r="D16952"/>
    </row>
    <row r="16953" spans="4:4" x14ac:dyDescent="0.25">
      <c r="D16953"/>
    </row>
    <row r="16954" spans="4:4" x14ac:dyDescent="0.25">
      <c r="D16954"/>
    </row>
    <row r="16955" spans="4:4" x14ac:dyDescent="0.25">
      <c r="D16955"/>
    </row>
    <row r="16956" spans="4:4" x14ac:dyDescent="0.25">
      <c r="D16956"/>
    </row>
    <row r="16957" spans="4:4" x14ac:dyDescent="0.25">
      <c r="D16957"/>
    </row>
    <row r="16958" spans="4:4" x14ac:dyDescent="0.25">
      <c r="D16958"/>
    </row>
    <row r="16959" spans="4:4" x14ac:dyDescent="0.25">
      <c r="D16959"/>
    </row>
    <row r="16960" spans="4:4" x14ac:dyDescent="0.25">
      <c r="D16960"/>
    </row>
    <row r="16961" spans="4:4" x14ac:dyDescent="0.25">
      <c r="D16961"/>
    </row>
    <row r="16962" spans="4:4" x14ac:dyDescent="0.25">
      <c r="D16962"/>
    </row>
    <row r="16963" spans="4:4" x14ac:dyDescent="0.25">
      <c r="D16963"/>
    </row>
    <row r="16964" spans="4:4" x14ac:dyDescent="0.25">
      <c r="D16964"/>
    </row>
    <row r="16965" spans="4:4" x14ac:dyDescent="0.25">
      <c r="D16965"/>
    </row>
    <row r="16966" spans="4:4" x14ac:dyDescent="0.25">
      <c r="D16966"/>
    </row>
    <row r="16967" spans="4:4" x14ac:dyDescent="0.25">
      <c r="D16967"/>
    </row>
    <row r="16968" spans="4:4" x14ac:dyDescent="0.25">
      <c r="D16968"/>
    </row>
    <row r="16969" spans="4:4" x14ac:dyDescent="0.25">
      <c r="D16969"/>
    </row>
    <row r="16970" spans="4:4" x14ac:dyDescent="0.25">
      <c r="D16970"/>
    </row>
    <row r="16971" spans="4:4" x14ac:dyDescent="0.25">
      <c r="D16971"/>
    </row>
    <row r="16972" spans="4:4" x14ac:dyDescent="0.25">
      <c r="D16972"/>
    </row>
    <row r="16973" spans="4:4" x14ac:dyDescent="0.25">
      <c r="D16973"/>
    </row>
    <row r="16974" spans="4:4" x14ac:dyDescent="0.25">
      <c r="D16974"/>
    </row>
    <row r="16975" spans="4:4" x14ac:dyDescent="0.25">
      <c r="D16975"/>
    </row>
    <row r="16976" spans="4:4" x14ac:dyDescent="0.25">
      <c r="D16976"/>
    </row>
    <row r="16977" spans="4:4" x14ac:dyDescent="0.25">
      <c r="D16977"/>
    </row>
    <row r="16978" spans="4:4" x14ac:dyDescent="0.25">
      <c r="D16978"/>
    </row>
    <row r="16979" spans="4:4" x14ac:dyDescent="0.25">
      <c r="D16979"/>
    </row>
    <row r="16980" spans="4:4" x14ac:dyDescent="0.25">
      <c r="D16980"/>
    </row>
    <row r="16981" spans="4:4" x14ac:dyDescent="0.25">
      <c r="D16981"/>
    </row>
    <row r="16982" spans="4:4" x14ac:dyDescent="0.25">
      <c r="D16982"/>
    </row>
    <row r="16983" spans="4:4" x14ac:dyDescent="0.25">
      <c r="D16983"/>
    </row>
    <row r="16984" spans="4:4" x14ac:dyDescent="0.25">
      <c r="D16984"/>
    </row>
    <row r="16985" spans="4:4" x14ac:dyDescent="0.25">
      <c r="D16985"/>
    </row>
    <row r="16986" spans="4:4" x14ac:dyDescent="0.25">
      <c r="D16986"/>
    </row>
    <row r="16987" spans="4:4" x14ac:dyDescent="0.25">
      <c r="D16987"/>
    </row>
    <row r="16988" spans="4:4" x14ac:dyDescent="0.25">
      <c r="D16988"/>
    </row>
    <row r="16989" spans="4:4" x14ac:dyDescent="0.25">
      <c r="D16989"/>
    </row>
    <row r="16990" spans="4:4" x14ac:dyDescent="0.25">
      <c r="D16990"/>
    </row>
    <row r="16991" spans="4:4" x14ac:dyDescent="0.25">
      <c r="D16991"/>
    </row>
    <row r="16992" spans="4:4" x14ac:dyDescent="0.25">
      <c r="D16992"/>
    </row>
    <row r="16993" spans="4:4" x14ac:dyDescent="0.25">
      <c r="D16993"/>
    </row>
    <row r="16994" spans="4:4" x14ac:dyDescent="0.25">
      <c r="D16994"/>
    </row>
    <row r="16995" spans="4:4" x14ac:dyDescent="0.25">
      <c r="D16995"/>
    </row>
    <row r="16996" spans="4:4" x14ac:dyDescent="0.25">
      <c r="D16996"/>
    </row>
    <row r="16997" spans="4:4" x14ac:dyDescent="0.25">
      <c r="D16997"/>
    </row>
    <row r="16998" spans="4:4" x14ac:dyDescent="0.25">
      <c r="D16998"/>
    </row>
    <row r="16999" spans="4:4" x14ac:dyDescent="0.25">
      <c r="D16999"/>
    </row>
    <row r="17000" spans="4:4" x14ac:dyDescent="0.25">
      <c r="D17000"/>
    </row>
    <row r="17001" spans="4:4" x14ac:dyDescent="0.25">
      <c r="D17001"/>
    </row>
    <row r="17002" spans="4:4" x14ac:dyDescent="0.25">
      <c r="D17002"/>
    </row>
    <row r="17003" spans="4:4" x14ac:dyDescent="0.25">
      <c r="D17003"/>
    </row>
    <row r="17004" spans="4:4" x14ac:dyDescent="0.25">
      <c r="D17004"/>
    </row>
    <row r="17005" spans="4:4" x14ac:dyDescent="0.25">
      <c r="D17005"/>
    </row>
    <row r="17006" spans="4:4" x14ac:dyDescent="0.25">
      <c r="D17006"/>
    </row>
    <row r="17007" spans="4:4" x14ac:dyDescent="0.25">
      <c r="D17007"/>
    </row>
    <row r="17008" spans="4:4" x14ac:dyDescent="0.25">
      <c r="D17008"/>
    </row>
    <row r="17009" spans="4:4" x14ac:dyDescent="0.25">
      <c r="D17009"/>
    </row>
    <row r="17010" spans="4:4" x14ac:dyDescent="0.25">
      <c r="D17010"/>
    </row>
    <row r="17011" spans="4:4" x14ac:dyDescent="0.25">
      <c r="D17011"/>
    </row>
    <row r="17012" spans="4:4" x14ac:dyDescent="0.25">
      <c r="D17012"/>
    </row>
    <row r="17013" spans="4:4" x14ac:dyDescent="0.25">
      <c r="D17013"/>
    </row>
    <row r="17014" spans="4:4" x14ac:dyDescent="0.25">
      <c r="D17014"/>
    </row>
    <row r="17015" spans="4:4" x14ac:dyDescent="0.25">
      <c r="D17015"/>
    </row>
    <row r="17016" spans="4:4" x14ac:dyDescent="0.25">
      <c r="D17016"/>
    </row>
    <row r="17017" spans="4:4" x14ac:dyDescent="0.25">
      <c r="D17017"/>
    </row>
    <row r="17018" spans="4:4" x14ac:dyDescent="0.25">
      <c r="D17018"/>
    </row>
    <row r="17019" spans="4:4" x14ac:dyDescent="0.25">
      <c r="D17019"/>
    </row>
    <row r="17020" spans="4:4" x14ac:dyDescent="0.25">
      <c r="D17020"/>
    </row>
    <row r="17021" spans="4:4" x14ac:dyDescent="0.25">
      <c r="D17021"/>
    </row>
    <row r="17022" spans="4:4" x14ac:dyDescent="0.25">
      <c r="D17022"/>
    </row>
    <row r="17023" spans="4:4" x14ac:dyDescent="0.25">
      <c r="D17023"/>
    </row>
    <row r="17024" spans="4:4" x14ac:dyDescent="0.25">
      <c r="D17024"/>
    </row>
    <row r="17025" spans="4:4" x14ac:dyDescent="0.25">
      <c r="D17025"/>
    </row>
    <row r="17026" spans="4:4" x14ac:dyDescent="0.25">
      <c r="D17026"/>
    </row>
    <row r="17027" spans="4:4" x14ac:dyDescent="0.25">
      <c r="D17027"/>
    </row>
    <row r="17028" spans="4:4" x14ac:dyDescent="0.25">
      <c r="D17028"/>
    </row>
    <row r="17029" spans="4:4" x14ac:dyDescent="0.25">
      <c r="D17029"/>
    </row>
    <row r="17030" spans="4:4" x14ac:dyDescent="0.25">
      <c r="D17030"/>
    </row>
    <row r="17031" spans="4:4" x14ac:dyDescent="0.25">
      <c r="D17031"/>
    </row>
    <row r="17032" spans="4:4" x14ac:dyDescent="0.25">
      <c r="D17032"/>
    </row>
    <row r="17033" spans="4:4" x14ac:dyDescent="0.25">
      <c r="D17033"/>
    </row>
    <row r="17034" spans="4:4" x14ac:dyDescent="0.25">
      <c r="D17034"/>
    </row>
    <row r="17035" spans="4:4" x14ac:dyDescent="0.25">
      <c r="D17035"/>
    </row>
    <row r="17036" spans="4:4" x14ac:dyDescent="0.25">
      <c r="D17036"/>
    </row>
    <row r="17037" spans="4:4" x14ac:dyDescent="0.25">
      <c r="D17037"/>
    </row>
    <row r="17038" spans="4:4" x14ac:dyDescent="0.25">
      <c r="D17038"/>
    </row>
    <row r="17039" spans="4:4" x14ac:dyDescent="0.25">
      <c r="D17039"/>
    </row>
    <row r="17040" spans="4:4" x14ac:dyDescent="0.25">
      <c r="D17040"/>
    </row>
    <row r="17041" spans="4:4" x14ac:dyDescent="0.25">
      <c r="D17041"/>
    </row>
    <row r="17042" spans="4:4" x14ac:dyDescent="0.25">
      <c r="D17042"/>
    </row>
    <row r="17043" spans="4:4" x14ac:dyDescent="0.25">
      <c r="D17043"/>
    </row>
    <row r="17044" spans="4:4" x14ac:dyDescent="0.25">
      <c r="D17044"/>
    </row>
    <row r="17045" spans="4:4" x14ac:dyDescent="0.25">
      <c r="D17045"/>
    </row>
    <row r="17046" spans="4:4" x14ac:dyDescent="0.25">
      <c r="D17046"/>
    </row>
    <row r="17047" spans="4:4" x14ac:dyDescent="0.25">
      <c r="D17047"/>
    </row>
    <row r="17048" spans="4:4" x14ac:dyDescent="0.25">
      <c r="D17048"/>
    </row>
    <row r="17049" spans="4:4" x14ac:dyDescent="0.25">
      <c r="D17049"/>
    </row>
    <row r="17050" spans="4:4" x14ac:dyDescent="0.25">
      <c r="D17050"/>
    </row>
    <row r="17051" spans="4:4" x14ac:dyDescent="0.25">
      <c r="D17051"/>
    </row>
    <row r="17052" spans="4:4" x14ac:dyDescent="0.25">
      <c r="D17052"/>
    </row>
    <row r="17053" spans="4:4" x14ac:dyDescent="0.25">
      <c r="D17053"/>
    </row>
    <row r="17054" spans="4:4" x14ac:dyDescent="0.25">
      <c r="D17054"/>
    </row>
    <row r="17055" spans="4:4" x14ac:dyDescent="0.25">
      <c r="D17055"/>
    </row>
    <row r="17056" spans="4:4" x14ac:dyDescent="0.25">
      <c r="D17056"/>
    </row>
    <row r="17057" spans="4:4" x14ac:dyDescent="0.25">
      <c r="D17057"/>
    </row>
    <row r="17058" spans="4:4" x14ac:dyDescent="0.25">
      <c r="D17058"/>
    </row>
    <row r="17059" spans="4:4" x14ac:dyDescent="0.25">
      <c r="D17059"/>
    </row>
    <row r="17060" spans="4:4" x14ac:dyDescent="0.25">
      <c r="D17060"/>
    </row>
    <row r="17061" spans="4:4" x14ac:dyDescent="0.25">
      <c r="D17061"/>
    </row>
    <row r="17062" spans="4:4" x14ac:dyDescent="0.25">
      <c r="D17062"/>
    </row>
    <row r="17063" spans="4:4" x14ac:dyDescent="0.25">
      <c r="D17063"/>
    </row>
    <row r="17064" spans="4:4" x14ac:dyDescent="0.25">
      <c r="D17064"/>
    </row>
    <row r="17065" spans="4:4" x14ac:dyDescent="0.25">
      <c r="D17065"/>
    </row>
    <row r="17066" spans="4:4" x14ac:dyDescent="0.25">
      <c r="D17066"/>
    </row>
    <row r="17067" spans="4:4" x14ac:dyDescent="0.25">
      <c r="D17067"/>
    </row>
    <row r="17068" spans="4:4" x14ac:dyDescent="0.25">
      <c r="D17068"/>
    </row>
    <row r="17069" spans="4:4" x14ac:dyDescent="0.25">
      <c r="D17069"/>
    </row>
    <row r="17070" spans="4:4" x14ac:dyDescent="0.25">
      <c r="D17070"/>
    </row>
    <row r="17071" spans="4:4" x14ac:dyDescent="0.25">
      <c r="D17071"/>
    </row>
    <row r="17072" spans="4:4" x14ac:dyDescent="0.25">
      <c r="D17072"/>
    </row>
    <row r="17073" spans="4:4" x14ac:dyDescent="0.25">
      <c r="D17073"/>
    </row>
    <row r="17074" spans="4:4" x14ac:dyDescent="0.25">
      <c r="D17074"/>
    </row>
    <row r="17075" spans="4:4" x14ac:dyDescent="0.25">
      <c r="D17075"/>
    </row>
    <row r="17076" spans="4:4" x14ac:dyDescent="0.25">
      <c r="D17076"/>
    </row>
    <row r="17077" spans="4:4" x14ac:dyDescent="0.25">
      <c r="D17077"/>
    </row>
    <row r="17078" spans="4:4" x14ac:dyDescent="0.25">
      <c r="D17078"/>
    </row>
    <row r="17079" spans="4:4" x14ac:dyDescent="0.25">
      <c r="D17079"/>
    </row>
    <row r="17080" spans="4:4" x14ac:dyDescent="0.25">
      <c r="D17080"/>
    </row>
    <row r="17081" spans="4:4" x14ac:dyDescent="0.25">
      <c r="D17081"/>
    </row>
    <row r="17082" spans="4:4" x14ac:dyDescent="0.25">
      <c r="D17082"/>
    </row>
    <row r="17083" spans="4:4" x14ac:dyDescent="0.25">
      <c r="D17083"/>
    </row>
    <row r="17084" spans="4:4" x14ac:dyDescent="0.25">
      <c r="D17084"/>
    </row>
    <row r="17085" spans="4:4" x14ac:dyDescent="0.25">
      <c r="D17085"/>
    </row>
    <row r="17086" spans="4:4" x14ac:dyDescent="0.25">
      <c r="D17086"/>
    </row>
    <row r="17087" spans="4:4" x14ac:dyDescent="0.25">
      <c r="D17087"/>
    </row>
    <row r="17088" spans="4:4" x14ac:dyDescent="0.25">
      <c r="D17088"/>
    </row>
    <row r="17089" spans="4:4" x14ac:dyDescent="0.25">
      <c r="D17089"/>
    </row>
    <row r="17090" spans="4:4" x14ac:dyDescent="0.25">
      <c r="D17090"/>
    </row>
    <row r="17091" spans="4:4" x14ac:dyDescent="0.25">
      <c r="D17091"/>
    </row>
    <row r="17092" spans="4:4" x14ac:dyDescent="0.25">
      <c r="D17092"/>
    </row>
    <row r="17093" spans="4:4" x14ac:dyDescent="0.25">
      <c r="D17093"/>
    </row>
    <row r="17094" spans="4:4" x14ac:dyDescent="0.25">
      <c r="D17094"/>
    </row>
    <row r="17095" spans="4:4" x14ac:dyDescent="0.25">
      <c r="D17095"/>
    </row>
    <row r="17096" spans="4:4" x14ac:dyDescent="0.25">
      <c r="D17096"/>
    </row>
    <row r="17097" spans="4:4" x14ac:dyDescent="0.25">
      <c r="D17097"/>
    </row>
    <row r="17098" spans="4:4" x14ac:dyDescent="0.25">
      <c r="D17098"/>
    </row>
    <row r="17099" spans="4:4" x14ac:dyDescent="0.25">
      <c r="D17099"/>
    </row>
    <row r="17100" spans="4:4" x14ac:dyDescent="0.25">
      <c r="D17100"/>
    </row>
    <row r="17101" spans="4:4" x14ac:dyDescent="0.25">
      <c r="D17101"/>
    </row>
    <row r="17102" spans="4:4" x14ac:dyDescent="0.25">
      <c r="D17102"/>
    </row>
    <row r="17103" spans="4:4" x14ac:dyDescent="0.25">
      <c r="D17103"/>
    </row>
    <row r="17104" spans="4:4" x14ac:dyDescent="0.25">
      <c r="D17104"/>
    </row>
    <row r="17105" spans="4:4" x14ac:dyDescent="0.25">
      <c r="D17105"/>
    </row>
    <row r="17106" spans="4:4" x14ac:dyDescent="0.25">
      <c r="D17106"/>
    </row>
    <row r="17107" spans="4:4" x14ac:dyDescent="0.25">
      <c r="D17107"/>
    </row>
    <row r="17108" spans="4:4" x14ac:dyDescent="0.25">
      <c r="D17108"/>
    </row>
    <row r="17109" spans="4:4" x14ac:dyDescent="0.25">
      <c r="D17109"/>
    </row>
    <row r="17110" spans="4:4" x14ac:dyDescent="0.25">
      <c r="D17110"/>
    </row>
    <row r="17111" spans="4:4" x14ac:dyDescent="0.25">
      <c r="D17111"/>
    </row>
    <row r="17112" spans="4:4" x14ac:dyDescent="0.25">
      <c r="D17112"/>
    </row>
    <row r="17113" spans="4:4" x14ac:dyDescent="0.25">
      <c r="D17113"/>
    </row>
    <row r="17114" spans="4:4" x14ac:dyDescent="0.25">
      <c r="D17114"/>
    </row>
    <row r="17115" spans="4:4" x14ac:dyDescent="0.25">
      <c r="D17115"/>
    </row>
    <row r="17116" spans="4:4" x14ac:dyDescent="0.25">
      <c r="D17116"/>
    </row>
    <row r="17117" spans="4:4" x14ac:dyDescent="0.25">
      <c r="D17117"/>
    </row>
    <row r="17118" spans="4:4" x14ac:dyDescent="0.25">
      <c r="D17118"/>
    </row>
    <row r="17119" spans="4:4" x14ac:dyDescent="0.25">
      <c r="D17119"/>
    </row>
    <row r="17120" spans="4:4" x14ac:dyDescent="0.25">
      <c r="D17120"/>
    </row>
    <row r="17121" spans="4:4" x14ac:dyDescent="0.25">
      <c r="D17121"/>
    </row>
    <row r="17122" spans="4:4" x14ac:dyDescent="0.25">
      <c r="D17122"/>
    </row>
    <row r="17123" spans="4:4" x14ac:dyDescent="0.25">
      <c r="D17123"/>
    </row>
    <row r="17124" spans="4:4" x14ac:dyDescent="0.25">
      <c r="D17124"/>
    </row>
    <row r="17125" spans="4:4" x14ac:dyDescent="0.25">
      <c r="D17125"/>
    </row>
    <row r="17126" spans="4:4" x14ac:dyDescent="0.25">
      <c r="D17126"/>
    </row>
    <row r="17127" spans="4:4" x14ac:dyDescent="0.25">
      <c r="D17127"/>
    </row>
    <row r="17128" spans="4:4" x14ac:dyDescent="0.25">
      <c r="D17128"/>
    </row>
    <row r="17129" spans="4:4" x14ac:dyDescent="0.25">
      <c r="D17129"/>
    </row>
    <row r="17130" spans="4:4" x14ac:dyDescent="0.25">
      <c r="D17130"/>
    </row>
    <row r="17131" spans="4:4" x14ac:dyDescent="0.25">
      <c r="D17131"/>
    </row>
    <row r="17132" spans="4:4" x14ac:dyDescent="0.25">
      <c r="D17132"/>
    </row>
    <row r="17133" spans="4:4" x14ac:dyDescent="0.25">
      <c r="D17133"/>
    </row>
    <row r="17134" spans="4:4" x14ac:dyDescent="0.25">
      <c r="D17134"/>
    </row>
    <row r="17135" spans="4:4" x14ac:dyDescent="0.25">
      <c r="D17135"/>
    </row>
    <row r="17136" spans="4:4" x14ac:dyDescent="0.25">
      <c r="D17136"/>
    </row>
    <row r="17137" spans="4:4" x14ac:dyDescent="0.25">
      <c r="D17137"/>
    </row>
    <row r="17138" spans="4:4" x14ac:dyDescent="0.25">
      <c r="D17138"/>
    </row>
    <row r="17139" spans="4:4" x14ac:dyDescent="0.25">
      <c r="D17139"/>
    </row>
    <row r="17140" spans="4:4" x14ac:dyDescent="0.25">
      <c r="D17140"/>
    </row>
    <row r="17141" spans="4:4" x14ac:dyDescent="0.25">
      <c r="D17141"/>
    </row>
    <row r="17142" spans="4:4" x14ac:dyDescent="0.25">
      <c r="D17142"/>
    </row>
    <row r="17143" spans="4:4" x14ac:dyDescent="0.25">
      <c r="D17143"/>
    </row>
    <row r="17144" spans="4:4" x14ac:dyDescent="0.25">
      <c r="D17144"/>
    </row>
    <row r="17145" spans="4:4" x14ac:dyDescent="0.25">
      <c r="D17145"/>
    </row>
    <row r="17146" spans="4:4" x14ac:dyDescent="0.25">
      <c r="D17146"/>
    </row>
    <row r="17147" spans="4:4" x14ac:dyDescent="0.25">
      <c r="D17147"/>
    </row>
    <row r="17148" spans="4:4" x14ac:dyDescent="0.25">
      <c r="D17148"/>
    </row>
    <row r="17149" spans="4:4" x14ac:dyDescent="0.25">
      <c r="D17149"/>
    </row>
    <row r="17150" spans="4:4" x14ac:dyDescent="0.25">
      <c r="D17150"/>
    </row>
    <row r="17151" spans="4:4" x14ac:dyDescent="0.25">
      <c r="D17151"/>
    </row>
    <row r="17152" spans="4:4" x14ac:dyDescent="0.25">
      <c r="D17152"/>
    </row>
    <row r="17153" spans="4:4" x14ac:dyDescent="0.25">
      <c r="D17153"/>
    </row>
    <row r="17154" spans="4:4" x14ac:dyDescent="0.25">
      <c r="D17154"/>
    </row>
    <row r="17155" spans="4:4" x14ac:dyDescent="0.25">
      <c r="D17155"/>
    </row>
    <row r="17156" spans="4:4" x14ac:dyDescent="0.25">
      <c r="D17156"/>
    </row>
    <row r="17157" spans="4:4" x14ac:dyDescent="0.25">
      <c r="D17157"/>
    </row>
    <row r="17158" spans="4:4" x14ac:dyDescent="0.25">
      <c r="D17158"/>
    </row>
    <row r="17159" spans="4:4" x14ac:dyDescent="0.25">
      <c r="D17159"/>
    </row>
    <row r="17160" spans="4:4" x14ac:dyDescent="0.25">
      <c r="D17160"/>
    </row>
    <row r="17161" spans="4:4" x14ac:dyDescent="0.25">
      <c r="D17161"/>
    </row>
    <row r="17162" spans="4:4" x14ac:dyDescent="0.25">
      <c r="D17162"/>
    </row>
    <row r="17163" spans="4:4" x14ac:dyDescent="0.25">
      <c r="D17163"/>
    </row>
    <row r="17164" spans="4:4" x14ac:dyDescent="0.25">
      <c r="D17164"/>
    </row>
    <row r="17165" spans="4:4" x14ac:dyDescent="0.25">
      <c r="D17165"/>
    </row>
    <row r="17166" spans="4:4" x14ac:dyDescent="0.25">
      <c r="D17166"/>
    </row>
    <row r="17167" spans="4:4" x14ac:dyDescent="0.25">
      <c r="D17167"/>
    </row>
    <row r="17168" spans="4:4" x14ac:dyDescent="0.25">
      <c r="D17168"/>
    </row>
    <row r="17169" spans="4:4" x14ac:dyDescent="0.25">
      <c r="D17169"/>
    </row>
    <row r="17170" spans="4:4" x14ac:dyDescent="0.25">
      <c r="D17170"/>
    </row>
    <row r="17171" spans="4:4" x14ac:dyDescent="0.25">
      <c r="D17171"/>
    </row>
    <row r="17172" spans="4:4" x14ac:dyDescent="0.25">
      <c r="D17172"/>
    </row>
    <row r="17173" spans="4:4" x14ac:dyDescent="0.25">
      <c r="D17173"/>
    </row>
    <row r="17174" spans="4:4" x14ac:dyDescent="0.25">
      <c r="D17174"/>
    </row>
    <row r="17175" spans="4:4" x14ac:dyDescent="0.25">
      <c r="D17175"/>
    </row>
    <row r="17176" spans="4:4" x14ac:dyDescent="0.25">
      <c r="D17176"/>
    </row>
    <row r="17177" spans="4:4" x14ac:dyDescent="0.25">
      <c r="D17177"/>
    </row>
    <row r="17178" spans="4:4" x14ac:dyDescent="0.25">
      <c r="D17178"/>
    </row>
    <row r="17179" spans="4:4" x14ac:dyDescent="0.25">
      <c r="D17179"/>
    </row>
    <row r="17180" spans="4:4" x14ac:dyDescent="0.25">
      <c r="D17180"/>
    </row>
    <row r="17181" spans="4:4" x14ac:dyDescent="0.25">
      <c r="D17181"/>
    </row>
    <row r="17182" spans="4:4" x14ac:dyDescent="0.25">
      <c r="D17182"/>
    </row>
    <row r="17183" spans="4:4" x14ac:dyDescent="0.25">
      <c r="D17183"/>
    </row>
    <row r="17184" spans="4:4" x14ac:dyDescent="0.25">
      <c r="D17184"/>
    </row>
    <row r="17185" spans="4:4" x14ac:dyDescent="0.25">
      <c r="D17185"/>
    </row>
    <row r="17186" spans="4:4" x14ac:dyDescent="0.25">
      <c r="D17186"/>
    </row>
    <row r="17187" spans="4:4" x14ac:dyDescent="0.25">
      <c r="D17187"/>
    </row>
    <row r="17188" spans="4:4" x14ac:dyDescent="0.25">
      <c r="D17188"/>
    </row>
    <row r="17189" spans="4:4" x14ac:dyDescent="0.25">
      <c r="D17189"/>
    </row>
    <row r="17190" spans="4:4" x14ac:dyDescent="0.25">
      <c r="D17190"/>
    </row>
    <row r="17191" spans="4:4" x14ac:dyDescent="0.25">
      <c r="D17191"/>
    </row>
    <row r="17192" spans="4:4" x14ac:dyDescent="0.25">
      <c r="D17192"/>
    </row>
    <row r="17193" spans="4:4" x14ac:dyDescent="0.25">
      <c r="D17193"/>
    </row>
    <row r="17194" spans="4:4" x14ac:dyDescent="0.25">
      <c r="D17194"/>
    </row>
    <row r="17195" spans="4:4" x14ac:dyDescent="0.25">
      <c r="D17195"/>
    </row>
    <row r="17196" spans="4:4" x14ac:dyDescent="0.25">
      <c r="D17196"/>
    </row>
    <row r="17197" spans="4:4" x14ac:dyDescent="0.25">
      <c r="D17197"/>
    </row>
    <row r="17198" spans="4:4" x14ac:dyDescent="0.25">
      <c r="D17198"/>
    </row>
    <row r="17199" spans="4:4" x14ac:dyDescent="0.25">
      <c r="D17199"/>
    </row>
    <row r="17200" spans="4:4" x14ac:dyDescent="0.25">
      <c r="D17200"/>
    </row>
    <row r="17201" spans="4:4" x14ac:dyDescent="0.25">
      <c r="D17201"/>
    </row>
    <row r="17202" spans="4:4" x14ac:dyDescent="0.25">
      <c r="D17202"/>
    </row>
    <row r="17203" spans="4:4" x14ac:dyDescent="0.25">
      <c r="D17203"/>
    </row>
    <row r="17204" spans="4:4" x14ac:dyDescent="0.25">
      <c r="D17204"/>
    </row>
    <row r="17205" spans="4:4" x14ac:dyDescent="0.25">
      <c r="D17205"/>
    </row>
    <row r="17206" spans="4:4" x14ac:dyDescent="0.25">
      <c r="D17206"/>
    </row>
    <row r="17207" spans="4:4" x14ac:dyDescent="0.25">
      <c r="D17207"/>
    </row>
    <row r="17208" spans="4:4" x14ac:dyDescent="0.25">
      <c r="D17208"/>
    </row>
    <row r="17209" spans="4:4" x14ac:dyDescent="0.25">
      <c r="D17209"/>
    </row>
    <row r="17210" spans="4:4" x14ac:dyDescent="0.25">
      <c r="D17210"/>
    </row>
    <row r="17211" spans="4:4" x14ac:dyDescent="0.25">
      <c r="D17211"/>
    </row>
    <row r="17212" spans="4:4" x14ac:dyDescent="0.25">
      <c r="D17212"/>
    </row>
    <row r="17213" spans="4:4" x14ac:dyDescent="0.25">
      <c r="D17213"/>
    </row>
    <row r="17214" spans="4:4" x14ac:dyDescent="0.25">
      <c r="D17214"/>
    </row>
    <row r="17215" spans="4:4" x14ac:dyDescent="0.25">
      <c r="D17215"/>
    </row>
    <row r="17216" spans="4:4" x14ac:dyDescent="0.25">
      <c r="D17216"/>
    </row>
    <row r="17217" spans="4:4" x14ac:dyDescent="0.25">
      <c r="D17217"/>
    </row>
    <row r="17218" spans="4:4" x14ac:dyDescent="0.25">
      <c r="D17218"/>
    </row>
    <row r="17219" spans="4:4" x14ac:dyDescent="0.25">
      <c r="D17219"/>
    </row>
    <row r="17220" spans="4:4" x14ac:dyDescent="0.25">
      <c r="D17220"/>
    </row>
    <row r="17221" spans="4:4" x14ac:dyDescent="0.25">
      <c r="D17221"/>
    </row>
    <row r="17222" spans="4:4" x14ac:dyDescent="0.25">
      <c r="D17222"/>
    </row>
    <row r="17223" spans="4:4" x14ac:dyDescent="0.25">
      <c r="D17223"/>
    </row>
    <row r="17224" spans="4:4" x14ac:dyDescent="0.25">
      <c r="D17224"/>
    </row>
    <row r="17225" spans="4:4" x14ac:dyDescent="0.25">
      <c r="D17225"/>
    </row>
    <row r="17226" spans="4:4" x14ac:dyDescent="0.25">
      <c r="D17226"/>
    </row>
    <row r="17227" spans="4:4" x14ac:dyDescent="0.25">
      <c r="D17227"/>
    </row>
    <row r="17228" spans="4:4" x14ac:dyDescent="0.25">
      <c r="D17228"/>
    </row>
    <row r="17229" spans="4:4" x14ac:dyDescent="0.25">
      <c r="D17229"/>
    </row>
    <row r="17230" spans="4:4" x14ac:dyDescent="0.25">
      <c r="D17230"/>
    </row>
    <row r="17231" spans="4:4" x14ac:dyDescent="0.25">
      <c r="D17231"/>
    </row>
    <row r="17232" spans="4:4" x14ac:dyDescent="0.25">
      <c r="D17232"/>
    </row>
    <row r="17233" spans="4:4" x14ac:dyDescent="0.25">
      <c r="D17233"/>
    </row>
    <row r="17234" spans="4:4" x14ac:dyDescent="0.25">
      <c r="D17234"/>
    </row>
    <row r="17235" spans="4:4" x14ac:dyDescent="0.25">
      <c r="D17235"/>
    </row>
    <row r="17236" spans="4:4" x14ac:dyDescent="0.25">
      <c r="D17236"/>
    </row>
    <row r="17237" spans="4:4" x14ac:dyDescent="0.25">
      <c r="D17237"/>
    </row>
    <row r="17238" spans="4:4" x14ac:dyDescent="0.25">
      <c r="D17238"/>
    </row>
    <row r="17239" spans="4:4" x14ac:dyDescent="0.25">
      <c r="D17239"/>
    </row>
    <row r="17240" spans="4:4" x14ac:dyDescent="0.25">
      <c r="D17240"/>
    </row>
    <row r="17241" spans="4:4" x14ac:dyDescent="0.25">
      <c r="D17241"/>
    </row>
    <row r="17242" spans="4:4" x14ac:dyDescent="0.25">
      <c r="D17242"/>
    </row>
    <row r="17243" spans="4:4" x14ac:dyDescent="0.25">
      <c r="D17243"/>
    </row>
    <row r="17244" spans="4:4" x14ac:dyDescent="0.25">
      <c r="D17244"/>
    </row>
    <row r="17245" spans="4:4" x14ac:dyDescent="0.25">
      <c r="D17245"/>
    </row>
    <row r="17246" spans="4:4" x14ac:dyDescent="0.25">
      <c r="D17246"/>
    </row>
    <row r="17247" spans="4:4" x14ac:dyDescent="0.25">
      <c r="D17247"/>
    </row>
    <row r="17248" spans="4:4" x14ac:dyDescent="0.25">
      <c r="D17248"/>
    </row>
    <row r="17249" spans="4:4" x14ac:dyDescent="0.25">
      <c r="D17249"/>
    </row>
    <row r="17250" spans="4:4" x14ac:dyDescent="0.25">
      <c r="D17250"/>
    </row>
    <row r="17251" spans="4:4" x14ac:dyDescent="0.25">
      <c r="D17251"/>
    </row>
    <row r="17252" spans="4:4" x14ac:dyDescent="0.25">
      <c r="D17252"/>
    </row>
    <row r="17253" spans="4:4" x14ac:dyDescent="0.25">
      <c r="D17253"/>
    </row>
    <row r="17254" spans="4:4" x14ac:dyDescent="0.25">
      <c r="D17254"/>
    </row>
    <row r="17255" spans="4:4" x14ac:dyDescent="0.25">
      <c r="D17255"/>
    </row>
    <row r="17256" spans="4:4" x14ac:dyDescent="0.25">
      <c r="D17256"/>
    </row>
    <row r="17257" spans="4:4" x14ac:dyDescent="0.25">
      <c r="D17257"/>
    </row>
    <row r="17258" spans="4:4" x14ac:dyDescent="0.25">
      <c r="D17258"/>
    </row>
    <row r="17259" spans="4:4" x14ac:dyDescent="0.25">
      <c r="D17259"/>
    </row>
    <row r="17260" spans="4:4" x14ac:dyDescent="0.25">
      <c r="D17260"/>
    </row>
    <row r="17261" spans="4:4" x14ac:dyDescent="0.25">
      <c r="D17261"/>
    </row>
    <row r="17262" spans="4:4" x14ac:dyDescent="0.25">
      <c r="D17262"/>
    </row>
    <row r="17263" spans="4:4" x14ac:dyDescent="0.25">
      <c r="D17263"/>
    </row>
    <row r="17264" spans="4:4" x14ac:dyDescent="0.25">
      <c r="D17264"/>
    </row>
    <row r="17265" spans="4:4" x14ac:dyDescent="0.25">
      <c r="D17265"/>
    </row>
    <row r="17266" spans="4:4" x14ac:dyDescent="0.25">
      <c r="D17266"/>
    </row>
    <row r="17267" spans="4:4" x14ac:dyDescent="0.25">
      <c r="D17267"/>
    </row>
    <row r="17268" spans="4:4" x14ac:dyDescent="0.25">
      <c r="D17268"/>
    </row>
    <row r="17269" spans="4:4" x14ac:dyDescent="0.25">
      <c r="D17269"/>
    </row>
    <row r="17270" spans="4:4" x14ac:dyDescent="0.25">
      <c r="D17270"/>
    </row>
    <row r="17271" spans="4:4" x14ac:dyDescent="0.25">
      <c r="D17271"/>
    </row>
    <row r="17272" spans="4:4" x14ac:dyDescent="0.25">
      <c r="D17272"/>
    </row>
    <row r="17273" spans="4:4" x14ac:dyDescent="0.25">
      <c r="D17273"/>
    </row>
    <row r="17274" spans="4:4" x14ac:dyDescent="0.25">
      <c r="D17274"/>
    </row>
    <row r="17275" spans="4:4" x14ac:dyDescent="0.25">
      <c r="D17275"/>
    </row>
    <row r="17276" spans="4:4" x14ac:dyDescent="0.25">
      <c r="D17276"/>
    </row>
    <row r="17277" spans="4:4" x14ac:dyDescent="0.25">
      <c r="D17277"/>
    </row>
    <row r="17278" spans="4:4" x14ac:dyDescent="0.25">
      <c r="D17278"/>
    </row>
    <row r="17279" spans="4:4" x14ac:dyDescent="0.25">
      <c r="D17279"/>
    </row>
    <row r="17280" spans="4:4" x14ac:dyDescent="0.25">
      <c r="D17280"/>
    </row>
    <row r="17281" spans="4:4" x14ac:dyDescent="0.25">
      <c r="D17281"/>
    </row>
    <row r="17282" spans="4:4" x14ac:dyDescent="0.25">
      <c r="D17282"/>
    </row>
    <row r="17283" spans="4:4" x14ac:dyDescent="0.25">
      <c r="D17283"/>
    </row>
    <row r="17284" spans="4:4" x14ac:dyDescent="0.25">
      <c r="D17284"/>
    </row>
    <row r="17285" spans="4:4" x14ac:dyDescent="0.25">
      <c r="D17285"/>
    </row>
    <row r="17286" spans="4:4" x14ac:dyDescent="0.25">
      <c r="D17286"/>
    </row>
    <row r="17287" spans="4:4" x14ac:dyDescent="0.25">
      <c r="D17287"/>
    </row>
    <row r="17288" spans="4:4" x14ac:dyDescent="0.25">
      <c r="D17288"/>
    </row>
    <row r="17289" spans="4:4" x14ac:dyDescent="0.25">
      <c r="D17289"/>
    </row>
    <row r="17290" spans="4:4" x14ac:dyDescent="0.25">
      <c r="D17290"/>
    </row>
    <row r="17291" spans="4:4" x14ac:dyDescent="0.25">
      <c r="D17291"/>
    </row>
    <row r="17292" spans="4:4" x14ac:dyDescent="0.25">
      <c r="D17292"/>
    </row>
    <row r="17293" spans="4:4" x14ac:dyDescent="0.25">
      <c r="D17293"/>
    </row>
    <row r="17294" spans="4:4" x14ac:dyDescent="0.25">
      <c r="D17294"/>
    </row>
    <row r="17295" spans="4:4" x14ac:dyDescent="0.25">
      <c r="D17295"/>
    </row>
    <row r="17296" spans="4:4" x14ac:dyDescent="0.25">
      <c r="D17296"/>
    </row>
    <row r="17297" spans="4:4" x14ac:dyDescent="0.25">
      <c r="D17297"/>
    </row>
    <row r="17298" spans="4:4" x14ac:dyDescent="0.25">
      <c r="D17298"/>
    </row>
    <row r="17299" spans="4:4" x14ac:dyDescent="0.25">
      <c r="D17299"/>
    </row>
    <row r="17300" spans="4:4" x14ac:dyDescent="0.25">
      <c r="D17300"/>
    </row>
    <row r="17301" spans="4:4" x14ac:dyDescent="0.25">
      <c r="D17301"/>
    </row>
    <row r="17302" spans="4:4" x14ac:dyDescent="0.25">
      <c r="D17302"/>
    </row>
    <row r="17303" spans="4:4" x14ac:dyDescent="0.25">
      <c r="D17303"/>
    </row>
    <row r="17304" spans="4:4" x14ac:dyDescent="0.25">
      <c r="D17304"/>
    </row>
    <row r="17305" spans="4:4" x14ac:dyDescent="0.25">
      <c r="D17305"/>
    </row>
    <row r="17306" spans="4:4" x14ac:dyDescent="0.25">
      <c r="D17306"/>
    </row>
    <row r="17307" spans="4:4" x14ac:dyDescent="0.25">
      <c r="D17307"/>
    </row>
    <row r="17308" spans="4:4" x14ac:dyDescent="0.25">
      <c r="D17308"/>
    </row>
    <row r="17309" spans="4:4" x14ac:dyDescent="0.25">
      <c r="D17309"/>
    </row>
    <row r="17310" spans="4:4" x14ac:dyDescent="0.25">
      <c r="D17310"/>
    </row>
    <row r="17311" spans="4:4" x14ac:dyDescent="0.25">
      <c r="D17311"/>
    </row>
    <row r="17312" spans="4:4" x14ac:dyDescent="0.25">
      <c r="D17312"/>
    </row>
    <row r="17313" spans="4:4" x14ac:dyDescent="0.25">
      <c r="D17313"/>
    </row>
    <row r="17314" spans="4:4" x14ac:dyDescent="0.25">
      <c r="D17314"/>
    </row>
    <row r="17315" spans="4:4" x14ac:dyDescent="0.25">
      <c r="D17315"/>
    </row>
    <row r="17316" spans="4:4" x14ac:dyDescent="0.25">
      <c r="D17316"/>
    </row>
    <row r="17317" spans="4:4" x14ac:dyDescent="0.25">
      <c r="D17317"/>
    </row>
    <row r="17318" spans="4:4" x14ac:dyDescent="0.25">
      <c r="D17318"/>
    </row>
    <row r="17319" spans="4:4" x14ac:dyDescent="0.25">
      <c r="D17319"/>
    </row>
    <row r="17320" spans="4:4" x14ac:dyDescent="0.25">
      <c r="D17320"/>
    </row>
    <row r="17321" spans="4:4" x14ac:dyDescent="0.25">
      <c r="D17321"/>
    </row>
    <row r="17322" spans="4:4" x14ac:dyDescent="0.25">
      <c r="D17322"/>
    </row>
    <row r="17323" spans="4:4" x14ac:dyDescent="0.25">
      <c r="D17323"/>
    </row>
    <row r="17324" spans="4:4" x14ac:dyDescent="0.25">
      <c r="D17324"/>
    </row>
    <row r="17325" spans="4:4" x14ac:dyDescent="0.25">
      <c r="D17325"/>
    </row>
    <row r="17326" spans="4:4" x14ac:dyDescent="0.25">
      <c r="D17326"/>
    </row>
    <row r="17327" spans="4:4" x14ac:dyDescent="0.25">
      <c r="D17327"/>
    </row>
    <row r="17328" spans="4:4" x14ac:dyDescent="0.25">
      <c r="D17328"/>
    </row>
    <row r="17329" spans="4:4" x14ac:dyDescent="0.25">
      <c r="D17329"/>
    </row>
    <row r="17330" spans="4:4" x14ac:dyDescent="0.25">
      <c r="D17330"/>
    </row>
    <row r="17331" spans="4:4" x14ac:dyDescent="0.25">
      <c r="D17331"/>
    </row>
    <row r="17332" spans="4:4" x14ac:dyDescent="0.25">
      <c r="D17332"/>
    </row>
    <row r="17333" spans="4:4" x14ac:dyDescent="0.25">
      <c r="D17333"/>
    </row>
    <row r="17334" spans="4:4" x14ac:dyDescent="0.25">
      <c r="D17334"/>
    </row>
    <row r="17335" spans="4:4" x14ac:dyDescent="0.25">
      <c r="D17335"/>
    </row>
    <row r="17336" spans="4:4" x14ac:dyDescent="0.25">
      <c r="D17336"/>
    </row>
    <row r="17337" spans="4:4" x14ac:dyDescent="0.25">
      <c r="D17337"/>
    </row>
    <row r="17338" spans="4:4" x14ac:dyDescent="0.25">
      <c r="D17338"/>
    </row>
    <row r="17339" spans="4:4" x14ac:dyDescent="0.25">
      <c r="D17339"/>
    </row>
    <row r="17340" spans="4:4" x14ac:dyDescent="0.25">
      <c r="D17340"/>
    </row>
    <row r="17341" spans="4:4" x14ac:dyDescent="0.25">
      <c r="D17341"/>
    </row>
    <row r="17342" spans="4:4" x14ac:dyDescent="0.25">
      <c r="D17342"/>
    </row>
    <row r="17343" spans="4:4" x14ac:dyDescent="0.25">
      <c r="D17343"/>
    </row>
    <row r="17344" spans="4:4" x14ac:dyDescent="0.25">
      <c r="D17344"/>
    </row>
    <row r="17345" spans="4:4" x14ac:dyDescent="0.25">
      <c r="D17345"/>
    </row>
    <row r="17346" spans="4:4" x14ac:dyDescent="0.25">
      <c r="D17346"/>
    </row>
    <row r="17347" spans="4:4" x14ac:dyDescent="0.25">
      <c r="D17347"/>
    </row>
    <row r="17348" spans="4:4" x14ac:dyDescent="0.25">
      <c r="D17348"/>
    </row>
    <row r="17349" spans="4:4" x14ac:dyDescent="0.25">
      <c r="D17349"/>
    </row>
    <row r="17350" spans="4:4" x14ac:dyDescent="0.25">
      <c r="D17350"/>
    </row>
    <row r="17351" spans="4:4" x14ac:dyDescent="0.25">
      <c r="D17351"/>
    </row>
    <row r="17352" spans="4:4" x14ac:dyDescent="0.25">
      <c r="D17352"/>
    </row>
    <row r="17353" spans="4:4" x14ac:dyDescent="0.25">
      <c r="D17353"/>
    </row>
    <row r="17354" spans="4:4" x14ac:dyDescent="0.25">
      <c r="D17354"/>
    </row>
    <row r="17355" spans="4:4" x14ac:dyDescent="0.25">
      <c r="D17355"/>
    </row>
    <row r="17356" spans="4:4" x14ac:dyDescent="0.25">
      <c r="D17356"/>
    </row>
    <row r="17357" spans="4:4" x14ac:dyDescent="0.25">
      <c r="D17357"/>
    </row>
    <row r="17358" spans="4:4" x14ac:dyDescent="0.25">
      <c r="D17358"/>
    </row>
    <row r="17359" spans="4:4" x14ac:dyDescent="0.25">
      <c r="D17359"/>
    </row>
    <row r="17360" spans="4:4" x14ac:dyDescent="0.25">
      <c r="D17360"/>
    </row>
    <row r="17361" spans="4:4" x14ac:dyDescent="0.25">
      <c r="D17361"/>
    </row>
    <row r="17362" spans="4:4" x14ac:dyDescent="0.25">
      <c r="D17362"/>
    </row>
    <row r="17363" spans="4:4" x14ac:dyDescent="0.25">
      <c r="D17363"/>
    </row>
    <row r="17364" spans="4:4" x14ac:dyDescent="0.25">
      <c r="D17364"/>
    </row>
    <row r="17365" spans="4:4" x14ac:dyDescent="0.25">
      <c r="D17365"/>
    </row>
    <row r="17366" spans="4:4" x14ac:dyDescent="0.25">
      <c r="D17366"/>
    </row>
    <row r="17367" spans="4:4" x14ac:dyDescent="0.25">
      <c r="D17367"/>
    </row>
    <row r="17368" spans="4:4" x14ac:dyDescent="0.25">
      <c r="D17368"/>
    </row>
    <row r="17369" spans="4:4" x14ac:dyDescent="0.25">
      <c r="D17369"/>
    </row>
    <row r="17370" spans="4:4" x14ac:dyDescent="0.25">
      <c r="D17370"/>
    </row>
    <row r="17371" spans="4:4" x14ac:dyDescent="0.25">
      <c r="D17371"/>
    </row>
    <row r="17372" spans="4:4" x14ac:dyDescent="0.25">
      <c r="D17372"/>
    </row>
    <row r="17373" spans="4:4" x14ac:dyDescent="0.25">
      <c r="D17373"/>
    </row>
    <row r="17374" spans="4:4" x14ac:dyDescent="0.25">
      <c r="D17374"/>
    </row>
    <row r="17375" spans="4:4" x14ac:dyDescent="0.25">
      <c r="D17375"/>
    </row>
    <row r="17376" spans="4:4" x14ac:dyDescent="0.25">
      <c r="D17376"/>
    </row>
    <row r="17377" spans="4:4" x14ac:dyDescent="0.25">
      <c r="D17377"/>
    </row>
    <row r="17378" spans="4:4" x14ac:dyDescent="0.25">
      <c r="D17378"/>
    </row>
    <row r="17379" spans="4:4" x14ac:dyDescent="0.25">
      <c r="D17379"/>
    </row>
    <row r="17380" spans="4:4" x14ac:dyDescent="0.25">
      <c r="D17380"/>
    </row>
    <row r="17381" spans="4:4" x14ac:dyDescent="0.25">
      <c r="D17381"/>
    </row>
    <row r="17382" spans="4:4" x14ac:dyDescent="0.25">
      <c r="D17382"/>
    </row>
    <row r="17383" spans="4:4" x14ac:dyDescent="0.25">
      <c r="D17383"/>
    </row>
    <row r="17384" spans="4:4" x14ac:dyDescent="0.25">
      <c r="D17384"/>
    </row>
    <row r="17385" spans="4:4" x14ac:dyDescent="0.25">
      <c r="D17385"/>
    </row>
    <row r="17386" spans="4:4" x14ac:dyDescent="0.25">
      <c r="D17386"/>
    </row>
    <row r="17387" spans="4:4" x14ac:dyDescent="0.25">
      <c r="D17387"/>
    </row>
    <row r="17388" spans="4:4" x14ac:dyDescent="0.25">
      <c r="D17388"/>
    </row>
    <row r="17389" spans="4:4" x14ac:dyDescent="0.25">
      <c r="D17389"/>
    </row>
    <row r="17390" spans="4:4" x14ac:dyDescent="0.25">
      <c r="D17390"/>
    </row>
    <row r="17391" spans="4:4" x14ac:dyDescent="0.25">
      <c r="D17391"/>
    </row>
    <row r="17392" spans="4:4" x14ac:dyDescent="0.25">
      <c r="D17392"/>
    </row>
    <row r="17393" spans="4:4" x14ac:dyDescent="0.25">
      <c r="D17393"/>
    </row>
    <row r="17394" spans="4:4" x14ac:dyDescent="0.25">
      <c r="D17394"/>
    </row>
    <row r="17395" spans="4:4" x14ac:dyDescent="0.25">
      <c r="D17395"/>
    </row>
    <row r="17396" spans="4:4" x14ac:dyDescent="0.25">
      <c r="D17396"/>
    </row>
    <row r="17397" spans="4:4" x14ac:dyDescent="0.25">
      <c r="D17397"/>
    </row>
    <row r="17398" spans="4:4" x14ac:dyDescent="0.25">
      <c r="D17398"/>
    </row>
    <row r="17399" spans="4:4" x14ac:dyDescent="0.25">
      <c r="D17399"/>
    </row>
    <row r="17400" spans="4:4" x14ac:dyDescent="0.25">
      <c r="D17400"/>
    </row>
    <row r="17401" spans="4:4" x14ac:dyDescent="0.25">
      <c r="D17401"/>
    </row>
    <row r="17402" spans="4:4" x14ac:dyDescent="0.25">
      <c r="D17402"/>
    </row>
    <row r="17403" spans="4:4" x14ac:dyDescent="0.25">
      <c r="D17403"/>
    </row>
    <row r="17404" spans="4:4" x14ac:dyDescent="0.25">
      <c r="D17404"/>
    </row>
    <row r="17405" spans="4:4" x14ac:dyDescent="0.25">
      <c r="D17405"/>
    </row>
    <row r="17406" spans="4:4" x14ac:dyDescent="0.25">
      <c r="D17406"/>
    </row>
    <row r="17407" spans="4:4" x14ac:dyDescent="0.25">
      <c r="D17407"/>
    </row>
    <row r="17408" spans="4:4" x14ac:dyDescent="0.25">
      <c r="D17408"/>
    </row>
    <row r="17409" spans="4:4" x14ac:dyDescent="0.25">
      <c r="D17409"/>
    </row>
    <row r="17410" spans="4:4" x14ac:dyDescent="0.25">
      <c r="D17410"/>
    </row>
    <row r="17411" spans="4:4" x14ac:dyDescent="0.25">
      <c r="D17411"/>
    </row>
    <row r="17412" spans="4:4" x14ac:dyDescent="0.25">
      <c r="D17412"/>
    </row>
    <row r="17413" spans="4:4" x14ac:dyDescent="0.25">
      <c r="D17413"/>
    </row>
    <row r="17414" spans="4:4" x14ac:dyDescent="0.25">
      <c r="D17414"/>
    </row>
    <row r="17415" spans="4:4" x14ac:dyDescent="0.25">
      <c r="D17415"/>
    </row>
    <row r="17416" spans="4:4" x14ac:dyDescent="0.25">
      <c r="D17416"/>
    </row>
    <row r="17417" spans="4:4" x14ac:dyDescent="0.25">
      <c r="D17417"/>
    </row>
    <row r="17418" spans="4:4" x14ac:dyDescent="0.25">
      <c r="D17418"/>
    </row>
    <row r="17419" spans="4:4" x14ac:dyDescent="0.25">
      <c r="D17419"/>
    </row>
    <row r="17420" spans="4:4" x14ac:dyDescent="0.25">
      <c r="D17420"/>
    </row>
    <row r="17421" spans="4:4" x14ac:dyDescent="0.25">
      <c r="D17421"/>
    </row>
    <row r="17422" spans="4:4" x14ac:dyDescent="0.25">
      <c r="D17422"/>
    </row>
    <row r="17423" spans="4:4" x14ac:dyDescent="0.25">
      <c r="D17423"/>
    </row>
    <row r="17424" spans="4:4" x14ac:dyDescent="0.25">
      <c r="D17424"/>
    </row>
    <row r="17425" spans="4:4" x14ac:dyDescent="0.25">
      <c r="D17425"/>
    </row>
    <row r="17426" spans="4:4" x14ac:dyDescent="0.25">
      <c r="D17426"/>
    </row>
    <row r="17427" spans="4:4" x14ac:dyDescent="0.25">
      <c r="D17427"/>
    </row>
    <row r="17428" spans="4:4" x14ac:dyDescent="0.25">
      <c r="D17428"/>
    </row>
    <row r="17429" spans="4:4" x14ac:dyDescent="0.25">
      <c r="D17429"/>
    </row>
    <row r="17430" spans="4:4" x14ac:dyDescent="0.25">
      <c r="D17430"/>
    </row>
    <row r="17431" spans="4:4" x14ac:dyDescent="0.25">
      <c r="D17431"/>
    </row>
    <row r="17432" spans="4:4" x14ac:dyDescent="0.25">
      <c r="D17432"/>
    </row>
    <row r="17433" spans="4:4" x14ac:dyDescent="0.25">
      <c r="D17433"/>
    </row>
    <row r="17434" spans="4:4" x14ac:dyDescent="0.25">
      <c r="D17434"/>
    </row>
    <row r="17435" spans="4:4" x14ac:dyDescent="0.25">
      <c r="D17435"/>
    </row>
    <row r="17436" spans="4:4" x14ac:dyDescent="0.25">
      <c r="D17436"/>
    </row>
    <row r="17437" spans="4:4" x14ac:dyDescent="0.25">
      <c r="D17437"/>
    </row>
    <row r="17438" spans="4:4" x14ac:dyDescent="0.25">
      <c r="D17438"/>
    </row>
    <row r="17439" spans="4:4" x14ac:dyDescent="0.25">
      <c r="D17439"/>
    </row>
    <row r="17440" spans="4:4" x14ac:dyDescent="0.25">
      <c r="D17440"/>
    </row>
    <row r="17441" spans="4:4" x14ac:dyDescent="0.25">
      <c r="D17441"/>
    </row>
    <row r="17442" spans="4:4" x14ac:dyDescent="0.25">
      <c r="D17442"/>
    </row>
    <row r="17443" spans="4:4" x14ac:dyDescent="0.25">
      <c r="D17443"/>
    </row>
    <row r="17444" spans="4:4" x14ac:dyDescent="0.25">
      <c r="D17444"/>
    </row>
    <row r="17445" spans="4:4" x14ac:dyDescent="0.25">
      <c r="D17445"/>
    </row>
    <row r="17446" spans="4:4" x14ac:dyDescent="0.25">
      <c r="D17446"/>
    </row>
    <row r="17447" spans="4:4" x14ac:dyDescent="0.25">
      <c r="D17447"/>
    </row>
    <row r="17448" spans="4:4" x14ac:dyDescent="0.25">
      <c r="D17448"/>
    </row>
    <row r="17449" spans="4:4" x14ac:dyDescent="0.25">
      <c r="D17449"/>
    </row>
    <row r="17450" spans="4:4" x14ac:dyDescent="0.25">
      <c r="D17450"/>
    </row>
    <row r="17451" spans="4:4" x14ac:dyDescent="0.25">
      <c r="D17451"/>
    </row>
    <row r="17452" spans="4:4" x14ac:dyDescent="0.25">
      <c r="D17452"/>
    </row>
    <row r="17453" spans="4:4" x14ac:dyDescent="0.25">
      <c r="D17453"/>
    </row>
    <row r="17454" spans="4:4" x14ac:dyDescent="0.25">
      <c r="D17454"/>
    </row>
    <row r="17455" spans="4:4" x14ac:dyDescent="0.25">
      <c r="D17455"/>
    </row>
    <row r="17456" spans="4:4" x14ac:dyDescent="0.25">
      <c r="D17456"/>
    </row>
    <row r="17457" spans="4:4" x14ac:dyDescent="0.25">
      <c r="D17457"/>
    </row>
    <row r="17458" spans="4:4" x14ac:dyDescent="0.25">
      <c r="D17458"/>
    </row>
    <row r="17459" spans="4:4" x14ac:dyDescent="0.25">
      <c r="D17459"/>
    </row>
    <row r="17460" spans="4:4" x14ac:dyDescent="0.25">
      <c r="D17460"/>
    </row>
    <row r="17461" spans="4:4" x14ac:dyDescent="0.25">
      <c r="D17461"/>
    </row>
    <row r="17462" spans="4:4" x14ac:dyDescent="0.25">
      <c r="D17462"/>
    </row>
    <row r="17463" spans="4:4" x14ac:dyDescent="0.25">
      <c r="D17463"/>
    </row>
    <row r="17464" spans="4:4" x14ac:dyDescent="0.25">
      <c r="D17464"/>
    </row>
    <row r="17465" spans="4:4" x14ac:dyDescent="0.25">
      <c r="D17465"/>
    </row>
    <row r="17466" spans="4:4" x14ac:dyDescent="0.25">
      <c r="D17466"/>
    </row>
    <row r="17467" spans="4:4" x14ac:dyDescent="0.25">
      <c r="D17467"/>
    </row>
    <row r="17468" spans="4:4" x14ac:dyDescent="0.25">
      <c r="D17468"/>
    </row>
    <row r="17469" spans="4:4" x14ac:dyDescent="0.25">
      <c r="D17469"/>
    </row>
    <row r="17470" spans="4:4" x14ac:dyDescent="0.25">
      <c r="D17470"/>
    </row>
    <row r="17471" spans="4:4" x14ac:dyDescent="0.25">
      <c r="D17471"/>
    </row>
    <row r="17472" spans="4:4" x14ac:dyDescent="0.25">
      <c r="D17472"/>
    </row>
    <row r="17473" spans="4:4" x14ac:dyDescent="0.25">
      <c r="D17473"/>
    </row>
    <row r="17474" spans="4:4" x14ac:dyDescent="0.25">
      <c r="D17474"/>
    </row>
    <row r="17475" spans="4:4" x14ac:dyDescent="0.25">
      <c r="D17475"/>
    </row>
    <row r="17476" spans="4:4" x14ac:dyDescent="0.25">
      <c r="D17476"/>
    </row>
    <row r="17477" spans="4:4" x14ac:dyDescent="0.25">
      <c r="D17477"/>
    </row>
    <row r="17478" spans="4:4" x14ac:dyDescent="0.25">
      <c r="D17478"/>
    </row>
    <row r="17479" spans="4:4" x14ac:dyDescent="0.25">
      <c r="D17479"/>
    </row>
    <row r="17480" spans="4:4" x14ac:dyDescent="0.25">
      <c r="D17480"/>
    </row>
    <row r="17481" spans="4:4" x14ac:dyDescent="0.25">
      <c r="D17481"/>
    </row>
    <row r="17482" spans="4:4" x14ac:dyDescent="0.25">
      <c r="D17482"/>
    </row>
    <row r="17483" spans="4:4" x14ac:dyDescent="0.25">
      <c r="D17483"/>
    </row>
    <row r="17484" spans="4:4" x14ac:dyDescent="0.25">
      <c r="D17484"/>
    </row>
    <row r="17485" spans="4:4" x14ac:dyDescent="0.25">
      <c r="D17485"/>
    </row>
    <row r="17486" spans="4:4" x14ac:dyDescent="0.25">
      <c r="D17486"/>
    </row>
    <row r="17487" spans="4:4" x14ac:dyDescent="0.25">
      <c r="D17487"/>
    </row>
    <row r="17488" spans="4:4" x14ac:dyDescent="0.25">
      <c r="D17488"/>
    </row>
    <row r="17489" spans="4:4" x14ac:dyDescent="0.25">
      <c r="D17489"/>
    </row>
    <row r="17490" spans="4:4" x14ac:dyDescent="0.25">
      <c r="D17490"/>
    </row>
    <row r="17491" spans="4:4" x14ac:dyDescent="0.25">
      <c r="D17491"/>
    </row>
    <row r="17492" spans="4:4" x14ac:dyDescent="0.25">
      <c r="D17492"/>
    </row>
    <row r="17493" spans="4:4" x14ac:dyDescent="0.25">
      <c r="D17493"/>
    </row>
    <row r="17494" spans="4:4" x14ac:dyDescent="0.25">
      <c r="D17494"/>
    </row>
    <row r="17495" spans="4:4" x14ac:dyDescent="0.25">
      <c r="D17495"/>
    </row>
    <row r="17496" spans="4:4" x14ac:dyDescent="0.25">
      <c r="D17496"/>
    </row>
    <row r="17497" spans="4:4" x14ac:dyDescent="0.25">
      <c r="D17497"/>
    </row>
    <row r="17498" spans="4:4" x14ac:dyDescent="0.25">
      <c r="D17498"/>
    </row>
    <row r="17499" spans="4:4" x14ac:dyDescent="0.25">
      <c r="D17499"/>
    </row>
    <row r="17500" spans="4:4" x14ac:dyDescent="0.25">
      <c r="D17500"/>
    </row>
    <row r="17501" spans="4:4" x14ac:dyDescent="0.25">
      <c r="D17501"/>
    </row>
    <row r="17502" spans="4:4" x14ac:dyDescent="0.25">
      <c r="D17502"/>
    </row>
    <row r="17503" spans="4:4" x14ac:dyDescent="0.25">
      <c r="D17503"/>
    </row>
    <row r="17504" spans="4:4" x14ac:dyDescent="0.25">
      <c r="D17504"/>
    </row>
    <row r="17505" spans="4:4" x14ac:dyDescent="0.25">
      <c r="D17505"/>
    </row>
    <row r="17506" spans="4:4" x14ac:dyDescent="0.25">
      <c r="D17506"/>
    </row>
    <row r="17507" spans="4:4" x14ac:dyDescent="0.25">
      <c r="D17507"/>
    </row>
    <row r="17508" spans="4:4" x14ac:dyDescent="0.25">
      <c r="D17508"/>
    </row>
    <row r="17509" spans="4:4" x14ac:dyDescent="0.25">
      <c r="D17509"/>
    </row>
    <row r="17510" spans="4:4" x14ac:dyDescent="0.25">
      <c r="D17510"/>
    </row>
    <row r="17511" spans="4:4" x14ac:dyDescent="0.25">
      <c r="D17511"/>
    </row>
    <row r="17512" spans="4:4" x14ac:dyDescent="0.25">
      <c r="D17512"/>
    </row>
    <row r="17513" spans="4:4" x14ac:dyDescent="0.25">
      <c r="D17513"/>
    </row>
    <row r="17514" spans="4:4" x14ac:dyDescent="0.25">
      <c r="D17514"/>
    </row>
    <row r="17515" spans="4:4" x14ac:dyDescent="0.25">
      <c r="D17515"/>
    </row>
    <row r="17516" spans="4:4" x14ac:dyDescent="0.25">
      <c r="D17516"/>
    </row>
    <row r="17517" spans="4:4" x14ac:dyDescent="0.25">
      <c r="D17517"/>
    </row>
    <row r="17518" spans="4:4" x14ac:dyDescent="0.25">
      <c r="D17518"/>
    </row>
    <row r="17519" spans="4:4" x14ac:dyDescent="0.25">
      <c r="D17519"/>
    </row>
    <row r="17520" spans="4:4" x14ac:dyDescent="0.25">
      <c r="D17520"/>
    </row>
    <row r="17521" spans="4:4" x14ac:dyDescent="0.25">
      <c r="D17521"/>
    </row>
    <row r="17522" spans="4:4" x14ac:dyDescent="0.25">
      <c r="D17522"/>
    </row>
    <row r="17523" spans="4:4" x14ac:dyDescent="0.25">
      <c r="D17523"/>
    </row>
    <row r="17524" spans="4:4" x14ac:dyDescent="0.25">
      <c r="D17524"/>
    </row>
    <row r="17525" spans="4:4" x14ac:dyDescent="0.25">
      <c r="D17525"/>
    </row>
    <row r="17526" spans="4:4" x14ac:dyDescent="0.25">
      <c r="D17526"/>
    </row>
    <row r="17527" spans="4:4" x14ac:dyDescent="0.25">
      <c r="D17527"/>
    </row>
    <row r="17528" spans="4:4" x14ac:dyDescent="0.25">
      <c r="D17528"/>
    </row>
    <row r="17529" spans="4:4" x14ac:dyDescent="0.25">
      <c r="D17529"/>
    </row>
    <row r="17530" spans="4:4" x14ac:dyDescent="0.25">
      <c r="D17530"/>
    </row>
    <row r="17531" spans="4:4" x14ac:dyDescent="0.25">
      <c r="D17531"/>
    </row>
    <row r="17532" spans="4:4" x14ac:dyDescent="0.25">
      <c r="D17532"/>
    </row>
    <row r="17533" spans="4:4" x14ac:dyDescent="0.25">
      <c r="D17533"/>
    </row>
    <row r="17534" spans="4:4" x14ac:dyDescent="0.25">
      <c r="D17534"/>
    </row>
    <row r="17535" spans="4:4" x14ac:dyDescent="0.25">
      <c r="D17535"/>
    </row>
    <row r="17536" spans="4:4" x14ac:dyDescent="0.25">
      <c r="D17536"/>
    </row>
    <row r="17537" spans="4:4" x14ac:dyDescent="0.25">
      <c r="D17537"/>
    </row>
    <row r="17538" spans="4:4" x14ac:dyDescent="0.25">
      <c r="D17538"/>
    </row>
    <row r="17539" spans="4:4" x14ac:dyDescent="0.25">
      <c r="D17539"/>
    </row>
    <row r="17540" spans="4:4" x14ac:dyDescent="0.25">
      <c r="D17540"/>
    </row>
    <row r="17541" spans="4:4" x14ac:dyDescent="0.25">
      <c r="D17541"/>
    </row>
    <row r="17542" spans="4:4" x14ac:dyDescent="0.25">
      <c r="D17542"/>
    </row>
    <row r="17543" spans="4:4" x14ac:dyDescent="0.25">
      <c r="D17543"/>
    </row>
    <row r="17544" spans="4:4" x14ac:dyDescent="0.25">
      <c r="D17544"/>
    </row>
    <row r="17545" spans="4:4" x14ac:dyDescent="0.25">
      <c r="D17545"/>
    </row>
    <row r="17546" spans="4:4" x14ac:dyDescent="0.25">
      <c r="D17546"/>
    </row>
    <row r="17547" spans="4:4" x14ac:dyDescent="0.25">
      <c r="D17547"/>
    </row>
    <row r="17548" spans="4:4" x14ac:dyDescent="0.25">
      <c r="D17548"/>
    </row>
    <row r="17549" spans="4:4" x14ac:dyDescent="0.25">
      <c r="D17549"/>
    </row>
    <row r="17550" spans="4:4" x14ac:dyDescent="0.25">
      <c r="D17550"/>
    </row>
    <row r="17551" spans="4:4" x14ac:dyDescent="0.25">
      <c r="D17551"/>
    </row>
    <row r="17552" spans="4:4" x14ac:dyDescent="0.25">
      <c r="D17552"/>
    </row>
    <row r="17553" spans="4:4" x14ac:dyDescent="0.25">
      <c r="D17553"/>
    </row>
    <row r="17554" spans="4:4" x14ac:dyDescent="0.25">
      <c r="D17554"/>
    </row>
    <row r="17555" spans="4:4" x14ac:dyDescent="0.25">
      <c r="D17555"/>
    </row>
    <row r="17556" spans="4:4" x14ac:dyDescent="0.25">
      <c r="D17556"/>
    </row>
    <row r="17557" spans="4:4" x14ac:dyDescent="0.25">
      <c r="D17557"/>
    </row>
    <row r="17558" spans="4:4" x14ac:dyDescent="0.25">
      <c r="D17558"/>
    </row>
    <row r="17559" spans="4:4" x14ac:dyDescent="0.25">
      <c r="D17559"/>
    </row>
    <row r="17560" spans="4:4" x14ac:dyDescent="0.25">
      <c r="D17560"/>
    </row>
    <row r="17561" spans="4:4" x14ac:dyDescent="0.25">
      <c r="D17561"/>
    </row>
    <row r="17562" spans="4:4" x14ac:dyDescent="0.25">
      <c r="D17562"/>
    </row>
    <row r="17563" spans="4:4" x14ac:dyDescent="0.25">
      <c r="D17563"/>
    </row>
    <row r="17564" spans="4:4" x14ac:dyDescent="0.25">
      <c r="D17564"/>
    </row>
    <row r="17565" spans="4:4" x14ac:dyDescent="0.25">
      <c r="D17565"/>
    </row>
    <row r="17566" spans="4:4" x14ac:dyDescent="0.25">
      <c r="D17566"/>
    </row>
    <row r="17567" spans="4:4" x14ac:dyDescent="0.25">
      <c r="D17567"/>
    </row>
    <row r="17568" spans="4:4" x14ac:dyDescent="0.25">
      <c r="D17568"/>
    </row>
    <row r="17569" spans="4:4" x14ac:dyDescent="0.25">
      <c r="D17569"/>
    </row>
    <row r="17570" spans="4:4" x14ac:dyDescent="0.25">
      <c r="D17570"/>
    </row>
    <row r="17571" spans="4:4" x14ac:dyDescent="0.25">
      <c r="D17571"/>
    </row>
    <row r="17572" spans="4:4" x14ac:dyDescent="0.25">
      <c r="D17572"/>
    </row>
    <row r="17573" spans="4:4" x14ac:dyDescent="0.25">
      <c r="D17573"/>
    </row>
    <row r="17574" spans="4:4" x14ac:dyDescent="0.25">
      <c r="D17574"/>
    </row>
    <row r="17575" spans="4:4" x14ac:dyDescent="0.25">
      <c r="D17575"/>
    </row>
    <row r="17576" spans="4:4" x14ac:dyDescent="0.25">
      <c r="D17576"/>
    </row>
    <row r="17577" spans="4:4" x14ac:dyDescent="0.25">
      <c r="D17577"/>
    </row>
    <row r="17578" spans="4:4" x14ac:dyDescent="0.25">
      <c r="D17578"/>
    </row>
    <row r="17579" spans="4:4" x14ac:dyDescent="0.25">
      <c r="D17579"/>
    </row>
    <row r="17580" spans="4:4" x14ac:dyDescent="0.25">
      <c r="D17580"/>
    </row>
    <row r="17581" spans="4:4" x14ac:dyDescent="0.25">
      <c r="D17581"/>
    </row>
    <row r="17582" spans="4:4" x14ac:dyDescent="0.25">
      <c r="D17582"/>
    </row>
    <row r="17583" spans="4:4" x14ac:dyDescent="0.25">
      <c r="D17583"/>
    </row>
    <row r="17584" spans="4:4" x14ac:dyDescent="0.25">
      <c r="D17584"/>
    </row>
    <row r="17585" spans="4:4" x14ac:dyDescent="0.25">
      <c r="D17585"/>
    </row>
    <row r="17586" spans="4:4" x14ac:dyDescent="0.25">
      <c r="D17586"/>
    </row>
    <row r="17587" spans="4:4" x14ac:dyDescent="0.25">
      <c r="D17587"/>
    </row>
    <row r="17588" spans="4:4" x14ac:dyDescent="0.25">
      <c r="D17588"/>
    </row>
    <row r="17589" spans="4:4" x14ac:dyDescent="0.25">
      <c r="D17589"/>
    </row>
    <row r="17590" spans="4:4" x14ac:dyDescent="0.25">
      <c r="D17590"/>
    </row>
    <row r="17591" spans="4:4" x14ac:dyDescent="0.25">
      <c r="D17591"/>
    </row>
    <row r="17592" spans="4:4" x14ac:dyDescent="0.25">
      <c r="D17592"/>
    </row>
    <row r="17593" spans="4:4" x14ac:dyDescent="0.25">
      <c r="D17593"/>
    </row>
    <row r="17594" spans="4:4" x14ac:dyDescent="0.25">
      <c r="D17594"/>
    </row>
    <row r="17595" spans="4:4" x14ac:dyDescent="0.25">
      <c r="D17595"/>
    </row>
    <row r="17596" spans="4:4" x14ac:dyDescent="0.25">
      <c r="D17596"/>
    </row>
    <row r="17597" spans="4:4" x14ac:dyDescent="0.25">
      <c r="D17597"/>
    </row>
    <row r="17598" spans="4:4" x14ac:dyDescent="0.25">
      <c r="D17598"/>
    </row>
    <row r="17599" spans="4:4" x14ac:dyDescent="0.25">
      <c r="D17599"/>
    </row>
    <row r="17600" spans="4:4" x14ac:dyDescent="0.25">
      <c r="D17600"/>
    </row>
    <row r="17601" spans="4:4" x14ac:dyDescent="0.25">
      <c r="D17601"/>
    </row>
    <row r="17602" spans="4:4" x14ac:dyDescent="0.25">
      <c r="D17602"/>
    </row>
    <row r="17603" spans="4:4" x14ac:dyDescent="0.25">
      <c r="D17603"/>
    </row>
    <row r="17604" spans="4:4" x14ac:dyDescent="0.25">
      <c r="D17604"/>
    </row>
    <row r="17605" spans="4:4" x14ac:dyDescent="0.25">
      <c r="D17605"/>
    </row>
    <row r="17606" spans="4:4" x14ac:dyDescent="0.25">
      <c r="D17606"/>
    </row>
    <row r="17607" spans="4:4" x14ac:dyDescent="0.25">
      <c r="D17607"/>
    </row>
    <row r="17608" spans="4:4" x14ac:dyDescent="0.25">
      <c r="D17608"/>
    </row>
    <row r="17609" spans="4:4" x14ac:dyDescent="0.25">
      <c r="D17609"/>
    </row>
    <row r="17610" spans="4:4" x14ac:dyDescent="0.25">
      <c r="D17610"/>
    </row>
    <row r="17611" spans="4:4" x14ac:dyDescent="0.25">
      <c r="D17611"/>
    </row>
    <row r="17612" spans="4:4" x14ac:dyDescent="0.25">
      <c r="D17612"/>
    </row>
    <row r="17613" spans="4:4" x14ac:dyDescent="0.25">
      <c r="D17613"/>
    </row>
    <row r="17614" spans="4:4" x14ac:dyDescent="0.25">
      <c r="D17614"/>
    </row>
    <row r="17615" spans="4:4" x14ac:dyDescent="0.25">
      <c r="D17615"/>
    </row>
    <row r="17616" spans="4:4" x14ac:dyDescent="0.25">
      <c r="D17616"/>
    </row>
    <row r="17617" spans="4:4" x14ac:dyDescent="0.25">
      <c r="D17617"/>
    </row>
    <row r="17618" spans="4:4" x14ac:dyDescent="0.25">
      <c r="D17618"/>
    </row>
    <row r="17619" spans="4:4" x14ac:dyDescent="0.25">
      <c r="D17619"/>
    </row>
    <row r="17620" spans="4:4" x14ac:dyDescent="0.25">
      <c r="D17620"/>
    </row>
    <row r="17621" spans="4:4" x14ac:dyDescent="0.25">
      <c r="D17621"/>
    </row>
    <row r="17622" spans="4:4" x14ac:dyDescent="0.25">
      <c r="D17622"/>
    </row>
    <row r="17623" spans="4:4" x14ac:dyDescent="0.25">
      <c r="D17623"/>
    </row>
    <row r="17624" spans="4:4" x14ac:dyDescent="0.25">
      <c r="D17624"/>
    </row>
    <row r="17625" spans="4:4" x14ac:dyDescent="0.25">
      <c r="D17625"/>
    </row>
    <row r="17626" spans="4:4" x14ac:dyDescent="0.25">
      <c r="D17626"/>
    </row>
    <row r="17627" spans="4:4" x14ac:dyDescent="0.25">
      <c r="D17627"/>
    </row>
    <row r="17628" spans="4:4" x14ac:dyDescent="0.25">
      <c r="D17628"/>
    </row>
    <row r="17629" spans="4:4" x14ac:dyDescent="0.25">
      <c r="D17629"/>
    </row>
    <row r="17630" spans="4:4" x14ac:dyDescent="0.25">
      <c r="D17630"/>
    </row>
    <row r="17631" spans="4:4" x14ac:dyDescent="0.25">
      <c r="D17631"/>
    </row>
    <row r="17632" spans="4:4" x14ac:dyDescent="0.25">
      <c r="D17632"/>
    </row>
    <row r="17633" spans="4:4" x14ac:dyDescent="0.25">
      <c r="D17633"/>
    </row>
    <row r="17634" spans="4:4" x14ac:dyDescent="0.25">
      <c r="D17634"/>
    </row>
    <row r="17635" spans="4:4" x14ac:dyDescent="0.25">
      <c r="D17635"/>
    </row>
    <row r="17636" spans="4:4" x14ac:dyDescent="0.25">
      <c r="D17636"/>
    </row>
    <row r="17637" spans="4:4" x14ac:dyDescent="0.25">
      <c r="D17637"/>
    </row>
    <row r="17638" spans="4:4" x14ac:dyDescent="0.25">
      <c r="D17638"/>
    </row>
    <row r="17639" spans="4:4" x14ac:dyDescent="0.25">
      <c r="D17639"/>
    </row>
    <row r="17640" spans="4:4" x14ac:dyDescent="0.25">
      <c r="D17640"/>
    </row>
    <row r="17641" spans="4:4" x14ac:dyDescent="0.25">
      <c r="D17641"/>
    </row>
    <row r="17642" spans="4:4" x14ac:dyDescent="0.25">
      <c r="D17642"/>
    </row>
    <row r="17643" spans="4:4" x14ac:dyDescent="0.25">
      <c r="D17643"/>
    </row>
    <row r="17644" spans="4:4" x14ac:dyDescent="0.25">
      <c r="D17644"/>
    </row>
    <row r="17645" spans="4:4" x14ac:dyDescent="0.25">
      <c r="D17645"/>
    </row>
    <row r="17646" spans="4:4" x14ac:dyDescent="0.25">
      <c r="D17646"/>
    </row>
    <row r="17647" spans="4:4" x14ac:dyDescent="0.25">
      <c r="D17647"/>
    </row>
    <row r="17648" spans="4:4" x14ac:dyDescent="0.25">
      <c r="D17648"/>
    </row>
    <row r="17649" spans="4:4" x14ac:dyDescent="0.25">
      <c r="D17649"/>
    </row>
    <row r="17650" spans="4:4" x14ac:dyDescent="0.25">
      <c r="D17650"/>
    </row>
    <row r="17651" spans="4:4" x14ac:dyDescent="0.25">
      <c r="D17651"/>
    </row>
    <row r="17652" spans="4:4" x14ac:dyDescent="0.25">
      <c r="D17652"/>
    </row>
    <row r="17653" spans="4:4" x14ac:dyDescent="0.25">
      <c r="D17653"/>
    </row>
    <row r="17654" spans="4:4" x14ac:dyDescent="0.25">
      <c r="D17654"/>
    </row>
    <row r="17655" spans="4:4" x14ac:dyDescent="0.25">
      <c r="D17655"/>
    </row>
    <row r="17656" spans="4:4" x14ac:dyDescent="0.25">
      <c r="D17656"/>
    </row>
    <row r="17657" spans="4:4" x14ac:dyDescent="0.25">
      <c r="D17657"/>
    </row>
    <row r="17658" spans="4:4" x14ac:dyDescent="0.25">
      <c r="D17658"/>
    </row>
    <row r="17659" spans="4:4" x14ac:dyDescent="0.25">
      <c r="D17659"/>
    </row>
    <row r="17660" spans="4:4" x14ac:dyDescent="0.25">
      <c r="D17660"/>
    </row>
    <row r="17661" spans="4:4" x14ac:dyDescent="0.25">
      <c r="D17661"/>
    </row>
    <row r="17662" spans="4:4" x14ac:dyDescent="0.25">
      <c r="D17662"/>
    </row>
    <row r="17663" spans="4:4" x14ac:dyDescent="0.25">
      <c r="D17663"/>
    </row>
    <row r="17664" spans="4:4" x14ac:dyDescent="0.25">
      <c r="D17664"/>
    </row>
    <row r="17665" spans="4:4" x14ac:dyDescent="0.25">
      <c r="D17665"/>
    </row>
    <row r="17666" spans="4:4" x14ac:dyDescent="0.25">
      <c r="D17666"/>
    </row>
    <row r="17667" spans="4:4" x14ac:dyDescent="0.25">
      <c r="D17667"/>
    </row>
    <row r="17668" spans="4:4" x14ac:dyDescent="0.25">
      <c r="D17668"/>
    </row>
    <row r="17669" spans="4:4" x14ac:dyDescent="0.25">
      <c r="D17669"/>
    </row>
    <row r="17670" spans="4:4" x14ac:dyDescent="0.25">
      <c r="D17670"/>
    </row>
    <row r="17671" spans="4:4" x14ac:dyDescent="0.25">
      <c r="D17671"/>
    </row>
    <row r="17672" spans="4:4" x14ac:dyDescent="0.25">
      <c r="D17672"/>
    </row>
    <row r="17673" spans="4:4" x14ac:dyDescent="0.25">
      <c r="D17673"/>
    </row>
    <row r="17674" spans="4:4" x14ac:dyDescent="0.25">
      <c r="D17674"/>
    </row>
    <row r="17675" spans="4:4" x14ac:dyDescent="0.25">
      <c r="D17675"/>
    </row>
    <row r="17676" spans="4:4" x14ac:dyDescent="0.25">
      <c r="D17676"/>
    </row>
    <row r="17677" spans="4:4" x14ac:dyDescent="0.25">
      <c r="D17677"/>
    </row>
    <row r="17678" spans="4:4" x14ac:dyDescent="0.25">
      <c r="D17678"/>
    </row>
    <row r="17679" spans="4:4" x14ac:dyDescent="0.25">
      <c r="D17679"/>
    </row>
    <row r="17680" spans="4:4" x14ac:dyDescent="0.25">
      <c r="D17680"/>
    </row>
    <row r="17681" spans="4:4" x14ac:dyDescent="0.25">
      <c r="D17681"/>
    </row>
    <row r="17682" spans="4:4" x14ac:dyDescent="0.25">
      <c r="D17682"/>
    </row>
    <row r="17683" spans="4:4" x14ac:dyDescent="0.25">
      <c r="D17683"/>
    </row>
    <row r="17684" spans="4:4" x14ac:dyDescent="0.25">
      <c r="D17684"/>
    </row>
    <row r="17685" spans="4:4" x14ac:dyDescent="0.25">
      <c r="D17685"/>
    </row>
    <row r="17686" spans="4:4" x14ac:dyDescent="0.25">
      <c r="D17686"/>
    </row>
    <row r="17687" spans="4:4" x14ac:dyDescent="0.25">
      <c r="D17687"/>
    </row>
    <row r="17688" spans="4:4" x14ac:dyDescent="0.25">
      <c r="D17688"/>
    </row>
    <row r="17689" spans="4:4" x14ac:dyDescent="0.25">
      <c r="D17689"/>
    </row>
    <row r="17690" spans="4:4" x14ac:dyDescent="0.25">
      <c r="D17690"/>
    </row>
    <row r="17691" spans="4:4" x14ac:dyDescent="0.25">
      <c r="D17691"/>
    </row>
    <row r="17692" spans="4:4" x14ac:dyDescent="0.25">
      <c r="D17692"/>
    </row>
    <row r="17693" spans="4:4" x14ac:dyDescent="0.25">
      <c r="D17693"/>
    </row>
    <row r="17694" spans="4:4" x14ac:dyDescent="0.25">
      <c r="D17694"/>
    </row>
    <row r="17695" spans="4:4" x14ac:dyDescent="0.25">
      <c r="D17695"/>
    </row>
    <row r="17696" spans="4:4" x14ac:dyDescent="0.25">
      <c r="D17696"/>
    </row>
    <row r="17697" spans="4:4" x14ac:dyDescent="0.25">
      <c r="D17697"/>
    </row>
    <row r="17698" spans="4:4" x14ac:dyDescent="0.25">
      <c r="D17698"/>
    </row>
    <row r="17699" spans="4:4" x14ac:dyDescent="0.25">
      <c r="D17699"/>
    </row>
    <row r="17700" spans="4:4" x14ac:dyDescent="0.25">
      <c r="D17700"/>
    </row>
    <row r="17701" spans="4:4" x14ac:dyDescent="0.25">
      <c r="D17701"/>
    </row>
    <row r="17702" spans="4:4" x14ac:dyDescent="0.25">
      <c r="D17702"/>
    </row>
    <row r="17703" spans="4:4" x14ac:dyDescent="0.25">
      <c r="D17703"/>
    </row>
    <row r="17704" spans="4:4" x14ac:dyDescent="0.25">
      <c r="D17704"/>
    </row>
    <row r="17705" spans="4:4" x14ac:dyDescent="0.25">
      <c r="D17705"/>
    </row>
    <row r="17706" spans="4:4" x14ac:dyDescent="0.25">
      <c r="D17706"/>
    </row>
    <row r="17707" spans="4:4" x14ac:dyDescent="0.25">
      <c r="D17707"/>
    </row>
    <row r="17708" spans="4:4" x14ac:dyDescent="0.25">
      <c r="D17708"/>
    </row>
    <row r="17709" spans="4:4" x14ac:dyDescent="0.25">
      <c r="D17709"/>
    </row>
    <row r="17710" spans="4:4" x14ac:dyDescent="0.25">
      <c r="D17710"/>
    </row>
    <row r="17711" spans="4:4" x14ac:dyDescent="0.25">
      <c r="D17711"/>
    </row>
    <row r="17712" spans="4:4" x14ac:dyDescent="0.25">
      <c r="D17712"/>
    </row>
    <row r="17713" spans="4:4" x14ac:dyDescent="0.25">
      <c r="D17713"/>
    </row>
    <row r="17714" spans="4:4" x14ac:dyDescent="0.25">
      <c r="D17714"/>
    </row>
    <row r="17715" spans="4:4" x14ac:dyDescent="0.25">
      <c r="D17715"/>
    </row>
    <row r="17716" spans="4:4" x14ac:dyDescent="0.25">
      <c r="D17716"/>
    </row>
    <row r="17717" spans="4:4" x14ac:dyDescent="0.25">
      <c r="D17717"/>
    </row>
    <row r="17718" spans="4:4" x14ac:dyDescent="0.25">
      <c r="D17718"/>
    </row>
    <row r="17719" spans="4:4" x14ac:dyDescent="0.25">
      <c r="D17719"/>
    </row>
    <row r="17720" spans="4:4" x14ac:dyDescent="0.25">
      <c r="D17720"/>
    </row>
    <row r="17721" spans="4:4" x14ac:dyDescent="0.25">
      <c r="D17721"/>
    </row>
    <row r="17722" spans="4:4" x14ac:dyDescent="0.25">
      <c r="D17722"/>
    </row>
    <row r="17723" spans="4:4" x14ac:dyDescent="0.25">
      <c r="D17723"/>
    </row>
    <row r="17724" spans="4:4" x14ac:dyDescent="0.25">
      <c r="D17724"/>
    </row>
    <row r="17725" spans="4:4" x14ac:dyDescent="0.25">
      <c r="D17725"/>
    </row>
    <row r="17726" spans="4:4" x14ac:dyDescent="0.25">
      <c r="D17726"/>
    </row>
    <row r="17727" spans="4:4" x14ac:dyDescent="0.25">
      <c r="D17727"/>
    </row>
    <row r="17728" spans="4:4" x14ac:dyDescent="0.25">
      <c r="D17728"/>
    </row>
    <row r="17729" spans="4:4" x14ac:dyDescent="0.25">
      <c r="D17729"/>
    </row>
    <row r="17730" spans="4:4" x14ac:dyDescent="0.25">
      <c r="D17730"/>
    </row>
    <row r="17731" spans="4:4" x14ac:dyDescent="0.25">
      <c r="D17731"/>
    </row>
    <row r="17732" spans="4:4" x14ac:dyDescent="0.25">
      <c r="D17732"/>
    </row>
    <row r="17733" spans="4:4" x14ac:dyDescent="0.25">
      <c r="D17733"/>
    </row>
    <row r="17734" spans="4:4" x14ac:dyDescent="0.25">
      <c r="D17734"/>
    </row>
    <row r="17735" spans="4:4" x14ac:dyDescent="0.25">
      <c r="D17735"/>
    </row>
    <row r="17736" spans="4:4" x14ac:dyDescent="0.25">
      <c r="D17736"/>
    </row>
    <row r="17737" spans="4:4" x14ac:dyDescent="0.25">
      <c r="D17737"/>
    </row>
    <row r="17738" spans="4:4" x14ac:dyDescent="0.25">
      <c r="D17738"/>
    </row>
    <row r="17739" spans="4:4" x14ac:dyDescent="0.25">
      <c r="D17739"/>
    </row>
    <row r="17740" spans="4:4" x14ac:dyDescent="0.25">
      <c r="D17740"/>
    </row>
    <row r="17741" spans="4:4" x14ac:dyDescent="0.25">
      <c r="D17741"/>
    </row>
    <row r="17742" spans="4:4" x14ac:dyDescent="0.25">
      <c r="D17742"/>
    </row>
    <row r="17743" spans="4:4" x14ac:dyDescent="0.25">
      <c r="D17743"/>
    </row>
    <row r="17744" spans="4:4" x14ac:dyDescent="0.25">
      <c r="D17744"/>
    </row>
    <row r="17745" spans="4:4" x14ac:dyDescent="0.25">
      <c r="D17745"/>
    </row>
    <row r="17746" spans="4:4" x14ac:dyDescent="0.25">
      <c r="D17746"/>
    </row>
    <row r="17747" spans="4:4" x14ac:dyDescent="0.25">
      <c r="D17747"/>
    </row>
    <row r="17748" spans="4:4" x14ac:dyDescent="0.25">
      <c r="D17748"/>
    </row>
    <row r="17749" spans="4:4" x14ac:dyDescent="0.25">
      <c r="D17749"/>
    </row>
    <row r="17750" spans="4:4" x14ac:dyDescent="0.25">
      <c r="D17750"/>
    </row>
    <row r="17751" spans="4:4" x14ac:dyDescent="0.25">
      <c r="D17751"/>
    </row>
    <row r="17752" spans="4:4" x14ac:dyDescent="0.25">
      <c r="D17752"/>
    </row>
    <row r="17753" spans="4:4" x14ac:dyDescent="0.25">
      <c r="D17753"/>
    </row>
    <row r="17754" spans="4:4" x14ac:dyDescent="0.25">
      <c r="D17754"/>
    </row>
    <row r="17755" spans="4:4" x14ac:dyDescent="0.25">
      <c r="D17755"/>
    </row>
    <row r="17756" spans="4:4" x14ac:dyDescent="0.25">
      <c r="D17756"/>
    </row>
    <row r="17757" spans="4:4" x14ac:dyDescent="0.25">
      <c r="D17757"/>
    </row>
    <row r="17758" spans="4:4" x14ac:dyDescent="0.25">
      <c r="D17758"/>
    </row>
    <row r="17759" spans="4:4" x14ac:dyDescent="0.25">
      <c r="D17759"/>
    </row>
    <row r="17760" spans="4:4" x14ac:dyDescent="0.25">
      <c r="D17760"/>
    </row>
    <row r="17761" spans="4:4" x14ac:dyDescent="0.25">
      <c r="D17761"/>
    </row>
    <row r="17762" spans="4:4" x14ac:dyDescent="0.25">
      <c r="D17762"/>
    </row>
    <row r="17763" spans="4:4" x14ac:dyDescent="0.25">
      <c r="D17763"/>
    </row>
    <row r="17764" spans="4:4" x14ac:dyDescent="0.25">
      <c r="D17764"/>
    </row>
    <row r="17765" spans="4:4" x14ac:dyDescent="0.25">
      <c r="D17765"/>
    </row>
    <row r="17766" spans="4:4" x14ac:dyDescent="0.25">
      <c r="D17766"/>
    </row>
    <row r="17767" spans="4:4" x14ac:dyDescent="0.25">
      <c r="D17767"/>
    </row>
    <row r="17768" spans="4:4" x14ac:dyDescent="0.25">
      <c r="D17768"/>
    </row>
    <row r="17769" spans="4:4" x14ac:dyDescent="0.25">
      <c r="D17769"/>
    </row>
    <row r="17770" spans="4:4" x14ac:dyDescent="0.25">
      <c r="D17770"/>
    </row>
    <row r="17771" spans="4:4" x14ac:dyDescent="0.25">
      <c r="D17771"/>
    </row>
    <row r="17772" spans="4:4" x14ac:dyDescent="0.25">
      <c r="D17772"/>
    </row>
    <row r="17773" spans="4:4" x14ac:dyDescent="0.25">
      <c r="D17773"/>
    </row>
    <row r="17774" spans="4:4" x14ac:dyDescent="0.25">
      <c r="D17774"/>
    </row>
    <row r="17775" spans="4:4" x14ac:dyDescent="0.25">
      <c r="D17775"/>
    </row>
    <row r="17776" spans="4:4" x14ac:dyDescent="0.25">
      <c r="D17776"/>
    </row>
    <row r="17777" spans="4:4" x14ac:dyDescent="0.25">
      <c r="D17777"/>
    </row>
    <row r="17778" spans="4:4" x14ac:dyDescent="0.25">
      <c r="D17778"/>
    </row>
    <row r="17779" spans="4:4" x14ac:dyDescent="0.25">
      <c r="D17779"/>
    </row>
    <row r="17780" spans="4:4" x14ac:dyDescent="0.25">
      <c r="D17780"/>
    </row>
    <row r="17781" spans="4:4" x14ac:dyDescent="0.25">
      <c r="D17781"/>
    </row>
    <row r="17782" spans="4:4" x14ac:dyDescent="0.25">
      <c r="D17782"/>
    </row>
    <row r="17783" spans="4:4" x14ac:dyDescent="0.25">
      <c r="D17783"/>
    </row>
    <row r="17784" spans="4:4" x14ac:dyDescent="0.25">
      <c r="D17784"/>
    </row>
    <row r="17785" spans="4:4" x14ac:dyDescent="0.25">
      <c r="D17785"/>
    </row>
    <row r="17786" spans="4:4" x14ac:dyDescent="0.25">
      <c r="D17786"/>
    </row>
    <row r="17787" spans="4:4" x14ac:dyDescent="0.25">
      <c r="D17787"/>
    </row>
    <row r="17788" spans="4:4" x14ac:dyDescent="0.25">
      <c r="D17788"/>
    </row>
    <row r="17789" spans="4:4" x14ac:dyDescent="0.25">
      <c r="D17789"/>
    </row>
    <row r="17790" spans="4:4" x14ac:dyDescent="0.25">
      <c r="D17790"/>
    </row>
    <row r="17791" spans="4:4" x14ac:dyDescent="0.25">
      <c r="D17791"/>
    </row>
    <row r="17792" spans="4:4" x14ac:dyDescent="0.25">
      <c r="D17792"/>
    </row>
    <row r="17793" spans="4:4" x14ac:dyDescent="0.25">
      <c r="D17793"/>
    </row>
    <row r="17794" spans="4:4" x14ac:dyDescent="0.25">
      <c r="D17794"/>
    </row>
    <row r="17795" spans="4:4" x14ac:dyDescent="0.25">
      <c r="D17795"/>
    </row>
    <row r="17796" spans="4:4" x14ac:dyDescent="0.25">
      <c r="D17796"/>
    </row>
    <row r="17797" spans="4:4" x14ac:dyDescent="0.25">
      <c r="D17797"/>
    </row>
    <row r="17798" spans="4:4" x14ac:dyDescent="0.25">
      <c r="D17798"/>
    </row>
    <row r="17799" spans="4:4" x14ac:dyDescent="0.25">
      <c r="D17799"/>
    </row>
    <row r="17800" spans="4:4" x14ac:dyDescent="0.25">
      <c r="D17800"/>
    </row>
    <row r="17801" spans="4:4" x14ac:dyDescent="0.25">
      <c r="D17801"/>
    </row>
    <row r="17802" spans="4:4" x14ac:dyDescent="0.25">
      <c r="D17802"/>
    </row>
    <row r="17803" spans="4:4" x14ac:dyDescent="0.25">
      <c r="D17803"/>
    </row>
    <row r="17804" spans="4:4" x14ac:dyDescent="0.25">
      <c r="D17804"/>
    </row>
    <row r="17805" spans="4:4" x14ac:dyDescent="0.25">
      <c r="D17805"/>
    </row>
    <row r="17806" spans="4:4" x14ac:dyDescent="0.25">
      <c r="D17806"/>
    </row>
    <row r="17807" spans="4:4" x14ac:dyDescent="0.25">
      <c r="D17807"/>
    </row>
    <row r="17808" spans="4:4" x14ac:dyDescent="0.25">
      <c r="D17808"/>
    </row>
    <row r="17809" spans="4:4" x14ac:dyDescent="0.25">
      <c r="D17809"/>
    </row>
    <row r="17810" spans="4:4" x14ac:dyDescent="0.25">
      <c r="D17810"/>
    </row>
    <row r="17811" spans="4:4" x14ac:dyDescent="0.25">
      <c r="D17811"/>
    </row>
    <row r="17812" spans="4:4" x14ac:dyDescent="0.25">
      <c r="D17812"/>
    </row>
    <row r="17813" spans="4:4" x14ac:dyDescent="0.25">
      <c r="D17813"/>
    </row>
    <row r="17814" spans="4:4" x14ac:dyDescent="0.25">
      <c r="D17814"/>
    </row>
    <row r="17815" spans="4:4" x14ac:dyDescent="0.25">
      <c r="D17815"/>
    </row>
    <row r="17816" spans="4:4" x14ac:dyDescent="0.25">
      <c r="D17816"/>
    </row>
    <row r="17817" spans="4:4" x14ac:dyDescent="0.25">
      <c r="D17817"/>
    </row>
    <row r="17818" spans="4:4" x14ac:dyDescent="0.25">
      <c r="D17818"/>
    </row>
    <row r="17819" spans="4:4" x14ac:dyDescent="0.25">
      <c r="D17819"/>
    </row>
    <row r="17820" spans="4:4" x14ac:dyDescent="0.25">
      <c r="D17820"/>
    </row>
    <row r="17821" spans="4:4" x14ac:dyDescent="0.25">
      <c r="D17821"/>
    </row>
    <row r="17822" spans="4:4" x14ac:dyDescent="0.25">
      <c r="D17822"/>
    </row>
    <row r="17823" spans="4:4" x14ac:dyDescent="0.25">
      <c r="D17823"/>
    </row>
    <row r="17824" spans="4:4" x14ac:dyDescent="0.25">
      <c r="D17824"/>
    </row>
    <row r="17825" spans="4:4" x14ac:dyDescent="0.25">
      <c r="D17825"/>
    </row>
    <row r="17826" spans="4:4" x14ac:dyDescent="0.25">
      <c r="D17826"/>
    </row>
    <row r="17827" spans="4:4" x14ac:dyDescent="0.25">
      <c r="D17827"/>
    </row>
    <row r="17828" spans="4:4" x14ac:dyDescent="0.25">
      <c r="D17828"/>
    </row>
    <row r="17829" spans="4:4" x14ac:dyDescent="0.25">
      <c r="D17829"/>
    </row>
    <row r="17830" spans="4:4" x14ac:dyDescent="0.25">
      <c r="D17830"/>
    </row>
    <row r="17831" spans="4:4" x14ac:dyDescent="0.25">
      <c r="D17831"/>
    </row>
    <row r="17832" spans="4:4" x14ac:dyDescent="0.25">
      <c r="D17832"/>
    </row>
    <row r="17833" spans="4:4" x14ac:dyDescent="0.25">
      <c r="D17833"/>
    </row>
    <row r="17834" spans="4:4" x14ac:dyDescent="0.25">
      <c r="D17834"/>
    </row>
    <row r="17835" spans="4:4" x14ac:dyDescent="0.25">
      <c r="D17835"/>
    </row>
    <row r="17836" spans="4:4" x14ac:dyDescent="0.25">
      <c r="D17836"/>
    </row>
    <row r="17837" spans="4:4" x14ac:dyDescent="0.25">
      <c r="D17837"/>
    </row>
    <row r="17838" spans="4:4" x14ac:dyDescent="0.25">
      <c r="D17838"/>
    </row>
    <row r="17839" spans="4:4" x14ac:dyDescent="0.25">
      <c r="D17839"/>
    </row>
    <row r="17840" spans="4:4" x14ac:dyDescent="0.25">
      <c r="D17840"/>
    </row>
    <row r="17841" spans="4:4" x14ac:dyDescent="0.25">
      <c r="D17841"/>
    </row>
    <row r="17842" spans="4:4" x14ac:dyDescent="0.25">
      <c r="D17842"/>
    </row>
    <row r="17843" spans="4:4" x14ac:dyDescent="0.25">
      <c r="D17843"/>
    </row>
    <row r="17844" spans="4:4" x14ac:dyDescent="0.25">
      <c r="D17844"/>
    </row>
    <row r="17845" spans="4:4" x14ac:dyDescent="0.25">
      <c r="D17845"/>
    </row>
    <row r="17846" spans="4:4" x14ac:dyDescent="0.25">
      <c r="D17846"/>
    </row>
    <row r="17847" spans="4:4" x14ac:dyDescent="0.25">
      <c r="D17847"/>
    </row>
    <row r="17848" spans="4:4" x14ac:dyDescent="0.25">
      <c r="D17848"/>
    </row>
    <row r="17849" spans="4:4" x14ac:dyDescent="0.25">
      <c r="D17849"/>
    </row>
    <row r="17850" spans="4:4" x14ac:dyDescent="0.25">
      <c r="D17850"/>
    </row>
    <row r="17851" spans="4:4" x14ac:dyDescent="0.25">
      <c r="D17851"/>
    </row>
    <row r="17852" spans="4:4" x14ac:dyDescent="0.25">
      <c r="D17852"/>
    </row>
    <row r="17853" spans="4:4" x14ac:dyDescent="0.25">
      <c r="D17853"/>
    </row>
    <row r="17854" spans="4:4" x14ac:dyDescent="0.25">
      <c r="D17854"/>
    </row>
    <row r="17855" spans="4:4" x14ac:dyDescent="0.25">
      <c r="D17855"/>
    </row>
    <row r="17856" spans="4:4" x14ac:dyDescent="0.25">
      <c r="D17856"/>
    </row>
    <row r="17857" spans="4:4" x14ac:dyDescent="0.25">
      <c r="D17857"/>
    </row>
    <row r="17858" spans="4:4" x14ac:dyDescent="0.25">
      <c r="D17858"/>
    </row>
    <row r="17859" spans="4:4" x14ac:dyDescent="0.25">
      <c r="D17859"/>
    </row>
    <row r="17860" spans="4:4" x14ac:dyDescent="0.25">
      <c r="D17860"/>
    </row>
    <row r="17861" spans="4:4" x14ac:dyDescent="0.25">
      <c r="D17861"/>
    </row>
    <row r="17862" spans="4:4" x14ac:dyDescent="0.25">
      <c r="D17862"/>
    </row>
    <row r="17863" spans="4:4" x14ac:dyDescent="0.25">
      <c r="D17863"/>
    </row>
    <row r="17864" spans="4:4" x14ac:dyDescent="0.25">
      <c r="D17864"/>
    </row>
    <row r="17865" spans="4:4" x14ac:dyDescent="0.25">
      <c r="D17865"/>
    </row>
    <row r="17866" spans="4:4" x14ac:dyDescent="0.25">
      <c r="D17866"/>
    </row>
    <row r="17867" spans="4:4" x14ac:dyDescent="0.25">
      <c r="D17867"/>
    </row>
    <row r="17868" spans="4:4" x14ac:dyDescent="0.25">
      <c r="D17868"/>
    </row>
    <row r="17869" spans="4:4" x14ac:dyDescent="0.25">
      <c r="D17869"/>
    </row>
    <row r="17870" spans="4:4" x14ac:dyDescent="0.25">
      <c r="D17870"/>
    </row>
    <row r="17871" spans="4:4" x14ac:dyDescent="0.25">
      <c r="D17871"/>
    </row>
    <row r="17872" spans="4:4" x14ac:dyDescent="0.25">
      <c r="D17872"/>
    </row>
    <row r="17873" spans="4:4" x14ac:dyDescent="0.25">
      <c r="D17873"/>
    </row>
    <row r="17874" spans="4:4" x14ac:dyDescent="0.25">
      <c r="D17874"/>
    </row>
    <row r="17875" spans="4:4" x14ac:dyDescent="0.25">
      <c r="D17875"/>
    </row>
    <row r="17876" spans="4:4" x14ac:dyDescent="0.25">
      <c r="D17876"/>
    </row>
    <row r="17877" spans="4:4" x14ac:dyDescent="0.25">
      <c r="D17877"/>
    </row>
    <row r="17878" spans="4:4" x14ac:dyDescent="0.25">
      <c r="D17878"/>
    </row>
    <row r="17879" spans="4:4" x14ac:dyDescent="0.25">
      <c r="D17879"/>
    </row>
    <row r="17880" spans="4:4" x14ac:dyDescent="0.25">
      <c r="D17880"/>
    </row>
    <row r="17881" spans="4:4" x14ac:dyDescent="0.25">
      <c r="D17881"/>
    </row>
    <row r="17882" spans="4:4" x14ac:dyDescent="0.25">
      <c r="D17882"/>
    </row>
    <row r="17883" spans="4:4" x14ac:dyDescent="0.25">
      <c r="D17883"/>
    </row>
    <row r="17884" spans="4:4" x14ac:dyDescent="0.25">
      <c r="D17884"/>
    </row>
    <row r="17885" spans="4:4" x14ac:dyDescent="0.25">
      <c r="D17885"/>
    </row>
    <row r="17886" spans="4:4" x14ac:dyDescent="0.25">
      <c r="D17886"/>
    </row>
    <row r="17887" spans="4:4" x14ac:dyDescent="0.25">
      <c r="D17887"/>
    </row>
    <row r="17888" spans="4:4" x14ac:dyDescent="0.25">
      <c r="D17888"/>
    </row>
    <row r="17889" spans="4:4" x14ac:dyDescent="0.25">
      <c r="D17889"/>
    </row>
    <row r="17890" spans="4:4" x14ac:dyDescent="0.25">
      <c r="D17890"/>
    </row>
    <row r="17891" spans="4:4" x14ac:dyDescent="0.25">
      <c r="D17891"/>
    </row>
    <row r="17892" spans="4:4" x14ac:dyDescent="0.25">
      <c r="D17892"/>
    </row>
    <row r="17893" spans="4:4" x14ac:dyDescent="0.25">
      <c r="D17893"/>
    </row>
    <row r="17894" spans="4:4" x14ac:dyDescent="0.25">
      <c r="D17894"/>
    </row>
    <row r="17895" spans="4:4" x14ac:dyDescent="0.25">
      <c r="D17895"/>
    </row>
    <row r="17896" spans="4:4" x14ac:dyDescent="0.25">
      <c r="D17896"/>
    </row>
    <row r="17897" spans="4:4" x14ac:dyDescent="0.25">
      <c r="D17897"/>
    </row>
    <row r="17898" spans="4:4" x14ac:dyDescent="0.25">
      <c r="D17898"/>
    </row>
    <row r="17899" spans="4:4" x14ac:dyDescent="0.25">
      <c r="D17899"/>
    </row>
    <row r="17900" spans="4:4" x14ac:dyDescent="0.25">
      <c r="D17900"/>
    </row>
    <row r="17901" spans="4:4" x14ac:dyDescent="0.25">
      <c r="D17901"/>
    </row>
    <row r="17902" spans="4:4" x14ac:dyDescent="0.25">
      <c r="D17902"/>
    </row>
    <row r="17903" spans="4:4" x14ac:dyDescent="0.25">
      <c r="D17903"/>
    </row>
    <row r="17904" spans="4:4" x14ac:dyDescent="0.25">
      <c r="D17904"/>
    </row>
    <row r="17905" spans="4:4" x14ac:dyDescent="0.25">
      <c r="D17905"/>
    </row>
    <row r="17906" spans="4:4" x14ac:dyDescent="0.25">
      <c r="D17906"/>
    </row>
    <row r="17907" spans="4:4" x14ac:dyDescent="0.25">
      <c r="D17907"/>
    </row>
    <row r="17908" spans="4:4" x14ac:dyDescent="0.25">
      <c r="D17908"/>
    </row>
    <row r="17909" spans="4:4" x14ac:dyDescent="0.25">
      <c r="D17909"/>
    </row>
    <row r="17910" spans="4:4" x14ac:dyDescent="0.25">
      <c r="D17910"/>
    </row>
    <row r="17911" spans="4:4" x14ac:dyDescent="0.25">
      <c r="D17911"/>
    </row>
    <row r="17912" spans="4:4" x14ac:dyDescent="0.25">
      <c r="D17912"/>
    </row>
    <row r="17913" spans="4:4" x14ac:dyDescent="0.25">
      <c r="D17913"/>
    </row>
    <row r="17914" spans="4:4" x14ac:dyDescent="0.25">
      <c r="D17914"/>
    </row>
    <row r="17915" spans="4:4" x14ac:dyDescent="0.25">
      <c r="D17915"/>
    </row>
    <row r="17916" spans="4:4" x14ac:dyDescent="0.25">
      <c r="D17916"/>
    </row>
    <row r="17917" spans="4:4" x14ac:dyDescent="0.25">
      <c r="D17917"/>
    </row>
    <row r="17918" spans="4:4" x14ac:dyDescent="0.25">
      <c r="D17918"/>
    </row>
    <row r="17919" spans="4:4" x14ac:dyDescent="0.25">
      <c r="D17919"/>
    </row>
    <row r="17920" spans="4:4" x14ac:dyDescent="0.25">
      <c r="D17920"/>
    </row>
    <row r="17921" spans="4:4" x14ac:dyDescent="0.25">
      <c r="D17921"/>
    </row>
    <row r="17922" spans="4:4" x14ac:dyDescent="0.25">
      <c r="D17922"/>
    </row>
    <row r="17923" spans="4:4" x14ac:dyDescent="0.25">
      <c r="D17923"/>
    </row>
    <row r="17924" spans="4:4" x14ac:dyDescent="0.25">
      <c r="D17924"/>
    </row>
    <row r="17925" spans="4:4" x14ac:dyDescent="0.25">
      <c r="D17925"/>
    </row>
    <row r="17926" spans="4:4" x14ac:dyDescent="0.25">
      <c r="D17926"/>
    </row>
    <row r="17927" spans="4:4" x14ac:dyDescent="0.25">
      <c r="D17927"/>
    </row>
    <row r="17928" spans="4:4" x14ac:dyDescent="0.25">
      <c r="D17928"/>
    </row>
    <row r="17929" spans="4:4" x14ac:dyDescent="0.25">
      <c r="D17929"/>
    </row>
    <row r="17930" spans="4:4" x14ac:dyDescent="0.25">
      <c r="D17930"/>
    </row>
    <row r="17931" spans="4:4" x14ac:dyDescent="0.25">
      <c r="D17931"/>
    </row>
    <row r="17932" spans="4:4" x14ac:dyDescent="0.25">
      <c r="D17932"/>
    </row>
    <row r="17933" spans="4:4" x14ac:dyDescent="0.25">
      <c r="D17933"/>
    </row>
    <row r="17934" spans="4:4" x14ac:dyDescent="0.25">
      <c r="D17934"/>
    </row>
    <row r="17935" spans="4:4" x14ac:dyDescent="0.25">
      <c r="D17935"/>
    </row>
    <row r="17936" spans="4:4" x14ac:dyDescent="0.25">
      <c r="D17936"/>
    </row>
    <row r="17937" spans="4:4" x14ac:dyDescent="0.25">
      <c r="D17937"/>
    </row>
    <row r="17938" spans="4:4" x14ac:dyDescent="0.25">
      <c r="D17938"/>
    </row>
    <row r="17939" spans="4:4" x14ac:dyDescent="0.25">
      <c r="D17939"/>
    </row>
    <row r="17940" spans="4:4" x14ac:dyDescent="0.25">
      <c r="D17940"/>
    </row>
    <row r="17941" spans="4:4" x14ac:dyDescent="0.25">
      <c r="D17941"/>
    </row>
    <row r="17942" spans="4:4" x14ac:dyDescent="0.25">
      <c r="D17942"/>
    </row>
    <row r="17943" spans="4:4" x14ac:dyDescent="0.25">
      <c r="D17943"/>
    </row>
    <row r="17944" spans="4:4" x14ac:dyDescent="0.25">
      <c r="D17944"/>
    </row>
    <row r="17945" spans="4:4" x14ac:dyDescent="0.25">
      <c r="D17945"/>
    </row>
    <row r="17946" spans="4:4" x14ac:dyDescent="0.25">
      <c r="D17946"/>
    </row>
    <row r="17947" spans="4:4" x14ac:dyDescent="0.25">
      <c r="D17947"/>
    </row>
    <row r="17948" spans="4:4" x14ac:dyDescent="0.25">
      <c r="D17948"/>
    </row>
    <row r="17949" spans="4:4" x14ac:dyDescent="0.25">
      <c r="D17949"/>
    </row>
    <row r="17950" spans="4:4" x14ac:dyDescent="0.25">
      <c r="D17950"/>
    </row>
    <row r="17951" spans="4:4" x14ac:dyDescent="0.25">
      <c r="D17951"/>
    </row>
    <row r="17952" spans="4:4" x14ac:dyDescent="0.25">
      <c r="D17952"/>
    </row>
    <row r="17953" spans="4:4" x14ac:dyDescent="0.25">
      <c r="D17953"/>
    </row>
    <row r="17954" spans="4:4" x14ac:dyDescent="0.25">
      <c r="D17954"/>
    </row>
    <row r="17955" spans="4:4" x14ac:dyDescent="0.25">
      <c r="D17955"/>
    </row>
    <row r="17956" spans="4:4" x14ac:dyDescent="0.25">
      <c r="D17956"/>
    </row>
    <row r="17957" spans="4:4" x14ac:dyDescent="0.25">
      <c r="D17957"/>
    </row>
    <row r="17958" spans="4:4" x14ac:dyDescent="0.25">
      <c r="D17958"/>
    </row>
    <row r="17959" spans="4:4" x14ac:dyDescent="0.25">
      <c r="D17959"/>
    </row>
    <row r="17960" spans="4:4" x14ac:dyDescent="0.25">
      <c r="D17960"/>
    </row>
    <row r="17961" spans="4:4" x14ac:dyDescent="0.25">
      <c r="D17961"/>
    </row>
    <row r="17962" spans="4:4" x14ac:dyDescent="0.25">
      <c r="D17962"/>
    </row>
    <row r="17963" spans="4:4" x14ac:dyDescent="0.25">
      <c r="D17963"/>
    </row>
    <row r="17964" spans="4:4" x14ac:dyDescent="0.25">
      <c r="D17964"/>
    </row>
    <row r="17965" spans="4:4" x14ac:dyDescent="0.25">
      <c r="D17965"/>
    </row>
    <row r="17966" spans="4:4" x14ac:dyDescent="0.25">
      <c r="D17966"/>
    </row>
    <row r="17967" spans="4:4" x14ac:dyDescent="0.25">
      <c r="D17967"/>
    </row>
    <row r="17968" spans="4:4" x14ac:dyDescent="0.25">
      <c r="D17968"/>
    </row>
    <row r="17969" spans="4:4" x14ac:dyDescent="0.25">
      <c r="D17969"/>
    </row>
    <row r="17970" spans="4:4" x14ac:dyDescent="0.25">
      <c r="D17970"/>
    </row>
    <row r="17971" spans="4:4" x14ac:dyDescent="0.25">
      <c r="D17971"/>
    </row>
    <row r="17972" spans="4:4" x14ac:dyDescent="0.25">
      <c r="D17972"/>
    </row>
    <row r="17973" spans="4:4" x14ac:dyDescent="0.25">
      <c r="D17973"/>
    </row>
    <row r="17974" spans="4:4" x14ac:dyDescent="0.25">
      <c r="D17974"/>
    </row>
    <row r="17975" spans="4:4" x14ac:dyDescent="0.25">
      <c r="D17975"/>
    </row>
    <row r="17976" spans="4:4" x14ac:dyDescent="0.25">
      <c r="D17976"/>
    </row>
    <row r="17977" spans="4:4" x14ac:dyDescent="0.25">
      <c r="D17977"/>
    </row>
    <row r="17978" spans="4:4" x14ac:dyDescent="0.25">
      <c r="D17978"/>
    </row>
    <row r="17979" spans="4:4" x14ac:dyDescent="0.25">
      <c r="D17979"/>
    </row>
    <row r="17980" spans="4:4" x14ac:dyDescent="0.25">
      <c r="D17980"/>
    </row>
    <row r="17981" spans="4:4" x14ac:dyDescent="0.25">
      <c r="D17981"/>
    </row>
    <row r="17982" spans="4:4" x14ac:dyDescent="0.25">
      <c r="D17982"/>
    </row>
    <row r="17983" spans="4:4" x14ac:dyDescent="0.25">
      <c r="D17983"/>
    </row>
    <row r="17984" spans="4:4" x14ac:dyDescent="0.25">
      <c r="D17984"/>
    </row>
    <row r="17985" spans="4:4" x14ac:dyDescent="0.25">
      <c r="D17985"/>
    </row>
    <row r="17986" spans="4:4" x14ac:dyDescent="0.25">
      <c r="D17986"/>
    </row>
    <row r="17987" spans="4:4" x14ac:dyDescent="0.25">
      <c r="D17987"/>
    </row>
    <row r="17988" spans="4:4" x14ac:dyDescent="0.25">
      <c r="D17988"/>
    </row>
    <row r="17989" spans="4:4" x14ac:dyDescent="0.25">
      <c r="D17989"/>
    </row>
    <row r="17990" spans="4:4" x14ac:dyDescent="0.25">
      <c r="D17990"/>
    </row>
    <row r="17991" spans="4:4" x14ac:dyDescent="0.25">
      <c r="D17991"/>
    </row>
    <row r="17992" spans="4:4" x14ac:dyDescent="0.25">
      <c r="D17992"/>
    </row>
    <row r="17993" spans="4:4" x14ac:dyDescent="0.25">
      <c r="D17993"/>
    </row>
    <row r="17994" spans="4:4" x14ac:dyDescent="0.25">
      <c r="D17994"/>
    </row>
    <row r="17995" spans="4:4" x14ac:dyDescent="0.25">
      <c r="D17995"/>
    </row>
    <row r="17996" spans="4:4" x14ac:dyDescent="0.25">
      <c r="D17996"/>
    </row>
    <row r="17997" spans="4:4" x14ac:dyDescent="0.25">
      <c r="D17997"/>
    </row>
    <row r="17998" spans="4:4" x14ac:dyDescent="0.25">
      <c r="D17998"/>
    </row>
    <row r="17999" spans="4:4" x14ac:dyDescent="0.25">
      <c r="D17999"/>
    </row>
    <row r="18000" spans="4:4" x14ac:dyDescent="0.25">
      <c r="D18000"/>
    </row>
    <row r="18001" spans="4:4" x14ac:dyDescent="0.25">
      <c r="D18001"/>
    </row>
    <row r="18002" spans="4:4" x14ac:dyDescent="0.25">
      <c r="D18002"/>
    </row>
    <row r="18003" spans="4:4" x14ac:dyDescent="0.25">
      <c r="D18003"/>
    </row>
    <row r="18004" spans="4:4" x14ac:dyDescent="0.25">
      <c r="D18004"/>
    </row>
    <row r="18005" spans="4:4" x14ac:dyDescent="0.25">
      <c r="D18005"/>
    </row>
    <row r="18006" spans="4:4" x14ac:dyDescent="0.25">
      <c r="D18006"/>
    </row>
    <row r="18007" spans="4:4" x14ac:dyDescent="0.25">
      <c r="D18007"/>
    </row>
    <row r="18008" spans="4:4" x14ac:dyDescent="0.25">
      <c r="D18008"/>
    </row>
    <row r="18009" spans="4:4" x14ac:dyDescent="0.25">
      <c r="D18009"/>
    </row>
    <row r="18010" spans="4:4" x14ac:dyDescent="0.25">
      <c r="D18010"/>
    </row>
    <row r="18011" spans="4:4" x14ac:dyDescent="0.25">
      <c r="D18011"/>
    </row>
    <row r="18012" spans="4:4" x14ac:dyDescent="0.25">
      <c r="D18012"/>
    </row>
    <row r="18013" spans="4:4" x14ac:dyDescent="0.25">
      <c r="D18013"/>
    </row>
    <row r="18014" spans="4:4" x14ac:dyDescent="0.25">
      <c r="D18014"/>
    </row>
    <row r="18015" spans="4:4" x14ac:dyDescent="0.25">
      <c r="D18015"/>
    </row>
    <row r="18016" spans="4:4" x14ac:dyDescent="0.25">
      <c r="D18016"/>
    </row>
    <row r="18017" spans="4:4" x14ac:dyDescent="0.25">
      <c r="D18017"/>
    </row>
    <row r="18018" spans="4:4" x14ac:dyDescent="0.25">
      <c r="D18018"/>
    </row>
    <row r="18019" spans="4:4" x14ac:dyDescent="0.25">
      <c r="D18019"/>
    </row>
    <row r="18020" spans="4:4" x14ac:dyDescent="0.25">
      <c r="D18020"/>
    </row>
    <row r="18021" spans="4:4" x14ac:dyDescent="0.25">
      <c r="D18021"/>
    </row>
    <row r="18022" spans="4:4" x14ac:dyDescent="0.25">
      <c r="D18022"/>
    </row>
    <row r="18023" spans="4:4" x14ac:dyDescent="0.25">
      <c r="D18023"/>
    </row>
    <row r="18024" spans="4:4" x14ac:dyDescent="0.25">
      <c r="D18024"/>
    </row>
    <row r="18025" spans="4:4" x14ac:dyDescent="0.25">
      <c r="D18025"/>
    </row>
    <row r="18026" spans="4:4" x14ac:dyDescent="0.25">
      <c r="D18026"/>
    </row>
    <row r="18027" spans="4:4" x14ac:dyDescent="0.25">
      <c r="D18027"/>
    </row>
    <row r="18028" spans="4:4" x14ac:dyDescent="0.25">
      <c r="D18028"/>
    </row>
    <row r="18029" spans="4:4" x14ac:dyDescent="0.25">
      <c r="D18029"/>
    </row>
    <row r="18030" spans="4:4" x14ac:dyDescent="0.25">
      <c r="D18030"/>
    </row>
    <row r="18031" spans="4:4" x14ac:dyDescent="0.25">
      <c r="D18031"/>
    </row>
    <row r="18032" spans="4:4" x14ac:dyDescent="0.25">
      <c r="D18032"/>
    </row>
    <row r="18033" spans="4:4" x14ac:dyDescent="0.25">
      <c r="D18033"/>
    </row>
    <row r="18034" spans="4:4" x14ac:dyDescent="0.25">
      <c r="D18034"/>
    </row>
    <row r="18035" spans="4:4" x14ac:dyDescent="0.25">
      <c r="D18035"/>
    </row>
    <row r="18036" spans="4:4" x14ac:dyDescent="0.25">
      <c r="D18036"/>
    </row>
    <row r="18037" spans="4:4" x14ac:dyDescent="0.25">
      <c r="D18037"/>
    </row>
    <row r="18038" spans="4:4" x14ac:dyDescent="0.25">
      <c r="D18038"/>
    </row>
    <row r="18039" spans="4:4" x14ac:dyDescent="0.25">
      <c r="D18039"/>
    </row>
    <row r="18040" spans="4:4" x14ac:dyDescent="0.25">
      <c r="D18040"/>
    </row>
    <row r="18041" spans="4:4" x14ac:dyDescent="0.25">
      <c r="D18041"/>
    </row>
    <row r="18042" spans="4:4" x14ac:dyDescent="0.25">
      <c r="D18042"/>
    </row>
    <row r="18043" spans="4:4" x14ac:dyDescent="0.25">
      <c r="D18043"/>
    </row>
    <row r="18044" spans="4:4" x14ac:dyDescent="0.25">
      <c r="D18044"/>
    </row>
    <row r="18045" spans="4:4" x14ac:dyDescent="0.25">
      <c r="D18045"/>
    </row>
    <row r="18046" spans="4:4" x14ac:dyDescent="0.25">
      <c r="D18046"/>
    </row>
    <row r="18047" spans="4:4" x14ac:dyDescent="0.25">
      <c r="D18047"/>
    </row>
    <row r="18048" spans="4:4" x14ac:dyDescent="0.25">
      <c r="D18048"/>
    </row>
    <row r="18049" spans="4:4" x14ac:dyDescent="0.25">
      <c r="D18049"/>
    </row>
    <row r="18050" spans="4:4" x14ac:dyDescent="0.25">
      <c r="D18050"/>
    </row>
    <row r="18051" spans="4:4" x14ac:dyDescent="0.25">
      <c r="D18051"/>
    </row>
    <row r="18052" spans="4:4" x14ac:dyDescent="0.25">
      <c r="D18052"/>
    </row>
    <row r="18053" spans="4:4" x14ac:dyDescent="0.25">
      <c r="D18053"/>
    </row>
    <row r="18054" spans="4:4" x14ac:dyDescent="0.25">
      <c r="D18054"/>
    </row>
    <row r="18055" spans="4:4" x14ac:dyDescent="0.25">
      <c r="D18055"/>
    </row>
    <row r="18056" spans="4:4" x14ac:dyDescent="0.25">
      <c r="D18056"/>
    </row>
    <row r="18057" spans="4:4" x14ac:dyDescent="0.25">
      <c r="D18057"/>
    </row>
    <row r="18058" spans="4:4" x14ac:dyDescent="0.25">
      <c r="D18058"/>
    </row>
    <row r="18059" spans="4:4" x14ac:dyDescent="0.25">
      <c r="D18059"/>
    </row>
    <row r="18060" spans="4:4" x14ac:dyDescent="0.25">
      <c r="D18060"/>
    </row>
    <row r="18061" spans="4:4" x14ac:dyDescent="0.25">
      <c r="D18061"/>
    </row>
    <row r="18062" spans="4:4" x14ac:dyDescent="0.25">
      <c r="D18062"/>
    </row>
    <row r="18063" spans="4:4" x14ac:dyDescent="0.25">
      <c r="D18063"/>
    </row>
    <row r="18064" spans="4:4" x14ac:dyDescent="0.25">
      <c r="D18064"/>
    </row>
    <row r="18065" spans="4:4" x14ac:dyDescent="0.25">
      <c r="D18065"/>
    </row>
    <row r="18066" spans="4:4" x14ac:dyDescent="0.25">
      <c r="D18066"/>
    </row>
    <row r="18067" spans="4:4" x14ac:dyDescent="0.25">
      <c r="D18067"/>
    </row>
    <row r="18068" spans="4:4" x14ac:dyDescent="0.25">
      <c r="D18068"/>
    </row>
    <row r="18069" spans="4:4" x14ac:dyDescent="0.25">
      <c r="D18069"/>
    </row>
    <row r="18070" spans="4:4" x14ac:dyDescent="0.25">
      <c r="D18070"/>
    </row>
    <row r="18071" spans="4:4" x14ac:dyDescent="0.25">
      <c r="D18071"/>
    </row>
    <row r="18072" spans="4:4" x14ac:dyDescent="0.25">
      <c r="D18072"/>
    </row>
    <row r="18073" spans="4:4" x14ac:dyDescent="0.25">
      <c r="D18073"/>
    </row>
    <row r="18074" spans="4:4" x14ac:dyDescent="0.25">
      <c r="D18074"/>
    </row>
    <row r="18075" spans="4:4" x14ac:dyDescent="0.25">
      <c r="D18075"/>
    </row>
    <row r="18076" spans="4:4" x14ac:dyDescent="0.25">
      <c r="D18076"/>
    </row>
    <row r="18077" spans="4:4" x14ac:dyDescent="0.25">
      <c r="D18077"/>
    </row>
    <row r="18078" spans="4:4" x14ac:dyDescent="0.25">
      <c r="D18078"/>
    </row>
    <row r="18079" spans="4:4" x14ac:dyDescent="0.25">
      <c r="D18079"/>
    </row>
    <row r="18080" spans="4:4" x14ac:dyDescent="0.25">
      <c r="D18080"/>
    </row>
    <row r="18081" spans="4:4" x14ac:dyDescent="0.25">
      <c r="D18081"/>
    </row>
    <row r="18082" spans="4:4" x14ac:dyDescent="0.25">
      <c r="D18082"/>
    </row>
    <row r="18083" spans="4:4" x14ac:dyDescent="0.25">
      <c r="D18083"/>
    </row>
    <row r="18084" spans="4:4" x14ac:dyDescent="0.25">
      <c r="D18084"/>
    </row>
    <row r="18085" spans="4:4" x14ac:dyDescent="0.25">
      <c r="D18085"/>
    </row>
    <row r="18086" spans="4:4" x14ac:dyDescent="0.25">
      <c r="D18086"/>
    </row>
    <row r="18087" spans="4:4" x14ac:dyDescent="0.25">
      <c r="D18087"/>
    </row>
    <row r="18088" spans="4:4" x14ac:dyDescent="0.25">
      <c r="D18088"/>
    </row>
    <row r="18089" spans="4:4" x14ac:dyDescent="0.25">
      <c r="D18089"/>
    </row>
    <row r="18090" spans="4:4" x14ac:dyDescent="0.25">
      <c r="D18090"/>
    </row>
    <row r="18091" spans="4:4" x14ac:dyDescent="0.25">
      <c r="D18091"/>
    </row>
    <row r="18092" spans="4:4" x14ac:dyDescent="0.25">
      <c r="D18092"/>
    </row>
    <row r="18093" spans="4:4" x14ac:dyDescent="0.25">
      <c r="D18093"/>
    </row>
    <row r="18094" spans="4:4" x14ac:dyDescent="0.25">
      <c r="D18094"/>
    </row>
    <row r="18095" spans="4:4" x14ac:dyDescent="0.25">
      <c r="D18095"/>
    </row>
    <row r="18096" spans="4:4" x14ac:dyDescent="0.25">
      <c r="D18096"/>
    </row>
    <row r="18097" spans="4:4" x14ac:dyDescent="0.25">
      <c r="D18097"/>
    </row>
    <row r="18098" spans="4:4" x14ac:dyDescent="0.25">
      <c r="D18098"/>
    </row>
    <row r="18099" spans="4:4" x14ac:dyDescent="0.25">
      <c r="D18099"/>
    </row>
    <row r="18100" spans="4:4" x14ac:dyDescent="0.25">
      <c r="D18100"/>
    </row>
    <row r="18101" spans="4:4" x14ac:dyDescent="0.25">
      <c r="D18101"/>
    </row>
    <row r="18102" spans="4:4" x14ac:dyDescent="0.25">
      <c r="D18102"/>
    </row>
    <row r="18103" spans="4:4" x14ac:dyDescent="0.25">
      <c r="D18103"/>
    </row>
    <row r="18104" spans="4:4" x14ac:dyDescent="0.25">
      <c r="D18104"/>
    </row>
    <row r="18105" spans="4:4" x14ac:dyDescent="0.25">
      <c r="D18105"/>
    </row>
    <row r="18106" spans="4:4" x14ac:dyDescent="0.25">
      <c r="D18106"/>
    </row>
    <row r="18107" spans="4:4" x14ac:dyDescent="0.25">
      <c r="D18107"/>
    </row>
    <row r="18108" spans="4:4" x14ac:dyDescent="0.25">
      <c r="D18108"/>
    </row>
    <row r="18109" spans="4:4" x14ac:dyDescent="0.25">
      <c r="D18109"/>
    </row>
    <row r="18110" spans="4:4" x14ac:dyDescent="0.25">
      <c r="D18110"/>
    </row>
    <row r="18111" spans="4:4" x14ac:dyDescent="0.25">
      <c r="D18111"/>
    </row>
    <row r="18112" spans="4:4" x14ac:dyDescent="0.25">
      <c r="D18112"/>
    </row>
    <row r="18113" spans="4:4" x14ac:dyDescent="0.25">
      <c r="D18113"/>
    </row>
    <row r="18114" spans="4:4" x14ac:dyDescent="0.25">
      <c r="D18114"/>
    </row>
    <row r="18115" spans="4:4" x14ac:dyDescent="0.25">
      <c r="D18115"/>
    </row>
    <row r="18116" spans="4:4" x14ac:dyDescent="0.25">
      <c r="D18116"/>
    </row>
    <row r="18117" spans="4:4" x14ac:dyDescent="0.25">
      <c r="D18117"/>
    </row>
    <row r="18118" spans="4:4" x14ac:dyDescent="0.25">
      <c r="D18118"/>
    </row>
    <row r="18119" spans="4:4" x14ac:dyDescent="0.25">
      <c r="D18119"/>
    </row>
    <row r="18120" spans="4:4" x14ac:dyDescent="0.25">
      <c r="D18120"/>
    </row>
    <row r="18121" spans="4:4" x14ac:dyDescent="0.25">
      <c r="D18121"/>
    </row>
    <row r="18122" spans="4:4" x14ac:dyDescent="0.25">
      <c r="D18122"/>
    </row>
    <row r="18123" spans="4:4" x14ac:dyDescent="0.25">
      <c r="D18123"/>
    </row>
    <row r="18124" spans="4:4" x14ac:dyDescent="0.25">
      <c r="D18124"/>
    </row>
    <row r="18125" spans="4:4" x14ac:dyDescent="0.25">
      <c r="D18125"/>
    </row>
    <row r="18126" spans="4:4" x14ac:dyDescent="0.25">
      <c r="D18126"/>
    </row>
    <row r="18127" spans="4:4" x14ac:dyDescent="0.25">
      <c r="D18127"/>
    </row>
    <row r="18128" spans="4:4" x14ac:dyDescent="0.25">
      <c r="D18128"/>
    </row>
    <row r="18129" spans="4:4" x14ac:dyDescent="0.25">
      <c r="D18129"/>
    </row>
    <row r="18130" spans="4:4" x14ac:dyDescent="0.25">
      <c r="D18130"/>
    </row>
    <row r="18131" spans="4:4" x14ac:dyDescent="0.25">
      <c r="D18131"/>
    </row>
    <row r="18132" spans="4:4" x14ac:dyDescent="0.25">
      <c r="D18132"/>
    </row>
    <row r="18133" spans="4:4" x14ac:dyDescent="0.25">
      <c r="D18133"/>
    </row>
    <row r="18134" spans="4:4" x14ac:dyDescent="0.25">
      <c r="D18134"/>
    </row>
    <row r="18135" spans="4:4" x14ac:dyDescent="0.25">
      <c r="D18135"/>
    </row>
    <row r="18136" spans="4:4" x14ac:dyDescent="0.25">
      <c r="D18136"/>
    </row>
    <row r="18137" spans="4:4" x14ac:dyDescent="0.25">
      <c r="D18137"/>
    </row>
    <row r="18138" spans="4:4" x14ac:dyDescent="0.25">
      <c r="D18138"/>
    </row>
    <row r="18139" spans="4:4" x14ac:dyDescent="0.25">
      <c r="D18139"/>
    </row>
    <row r="18140" spans="4:4" x14ac:dyDescent="0.25">
      <c r="D18140"/>
    </row>
    <row r="18141" spans="4:4" x14ac:dyDescent="0.25">
      <c r="D18141"/>
    </row>
    <row r="18142" spans="4:4" x14ac:dyDescent="0.25">
      <c r="D18142"/>
    </row>
    <row r="18143" spans="4:4" x14ac:dyDescent="0.25">
      <c r="D18143"/>
    </row>
    <row r="18144" spans="4:4" x14ac:dyDescent="0.25">
      <c r="D18144"/>
    </row>
    <row r="18145" spans="4:4" x14ac:dyDescent="0.25">
      <c r="D18145"/>
    </row>
    <row r="18146" spans="4:4" x14ac:dyDescent="0.25">
      <c r="D18146"/>
    </row>
    <row r="18147" spans="4:4" x14ac:dyDescent="0.25">
      <c r="D18147"/>
    </row>
    <row r="18148" spans="4:4" x14ac:dyDescent="0.25">
      <c r="D18148"/>
    </row>
    <row r="18149" spans="4:4" x14ac:dyDescent="0.25">
      <c r="D18149"/>
    </row>
    <row r="18150" spans="4:4" x14ac:dyDescent="0.25">
      <c r="D18150"/>
    </row>
    <row r="18151" spans="4:4" x14ac:dyDescent="0.25">
      <c r="D18151"/>
    </row>
    <row r="18152" spans="4:4" x14ac:dyDescent="0.25">
      <c r="D18152"/>
    </row>
    <row r="18153" spans="4:4" x14ac:dyDescent="0.25">
      <c r="D18153"/>
    </row>
    <row r="18154" spans="4:4" x14ac:dyDescent="0.25">
      <c r="D18154"/>
    </row>
    <row r="18155" spans="4:4" x14ac:dyDescent="0.25">
      <c r="D18155"/>
    </row>
    <row r="18156" spans="4:4" x14ac:dyDescent="0.25">
      <c r="D18156"/>
    </row>
    <row r="18157" spans="4:4" x14ac:dyDescent="0.25">
      <c r="D18157"/>
    </row>
    <row r="18158" spans="4:4" x14ac:dyDescent="0.25">
      <c r="D18158"/>
    </row>
    <row r="18159" spans="4:4" x14ac:dyDescent="0.25">
      <c r="D18159"/>
    </row>
    <row r="18160" spans="4:4" x14ac:dyDescent="0.25">
      <c r="D18160"/>
    </row>
    <row r="18161" spans="4:4" x14ac:dyDescent="0.25">
      <c r="D18161"/>
    </row>
    <row r="18162" spans="4:4" x14ac:dyDescent="0.25">
      <c r="D18162"/>
    </row>
    <row r="18163" spans="4:4" x14ac:dyDescent="0.25">
      <c r="D18163"/>
    </row>
    <row r="18164" spans="4:4" x14ac:dyDescent="0.25">
      <c r="D18164"/>
    </row>
    <row r="18165" spans="4:4" x14ac:dyDescent="0.25">
      <c r="D18165"/>
    </row>
    <row r="18166" spans="4:4" x14ac:dyDescent="0.25">
      <c r="D18166"/>
    </row>
    <row r="18167" spans="4:4" x14ac:dyDescent="0.25">
      <c r="D18167"/>
    </row>
    <row r="18168" spans="4:4" x14ac:dyDescent="0.25">
      <c r="D18168"/>
    </row>
    <row r="18169" spans="4:4" x14ac:dyDescent="0.25">
      <c r="D18169"/>
    </row>
    <row r="18170" spans="4:4" x14ac:dyDescent="0.25">
      <c r="D18170"/>
    </row>
    <row r="18171" spans="4:4" x14ac:dyDescent="0.25">
      <c r="D18171"/>
    </row>
    <row r="18172" spans="4:4" x14ac:dyDescent="0.25">
      <c r="D18172"/>
    </row>
    <row r="18173" spans="4:4" x14ac:dyDescent="0.25">
      <c r="D18173"/>
    </row>
    <row r="18174" spans="4:4" x14ac:dyDescent="0.25">
      <c r="D18174"/>
    </row>
    <row r="18175" spans="4:4" x14ac:dyDescent="0.25">
      <c r="D18175"/>
    </row>
    <row r="18176" spans="4:4" x14ac:dyDescent="0.25">
      <c r="D18176"/>
    </row>
    <row r="18177" spans="4:4" x14ac:dyDescent="0.25">
      <c r="D18177"/>
    </row>
    <row r="18178" spans="4:4" x14ac:dyDescent="0.25">
      <c r="D18178"/>
    </row>
    <row r="18179" spans="4:4" x14ac:dyDescent="0.25">
      <c r="D18179"/>
    </row>
    <row r="18180" spans="4:4" x14ac:dyDescent="0.25">
      <c r="D18180"/>
    </row>
    <row r="18181" spans="4:4" x14ac:dyDescent="0.25">
      <c r="D18181"/>
    </row>
    <row r="18182" spans="4:4" x14ac:dyDescent="0.25">
      <c r="D18182"/>
    </row>
    <row r="18183" spans="4:4" x14ac:dyDescent="0.25">
      <c r="D18183"/>
    </row>
    <row r="18184" spans="4:4" x14ac:dyDescent="0.25">
      <c r="D18184"/>
    </row>
    <row r="18185" spans="4:4" x14ac:dyDescent="0.25">
      <c r="D18185"/>
    </row>
    <row r="18186" spans="4:4" x14ac:dyDescent="0.25">
      <c r="D18186"/>
    </row>
    <row r="18187" spans="4:4" x14ac:dyDescent="0.25">
      <c r="D18187"/>
    </row>
    <row r="18188" spans="4:4" x14ac:dyDescent="0.25">
      <c r="D18188"/>
    </row>
    <row r="18189" spans="4:4" x14ac:dyDescent="0.25">
      <c r="D18189"/>
    </row>
    <row r="18190" spans="4:4" x14ac:dyDescent="0.25">
      <c r="D18190"/>
    </row>
    <row r="18191" spans="4:4" x14ac:dyDescent="0.25">
      <c r="D18191"/>
    </row>
    <row r="18192" spans="4:4" x14ac:dyDescent="0.25">
      <c r="D18192"/>
    </row>
    <row r="18193" spans="4:4" x14ac:dyDescent="0.25">
      <c r="D18193"/>
    </row>
    <row r="18194" spans="4:4" x14ac:dyDescent="0.25">
      <c r="D18194"/>
    </row>
    <row r="18195" spans="4:4" x14ac:dyDescent="0.25">
      <c r="D18195"/>
    </row>
    <row r="18196" spans="4:4" x14ac:dyDescent="0.25">
      <c r="D18196"/>
    </row>
    <row r="18197" spans="4:4" x14ac:dyDescent="0.25">
      <c r="D18197"/>
    </row>
    <row r="18198" spans="4:4" x14ac:dyDescent="0.25">
      <c r="D18198"/>
    </row>
    <row r="18199" spans="4:4" x14ac:dyDescent="0.25">
      <c r="D18199"/>
    </row>
    <row r="18200" spans="4:4" x14ac:dyDescent="0.25">
      <c r="D18200"/>
    </row>
    <row r="18201" spans="4:4" x14ac:dyDescent="0.25">
      <c r="D18201"/>
    </row>
    <row r="18202" spans="4:4" x14ac:dyDescent="0.25">
      <c r="D18202"/>
    </row>
    <row r="18203" spans="4:4" x14ac:dyDescent="0.25">
      <c r="D18203"/>
    </row>
    <row r="18204" spans="4:4" x14ac:dyDescent="0.25">
      <c r="D18204"/>
    </row>
    <row r="18205" spans="4:4" x14ac:dyDescent="0.25">
      <c r="D18205"/>
    </row>
    <row r="18206" spans="4:4" x14ac:dyDescent="0.25">
      <c r="D18206"/>
    </row>
    <row r="18207" spans="4:4" x14ac:dyDescent="0.25">
      <c r="D18207"/>
    </row>
    <row r="18208" spans="4:4" x14ac:dyDescent="0.25">
      <c r="D18208"/>
    </row>
    <row r="18209" spans="4:4" x14ac:dyDescent="0.25">
      <c r="D18209"/>
    </row>
    <row r="18210" spans="4:4" x14ac:dyDescent="0.25">
      <c r="D18210"/>
    </row>
    <row r="18211" spans="4:4" x14ac:dyDescent="0.25">
      <c r="D18211"/>
    </row>
    <row r="18212" spans="4:4" x14ac:dyDescent="0.25">
      <c r="D18212"/>
    </row>
    <row r="18213" spans="4:4" x14ac:dyDescent="0.25">
      <c r="D18213"/>
    </row>
    <row r="18214" spans="4:4" x14ac:dyDescent="0.25">
      <c r="D18214"/>
    </row>
    <row r="18215" spans="4:4" x14ac:dyDescent="0.25">
      <c r="D18215"/>
    </row>
    <row r="18216" spans="4:4" x14ac:dyDescent="0.25">
      <c r="D18216"/>
    </row>
    <row r="18217" spans="4:4" x14ac:dyDescent="0.25">
      <c r="D18217"/>
    </row>
    <row r="18218" spans="4:4" x14ac:dyDescent="0.25">
      <c r="D18218"/>
    </row>
    <row r="18219" spans="4:4" x14ac:dyDescent="0.25">
      <c r="D18219"/>
    </row>
    <row r="18220" spans="4:4" x14ac:dyDescent="0.25">
      <c r="D18220"/>
    </row>
    <row r="18221" spans="4:4" x14ac:dyDescent="0.25">
      <c r="D18221"/>
    </row>
    <row r="18222" spans="4:4" x14ac:dyDescent="0.25">
      <c r="D18222"/>
    </row>
    <row r="18223" spans="4:4" x14ac:dyDescent="0.25">
      <c r="D18223"/>
    </row>
    <row r="18224" spans="4:4" x14ac:dyDescent="0.25">
      <c r="D18224"/>
    </row>
    <row r="18225" spans="4:4" x14ac:dyDescent="0.25">
      <c r="D18225"/>
    </row>
    <row r="18226" spans="4:4" x14ac:dyDescent="0.25">
      <c r="D18226"/>
    </row>
    <row r="18227" spans="4:4" x14ac:dyDescent="0.25">
      <c r="D18227"/>
    </row>
    <row r="18228" spans="4:4" x14ac:dyDescent="0.25">
      <c r="D18228"/>
    </row>
    <row r="18229" spans="4:4" x14ac:dyDescent="0.25">
      <c r="D18229"/>
    </row>
    <row r="18230" spans="4:4" x14ac:dyDescent="0.25">
      <c r="D18230"/>
    </row>
    <row r="18231" spans="4:4" x14ac:dyDescent="0.25">
      <c r="D18231"/>
    </row>
    <row r="18232" spans="4:4" x14ac:dyDescent="0.25">
      <c r="D18232"/>
    </row>
    <row r="18233" spans="4:4" x14ac:dyDescent="0.25">
      <c r="D18233"/>
    </row>
    <row r="18234" spans="4:4" x14ac:dyDescent="0.25">
      <c r="D18234"/>
    </row>
    <row r="18235" spans="4:4" x14ac:dyDescent="0.25">
      <c r="D18235"/>
    </row>
    <row r="18236" spans="4:4" x14ac:dyDescent="0.25">
      <c r="D18236"/>
    </row>
    <row r="18237" spans="4:4" x14ac:dyDescent="0.25">
      <c r="D18237"/>
    </row>
    <row r="18238" spans="4:4" x14ac:dyDescent="0.25">
      <c r="D18238"/>
    </row>
    <row r="18239" spans="4:4" x14ac:dyDescent="0.25">
      <c r="D18239"/>
    </row>
    <row r="18240" spans="4:4" x14ac:dyDescent="0.25">
      <c r="D18240"/>
    </row>
    <row r="18241" spans="4:4" x14ac:dyDescent="0.25">
      <c r="D18241"/>
    </row>
    <row r="18242" spans="4:4" x14ac:dyDescent="0.25">
      <c r="D18242"/>
    </row>
    <row r="18243" spans="4:4" x14ac:dyDescent="0.25">
      <c r="D18243"/>
    </row>
    <row r="18244" spans="4:4" x14ac:dyDescent="0.25">
      <c r="D18244"/>
    </row>
    <row r="18245" spans="4:4" x14ac:dyDescent="0.25">
      <c r="D18245"/>
    </row>
    <row r="18246" spans="4:4" x14ac:dyDescent="0.25">
      <c r="D18246"/>
    </row>
    <row r="18247" spans="4:4" x14ac:dyDescent="0.25">
      <c r="D18247"/>
    </row>
    <row r="18248" spans="4:4" x14ac:dyDescent="0.25">
      <c r="D18248"/>
    </row>
    <row r="18249" spans="4:4" x14ac:dyDescent="0.25">
      <c r="D18249"/>
    </row>
    <row r="18250" spans="4:4" x14ac:dyDescent="0.25">
      <c r="D18250"/>
    </row>
    <row r="18251" spans="4:4" x14ac:dyDescent="0.25">
      <c r="D18251"/>
    </row>
    <row r="18252" spans="4:4" x14ac:dyDescent="0.25">
      <c r="D18252"/>
    </row>
    <row r="18253" spans="4:4" x14ac:dyDescent="0.25">
      <c r="D18253"/>
    </row>
    <row r="18254" spans="4:4" x14ac:dyDescent="0.25">
      <c r="D18254"/>
    </row>
    <row r="18255" spans="4:4" x14ac:dyDescent="0.25">
      <c r="D18255"/>
    </row>
    <row r="18256" spans="4:4" x14ac:dyDescent="0.25">
      <c r="D18256"/>
    </row>
    <row r="18257" spans="4:4" x14ac:dyDescent="0.25">
      <c r="D18257"/>
    </row>
    <row r="18258" spans="4:4" x14ac:dyDescent="0.25">
      <c r="D18258"/>
    </row>
    <row r="18259" spans="4:4" x14ac:dyDescent="0.25">
      <c r="D18259"/>
    </row>
    <row r="18260" spans="4:4" x14ac:dyDescent="0.25">
      <c r="D18260"/>
    </row>
    <row r="18261" spans="4:4" x14ac:dyDescent="0.25">
      <c r="D18261"/>
    </row>
    <row r="18262" spans="4:4" x14ac:dyDescent="0.25">
      <c r="D18262"/>
    </row>
    <row r="18263" spans="4:4" x14ac:dyDescent="0.25">
      <c r="D18263"/>
    </row>
    <row r="18264" spans="4:4" x14ac:dyDescent="0.25">
      <c r="D18264"/>
    </row>
    <row r="18265" spans="4:4" x14ac:dyDescent="0.25">
      <c r="D18265"/>
    </row>
    <row r="18266" spans="4:4" x14ac:dyDescent="0.25">
      <c r="D18266"/>
    </row>
    <row r="18267" spans="4:4" x14ac:dyDescent="0.25">
      <c r="D18267"/>
    </row>
    <row r="18268" spans="4:4" x14ac:dyDescent="0.25">
      <c r="D18268"/>
    </row>
    <row r="18269" spans="4:4" x14ac:dyDescent="0.25">
      <c r="D18269"/>
    </row>
    <row r="18270" spans="4:4" x14ac:dyDescent="0.25">
      <c r="D18270"/>
    </row>
    <row r="18271" spans="4:4" x14ac:dyDescent="0.25">
      <c r="D18271"/>
    </row>
    <row r="18272" spans="4:4" x14ac:dyDescent="0.25">
      <c r="D18272"/>
    </row>
    <row r="18273" spans="4:4" x14ac:dyDescent="0.25">
      <c r="D18273"/>
    </row>
    <row r="18274" spans="4:4" x14ac:dyDescent="0.25">
      <c r="D18274"/>
    </row>
    <row r="18275" spans="4:4" x14ac:dyDescent="0.25">
      <c r="D18275"/>
    </row>
    <row r="18276" spans="4:4" x14ac:dyDescent="0.25">
      <c r="D18276"/>
    </row>
    <row r="18277" spans="4:4" x14ac:dyDescent="0.25">
      <c r="D18277"/>
    </row>
    <row r="18278" spans="4:4" x14ac:dyDescent="0.25">
      <c r="D18278"/>
    </row>
    <row r="18279" spans="4:4" x14ac:dyDescent="0.25">
      <c r="D18279"/>
    </row>
    <row r="18280" spans="4:4" x14ac:dyDescent="0.25">
      <c r="D18280"/>
    </row>
    <row r="18281" spans="4:4" x14ac:dyDescent="0.25">
      <c r="D18281"/>
    </row>
    <row r="18282" spans="4:4" x14ac:dyDescent="0.25">
      <c r="D18282"/>
    </row>
    <row r="18283" spans="4:4" x14ac:dyDescent="0.25">
      <c r="D18283"/>
    </row>
    <row r="18284" spans="4:4" x14ac:dyDescent="0.25">
      <c r="D18284"/>
    </row>
    <row r="18285" spans="4:4" x14ac:dyDescent="0.25">
      <c r="D18285"/>
    </row>
    <row r="18286" spans="4:4" x14ac:dyDescent="0.25">
      <c r="D18286"/>
    </row>
    <row r="18287" spans="4:4" x14ac:dyDescent="0.25">
      <c r="D18287"/>
    </row>
    <row r="18288" spans="4:4" x14ac:dyDescent="0.25">
      <c r="D18288"/>
    </row>
    <row r="18289" spans="4:4" x14ac:dyDescent="0.25">
      <c r="D18289"/>
    </row>
    <row r="18290" spans="4:4" x14ac:dyDescent="0.25">
      <c r="D18290"/>
    </row>
    <row r="18291" spans="4:4" x14ac:dyDescent="0.25">
      <c r="D18291"/>
    </row>
    <row r="18292" spans="4:4" x14ac:dyDescent="0.25">
      <c r="D18292"/>
    </row>
    <row r="18293" spans="4:4" x14ac:dyDescent="0.25">
      <c r="D18293"/>
    </row>
    <row r="18294" spans="4:4" x14ac:dyDescent="0.25">
      <c r="D18294"/>
    </row>
    <row r="18295" spans="4:4" x14ac:dyDescent="0.25">
      <c r="D18295"/>
    </row>
    <row r="18296" spans="4:4" x14ac:dyDescent="0.25">
      <c r="D18296"/>
    </row>
    <row r="18297" spans="4:4" x14ac:dyDescent="0.25">
      <c r="D18297"/>
    </row>
    <row r="18298" spans="4:4" x14ac:dyDescent="0.25">
      <c r="D18298"/>
    </row>
    <row r="18299" spans="4:4" x14ac:dyDescent="0.25">
      <c r="D18299"/>
    </row>
    <row r="18300" spans="4:4" x14ac:dyDescent="0.25">
      <c r="D18300"/>
    </row>
    <row r="18301" spans="4:4" x14ac:dyDescent="0.25">
      <c r="D18301"/>
    </row>
    <row r="18302" spans="4:4" x14ac:dyDescent="0.25">
      <c r="D18302"/>
    </row>
    <row r="18303" spans="4:4" x14ac:dyDescent="0.25">
      <c r="D18303"/>
    </row>
    <row r="18304" spans="4:4" x14ac:dyDescent="0.25">
      <c r="D18304"/>
    </row>
    <row r="18305" spans="4:4" x14ac:dyDescent="0.25">
      <c r="D18305"/>
    </row>
    <row r="18306" spans="4:4" x14ac:dyDescent="0.25">
      <c r="D18306"/>
    </row>
    <row r="18307" spans="4:4" x14ac:dyDescent="0.25">
      <c r="D18307"/>
    </row>
    <row r="18308" spans="4:4" x14ac:dyDescent="0.25">
      <c r="D18308"/>
    </row>
    <row r="18309" spans="4:4" x14ac:dyDescent="0.25">
      <c r="D18309"/>
    </row>
    <row r="18310" spans="4:4" x14ac:dyDescent="0.25">
      <c r="D18310"/>
    </row>
    <row r="18311" spans="4:4" x14ac:dyDescent="0.25">
      <c r="D18311"/>
    </row>
    <row r="18312" spans="4:4" x14ac:dyDescent="0.25">
      <c r="D18312"/>
    </row>
    <row r="18313" spans="4:4" x14ac:dyDescent="0.25">
      <c r="D18313"/>
    </row>
    <row r="18314" spans="4:4" x14ac:dyDescent="0.25">
      <c r="D18314"/>
    </row>
    <row r="18315" spans="4:4" x14ac:dyDescent="0.25">
      <c r="D18315"/>
    </row>
    <row r="18316" spans="4:4" x14ac:dyDescent="0.25">
      <c r="D18316"/>
    </row>
    <row r="18317" spans="4:4" x14ac:dyDescent="0.25">
      <c r="D18317"/>
    </row>
    <row r="18318" spans="4:4" x14ac:dyDescent="0.25">
      <c r="D18318"/>
    </row>
    <row r="18319" spans="4:4" x14ac:dyDescent="0.25">
      <c r="D18319"/>
    </row>
    <row r="18320" spans="4:4" x14ac:dyDescent="0.25">
      <c r="D18320"/>
    </row>
    <row r="18321" spans="4:4" x14ac:dyDescent="0.25">
      <c r="D18321"/>
    </row>
    <row r="18322" spans="4:4" x14ac:dyDescent="0.25">
      <c r="D18322"/>
    </row>
    <row r="18323" spans="4:4" x14ac:dyDescent="0.25">
      <c r="D18323"/>
    </row>
    <row r="18324" spans="4:4" x14ac:dyDescent="0.25">
      <c r="D18324"/>
    </row>
    <row r="18325" spans="4:4" x14ac:dyDescent="0.25">
      <c r="D18325"/>
    </row>
    <row r="18326" spans="4:4" x14ac:dyDescent="0.25">
      <c r="D18326"/>
    </row>
    <row r="18327" spans="4:4" x14ac:dyDescent="0.25">
      <c r="D18327"/>
    </row>
    <row r="18328" spans="4:4" x14ac:dyDescent="0.25">
      <c r="D18328"/>
    </row>
    <row r="18329" spans="4:4" x14ac:dyDescent="0.25">
      <c r="D18329"/>
    </row>
    <row r="18330" spans="4:4" x14ac:dyDescent="0.25">
      <c r="D18330"/>
    </row>
    <row r="18331" spans="4:4" x14ac:dyDescent="0.25">
      <c r="D18331"/>
    </row>
    <row r="18332" spans="4:4" x14ac:dyDescent="0.25">
      <c r="D18332"/>
    </row>
    <row r="18333" spans="4:4" x14ac:dyDescent="0.25">
      <c r="D18333"/>
    </row>
    <row r="18334" spans="4:4" x14ac:dyDescent="0.25">
      <c r="D18334"/>
    </row>
    <row r="18335" spans="4:4" x14ac:dyDescent="0.25">
      <c r="D18335"/>
    </row>
    <row r="18336" spans="4:4" x14ac:dyDescent="0.25">
      <c r="D18336"/>
    </row>
    <row r="18337" spans="4:4" x14ac:dyDescent="0.25">
      <c r="D18337"/>
    </row>
    <row r="18338" spans="4:4" x14ac:dyDescent="0.25">
      <c r="D18338"/>
    </row>
    <row r="18339" spans="4:4" x14ac:dyDescent="0.25">
      <c r="D18339"/>
    </row>
    <row r="18340" spans="4:4" x14ac:dyDescent="0.25">
      <c r="D18340"/>
    </row>
    <row r="18341" spans="4:4" x14ac:dyDescent="0.25">
      <c r="D18341"/>
    </row>
    <row r="18342" spans="4:4" x14ac:dyDescent="0.25">
      <c r="D18342"/>
    </row>
    <row r="18343" spans="4:4" x14ac:dyDescent="0.25">
      <c r="D18343"/>
    </row>
    <row r="18344" spans="4:4" x14ac:dyDescent="0.25">
      <c r="D18344"/>
    </row>
    <row r="18345" spans="4:4" x14ac:dyDescent="0.25">
      <c r="D18345"/>
    </row>
    <row r="18346" spans="4:4" x14ac:dyDescent="0.25">
      <c r="D18346"/>
    </row>
    <row r="18347" spans="4:4" x14ac:dyDescent="0.25">
      <c r="D18347"/>
    </row>
    <row r="18348" spans="4:4" x14ac:dyDescent="0.25">
      <c r="D18348"/>
    </row>
    <row r="18349" spans="4:4" x14ac:dyDescent="0.25">
      <c r="D18349"/>
    </row>
    <row r="18350" spans="4:4" x14ac:dyDescent="0.25">
      <c r="D18350"/>
    </row>
    <row r="18351" spans="4:4" x14ac:dyDescent="0.25">
      <c r="D18351"/>
    </row>
    <row r="18352" spans="4:4" x14ac:dyDescent="0.25">
      <c r="D18352"/>
    </row>
    <row r="18353" spans="4:4" x14ac:dyDescent="0.25">
      <c r="D18353"/>
    </row>
    <row r="18354" spans="4:4" x14ac:dyDescent="0.25">
      <c r="D18354"/>
    </row>
    <row r="18355" spans="4:4" x14ac:dyDescent="0.25">
      <c r="D18355"/>
    </row>
    <row r="18356" spans="4:4" x14ac:dyDescent="0.25">
      <c r="D18356"/>
    </row>
    <row r="18357" spans="4:4" x14ac:dyDescent="0.25">
      <c r="D18357"/>
    </row>
    <row r="18358" spans="4:4" x14ac:dyDescent="0.25">
      <c r="D18358"/>
    </row>
    <row r="18359" spans="4:4" x14ac:dyDescent="0.25">
      <c r="D18359"/>
    </row>
    <row r="18360" spans="4:4" x14ac:dyDescent="0.25">
      <c r="D18360"/>
    </row>
    <row r="18361" spans="4:4" x14ac:dyDescent="0.25">
      <c r="D18361"/>
    </row>
    <row r="18362" spans="4:4" x14ac:dyDescent="0.25">
      <c r="D18362"/>
    </row>
    <row r="18363" spans="4:4" x14ac:dyDescent="0.25">
      <c r="D18363"/>
    </row>
    <row r="18364" spans="4:4" x14ac:dyDescent="0.25">
      <c r="D18364"/>
    </row>
    <row r="18365" spans="4:4" x14ac:dyDescent="0.25">
      <c r="D18365"/>
    </row>
    <row r="18366" spans="4:4" x14ac:dyDescent="0.25">
      <c r="D18366"/>
    </row>
    <row r="18367" spans="4:4" x14ac:dyDescent="0.25">
      <c r="D18367"/>
    </row>
    <row r="18368" spans="4:4" x14ac:dyDescent="0.25">
      <c r="D18368"/>
    </row>
    <row r="18369" spans="4:4" x14ac:dyDescent="0.25">
      <c r="D18369"/>
    </row>
    <row r="18370" spans="4:4" x14ac:dyDescent="0.25">
      <c r="D18370"/>
    </row>
    <row r="18371" spans="4:4" x14ac:dyDescent="0.25">
      <c r="D18371"/>
    </row>
    <row r="18372" spans="4:4" x14ac:dyDescent="0.25">
      <c r="D18372"/>
    </row>
    <row r="18373" spans="4:4" x14ac:dyDescent="0.25">
      <c r="D18373"/>
    </row>
    <row r="18374" spans="4:4" x14ac:dyDescent="0.25">
      <c r="D18374"/>
    </row>
    <row r="18375" spans="4:4" x14ac:dyDescent="0.25">
      <c r="D18375"/>
    </row>
    <row r="18376" spans="4:4" x14ac:dyDescent="0.25">
      <c r="D18376"/>
    </row>
    <row r="18377" spans="4:4" x14ac:dyDescent="0.25">
      <c r="D18377"/>
    </row>
    <row r="18378" spans="4:4" x14ac:dyDescent="0.25">
      <c r="D18378"/>
    </row>
    <row r="18379" spans="4:4" x14ac:dyDescent="0.25">
      <c r="D18379"/>
    </row>
    <row r="18380" spans="4:4" x14ac:dyDescent="0.25">
      <c r="D18380"/>
    </row>
    <row r="18381" spans="4:4" x14ac:dyDescent="0.25">
      <c r="D18381"/>
    </row>
    <row r="18382" spans="4:4" x14ac:dyDescent="0.25">
      <c r="D18382"/>
    </row>
    <row r="18383" spans="4:4" x14ac:dyDescent="0.25">
      <c r="D18383"/>
    </row>
    <row r="18384" spans="4:4" x14ac:dyDescent="0.25">
      <c r="D18384"/>
    </row>
    <row r="18385" spans="4:4" x14ac:dyDescent="0.25">
      <c r="D18385"/>
    </row>
    <row r="18386" spans="4:4" x14ac:dyDescent="0.25">
      <c r="D18386"/>
    </row>
    <row r="18387" spans="4:4" x14ac:dyDescent="0.25">
      <c r="D18387"/>
    </row>
    <row r="18388" spans="4:4" x14ac:dyDescent="0.25">
      <c r="D18388"/>
    </row>
    <row r="18389" spans="4:4" x14ac:dyDescent="0.25">
      <c r="D18389"/>
    </row>
    <row r="18390" spans="4:4" x14ac:dyDescent="0.25">
      <c r="D18390"/>
    </row>
    <row r="18391" spans="4:4" x14ac:dyDescent="0.25">
      <c r="D18391"/>
    </row>
    <row r="18392" spans="4:4" x14ac:dyDescent="0.25">
      <c r="D18392"/>
    </row>
    <row r="18393" spans="4:4" x14ac:dyDescent="0.25">
      <c r="D18393"/>
    </row>
    <row r="18394" spans="4:4" x14ac:dyDescent="0.25">
      <c r="D18394"/>
    </row>
    <row r="18395" spans="4:4" x14ac:dyDescent="0.25">
      <c r="D18395"/>
    </row>
    <row r="18396" spans="4:4" x14ac:dyDescent="0.25">
      <c r="D18396"/>
    </row>
    <row r="18397" spans="4:4" x14ac:dyDescent="0.25">
      <c r="D18397"/>
    </row>
    <row r="18398" spans="4:4" x14ac:dyDescent="0.25">
      <c r="D18398"/>
    </row>
    <row r="18399" spans="4:4" x14ac:dyDescent="0.25">
      <c r="D18399"/>
    </row>
    <row r="18400" spans="4:4" x14ac:dyDescent="0.25">
      <c r="D18400"/>
    </row>
    <row r="18401" spans="4:4" x14ac:dyDescent="0.25">
      <c r="D18401"/>
    </row>
    <row r="18402" spans="4:4" x14ac:dyDescent="0.25">
      <c r="D18402"/>
    </row>
    <row r="18403" spans="4:4" x14ac:dyDescent="0.25">
      <c r="D18403"/>
    </row>
    <row r="18404" spans="4:4" x14ac:dyDescent="0.25">
      <c r="D18404"/>
    </row>
    <row r="18405" spans="4:4" x14ac:dyDescent="0.25">
      <c r="D18405"/>
    </row>
    <row r="18406" spans="4:4" x14ac:dyDescent="0.25">
      <c r="D18406"/>
    </row>
    <row r="18407" spans="4:4" x14ac:dyDescent="0.25">
      <c r="D18407"/>
    </row>
    <row r="18408" spans="4:4" x14ac:dyDescent="0.25">
      <c r="D18408"/>
    </row>
    <row r="18409" spans="4:4" x14ac:dyDescent="0.25">
      <c r="D18409"/>
    </row>
    <row r="18410" spans="4:4" x14ac:dyDescent="0.25">
      <c r="D18410"/>
    </row>
    <row r="18411" spans="4:4" x14ac:dyDescent="0.25">
      <c r="D18411"/>
    </row>
    <row r="18412" spans="4:4" x14ac:dyDescent="0.25">
      <c r="D18412"/>
    </row>
    <row r="18413" spans="4:4" x14ac:dyDescent="0.25">
      <c r="D18413"/>
    </row>
    <row r="18414" spans="4:4" x14ac:dyDescent="0.25">
      <c r="D18414"/>
    </row>
    <row r="18415" spans="4:4" x14ac:dyDescent="0.25">
      <c r="D18415"/>
    </row>
    <row r="18416" spans="4:4" x14ac:dyDescent="0.25">
      <c r="D18416"/>
    </row>
    <row r="18417" spans="4:4" x14ac:dyDescent="0.25">
      <c r="D18417"/>
    </row>
    <row r="18418" spans="4:4" x14ac:dyDescent="0.25">
      <c r="D18418"/>
    </row>
    <row r="18419" spans="4:4" x14ac:dyDescent="0.25">
      <c r="D18419"/>
    </row>
    <row r="18420" spans="4:4" x14ac:dyDescent="0.25">
      <c r="D18420"/>
    </row>
    <row r="18421" spans="4:4" x14ac:dyDescent="0.25">
      <c r="D18421"/>
    </row>
    <row r="18422" spans="4:4" x14ac:dyDescent="0.25">
      <c r="D18422"/>
    </row>
    <row r="18423" spans="4:4" x14ac:dyDescent="0.25">
      <c r="D18423"/>
    </row>
    <row r="18424" spans="4:4" x14ac:dyDescent="0.25">
      <c r="D18424"/>
    </row>
    <row r="18425" spans="4:4" x14ac:dyDescent="0.25">
      <c r="D18425"/>
    </row>
    <row r="18426" spans="4:4" x14ac:dyDescent="0.25">
      <c r="D18426"/>
    </row>
    <row r="18427" spans="4:4" x14ac:dyDescent="0.25">
      <c r="D18427"/>
    </row>
    <row r="18428" spans="4:4" x14ac:dyDescent="0.25">
      <c r="D18428"/>
    </row>
    <row r="18429" spans="4:4" x14ac:dyDescent="0.25">
      <c r="D18429"/>
    </row>
    <row r="18430" spans="4:4" x14ac:dyDescent="0.25">
      <c r="D18430"/>
    </row>
    <row r="18431" spans="4:4" x14ac:dyDescent="0.25">
      <c r="D18431"/>
    </row>
    <row r="18432" spans="4:4" x14ac:dyDescent="0.25">
      <c r="D18432"/>
    </row>
    <row r="18433" spans="4:4" x14ac:dyDescent="0.25">
      <c r="D18433"/>
    </row>
    <row r="18434" spans="4:4" x14ac:dyDescent="0.25">
      <c r="D18434"/>
    </row>
    <row r="18435" spans="4:4" x14ac:dyDescent="0.25">
      <c r="D18435"/>
    </row>
    <row r="18436" spans="4:4" x14ac:dyDescent="0.25">
      <c r="D18436"/>
    </row>
    <row r="18437" spans="4:4" x14ac:dyDescent="0.25">
      <c r="D18437"/>
    </row>
    <row r="18438" spans="4:4" x14ac:dyDescent="0.25">
      <c r="D18438"/>
    </row>
    <row r="18439" spans="4:4" x14ac:dyDescent="0.25">
      <c r="D18439"/>
    </row>
    <row r="18440" spans="4:4" x14ac:dyDescent="0.25">
      <c r="D18440"/>
    </row>
    <row r="18441" spans="4:4" x14ac:dyDescent="0.25">
      <c r="D18441"/>
    </row>
    <row r="18442" spans="4:4" x14ac:dyDescent="0.25">
      <c r="D18442"/>
    </row>
    <row r="18443" spans="4:4" x14ac:dyDescent="0.25">
      <c r="D18443"/>
    </row>
    <row r="18444" spans="4:4" x14ac:dyDescent="0.25">
      <c r="D18444"/>
    </row>
    <row r="18445" spans="4:4" x14ac:dyDescent="0.25">
      <c r="D18445"/>
    </row>
    <row r="18446" spans="4:4" x14ac:dyDescent="0.25">
      <c r="D18446"/>
    </row>
    <row r="18447" spans="4:4" x14ac:dyDescent="0.25">
      <c r="D18447"/>
    </row>
    <row r="18448" spans="4:4" x14ac:dyDescent="0.25">
      <c r="D18448"/>
    </row>
    <row r="18449" spans="4:4" x14ac:dyDescent="0.25">
      <c r="D18449"/>
    </row>
    <row r="18450" spans="4:4" x14ac:dyDescent="0.25">
      <c r="D18450"/>
    </row>
    <row r="18451" spans="4:4" x14ac:dyDescent="0.25">
      <c r="D18451"/>
    </row>
    <row r="18452" spans="4:4" x14ac:dyDescent="0.25">
      <c r="D18452"/>
    </row>
    <row r="18453" spans="4:4" x14ac:dyDescent="0.25">
      <c r="D18453"/>
    </row>
    <row r="18454" spans="4:4" x14ac:dyDescent="0.25">
      <c r="D18454"/>
    </row>
    <row r="18455" spans="4:4" x14ac:dyDescent="0.25">
      <c r="D18455"/>
    </row>
    <row r="18456" spans="4:4" x14ac:dyDescent="0.25">
      <c r="D18456"/>
    </row>
    <row r="18457" spans="4:4" x14ac:dyDescent="0.25">
      <c r="D18457"/>
    </row>
    <row r="18458" spans="4:4" x14ac:dyDescent="0.25">
      <c r="D18458"/>
    </row>
    <row r="18459" spans="4:4" x14ac:dyDescent="0.25">
      <c r="D18459"/>
    </row>
    <row r="18460" spans="4:4" x14ac:dyDescent="0.25">
      <c r="D18460"/>
    </row>
    <row r="18461" spans="4:4" x14ac:dyDescent="0.25">
      <c r="D18461"/>
    </row>
    <row r="18462" spans="4:4" x14ac:dyDescent="0.25">
      <c r="D18462"/>
    </row>
    <row r="18463" spans="4:4" x14ac:dyDescent="0.25">
      <c r="D18463"/>
    </row>
    <row r="18464" spans="4:4" x14ac:dyDescent="0.25">
      <c r="D18464"/>
    </row>
    <row r="18465" spans="4:4" x14ac:dyDescent="0.25">
      <c r="D18465"/>
    </row>
    <row r="18466" spans="4:4" x14ac:dyDescent="0.25">
      <c r="D18466"/>
    </row>
    <row r="18467" spans="4:4" x14ac:dyDescent="0.25">
      <c r="D18467"/>
    </row>
    <row r="18468" spans="4:4" x14ac:dyDescent="0.25">
      <c r="D18468"/>
    </row>
    <row r="18469" spans="4:4" x14ac:dyDescent="0.25">
      <c r="D18469"/>
    </row>
    <row r="18470" spans="4:4" x14ac:dyDescent="0.25">
      <c r="D18470"/>
    </row>
    <row r="18471" spans="4:4" x14ac:dyDescent="0.25">
      <c r="D18471"/>
    </row>
    <row r="18472" spans="4:4" x14ac:dyDescent="0.25">
      <c r="D18472"/>
    </row>
    <row r="18473" spans="4:4" x14ac:dyDescent="0.25">
      <c r="D18473"/>
    </row>
    <row r="18474" spans="4:4" x14ac:dyDescent="0.25">
      <c r="D18474"/>
    </row>
    <row r="18475" spans="4:4" x14ac:dyDescent="0.25">
      <c r="D18475"/>
    </row>
    <row r="18476" spans="4:4" x14ac:dyDescent="0.25">
      <c r="D18476"/>
    </row>
    <row r="18477" spans="4:4" x14ac:dyDescent="0.25">
      <c r="D18477"/>
    </row>
    <row r="18478" spans="4:4" x14ac:dyDescent="0.25">
      <c r="D18478"/>
    </row>
    <row r="18479" spans="4:4" x14ac:dyDescent="0.25">
      <c r="D18479"/>
    </row>
    <row r="18480" spans="4:4" x14ac:dyDescent="0.25">
      <c r="D18480"/>
    </row>
    <row r="18481" spans="4:4" x14ac:dyDescent="0.25">
      <c r="D18481"/>
    </row>
    <row r="18482" spans="4:4" x14ac:dyDescent="0.25">
      <c r="D18482"/>
    </row>
    <row r="18483" spans="4:4" x14ac:dyDescent="0.25">
      <c r="D18483"/>
    </row>
    <row r="18484" spans="4:4" x14ac:dyDescent="0.25">
      <c r="D18484"/>
    </row>
    <row r="18485" spans="4:4" x14ac:dyDescent="0.25">
      <c r="D18485"/>
    </row>
    <row r="18486" spans="4:4" x14ac:dyDescent="0.25">
      <c r="D18486"/>
    </row>
    <row r="18487" spans="4:4" x14ac:dyDescent="0.25">
      <c r="D18487"/>
    </row>
    <row r="18488" spans="4:4" x14ac:dyDescent="0.25">
      <c r="D18488"/>
    </row>
    <row r="18489" spans="4:4" x14ac:dyDescent="0.25">
      <c r="D18489"/>
    </row>
    <row r="18490" spans="4:4" x14ac:dyDescent="0.25">
      <c r="D18490"/>
    </row>
    <row r="18491" spans="4:4" x14ac:dyDescent="0.25">
      <c r="D18491"/>
    </row>
    <row r="18492" spans="4:4" x14ac:dyDescent="0.25">
      <c r="D18492"/>
    </row>
    <row r="18493" spans="4:4" x14ac:dyDescent="0.25">
      <c r="D18493"/>
    </row>
    <row r="18494" spans="4:4" x14ac:dyDescent="0.25">
      <c r="D18494"/>
    </row>
    <row r="18495" spans="4:4" x14ac:dyDescent="0.25">
      <c r="D18495"/>
    </row>
    <row r="18496" spans="4:4" x14ac:dyDescent="0.25">
      <c r="D18496"/>
    </row>
    <row r="18497" spans="4:4" x14ac:dyDescent="0.25">
      <c r="D18497"/>
    </row>
    <row r="18498" spans="4:4" x14ac:dyDescent="0.25">
      <c r="D18498"/>
    </row>
    <row r="18499" spans="4:4" x14ac:dyDescent="0.25">
      <c r="D18499"/>
    </row>
    <row r="18500" spans="4:4" x14ac:dyDescent="0.25">
      <c r="D18500"/>
    </row>
    <row r="18501" spans="4:4" x14ac:dyDescent="0.25">
      <c r="D18501"/>
    </row>
    <row r="18502" spans="4:4" x14ac:dyDescent="0.25">
      <c r="D18502"/>
    </row>
    <row r="18503" spans="4:4" x14ac:dyDescent="0.25">
      <c r="D18503"/>
    </row>
    <row r="18504" spans="4:4" x14ac:dyDescent="0.25">
      <c r="D18504"/>
    </row>
    <row r="18505" spans="4:4" x14ac:dyDescent="0.25">
      <c r="D18505"/>
    </row>
    <row r="18506" spans="4:4" x14ac:dyDescent="0.25">
      <c r="D18506"/>
    </row>
    <row r="18507" spans="4:4" x14ac:dyDescent="0.25">
      <c r="D18507"/>
    </row>
    <row r="18508" spans="4:4" x14ac:dyDescent="0.25">
      <c r="D18508"/>
    </row>
    <row r="18509" spans="4:4" x14ac:dyDescent="0.25">
      <c r="D18509"/>
    </row>
    <row r="18510" spans="4:4" x14ac:dyDescent="0.25">
      <c r="D18510"/>
    </row>
    <row r="18511" spans="4:4" x14ac:dyDescent="0.25">
      <c r="D18511"/>
    </row>
    <row r="18512" spans="4:4" x14ac:dyDescent="0.25">
      <c r="D18512"/>
    </row>
    <row r="18513" spans="4:4" x14ac:dyDescent="0.25">
      <c r="D18513"/>
    </row>
    <row r="18514" spans="4:4" x14ac:dyDescent="0.25">
      <c r="D18514"/>
    </row>
    <row r="18515" spans="4:4" x14ac:dyDescent="0.25">
      <c r="D18515"/>
    </row>
    <row r="18516" spans="4:4" x14ac:dyDescent="0.25">
      <c r="D18516"/>
    </row>
    <row r="18517" spans="4:4" x14ac:dyDescent="0.25">
      <c r="D18517"/>
    </row>
    <row r="18518" spans="4:4" x14ac:dyDescent="0.25">
      <c r="D18518"/>
    </row>
    <row r="18519" spans="4:4" x14ac:dyDescent="0.25">
      <c r="D18519"/>
    </row>
    <row r="18520" spans="4:4" x14ac:dyDescent="0.25">
      <c r="D18520"/>
    </row>
    <row r="18521" spans="4:4" x14ac:dyDescent="0.25">
      <c r="D18521"/>
    </row>
    <row r="18522" spans="4:4" x14ac:dyDescent="0.25">
      <c r="D18522"/>
    </row>
    <row r="18523" spans="4:4" x14ac:dyDescent="0.25">
      <c r="D18523"/>
    </row>
    <row r="18524" spans="4:4" x14ac:dyDescent="0.25">
      <c r="D18524"/>
    </row>
    <row r="18525" spans="4:4" x14ac:dyDescent="0.25">
      <c r="D18525"/>
    </row>
    <row r="18526" spans="4:4" x14ac:dyDescent="0.25">
      <c r="D18526"/>
    </row>
    <row r="18527" spans="4:4" x14ac:dyDescent="0.25">
      <c r="D18527"/>
    </row>
    <row r="18528" spans="4:4" x14ac:dyDescent="0.25">
      <c r="D18528"/>
    </row>
    <row r="18529" spans="4:4" x14ac:dyDescent="0.25">
      <c r="D18529"/>
    </row>
    <row r="18530" spans="4:4" x14ac:dyDescent="0.25">
      <c r="D18530"/>
    </row>
    <row r="18531" spans="4:4" x14ac:dyDescent="0.25">
      <c r="D18531"/>
    </row>
    <row r="18532" spans="4:4" x14ac:dyDescent="0.25">
      <c r="D18532"/>
    </row>
    <row r="18533" spans="4:4" x14ac:dyDescent="0.25">
      <c r="D18533"/>
    </row>
    <row r="18534" spans="4:4" x14ac:dyDescent="0.25">
      <c r="D18534"/>
    </row>
    <row r="18535" spans="4:4" x14ac:dyDescent="0.25">
      <c r="D18535"/>
    </row>
    <row r="18536" spans="4:4" x14ac:dyDescent="0.25">
      <c r="D18536"/>
    </row>
    <row r="18537" spans="4:4" x14ac:dyDescent="0.25">
      <c r="D18537"/>
    </row>
    <row r="18538" spans="4:4" x14ac:dyDescent="0.25">
      <c r="D18538"/>
    </row>
    <row r="18539" spans="4:4" x14ac:dyDescent="0.25">
      <c r="D18539"/>
    </row>
    <row r="18540" spans="4:4" x14ac:dyDescent="0.25">
      <c r="D18540"/>
    </row>
    <row r="18541" spans="4:4" x14ac:dyDescent="0.25">
      <c r="D18541"/>
    </row>
    <row r="18542" spans="4:4" x14ac:dyDescent="0.25">
      <c r="D18542"/>
    </row>
    <row r="18543" spans="4:4" x14ac:dyDescent="0.25">
      <c r="D18543"/>
    </row>
    <row r="18544" spans="4:4" x14ac:dyDescent="0.25">
      <c r="D18544"/>
    </row>
    <row r="18545" spans="4:4" x14ac:dyDescent="0.25">
      <c r="D18545"/>
    </row>
    <row r="18546" spans="4:4" x14ac:dyDescent="0.25">
      <c r="D18546"/>
    </row>
    <row r="18547" spans="4:4" x14ac:dyDescent="0.25">
      <c r="D18547"/>
    </row>
    <row r="18548" spans="4:4" x14ac:dyDescent="0.25">
      <c r="D18548"/>
    </row>
    <row r="18549" spans="4:4" x14ac:dyDescent="0.25">
      <c r="D18549"/>
    </row>
    <row r="18550" spans="4:4" x14ac:dyDescent="0.25">
      <c r="D18550"/>
    </row>
    <row r="18551" spans="4:4" x14ac:dyDescent="0.25">
      <c r="D18551"/>
    </row>
    <row r="18552" spans="4:4" x14ac:dyDescent="0.25">
      <c r="D18552"/>
    </row>
    <row r="18553" spans="4:4" x14ac:dyDescent="0.25">
      <c r="D18553"/>
    </row>
    <row r="18554" spans="4:4" x14ac:dyDescent="0.25">
      <c r="D18554"/>
    </row>
    <row r="18555" spans="4:4" x14ac:dyDescent="0.25">
      <c r="D18555"/>
    </row>
    <row r="18556" spans="4:4" x14ac:dyDescent="0.25">
      <c r="D18556"/>
    </row>
    <row r="18557" spans="4:4" x14ac:dyDescent="0.25">
      <c r="D18557"/>
    </row>
    <row r="18558" spans="4:4" x14ac:dyDescent="0.25">
      <c r="D18558"/>
    </row>
    <row r="18559" spans="4:4" x14ac:dyDescent="0.25">
      <c r="D18559"/>
    </row>
    <row r="18560" spans="4:4" x14ac:dyDescent="0.25">
      <c r="D18560"/>
    </row>
    <row r="18561" spans="4:4" x14ac:dyDescent="0.25">
      <c r="D18561"/>
    </row>
    <row r="18562" spans="4:4" x14ac:dyDescent="0.25">
      <c r="D18562"/>
    </row>
    <row r="18563" spans="4:4" x14ac:dyDescent="0.25">
      <c r="D18563"/>
    </row>
    <row r="18564" spans="4:4" x14ac:dyDescent="0.25">
      <c r="D18564"/>
    </row>
    <row r="18565" spans="4:4" x14ac:dyDescent="0.25">
      <c r="D18565"/>
    </row>
    <row r="18566" spans="4:4" x14ac:dyDescent="0.25">
      <c r="D18566"/>
    </row>
    <row r="18567" spans="4:4" x14ac:dyDescent="0.25">
      <c r="D18567"/>
    </row>
    <row r="18568" spans="4:4" x14ac:dyDescent="0.25">
      <c r="D18568"/>
    </row>
    <row r="18569" spans="4:4" x14ac:dyDescent="0.25">
      <c r="D18569"/>
    </row>
    <row r="18570" spans="4:4" x14ac:dyDescent="0.25">
      <c r="D18570"/>
    </row>
    <row r="18571" spans="4:4" x14ac:dyDescent="0.25">
      <c r="D18571"/>
    </row>
    <row r="18572" spans="4:4" x14ac:dyDescent="0.25">
      <c r="D18572"/>
    </row>
    <row r="18573" spans="4:4" x14ac:dyDescent="0.25">
      <c r="D18573"/>
    </row>
    <row r="18574" spans="4:4" x14ac:dyDescent="0.25">
      <c r="D18574"/>
    </row>
    <row r="18575" spans="4:4" x14ac:dyDescent="0.25">
      <c r="D18575"/>
    </row>
    <row r="18576" spans="4:4" x14ac:dyDescent="0.25">
      <c r="D18576"/>
    </row>
    <row r="18577" spans="4:4" x14ac:dyDescent="0.25">
      <c r="D18577"/>
    </row>
    <row r="18578" spans="4:4" x14ac:dyDescent="0.25">
      <c r="D18578"/>
    </row>
    <row r="18579" spans="4:4" x14ac:dyDescent="0.25">
      <c r="D18579"/>
    </row>
    <row r="18580" spans="4:4" x14ac:dyDescent="0.25">
      <c r="D18580"/>
    </row>
    <row r="18581" spans="4:4" x14ac:dyDescent="0.25">
      <c r="D18581"/>
    </row>
    <row r="18582" spans="4:4" x14ac:dyDescent="0.25">
      <c r="D18582"/>
    </row>
    <row r="18583" spans="4:4" x14ac:dyDescent="0.25">
      <c r="D18583"/>
    </row>
    <row r="18584" spans="4:4" x14ac:dyDescent="0.25">
      <c r="D18584"/>
    </row>
    <row r="18585" spans="4:4" x14ac:dyDescent="0.25">
      <c r="D18585"/>
    </row>
    <row r="18586" spans="4:4" x14ac:dyDescent="0.25">
      <c r="D18586"/>
    </row>
    <row r="18587" spans="4:4" x14ac:dyDescent="0.25">
      <c r="D18587"/>
    </row>
    <row r="18588" spans="4:4" x14ac:dyDescent="0.25">
      <c r="D18588"/>
    </row>
    <row r="18589" spans="4:4" x14ac:dyDescent="0.25">
      <c r="D18589"/>
    </row>
    <row r="18590" spans="4:4" x14ac:dyDescent="0.25">
      <c r="D18590"/>
    </row>
    <row r="18591" spans="4:4" x14ac:dyDescent="0.25">
      <c r="D18591"/>
    </row>
    <row r="18592" spans="4:4" x14ac:dyDescent="0.25">
      <c r="D18592"/>
    </row>
    <row r="18593" spans="4:4" x14ac:dyDescent="0.25">
      <c r="D18593"/>
    </row>
    <row r="18594" spans="4:4" x14ac:dyDescent="0.25">
      <c r="D18594"/>
    </row>
    <row r="18595" spans="4:4" x14ac:dyDescent="0.25">
      <c r="D18595"/>
    </row>
    <row r="18596" spans="4:4" x14ac:dyDescent="0.25">
      <c r="D18596"/>
    </row>
    <row r="18597" spans="4:4" x14ac:dyDescent="0.25">
      <c r="D18597"/>
    </row>
    <row r="18598" spans="4:4" x14ac:dyDescent="0.25">
      <c r="D18598"/>
    </row>
    <row r="18599" spans="4:4" x14ac:dyDescent="0.25">
      <c r="D18599"/>
    </row>
    <row r="18600" spans="4:4" x14ac:dyDescent="0.25">
      <c r="D18600"/>
    </row>
    <row r="18601" spans="4:4" x14ac:dyDescent="0.25">
      <c r="D18601"/>
    </row>
    <row r="18602" spans="4:4" x14ac:dyDescent="0.25">
      <c r="D18602"/>
    </row>
    <row r="18603" spans="4:4" x14ac:dyDescent="0.25">
      <c r="D18603"/>
    </row>
    <row r="18604" spans="4:4" x14ac:dyDescent="0.25">
      <c r="D18604"/>
    </row>
    <row r="18605" spans="4:4" x14ac:dyDescent="0.25">
      <c r="D18605"/>
    </row>
    <row r="18606" spans="4:4" x14ac:dyDescent="0.25">
      <c r="D18606"/>
    </row>
    <row r="18607" spans="4:4" x14ac:dyDescent="0.25">
      <c r="D18607"/>
    </row>
    <row r="18608" spans="4:4" x14ac:dyDescent="0.25">
      <c r="D18608"/>
    </row>
    <row r="18609" spans="4:4" x14ac:dyDescent="0.25">
      <c r="D18609"/>
    </row>
    <row r="18610" spans="4:4" x14ac:dyDescent="0.25">
      <c r="D18610"/>
    </row>
    <row r="18611" spans="4:4" x14ac:dyDescent="0.25">
      <c r="D18611"/>
    </row>
    <row r="18612" spans="4:4" x14ac:dyDescent="0.25">
      <c r="D18612"/>
    </row>
    <row r="18613" spans="4:4" x14ac:dyDescent="0.25">
      <c r="D18613"/>
    </row>
    <row r="18614" spans="4:4" x14ac:dyDescent="0.25">
      <c r="D18614"/>
    </row>
    <row r="18615" spans="4:4" x14ac:dyDescent="0.25">
      <c r="D18615"/>
    </row>
    <row r="18616" spans="4:4" x14ac:dyDescent="0.25">
      <c r="D18616"/>
    </row>
    <row r="18617" spans="4:4" x14ac:dyDescent="0.25">
      <c r="D18617"/>
    </row>
    <row r="18618" spans="4:4" x14ac:dyDescent="0.25">
      <c r="D18618"/>
    </row>
    <row r="18619" spans="4:4" x14ac:dyDescent="0.25">
      <c r="D18619"/>
    </row>
    <row r="18620" spans="4:4" x14ac:dyDescent="0.25">
      <c r="D18620"/>
    </row>
    <row r="18621" spans="4:4" x14ac:dyDescent="0.25">
      <c r="D18621"/>
    </row>
    <row r="18622" spans="4:4" x14ac:dyDescent="0.25">
      <c r="D18622"/>
    </row>
    <row r="18623" spans="4:4" x14ac:dyDescent="0.25">
      <c r="D18623"/>
    </row>
    <row r="18624" spans="4:4" x14ac:dyDescent="0.25">
      <c r="D18624"/>
    </row>
    <row r="18625" spans="4:4" x14ac:dyDescent="0.25">
      <c r="D18625"/>
    </row>
    <row r="18626" spans="4:4" x14ac:dyDescent="0.25">
      <c r="D18626"/>
    </row>
    <row r="18627" spans="4:4" x14ac:dyDescent="0.25">
      <c r="D18627"/>
    </row>
    <row r="18628" spans="4:4" x14ac:dyDescent="0.25">
      <c r="D18628"/>
    </row>
    <row r="18629" spans="4:4" x14ac:dyDescent="0.25">
      <c r="D18629"/>
    </row>
    <row r="18630" spans="4:4" x14ac:dyDescent="0.25">
      <c r="D18630"/>
    </row>
    <row r="18631" spans="4:4" x14ac:dyDescent="0.25">
      <c r="D18631"/>
    </row>
    <row r="18632" spans="4:4" x14ac:dyDescent="0.25">
      <c r="D18632"/>
    </row>
    <row r="18633" spans="4:4" x14ac:dyDescent="0.25">
      <c r="D18633"/>
    </row>
    <row r="18634" spans="4:4" x14ac:dyDescent="0.25">
      <c r="D18634"/>
    </row>
    <row r="18635" spans="4:4" x14ac:dyDescent="0.25">
      <c r="D18635"/>
    </row>
    <row r="18636" spans="4:4" x14ac:dyDescent="0.25">
      <c r="D18636"/>
    </row>
    <row r="18637" spans="4:4" x14ac:dyDescent="0.25">
      <c r="D18637"/>
    </row>
    <row r="18638" spans="4:4" x14ac:dyDescent="0.25">
      <c r="D18638"/>
    </row>
    <row r="18639" spans="4:4" x14ac:dyDescent="0.25">
      <c r="D18639"/>
    </row>
    <row r="18640" spans="4:4" x14ac:dyDescent="0.25">
      <c r="D18640"/>
    </row>
    <row r="18641" spans="4:4" x14ac:dyDescent="0.25">
      <c r="D18641"/>
    </row>
    <row r="18642" spans="4:4" x14ac:dyDescent="0.25">
      <c r="D18642"/>
    </row>
    <row r="18643" spans="4:4" x14ac:dyDescent="0.25">
      <c r="D18643"/>
    </row>
    <row r="18644" spans="4:4" x14ac:dyDescent="0.25">
      <c r="D18644"/>
    </row>
    <row r="18645" spans="4:4" x14ac:dyDescent="0.25">
      <c r="D18645"/>
    </row>
    <row r="18646" spans="4:4" x14ac:dyDescent="0.25">
      <c r="D18646"/>
    </row>
    <row r="18647" spans="4:4" x14ac:dyDescent="0.25">
      <c r="D18647"/>
    </row>
    <row r="18648" spans="4:4" x14ac:dyDescent="0.25">
      <c r="D18648"/>
    </row>
    <row r="18649" spans="4:4" x14ac:dyDescent="0.25">
      <c r="D18649"/>
    </row>
    <row r="18650" spans="4:4" x14ac:dyDescent="0.25">
      <c r="D18650"/>
    </row>
    <row r="18651" spans="4:4" x14ac:dyDescent="0.25">
      <c r="D18651"/>
    </row>
    <row r="18652" spans="4:4" x14ac:dyDescent="0.25">
      <c r="D18652"/>
    </row>
    <row r="18653" spans="4:4" x14ac:dyDescent="0.25">
      <c r="D18653"/>
    </row>
    <row r="18654" spans="4:4" x14ac:dyDescent="0.25">
      <c r="D18654"/>
    </row>
    <row r="18655" spans="4:4" x14ac:dyDescent="0.25">
      <c r="D18655"/>
    </row>
    <row r="18656" spans="4:4" x14ac:dyDescent="0.25">
      <c r="D18656"/>
    </row>
    <row r="18657" spans="4:4" x14ac:dyDescent="0.25">
      <c r="D18657"/>
    </row>
    <row r="18658" spans="4:4" x14ac:dyDescent="0.25">
      <c r="D18658"/>
    </row>
    <row r="18659" spans="4:4" x14ac:dyDescent="0.25">
      <c r="D18659"/>
    </row>
    <row r="18660" spans="4:4" x14ac:dyDescent="0.25">
      <c r="D18660"/>
    </row>
    <row r="18661" spans="4:4" x14ac:dyDescent="0.25">
      <c r="D18661"/>
    </row>
    <row r="18662" spans="4:4" x14ac:dyDescent="0.25">
      <c r="D18662"/>
    </row>
    <row r="18663" spans="4:4" x14ac:dyDescent="0.25">
      <c r="D18663"/>
    </row>
    <row r="18664" spans="4:4" x14ac:dyDescent="0.25">
      <c r="D18664"/>
    </row>
    <row r="18665" spans="4:4" x14ac:dyDescent="0.25">
      <c r="D18665"/>
    </row>
    <row r="18666" spans="4:4" x14ac:dyDescent="0.25">
      <c r="D18666"/>
    </row>
    <row r="18667" spans="4:4" x14ac:dyDescent="0.25">
      <c r="D18667"/>
    </row>
    <row r="18668" spans="4:4" x14ac:dyDescent="0.25">
      <c r="D18668"/>
    </row>
    <row r="18669" spans="4:4" x14ac:dyDescent="0.25">
      <c r="D18669"/>
    </row>
    <row r="18670" spans="4:4" x14ac:dyDescent="0.25">
      <c r="D18670"/>
    </row>
    <row r="18671" spans="4:4" x14ac:dyDescent="0.25">
      <c r="D18671"/>
    </row>
    <row r="18672" spans="4:4" x14ac:dyDescent="0.25">
      <c r="D18672"/>
    </row>
    <row r="18673" spans="4:4" x14ac:dyDescent="0.25">
      <c r="D18673"/>
    </row>
    <row r="18674" spans="4:4" x14ac:dyDescent="0.25">
      <c r="D18674"/>
    </row>
    <row r="18675" spans="4:4" x14ac:dyDescent="0.25">
      <c r="D18675"/>
    </row>
    <row r="18676" spans="4:4" x14ac:dyDescent="0.25">
      <c r="D18676"/>
    </row>
    <row r="18677" spans="4:4" x14ac:dyDescent="0.25">
      <c r="D18677"/>
    </row>
    <row r="18678" spans="4:4" x14ac:dyDescent="0.25">
      <c r="D18678"/>
    </row>
    <row r="18679" spans="4:4" x14ac:dyDescent="0.25">
      <c r="D18679"/>
    </row>
    <row r="18680" spans="4:4" x14ac:dyDescent="0.25">
      <c r="D18680"/>
    </row>
    <row r="18681" spans="4:4" x14ac:dyDescent="0.25">
      <c r="D18681"/>
    </row>
    <row r="18682" spans="4:4" x14ac:dyDescent="0.25">
      <c r="D18682"/>
    </row>
    <row r="18683" spans="4:4" x14ac:dyDescent="0.25">
      <c r="D18683"/>
    </row>
    <row r="18684" spans="4:4" x14ac:dyDescent="0.25">
      <c r="D18684"/>
    </row>
    <row r="18685" spans="4:4" x14ac:dyDescent="0.25">
      <c r="D18685"/>
    </row>
    <row r="18686" spans="4:4" x14ac:dyDescent="0.25">
      <c r="D18686"/>
    </row>
    <row r="18687" spans="4:4" x14ac:dyDescent="0.25">
      <c r="D18687"/>
    </row>
    <row r="18688" spans="4:4" x14ac:dyDescent="0.25">
      <c r="D18688"/>
    </row>
    <row r="18689" spans="4:4" x14ac:dyDescent="0.25">
      <c r="D18689"/>
    </row>
    <row r="18690" spans="4:4" x14ac:dyDescent="0.25">
      <c r="D18690"/>
    </row>
    <row r="18691" spans="4:4" x14ac:dyDescent="0.25">
      <c r="D18691"/>
    </row>
    <row r="18692" spans="4:4" x14ac:dyDescent="0.25">
      <c r="D18692"/>
    </row>
    <row r="18693" spans="4:4" x14ac:dyDescent="0.25">
      <c r="D18693"/>
    </row>
    <row r="18694" spans="4:4" x14ac:dyDescent="0.25">
      <c r="D18694"/>
    </row>
    <row r="18695" spans="4:4" x14ac:dyDescent="0.25">
      <c r="D18695"/>
    </row>
    <row r="18696" spans="4:4" x14ac:dyDescent="0.25">
      <c r="D18696"/>
    </row>
    <row r="18697" spans="4:4" x14ac:dyDescent="0.25">
      <c r="D18697"/>
    </row>
    <row r="18698" spans="4:4" x14ac:dyDescent="0.25">
      <c r="D18698"/>
    </row>
    <row r="18699" spans="4:4" x14ac:dyDescent="0.25">
      <c r="D18699"/>
    </row>
    <row r="18700" spans="4:4" x14ac:dyDescent="0.25">
      <c r="D18700"/>
    </row>
    <row r="18701" spans="4:4" x14ac:dyDescent="0.25">
      <c r="D18701"/>
    </row>
    <row r="18702" spans="4:4" x14ac:dyDescent="0.25">
      <c r="D18702"/>
    </row>
    <row r="18703" spans="4:4" x14ac:dyDescent="0.25">
      <c r="D18703"/>
    </row>
    <row r="18704" spans="4:4" x14ac:dyDescent="0.25">
      <c r="D18704"/>
    </row>
    <row r="18705" spans="4:4" x14ac:dyDescent="0.25">
      <c r="D18705"/>
    </row>
    <row r="18706" spans="4:4" x14ac:dyDescent="0.25">
      <c r="D18706"/>
    </row>
    <row r="18707" spans="4:4" x14ac:dyDescent="0.25">
      <c r="D18707"/>
    </row>
    <row r="18708" spans="4:4" x14ac:dyDescent="0.25">
      <c r="D18708"/>
    </row>
    <row r="18709" spans="4:4" x14ac:dyDescent="0.25">
      <c r="D18709"/>
    </row>
    <row r="18710" spans="4:4" x14ac:dyDescent="0.25">
      <c r="D18710"/>
    </row>
    <row r="18711" spans="4:4" x14ac:dyDescent="0.25">
      <c r="D18711"/>
    </row>
    <row r="18712" spans="4:4" x14ac:dyDescent="0.25">
      <c r="D18712"/>
    </row>
    <row r="18713" spans="4:4" x14ac:dyDescent="0.25">
      <c r="D18713"/>
    </row>
    <row r="18714" spans="4:4" x14ac:dyDescent="0.25">
      <c r="D18714"/>
    </row>
    <row r="18715" spans="4:4" x14ac:dyDescent="0.25">
      <c r="D18715"/>
    </row>
    <row r="18716" spans="4:4" x14ac:dyDescent="0.25">
      <c r="D18716"/>
    </row>
    <row r="18717" spans="4:4" x14ac:dyDescent="0.25">
      <c r="D18717"/>
    </row>
    <row r="18718" spans="4:4" x14ac:dyDescent="0.25">
      <c r="D18718"/>
    </row>
    <row r="18719" spans="4:4" x14ac:dyDescent="0.25">
      <c r="D18719"/>
    </row>
    <row r="18720" spans="4:4" x14ac:dyDescent="0.25">
      <c r="D18720"/>
    </row>
    <row r="18721" spans="4:4" x14ac:dyDescent="0.25">
      <c r="D18721"/>
    </row>
    <row r="18722" spans="4:4" x14ac:dyDescent="0.25">
      <c r="D18722"/>
    </row>
    <row r="18723" spans="4:4" x14ac:dyDescent="0.25">
      <c r="D18723"/>
    </row>
    <row r="18724" spans="4:4" x14ac:dyDescent="0.25">
      <c r="D18724"/>
    </row>
    <row r="18725" spans="4:4" x14ac:dyDescent="0.25">
      <c r="D18725"/>
    </row>
    <row r="18726" spans="4:4" x14ac:dyDescent="0.25">
      <c r="D18726"/>
    </row>
    <row r="18727" spans="4:4" x14ac:dyDescent="0.25">
      <c r="D18727"/>
    </row>
    <row r="18728" spans="4:4" x14ac:dyDescent="0.25">
      <c r="D18728"/>
    </row>
    <row r="18729" spans="4:4" x14ac:dyDescent="0.25">
      <c r="D18729"/>
    </row>
    <row r="18730" spans="4:4" x14ac:dyDescent="0.25">
      <c r="D18730"/>
    </row>
    <row r="18731" spans="4:4" x14ac:dyDescent="0.25">
      <c r="D18731"/>
    </row>
    <row r="18732" spans="4:4" x14ac:dyDescent="0.25">
      <c r="D18732"/>
    </row>
    <row r="18733" spans="4:4" x14ac:dyDescent="0.25">
      <c r="D18733"/>
    </row>
    <row r="18734" spans="4:4" x14ac:dyDescent="0.25">
      <c r="D18734"/>
    </row>
    <row r="18735" spans="4:4" x14ac:dyDescent="0.25">
      <c r="D18735"/>
    </row>
    <row r="18736" spans="4:4" x14ac:dyDescent="0.25">
      <c r="D18736"/>
    </row>
    <row r="18737" spans="4:4" x14ac:dyDescent="0.25">
      <c r="D18737"/>
    </row>
    <row r="18738" spans="4:4" x14ac:dyDescent="0.25">
      <c r="D18738"/>
    </row>
    <row r="18739" spans="4:4" x14ac:dyDescent="0.25">
      <c r="D18739"/>
    </row>
    <row r="18740" spans="4:4" x14ac:dyDescent="0.25">
      <c r="D18740"/>
    </row>
    <row r="18741" spans="4:4" x14ac:dyDescent="0.25">
      <c r="D18741"/>
    </row>
    <row r="18742" spans="4:4" x14ac:dyDescent="0.25">
      <c r="D18742"/>
    </row>
    <row r="18743" spans="4:4" x14ac:dyDescent="0.25">
      <c r="D18743"/>
    </row>
    <row r="18744" spans="4:4" x14ac:dyDescent="0.25">
      <c r="D18744"/>
    </row>
    <row r="18745" spans="4:4" x14ac:dyDescent="0.25">
      <c r="D18745"/>
    </row>
    <row r="18746" spans="4:4" x14ac:dyDescent="0.25">
      <c r="D18746"/>
    </row>
    <row r="18747" spans="4:4" x14ac:dyDescent="0.25">
      <c r="D18747"/>
    </row>
    <row r="18748" spans="4:4" x14ac:dyDescent="0.25">
      <c r="D18748"/>
    </row>
    <row r="18749" spans="4:4" x14ac:dyDescent="0.25">
      <c r="D18749"/>
    </row>
    <row r="18750" spans="4:4" x14ac:dyDescent="0.25">
      <c r="D18750"/>
    </row>
    <row r="18751" spans="4:4" x14ac:dyDescent="0.25">
      <c r="D18751"/>
    </row>
    <row r="18752" spans="4:4" x14ac:dyDescent="0.25">
      <c r="D18752"/>
    </row>
    <row r="18753" spans="4:4" x14ac:dyDescent="0.25">
      <c r="D18753"/>
    </row>
    <row r="18754" spans="4:4" x14ac:dyDescent="0.25">
      <c r="D18754"/>
    </row>
    <row r="18755" spans="4:4" x14ac:dyDescent="0.25">
      <c r="D18755"/>
    </row>
    <row r="18756" spans="4:4" x14ac:dyDescent="0.25">
      <c r="D18756"/>
    </row>
    <row r="18757" spans="4:4" x14ac:dyDescent="0.25">
      <c r="D18757"/>
    </row>
    <row r="18758" spans="4:4" x14ac:dyDescent="0.25">
      <c r="D18758"/>
    </row>
    <row r="18759" spans="4:4" x14ac:dyDescent="0.25">
      <c r="D18759"/>
    </row>
    <row r="18760" spans="4:4" x14ac:dyDescent="0.25">
      <c r="D18760"/>
    </row>
    <row r="18761" spans="4:4" x14ac:dyDescent="0.25">
      <c r="D18761"/>
    </row>
    <row r="18762" spans="4:4" x14ac:dyDescent="0.25">
      <c r="D18762"/>
    </row>
    <row r="18763" spans="4:4" x14ac:dyDescent="0.25">
      <c r="D18763"/>
    </row>
    <row r="18764" spans="4:4" x14ac:dyDescent="0.25">
      <c r="D18764"/>
    </row>
    <row r="18765" spans="4:4" x14ac:dyDescent="0.25">
      <c r="D18765"/>
    </row>
    <row r="18766" spans="4:4" x14ac:dyDescent="0.25">
      <c r="D18766"/>
    </row>
    <row r="18767" spans="4:4" x14ac:dyDescent="0.25">
      <c r="D18767"/>
    </row>
    <row r="18768" spans="4:4" x14ac:dyDescent="0.25">
      <c r="D18768"/>
    </row>
    <row r="18769" spans="4:4" x14ac:dyDescent="0.25">
      <c r="D18769"/>
    </row>
    <row r="18770" spans="4:4" x14ac:dyDescent="0.25">
      <c r="D18770"/>
    </row>
    <row r="18771" spans="4:4" x14ac:dyDescent="0.25">
      <c r="D18771"/>
    </row>
    <row r="18772" spans="4:4" x14ac:dyDescent="0.25">
      <c r="D18772"/>
    </row>
    <row r="18773" spans="4:4" x14ac:dyDescent="0.25">
      <c r="D18773"/>
    </row>
    <row r="18774" spans="4:4" x14ac:dyDescent="0.25">
      <c r="D18774"/>
    </row>
    <row r="18775" spans="4:4" x14ac:dyDescent="0.25">
      <c r="D18775"/>
    </row>
    <row r="18776" spans="4:4" x14ac:dyDescent="0.25">
      <c r="D18776"/>
    </row>
    <row r="18777" spans="4:4" x14ac:dyDescent="0.25">
      <c r="D18777"/>
    </row>
    <row r="18778" spans="4:4" x14ac:dyDescent="0.25">
      <c r="D18778"/>
    </row>
    <row r="18779" spans="4:4" x14ac:dyDescent="0.25">
      <c r="D18779"/>
    </row>
    <row r="18780" spans="4:4" x14ac:dyDescent="0.25">
      <c r="D18780"/>
    </row>
    <row r="18781" spans="4:4" x14ac:dyDescent="0.25">
      <c r="D18781"/>
    </row>
    <row r="18782" spans="4:4" x14ac:dyDescent="0.25">
      <c r="D18782"/>
    </row>
    <row r="18783" spans="4:4" x14ac:dyDescent="0.25">
      <c r="D18783"/>
    </row>
    <row r="18784" spans="4:4" x14ac:dyDescent="0.25">
      <c r="D18784"/>
    </row>
    <row r="18785" spans="4:4" x14ac:dyDescent="0.25">
      <c r="D18785"/>
    </row>
    <row r="18786" spans="4:4" x14ac:dyDescent="0.25">
      <c r="D18786"/>
    </row>
    <row r="18787" spans="4:4" x14ac:dyDescent="0.25">
      <c r="D18787"/>
    </row>
    <row r="18788" spans="4:4" x14ac:dyDescent="0.25">
      <c r="D18788"/>
    </row>
    <row r="18789" spans="4:4" x14ac:dyDescent="0.25">
      <c r="D18789"/>
    </row>
    <row r="18790" spans="4:4" x14ac:dyDescent="0.25">
      <c r="D18790"/>
    </row>
    <row r="18791" spans="4:4" x14ac:dyDescent="0.25">
      <c r="D18791"/>
    </row>
    <row r="18792" spans="4:4" x14ac:dyDescent="0.25">
      <c r="D18792"/>
    </row>
    <row r="18793" spans="4:4" x14ac:dyDescent="0.25">
      <c r="D18793"/>
    </row>
    <row r="18794" spans="4:4" x14ac:dyDescent="0.25">
      <c r="D18794"/>
    </row>
    <row r="18795" spans="4:4" x14ac:dyDescent="0.25">
      <c r="D18795"/>
    </row>
    <row r="18796" spans="4:4" x14ac:dyDescent="0.25">
      <c r="D18796"/>
    </row>
    <row r="18797" spans="4:4" x14ac:dyDescent="0.25">
      <c r="D18797"/>
    </row>
    <row r="18798" spans="4:4" x14ac:dyDescent="0.25">
      <c r="D18798"/>
    </row>
    <row r="18799" spans="4:4" x14ac:dyDescent="0.25">
      <c r="D18799"/>
    </row>
    <row r="18800" spans="4:4" x14ac:dyDescent="0.25">
      <c r="D18800"/>
    </row>
    <row r="18801" spans="4:4" x14ac:dyDescent="0.25">
      <c r="D18801"/>
    </row>
    <row r="18802" spans="4:4" x14ac:dyDescent="0.25">
      <c r="D18802"/>
    </row>
    <row r="18803" spans="4:4" x14ac:dyDescent="0.25">
      <c r="D18803"/>
    </row>
    <row r="18804" spans="4:4" x14ac:dyDescent="0.25">
      <c r="D18804"/>
    </row>
    <row r="18805" spans="4:4" x14ac:dyDescent="0.25">
      <c r="D18805"/>
    </row>
    <row r="18806" spans="4:4" x14ac:dyDescent="0.25">
      <c r="D18806"/>
    </row>
    <row r="18807" spans="4:4" x14ac:dyDescent="0.25">
      <c r="D18807"/>
    </row>
    <row r="18808" spans="4:4" x14ac:dyDescent="0.25">
      <c r="D18808"/>
    </row>
    <row r="18809" spans="4:4" x14ac:dyDescent="0.25">
      <c r="D18809"/>
    </row>
    <row r="18810" spans="4:4" x14ac:dyDescent="0.25">
      <c r="D18810"/>
    </row>
    <row r="18811" spans="4:4" x14ac:dyDescent="0.25">
      <c r="D18811"/>
    </row>
    <row r="18812" spans="4:4" x14ac:dyDescent="0.25">
      <c r="D18812"/>
    </row>
    <row r="18813" spans="4:4" x14ac:dyDescent="0.25">
      <c r="D18813"/>
    </row>
    <row r="18814" spans="4:4" x14ac:dyDescent="0.25">
      <c r="D18814"/>
    </row>
    <row r="18815" spans="4:4" x14ac:dyDescent="0.25">
      <c r="D18815"/>
    </row>
    <row r="18816" spans="4:4" x14ac:dyDescent="0.25">
      <c r="D18816"/>
    </row>
    <row r="18817" spans="4:4" x14ac:dyDescent="0.25">
      <c r="D18817"/>
    </row>
    <row r="18818" spans="4:4" x14ac:dyDescent="0.25">
      <c r="D18818"/>
    </row>
    <row r="18819" spans="4:4" x14ac:dyDescent="0.25">
      <c r="D18819"/>
    </row>
    <row r="18820" spans="4:4" x14ac:dyDescent="0.25">
      <c r="D18820"/>
    </row>
    <row r="18821" spans="4:4" x14ac:dyDescent="0.25">
      <c r="D18821"/>
    </row>
    <row r="18822" spans="4:4" x14ac:dyDescent="0.25">
      <c r="D18822"/>
    </row>
    <row r="18823" spans="4:4" x14ac:dyDescent="0.25">
      <c r="D18823"/>
    </row>
    <row r="18824" spans="4:4" x14ac:dyDescent="0.25">
      <c r="D18824"/>
    </row>
    <row r="18825" spans="4:4" x14ac:dyDescent="0.25">
      <c r="D18825"/>
    </row>
    <row r="18826" spans="4:4" x14ac:dyDescent="0.25">
      <c r="D18826"/>
    </row>
    <row r="18827" spans="4:4" x14ac:dyDescent="0.25">
      <c r="D18827"/>
    </row>
    <row r="18828" spans="4:4" x14ac:dyDescent="0.25">
      <c r="D18828"/>
    </row>
    <row r="18829" spans="4:4" x14ac:dyDescent="0.25">
      <c r="D18829"/>
    </row>
    <row r="18830" spans="4:4" x14ac:dyDescent="0.25">
      <c r="D18830"/>
    </row>
    <row r="18831" spans="4:4" x14ac:dyDescent="0.25">
      <c r="D18831"/>
    </row>
    <row r="18832" spans="4:4" x14ac:dyDescent="0.25">
      <c r="D18832"/>
    </row>
    <row r="18833" spans="4:4" x14ac:dyDescent="0.25">
      <c r="D18833"/>
    </row>
    <row r="18834" spans="4:4" x14ac:dyDescent="0.25">
      <c r="D18834"/>
    </row>
    <row r="18835" spans="4:4" x14ac:dyDescent="0.25">
      <c r="D18835"/>
    </row>
    <row r="18836" spans="4:4" x14ac:dyDescent="0.25">
      <c r="D18836"/>
    </row>
    <row r="18837" spans="4:4" x14ac:dyDescent="0.25">
      <c r="D18837"/>
    </row>
    <row r="18838" spans="4:4" x14ac:dyDescent="0.25">
      <c r="D18838"/>
    </row>
    <row r="18839" spans="4:4" x14ac:dyDescent="0.25">
      <c r="D18839"/>
    </row>
    <row r="18840" spans="4:4" x14ac:dyDescent="0.25">
      <c r="D18840"/>
    </row>
    <row r="18841" spans="4:4" x14ac:dyDescent="0.25">
      <c r="D18841"/>
    </row>
    <row r="18842" spans="4:4" x14ac:dyDescent="0.25">
      <c r="D18842"/>
    </row>
    <row r="18843" spans="4:4" x14ac:dyDescent="0.25">
      <c r="D18843"/>
    </row>
    <row r="18844" spans="4:4" x14ac:dyDescent="0.25">
      <c r="D18844"/>
    </row>
    <row r="18845" spans="4:4" x14ac:dyDescent="0.25">
      <c r="D18845"/>
    </row>
    <row r="18846" spans="4:4" x14ac:dyDescent="0.25">
      <c r="D18846"/>
    </row>
    <row r="18847" spans="4:4" x14ac:dyDescent="0.25">
      <c r="D18847"/>
    </row>
    <row r="18848" spans="4:4" x14ac:dyDescent="0.25">
      <c r="D18848"/>
    </row>
    <row r="18849" spans="4:4" x14ac:dyDescent="0.25">
      <c r="D18849"/>
    </row>
    <row r="18850" spans="4:4" x14ac:dyDescent="0.25">
      <c r="D18850"/>
    </row>
    <row r="18851" spans="4:4" x14ac:dyDescent="0.25">
      <c r="D18851"/>
    </row>
    <row r="18852" spans="4:4" x14ac:dyDescent="0.25">
      <c r="D18852"/>
    </row>
    <row r="18853" spans="4:4" x14ac:dyDescent="0.25">
      <c r="D18853"/>
    </row>
    <row r="18854" spans="4:4" x14ac:dyDescent="0.25">
      <c r="D18854"/>
    </row>
    <row r="18855" spans="4:4" x14ac:dyDescent="0.25">
      <c r="D18855"/>
    </row>
    <row r="18856" spans="4:4" x14ac:dyDescent="0.25">
      <c r="D18856"/>
    </row>
    <row r="18857" spans="4:4" x14ac:dyDescent="0.25">
      <c r="D18857"/>
    </row>
    <row r="18858" spans="4:4" x14ac:dyDescent="0.25">
      <c r="D18858"/>
    </row>
    <row r="18859" spans="4:4" x14ac:dyDescent="0.25">
      <c r="D18859"/>
    </row>
    <row r="18860" spans="4:4" x14ac:dyDescent="0.25">
      <c r="D18860"/>
    </row>
    <row r="18861" spans="4:4" x14ac:dyDescent="0.25">
      <c r="D18861"/>
    </row>
    <row r="18862" spans="4:4" x14ac:dyDescent="0.25">
      <c r="D18862"/>
    </row>
    <row r="18863" spans="4:4" x14ac:dyDescent="0.25">
      <c r="D18863"/>
    </row>
    <row r="18864" spans="4:4" x14ac:dyDescent="0.25">
      <c r="D18864"/>
    </row>
    <row r="18865" spans="4:4" x14ac:dyDescent="0.25">
      <c r="D18865"/>
    </row>
    <row r="18866" spans="4:4" x14ac:dyDescent="0.25">
      <c r="D18866"/>
    </row>
    <row r="18867" spans="4:4" x14ac:dyDescent="0.25">
      <c r="D18867"/>
    </row>
    <row r="18868" spans="4:4" x14ac:dyDescent="0.25">
      <c r="D18868"/>
    </row>
    <row r="18869" spans="4:4" x14ac:dyDescent="0.25">
      <c r="D18869"/>
    </row>
    <row r="18870" spans="4:4" x14ac:dyDescent="0.25">
      <c r="D18870"/>
    </row>
    <row r="18871" spans="4:4" x14ac:dyDescent="0.25">
      <c r="D18871"/>
    </row>
    <row r="18872" spans="4:4" x14ac:dyDescent="0.25">
      <c r="D18872"/>
    </row>
    <row r="18873" spans="4:4" x14ac:dyDescent="0.25">
      <c r="D18873"/>
    </row>
    <row r="18874" spans="4:4" x14ac:dyDescent="0.25">
      <c r="D18874"/>
    </row>
    <row r="18875" spans="4:4" x14ac:dyDescent="0.25">
      <c r="D18875"/>
    </row>
    <row r="18876" spans="4:4" x14ac:dyDescent="0.25">
      <c r="D18876"/>
    </row>
    <row r="18877" spans="4:4" x14ac:dyDescent="0.25">
      <c r="D18877"/>
    </row>
    <row r="18878" spans="4:4" x14ac:dyDescent="0.25">
      <c r="D18878"/>
    </row>
    <row r="18879" spans="4:4" x14ac:dyDescent="0.25">
      <c r="D18879"/>
    </row>
    <row r="18880" spans="4:4" x14ac:dyDescent="0.25">
      <c r="D18880"/>
    </row>
    <row r="18881" spans="4:4" x14ac:dyDescent="0.25">
      <c r="D18881"/>
    </row>
    <row r="18882" spans="4:4" x14ac:dyDescent="0.25">
      <c r="D18882"/>
    </row>
    <row r="18883" spans="4:4" x14ac:dyDescent="0.25">
      <c r="D18883"/>
    </row>
    <row r="18884" spans="4:4" x14ac:dyDescent="0.25">
      <c r="D18884"/>
    </row>
    <row r="18885" spans="4:4" x14ac:dyDescent="0.25">
      <c r="D18885"/>
    </row>
    <row r="18886" spans="4:4" x14ac:dyDescent="0.25">
      <c r="D18886"/>
    </row>
    <row r="18887" spans="4:4" x14ac:dyDescent="0.25">
      <c r="D18887"/>
    </row>
    <row r="18888" spans="4:4" x14ac:dyDescent="0.25">
      <c r="D18888"/>
    </row>
    <row r="18889" spans="4:4" x14ac:dyDescent="0.25">
      <c r="D18889"/>
    </row>
    <row r="18890" spans="4:4" x14ac:dyDescent="0.25">
      <c r="D18890"/>
    </row>
    <row r="18891" spans="4:4" x14ac:dyDescent="0.25">
      <c r="D18891"/>
    </row>
    <row r="18892" spans="4:4" x14ac:dyDescent="0.25">
      <c r="D18892"/>
    </row>
    <row r="18893" spans="4:4" x14ac:dyDescent="0.25">
      <c r="D18893"/>
    </row>
    <row r="18894" spans="4:4" x14ac:dyDescent="0.25">
      <c r="D18894"/>
    </row>
    <row r="18895" spans="4:4" x14ac:dyDescent="0.25">
      <c r="D18895"/>
    </row>
    <row r="18896" spans="4:4" x14ac:dyDescent="0.25">
      <c r="D18896"/>
    </row>
    <row r="18897" spans="4:4" x14ac:dyDescent="0.25">
      <c r="D18897"/>
    </row>
    <row r="18898" spans="4:4" x14ac:dyDescent="0.25">
      <c r="D18898"/>
    </row>
    <row r="18899" spans="4:4" x14ac:dyDescent="0.25">
      <c r="D18899"/>
    </row>
    <row r="18900" spans="4:4" x14ac:dyDescent="0.25">
      <c r="D18900"/>
    </row>
    <row r="18901" spans="4:4" x14ac:dyDescent="0.25">
      <c r="D18901"/>
    </row>
    <row r="18902" spans="4:4" x14ac:dyDescent="0.25">
      <c r="D18902"/>
    </row>
    <row r="18903" spans="4:4" x14ac:dyDescent="0.25">
      <c r="D18903"/>
    </row>
    <row r="18904" spans="4:4" x14ac:dyDescent="0.25">
      <c r="D18904"/>
    </row>
    <row r="18905" spans="4:4" x14ac:dyDescent="0.25">
      <c r="D18905"/>
    </row>
    <row r="18906" spans="4:4" x14ac:dyDescent="0.25">
      <c r="D18906"/>
    </row>
    <row r="18907" spans="4:4" x14ac:dyDescent="0.25">
      <c r="D18907"/>
    </row>
    <row r="18908" spans="4:4" x14ac:dyDescent="0.25">
      <c r="D18908"/>
    </row>
    <row r="18909" spans="4:4" x14ac:dyDescent="0.25">
      <c r="D18909"/>
    </row>
    <row r="18910" spans="4:4" x14ac:dyDescent="0.25">
      <c r="D18910"/>
    </row>
    <row r="18911" spans="4:4" x14ac:dyDescent="0.25">
      <c r="D18911"/>
    </row>
    <row r="18912" spans="4:4" x14ac:dyDescent="0.25">
      <c r="D18912"/>
    </row>
    <row r="18913" spans="4:4" x14ac:dyDescent="0.25">
      <c r="D18913"/>
    </row>
    <row r="18914" spans="4:4" x14ac:dyDescent="0.25">
      <c r="D18914"/>
    </row>
    <row r="18915" spans="4:4" x14ac:dyDescent="0.25">
      <c r="D18915"/>
    </row>
    <row r="18916" spans="4:4" x14ac:dyDescent="0.25">
      <c r="D18916"/>
    </row>
    <row r="18917" spans="4:4" x14ac:dyDescent="0.25">
      <c r="D18917"/>
    </row>
    <row r="18918" spans="4:4" x14ac:dyDescent="0.25">
      <c r="D18918"/>
    </row>
    <row r="18919" spans="4:4" x14ac:dyDescent="0.25">
      <c r="D18919"/>
    </row>
    <row r="18920" spans="4:4" x14ac:dyDescent="0.25">
      <c r="D18920"/>
    </row>
    <row r="18921" spans="4:4" x14ac:dyDescent="0.25">
      <c r="D18921"/>
    </row>
    <row r="18922" spans="4:4" x14ac:dyDescent="0.25">
      <c r="D18922"/>
    </row>
    <row r="18923" spans="4:4" x14ac:dyDescent="0.25">
      <c r="D18923"/>
    </row>
    <row r="18924" spans="4:4" x14ac:dyDescent="0.25">
      <c r="D18924"/>
    </row>
    <row r="18925" spans="4:4" x14ac:dyDescent="0.25">
      <c r="D18925"/>
    </row>
    <row r="18926" spans="4:4" x14ac:dyDescent="0.25">
      <c r="D18926"/>
    </row>
    <row r="18927" spans="4:4" x14ac:dyDescent="0.25">
      <c r="D18927"/>
    </row>
    <row r="18928" spans="4:4" x14ac:dyDescent="0.25">
      <c r="D18928"/>
    </row>
    <row r="18929" spans="4:4" x14ac:dyDescent="0.25">
      <c r="D18929"/>
    </row>
    <row r="18930" spans="4:4" x14ac:dyDescent="0.25">
      <c r="D18930"/>
    </row>
    <row r="18931" spans="4:4" x14ac:dyDescent="0.25">
      <c r="D18931"/>
    </row>
    <row r="18932" spans="4:4" x14ac:dyDescent="0.25">
      <c r="D18932"/>
    </row>
    <row r="18933" spans="4:4" x14ac:dyDescent="0.25">
      <c r="D18933"/>
    </row>
    <row r="18934" spans="4:4" x14ac:dyDescent="0.25">
      <c r="D18934"/>
    </row>
    <row r="18935" spans="4:4" x14ac:dyDescent="0.25">
      <c r="D18935"/>
    </row>
    <row r="18936" spans="4:4" x14ac:dyDescent="0.25">
      <c r="D18936"/>
    </row>
    <row r="18937" spans="4:4" x14ac:dyDescent="0.25">
      <c r="D18937"/>
    </row>
    <row r="18938" spans="4:4" x14ac:dyDescent="0.25">
      <c r="D18938"/>
    </row>
    <row r="18939" spans="4:4" x14ac:dyDescent="0.25">
      <c r="D18939"/>
    </row>
    <row r="18940" spans="4:4" x14ac:dyDescent="0.25">
      <c r="D18940"/>
    </row>
    <row r="18941" spans="4:4" x14ac:dyDescent="0.25">
      <c r="D18941"/>
    </row>
    <row r="18942" spans="4:4" x14ac:dyDescent="0.25">
      <c r="D18942"/>
    </row>
    <row r="18943" spans="4:4" x14ac:dyDescent="0.25">
      <c r="D18943"/>
    </row>
    <row r="18944" spans="4:4" x14ac:dyDescent="0.25">
      <c r="D18944"/>
    </row>
    <row r="18945" spans="4:4" x14ac:dyDescent="0.25">
      <c r="D18945"/>
    </row>
    <row r="18946" spans="4:4" x14ac:dyDescent="0.25">
      <c r="D18946"/>
    </row>
    <row r="18947" spans="4:4" x14ac:dyDescent="0.25">
      <c r="D18947"/>
    </row>
    <row r="18948" spans="4:4" x14ac:dyDescent="0.25">
      <c r="D18948"/>
    </row>
    <row r="18949" spans="4:4" x14ac:dyDescent="0.25">
      <c r="D18949"/>
    </row>
    <row r="18950" spans="4:4" x14ac:dyDescent="0.25">
      <c r="D18950"/>
    </row>
    <row r="18951" spans="4:4" x14ac:dyDescent="0.25">
      <c r="D18951"/>
    </row>
    <row r="18952" spans="4:4" x14ac:dyDescent="0.25">
      <c r="D18952"/>
    </row>
    <row r="18953" spans="4:4" x14ac:dyDescent="0.25">
      <c r="D18953"/>
    </row>
    <row r="18954" spans="4:4" x14ac:dyDescent="0.25">
      <c r="D18954"/>
    </row>
    <row r="18955" spans="4:4" x14ac:dyDescent="0.25">
      <c r="D18955"/>
    </row>
    <row r="18956" spans="4:4" x14ac:dyDescent="0.25">
      <c r="D18956"/>
    </row>
    <row r="18957" spans="4:4" x14ac:dyDescent="0.25">
      <c r="D18957"/>
    </row>
    <row r="18958" spans="4:4" x14ac:dyDescent="0.25">
      <c r="D18958"/>
    </row>
    <row r="18959" spans="4:4" x14ac:dyDescent="0.25">
      <c r="D18959"/>
    </row>
    <row r="18960" spans="4:4" x14ac:dyDescent="0.25">
      <c r="D18960"/>
    </row>
    <row r="18961" spans="4:4" x14ac:dyDescent="0.25">
      <c r="D18961"/>
    </row>
    <row r="18962" spans="4:4" x14ac:dyDescent="0.25">
      <c r="D18962"/>
    </row>
    <row r="18963" spans="4:4" x14ac:dyDescent="0.25">
      <c r="D18963"/>
    </row>
    <row r="18964" spans="4:4" x14ac:dyDescent="0.25">
      <c r="D18964"/>
    </row>
    <row r="18965" spans="4:4" x14ac:dyDescent="0.25">
      <c r="D18965"/>
    </row>
    <row r="18966" spans="4:4" x14ac:dyDescent="0.25">
      <c r="D18966"/>
    </row>
    <row r="18967" spans="4:4" x14ac:dyDescent="0.25">
      <c r="D18967"/>
    </row>
    <row r="18968" spans="4:4" x14ac:dyDescent="0.25">
      <c r="D18968"/>
    </row>
    <row r="18969" spans="4:4" x14ac:dyDescent="0.25">
      <c r="D18969"/>
    </row>
    <row r="18970" spans="4:4" x14ac:dyDescent="0.25">
      <c r="D18970"/>
    </row>
    <row r="18971" spans="4:4" x14ac:dyDescent="0.25">
      <c r="D18971"/>
    </row>
    <row r="18972" spans="4:4" x14ac:dyDescent="0.25">
      <c r="D18972"/>
    </row>
    <row r="18973" spans="4:4" x14ac:dyDescent="0.25">
      <c r="D18973"/>
    </row>
    <row r="18974" spans="4:4" x14ac:dyDescent="0.25">
      <c r="D18974"/>
    </row>
    <row r="18975" spans="4:4" x14ac:dyDescent="0.25">
      <c r="D18975"/>
    </row>
    <row r="18976" spans="4:4" x14ac:dyDescent="0.25">
      <c r="D18976"/>
    </row>
    <row r="18977" spans="4:4" x14ac:dyDescent="0.25">
      <c r="D18977"/>
    </row>
    <row r="18978" spans="4:4" x14ac:dyDescent="0.25">
      <c r="D18978"/>
    </row>
    <row r="18979" spans="4:4" x14ac:dyDescent="0.25">
      <c r="D18979"/>
    </row>
    <row r="18980" spans="4:4" x14ac:dyDescent="0.25">
      <c r="D18980"/>
    </row>
    <row r="18981" spans="4:4" x14ac:dyDescent="0.25">
      <c r="D18981"/>
    </row>
    <row r="18982" spans="4:4" x14ac:dyDescent="0.25">
      <c r="D18982"/>
    </row>
    <row r="18983" spans="4:4" x14ac:dyDescent="0.25">
      <c r="D18983"/>
    </row>
    <row r="18984" spans="4:4" x14ac:dyDescent="0.25">
      <c r="D18984"/>
    </row>
    <row r="18985" spans="4:4" x14ac:dyDescent="0.25">
      <c r="D18985"/>
    </row>
    <row r="18986" spans="4:4" x14ac:dyDescent="0.25">
      <c r="D18986"/>
    </row>
    <row r="18987" spans="4:4" x14ac:dyDescent="0.25">
      <c r="D18987"/>
    </row>
    <row r="18988" spans="4:4" x14ac:dyDescent="0.25">
      <c r="D18988"/>
    </row>
    <row r="18989" spans="4:4" x14ac:dyDescent="0.25">
      <c r="D18989"/>
    </row>
    <row r="18990" spans="4:4" x14ac:dyDescent="0.25">
      <c r="D18990"/>
    </row>
    <row r="18991" spans="4:4" x14ac:dyDescent="0.25">
      <c r="D18991"/>
    </row>
    <row r="18992" spans="4:4" x14ac:dyDescent="0.25">
      <c r="D18992"/>
    </row>
    <row r="18993" spans="4:4" x14ac:dyDescent="0.25">
      <c r="D18993"/>
    </row>
    <row r="18994" spans="4:4" x14ac:dyDescent="0.25">
      <c r="D18994"/>
    </row>
    <row r="18995" spans="4:4" x14ac:dyDescent="0.25">
      <c r="D18995"/>
    </row>
    <row r="18996" spans="4:4" x14ac:dyDescent="0.25">
      <c r="D18996"/>
    </row>
    <row r="18997" spans="4:4" x14ac:dyDescent="0.25">
      <c r="D18997"/>
    </row>
    <row r="18998" spans="4:4" x14ac:dyDescent="0.25">
      <c r="D18998"/>
    </row>
    <row r="18999" spans="4:4" x14ac:dyDescent="0.25">
      <c r="D18999"/>
    </row>
    <row r="19000" spans="4:4" x14ac:dyDescent="0.25">
      <c r="D19000"/>
    </row>
    <row r="19001" spans="4:4" x14ac:dyDescent="0.25">
      <c r="D19001"/>
    </row>
    <row r="19002" spans="4:4" x14ac:dyDescent="0.25">
      <c r="D19002"/>
    </row>
    <row r="19003" spans="4:4" x14ac:dyDescent="0.25">
      <c r="D19003"/>
    </row>
    <row r="19004" spans="4:4" x14ac:dyDescent="0.25">
      <c r="D19004"/>
    </row>
    <row r="19005" spans="4:4" x14ac:dyDescent="0.25">
      <c r="D19005"/>
    </row>
    <row r="19006" spans="4:4" x14ac:dyDescent="0.25">
      <c r="D19006"/>
    </row>
    <row r="19007" spans="4:4" x14ac:dyDescent="0.25">
      <c r="D19007"/>
    </row>
    <row r="19008" spans="4:4" x14ac:dyDescent="0.25">
      <c r="D19008"/>
    </row>
    <row r="19009" spans="4:4" x14ac:dyDescent="0.25">
      <c r="D19009"/>
    </row>
    <row r="19010" spans="4:4" x14ac:dyDescent="0.25">
      <c r="D19010"/>
    </row>
    <row r="19011" spans="4:4" x14ac:dyDescent="0.25">
      <c r="D19011"/>
    </row>
    <row r="19012" spans="4:4" x14ac:dyDescent="0.25">
      <c r="D19012"/>
    </row>
    <row r="19013" spans="4:4" x14ac:dyDescent="0.25">
      <c r="D19013"/>
    </row>
    <row r="19014" spans="4:4" x14ac:dyDescent="0.25">
      <c r="D19014"/>
    </row>
    <row r="19015" spans="4:4" x14ac:dyDescent="0.25">
      <c r="D19015"/>
    </row>
    <row r="19016" spans="4:4" x14ac:dyDescent="0.25">
      <c r="D19016"/>
    </row>
    <row r="19017" spans="4:4" x14ac:dyDescent="0.25">
      <c r="D19017"/>
    </row>
    <row r="19018" spans="4:4" x14ac:dyDescent="0.25">
      <c r="D19018"/>
    </row>
    <row r="19019" spans="4:4" x14ac:dyDescent="0.25">
      <c r="D19019"/>
    </row>
    <row r="19020" spans="4:4" x14ac:dyDescent="0.25">
      <c r="D19020"/>
    </row>
    <row r="19021" spans="4:4" x14ac:dyDescent="0.25">
      <c r="D19021"/>
    </row>
    <row r="19022" spans="4:4" x14ac:dyDescent="0.25">
      <c r="D19022"/>
    </row>
    <row r="19023" spans="4:4" x14ac:dyDescent="0.25">
      <c r="D19023"/>
    </row>
    <row r="19024" spans="4:4" x14ac:dyDescent="0.25">
      <c r="D19024"/>
    </row>
    <row r="19025" spans="4:4" x14ac:dyDescent="0.25">
      <c r="D19025"/>
    </row>
    <row r="19026" spans="4:4" x14ac:dyDescent="0.25">
      <c r="D19026"/>
    </row>
    <row r="19027" spans="4:4" x14ac:dyDescent="0.25">
      <c r="D19027"/>
    </row>
    <row r="19028" spans="4:4" x14ac:dyDescent="0.25">
      <c r="D19028"/>
    </row>
    <row r="19029" spans="4:4" x14ac:dyDescent="0.25">
      <c r="D19029"/>
    </row>
    <row r="19030" spans="4:4" x14ac:dyDescent="0.25">
      <c r="D19030"/>
    </row>
    <row r="19031" spans="4:4" x14ac:dyDescent="0.25">
      <c r="D19031"/>
    </row>
    <row r="19032" spans="4:4" x14ac:dyDescent="0.25">
      <c r="D19032"/>
    </row>
    <row r="19033" spans="4:4" x14ac:dyDescent="0.25">
      <c r="D19033"/>
    </row>
    <row r="19034" spans="4:4" x14ac:dyDescent="0.25">
      <c r="D19034"/>
    </row>
    <row r="19035" spans="4:4" x14ac:dyDescent="0.25">
      <c r="D19035"/>
    </row>
    <row r="19036" spans="4:4" x14ac:dyDescent="0.25">
      <c r="D19036"/>
    </row>
    <row r="19037" spans="4:4" x14ac:dyDescent="0.25">
      <c r="D19037"/>
    </row>
    <row r="19038" spans="4:4" x14ac:dyDescent="0.25">
      <c r="D19038"/>
    </row>
    <row r="19039" spans="4:4" x14ac:dyDescent="0.25">
      <c r="D19039"/>
    </row>
    <row r="19040" spans="4:4" x14ac:dyDescent="0.25">
      <c r="D19040"/>
    </row>
    <row r="19041" spans="4:4" x14ac:dyDescent="0.25">
      <c r="D19041"/>
    </row>
    <row r="19042" spans="4:4" x14ac:dyDescent="0.25">
      <c r="D19042"/>
    </row>
    <row r="19043" spans="4:4" x14ac:dyDescent="0.25">
      <c r="D19043"/>
    </row>
    <row r="19044" spans="4:4" x14ac:dyDescent="0.25">
      <c r="D19044"/>
    </row>
    <row r="19045" spans="4:4" x14ac:dyDescent="0.25">
      <c r="D19045"/>
    </row>
    <row r="19046" spans="4:4" x14ac:dyDescent="0.25">
      <c r="D19046"/>
    </row>
    <row r="19047" spans="4:4" x14ac:dyDescent="0.25">
      <c r="D19047"/>
    </row>
    <row r="19048" spans="4:4" x14ac:dyDescent="0.25">
      <c r="D19048"/>
    </row>
    <row r="19049" spans="4:4" x14ac:dyDescent="0.25">
      <c r="D19049"/>
    </row>
    <row r="19050" spans="4:4" x14ac:dyDescent="0.25">
      <c r="D19050"/>
    </row>
    <row r="19051" spans="4:4" x14ac:dyDescent="0.25">
      <c r="D19051"/>
    </row>
    <row r="19052" spans="4:4" x14ac:dyDescent="0.25">
      <c r="D19052"/>
    </row>
    <row r="19053" spans="4:4" x14ac:dyDescent="0.25">
      <c r="D19053"/>
    </row>
    <row r="19054" spans="4:4" x14ac:dyDescent="0.25">
      <c r="D19054"/>
    </row>
    <row r="19055" spans="4:4" x14ac:dyDescent="0.25">
      <c r="D19055"/>
    </row>
    <row r="19056" spans="4:4" x14ac:dyDescent="0.25">
      <c r="D19056"/>
    </row>
    <row r="19057" spans="4:4" x14ac:dyDescent="0.25">
      <c r="D19057"/>
    </row>
    <row r="19058" spans="4:4" x14ac:dyDescent="0.25">
      <c r="D19058"/>
    </row>
    <row r="19059" spans="4:4" x14ac:dyDescent="0.25">
      <c r="D19059"/>
    </row>
    <row r="19060" spans="4:4" x14ac:dyDescent="0.25">
      <c r="D19060"/>
    </row>
    <row r="19061" spans="4:4" x14ac:dyDescent="0.25">
      <c r="D19061"/>
    </row>
    <row r="19062" spans="4:4" x14ac:dyDescent="0.25">
      <c r="D19062"/>
    </row>
    <row r="19063" spans="4:4" x14ac:dyDescent="0.25">
      <c r="D19063"/>
    </row>
    <row r="19064" spans="4:4" x14ac:dyDescent="0.25">
      <c r="D19064"/>
    </row>
    <row r="19065" spans="4:4" x14ac:dyDescent="0.25">
      <c r="D19065"/>
    </row>
    <row r="19066" spans="4:4" x14ac:dyDescent="0.25">
      <c r="D19066"/>
    </row>
    <row r="19067" spans="4:4" x14ac:dyDescent="0.25">
      <c r="D19067"/>
    </row>
    <row r="19068" spans="4:4" x14ac:dyDescent="0.25">
      <c r="D19068"/>
    </row>
    <row r="19069" spans="4:4" x14ac:dyDescent="0.25">
      <c r="D19069"/>
    </row>
    <row r="19070" spans="4:4" x14ac:dyDescent="0.25">
      <c r="D19070"/>
    </row>
    <row r="19071" spans="4:4" x14ac:dyDescent="0.25">
      <c r="D19071"/>
    </row>
    <row r="19072" spans="4:4" x14ac:dyDescent="0.25">
      <c r="D19072"/>
    </row>
    <row r="19073" spans="4:4" x14ac:dyDescent="0.25">
      <c r="D19073"/>
    </row>
    <row r="19074" spans="4:4" x14ac:dyDescent="0.25">
      <c r="D19074"/>
    </row>
    <row r="19075" spans="4:4" x14ac:dyDescent="0.25">
      <c r="D19075"/>
    </row>
    <row r="19076" spans="4:4" x14ac:dyDescent="0.25">
      <c r="D19076"/>
    </row>
    <row r="19077" spans="4:4" x14ac:dyDescent="0.25">
      <c r="D19077"/>
    </row>
    <row r="19078" spans="4:4" x14ac:dyDescent="0.25">
      <c r="D19078"/>
    </row>
    <row r="19079" spans="4:4" x14ac:dyDescent="0.25">
      <c r="D19079"/>
    </row>
    <row r="19080" spans="4:4" x14ac:dyDescent="0.25">
      <c r="D19080"/>
    </row>
    <row r="19081" spans="4:4" x14ac:dyDescent="0.25">
      <c r="D19081"/>
    </row>
    <row r="19082" spans="4:4" x14ac:dyDescent="0.25">
      <c r="D19082"/>
    </row>
    <row r="19083" spans="4:4" x14ac:dyDescent="0.25">
      <c r="D19083"/>
    </row>
    <row r="19084" spans="4:4" x14ac:dyDescent="0.25">
      <c r="D19084"/>
    </row>
    <row r="19085" spans="4:4" x14ac:dyDescent="0.25">
      <c r="D19085"/>
    </row>
    <row r="19086" spans="4:4" x14ac:dyDescent="0.25">
      <c r="D19086"/>
    </row>
    <row r="19087" spans="4:4" x14ac:dyDescent="0.25">
      <c r="D19087"/>
    </row>
    <row r="19088" spans="4:4" x14ac:dyDescent="0.25">
      <c r="D19088"/>
    </row>
    <row r="19089" spans="4:4" x14ac:dyDescent="0.25">
      <c r="D19089"/>
    </row>
    <row r="19090" spans="4:4" x14ac:dyDescent="0.25">
      <c r="D19090"/>
    </row>
    <row r="19091" spans="4:4" x14ac:dyDescent="0.25">
      <c r="D19091"/>
    </row>
    <row r="19092" spans="4:4" x14ac:dyDescent="0.25">
      <c r="D19092"/>
    </row>
    <row r="19093" spans="4:4" x14ac:dyDescent="0.25">
      <c r="D19093"/>
    </row>
    <row r="19094" spans="4:4" x14ac:dyDescent="0.25">
      <c r="D19094"/>
    </row>
    <row r="19095" spans="4:4" x14ac:dyDescent="0.25">
      <c r="D19095"/>
    </row>
    <row r="19096" spans="4:4" x14ac:dyDescent="0.25">
      <c r="D19096"/>
    </row>
    <row r="19097" spans="4:4" x14ac:dyDescent="0.25">
      <c r="D19097"/>
    </row>
    <row r="19098" spans="4:4" x14ac:dyDescent="0.25">
      <c r="D19098"/>
    </row>
    <row r="19099" spans="4:4" x14ac:dyDescent="0.25">
      <c r="D19099"/>
    </row>
    <row r="19100" spans="4:4" x14ac:dyDescent="0.25">
      <c r="D19100"/>
    </row>
    <row r="19101" spans="4:4" x14ac:dyDescent="0.25">
      <c r="D19101"/>
    </row>
    <row r="19102" spans="4:4" x14ac:dyDescent="0.25">
      <c r="D19102"/>
    </row>
    <row r="19103" spans="4:4" x14ac:dyDescent="0.25">
      <c r="D19103"/>
    </row>
    <row r="19104" spans="4:4" x14ac:dyDescent="0.25">
      <c r="D19104"/>
    </row>
    <row r="19105" spans="4:4" x14ac:dyDescent="0.25">
      <c r="D19105"/>
    </row>
    <row r="19106" spans="4:4" x14ac:dyDescent="0.25">
      <c r="D19106"/>
    </row>
    <row r="19107" spans="4:4" x14ac:dyDescent="0.25">
      <c r="D19107"/>
    </row>
    <row r="19108" spans="4:4" x14ac:dyDescent="0.25">
      <c r="D19108"/>
    </row>
    <row r="19109" spans="4:4" x14ac:dyDescent="0.25">
      <c r="D19109"/>
    </row>
    <row r="19110" spans="4:4" x14ac:dyDescent="0.25">
      <c r="D19110"/>
    </row>
    <row r="19111" spans="4:4" x14ac:dyDescent="0.25">
      <c r="D19111"/>
    </row>
    <row r="19112" spans="4:4" x14ac:dyDescent="0.25">
      <c r="D19112"/>
    </row>
    <row r="19113" spans="4:4" x14ac:dyDescent="0.25">
      <c r="D19113"/>
    </row>
    <row r="19114" spans="4:4" x14ac:dyDescent="0.25">
      <c r="D19114"/>
    </row>
    <row r="19115" spans="4:4" x14ac:dyDescent="0.25">
      <c r="D19115"/>
    </row>
    <row r="19116" spans="4:4" x14ac:dyDescent="0.25">
      <c r="D19116"/>
    </row>
    <row r="19117" spans="4:4" x14ac:dyDescent="0.25">
      <c r="D19117"/>
    </row>
    <row r="19118" spans="4:4" x14ac:dyDescent="0.25">
      <c r="D19118"/>
    </row>
    <row r="19119" spans="4:4" x14ac:dyDescent="0.25">
      <c r="D19119"/>
    </row>
    <row r="19120" spans="4:4" x14ac:dyDescent="0.25">
      <c r="D19120"/>
    </row>
    <row r="19121" spans="4:4" x14ac:dyDescent="0.25">
      <c r="D19121"/>
    </row>
    <row r="19122" spans="4:4" x14ac:dyDescent="0.25">
      <c r="D19122"/>
    </row>
    <row r="19123" spans="4:4" x14ac:dyDescent="0.25">
      <c r="D19123"/>
    </row>
    <row r="19124" spans="4:4" x14ac:dyDescent="0.25">
      <c r="D19124"/>
    </row>
    <row r="19125" spans="4:4" x14ac:dyDescent="0.25">
      <c r="D19125"/>
    </row>
    <row r="19126" spans="4:4" x14ac:dyDescent="0.25">
      <c r="D19126"/>
    </row>
    <row r="19127" spans="4:4" x14ac:dyDescent="0.25">
      <c r="D19127"/>
    </row>
    <row r="19128" spans="4:4" x14ac:dyDescent="0.25">
      <c r="D19128"/>
    </row>
    <row r="19129" spans="4:4" x14ac:dyDescent="0.25">
      <c r="D19129"/>
    </row>
    <row r="19130" spans="4:4" x14ac:dyDescent="0.25">
      <c r="D19130"/>
    </row>
    <row r="19131" spans="4:4" x14ac:dyDescent="0.25">
      <c r="D19131"/>
    </row>
    <row r="19132" spans="4:4" x14ac:dyDescent="0.25">
      <c r="D19132"/>
    </row>
    <row r="19133" spans="4:4" x14ac:dyDescent="0.25">
      <c r="D19133"/>
    </row>
    <row r="19134" spans="4:4" x14ac:dyDescent="0.25">
      <c r="D19134"/>
    </row>
    <row r="19135" spans="4:4" x14ac:dyDescent="0.25">
      <c r="D19135"/>
    </row>
    <row r="19136" spans="4:4" x14ac:dyDescent="0.25">
      <c r="D19136"/>
    </row>
    <row r="19137" spans="4:4" x14ac:dyDescent="0.25">
      <c r="D19137"/>
    </row>
    <row r="19138" spans="4:4" x14ac:dyDescent="0.25">
      <c r="D19138"/>
    </row>
    <row r="19139" spans="4:4" x14ac:dyDescent="0.25">
      <c r="D19139"/>
    </row>
    <row r="19140" spans="4:4" x14ac:dyDescent="0.25">
      <c r="D19140"/>
    </row>
    <row r="19141" spans="4:4" x14ac:dyDescent="0.25">
      <c r="D19141"/>
    </row>
    <row r="19142" spans="4:4" x14ac:dyDescent="0.25">
      <c r="D19142"/>
    </row>
    <row r="19143" spans="4:4" x14ac:dyDescent="0.25">
      <c r="D19143"/>
    </row>
    <row r="19144" spans="4:4" x14ac:dyDescent="0.25">
      <c r="D19144"/>
    </row>
    <row r="19145" spans="4:4" x14ac:dyDescent="0.25">
      <c r="D19145"/>
    </row>
    <row r="19146" spans="4:4" x14ac:dyDescent="0.25">
      <c r="D19146"/>
    </row>
    <row r="19147" spans="4:4" x14ac:dyDescent="0.25">
      <c r="D19147"/>
    </row>
    <row r="19148" spans="4:4" x14ac:dyDescent="0.25">
      <c r="D19148"/>
    </row>
    <row r="19149" spans="4:4" x14ac:dyDescent="0.25">
      <c r="D19149"/>
    </row>
    <row r="19150" spans="4:4" x14ac:dyDescent="0.25">
      <c r="D19150"/>
    </row>
    <row r="19151" spans="4:4" x14ac:dyDescent="0.25">
      <c r="D19151"/>
    </row>
    <row r="19152" spans="4:4" x14ac:dyDescent="0.25">
      <c r="D19152"/>
    </row>
    <row r="19153" spans="4:4" x14ac:dyDescent="0.25">
      <c r="D19153"/>
    </row>
    <row r="19154" spans="4:4" x14ac:dyDescent="0.25">
      <c r="D19154"/>
    </row>
    <row r="19155" spans="4:4" x14ac:dyDescent="0.25">
      <c r="D19155"/>
    </row>
    <row r="19156" spans="4:4" x14ac:dyDescent="0.25">
      <c r="D19156"/>
    </row>
    <row r="19157" spans="4:4" x14ac:dyDescent="0.25">
      <c r="D19157"/>
    </row>
    <row r="19158" spans="4:4" x14ac:dyDescent="0.25">
      <c r="D19158"/>
    </row>
    <row r="19159" spans="4:4" x14ac:dyDescent="0.25">
      <c r="D19159"/>
    </row>
    <row r="19160" spans="4:4" x14ac:dyDescent="0.25">
      <c r="D19160"/>
    </row>
    <row r="19161" spans="4:4" x14ac:dyDescent="0.25">
      <c r="D19161"/>
    </row>
    <row r="19162" spans="4:4" x14ac:dyDescent="0.25">
      <c r="D19162"/>
    </row>
    <row r="19163" spans="4:4" x14ac:dyDescent="0.25">
      <c r="D19163"/>
    </row>
    <row r="19164" spans="4:4" x14ac:dyDescent="0.25">
      <c r="D19164"/>
    </row>
    <row r="19165" spans="4:4" x14ac:dyDescent="0.25">
      <c r="D19165"/>
    </row>
    <row r="19166" spans="4:4" x14ac:dyDescent="0.25">
      <c r="D19166"/>
    </row>
    <row r="19167" spans="4:4" x14ac:dyDescent="0.25">
      <c r="D19167"/>
    </row>
    <row r="19168" spans="4:4" x14ac:dyDescent="0.25">
      <c r="D19168"/>
    </row>
    <row r="19169" spans="4:4" x14ac:dyDescent="0.25">
      <c r="D19169"/>
    </row>
    <row r="19170" spans="4:4" x14ac:dyDescent="0.25">
      <c r="D19170"/>
    </row>
    <row r="19171" spans="4:4" x14ac:dyDescent="0.25">
      <c r="D19171"/>
    </row>
    <row r="19172" spans="4:4" x14ac:dyDescent="0.25">
      <c r="D19172"/>
    </row>
    <row r="19173" spans="4:4" x14ac:dyDescent="0.25">
      <c r="D19173"/>
    </row>
    <row r="19174" spans="4:4" x14ac:dyDescent="0.25">
      <c r="D19174"/>
    </row>
    <row r="19175" spans="4:4" x14ac:dyDescent="0.25">
      <c r="D19175"/>
    </row>
    <row r="19176" spans="4:4" x14ac:dyDescent="0.25">
      <c r="D19176"/>
    </row>
    <row r="19177" spans="4:4" x14ac:dyDescent="0.25">
      <c r="D19177"/>
    </row>
    <row r="19178" spans="4:4" x14ac:dyDescent="0.25">
      <c r="D19178"/>
    </row>
    <row r="19179" spans="4:4" x14ac:dyDescent="0.25">
      <c r="D19179"/>
    </row>
    <row r="19180" spans="4:4" x14ac:dyDescent="0.25">
      <c r="D19180"/>
    </row>
    <row r="19181" spans="4:4" x14ac:dyDescent="0.25">
      <c r="D19181"/>
    </row>
    <row r="19182" spans="4:4" x14ac:dyDescent="0.25">
      <c r="D19182"/>
    </row>
    <row r="19183" spans="4:4" x14ac:dyDescent="0.25">
      <c r="D19183"/>
    </row>
    <row r="19184" spans="4:4" x14ac:dyDescent="0.25">
      <c r="D19184"/>
    </row>
    <row r="19185" spans="4:4" x14ac:dyDescent="0.25">
      <c r="D19185"/>
    </row>
    <row r="19186" spans="4:4" x14ac:dyDescent="0.25">
      <c r="D19186"/>
    </row>
    <row r="19187" spans="4:4" x14ac:dyDescent="0.25">
      <c r="D19187"/>
    </row>
    <row r="19188" spans="4:4" x14ac:dyDescent="0.25">
      <c r="D19188"/>
    </row>
    <row r="19189" spans="4:4" x14ac:dyDescent="0.25">
      <c r="D19189"/>
    </row>
    <row r="19190" spans="4:4" x14ac:dyDescent="0.25">
      <c r="D19190"/>
    </row>
    <row r="19191" spans="4:4" x14ac:dyDescent="0.25">
      <c r="D19191"/>
    </row>
    <row r="19192" spans="4:4" x14ac:dyDescent="0.25">
      <c r="D19192"/>
    </row>
    <row r="19193" spans="4:4" x14ac:dyDescent="0.25">
      <c r="D19193"/>
    </row>
    <row r="19194" spans="4:4" x14ac:dyDescent="0.25">
      <c r="D19194"/>
    </row>
    <row r="19195" spans="4:4" x14ac:dyDescent="0.25">
      <c r="D19195"/>
    </row>
    <row r="19196" spans="4:4" x14ac:dyDescent="0.25">
      <c r="D19196"/>
    </row>
    <row r="19197" spans="4:4" x14ac:dyDescent="0.25">
      <c r="D19197"/>
    </row>
    <row r="19198" spans="4:4" x14ac:dyDescent="0.25">
      <c r="D19198"/>
    </row>
    <row r="19199" spans="4:4" x14ac:dyDescent="0.25">
      <c r="D19199"/>
    </row>
    <row r="19200" spans="4:4" x14ac:dyDescent="0.25">
      <c r="D19200"/>
    </row>
    <row r="19201" spans="4:4" x14ac:dyDescent="0.25">
      <c r="D19201"/>
    </row>
    <row r="19202" spans="4:4" x14ac:dyDescent="0.25">
      <c r="D19202"/>
    </row>
    <row r="19203" spans="4:4" x14ac:dyDescent="0.25">
      <c r="D19203"/>
    </row>
    <row r="19204" spans="4:4" x14ac:dyDescent="0.25">
      <c r="D19204"/>
    </row>
    <row r="19205" spans="4:4" x14ac:dyDescent="0.25">
      <c r="D19205"/>
    </row>
    <row r="19206" spans="4:4" x14ac:dyDescent="0.25">
      <c r="D19206"/>
    </row>
    <row r="19207" spans="4:4" x14ac:dyDescent="0.25">
      <c r="D19207"/>
    </row>
    <row r="19208" spans="4:4" x14ac:dyDescent="0.25">
      <c r="D19208"/>
    </row>
    <row r="19209" spans="4:4" x14ac:dyDescent="0.25">
      <c r="D19209"/>
    </row>
    <row r="19210" spans="4:4" x14ac:dyDescent="0.25">
      <c r="D19210"/>
    </row>
    <row r="19211" spans="4:4" x14ac:dyDescent="0.25">
      <c r="D19211"/>
    </row>
    <row r="19212" spans="4:4" x14ac:dyDescent="0.25">
      <c r="D19212"/>
    </row>
    <row r="19213" spans="4:4" x14ac:dyDescent="0.25">
      <c r="D19213"/>
    </row>
    <row r="19214" spans="4:4" x14ac:dyDescent="0.25">
      <c r="D19214"/>
    </row>
    <row r="19215" spans="4:4" x14ac:dyDescent="0.25">
      <c r="D19215"/>
    </row>
    <row r="19216" spans="4:4" x14ac:dyDescent="0.25">
      <c r="D19216"/>
    </row>
    <row r="19217" spans="4:4" x14ac:dyDescent="0.25">
      <c r="D19217"/>
    </row>
    <row r="19218" spans="4:4" x14ac:dyDescent="0.25">
      <c r="D19218"/>
    </row>
    <row r="19219" spans="4:4" x14ac:dyDescent="0.25">
      <c r="D19219"/>
    </row>
    <row r="19220" spans="4:4" x14ac:dyDescent="0.25">
      <c r="D19220"/>
    </row>
    <row r="19221" spans="4:4" x14ac:dyDescent="0.25">
      <c r="D19221"/>
    </row>
    <row r="19222" spans="4:4" x14ac:dyDescent="0.25">
      <c r="D19222"/>
    </row>
    <row r="19223" spans="4:4" x14ac:dyDescent="0.25">
      <c r="D19223"/>
    </row>
    <row r="19224" spans="4:4" x14ac:dyDescent="0.25">
      <c r="D19224"/>
    </row>
    <row r="19225" spans="4:4" x14ac:dyDescent="0.25">
      <c r="D19225"/>
    </row>
    <row r="19226" spans="4:4" x14ac:dyDescent="0.25">
      <c r="D19226"/>
    </row>
    <row r="19227" spans="4:4" x14ac:dyDescent="0.25">
      <c r="D19227"/>
    </row>
    <row r="19228" spans="4:4" x14ac:dyDescent="0.25">
      <c r="D19228"/>
    </row>
    <row r="19229" spans="4:4" x14ac:dyDescent="0.25">
      <c r="D19229"/>
    </row>
    <row r="19230" spans="4:4" x14ac:dyDescent="0.25">
      <c r="D19230"/>
    </row>
    <row r="19231" spans="4:4" x14ac:dyDescent="0.25">
      <c r="D19231"/>
    </row>
    <row r="19232" spans="4:4" x14ac:dyDescent="0.25">
      <c r="D19232"/>
    </row>
    <row r="19233" spans="4:4" x14ac:dyDescent="0.25">
      <c r="D19233"/>
    </row>
    <row r="19234" spans="4:4" x14ac:dyDescent="0.25">
      <c r="D19234"/>
    </row>
    <row r="19235" spans="4:4" x14ac:dyDescent="0.25">
      <c r="D19235"/>
    </row>
    <row r="19236" spans="4:4" x14ac:dyDescent="0.25">
      <c r="D19236"/>
    </row>
    <row r="19237" spans="4:4" x14ac:dyDescent="0.25">
      <c r="D19237"/>
    </row>
    <row r="19238" spans="4:4" x14ac:dyDescent="0.25">
      <c r="D19238"/>
    </row>
    <row r="19239" spans="4:4" x14ac:dyDescent="0.25">
      <c r="D19239"/>
    </row>
    <row r="19240" spans="4:4" x14ac:dyDescent="0.25">
      <c r="D19240"/>
    </row>
    <row r="19241" spans="4:4" x14ac:dyDescent="0.25">
      <c r="D19241"/>
    </row>
    <row r="19242" spans="4:4" x14ac:dyDescent="0.25">
      <c r="D19242"/>
    </row>
    <row r="19243" spans="4:4" x14ac:dyDescent="0.25">
      <c r="D19243"/>
    </row>
    <row r="19244" spans="4:4" x14ac:dyDescent="0.25">
      <c r="D19244"/>
    </row>
    <row r="19245" spans="4:4" x14ac:dyDescent="0.25">
      <c r="D19245"/>
    </row>
    <row r="19246" spans="4:4" x14ac:dyDescent="0.25">
      <c r="D19246"/>
    </row>
    <row r="19247" spans="4:4" x14ac:dyDescent="0.25">
      <c r="D19247"/>
    </row>
    <row r="19248" spans="4:4" x14ac:dyDescent="0.25">
      <c r="D19248"/>
    </row>
    <row r="19249" spans="4:4" x14ac:dyDescent="0.25">
      <c r="D19249"/>
    </row>
    <row r="19250" spans="4:4" x14ac:dyDescent="0.25">
      <c r="D19250"/>
    </row>
    <row r="19251" spans="4:4" x14ac:dyDescent="0.25">
      <c r="D19251"/>
    </row>
    <row r="19252" spans="4:4" x14ac:dyDescent="0.25">
      <c r="D19252"/>
    </row>
    <row r="19253" spans="4:4" x14ac:dyDescent="0.25">
      <c r="D19253"/>
    </row>
    <row r="19254" spans="4:4" x14ac:dyDescent="0.25">
      <c r="D19254"/>
    </row>
    <row r="19255" spans="4:4" x14ac:dyDescent="0.25">
      <c r="D19255"/>
    </row>
    <row r="19256" spans="4:4" x14ac:dyDescent="0.25">
      <c r="D19256"/>
    </row>
    <row r="19257" spans="4:4" x14ac:dyDescent="0.25">
      <c r="D19257"/>
    </row>
    <row r="19258" spans="4:4" x14ac:dyDescent="0.25">
      <c r="D19258"/>
    </row>
    <row r="19259" spans="4:4" x14ac:dyDescent="0.25">
      <c r="D19259"/>
    </row>
    <row r="19260" spans="4:4" x14ac:dyDescent="0.25">
      <c r="D19260"/>
    </row>
    <row r="19261" spans="4:4" x14ac:dyDescent="0.25">
      <c r="D19261"/>
    </row>
    <row r="19262" spans="4:4" x14ac:dyDescent="0.25">
      <c r="D19262"/>
    </row>
    <row r="19263" spans="4:4" x14ac:dyDescent="0.25">
      <c r="D19263"/>
    </row>
    <row r="19264" spans="4:4" x14ac:dyDescent="0.25">
      <c r="D19264"/>
    </row>
    <row r="19265" spans="4:4" x14ac:dyDescent="0.25">
      <c r="D19265"/>
    </row>
    <row r="19266" spans="4:4" x14ac:dyDescent="0.25">
      <c r="D19266"/>
    </row>
    <row r="19267" spans="4:4" x14ac:dyDescent="0.25">
      <c r="D19267"/>
    </row>
    <row r="19268" spans="4:4" x14ac:dyDescent="0.25">
      <c r="D19268"/>
    </row>
    <row r="19269" spans="4:4" x14ac:dyDescent="0.25">
      <c r="D19269"/>
    </row>
    <row r="19270" spans="4:4" x14ac:dyDescent="0.25">
      <c r="D19270"/>
    </row>
    <row r="19271" spans="4:4" x14ac:dyDescent="0.25">
      <c r="D19271"/>
    </row>
    <row r="19272" spans="4:4" x14ac:dyDescent="0.25">
      <c r="D19272"/>
    </row>
    <row r="19273" spans="4:4" x14ac:dyDescent="0.25">
      <c r="D19273"/>
    </row>
    <row r="19274" spans="4:4" x14ac:dyDescent="0.25">
      <c r="D19274"/>
    </row>
    <row r="19275" spans="4:4" x14ac:dyDescent="0.25">
      <c r="D19275"/>
    </row>
    <row r="19276" spans="4:4" x14ac:dyDescent="0.25">
      <c r="D19276"/>
    </row>
    <row r="19277" spans="4:4" x14ac:dyDescent="0.25">
      <c r="D19277"/>
    </row>
    <row r="19278" spans="4:4" x14ac:dyDescent="0.25">
      <c r="D19278"/>
    </row>
    <row r="19279" spans="4:4" x14ac:dyDescent="0.25">
      <c r="D19279"/>
    </row>
    <row r="19280" spans="4:4" x14ac:dyDescent="0.25">
      <c r="D19280"/>
    </row>
    <row r="19281" spans="4:4" x14ac:dyDescent="0.25">
      <c r="D19281"/>
    </row>
    <row r="19282" spans="4:4" x14ac:dyDescent="0.25">
      <c r="D19282"/>
    </row>
    <row r="19283" spans="4:4" x14ac:dyDescent="0.25">
      <c r="D19283"/>
    </row>
    <row r="19284" spans="4:4" x14ac:dyDescent="0.25">
      <c r="D19284"/>
    </row>
    <row r="19285" spans="4:4" x14ac:dyDescent="0.25">
      <c r="D19285"/>
    </row>
    <row r="19286" spans="4:4" x14ac:dyDescent="0.25">
      <c r="D19286"/>
    </row>
    <row r="19287" spans="4:4" x14ac:dyDescent="0.25">
      <c r="D19287"/>
    </row>
    <row r="19288" spans="4:4" x14ac:dyDescent="0.25">
      <c r="D19288"/>
    </row>
    <row r="19289" spans="4:4" x14ac:dyDescent="0.25">
      <c r="D19289"/>
    </row>
    <row r="19290" spans="4:4" x14ac:dyDescent="0.25">
      <c r="D19290"/>
    </row>
    <row r="19291" spans="4:4" x14ac:dyDescent="0.25">
      <c r="D19291"/>
    </row>
    <row r="19292" spans="4:4" x14ac:dyDescent="0.25">
      <c r="D19292"/>
    </row>
    <row r="19293" spans="4:4" x14ac:dyDescent="0.25">
      <c r="D19293"/>
    </row>
    <row r="19294" spans="4:4" x14ac:dyDescent="0.25">
      <c r="D19294"/>
    </row>
    <row r="19295" spans="4:4" x14ac:dyDescent="0.25">
      <c r="D19295"/>
    </row>
    <row r="19296" spans="4:4" x14ac:dyDescent="0.25">
      <c r="D19296"/>
    </row>
    <row r="19297" spans="4:4" x14ac:dyDescent="0.25">
      <c r="D19297"/>
    </row>
    <row r="19298" spans="4:4" x14ac:dyDescent="0.25">
      <c r="D19298"/>
    </row>
    <row r="19299" spans="4:4" x14ac:dyDescent="0.25">
      <c r="D19299"/>
    </row>
    <row r="19300" spans="4:4" x14ac:dyDescent="0.25">
      <c r="D19300"/>
    </row>
    <row r="19301" spans="4:4" x14ac:dyDescent="0.25">
      <c r="D19301"/>
    </row>
    <row r="19302" spans="4:4" x14ac:dyDescent="0.25">
      <c r="D19302"/>
    </row>
    <row r="19303" spans="4:4" x14ac:dyDescent="0.25">
      <c r="D19303"/>
    </row>
    <row r="19304" spans="4:4" x14ac:dyDescent="0.25">
      <c r="D19304"/>
    </row>
    <row r="19305" spans="4:4" x14ac:dyDescent="0.25">
      <c r="D19305"/>
    </row>
    <row r="19306" spans="4:4" x14ac:dyDescent="0.25">
      <c r="D19306"/>
    </row>
    <row r="19307" spans="4:4" x14ac:dyDescent="0.25">
      <c r="D19307"/>
    </row>
    <row r="19308" spans="4:4" x14ac:dyDescent="0.25">
      <c r="D19308"/>
    </row>
    <row r="19309" spans="4:4" x14ac:dyDescent="0.25">
      <c r="D19309"/>
    </row>
    <row r="19310" spans="4:4" x14ac:dyDescent="0.25">
      <c r="D19310"/>
    </row>
    <row r="19311" spans="4:4" x14ac:dyDescent="0.25">
      <c r="D19311"/>
    </row>
    <row r="19312" spans="4:4" x14ac:dyDescent="0.25">
      <c r="D19312"/>
    </row>
    <row r="19313" spans="4:4" x14ac:dyDescent="0.25">
      <c r="D19313"/>
    </row>
    <row r="19314" spans="4:4" x14ac:dyDescent="0.25">
      <c r="D19314"/>
    </row>
    <row r="19315" spans="4:4" x14ac:dyDescent="0.25">
      <c r="D19315"/>
    </row>
    <row r="19316" spans="4:4" x14ac:dyDescent="0.25">
      <c r="D19316"/>
    </row>
    <row r="19317" spans="4:4" x14ac:dyDescent="0.25">
      <c r="D19317"/>
    </row>
    <row r="19318" spans="4:4" x14ac:dyDescent="0.25">
      <c r="D19318"/>
    </row>
    <row r="19319" spans="4:4" x14ac:dyDescent="0.25">
      <c r="D19319"/>
    </row>
    <row r="19320" spans="4:4" x14ac:dyDescent="0.25">
      <c r="D19320"/>
    </row>
    <row r="19321" spans="4:4" x14ac:dyDescent="0.25">
      <c r="D19321"/>
    </row>
    <row r="19322" spans="4:4" x14ac:dyDescent="0.25">
      <c r="D19322"/>
    </row>
    <row r="19323" spans="4:4" x14ac:dyDescent="0.25">
      <c r="D19323"/>
    </row>
    <row r="19324" spans="4:4" x14ac:dyDescent="0.25">
      <c r="D19324"/>
    </row>
    <row r="19325" spans="4:4" x14ac:dyDescent="0.25">
      <c r="D19325"/>
    </row>
    <row r="19326" spans="4:4" x14ac:dyDescent="0.25">
      <c r="D19326"/>
    </row>
    <row r="19327" spans="4:4" x14ac:dyDescent="0.25">
      <c r="D19327"/>
    </row>
    <row r="19328" spans="4:4" x14ac:dyDescent="0.25">
      <c r="D19328"/>
    </row>
    <row r="19329" spans="4:4" x14ac:dyDescent="0.25">
      <c r="D19329"/>
    </row>
    <row r="19330" spans="4:4" x14ac:dyDescent="0.25">
      <c r="D19330"/>
    </row>
    <row r="19331" spans="4:4" x14ac:dyDescent="0.25">
      <c r="D19331"/>
    </row>
    <row r="19332" spans="4:4" x14ac:dyDescent="0.25">
      <c r="D19332"/>
    </row>
    <row r="19333" spans="4:4" x14ac:dyDescent="0.25">
      <c r="D19333"/>
    </row>
    <row r="19334" spans="4:4" x14ac:dyDescent="0.25">
      <c r="D19334"/>
    </row>
    <row r="19335" spans="4:4" x14ac:dyDescent="0.25">
      <c r="D19335"/>
    </row>
    <row r="19336" spans="4:4" x14ac:dyDescent="0.25">
      <c r="D19336"/>
    </row>
    <row r="19337" spans="4:4" x14ac:dyDescent="0.25">
      <c r="D19337"/>
    </row>
    <row r="19338" spans="4:4" x14ac:dyDescent="0.25">
      <c r="D19338"/>
    </row>
    <row r="19339" spans="4:4" x14ac:dyDescent="0.25">
      <c r="D19339"/>
    </row>
    <row r="19340" spans="4:4" x14ac:dyDescent="0.25">
      <c r="D19340"/>
    </row>
    <row r="19341" spans="4:4" x14ac:dyDescent="0.25">
      <c r="D19341"/>
    </row>
    <row r="19342" spans="4:4" x14ac:dyDescent="0.25">
      <c r="D19342"/>
    </row>
    <row r="19343" spans="4:4" x14ac:dyDescent="0.25">
      <c r="D19343"/>
    </row>
    <row r="19344" spans="4:4" x14ac:dyDescent="0.25">
      <c r="D19344"/>
    </row>
    <row r="19345" spans="4:4" x14ac:dyDescent="0.25">
      <c r="D19345"/>
    </row>
    <row r="19346" spans="4:4" x14ac:dyDescent="0.25">
      <c r="D19346"/>
    </row>
    <row r="19347" spans="4:4" x14ac:dyDescent="0.25">
      <c r="D19347"/>
    </row>
    <row r="19348" spans="4:4" x14ac:dyDescent="0.25">
      <c r="D19348"/>
    </row>
    <row r="19349" spans="4:4" x14ac:dyDescent="0.25">
      <c r="D19349"/>
    </row>
    <row r="19350" spans="4:4" x14ac:dyDescent="0.25">
      <c r="D19350"/>
    </row>
    <row r="19351" spans="4:4" x14ac:dyDescent="0.25">
      <c r="D19351"/>
    </row>
    <row r="19352" spans="4:4" x14ac:dyDescent="0.25">
      <c r="D19352"/>
    </row>
    <row r="19353" spans="4:4" x14ac:dyDescent="0.25">
      <c r="D19353"/>
    </row>
    <row r="19354" spans="4:4" x14ac:dyDescent="0.25">
      <c r="D19354"/>
    </row>
    <row r="19355" spans="4:4" x14ac:dyDescent="0.25">
      <c r="D19355"/>
    </row>
    <row r="19356" spans="4:4" x14ac:dyDescent="0.25">
      <c r="D19356"/>
    </row>
    <row r="19357" spans="4:4" x14ac:dyDescent="0.25">
      <c r="D19357"/>
    </row>
    <row r="19358" spans="4:4" x14ac:dyDescent="0.25">
      <c r="D19358"/>
    </row>
    <row r="19359" spans="4:4" x14ac:dyDescent="0.25">
      <c r="D19359"/>
    </row>
    <row r="19360" spans="4:4" x14ac:dyDescent="0.25">
      <c r="D19360"/>
    </row>
    <row r="19361" spans="4:4" x14ac:dyDescent="0.25">
      <c r="D19361"/>
    </row>
    <row r="19362" spans="4:4" x14ac:dyDescent="0.25">
      <c r="D19362"/>
    </row>
    <row r="19363" spans="4:4" x14ac:dyDescent="0.25">
      <c r="D19363"/>
    </row>
    <row r="19364" spans="4:4" x14ac:dyDescent="0.25">
      <c r="D19364"/>
    </row>
    <row r="19365" spans="4:4" x14ac:dyDescent="0.25">
      <c r="D19365"/>
    </row>
    <row r="19366" spans="4:4" x14ac:dyDescent="0.25">
      <c r="D19366"/>
    </row>
    <row r="19367" spans="4:4" x14ac:dyDescent="0.25">
      <c r="D19367"/>
    </row>
    <row r="19368" spans="4:4" x14ac:dyDescent="0.25">
      <c r="D19368"/>
    </row>
    <row r="19369" spans="4:4" x14ac:dyDescent="0.25">
      <c r="D19369"/>
    </row>
    <row r="19370" spans="4:4" x14ac:dyDescent="0.25">
      <c r="D19370"/>
    </row>
    <row r="19371" spans="4:4" x14ac:dyDescent="0.25">
      <c r="D19371"/>
    </row>
    <row r="19372" spans="4:4" x14ac:dyDescent="0.25">
      <c r="D19372"/>
    </row>
    <row r="19373" spans="4:4" x14ac:dyDescent="0.25">
      <c r="D19373"/>
    </row>
    <row r="19374" spans="4:4" x14ac:dyDescent="0.25">
      <c r="D19374"/>
    </row>
    <row r="19375" spans="4:4" x14ac:dyDescent="0.25">
      <c r="D19375"/>
    </row>
    <row r="19376" spans="4:4" x14ac:dyDescent="0.25">
      <c r="D19376"/>
    </row>
    <row r="19377" spans="4:4" x14ac:dyDescent="0.25">
      <c r="D19377"/>
    </row>
    <row r="19378" spans="4:4" x14ac:dyDescent="0.25">
      <c r="D19378"/>
    </row>
    <row r="19379" spans="4:4" x14ac:dyDescent="0.25">
      <c r="D19379"/>
    </row>
    <row r="19380" spans="4:4" x14ac:dyDescent="0.25">
      <c r="D19380"/>
    </row>
    <row r="19381" spans="4:4" x14ac:dyDescent="0.25">
      <c r="D19381"/>
    </row>
    <row r="19382" spans="4:4" x14ac:dyDescent="0.25">
      <c r="D19382"/>
    </row>
    <row r="19383" spans="4:4" x14ac:dyDescent="0.25">
      <c r="D19383"/>
    </row>
    <row r="19384" spans="4:4" x14ac:dyDescent="0.25">
      <c r="D19384"/>
    </row>
    <row r="19385" spans="4:4" x14ac:dyDescent="0.25">
      <c r="D19385"/>
    </row>
    <row r="19386" spans="4:4" x14ac:dyDescent="0.25">
      <c r="D19386"/>
    </row>
    <row r="19387" spans="4:4" x14ac:dyDescent="0.25">
      <c r="D19387"/>
    </row>
    <row r="19388" spans="4:4" x14ac:dyDescent="0.25">
      <c r="D19388"/>
    </row>
    <row r="19389" spans="4:4" x14ac:dyDescent="0.25">
      <c r="D19389"/>
    </row>
    <row r="19390" spans="4:4" x14ac:dyDescent="0.25">
      <c r="D19390"/>
    </row>
    <row r="19391" spans="4:4" x14ac:dyDescent="0.25">
      <c r="D19391"/>
    </row>
    <row r="19392" spans="4:4" x14ac:dyDescent="0.25">
      <c r="D19392"/>
    </row>
    <row r="19393" spans="4:4" x14ac:dyDescent="0.25">
      <c r="D19393"/>
    </row>
    <row r="19394" spans="4:4" x14ac:dyDescent="0.25">
      <c r="D19394"/>
    </row>
    <row r="19395" spans="4:4" x14ac:dyDescent="0.25">
      <c r="D19395"/>
    </row>
    <row r="19396" spans="4:4" x14ac:dyDescent="0.25">
      <c r="D19396"/>
    </row>
    <row r="19397" spans="4:4" x14ac:dyDescent="0.25">
      <c r="D19397"/>
    </row>
    <row r="19398" spans="4:4" x14ac:dyDescent="0.25">
      <c r="D19398"/>
    </row>
    <row r="19399" spans="4:4" x14ac:dyDescent="0.25">
      <c r="D19399"/>
    </row>
    <row r="19400" spans="4:4" x14ac:dyDescent="0.25">
      <c r="D19400"/>
    </row>
    <row r="19401" spans="4:4" x14ac:dyDescent="0.25">
      <c r="D19401"/>
    </row>
    <row r="19402" spans="4:4" x14ac:dyDescent="0.25">
      <c r="D19402"/>
    </row>
    <row r="19403" spans="4:4" x14ac:dyDescent="0.25">
      <c r="D19403"/>
    </row>
    <row r="19404" spans="4:4" x14ac:dyDescent="0.25">
      <c r="D19404"/>
    </row>
    <row r="19405" spans="4:4" x14ac:dyDescent="0.25">
      <c r="D19405"/>
    </row>
    <row r="19406" spans="4:4" x14ac:dyDescent="0.25">
      <c r="D19406"/>
    </row>
    <row r="19407" spans="4:4" x14ac:dyDescent="0.25">
      <c r="D19407"/>
    </row>
    <row r="19408" spans="4:4" x14ac:dyDescent="0.25">
      <c r="D19408"/>
    </row>
    <row r="19409" spans="4:4" x14ac:dyDescent="0.25">
      <c r="D19409"/>
    </row>
    <row r="19410" spans="4:4" x14ac:dyDescent="0.25">
      <c r="D19410"/>
    </row>
    <row r="19411" spans="4:4" x14ac:dyDescent="0.25">
      <c r="D19411"/>
    </row>
    <row r="19412" spans="4:4" x14ac:dyDescent="0.25">
      <c r="D19412"/>
    </row>
    <row r="19413" spans="4:4" x14ac:dyDescent="0.25">
      <c r="D19413"/>
    </row>
    <row r="19414" spans="4:4" x14ac:dyDescent="0.25">
      <c r="D19414"/>
    </row>
    <row r="19415" spans="4:4" x14ac:dyDescent="0.25">
      <c r="D19415"/>
    </row>
    <row r="19416" spans="4:4" x14ac:dyDescent="0.25">
      <c r="D19416"/>
    </row>
    <row r="19417" spans="4:4" x14ac:dyDescent="0.25">
      <c r="D19417"/>
    </row>
    <row r="19418" spans="4:4" x14ac:dyDescent="0.25">
      <c r="D19418"/>
    </row>
    <row r="19419" spans="4:4" x14ac:dyDescent="0.25">
      <c r="D19419"/>
    </row>
    <row r="19420" spans="4:4" x14ac:dyDescent="0.25">
      <c r="D19420"/>
    </row>
    <row r="19421" spans="4:4" x14ac:dyDescent="0.25">
      <c r="D19421"/>
    </row>
    <row r="19422" spans="4:4" x14ac:dyDescent="0.25">
      <c r="D19422"/>
    </row>
    <row r="19423" spans="4:4" x14ac:dyDescent="0.25">
      <c r="D19423"/>
    </row>
    <row r="19424" spans="4:4" x14ac:dyDescent="0.25">
      <c r="D19424"/>
    </row>
    <row r="19425" spans="4:4" x14ac:dyDescent="0.25">
      <c r="D19425"/>
    </row>
    <row r="19426" spans="4:4" x14ac:dyDescent="0.25">
      <c r="D19426"/>
    </row>
    <row r="19427" spans="4:4" x14ac:dyDescent="0.25">
      <c r="D19427"/>
    </row>
    <row r="19428" spans="4:4" x14ac:dyDescent="0.25">
      <c r="D19428"/>
    </row>
    <row r="19429" spans="4:4" x14ac:dyDescent="0.25">
      <c r="D19429"/>
    </row>
    <row r="19430" spans="4:4" x14ac:dyDescent="0.25">
      <c r="D19430"/>
    </row>
    <row r="19431" spans="4:4" x14ac:dyDescent="0.25">
      <c r="D19431"/>
    </row>
    <row r="19432" spans="4:4" x14ac:dyDescent="0.25">
      <c r="D19432"/>
    </row>
    <row r="19433" spans="4:4" x14ac:dyDescent="0.25">
      <c r="D19433"/>
    </row>
    <row r="19434" spans="4:4" x14ac:dyDescent="0.25">
      <c r="D19434"/>
    </row>
    <row r="19435" spans="4:4" x14ac:dyDescent="0.25">
      <c r="D19435"/>
    </row>
    <row r="19436" spans="4:4" x14ac:dyDescent="0.25">
      <c r="D19436"/>
    </row>
    <row r="19437" spans="4:4" x14ac:dyDescent="0.25">
      <c r="D19437"/>
    </row>
    <row r="19438" spans="4:4" x14ac:dyDescent="0.25">
      <c r="D19438"/>
    </row>
    <row r="19439" spans="4:4" x14ac:dyDescent="0.25">
      <c r="D19439"/>
    </row>
    <row r="19440" spans="4:4" x14ac:dyDescent="0.25">
      <c r="D19440"/>
    </row>
    <row r="19441" spans="4:4" x14ac:dyDescent="0.25">
      <c r="D19441"/>
    </row>
    <row r="19442" spans="4:4" x14ac:dyDescent="0.25">
      <c r="D19442"/>
    </row>
    <row r="19443" spans="4:4" x14ac:dyDescent="0.25">
      <c r="D19443"/>
    </row>
    <row r="19444" spans="4:4" x14ac:dyDescent="0.25">
      <c r="D19444"/>
    </row>
    <row r="19445" spans="4:4" x14ac:dyDescent="0.25">
      <c r="D19445"/>
    </row>
    <row r="19446" spans="4:4" x14ac:dyDescent="0.25">
      <c r="D19446"/>
    </row>
    <row r="19447" spans="4:4" x14ac:dyDescent="0.25">
      <c r="D19447"/>
    </row>
    <row r="19448" spans="4:4" x14ac:dyDescent="0.25">
      <c r="D19448"/>
    </row>
    <row r="19449" spans="4:4" x14ac:dyDescent="0.25">
      <c r="D19449"/>
    </row>
    <row r="19450" spans="4:4" x14ac:dyDescent="0.25">
      <c r="D19450"/>
    </row>
    <row r="19451" spans="4:4" x14ac:dyDescent="0.25">
      <c r="D19451"/>
    </row>
    <row r="19452" spans="4:4" x14ac:dyDescent="0.25">
      <c r="D19452"/>
    </row>
    <row r="19453" spans="4:4" x14ac:dyDescent="0.25">
      <c r="D19453"/>
    </row>
    <row r="19454" spans="4:4" x14ac:dyDescent="0.25">
      <c r="D19454"/>
    </row>
    <row r="19455" spans="4:4" x14ac:dyDescent="0.25">
      <c r="D19455"/>
    </row>
    <row r="19456" spans="4:4" x14ac:dyDescent="0.25">
      <c r="D19456"/>
    </row>
    <row r="19457" spans="4:4" x14ac:dyDescent="0.25">
      <c r="D19457"/>
    </row>
    <row r="19458" spans="4:4" x14ac:dyDescent="0.25">
      <c r="D19458"/>
    </row>
    <row r="19459" spans="4:4" x14ac:dyDescent="0.25">
      <c r="D19459"/>
    </row>
    <row r="19460" spans="4:4" x14ac:dyDescent="0.25">
      <c r="D19460"/>
    </row>
    <row r="19461" spans="4:4" x14ac:dyDescent="0.25">
      <c r="D19461"/>
    </row>
    <row r="19462" spans="4:4" x14ac:dyDescent="0.25">
      <c r="D19462"/>
    </row>
    <row r="19463" spans="4:4" x14ac:dyDescent="0.25">
      <c r="D19463"/>
    </row>
    <row r="19464" spans="4:4" x14ac:dyDescent="0.25">
      <c r="D19464"/>
    </row>
    <row r="19465" spans="4:4" x14ac:dyDescent="0.25">
      <c r="D19465"/>
    </row>
    <row r="19466" spans="4:4" x14ac:dyDescent="0.25">
      <c r="D19466"/>
    </row>
    <row r="19467" spans="4:4" x14ac:dyDescent="0.25">
      <c r="D19467"/>
    </row>
    <row r="19468" spans="4:4" x14ac:dyDescent="0.25">
      <c r="D19468"/>
    </row>
    <row r="19469" spans="4:4" x14ac:dyDescent="0.25">
      <c r="D19469"/>
    </row>
    <row r="19470" spans="4:4" x14ac:dyDescent="0.25">
      <c r="D19470"/>
    </row>
    <row r="19471" spans="4:4" x14ac:dyDescent="0.25">
      <c r="D19471"/>
    </row>
    <row r="19472" spans="4:4" x14ac:dyDescent="0.25">
      <c r="D19472"/>
    </row>
    <row r="19473" spans="4:4" x14ac:dyDescent="0.25">
      <c r="D19473"/>
    </row>
    <row r="19474" spans="4:4" x14ac:dyDescent="0.25">
      <c r="D19474"/>
    </row>
    <row r="19475" spans="4:4" x14ac:dyDescent="0.25">
      <c r="D19475"/>
    </row>
    <row r="19476" spans="4:4" x14ac:dyDescent="0.25">
      <c r="D19476"/>
    </row>
    <row r="19477" spans="4:4" x14ac:dyDescent="0.25">
      <c r="D19477"/>
    </row>
    <row r="19478" spans="4:4" x14ac:dyDescent="0.25">
      <c r="D19478"/>
    </row>
    <row r="19479" spans="4:4" x14ac:dyDescent="0.25">
      <c r="D19479"/>
    </row>
    <row r="19480" spans="4:4" x14ac:dyDescent="0.25">
      <c r="D19480"/>
    </row>
    <row r="19481" spans="4:4" x14ac:dyDescent="0.25">
      <c r="D19481"/>
    </row>
    <row r="19482" spans="4:4" x14ac:dyDescent="0.25">
      <c r="D19482"/>
    </row>
    <row r="19483" spans="4:4" x14ac:dyDescent="0.25">
      <c r="D19483"/>
    </row>
    <row r="19484" spans="4:4" x14ac:dyDescent="0.25">
      <c r="D19484"/>
    </row>
    <row r="19485" spans="4:4" x14ac:dyDescent="0.25">
      <c r="D19485"/>
    </row>
    <row r="19486" spans="4:4" x14ac:dyDescent="0.25">
      <c r="D19486"/>
    </row>
    <row r="19487" spans="4:4" x14ac:dyDescent="0.25">
      <c r="D19487"/>
    </row>
    <row r="19488" spans="4:4" x14ac:dyDescent="0.25">
      <c r="D19488"/>
    </row>
    <row r="19489" spans="4:4" x14ac:dyDescent="0.25">
      <c r="D19489"/>
    </row>
    <row r="19490" spans="4:4" x14ac:dyDescent="0.25">
      <c r="D19490"/>
    </row>
    <row r="19491" spans="4:4" x14ac:dyDescent="0.25">
      <c r="D19491"/>
    </row>
    <row r="19492" spans="4:4" x14ac:dyDescent="0.25">
      <c r="D19492"/>
    </row>
    <row r="19493" spans="4:4" x14ac:dyDescent="0.25">
      <c r="D19493"/>
    </row>
    <row r="19494" spans="4:4" x14ac:dyDescent="0.25">
      <c r="D19494"/>
    </row>
    <row r="19495" spans="4:4" x14ac:dyDescent="0.25">
      <c r="D19495"/>
    </row>
    <row r="19496" spans="4:4" x14ac:dyDescent="0.25">
      <c r="D19496"/>
    </row>
    <row r="19497" spans="4:4" x14ac:dyDescent="0.25">
      <c r="D19497"/>
    </row>
    <row r="19498" spans="4:4" x14ac:dyDescent="0.25">
      <c r="D19498"/>
    </row>
    <row r="19499" spans="4:4" x14ac:dyDescent="0.25">
      <c r="D19499"/>
    </row>
    <row r="19500" spans="4:4" x14ac:dyDescent="0.25">
      <c r="D19500"/>
    </row>
    <row r="19501" spans="4:4" x14ac:dyDescent="0.25">
      <c r="D19501"/>
    </row>
    <row r="19502" spans="4:4" x14ac:dyDescent="0.25">
      <c r="D19502"/>
    </row>
    <row r="19503" spans="4:4" x14ac:dyDescent="0.25">
      <c r="D19503"/>
    </row>
    <row r="19504" spans="4:4" x14ac:dyDescent="0.25">
      <c r="D19504"/>
    </row>
    <row r="19505" spans="4:4" x14ac:dyDescent="0.25">
      <c r="D19505"/>
    </row>
    <row r="19506" spans="4:4" x14ac:dyDescent="0.25">
      <c r="D19506"/>
    </row>
    <row r="19507" spans="4:4" x14ac:dyDescent="0.25">
      <c r="D19507"/>
    </row>
    <row r="19508" spans="4:4" x14ac:dyDescent="0.25">
      <c r="D19508"/>
    </row>
    <row r="19509" spans="4:4" x14ac:dyDescent="0.25">
      <c r="D19509"/>
    </row>
    <row r="19510" spans="4:4" x14ac:dyDescent="0.25">
      <c r="D19510"/>
    </row>
    <row r="19511" spans="4:4" x14ac:dyDescent="0.25">
      <c r="D19511"/>
    </row>
    <row r="19512" spans="4:4" x14ac:dyDescent="0.25">
      <c r="D19512"/>
    </row>
    <row r="19513" spans="4:4" x14ac:dyDescent="0.25">
      <c r="D19513"/>
    </row>
    <row r="19514" spans="4:4" x14ac:dyDescent="0.25">
      <c r="D19514"/>
    </row>
    <row r="19515" spans="4:4" x14ac:dyDescent="0.25">
      <c r="D19515"/>
    </row>
    <row r="19516" spans="4:4" x14ac:dyDescent="0.25">
      <c r="D19516"/>
    </row>
    <row r="19517" spans="4:4" x14ac:dyDescent="0.25">
      <c r="D19517"/>
    </row>
    <row r="19518" spans="4:4" x14ac:dyDescent="0.25">
      <c r="D19518"/>
    </row>
    <row r="19519" spans="4:4" x14ac:dyDescent="0.25">
      <c r="D19519"/>
    </row>
    <row r="19520" spans="4:4" x14ac:dyDescent="0.25">
      <c r="D19520"/>
    </row>
    <row r="19521" spans="4:4" x14ac:dyDescent="0.25">
      <c r="D19521"/>
    </row>
    <row r="19522" spans="4:4" x14ac:dyDescent="0.25">
      <c r="D19522"/>
    </row>
    <row r="19523" spans="4:4" x14ac:dyDescent="0.25">
      <c r="D19523"/>
    </row>
    <row r="19524" spans="4:4" x14ac:dyDescent="0.25">
      <c r="D19524"/>
    </row>
    <row r="19525" spans="4:4" x14ac:dyDescent="0.25">
      <c r="D19525"/>
    </row>
    <row r="19526" spans="4:4" x14ac:dyDescent="0.25">
      <c r="D19526"/>
    </row>
    <row r="19527" spans="4:4" x14ac:dyDescent="0.25">
      <c r="D19527"/>
    </row>
    <row r="19528" spans="4:4" x14ac:dyDescent="0.25">
      <c r="D19528"/>
    </row>
    <row r="19529" spans="4:4" x14ac:dyDescent="0.25">
      <c r="D19529"/>
    </row>
    <row r="19530" spans="4:4" x14ac:dyDescent="0.25">
      <c r="D19530"/>
    </row>
    <row r="19531" spans="4:4" x14ac:dyDescent="0.25">
      <c r="D19531"/>
    </row>
    <row r="19532" spans="4:4" x14ac:dyDescent="0.25">
      <c r="D19532"/>
    </row>
    <row r="19533" spans="4:4" x14ac:dyDescent="0.25">
      <c r="D19533"/>
    </row>
    <row r="19534" spans="4:4" x14ac:dyDescent="0.25">
      <c r="D19534"/>
    </row>
    <row r="19535" spans="4:4" x14ac:dyDescent="0.25">
      <c r="D19535"/>
    </row>
    <row r="19536" spans="4:4" x14ac:dyDescent="0.25">
      <c r="D19536"/>
    </row>
    <row r="19537" spans="4:4" x14ac:dyDescent="0.25">
      <c r="D19537"/>
    </row>
    <row r="19538" spans="4:4" x14ac:dyDescent="0.25">
      <c r="D19538"/>
    </row>
    <row r="19539" spans="4:4" x14ac:dyDescent="0.25">
      <c r="D19539"/>
    </row>
    <row r="19540" spans="4:4" x14ac:dyDescent="0.25">
      <c r="D19540"/>
    </row>
    <row r="19541" spans="4:4" x14ac:dyDescent="0.25">
      <c r="D19541"/>
    </row>
    <row r="19542" spans="4:4" x14ac:dyDescent="0.25">
      <c r="D19542"/>
    </row>
    <row r="19543" spans="4:4" x14ac:dyDescent="0.25">
      <c r="D19543"/>
    </row>
    <row r="19544" spans="4:4" x14ac:dyDescent="0.25">
      <c r="D19544"/>
    </row>
    <row r="19545" spans="4:4" x14ac:dyDescent="0.25">
      <c r="D19545"/>
    </row>
    <row r="19546" spans="4:4" x14ac:dyDescent="0.25">
      <c r="D19546"/>
    </row>
    <row r="19547" spans="4:4" x14ac:dyDescent="0.25">
      <c r="D19547"/>
    </row>
    <row r="19548" spans="4:4" x14ac:dyDescent="0.25">
      <c r="D19548"/>
    </row>
    <row r="19549" spans="4:4" x14ac:dyDescent="0.25">
      <c r="D19549"/>
    </row>
    <row r="19550" spans="4:4" x14ac:dyDescent="0.25">
      <c r="D19550"/>
    </row>
    <row r="19551" spans="4:4" x14ac:dyDescent="0.25">
      <c r="D19551"/>
    </row>
    <row r="19552" spans="4:4" x14ac:dyDescent="0.25">
      <c r="D19552"/>
    </row>
    <row r="19553" spans="4:4" x14ac:dyDescent="0.25">
      <c r="D19553"/>
    </row>
    <row r="19554" spans="4:4" x14ac:dyDescent="0.25">
      <c r="D19554"/>
    </row>
    <row r="19555" spans="4:4" x14ac:dyDescent="0.25">
      <c r="D19555"/>
    </row>
    <row r="19556" spans="4:4" x14ac:dyDescent="0.25">
      <c r="D19556"/>
    </row>
    <row r="19557" spans="4:4" x14ac:dyDescent="0.25">
      <c r="D19557"/>
    </row>
    <row r="19558" spans="4:4" x14ac:dyDescent="0.25">
      <c r="D19558"/>
    </row>
    <row r="19559" spans="4:4" x14ac:dyDescent="0.25">
      <c r="D19559"/>
    </row>
    <row r="19560" spans="4:4" x14ac:dyDescent="0.25">
      <c r="D19560"/>
    </row>
    <row r="19561" spans="4:4" x14ac:dyDescent="0.25">
      <c r="D19561"/>
    </row>
    <row r="19562" spans="4:4" x14ac:dyDescent="0.25">
      <c r="D19562"/>
    </row>
    <row r="19563" spans="4:4" x14ac:dyDescent="0.25">
      <c r="D19563"/>
    </row>
    <row r="19564" spans="4:4" x14ac:dyDescent="0.25">
      <c r="D19564"/>
    </row>
    <row r="19565" spans="4:4" x14ac:dyDescent="0.25">
      <c r="D19565"/>
    </row>
    <row r="19566" spans="4:4" x14ac:dyDescent="0.25">
      <c r="D19566"/>
    </row>
    <row r="19567" spans="4:4" x14ac:dyDescent="0.25">
      <c r="D19567"/>
    </row>
    <row r="19568" spans="4:4" x14ac:dyDescent="0.25">
      <c r="D19568"/>
    </row>
    <row r="19569" spans="4:4" x14ac:dyDescent="0.25">
      <c r="D19569"/>
    </row>
    <row r="19570" spans="4:4" x14ac:dyDescent="0.25">
      <c r="D19570"/>
    </row>
    <row r="19571" spans="4:4" x14ac:dyDescent="0.25">
      <c r="D19571"/>
    </row>
    <row r="19572" spans="4:4" x14ac:dyDescent="0.25">
      <c r="D19572"/>
    </row>
    <row r="19573" spans="4:4" x14ac:dyDescent="0.25">
      <c r="D19573"/>
    </row>
    <row r="19574" spans="4:4" x14ac:dyDescent="0.25">
      <c r="D19574"/>
    </row>
    <row r="19575" spans="4:4" x14ac:dyDescent="0.25">
      <c r="D19575"/>
    </row>
    <row r="19576" spans="4:4" x14ac:dyDescent="0.25">
      <c r="D19576"/>
    </row>
    <row r="19577" spans="4:4" x14ac:dyDescent="0.25">
      <c r="D19577"/>
    </row>
    <row r="19578" spans="4:4" x14ac:dyDescent="0.25">
      <c r="D19578"/>
    </row>
    <row r="19579" spans="4:4" x14ac:dyDescent="0.25">
      <c r="D19579"/>
    </row>
    <row r="19580" spans="4:4" x14ac:dyDescent="0.25">
      <c r="D19580"/>
    </row>
    <row r="19581" spans="4:4" x14ac:dyDescent="0.25">
      <c r="D19581"/>
    </row>
    <row r="19582" spans="4:4" x14ac:dyDescent="0.25">
      <c r="D19582"/>
    </row>
    <row r="19583" spans="4:4" x14ac:dyDescent="0.25">
      <c r="D19583"/>
    </row>
    <row r="19584" spans="4:4" x14ac:dyDescent="0.25">
      <c r="D19584"/>
    </row>
    <row r="19585" spans="4:4" x14ac:dyDescent="0.25">
      <c r="D19585"/>
    </row>
    <row r="19586" spans="4:4" x14ac:dyDescent="0.25">
      <c r="D19586"/>
    </row>
    <row r="19587" spans="4:4" x14ac:dyDescent="0.25">
      <c r="D19587"/>
    </row>
    <row r="19588" spans="4:4" x14ac:dyDescent="0.25">
      <c r="D19588"/>
    </row>
    <row r="19589" spans="4:4" x14ac:dyDescent="0.25">
      <c r="D19589"/>
    </row>
    <row r="19590" spans="4:4" x14ac:dyDescent="0.25">
      <c r="D19590"/>
    </row>
    <row r="19591" spans="4:4" x14ac:dyDescent="0.25">
      <c r="D19591"/>
    </row>
    <row r="19592" spans="4:4" x14ac:dyDescent="0.25">
      <c r="D19592"/>
    </row>
    <row r="19593" spans="4:4" x14ac:dyDescent="0.25">
      <c r="D19593"/>
    </row>
    <row r="19594" spans="4:4" x14ac:dyDescent="0.25">
      <c r="D19594"/>
    </row>
    <row r="19595" spans="4:4" x14ac:dyDescent="0.25">
      <c r="D19595"/>
    </row>
    <row r="19596" spans="4:4" x14ac:dyDescent="0.25">
      <c r="D19596"/>
    </row>
    <row r="19597" spans="4:4" x14ac:dyDescent="0.25">
      <c r="D19597"/>
    </row>
    <row r="19598" spans="4:4" x14ac:dyDescent="0.25">
      <c r="D19598"/>
    </row>
    <row r="19599" spans="4:4" x14ac:dyDescent="0.25">
      <c r="D19599"/>
    </row>
    <row r="19600" spans="4:4" x14ac:dyDescent="0.25">
      <c r="D19600"/>
    </row>
    <row r="19601" spans="4:4" x14ac:dyDescent="0.25">
      <c r="D19601"/>
    </row>
    <row r="19602" spans="4:4" x14ac:dyDescent="0.25">
      <c r="D19602"/>
    </row>
    <row r="19603" spans="4:4" x14ac:dyDescent="0.25">
      <c r="D19603"/>
    </row>
    <row r="19604" spans="4:4" x14ac:dyDescent="0.25">
      <c r="D19604"/>
    </row>
    <row r="19605" spans="4:4" x14ac:dyDescent="0.25">
      <c r="D19605"/>
    </row>
    <row r="19606" spans="4:4" x14ac:dyDescent="0.25">
      <c r="D19606"/>
    </row>
    <row r="19607" spans="4:4" x14ac:dyDescent="0.25">
      <c r="D19607"/>
    </row>
    <row r="19608" spans="4:4" x14ac:dyDescent="0.25">
      <c r="D19608"/>
    </row>
    <row r="19609" spans="4:4" x14ac:dyDescent="0.25">
      <c r="D19609"/>
    </row>
    <row r="19610" spans="4:4" x14ac:dyDescent="0.25">
      <c r="D19610"/>
    </row>
    <row r="19611" spans="4:4" x14ac:dyDescent="0.25">
      <c r="D19611"/>
    </row>
    <row r="19612" spans="4:4" x14ac:dyDescent="0.25">
      <c r="D19612"/>
    </row>
    <row r="19613" spans="4:4" x14ac:dyDescent="0.25">
      <c r="D19613"/>
    </row>
    <row r="19614" spans="4:4" x14ac:dyDescent="0.25">
      <c r="D19614"/>
    </row>
    <row r="19615" spans="4:4" x14ac:dyDescent="0.25">
      <c r="D19615"/>
    </row>
    <row r="19616" spans="4:4" x14ac:dyDescent="0.25">
      <c r="D19616"/>
    </row>
    <row r="19617" spans="4:4" x14ac:dyDescent="0.25">
      <c r="D19617"/>
    </row>
    <row r="19618" spans="4:4" x14ac:dyDescent="0.25">
      <c r="D19618"/>
    </row>
    <row r="19619" spans="4:4" x14ac:dyDescent="0.25">
      <c r="D19619"/>
    </row>
    <row r="19620" spans="4:4" x14ac:dyDescent="0.25">
      <c r="D19620"/>
    </row>
    <row r="19621" spans="4:4" x14ac:dyDescent="0.25">
      <c r="D19621"/>
    </row>
    <row r="19622" spans="4:4" x14ac:dyDescent="0.25">
      <c r="D19622"/>
    </row>
    <row r="19623" spans="4:4" x14ac:dyDescent="0.25">
      <c r="D19623"/>
    </row>
    <row r="19624" spans="4:4" x14ac:dyDescent="0.25">
      <c r="D19624"/>
    </row>
    <row r="19625" spans="4:4" x14ac:dyDescent="0.25">
      <c r="D19625"/>
    </row>
    <row r="19626" spans="4:4" x14ac:dyDescent="0.25">
      <c r="D19626"/>
    </row>
    <row r="19627" spans="4:4" x14ac:dyDescent="0.25">
      <c r="D19627"/>
    </row>
    <row r="19628" spans="4:4" x14ac:dyDescent="0.25">
      <c r="D19628"/>
    </row>
    <row r="19629" spans="4:4" x14ac:dyDescent="0.25">
      <c r="D19629"/>
    </row>
    <row r="19630" spans="4:4" x14ac:dyDescent="0.25">
      <c r="D19630"/>
    </row>
    <row r="19631" spans="4:4" x14ac:dyDescent="0.25">
      <c r="D19631"/>
    </row>
    <row r="19632" spans="4:4" x14ac:dyDescent="0.25">
      <c r="D19632"/>
    </row>
    <row r="19633" spans="4:4" x14ac:dyDescent="0.25">
      <c r="D19633"/>
    </row>
    <row r="19634" spans="4:4" x14ac:dyDescent="0.25">
      <c r="D19634"/>
    </row>
    <row r="19635" spans="4:4" x14ac:dyDescent="0.25">
      <c r="D19635"/>
    </row>
    <row r="19636" spans="4:4" x14ac:dyDescent="0.25">
      <c r="D19636"/>
    </row>
    <row r="19637" spans="4:4" x14ac:dyDescent="0.25">
      <c r="D19637"/>
    </row>
    <row r="19638" spans="4:4" x14ac:dyDescent="0.25">
      <c r="D19638"/>
    </row>
    <row r="19639" spans="4:4" x14ac:dyDescent="0.25">
      <c r="D19639"/>
    </row>
    <row r="19640" spans="4:4" x14ac:dyDescent="0.25">
      <c r="D19640"/>
    </row>
    <row r="19641" spans="4:4" x14ac:dyDescent="0.25">
      <c r="D19641"/>
    </row>
    <row r="19642" spans="4:4" x14ac:dyDescent="0.25">
      <c r="D19642"/>
    </row>
    <row r="19643" spans="4:4" x14ac:dyDescent="0.25">
      <c r="D19643"/>
    </row>
    <row r="19644" spans="4:4" x14ac:dyDescent="0.25">
      <c r="D19644"/>
    </row>
    <row r="19645" spans="4:4" x14ac:dyDescent="0.25">
      <c r="D19645"/>
    </row>
    <row r="19646" spans="4:4" x14ac:dyDescent="0.25">
      <c r="D19646"/>
    </row>
    <row r="19647" spans="4:4" x14ac:dyDescent="0.25">
      <c r="D19647"/>
    </row>
    <row r="19648" spans="4:4" x14ac:dyDescent="0.25">
      <c r="D19648"/>
    </row>
    <row r="19649" spans="4:4" x14ac:dyDescent="0.25">
      <c r="D19649"/>
    </row>
    <row r="19650" spans="4:4" x14ac:dyDescent="0.25">
      <c r="D19650"/>
    </row>
    <row r="19651" spans="4:4" x14ac:dyDescent="0.25">
      <c r="D19651"/>
    </row>
    <row r="19652" spans="4:4" x14ac:dyDescent="0.25">
      <c r="D19652"/>
    </row>
    <row r="19653" spans="4:4" x14ac:dyDescent="0.25">
      <c r="D19653"/>
    </row>
    <row r="19654" spans="4:4" x14ac:dyDescent="0.25">
      <c r="D19654"/>
    </row>
    <row r="19655" spans="4:4" x14ac:dyDescent="0.25">
      <c r="D19655"/>
    </row>
    <row r="19656" spans="4:4" x14ac:dyDescent="0.25">
      <c r="D19656"/>
    </row>
    <row r="19657" spans="4:4" x14ac:dyDescent="0.25">
      <c r="D19657"/>
    </row>
    <row r="19658" spans="4:4" x14ac:dyDescent="0.25">
      <c r="D19658"/>
    </row>
    <row r="19659" spans="4:4" x14ac:dyDescent="0.25">
      <c r="D19659"/>
    </row>
    <row r="19660" spans="4:4" x14ac:dyDescent="0.25">
      <c r="D19660"/>
    </row>
    <row r="19661" spans="4:4" x14ac:dyDescent="0.25">
      <c r="D19661"/>
    </row>
    <row r="19662" spans="4:4" x14ac:dyDescent="0.25">
      <c r="D19662"/>
    </row>
    <row r="19663" spans="4:4" x14ac:dyDescent="0.25">
      <c r="D19663"/>
    </row>
    <row r="19664" spans="4:4" x14ac:dyDescent="0.25">
      <c r="D19664"/>
    </row>
    <row r="19665" spans="4:4" x14ac:dyDescent="0.25">
      <c r="D19665"/>
    </row>
    <row r="19666" spans="4:4" x14ac:dyDescent="0.25">
      <c r="D19666"/>
    </row>
    <row r="19667" spans="4:4" x14ac:dyDescent="0.25">
      <c r="D19667"/>
    </row>
    <row r="19668" spans="4:4" x14ac:dyDescent="0.25">
      <c r="D19668"/>
    </row>
    <row r="19669" spans="4:4" x14ac:dyDescent="0.25">
      <c r="D19669"/>
    </row>
    <row r="19670" spans="4:4" x14ac:dyDescent="0.25">
      <c r="D19670"/>
    </row>
    <row r="19671" spans="4:4" x14ac:dyDescent="0.25">
      <c r="D19671"/>
    </row>
    <row r="19672" spans="4:4" x14ac:dyDescent="0.25">
      <c r="D19672"/>
    </row>
    <row r="19673" spans="4:4" x14ac:dyDescent="0.25">
      <c r="D19673"/>
    </row>
    <row r="19674" spans="4:4" x14ac:dyDescent="0.25">
      <c r="D19674"/>
    </row>
    <row r="19675" spans="4:4" x14ac:dyDescent="0.25">
      <c r="D19675"/>
    </row>
    <row r="19676" spans="4:4" x14ac:dyDescent="0.25">
      <c r="D19676"/>
    </row>
    <row r="19677" spans="4:4" x14ac:dyDescent="0.25">
      <c r="D19677"/>
    </row>
    <row r="19678" spans="4:4" x14ac:dyDescent="0.25">
      <c r="D19678"/>
    </row>
    <row r="19679" spans="4:4" x14ac:dyDescent="0.25">
      <c r="D19679"/>
    </row>
    <row r="19680" spans="4:4" x14ac:dyDescent="0.25">
      <c r="D19680"/>
    </row>
    <row r="19681" spans="4:4" x14ac:dyDescent="0.25">
      <c r="D19681"/>
    </row>
    <row r="19682" spans="4:4" x14ac:dyDescent="0.25">
      <c r="D19682"/>
    </row>
    <row r="19683" spans="4:4" x14ac:dyDescent="0.25">
      <c r="D19683"/>
    </row>
    <row r="19684" spans="4:4" x14ac:dyDescent="0.25">
      <c r="D19684"/>
    </row>
    <row r="19685" spans="4:4" x14ac:dyDescent="0.25">
      <c r="D19685"/>
    </row>
    <row r="19686" spans="4:4" x14ac:dyDescent="0.25">
      <c r="D19686"/>
    </row>
    <row r="19687" spans="4:4" x14ac:dyDescent="0.25">
      <c r="D19687"/>
    </row>
    <row r="19688" spans="4:4" x14ac:dyDescent="0.25">
      <c r="D19688"/>
    </row>
    <row r="19689" spans="4:4" x14ac:dyDescent="0.25">
      <c r="D19689"/>
    </row>
    <row r="19690" spans="4:4" x14ac:dyDescent="0.25">
      <c r="D19690"/>
    </row>
    <row r="19691" spans="4:4" x14ac:dyDescent="0.25">
      <c r="D19691"/>
    </row>
    <row r="19692" spans="4:4" x14ac:dyDescent="0.25">
      <c r="D19692"/>
    </row>
    <row r="19693" spans="4:4" x14ac:dyDescent="0.25">
      <c r="D19693"/>
    </row>
    <row r="19694" spans="4:4" x14ac:dyDescent="0.25">
      <c r="D19694"/>
    </row>
    <row r="19695" spans="4:4" x14ac:dyDescent="0.25">
      <c r="D19695"/>
    </row>
    <row r="19696" spans="4:4" x14ac:dyDescent="0.25">
      <c r="D19696"/>
    </row>
    <row r="19697" spans="4:4" x14ac:dyDescent="0.25">
      <c r="D19697"/>
    </row>
    <row r="19698" spans="4:4" x14ac:dyDescent="0.25">
      <c r="D19698"/>
    </row>
    <row r="19699" spans="4:4" x14ac:dyDescent="0.25">
      <c r="D19699"/>
    </row>
    <row r="19700" spans="4:4" x14ac:dyDescent="0.25">
      <c r="D19700"/>
    </row>
    <row r="19701" spans="4:4" x14ac:dyDescent="0.25">
      <c r="D19701"/>
    </row>
    <row r="19702" spans="4:4" x14ac:dyDescent="0.25">
      <c r="D19702"/>
    </row>
    <row r="19703" spans="4:4" x14ac:dyDescent="0.25">
      <c r="D19703"/>
    </row>
    <row r="19704" spans="4:4" x14ac:dyDescent="0.25">
      <c r="D19704"/>
    </row>
    <row r="19705" spans="4:4" x14ac:dyDescent="0.25">
      <c r="D19705"/>
    </row>
    <row r="19706" spans="4:4" x14ac:dyDescent="0.25">
      <c r="D19706"/>
    </row>
    <row r="19707" spans="4:4" x14ac:dyDescent="0.25">
      <c r="D19707"/>
    </row>
    <row r="19708" spans="4:4" x14ac:dyDescent="0.25">
      <c r="D19708"/>
    </row>
    <row r="19709" spans="4:4" x14ac:dyDescent="0.25">
      <c r="D19709"/>
    </row>
    <row r="19710" spans="4:4" x14ac:dyDescent="0.25">
      <c r="D19710"/>
    </row>
    <row r="19711" spans="4:4" x14ac:dyDescent="0.25">
      <c r="D19711"/>
    </row>
    <row r="19712" spans="4:4" x14ac:dyDescent="0.25">
      <c r="D19712"/>
    </row>
    <row r="19713" spans="4:4" x14ac:dyDescent="0.25">
      <c r="D19713"/>
    </row>
    <row r="19714" spans="4:4" x14ac:dyDescent="0.25">
      <c r="D19714"/>
    </row>
    <row r="19715" spans="4:4" x14ac:dyDescent="0.25">
      <c r="D19715"/>
    </row>
    <row r="19716" spans="4:4" x14ac:dyDescent="0.25">
      <c r="D19716"/>
    </row>
    <row r="19717" spans="4:4" x14ac:dyDescent="0.25">
      <c r="D19717"/>
    </row>
    <row r="19718" spans="4:4" x14ac:dyDescent="0.25">
      <c r="D19718"/>
    </row>
    <row r="19719" spans="4:4" x14ac:dyDescent="0.25">
      <c r="D19719"/>
    </row>
    <row r="19720" spans="4:4" x14ac:dyDescent="0.25">
      <c r="D19720"/>
    </row>
    <row r="19721" spans="4:4" x14ac:dyDescent="0.25">
      <c r="D19721"/>
    </row>
    <row r="19722" spans="4:4" x14ac:dyDescent="0.25">
      <c r="D19722"/>
    </row>
    <row r="19723" spans="4:4" x14ac:dyDescent="0.25">
      <c r="D19723"/>
    </row>
    <row r="19724" spans="4:4" x14ac:dyDescent="0.25">
      <c r="D19724"/>
    </row>
    <row r="19725" spans="4:4" x14ac:dyDescent="0.25">
      <c r="D19725"/>
    </row>
    <row r="19726" spans="4:4" x14ac:dyDescent="0.25">
      <c r="D19726"/>
    </row>
    <row r="19727" spans="4:4" x14ac:dyDescent="0.25">
      <c r="D19727"/>
    </row>
    <row r="19728" spans="4:4" x14ac:dyDescent="0.25">
      <c r="D19728"/>
    </row>
    <row r="19729" spans="4:4" x14ac:dyDescent="0.25">
      <c r="D19729"/>
    </row>
    <row r="19730" spans="4:4" x14ac:dyDescent="0.25">
      <c r="D19730"/>
    </row>
    <row r="19731" spans="4:4" x14ac:dyDescent="0.25">
      <c r="D19731"/>
    </row>
    <row r="19732" spans="4:4" x14ac:dyDescent="0.25">
      <c r="D19732"/>
    </row>
    <row r="19733" spans="4:4" x14ac:dyDescent="0.25">
      <c r="D19733"/>
    </row>
    <row r="19734" spans="4:4" x14ac:dyDescent="0.25">
      <c r="D19734"/>
    </row>
    <row r="19735" spans="4:4" x14ac:dyDescent="0.25">
      <c r="D19735"/>
    </row>
    <row r="19736" spans="4:4" x14ac:dyDescent="0.25">
      <c r="D19736"/>
    </row>
    <row r="19737" spans="4:4" x14ac:dyDescent="0.25">
      <c r="D19737"/>
    </row>
    <row r="19738" spans="4:4" x14ac:dyDescent="0.25">
      <c r="D19738"/>
    </row>
    <row r="19739" spans="4:4" x14ac:dyDescent="0.25">
      <c r="D19739"/>
    </row>
    <row r="19740" spans="4:4" x14ac:dyDescent="0.25">
      <c r="D19740"/>
    </row>
    <row r="19741" spans="4:4" x14ac:dyDescent="0.25">
      <c r="D19741"/>
    </row>
    <row r="19742" spans="4:4" x14ac:dyDescent="0.25">
      <c r="D19742"/>
    </row>
    <row r="19743" spans="4:4" x14ac:dyDescent="0.25">
      <c r="D19743"/>
    </row>
    <row r="19744" spans="4:4" x14ac:dyDescent="0.25">
      <c r="D19744"/>
    </row>
    <row r="19745" spans="4:4" x14ac:dyDescent="0.25">
      <c r="D19745"/>
    </row>
    <row r="19746" spans="4:4" x14ac:dyDescent="0.25">
      <c r="D19746"/>
    </row>
    <row r="19747" spans="4:4" x14ac:dyDescent="0.25">
      <c r="D19747"/>
    </row>
    <row r="19748" spans="4:4" x14ac:dyDescent="0.25">
      <c r="D19748"/>
    </row>
    <row r="19749" spans="4:4" x14ac:dyDescent="0.25">
      <c r="D19749"/>
    </row>
    <row r="19750" spans="4:4" x14ac:dyDescent="0.25">
      <c r="D19750"/>
    </row>
    <row r="19751" spans="4:4" x14ac:dyDescent="0.25">
      <c r="D19751"/>
    </row>
    <row r="19752" spans="4:4" x14ac:dyDescent="0.25">
      <c r="D19752"/>
    </row>
    <row r="19753" spans="4:4" x14ac:dyDescent="0.25">
      <c r="D19753"/>
    </row>
    <row r="19754" spans="4:4" x14ac:dyDescent="0.25">
      <c r="D19754"/>
    </row>
    <row r="19755" spans="4:4" x14ac:dyDescent="0.25">
      <c r="D19755"/>
    </row>
    <row r="19756" spans="4:4" x14ac:dyDescent="0.25">
      <c r="D19756"/>
    </row>
    <row r="19757" spans="4:4" x14ac:dyDescent="0.25">
      <c r="D19757"/>
    </row>
    <row r="19758" spans="4:4" x14ac:dyDescent="0.25">
      <c r="D19758"/>
    </row>
    <row r="19759" spans="4:4" x14ac:dyDescent="0.25">
      <c r="D19759"/>
    </row>
    <row r="19760" spans="4:4" x14ac:dyDescent="0.25">
      <c r="D19760"/>
    </row>
    <row r="19761" spans="4:4" x14ac:dyDescent="0.25">
      <c r="D19761"/>
    </row>
    <row r="19762" spans="4:4" x14ac:dyDescent="0.25">
      <c r="D19762"/>
    </row>
    <row r="19763" spans="4:4" x14ac:dyDescent="0.25">
      <c r="D19763"/>
    </row>
    <row r="19764" spans="4:4" x14ac:dyDescent="0.25">
      <c r="D19764"/>
    </row>
    <row r="19765" spans="4:4" x14ac:dyDescent="0.25">
      <c r="D19765"/>
    </row>
    <row r="19766" spans="4:4" x14ac:dyDescent="0.25">
      <c r="D19766"/>
    </row>
    <row r="19767" spans="4:4" x14ac:dyDescent="0.25">
      <c r="D19767"/>
    </row>
    <row r="19768" spans="4:4" x14ac:dyDescent="0.25">
      <c r="D19768"/>
    </row>
    <row r="19769" spans="4:4" x14ac:dyDescent="0.25">
      <c r="D19769"/>
    </row>
    <row r="19770" spans="4:4" x14ac:dyDescent="0.25">
      <c r="D19770"/>
    </row>
    <row r="19771" spans="4:4" x14ac:dyDescent="0.25">
      <c r="D19771"/>
    </row>
    <row r="19772" spans="4:4" x14ac:dyDescent="0.25">
      <c r="D19772"/>
    </row>
    <row r="19773" spans="4:4" x14ac:dyDescent="0.25">
      <c r="D19773"/>
    </row>
    <row r="19774" spans="4:4" x14ac:dyDescent="0.25">
      <c r="D19774"/>
    </row>
    <row r="19775" spans="4:4" x14ac:dyDescent="0.25">
      <c r="D19775"/>
    </row>
    <row r="19776" spans="4:4" x14ac:dyDescent="0.25">
      <c r="D19776"/>
    </row>
    <row r="19777" spans="4:4" x14ac:dyDescent="0.25">
      <c r="D19777"/>
    </row>
    <row r="19778" spans="4:4" x14ac:dyDescent="0.25">
      <c r="D19778"/>
    </row>
    <row r="19779" spans="4:4" x14ac:dyDescent="0.25">
      <c r="D19779"/>
    </row>
    <row r="19780" spans="4:4" x14ac:dyDescent="0.25">
      <c r="D19780"/>
    </row>
    <row r="19781" spans="4:4" x14ac:dyDescent="0.25">
      <c r="D19781"/>
    </row>
    <row r="19782" spans="4:4" x14ac:dyDescent="0.25">
      <c r="D19782"/>
    </row>
    <row r="19783" spans="4:4" x14ac:dyDescent="0.25">
      <c r="D19783"/>
    </row>
    <row r="19784" spans="4:4" x14ac:dyDescent="0.25">
      <c r="D19784"/>
    </row>
    <row r="19785" spans="4:4" x14ac:dyDescent="0.25">
      <c r="D19785"/>
    </row>
    <row r="19786" spans="4:4" x14ac:dyDescent="0.25">
      <c r="D19786"/>
    </row>
    <row r="19787" spans="4:4" x14ac:dyDescent="0.25">
      <c r="D19787"/>
    </row>
    <row r="19788" spans="4:4" x14ac:dyDescent="0.25">
      <c r="D19788"/>
    </row>
    <row r="19789" spans="4:4" x14ac:dyDescent="0.25">
      <c r="D19789"/>
    </row>
    <row r="19790" spans="4:4" x14ac:dyDescent="0.25">
      <c r="D19790"/>
    </row>
    <row r="19791" spans="4:4" x14ac:dyDescent="0.25">
      <c r="D19791"/>
    </row>
    <row r="19792" spans="4:4" x14ac:dyDescent="0.25">
      <c r="D19792"/>
    </row>
    <row r="19793" spans="4:4" x14ac:dyDescent="0.25">
      <c r="D19793"/>
    </row>
    <row r="19794" spans="4:4" x14ac:dyDescent="0.25">
      <c r="D19794"/>
    </row>
    <row r="19795" spans="4:4" x14ac:dyDescent="0.25">
      <c r="D19795"/>
    </row>
    <row r="19796" spans="4:4" x14ac:dyDescent="0.25">
      <c r="D19796"/>
    </row>
    <row r="19797" spans="4:4" x14ac:dyDescent="0.25">
      <c r="D19797"/>
    </row>
    <row r="19798" spans="4:4" x14ac:dyDescent="0.25">
      <c r="D19798"/>
    </row>
    <row r="19799" spans="4:4" x14ac:dyDescent="0.25">
      <c r="D19799"/>
    </row>
    <row r="19800" spans="4:4" x14ac:dyDescent="0.25">
      <c r="D19800"/>
    </row>
    <row r="19801" spans="4:4" x14ac:dyDescent="0.25">
      <c r="D19801"/>
    </row>
    <row r="19802" spans="4:4" x14ac:dyDescent="0.25">
      <c r="D19802"/>
    </row>
    <row r="19803" spans="4:4" x14ac:dyDescent="0.25">
      <c r="D19803"/>
    </row>
    <row r="19804" spans="4:4" x14ac:dyDescent="0.25">
      <c r="D19804"/>
    </row>
    <row r="19805" spans="4:4" x14ac:dyDescent="0.25">
      <c r="D19805"/>
    </row>
    <row r="19806" spans="4:4" x14ac:dyDescent="0.25">
      <c r="D19806"/>
    </row>
    <row r="19807" spans="4:4" x14ac:dyDescent="0.25">
      <c r="D19807"/>
    </row>
    <row r="19808" spans="4:4" x14ac:dyDescent="0.25">
      <c r="D19808"/>
    </row>
    <row r="19809" spans="4:4" x14ac:dyDescent="0.25">
      <c r="D19809"/>
    </row>
    <row r="19810" spans="4:4" x14ac:dyDescent="0.25">
      <c r="D19810"/>
    </row>
    <row r="19811" spans="4:4" x14ac:dyDescent="0.25">
      <c r="D19811"/>
    </row>
    <row r="19812" spans="4:4" x14ac:dyDescent="0.25">
      <c r="D19812"/>
    </row>
    <row r="19813" spans="4:4" x14ac:dyDescent="0.25">
      <c r="D19813"/>
    </row>
    <row r="19814" spans="4:4" x14ac:dyDescent="0.25">
      <c r="D19814"/>
    </row>
    <row r="19815" spans="4:4" x14ac:dyDescent="0.25">
      <c r="D19815"/>
    </row>
    <row r="19816" spans="4:4" x14ac:dyDescent="0.25">
      <c r="D19816"/>
    </row>
    <row r="19817" spans="4:4" x14ac:dyDescent="0.25">
      <c r="D19817"/>
    </row>
    <row r="19818" spans="4:4" x14ac:dyDescent="0.25">
      <c r="D19818"/>
    </row>
    <row r="19819" spans="4:4" x14ac:dyDescent="0.25">
      <c r="D19819"/>
    </row>
    <row r="19820" spans="4:4" x14ac:dyDescent="0.25">
      <c r="D19820"/>
    </row>
    <row r="19821" spans="4:4" x14ac:dyDescent="0.25">
      <c r="D19821"/>
    </row>
    <row r="19822" spans="4:4" x14ac:dyDescent="0.25">
      <c r="D19822"/>
    </row>
    <row r="19823" spans="4:4" x14ac:dyDescent="0.25">
      <c r="D19823"/>
    </row>
    <row r="19824" spans="4:4" x14ac:dyDescent="0.25">
      <c r="D19824"/>
    </row>
    <row r="19825" spans="4:4" x14ac:dyDescent="0.25">
      <c r="D19825"/>
    </row>
    <row r="19826" spans="4:4" x14ac:dyDescent="0.25">
      <c r="D19826"/>
    </row>
    <row r="19827" spans="4:4" x14ac:dyDescent="0.25">
      <c r="D19827"/>
    </row>
    <row r="19828" spans="4:4" x14ac:dyDescent="0.25">
      <c r="D19828"/>
    </row>
    <row r="19829" spans="4:4" x14ac:dyDescent="0.25">
      <c r="D19829"/>
    </row>
    <row r="19830" spans="4:4" x14ac:dyDescent="0.25">
      <c r="D19830"/>
    </row>
    <row r="19831" spans="4:4" x14ac:dyDescent="0.25">
      <c r="D19831"/>
    </row>
    <row r="19832" spans="4:4" x14ac:dyDescent="0.25">
      <c r="D19832"/>
    </row>
    <row r="19833" spans="4:4" x14ac:dyDescent="0.25">
      <c r="D19833"/>
    </row>
    <row r="19834" spans="4:4" x14ac:dyDescent="0.25">
      <c r="D19834"/>
    </row>
    <row r="19835" spans="4:4" x14ac:dyDescent="0.25">
      <c r="D19835"/>
    </row>
    <row r="19836" spans="4:4" x14ac:dyDescent="0.25">
      <c r="D19836"/>
    </row>
    <row r="19837" spans="4:4" x14ac:dyDescent="0.25">
      <c r="D19837"/>
    </row>
    <row r="19838" spans="4:4" x14ac:dyDescent="0.25">
      <c r="D19838"/>
    </row>
    <row r="19839" spans="4:4" x14ac:dyDescent="0.25">
      <c r="D19839"/>
    </row>
    <row r="19840" spans="4:4" x14ac:dyDescent="0.25">
      <c r="D19840"/>
    </row>
    <row r="19841" spans="4:4" x14ac:dyDescent="0.25">
      <c r="D19841"/>
    </row>
    <row r="19842" spans="4:4" x14ac:dyDescent="0.25">
      <c r="D19842"/>
    </row>
    <row r="19843" spans="4:4" x14ac:dyDescent="0.25">
      <c r="D19843"/>
    </row>
    <row r="19844" spans="4:4" x14ac:dyDescent="0.25">
      <c r="D19844"/>
    </row>
    <row r="19845" spans="4:4" x14ac:dyDescent="0.25">
      <c r="D19845"/>
    </row>
    <row r="19846" spans="4:4" x14ac:dyDescent="0.25">
      <c r="D19846"/>
    </row>
    <row r="19847" spans="4:4" x14ac:dyDescent="0.25">
      <c r="D19847"/>
    </row>
    <row r="19848" spans="4:4" x14ac:dyDescent="0.25">
      <c r="D19848"/>
    </row>
    <row r="19849" spans="4:4" x14ac:dyDescent="0.25">
      <c r="D19849"/>
    </row>
    <row r="19850" spans="4:4" x14ac:dyDescent="0.25">
      <c r="D19850"/>
    </row>
    <row r="19851" spans="4:4" x14ac:dyDescent="0.25">
      <c r="D19851"/>
    </row>
    <row r="19852" spans="4:4" x14ac:dyDescent="0.25">
      <c r="D19852"/>
    </row>
    <row r="19853" spans="4:4" x14ac:dyDescent="0.25">
      <c r="D19853"/>
    </row>
    <row r="19854" spans="4:4" x14ac:dyDescent="0.25">
      <c r="D19854"/>
    </row>
    <row r="19855" spans="4:4" x14ac:dyDescent="0.25">
      <c r="D19855"/>
    </row>
    <row r="19856" spans="4:4" x14ac:dyDescent="0.25">
      <c r="D19856"/>
    </row>
    <row r="19857" spans="4:4" x14ac:dyDescent="0.25">
      <c r="D19857"/>
    </row>
    <row r="19858" spans="4:4" x14ac:dyDescent="0.25">
      <c r="D19858"/>
    </row>
    <row r="19859" spans="4:4" x14ac:dyDescent="0.25">
      <c r="D19859"/>
    </row>
    <row r="19860" spans="4:4" x14ac:dyDescent="0.25">
      <c r="D19860"/>
    </row>
    <row r="19861" spans="4:4" x14ac:dyDescent="0.25">
      <c r="D19861"/>
    </row>
    <row r="19862" spans="4:4" x14ac:dyDescent="0.25">
      <c r="D19862"/>
    </row>
    <row r="19863" spans="4:4" x14ac:dyDescent="0.25">
      <c r="D19863"/>
    </row>
    <row r="19864" spans="4:4" x14ac:dyDescent="0.25">
      <c r="D19864"/>
    </row>
    <row r="19865" spans="4:4" x14ac:dyDescent="0.25">
      <c r="D19865"/>
    </row>
    <row r="19866" spans="4:4" x14ac:dyDescent="0.25">
      <c r="D19866"/>
    </row>
    <row r="19867" spans="4:4" x14ac:dyDescent="0.25">
      <c r="D19867"/>
    </row>
    <row r="19868" spans="4:4" x14ac:dyDescent="0.25">
      <c r="D19868"/>
    </row>
    <row r="19869" spans="4:4" x14ac:dyDescent="0.25">
      <c r="D19869"/>
    </row>
    <row r="19870" spans="4:4" x14ac:dyDescent="0.25">
      <c r="D19870"/>
    </row>
    <row r="19871" spans="4:4" x14ac:dyDescent="0.25">
      <c r="D19871"/>
    </row>
    <row r="19872" spans="4:4" x14ac:dyDescent="0.25">
      <c r="D19872"/>
    </row>
    <row r="19873" spans="4:4" x14ac:dyDescent="0.25">
      <c r="D19873"/>
    </row>
    <row r="19874" spans="4:4" x14ac:dyDescent="0.25">
      <c r="D19874"/>
    </row>
    <row r="19875" spans="4:4" x14ac:dyDescent="0.25">
      <c r="D19875"/>
    </row>
    <row r="19876" spans="4:4" x14ac:dyDescent="0.25">
      <c r="D19876"/>
    </row>
    <row r="19877" spans="4:4" x14ac:dyDescent="0.25">
      <c r="D19877"/>
    </row>
    <row r="19878" spans="4:4" x14ac:dyDescent="0.25">
      <c r="D19878"/>
    </row>
    <row r="19879" spans="4:4" x14ac:dyDescent="0.25">
      <c r="D19879"/>
    </row>
    <row r="19880" spans="4:4" x14ac:dyDescent="0.25">
      <c r="D19880"/>
    </row>
    <row r="19881" spans="4:4" x14ac:dyDescent="0.25">
      <c r="D19881"/>
    </row>
    <row r="19882" spans="4:4" x14ac:dyDescent="0.25">
      <c r="D19882"/>
    </row>
    <row r="19883" spans="4:4" x14ac:dyDescent="0.25">
      <c r="D19883"/>
    </row>
    <row r="19884" spans="4:4" x14ac:dyDescent="0.25">
      <c r="D19884"/>
    </row>
    <row r="19885" spans="4:4" x14ac:dyDescent="0.25">
      <c r="D19885"/>
    </row>
    <row r="19886" spans="4:4" x14ac:dyDescent="0.25">
      <c r="D19886"/>
    </row>
    <row r="19887" spans="4:4" x14ac:dyDescent="0.25">
      <c r="D19887"/>
    </row>
    <row r="19888" spans="4:4" x14ac:dyDescent="0.25">
      <c r="D19888"/>
    </row>
    <row r="19889" spans="4:4" x14ac:dyDescent="0.25">
      <c r="D19889"/>
    </row>
    <row r="19890" spans="4:4" x14ac:dyDescent="0.25">
      <c r="D19890"/>
    </row>
    <row r="19891" spans="4:4" x14ac:dyDescent="0.25">
      <c r="D19891"/>
    </row>
    <row r="19892" spans="4:4" x14ac:dyDescent="0.25">
      <c r="D19892"/>
    </row>
    <row r="19893" spans="4:4" x14ac:dyDescent="0.25">
      <c r="D19893"/>
    </row>
    <row r="19894" spans="4:4" x14ac:dyDescent="0.25">
      <c r="D19894"/>
    </row>
    <row r="19895" spans="4:4" x14ac:dyDescent="0.25">
      <c r="D19895"/>
    </row>
    <row r="19896" spans="4:4" x14ac:dyDescent="0.25">
      <c r="D19896"/>
    </row>
    <row r="19897" spans="4:4" x14ac:dyDescent="0.25">
      <c r="D19897"/>
    </row>
    <row r="19898" spans="4:4" x14ac:dyDescent="0.25">
      <c r="D19898"/>
    </row>
    <row r="19899" spans="4:4" x14ac:dyDescent="0.25">
      <c r="D19899"/>
    </row>
    <row r="19900" spans="4:4" x14ac:dyDescent="0.25">
      <c r="D19900"/>
    </row>
    <row r="19901" spans="4:4" x14ac:dyDescent="0.25">
      <c r="D19901"/>
    </row>
    <row r="19902" spans="4:4" x14ac:dyDescent="0.25">
      <c r="D19902"/>
    </row>
    <row r="19903" spans="4:4" x14ac:dyDescent="0.25">
      <c r="D19903"/>
    </row>
    <row r="19904" spans="4:4" x14ac:dyDescent="0.25">
      <c r="D19904"/>
    </row>
    <row r="19905" spans="4:4" x14ac:dyDescent="0.25">
      <c r="D19905"/>
    </row>
    <row r="19906" spans="4:4" x14ac:dyDescent="0.25">
      <c r="D19906"/>
    </row>
    <row r="19907" spans="4:4" x14ac:dyDescent="0.25">
      <c r="D19907"/>
    </row>
    <row r="19908" spans="4:4" x14ac:dyDescent="0.25">
      <c r="D19908"/>
    </row>
    <row r="19909" spans="4:4" x14ac:dyDescent="0.25">
      <c r="D19909"/>
    </row>
    <row r="19910" spans="4:4" x14ac:dyDescent="0.25">
      <c r="D19910"/>
    </row>
    <row r="19911" spans="4:4" x14ac:dyDescent="0.25">
      <c r="D19911"/>
    </row>
    <row r="19912" spans="4:4" x14ac:dyDescent="0.25">
      <c r="D19912"/>
    </row>
    <row r="19913" spans="4:4" x14ac:dyDescent="0.25">
      <c r="D19913"/>
    </row>
    <row r="19914" spans="4:4" x14ac:dyDescent="0.25">
      <c r="D19914"/>
    </row>
    <row r="19915" spans="4:4" x14ac:dyDescent="0.25">
      <c r="D19915"/>
    </row>
    <row r="19916" spans="4:4" x14ac:dyDescent="0.25">
      <c r="D19916"/>
    </row>
    <row r="19917" spans="4:4" x14ac:dyDescent="0.25">
      <c r="D19917"/>
    </row>
    <row r="19918" spans="4:4" x14ac:dyDescent="0.25">
      <c r="D19918"/>
    </row>
    <row r="19919" spans="4:4" x14ac:dyDescent="0.25">
      <c r="D19919"/>
    </row>
    <row r="19920" spans="4:4" x14ac:dyDescent="0.25">
      <c r="D19920"/>
    </row>
    <row r="19921" spans="4:4" x14ac:dyDescent="0.25">
      <c r="D19921"/>
    </row>
    <row r="19922" spans="4:4" x14ac:dyDescent="0.25">
      <c r="D19922"/>
    </row>
    <row r="19923" spans="4:4" x14ac:dyDescent="0.25">
      <c r="D19923"/>
    </row>
    <row r="19924" spans="4:4" x14ac:dyDescent="0.25">
      <c r="D19924"/>
    </row>
    <row r="19925" spans="4:4" x14ac:dyDescent="0.25">
      <c r="D19925"/>
    </row>
    <row r="19926" spans="4:4" x14ac:dyDescent="0.25">
      <c r="D19926"/>
    </row>
    <row r="19927" spans="4:4" x14ac:dyDescent="0.25">
      <c r="D19927"/>
    </row>
    <row r="19928" spans="4:4" x14ac:dyDescent="0.25">
      <c r="D19928"/>
    </row>
    <row r="19929" spans="4:4" x14ac:dyDescent="0.25">
      <c r="D19929"/>
    </row>
    <row r="19930" spans="4:4" x14ac:dyDescent="0.25">
      <c r="D19930"/>
    </row>
    <row r="19931" spans="4:4" x14ac:dyDescent="0.25">
      <c r="D19931"/>
    </row>
    <row r="19932" spans="4:4" x14ac:dyDescent="0.25">
      <c r="D19932"/>
    </row>
    <row r="19933" spans="4:4" x14ac:dyDescent="0.25">
      <c r="D19933"/>
    </row>
    <row r="19934" spans="4:4" x14ac:dyDescent="0.25">
      <c r="D19934"/>
    </row>
    <row r="19935" spans="4:4" x14ac:dyDescent="0.25">
      <c r="D19935"/>
    </row>
    <row r="19936" spans="4:4" x14ac:dyDescent="0.25">
      <c r="D19936"/>
    </row>
    <row r="19937" spans="4:4" x14ac:dyDescent="0.25">
      <c r="D19937"/>
    </row>
    <row r="19938" spans="4:4" x14ac:dyDescent="0.25">
      <c r="D19938"/>
    </row>
    <row r="19939" spans="4:4" x14ac:dyDescent="0.25">
      <c r="D19939"/>
    </row>
    <row r="19940" spans="4:4" x14ac:dyDescent="0.25">
      <c r="D19940"/>
    </row>
    <row r="19941" spans="4:4" x14ac:dyDescent="0.25">
      <c r="D19941"/>
    </row>
    <row r="19942" spans="4:4" x14ac:dyDescent="0.25">
      <c r="D19942"/>
    </row>
    <row r="19943" spans="4:4" x14ac:dyDescent="0.25">
      <c r="D19943"/>
    </row>
    <row r="19944" spans="4:4" x14ac:dyDescent="0.25">
      <c r="D19944"/>
    </row>
    <row r="19945" spans="4:4" x14ac:dyDescent="0.25">
      <c r="D19945"/>
    </row>
    <row r="19946" spans="4:4" x14ac:dyDescent="0.25">
      <c r="D19946"/>
    </row>
    <row r="19947" spans="4:4" x14ac:dyDescent="0.25">
      <c r="D19947"/>
    </row>
    <row r="19948" spans="4:4" x14ac:dyDescent="0.25">
      <c r="D19948"/>
    </row>
    <row r="19949" spans="4:4" x14ac:dyDescent="0.25">
      <c r="D19949"/>
    </row>
    <row r="19950" spans="4:4" x14ac:dyDescent="0.25">
      <c r="D19950"/>
    </row>
    <row r="19951" spans="4:4" x14ac:dyDescent="0.25">
      <c r="D19951"/>
    </row>
    <row r="19952" spans="4:4" x14ac:dyDescent="0.25">
      <c r="D19952"/>
    </row>
    <row r="19953" spans="4:4" x14ac:dyDescent="0.25">
      <c r="D19953"/>
    </row>
    <row r="19954" spans="4:4" x14ac:dyDescent="0.25">
      <c r="D19954"/>
    </row>
    <row r="19955" spans="4:4" x14ac:dyDescent="0.25">
      <c r="D19955"/>
    </row>
    <row r="19956" spans="4:4" x14ac:dyDescent="0.25">
      <c r="D19956"/>
    </row>
    <row r="19957" spans="4:4" x14ac:dyDescent="0.25">
      <c r="D19957"/>
    </row>
    <row r="19958" spans="4:4" x14ac:dyDescent="0.25">
      <c r="D19958"/>
    </row>
    <row r="19959" spans="4:4" x14ac:dyDescent="0.25">
      <c r="D19959"/>
    </row>
    <row r="19960" spans="4:4" x14ac:dyDescent="0.25">
      <c r="D19960"/>
    </row>
    <row r="19961" spans="4:4" x14ac:dyDescent="0.25">
      <c r="D19961"/>
    </row>
    <row r="19962" spans="4:4" x14ac:dyDescent="0.25">
      <c r="D19962"/>
    </row>
    <row r="19963" spans="4:4" x14ac:dyDescent="0.25">
      <c r="D19963"/>
    </row>
    <row r="19964" spans="4:4" x14ac:dyDescent="0.25">
      <c r="D19964"/>
    </row>
    <row r="19965" spans="4:4" x14ac:dyDescent="0.25">
      <c r="D19965"/>
    </row>
    <row r="19966" spans="4:4" x14ac:dyDescent="0.25">
      <c r="D19966"/>
    </row>
    <row r="19967" spans="4:4" x14ac:dyDescent="0.25">
      <c r="D19967"/>
    </row>
    <row r="19968" spans="4:4" x14ac:dyDescent="0.25">
      <c r="D19968"/>
    </row>
    <row r="19969" spans="4:4" x14ac:dyDescent="0.25">
      <c r="D19969"/>
    </row>
    <row r="19970" spans="4:4" x14ac:dyDescent="0.25">
      <c r="D19970"/>
    </row>
    <row r="19971" spans="4:4" x14ac:dyDescent="0.25">
      <c r="D19971"/>
    </row>
    <row r="19972" spans="4:4" x14ac:dyDescent="0.25">
      <c r="D19972"/>
    </row>
    <row r="19973" spans="4:4" x14ac:dyDescent="0.25">
      <c r="D19973"/>
    </row>
    <row r="19974" spans="4:4" x14ac:dyDescent="0.25">
      <c r="D19974"/>
    </row>
    <row r="19975" spans="4:4" x14ac:dyDescent="0.25">
      <c r="D19975"/>
    </row>
    <row r="19976" spans="4:4" x14ac:dyDescent="0.25">
      <c r="D19976"/>
    </row>
    <row r="19977" spans="4:4" x14ac:dyDescent="0.25">
      <c r="D19977"/>
    </row>
    <row r="19978" spans="4:4" x14ac:dyDescent="0.25">
      <c r="D19978"/>
    </row>
    <row r="19979" spans="4:4" x14ac:dyDescent="0.25">
      <c r="D19979"/>
    </row>
    <row r="19980" spans="4:4" x14ac:dyDescent="0.25">
      <c r="D19980"/>
    </row>
    <row r="19981" spans="4:4" x14ac:dyDescent="0.25">
      <c r="D19981"/>
    </row>
    <row r="19982" spans="4:4" x14ac:dyDescent="0.25">
      <c r="D19982"/>
    </row>
    <row r="19983" spans="4:4" x14ac:dyDescent="0.25">
      <c r="D19983"/>
    </row>
    <row r="19984" spans="4:4" x14ac:dyDescent="0.25">
      <c r="D19984"/>
    </row>
    <row r="19985" spans="4:4" x14ac:dyDescent="0.25">
      <c r="D19985"/>
    </row>
    <row r="19986" spans="4:4" x14ac:dyDescent="0.25">
      <c r="D19986"/>
    </row>
    <row r="19987" spans="4:4" x14ac:dyDescent="0.25">
      <c r="D19987"/>
    </row>
    <row r="19988" spans="4:4" x14ac:dyDescent="0.25">
      <c r="D19988"/>
    </row>
    <row r="19989" spans="4:4" x14ac:dyDescent="0.25">
      <c r="D19989"/>
    </row>
    <row r="19990" spans="4:4" x14ac:dyDescent="0.25">
      <c r="D19990"/>
    </row>
    <row r="19991" spans="4:4" x14ac:dyDescent="0.25">
      <c r="D19991"/>
    </row>
    <row r="19992" spans="4:4" x14ac:dyDescent="0.25">
      <c r="D19992"/>
    </row>
    <row r="19993" spans="4:4" x14ac:dyDescent="0.25">
      <c r="D19993"/>
    </row>
    <row r="19994" spans="4:4" x14ac:dyDescent="0.25">
      <c r="D19994"/>
    </row>
    <row r="19995" spans="4:4" x14ac:dyDescent="0.25">
      <c r="D19995"/>
    </row>
    <row r="19996" spans="4:4" x14ac:dyDescent="0.25">
      <c r="D19996"/>
    </row>
    <row r="19997" spans="4:4" x14ac:dyDescent="0.25">
      <c r="D19997"/>
    </row>
    <row r="19998" spans="4:4" x14ac:dyDescent="0.25">
      <c r="D19998"/>
    </row>
    <row r="19999" spans="4:4" x14ac:dyDescent="0.25">
      <c r="D19999"/>
    </row>
    <row r="20000" spans="4:4" x14ac:dyDescent="0.25">
      <c r="D20000"/>
    </row>
    <row r="20001" spans="4:4" x14ac:dyDescent="0.25">
      <c r="D20001"/>
    </row>
    <row r="20002" spans="4:4" x14ac:dyDescent="0.25">
      <c r="D20002"/>
    </row>
    <row r="20003" spans="4:4" x14ac:dyDescent="0.25">
      <c r="D20003"/>
    </row>
    <row r="20004" spans="4:4" x14ac:dyDescent="0.25">
      <c r="D20004"/>
    </row>
    <row r="20005" spans="4:4" x14ac:dyDescent="0.25">
      <c r="D20005"/>
    </row>
    <row r="20006" spans="4:4" x14ac:dyDescent="0.25">
      <c r="D20006"/>
    </row>
    <row r="20007" spans="4:4" x14ac:dyDescent="0.25">
      <c r="D20007"/>
    </row>
    <row r="20008" spans="4:4" x14ac:dyDescent="0.25">
      <c r="D20008"/>
    </row>
    <row r="20009" spans="4:4" x14ac:dyDescent="0.25">
      <c r="D20009"/>
    </row>
    <row r="20010" spans="4:4" x14ac:dyDescent="0.25">
      <c r="D20010"/>
    </row>
    <row r="20011" spans="4:4" x14ac:dyDescent="0.25">
      <c r="D20011"/>
    </row>
    <row r="20012" spans="4:4" x14ac:dyDescent="0.25">
      <c r="D20012"/>
    </row>
    <row r="20013" spans="4:4" x14ac:dyDescent="0.25">
      <c r="D20013"/>
    </row>
    <row r="20014" spans="4:4" x14ac:dyDescent="0.25">
      <c r="D20014"/>
    </row>
    <row r="20015" spans="4:4" x14ac:dyDescent="0.25">
      <c r="D20015"/>
    </row>
    <row r="20016" spans="4:4" x14ac:dyDescent="0.25">
      <c r="D20016"/>
    </row>
    <row r="20017" spans="4:4" x14ac:dyDescent="0.25">
      <c r="D20017"/>
    </row>
    <row r="20018" spans="4:4" x14ac:dyDescent="0.25">
      <c r="D20018"/>
    </row>
    <row r="20019" spans="4:4" x14ac:dyDescent="0.25">
      <c r="D20019"/>
    </row>
    <row r="20020" spans="4:4" x14ac:dyDescent="0.25">
      <c r="D20020"/>
    </row>
    <row r="20021" spans="4:4" x14ac:dyDescent="0.25">
      <c r="D20021"/>
    </row>
    <row r="20022" spans="4:4" x14ac:dyDescent="0.25">
      <c r="D20022"/>
    </row>
    <row r="20023" spans="4:4" x14ac:dyDescent="0.25">
      <c r="D20023"/>
    </row>
    <row r="20024" spans="4:4" x14ac:dyDescent="0.25">
      <c r="D20024"/>
    </row>
    <row r="20025" spans="4:4" x14ac:dyDescent="0.25">
      <c r="D20025"/>
    </row>
    <row r="20026" spans="4:4" x14ac:dyDescent="0.25">
      <c r="D20026"/>
    </row>
    <row r="20027" spans="4:4" x14ac:dyDescent="0.25">
      <c r="D20027"/>
    </row>
    <row r="20028" spans="4:4" x14ac:dyDescent="0.25">
      <c r="D20028"/>
    </row>
    <row r="20029" spans="4:4" x14ac:dyDescent="0.25">
      <c r="D20029"/>
    </row>
    <row r="20030" spans="4:4" x14ac:dyDescent="0.25">
      <c r="D20030"/>
    </row>
    <row r="20031" spans="4:4" x14ac:dyDescent="0.25">
      <c r="D20031"/>
    </row>
    <row r="20032" spans="4:4" x14ac:dyDescent="0.25">
      <c r="D20032"/>
    </row>
    <row r="20033" spans="4:4" x14ac:dyDescent="0.25">
      <c r="D20033"/>
    </row>
    <row r="20034" spans="4:4" x14ac:dyDescent="0.25">
      <c r="D20034"/>
    </row>
    <row r="20035" spans="4:4" x14ac:dyDescent="0.25">
      <c r="D20035"/>
    </row>
    <row r="20036" spans="4:4" x14ac:dyDescent="0.25">
      <c r="D20036"/>
    </row>
    <row r="20037" spans="4:4" x14ac:dyDescent="0.25">
      <c r="D20037"/>
    </row>
    <row r="20038" spans="4:4" x14ac:dyDescent="0.25">
      <c r="D20038"/>
    </row>
    <row r="20039" spans="4:4" x14ac:dyDescent="0.25">
      <c r="D20039"/>
    </row>
    <row r="20040" spans="4:4" x14ac:dyDescent="0.25">
      <c r="D20040"/>
    </row>
    <row r="20041" spans="4:4" x14ac:dyDescent="0.25">
      <c r="D20041"/>
    </row>
    <row r="20042" spans="4:4" x14ac:dyDescent="0.25">
      <c r="D20042"/>
    </row>
    <row r="20043" spans="4:4" x14ac:dyDescent="0.25">
      <c r="D20043"/>
    </row>
    <row r="20044" spans="4:4" x14ac:dyDescent="0.25">
      <c r="D20044"/>
    </row>
    <row r="20045" spans="4:4" x14ac:dyDescent="0.25">
      <c r="D20045"/>
    </row>
    <row r="20046" spans="4:4" x14ac:dyDescent="0.25">
      <c r="D20046"/>
    </row>
    <row r="20047" spans="4:4" x14ac:dyDescent="0.25">
      <c r="D20047"/>
    </row>
    <row r="20048" spans="4:4" x14ac:dyDescent="0.25">
      <c r="D20048"/>
    </row>
    <row r="20049" spans="4:4" x14ac:dyDescent="0.25">
      <c r="D20049"/>
    </row>
    <row r="20050" spans="4:4" x14ac:dyDescent="0.25">
      <c r="D20050"/>
    </row>
    <row r="20051" spans="4:4" x14ac:dyDescent="0.25">
      <c r="D20051"/>
    </row>
    <row r="20052" spans="4:4" x14ac:dyDescent="0.25">
      <c r="D20052"/>
    </row>
    <row r="20053" spans="4:4" x14ac:dyDescent="0.25">
      <c r="D20053"/>
    </row>
    <row r="20054" spans="4:4" x14ac:dyDescent="0.25">
      <c r="D20054"/>
    </row>
    <row r="20055" spans="4:4" x14ac:dyDescent="0.25">
      <c r="D20055"/>
    </row>
    <row r="20056" spans="4:4" x14ac:dyDescent="0.25">
      <c r="D20056"/>
    </row>
    <row r="20057" spans="4:4" x14ac:dyDescent="0.25">
      <c r="D20057"/>
    </row>
    <row r="20058" spans="4:4" x14ac:dyDescent="0.25">
      <c r="D20058"/>
    </row>
    <row r="20059" spans="4:4" x14ac:dyDescent="0.25">
      <c r="D20059"/>
    </row>
    <row r="20060" spans="4:4" x14ac:dyDescent="0.25">
      <c r="D20060"/>
    </row>
    <row r="20061" spans="4:4" x14ac:dyDescent="0.25">
      <c r="D20061"/>
    </row>
    <row r="20062" spans="4:4" x14ac:dyDescent="0.25">
      <c r="D20062"/>
    </row>
    <row r="20063" spans="4:4" x14ac:dyDescent="0.25">
      <c r="D20063"/>
    </row>
    <row r="20064" spans="4:4" x14ac:dyDescent="0.25">
      <c r="D20064"/>
    </row>
    <row r="20065" spans="4:4" x14ac:dyDescent="0.25">
      <c r="D20065"/>
    </row>
    <row r="20066" spans="4:4" x14ac:dyDescent="0.25">
      <c r="D20066"/>
    </row>
    <row r="20067" spans="4:4" x14ac:dyDescent="0.25">
      <c r="D20067"/>
    </row>
    <row r="20068" spans="4:4" x14ac:dyDescent="0.25">
      <c r="D20068"/>
    </row>
    <row r="20069" spans="4:4" x14ac:dyDescent="0.25">
      <c r="D20069"/>
    </row>
    <row r="20070" spans="4:4" x14ac:dyDescent="0.25">
      <c r="D20070"/>
    </row>
    <row r="20071" spans="4:4" x14ac:dyDescent="0.25">
      <c r="D20071"/>
    </row>
    <row r="20072" spans="4:4" x14ac:dyDescent="0.25">
      <c r="D20072"/>
    </row>
    <row r="20073" spans="4:4" x14ac:dyDescent="0.25">
      <c r="D20073"/>
    </row>
    <row r="20074" spans="4:4" x14ac:dyDescent="0.25">
      <c r="D20074"/>
    </row>
    <row r="20075" spans="4:4" x14ac:dyDescent="0.25">
      <c r="D20075"/>
    </row>
    <row r="20076" spans="4:4" x14ac:dyDescent="0.25">
      <c r="D20076"/>
    </row>
    <row r="20077" spans="4:4" x14ac:dyDescent="0.25">
      <c r="D20077"/>
    </row>
    <row r="20078" spans="4:4" x14ac:dyDescent="0.25">
      <c r="D20078"/>
    </row>
    <row r="20079" spans="4:4" x14ac:dyDescent="0.25">
      <c r="D20079"/>
    </row>
    <row r="20080" spans="4:4" x14ac:dyDescent="0.25">
      <c r="D20080"/>
    </row>
    <row r="20081" spans="4:4" x14ac:dyDescent="0.25">
      <c r="D20081"/>
    </row>
    <row r="20082" spans="4:4" x14ac:dyDescent="0.25">
      <c r="D20082"/>
    </row>
    <row r="20083" spans="4:4" x14ac:dyDescent="0.25">
      <c r="D20083"/>
    </row>
    <row r="20084" spans="4:4" x14ac:dyDescent="0.25">
      <c r="D20084"/>
    </row>
    <row r="20085" spans="4:4" x14ac:dyDescent="0.25">
      <c r="D20085"/>
    </row>
    <row r="20086" spans="4:4" x14ac:dyDescent="0.25">
      <c r="D20086"/>
    </row>
    <row r="20087" spans="4:4" x14ac:dyDescent="0.25">
      <c r="D20087"/>
    </row>
    <row r="20088" spans="4:4" x14ac:dyDescent="0.25">
      <c r="D20088"/>
    </row>
    <row r="20089" spans="4:4" x14ac:dyDescent="0.25">
      <c r="D20089"/>
    </row>
    <row r="20090" spans="4:4" x14ac:dyDescent="0.25">
      <c r="D20090"/>
    </row>
    <row r="20091" spans="4:4" x14ac:dyDescent="0.25">
      <c r="D20091"/>
    </row>
    <row r="20092" spans="4:4" x14ac:dyDescent="0.25">
      <c r="D20092"/>
    </row>
    <row r="20093" spans="4:4" x14ac:dyDescent="0.25">
      <c r="D20093"/>
    </row>
    <row r="20094" spans="4:4" x14ac:dyDescent="0.25">
      <c r="D20094"/>
    </row>
    <row r="20095" spans="4:4" x14ac:dyDescent="0.25">
      <c r="D20095"/>
    </row>
    <row r="20096" spans="4:4" x14ac:dyDescent="0.25">
      <c r="D20096"/>
    </row>
    <row r="20097" spans="4:4" x14ac:dyDescent="0.25">
      <c r="D20097"/>
    </row>
    <row r="20098" spans="4:4" x14ac:dyDescent="0.25">
      <c r="D20098"/>
    </row>
    <row r="20099" spans="4:4" x14ac:dyDescent="0.25">
      <c r="D20099"/>
    </row>
    <row r="20100" spans="4:4" x14ac:dyDescent="0.25">
      <c r="D20100"/>
    </row>
    <row r="20101" spans="4:4" x14ac:dyDescent="0.25">
      <c r="D20101"/>
    </row>
    <row r="20102" spans="4:4" x14ac:dyDescent="0.25">
      <c r="D20102"/>
    </row>
    <row r="20103" spans="4:4" x14ac:dyDescent="0.25">
      <c r="D20103"/>
    </row>
    <row r="20104" spans="4:4" x14ac:dyDescent="0.25">
      <c r="D20104"/>
    </row>
    <row r="20105" spans="4:4" x14ac:dyDescent="0.25">
      <c r="D20105"/>
    </row>
    <row r="20106" spans="4:4" x14ac:dyDescent="0.25">
      <c r="D20106"/>
    </row>
    <row r="20107" spans="4:4" x14ac:dyDescent="0.25">
      <c r="D20107"/>
    </row>
    <row r="20108" spans="4:4" x14ac:dyDescent="0.25">
      <c r="D20108"/>
    </row>
    <row r="20109" spans="4:4" x14ac:dyDescent="0.25">
      <c r="D20109"/>
    </row>
    <row r="20110" spans="4:4" x14ac:dyDescent="0.25">
      <c r="D20110"/>
    </row>
    <row r="20111" spans="4:4" x14ac:dyDescent="0.25">
      <c r="D20111"/>
    </row>
    <row r="20112" spans="4:4" x14ac:dyDescent="0.25">
      <c r="D20112"/>
    </row>
    <row r="20113" spans="4:4" x14ac:dyDescent="0.25">
      <c r="D20113"/>
    </row>
    <row r="20114" spans="4:4" x14ac:dyDescent="0.25">
      <c r="D20114"/>
    </row>
    <row r="20115" spans="4:4" x14ac:dyDescent="0.25">
      <c r="D20115"/>
    </row>
    <row r="20116" spans="4:4" x14ac:dyDescent="0.25">
      <c r="D20116"/>
    </row>
    <row r="20117" spans="4:4" x14ac:dyDescent="0.25">
      <c r="D20117"/>
    </row>
    <row r="20118" spans="4:4" x14ac:dyDescent="0.25">
      <c r="D20118"/>
    </row>
    <row r="20119" spans="4:4" x14ac:dyDescent="0.25">
      <c r="D20119"/>
    </row>
    <row r="20120" spans="4:4" x14ac:dyDescent="0.25">
      <c r="D20120"/>
    </row>
    <row r="20121" spans="4:4" x14ac:dyDescent="0.25">
      <c r="D20121"/>
    </row>
    <row r="20122" spans="4:4" x14ac:dyDescent="0.25">
      <c r="D20122"/>
    </row>
    <row r="20123" spans="4:4" x14ac:dyDescent="0.25">
      <c r="D20123"/>
    </row>
    <row r="20124" spans="4:4" x14ac:dyDescent="0.25">
      <c r="D20124"/>
    </row>
    <row r="20125" spans="4:4" x14ac:dyDescent="0.25">
      <c r="D20125"/>
    </row>
    <row r="20126" spans="4:4" x14ac:dyDescent="0.25">
      <c r="D20126"/>
    </row>
    <row r="20127" spans="4:4" x14ac:dyDescent="0.25">
      <c r="D20127"/>
    </row>
    <row r="20128" spans="4:4" x14ac:dyDescent="0.25">
      <c r="D20128"/>
    </row>
    <row r="20129" spans="4:4" x14ac:dyDescent="0.25">
      <c r="D20129"/>
    </row>
    <row r="20130" spans="4:4" x14ac:dyDescent="0.25">
      <c r="D20130"/>
    </row>
    <row r="20131" spans="4:4" x14ac:dyDescent="0.25">
      <c r="D20131"/>
    </row>
    <row r="20132" spans="4:4" x14ac:dyDescent="0.25">
      <c r="D20132"/>
    </row>
    <row r="20133" spans="4:4" x14ac:dyDescent="0.25">
      <c r="D20133"/>
    </row>
    <row r="20134" spans="4:4" x14ac:dyDescent="0.25">
      <c r="D20134"/>
    </row>
    <row r="20135" spans="4:4" x14ac:dyDescent="0.25">
      <c r="D20135"/>
    </row>
    <row r="20136" spans="4:4" x14ac:dyDescent="0.25">
      <c r="D20136"/>
    </row>
    <row r="20137" spans="4:4" x14ac:dyDescent="0.25">
      <c r="D20137"/>
    </row>
    <row r="20138" spans="4:4" x14ac:dyDescent="0.25">
      <c r="D20138"/>
    </row>
    <row r="20139" spans="4:4" x14ac:dyDescent="0.25">
      <c r="D20139"/>
    </row>
    <row r="20140" spans="4:4" x14ac:dyDescent="0.25">
      <c r="D20140"/>
    </row>
    <row r="20141" spans="4:4" x14ac:dyDescent="0.25">
      <c r="D20141"/>
    </row>
    <row r="20142" spans="4:4" x14ac:dyDescent="0.25">
      <c r="D20142"/>
    </row>
    <row r="20143" spans="4:4" x14ac:dyDescent="0.25">
      <c r="D20143"/>
    </row>
    <row r="20144" spans="4:4" x14ac:dyDescent="0.25">
      <c r="D20144"/>
    </row>
    <row r="20145" spans="4:4" x14ac:dyDescent="0.25">
      <c r="D20145"/>
    </row>
    <row r="20146" spans="4:4" x14ac:dyDescent="0.25">
      <c r="D20146"/>
    </row>
    <row r="20147" spans="4:4" x14ac:dyDescent="0.25">
      <c r="D20147"/>
    </row>
    <row r="20148" spans="4:4" x14ac:dyDescent="0.25">
      <c r="D20148"/>
    </row>
    <row r="20149" spans="4:4" x14ac:dyDescent="0.25">
      <c r="D20149"/>
    </row>
    <row r="20150" spans="4:4" x14ac:dyDescent="0.25">
      <c r="D20150"/>
    </row>
    <row r="20151" spans="4:4" x14ac:dyDescent="0.25">
      <c r="D20151"/>
    </row>
    <row r="20152" spans="4:4" x14ac:dyDescent="0.25">
      <c r="D20152"/>
    </row>
    <row r="20153" spans="4:4" x14ac:dyDescent="0.25">
      <c r="D20153"/>
    </row>
    <row r="20154" spans="4:4" x14ac:dyDescent="0.25">
      <c r="D20154"/>
    </row>
    <row r="20155" spans="4:4" x14ac:dyDescent="0.25">
      <c r="D20155"/>
    </row>
    <row r="20156" spans="4:4" x14ac:dyDescent="0.25">
      <c r="D20156"/>
    </row>
    <row r="20157" spans="4:4" x14ac:dyDescent="0.25">
      <c r="D20157"/>
    </row>
    <row r="20158" spans="4:4" x14ac:dyDescent="0.25">
      <c r="D20158"/>
    </row>
    <row r="20159" spans="4:4" x14ac:dyDescent="0.25">
      <c r="D20159"/>
    </row>
    <row r="20160" spans="4:4" x14ac:dyDescent="0.25">
      <c r="D20160"/>
    </row>
    <row r="20161" spans="4:4" x14ac:dyDescent="0.25">
      <c r="D20161"/>
    </row>
    <row r="20162" spans="4:4" x14ac:dyDescent="0.25">
      <c r="D20162"/>
    </row>
    <row r="20163" spans="4:4" x14ac:dyDescent="0.25">
      <c r="D20163"/>
    </row>
    <row r="20164" spans="4:4" x14ac:dyDescent="0.25">
      <c r="D20164"/>
    </row>
    <row r="20165" spans="4:4" x14ac:dyDescent="0.25">
      <c r="D20165"/>
    </row>
    <row r="20166" spans="4:4" x14ac:dyDescent="0.25">
      <c r="D20166"/>
    </row>
    <row r="20167" spans="4:4" x14ac:dyDescent="0.25">
      <c r="D20167"/>
    </row>
    <row r="20168" spans="4:4" x14ac:dyDescent="0.25">
      <c r="D20168"/>
    </row>
    <row r="20169" spans="4:4" x14ac:dyDescent="0.25">
      <c r="D20169"/>
    </row>
    <row r="20170" spans="4:4" x14ac:dyDescent="0.25">
      <c r="D20170"/>
    </row>
    <row r="20171" spans="4:4" x14ac:dyDescent="0.25">
      <c r="D20171"/>
    </row>
    <row r="20172" spans="4:4" x14ac:dyDescent="0.25">
      <c r="D20172"/>
    </row>
    <row r="20173" spans="4:4" x14ac:dyDescent="0.25">
      <c r="D20173"/>
    </row>
    <row r="20174" spans="4:4" x14ac:dyDescent="0.25">
      <c r="D20174"/>
    </row>
    <row r="20175" spans="4:4" x14ac:dyDescent="0.25">
      <c r="D20175"/>
    </row>
    <row r="20176" spans="4:4" x14ac:dyDescent="0.25">
      <c r="D20176"/>
    </row>
    <row r="20177" spans="4:4" x14ac:dyDescent="0.25">
      <c r="D20177"/>
    </row>
    <row r="20178" spans="4:4" x14ac:dyDescent="0.25">
      <c r="D20178"/>
    </row>
    <row r="20179" spans="4:4" x14ac:dyDescent="0.25">
      <c r="D20179"/>
    </row>
    <row r="20180" spans="4:4" x14ac:dyDescent="0.25">
      <c r="D20180"/>
    </row>
    <row r="20181" spans="4:4" x14ac:dyDescent="0.25">
      <c r="D20181"/>
    </row>
    <row r="20182" spans="4:4" x14ac:dyDescent="0.25">
      <c r="D20182"/>
    </row>
    <row r="20183" spans="4:4" x14ac:dyDescent="0.25">
      <c r="D20183"/>
    </row>
    <row r="20184" spans="4:4" x14ac:dyDescent="0.25">
      <c r="D20184"/>
    </row>
    <row r="20185" spans="4:4" x14ac:dyDescent="0.25">
      <c r="D20185"/>
    </row>
    <row r="20186" spans="4:4" x14ac:dyDescent="0.25">
      <c r="D20186"/>
    </row>
    <row r="20187" spans="4:4" x14ac:dyDescent="0.25">
      <c r="D20187"/>
    </row>
    <row r="20188" spans="4:4" x14ac:dyDescent="0.25">
      <c r="D20188"/>
    </row>
    <row r="20189" spans="4:4" x14ac:dyDescent="0.25">
      <c r="D20189"/>
    </row>
    <row r="20190" spans="4:4" x14ac:dyDescent="0.25">
      <c r="D20190"/>
    </row>
    <row r="20191" spans="4:4" x14ac:dyDescent="0.25">
      <c r="D20191"/>
    </row>
    <row r="20192" spans="4:4" x14ac:dyDescent="0.25">
      <c r="D20192"/>
    </row>
    <row r="20193" spans="4:4" x14ac:dyDescent="0.25">
      <c r="D20193"/>
    </row>
    <row r="20194" spans="4:4" x14ac:dyDescent="0.25">
      <c r="D20194"/>
    </row>
    <row r="20195" spans="4:4" x14ac:dyDescent="0.25">
      <c r="D20195"/>
    </row>
    <row r="20196" spans="4:4" x14ac:dyDescent="0.25">
      <c r="D20196"/>
    </row>
    <row r="20197" spans="4:4" x14ac:dyDescent="0.25">
      <c r="D20197"/>
    </row>
    <row r="20198" spans="4:4" x14ac:dyDescent="0.25">
      <c r="D20198"/>
    </row>
    <row r="20199" spans="4:4" x14ac:dyDescent="0.25">
      <c r="D20199"/>
    </row>
    <row r="20200" spans="4:4" x14ac:dyDescent="0.25">
      <c r="D20200"/>
    </row>
    <row r="20201" spans="4:4" x14ac:dyDescent="0.25">
      <c r="D20201"/>
    </row>
    <row r="20202" spans="4:4" x14ac:dyDescent="0.25">
      <c r="D20202"/>
    </row>
    <row r="20203" spans="4:4" x14ac:dyDescent="0.25">
      <c r="D20203"/>
    </row>
    <row r="20204" spans="4:4" x14ac:dyDescent="0.25">
      <c r="D20204"/>
    </row>
    <row r="20205" spans="4:4" x14ac:dyDescent="0.25">
      <c r="D20205"/>
    </row>
    <row r="20206" spans="4:4" x14ac:dyDescent="0.25">
      <c r="D20206"/>
    </row>
    <row r="20207" spans="4:4" x14ac:dyDescent="0.25">
      <c r="D20207"/>
    </row>
    <row r="20208" spans="4:4" x14ac:dyDescent="0.25">
      <c r="D20208"/>
    </row>
    <row r="20209" spans="4:4" x14ac:dyDescent="0.25">
      <c r="D20209"/>
    </row>
    <row r="20210" spans="4:4" x14ac:dyDescent="0.25">
      <c r="D20210"/>
    </row>
    <row r="20211" spans="4:4" x14ac:dyDescent="0.25">
      <c r="D20211"/>
    </row>
    <row r="20212" spans="4:4" x14ac:dyDescent="0.25">
      <c r="D20212"/>
    </row>
    <row r="20213" spans="4:4" x14ac:dyDescent="0.25">
      <c r="D20213"/>
    </row>
    <row r="20214" spans="4:4" x14ac:dyDescent="0.25">
      <c r="D20214"/>
    </row>
    <row r="20215" spans="4:4" x14ac:dyDescent="0.25">
      <c r="D20215"/>
    </row>
    <row r="20216" spans="4:4" x14ac:dyDescent="0.25">
      <c r="D20216"/>
    </row>
    <row r="20217" spans="4:4" x14ac:dyDescent="0.25">
      <c r="D20217"/>
    </row>
    <row r="20218" spans="4:4" x14ac:dyDescent="0.25">
      <c r="D20218"/>
    </row>
    <row r="20219" spans="4:4" x14ac:dyDescent="0.25">
      <c r="D20219"/>
    </row>
    <row r="20220" spans="4:4" x14ac:dyDescent="0.25">
      <c r="D20220"/>
    </row>
    <row r="20221" spans="4:4" x14ac:dyDescent="0.25">
      <c r="D20221"/>
    </row>
    <row r="20222" spans="4:4" x14ac:dyDescent="0.25">
      <c r="D20222"/>
    </row>
    <row r="20223" spans="4:4" x14ac:dyDescent="0.25">
      <c r="D20223"/>
    </row>
    <row r="20224" spans="4:4" x14ac:dyDescent="0.25">
      <c r="D20224"/>
    </row>
    <row r="20225" spans="4:4" x14ac:dyDescent="0.25">
      <c r="D20225"/>
    </row>
    <row r="20226" spans="4:4" x14ac:dyDescent="0.25">
      <c r="D20226"/>
    </row>
    <row r="20227" spans="4:4" x14ac:dyDescent="0.25">
      <c r="D20227"/>
    </row>
    <row r="20228" spans="4:4" x14ac:dyDescent="0.25">
      <c r="D20228"/>
    </row>
    <row r="20229" spans="4:4" x14ac:dyDescent="0.25">
      <c r="D20229"/>
    </row>
    <row r="20230" spans="4:4" x14ac:dyDescent="0.25">
      <c r="D20230"/>
    </row>
    <row r="20231" spans="4:4" x14ac:dyDescent="0.25">
      <c r="D20231"/>
    </row>
    <row r="20232" spans="4:4" x14ac:dyDescent="0.25">
      <c r="D20232"/>
    </row>
    <row r="20233" spans="4:4" x14ac:dyDescent="0.25">
      <c r="D20233"/>
    </row>
    <row r="20234" spans="4:4" x14ac:dyDescent="0.25">
      <c r="D20234"/>
    </row>
    <row r="20235" spans="4:4" x14ac:dyDescent="0.25">
      <c r="D20235"/>
    </row>
    <row r="20236" spans="4:4" x14ac:dyDescent="0.25">
      <c r="D20236"/>
    </row>
    <row r="20237" spans="4:4" x14ac:dyDescent="0.25">
      <c r="D20237"/>
    </row>
    <row r="20238" spans="4:4" x14ac:dyDescent="0.25">
      <c r="D20238"/>
    </row>
    <row r="20239" spans="4:4" x14ac:dyDescent="0.25">
      <c r="D20239"/>
    </row>
    <row r="20240" spans="4:4" x14ac:dyDescent="0.25">
      <c r="D20240"/>
    </row>
    <row r="20241" spans="4:4" x14ac:dyDescent="0.25">
      <c r="D20241"/>
    </row>
    <row r="20242" spans="4:4" x14ac:dyDescent="0.25">
      <c r="D20242"/>
    </row>
    <row r="20243" spans="4:4" x14ac:dyDescent="0.25">
      <c r="D20243"/>
    </row>
    <row r="20244" spans="4:4" x14ac:dyDescent="0.25">
      <c r="D20244"/>
    </row>
    <row r="20245" spans="4:4" x14ac:dyDescent="0.25">
      <c r="D20245"/>
    </row>
    <row r="20246" spans="4:4" x14ac:dyDescent="0.25">
      <c r="D20246"/>
    </row>
    <row r="20247" spans="4:4" x14ac:dyDescent="0.25">
      <c r="D20247"/>
    </row>
    <row r="20248" spans="4:4" x14ac:dyDescent="0.25">
      <c r="D20248"/>
    </row>
    <row r="20249" spans="4:4" x14ac:dyDescent="0.25">
      <c r="D20249"/>
    </row>
    <row r="20250" spans="4:4" x14ac:dyDescent="0.25">
      <c r="D20250"/>
    </row>
    <row r="20251" spans="4:4" x14ac:dyDescent="0.25">
      <c r="D20251"/>
    </row>
    <row r="20252" spans="4:4" x14ac:dyDescent="0.25">
      <c r="D20252"/>
    </row>
    <row r="20253" spans="4:4" x14ac:dyDescent="0.25">
      <c r="D20253"/>
    </row>
    <row r="20254" spans="4:4" x14ac:dyDescent="0.25">
      <c r="D20254"/>
    </row>
    <row r="20255" spans="4:4" x14ac:dyDescent="0.25">
      <c r="D20255"/>
    </row>
    <row r="20256" spans="4:4" x14ac:dyDescent="0.25">
      <c r="D20256"/>
    </row>
    <row r="20257" spans="4:4" x14ac:dyDescent="0.25">
      <c r="D20257"/>
    </row>
    <row r="20258" spans="4:4" x14ac:dyDescent="0.25">
      <c r="D20258"/>
    </row>
    <row r="20259" spans="4:4" x14ac:dyDescent="0.25">
      <c r="D20259"/>
    </row>
    <row r="20260" spans="4:4" x14ac:dyDescent="0.25">
      <c r="D20260"/>
    </row>
    <row r="20261" spans="4:4" x14ac:dyDescent="0.25">
      <c r="D20261"/>
    </row>
    <row r="20262" spans="4:4" x14ac:dyDescent="0.25">
      <c r="D20262"/>
    </row>
    <row r="20263" spans="4:4" x14ac:dyDescent="0.25">
      <c r="D20263"/>
    </row>
    <row r="20264" spans="4:4" x14ac:dyDescent="0.25">
      <c r="D20264"/>
    </row>
    <row r="20265" spans="4:4" x14ac:dyDescent="0.25">
      <c r="D20265"/>
    </row>
    <row r="20266" spans="4:4" x14ac:dyDescent="0.25">
      <c r="D20266"/>
    </row>
    <row r="20267" spans="4:4" x14ac:dyDescent="0.25">
      <c r="D20267"/>
    </row>
    <row r="20268" spans="4:4" x14ac:dyDescent="0.25">
      <c r="D20268"/>
    </row>
    <row r="20269" spans="4:4" x14ac:dyDescent="0.25">
      <c r="D20269"/>
    </row>
    <row r="20270" spans="4:4" x14ac:dyDescent="0.25">
      <c r="D20270"/>
    </row>
    <row r="20271" spans="4:4" x14ac:dyDescent="0.25">
      <c r="D20271"/>
    </row>
    <row r="20272" spans="4:4" x14ac:dyDescent="0.25">
      <c r="D20272"/>
    </row>
    <row r="20273" spans="4:4" x14ac:dyDescent="0.25">
      <c r="D20273"/>
    </row>
    <row r="20274" spans="4:4" x14ac:dyDescent="0.25">
      <c r="D20274"/>
    </row>
    <row r="20275" spans="4:4" x14ac:dyDescent="0.25">
      <c r="D20275"/>
    </row>
    <row r="20276" spans="4:4" x14ac:dyDescent="0.25">
      <c r="D20276"/>
    </row>
    <row r="20277" spans="4:4" x14ac:dyDescent="0.25">
      <c r="D20277"/>
    </row>
    <row r="20278" spans="4:4" x14ac:dyDescent="0.25">
      <c r="D20278"/>
    </row>
    <row r="20279" spans="4:4" x14ac:dyDescent="0.25">
      <c r="D20279"/>
    </row>
    <row r="20280" spans="4:4" x14ac:dyDescent="0.25">
      <c r="D20280"/>
    </row>
    <row r="20281" spans="4:4" x14ac:dyDescent="0.25">
      <c r="D20281"/>
    </row>
    <row r="20282" spans="4:4" x14ac:dyDescent="0.25">
      <c r="D20282"/>
    </row>
    <row r="20283" spans="4:4" x14ac:dyDescent="0.25">
      <c r="D20283"/>
    </row>
    <row r="20284" spans="4:4" x14ac:dyDescent="0.25">
      <c r="D20284"/>
    </row>
    <row r="20285" spans="4:4" x14ac:dyDescent="0.25">
      <c r="D20285"/>
    </row>
    <row r="20286" spans="4:4" x14ac:dyDescent="0.25">
      <c r="D20286"/>
    </row>
    <row r="20287" spans="4:4" x14ac:dyDescent="0.25">
      <c r="D20287"/>
    </row>
    <row r="20288" spans="4:4" x14ac:dyDescent="0.25">
      <c r="D20288"/>
    </row>
    <row r="20289" spans="4:4" x14ac:dyDescent="0.25">
      <c r="D20289"/>
    </row>
    <row r="20290" spans="4:4" x14ac:dyDescent="0.25">
      <c r="D20290"/>
    </row>
    <row r="20291" spans="4:4" x14ac:dyDescent="0.25">
      <c r="D20291"/>
    </row>
    <row r="20292" spans="4:4" x14ac:dyDescent="0.25">
      <c r="D20292"/>
    </row>
    <row r="20293" spans="4:4" x14ac:dyDescent="0.25">
      <c r="D20293"/>
    </row>
    <row r="20294" spans="4:4" x14ac:dyDescent="0.25">
      <c r="D20294"/>
    </row>
    <row r="20295" spans="4:4" x14ac:dyDescent="0.25">
      <c r="D20295"/>
    </row>
    <row r="20296" spans="4:4" x14ac:dyDescent="0.25">
      <c r="D20296"/>
    </row>
    <row r="20297" spans="4:4" x14ac:dyDescent="0.25">
      <c r="D20297"/>
    </row>
    <row r="20298" spans="4:4" x14ac:dyDescent="0.25">
      <c r="D20298"/>
    </row>
    <row r="20299" spans="4:4" x14ac:dyDescent="0.25">
      <c r="D20299"/>
    </row>
    <row r="20300" spans="4:4" x14ac:dyDescent="0.25">
      <c r="D20300"/>
    </row>
    <row r="20301" spans="4:4" x14ac:dyDescent="0.25">
      <c r="D20301"/>
    </row>
    <row r="20302" spans="4:4" x14ac:dyDescent="0.25">
      <c r="D20302"/>
    </row>
    <row r="20303" spans="4:4" x14ac:dyDescent="0.25">
      <c r="D20303"/>
    </row>
    <row r="20304" spans="4:4" x14ac:dyDescent="0.25">
      <c r="D20304"/>
    </row>
    <row r="20305" spans="4:4" x14ac:dyDescent="0.25">
      <c r="D20305"/>
    </row>
    <row r="20306" spans="4:4" x14ac:dyDescent="0.25">
      <c r="D20306"/>
    </row>
    <row r="20307" spans="4:4" x14ac:dyDescent="0.25">
      <c r="D20307"/>
    </row>
    <row r="20308" spans="4:4" x14ac:dyDescent="0.25">
      <c r="D20308"/>
    </row>
    <row r="20309" spans="4:4" x14ac:dyDescent="0.25">
      <c r="D20309"/>
    </row>
    <row r="20310" spans="4:4" x14ac:dyDescent="0.25">
      <c r="D20310"/>
    </row>
    <row r="20311" spans="4:4" x14ac:dyDescent="0.25">
      <c r="D20311"/>
    </row>
    <row r="20312" spans="4:4" x14ac:dyDescent="0.25">
      <c r="D20312"/>
    </row>
    <row r="20313" spans="4:4" x14ac:dyDescent="0.25">
      <c r="D20313"/>
    </row>
    <row r="20314" spans="4:4" x14ac:dyDescent="0.25">
      <c r="D20314"/>
    </row>
    <row r="20315" spans="4:4" x14ac:dyDescent="0.25">
      <c r="D20315"/>
    </row>
    <row r="20316" spans="4:4" x14ac:dyDescent="0.25">
      <c r="D20316"/>
    </row>
    <row r="20317" spans="4:4" x14ac:dyDescent="0.25">
      <c r="D20317"/>
    </row>
    <row r="20318" spans="4:4" x14ac:dyDescent="0.25">
      <c r="D20318"/>
    </row>
    <row r="20319" spans="4:4" x14ac:dyDescent="0.25">
      <c r="D20319"/>
    </row>
    <row r="20320" spans="4:4" x14ac:dyDescent="0.25">
      <c r="D20320"/>
    </row>
    <row r="20321" spans="4:4" x14ac:dyDescent="0.25">
      <c r="D20321"/>
    </row>
    <row r="20322" spans="4:4" x14ac:dyDescent="0.25">
      <c r="D20322"/>
    </row>
    <row r="20323" spans="4:4" x14ac:dyDescent="0.25">
      <c r="D20323"/>
    </row>
    <row r="20324" spans="4:4" x14ac:dyDescent="0.25">
      <c r="D20324"/>
    </row>
    <row r="20325" spans="4:4" x14ac:dyDescent="0.25">
      <c r="D20325"/>
    </row>
    <row r="20326" spans="4:4" x14ac:dyDescent="0.25">
      <c r="D20326"/>
    </row>
    <row r="20327" spans="4:4" x14ac:dyDescent="0.25">
      <c r="D20327"/>
    </row>
    <row r="20328" spans="4:4" x14ac:dyDescent="0.25">
      <c r="D20328"/>
    </row>
    <row r="20329" spans="4:4" x14ac:dyDescent="0.25">
      <c r="D20329"/>
    </row>
    <row r="20330" spans="4:4" x14ac:dyDescent="0.25">
      <c r="D20330"/>
    </row>
    <row r="20331" spans="4:4" x14ac:dyDescent="0.25">
      <c r="D20331"/>
    </row>
    <row r="20332" spans="4:4" x14ac:dyDescent="0.25">
      <c r="D20332"/>
    </row>
    <row r="20333" spans="4:4" x14ac:dyDescent="0.25">
      <c r="D20333"/>
    </row>
    <row r="20334" spans="4:4" x14ac:dyDescent="0.25">
      <c r="D20334"/>
    </row>
    <row r="20335" spans="4:4" x14ac:dyDescent="0.25">
      <c r="D20335"/>
    </row>
    <row r="20336" spans="4:4" x14ac:dyDescent="0.25">
      <c r="D20336"/>
    </row>
    <row r="20337" spans="4:4" x14ac:dyDescent="0.25">
      <c r="D20337"/>
    </row>
    <row r="20338" spans="4:4" x14ac:dyDescent="0.25">
      <c r="D20338"/>
    </row>
    <row r="20339" spans="4:4" x14ac:dyDescent="0.25">
      <c r="D20339"/>
    </row>
    <row r="20340" spans="4:4" x14ac:dyDescent="0.25">
      <c r="D20340"/>
    </row>
    <row r="20341" spans="4:4" x14ac:dyDescent="0.25">
      <c r="D20341"/>
    </row>
    <row r="20342" spans="4:4" x14ac:dyDescent="0.25">
      <c r="D20342"/>
    </row>
    <row r="20343" spans="4:4" x14ac:dyDescent="0.25">
      <c r="D20343"/>
    </row>
    <row r="20344" spans="4:4" x14ac:dyDescent="0.25">
      <c r="D20344"/>
    </row>
    <row r="20345" spans="4:4" x14ac:dyDescent="0.25">
      <c r="D20345"/>
    </row>
    <row r="20346" spans="4:4" x14ac:dyDescent="0.25">
      <c r="D20346"/>
    </row>
    <row r="20347" spans="4:4" x14ac:dyDescent="0.25">
      <c r="D20347"/>
    </row>
    <row r="20348" spans="4:4" x14ac:dyDescent="0.25">
      <c r="D20348"/>
    </row>
    <row r="20349" spans="4:4" x14ac:dyDescent="0.25">
      <c r="D20349"/>
    </row>
    <row r="20350" spans="4:4" x14ac:dyDescent="0.25">
      <c r="D20350"/>
    </row>
    <row r="20351" spans="4:4" x14ac:dyDescent="0.25">
      <c r="D20351"/>
    </row>
    <row r="20352" spans="4:4" x14ac:dyDescent="0.25">
      <c r="D20352"/>
    </row>
    <row r="20353" spans="4:4" x14ac:dyDescent="0.25">
      <c r="D20353"/>
    </row>
    <row r="20354" spans="4:4" x14ac:dyDescent="0.25">
      <c r="D20354"/>
    </row>
    <row r="20355" spans="4:4" x14ac:dyDescent="0.25">
      <c r="D20355"/>
    </row>
    <row r="20356" spans="4:4" x14ac:dyDescent="0.25">
      <c r="D20356"/>
    </row>
    <row r="20357" spans="4:4" x14ac:dyDescent="0.25">
      <c r="D20357"/>
    </row>
    <row r="20358" spans="4:4" x14ac:dyDescent="0.25">
      <c r="D20358"/>
    </row>
    <row r="20359" spans="4:4" x14ac:dyDescent="0.25">
      <c r="D20359"/>
    </row>
    <row r="20360" spans="4:4" x14ac:dyDescent="0.25">
      <c r="D20360"/>
    </row>
    <row r="20361" spans="4:4" x14ac:dyDescent="0.25">
      <c r="D20361"/>
    </row>
    <row r="20362" spans="4:4" x14ac:dyDescent="0.25">
      <c r="D20362"/>
    </row>
    <row r="20363" spans="4:4" x14ac:dyDescent="0.25">
      <c r="D20363"/>
    </row>
    <row r="20364" spans="4:4" x14ac:dyDescent="0.25">
      <c r="D20364"/>
    </row>
    <row r="20365" spans="4:4" x14ac:dyDescent="0.25">
      <c r="D20365"/>
    </row>
    <row r="20366" spans="4:4" x14ac:dyDescent="0.25">
      <c r="D20366"/>
    </row>
    <row r="20367" spans="4:4" x14ac:dyDescent="0.25">
      <c r="D20367"/>
    </row>
    <row r="20368" spans="4:4" x14ac:dyDescent="0.25">
      <c r="D20368"/>
    </row>
    <row r="20369" spans="4:4" x14ac:dyDescent="0.25">
      <c r="D20369"/>
    </row>
    <row r="20370" spans="4:4" x14ac:dyDescent="0.25">
      <c r="D20370"/>
    </row>
    <row r="20371" spans="4:4" x14ac:dyDescent="0.25">
      <c r="D20371"/>
    </row>
    <row r="20372" spans="4:4" x14ac:dyDescent="0.25">
      <c r="D20372"/>
    </row>
    <row r="20373" spans="4:4" x14ac:dyDescent="0.25">
      <c r="D20373"/>
    </row>
    <row r="20374" spans="4:4" x14ac:dyDescent="0.25">
      <c r="D20374"/>
    </row>
    <row r="20375" spans="4:4" x14ac:dyDescent="0.25">
      <c r="D20375"/>
    </row>
    <row r="20376" spans="4:4" x14ac:dyDescent="0.25">
      <c r="D20376"/>
    </row>
    <row r="20377" spans="4:4" x14ac:dyDescent="0.25">
      <c r="D20377"/>
    </row>
    <row r="20378" spans="4:4" x14ac:dyDescent="0.25">
      <c r="D20378"/>
    </row>
    <row r="20379" spans="4:4" x14ac:dyDescent="0.25">
      <c r="D20379"/>
    </row>
    <row r="20380" spans="4:4" x14ac:dyDescent="0.25">
      <c r="D20380"/>
    </row>
    <row r="20381" spans="4:4" x14ac:dyDescent="0.25">
      <c r="D20381"/>
    </row>
    <row r="20382" spans="4:4" x14ac:dyDescent="0.25">
      <c r="D20382"/>
    </row>
    <row r="20383" spans="4:4" x14ac:dyDescent="0.25">
      <c r="D20383"/>
    </row>
    <row r="20384" spans="4:4" x14ac:dyDescent="0.25">
      <c r="D20384"/>
    </row>
    <row r="20385" spans="4:4" x14ac:dyDescent="0.25">
      <c r="D20385"/>
    </row>
    <row r="20386" spans="4:4" x14ac:dyDescent="0.25">
      <c r="D20386"/>
    </row>
    <row r="20387" spans="4:4" x14ac:dyDescent="0.25">
      <c r="D20387"/>
    </row>
    <row r="20388" spans="4:4" x14ac:dyDescent="0.25">
      <c r="D20388"/>
    </row>
    <row r="20389" spans="4:4" x14ac:dyDescent="0.25">
      <c r="D20389"/>
    </row>
    <row r="20390" spans="4:4" x14ac:dyDescent="0.25">
      <c r="D20390"/>
    </row>
    <row r="20391" spans="4:4" x14ac:dyDescent="0.25">
      <c r="D20391"/>
    </row>
    <row r="20392" spans="4:4" x14ac:dyDescent="0.25">
      <c r="D20392"/>
    </row>
    <row r="20393" spans="4:4" x14ac:dyDescent="0.25">
      <c r="D20393"/>
    </row>
    <row r="20394" spans="4:4" x14ac:dyDescent="0.25">
      <c r="D20394"/>
    </row>
    <row r="20395" spans="4:4" x14ac:dyDescent="0.25">
      <c r="D20395"/>
    </row>
    <row r="20396" spans="4:4" x14ac:dyDescent="0.25">
      <c r="D20396"/>
    </row>
    <row r="20397" spans="4:4" x14ac:dyDescent="0.25">
      <c r="D20397"/>
    </row>
    <row r="20398" spans="4:4" x14ac:dyDescent="0.25">
      <c r="D20398"/>
    </row>
    <row r="20399" spans="4:4" x14ac:dyDescent="0.25">
      <c r="D20399"/>
    </row>
    <row r="20400" spans="4:4" x14ac:dyDescent="0.25">
      <c r="D20400"/>
    </row>
    <row r="20401" spans="4:4" x14ac:dyDescent="0.25">
      <c r="D20401"/>
    </row>
    <row r="20402" spans="4:4" x14ac:dyDescent="0.25">
      <c r="D20402"/>
    </row>
    <row r="20403" spans="4:4" x14ac:dyDescent="0.25">
      <c r="D20403"/>
    </row>
    <row r="20404" spans="4:4" x14ac:dyDescent="0.25">
      <c r="D20404"/>
    </row>
    <row r="20405" spans="4:4" x14ac:dyDescent="0.25">
      <c r="D20405"/>
    </row>
    <row r="20406" spans="4:4" x14ac:dyDescent="0.25">
      <c r="D20406"/>
    </row>
    <row r="20407" spans="4:4" x14ac:dyDescent="0.25">
      <c r="D20407"/>
    </row>
    <row r="20408" spans="4:4" x14ac:dyDescent="0.25">
      <c r="D20408"/>
    </row>
    <row r="20409" spans="4:4" x14ac:dyDescent="0.25">
      <c r="D20409"/>
    </row>
    <row r="20410" spans="4:4" x14ac:dyDescent="0.25">
      <c r="D20410"/>
    </row>
    <row r="20411" spans="4:4" x14ac:dyDescent="0.25">
      <c r="D20411"/>
    </row>
    <row r="20412" spans="4:4" x14ac:dyDescent="0.25">
      <c r="D20412"/>
    </row>
    <row r="20413" spans="4:4" x14ac:dyDescent="0.25">
      <c r="D20413"/>
    </row>
    <row r="20414" spans="4:4" x14ac:dyDescent="0.25">
      <c r="D20414"/>
    </row>
    <row r="20415" spans="4:4" x14ac:dyDescent="0.25">
      <c r="D20415"/>
    </row>
    <row r="20416" spans="4:4" x14ac:dyDescent="0.25">
      <c r="D20416"/>
    </row>
    <row r="20417" spans="4:4" x14ac:dyDescent="0.25">
      <c r="D20417"/>
    </row>
    <row r="20418" spans="4:4" x14ac:dyDescent="0.25">
      <c r="D20418"/>
    </row>
    <row r="20419" spans="4:4" x14ac:dyDescent="0.25">
      <c r="D20419"/>
    </row>
    <row r="20420" spans="4:4" x14ac:dyDescent="0.25">
      <c r="D20420"/>
    </row>
    <row r="20421" spans="4:4" x14ac:dyDescent="0.25">
      <c r="D20421"/>
    </row>
    <row r="20422" spans="4:4" x14ac:dyDescent="0.25">
      <c r="D20422"/>
    </row>
    <row r="20423" spans="4:4" x14ac:dyDescent="0.25">
      <c r="D20423"/>
    </row>
    <row r="20424" spans="4:4" x14ac:dyDescent="0.25">
      <c r="D20424"/>
    </row>
    <row r="20425" spans="4:4" x14ac:dyDescent="0.25">
      <c r="D20425"/>
    </row>
    <row r="20426" spans="4:4" x14ac:dyDescent="0.25">
      <c r="D20426"/>
    </row>
    <row r="20427" spans="4:4" x14ac:dyDescent="0.25">
      <c r="D20427"/>
    </row>
    <row r="20428" spans="4:4" x14ac:dyDescent="0.25">
      <c r="D20428"/>
    </row>
    <row r="20429" spans="4:4" x14ac:dyDescent="0.25">
      <c r="D20429"/>
    </row>
    <row r="20430" spans="4:4" x14ac:dyDescent="0.25">
      <c r="D20430"/>
    </row>
    <row r="20431" spans="4:4" x14ac:dyDescent="0.25">
      <c r="D20431"/>
    </row>
    <row r="20432" spans="4:4" x14ac:dyDescent="0.25">
      <c r="D20432"/>
    </row>
    <row r="20433" spans="4:4" x14ac:dyDescent="0.25">
      <c r="D20433"/>
    </row>
    <row r="20434" spans="4:4" x14ac:dyDescent="0.25">
      <c r="D20434"/>
    </row>
    <row r="20435" spans="4:4" x14ac:dyDescent="0.25">
      <c r="D20435"/>
    </row>
    <row r="20436" spans="4:4" x14ac:dyDescent="0.25">
      <c r="D20436"/>
    </row>
    <row r="20437" spans="4:4" x14ac:dyDescent="0.25">
      <c r="D20437"/>
    </row>
    <row r="20438" spans="4:4" x14ac:dyDescent="0.25">
      <c r="D20438"/>
    </row>
    <row r="20439" spans="4:4" x14ac:dyDescent="0.25">
      <c r="D20439"/>
    </row>
    <row r="20440" spans="4:4" x14ac:dyDescent="0.25">
      <c r="D20440"/>
    </row>
    <row r="20441" spans="4:4" x14ac:dyDescent="0.25">
      <c r="D20441"/>
    </row>
    <row r="20442" spans="4:4" x14ac:dyDescent="0.25">
      <c r="D20442"/>
    </row>
    <row r="20443" spans="4:4" x14ac:dyDescent="0.25">
      <c r="D20443"/>
    </row>
    <row r="20444" spans="4:4" x14ac:dyDescent="0.25">
      <c r="D20444"/>
    </row>
    <row r="20445" spans="4:4" x14ac:dyDescent="0.25">
      <c r="D20445"/>
    </row>
    <row r="20446" spans="4:4" x14ac:dyDescent="0.25">
      <c r="D20446"/>
    </row>
    <row r="20447" spans="4:4" x14ac:dyDescent="0.25">
      <c r="D20447"/>
    </row>
    <row r="20448" spans="4:4" x14ac:dyDescent="0.25">
      <c r="D20448"/>
    </row>
    <row r="20449" spans="4:4" x14ac:dyDescent="0.25">
      <c r="D20449"/>
    </row>
    <row r="20450" spans="4:4" x14ac:dyDescent="0.25">
      <c r="D20450"/>
    </row>
    <row r="20451" spans="4:4" x14ac:dyDescent="0.25">
      <c r="D20451"/>
    </row>
    <row r="20452" spans="4:4" x14ac:dyDescent="0.25">
      <c r="D20452"/>
    </row>
    <row r="20453" spans="4:4" x14ac:dyDescent="0.25">
      <c r="D20453"/>
    </row>
    <row r="20454" spans="4:4" x14ac:dyDescent="0.25">
      <c r="D20454"/>
    </row>
    <row r="20455" spans="4:4" x14ac:dyDescent="0.25">
      <c r="D20455"/>
    </row>
    <row r="20456" spans="4:4" x14ac:dyDescent="0.25">
      <c r="D20456"/>
    </row>
    <row r="20457" spans="4:4" x14ac:dyDescent="0.25">
      <c r="D20457"/>
    </row>
    <row r="20458" spans="4:4" x14ac:dyDescent="0.25">
      <c r="D20458"/>
    </row>
    <row r="20459" spans="4:4" x14ac:dyDescent="0.25">
      <c r="D20459"/>
    </row>
    <row r="20460" spans="4:4" x14ac:dyDescent="0.25">
      <c r="D20460"/>
    </row>
    <row r="20461" spans="4:4" x14ac:dyDescent="0.25">
      <c r="D20461"/>
    </row>
    <row r="20462" spans="4:4" x14ac:dyDescent="0.25">
      <c r="D20462"/>
    </row>
    <row r="20463" spans="4:4" x14ac:dyDescent="0.25">
      <c r="D20463"/>
    </row>
    <row r="20464" spans="4:4" x14ac:dyDescent="0.25">
      <c r="D20464"/>
    </row>
    <row r="20465" spans="4:4" x14ac:dyDescent="0.25">
      <c r="D20465"/>
    </row>
    <row r="20466" spans="4:4" x14ac:dyDescent="0.25">
      <c r="D20466"/>
    </row>
    <row r="20467" spans="4:4" x14ac:dyDescent="0.25">
      <c r="D20467"/>
    </row>
    <row r="20468" spans="4:4" x14ac:dyDescent="0.25">
      <c r="D20468"/>
    </row>
    <row r="20469" spans="4:4" x14ac:dyDescent="0.25">
      <c r="D20469"/>
    </row>
    <row r="20470" spans="4:4" x14ac:dyDescent="0.25">
      <c r="D20470"/>
    </row>
    <row r="20471" spans="4:4" x14ac:dyDescent="0.25">
      <c r="D20471"/>
    </row>
    <row r="20472" spans="4:4" x14ac:dyDescent="0.25">
      <c r="D20472"/>
    </row>
    <row r="20473" spans="4:4" x14ac:dyDescent="0.25">
      <c r="D20473"/>
    </row>
    <row r="20474" spans="4:4" x14ac:dyDescent="0.25">
      <c r="D20474"/>
    </row>
    <row r="20475" spans="4:4" x14ac:dyDescent="0.25">
      <c r="D20475"/>
    </row>
    <row r="20476" spans="4:4" x14ac:dyDescent="0.25">
      <c r="D20476"/>
    </row>
    <row r="20477" spans="4:4" x14ac:dyDescent="0.25">
      <c r="D20477"/>
    </row>
    <row r="20478" spans="4:4" x14ac:dyDescent="0.25">
      <c r="D20478"/>
    </row>
    <row r="20479" spans="4:4" x14ac:dyDescent="0.25">
      <c r="D20479"/>
    </row>
    <row r="20480" spans="4:4" x14ac:dyDescent="0.25">
      <c r="D20480"/>
    </row>
    <row r="20481" spans="4:4" x14ac:dyDescent="0.25">
      <c r="D20481"/>
    </row>
    <row r="20482" spans="4:4" x14ac:dyDescent="0.25">
      <c r="D20482"/>
    </row>
    <row r="20483" spans="4:4" x14ac:dyDescent="0.25">
      <c r="D20483"/>
    </row>
    <row r="20484" spans="4:4" x14ac:dyDescent="0.25">
      <c r="D20484"/>
    </row>
    <row r="20485" spans="4:4" x14ac:dyDescent="0.25">
      <c r="D20485"/>
    </row>
    <row r="20486" spans="4:4" x14ac:dyDescent="0.25">
      <c r="D20486"/>
    </row>
    <row r="20487" spans="4:4" x14ac:dyDescent="0.25">
      <c r="D20487"/>
    </row>
    <row r="20488" spans="4:4" x14ac:dyDescent="0.25">
      <c r="D20488"/>
    </row>
    <row r="20489" spans="4:4" x14ac:dyDescent="0.25">
      <c r="D20489"/>
    </row>
    <row r="20490" spans="4:4" x14ac:dyDescent="0.25">
      <c r="D20490"/>
    </row>
    <row r="20491" spans="4:4" x14ac:dyDescent="0.25">
      <c r="D20491"/>
    </row>
    <row r="20492" spans="4:4" x14ac:dyDescent="0.25">
      <c r="D20492"/>
    </row>
    <row r="20493" spans="4:4" x14ac:dyDescent="0.25">
      <c r="D20493"/>
    </row>
    <row r="20494" spans="4:4" x14ac:dyDescent="0.25">
      <c r="D20494"/>
    </row>
    <row r="20495" spans="4:4" x14ac:dyDescent="0.25">
      <c r="D20495"/>
    </row>
    <row r="20496" spans="4:4" x14ac:dyDescent="0.25">
      <c r="D20496"/>
    </row>
    <row r="20497" spans="4:4" x14ac:dyDescent="0.25">
      <c r="D20497"/>
    </row>
    <row r="20498" spans="4:4" x14ac:dyDescent="0.25">
      <c r="D20498"/>
    </row>
    <row r="20499" spans="4:4" x14ac:dyDescent="0.25">
      <c r="D20499"/>
    </row>
    <row r="20500" spans="4:4" x14ac:dyDescent="0.25">
      <c r="D20500"/>
    </row>
    <row r="20501" spans="4:4" x14ac:dyDescent="0.25">
      <c r="D20501"/>
    </row>
    <row r="20502" spans="4:4" x14ac:dyDescent="0.25">
      <c r="D20502"/>
    </row>
    <row r="20503" spans="4:4" x14ac:dyDescent="0.25">
      <c r="D20503"/>
    </row>
    <row r="20504" spans="4:4" x14ac:dyDescent="0.25">
      <c r="D20504"/>
    </row>
    <row r="20505" spans="4:4" x14ac:dyDescent="0.25">
      <c r="D20505"/>
    </row>
    <row r="20506" spans="4:4" x14ac:dyDescent="0.25">
      <c r="D20506"/>
    </row>
    <row r="20507" spans="4:4" x14ac:dyDescent="0.25">
      <c r="D20507"/>
    </row>
    <row r="20508" spans="4:4" x14ac:dyDescent="0.25">
      <c r="D20508"/>
    </row>
    <row r="20509" spans="4:4" x14ac:dyDescent="0.25">
      <c r="D20509"/>
    </row>
    <row r="20510" spans="4:4" x14ac:dyDescent="0.25">
      <c r="D20510"/>
    </row>
    <row r="20511" spans="4:4" x14ac:dyDescent="0.25">
      <c r="D20511"/>
    </row>
    <row r="20512" spans="4:4" x14ac:dyDescent="0.25">
      <c r="D20512"/>
    </row>
    <row r="20513" spans="4:4" x14ac:dyDescent="0.25">
      <c r="D20513"/>
    </row>
    <row r="20514" spans="4:4" x14ac:dyDescent="0.25">
      <c r="D20514"/>
    </row>
    <row r="20515" spans="4:4" x14ac:dyDescent="0.25">
      <c r="D20515"/>
    </row>
    <row r="20516" spans="4:4" x14ac:dyDescent="0.25">
      <c r="D20516"/>
    </row>
    <row r="20517" spans="4:4" x14ac:dyDescent="0.25">
      <c r="D20517"/>
    </row>
    <row r="20518" spans="4:4" x14ac:dyDescent="0.25">
      <c r="D20518"/>
    </row>
    <row r="20519" spans="4:4" x14ac:dyDescent="0.25">
      <c r="D20519"/>
    </row>
    <row r="20520" spans="4:4" x14ac:dyDescent="0.25">
      <c r="D20520"/>
    </row>
    <row r="20521" spans="4:4" x14ac:dyDescent="0.25">
      <c r="D20521"/>
    </row>
    <row r="20522" spans="4:4" x14ac:dyDescent="0.25">
      <c r="D20522"/>
    </row>
    <row r="20523" spans="4:4" x14ac:dyDescent="0.25">
      <c r="D20523"/>
    </row>
    <row r="20524" spans="4:4" x14ac:dyDescent="0.25">
      <c r="D20524"/>
    </row>
    <row r="20525" spans="4:4" x14ac:dyDescent="0.25">
      <c r="D20525"/>
    </row>
    <row r="20526" spans="4:4" x14ac:dyDescent="0.25">
      <c r="D20526"/>
    </row>
    <row r="20527" spans="4:4" x14ac:dyDescent="0.25">
      <c r="D20527"/>
    </row>
    <row r="20528" spans="4:4" x14ac:dyDescent="0.25">
      <c r="D20528"/>
    </row>
    <row r="20529" spans="4:4" x14ac:dyDescent="0.25">
      <c r="D20529"/>
    </row>
    <row r="20530" spans="4:4" x14ac:dyDescent="0.25">
      <c r="D20530"/>
    </row>
    <row r="20531" spans="4:4" x14ac:dyDescent="0.25">
      <c r="D20531"/>
    </row>
    <row r="20532" spans="4:4" x14ac:dyDescent="0.25">
      <c r="D20532"/>
    </row>
    <row r="20533" spans="4:4" x14ac:dyDescent="0.25">
      <c r="D20533"/>
    </row>
    <row r="20534" spans="4:4" x14ac:dyDescent="0.25">
      <c r="D20534"/>
    </row>
    <row r="20535" spans="4:4" x14ac:dyDescent="0.25">
      <c r="D20535"/>
    </row>
    <row r="20536" spans="4:4" x14ac:dyDescent="0.25">
      <c r="D20536"/>
    </row>
    <row r="20537" spans="4:4" x14ac:dyDescent="0.25">
      <c r="D20537"/>
    </row>
    <row r="20538" spans="4:4" x14ac:dyDescent="0.25">
      <c r="D20538"/>
    </row>
    <row r="20539" spans="4:4" x14ac:dyDescent="0.25">
      <c r="D20539"/>
    </row>
    <row r="20540" spans="4:4" x14ac:dyDescent="0.25">
      <c r="D20540"/>
    </row>
    <row r="20541" spans="4:4" x14ac:dyDescent="0.25">
      <c r="D20541"/>
    </row>
    <row r="20542" spans="4:4" x14ac:dyDescent="0.25">
      <c r="D20542"/>
    </row>
    <row r="20543" spans="4:4" x14ac:dyDescent="0.25">
      <c r="D20543"/>
    </row>
    <row r="20544" spans="4:4" x14ac:dyDescent="0.25">
      <c r="D20544"/>
    </row>
    <row r="20545" spans="4:4" x14ac:dyDescent="0.25">
      <c r="D20545"/>
    </row>
    <row r="20546" spans="4:4" x14ac:dyDescent="0.25">
      <c r="D20546"/>
    </row>
    <row r="20547" spans="4:4" x14ac:dyDescent="0.25">
      <c r="D20547"/>
    </row>
    <row r="20548" spans="4:4" x14ac:dyDescent="0.25">
      <c r="D20548"/>
    </row>
    <row r="20549" spans="4:4" x14ac:dyDescent="0.25">
      <c r="D20549"/>
    </row>
    <row r="20550" spans="4:4" x14ac:dyDescent="0.25">
      <c r="D20550"/>
    </row>
    <row r="20551" spans="4:4" x14ac:dyDescent="0.25">
      <c r="D20551"/>
    </row>
    <row r="20552" spans="4:4" x14ac:dyDescent="0.25">
      <c r="D20552"/>
    </row>
    <row r="20553" spans="4:4" x14ac:dyDescent="0.25">
      <c r="D20553"/>
    </row>
    <row r="20554" spans="4:4" x14ac:dyDescent="0.25">
      <c r="D20554"/>
    </row>
    <row r="20555" spans="4:4" x14ac:dyDescent="0.25">
      <c r="D20555"/>
    </row>
    <row r="20556" spans="4:4" x14ac:dyDescent="0.25">
      <c r="D20556"/>
    </row>
    <row r="20557" spans="4:4" x14ac:dyDescent="0.25">
      <c r="D20557"/>
    </row>
    <row r="20558" spans="4:4" x14ac:dyDescent="0.25">
      <c r="D20558"/>
    </row>
    <row r="20559" spans="4:4" x14ac:dyDescent="0.25">
      <c r="D20559"/>
    </row>
    <row r="20560" spans="4:4" x14ac:dyDescent="0.25">
      <c r="D20560"/>
    </row>
    <row r="20561" spans="4:4" x14ac:dyDescent="0.25">
      <c r="D20561"/>
    </row>
    <row r="20562" spans="4:4" x14ac:dyDescent="0.25">
      <c r="D20562"/>
    </row>
    <row r="20563" spans="4:4" x14ac:dyDescent="0.25">
      <c r="D20563"/>
    </row>
    <row r="20564" spans="4:4" x14ac:dyDescent="0.25">
      <c r="D20564"/>
    </row>
    <row r="20565" spans="4:4" x14ac:dyDescent="0.25">
      <c r="D20565"/>
    </row>
    <row r="20566" spans="4:4" x14ac:dyDescent="0.25">
      <c r="D20566"/>
    </row>
    <row r="20567" spans="4:4" x14ac:dyDescent="0.25">
      <c r="D20567"/>
    </row>
    <row r="20568" spans="4:4" x14ac:dyDescent="0.25">
      <c r="D20568"/>
    </row>
    <row r="20569" spans="4:4" x14ac:dyDescent="0.25">
      <c r="D20569"/>
    </row>
    <row r="20570" spans="4:4" x14ac:dyDescent="0.25">
      <c r="D20570"/>
    </row>
    <row r="20571" spans="4:4" x14ac:dyDescent="0.25">
      <c r="D20571"/>
    </row>
    <row r="20572" spans="4:4" x14ac:dyDescent="0.25">
      <c r="D20572"/>
    </row>
    <row r="20573" spans="4:4" x14ac:dyDescent="0.25">
      <c r="D20573"/>
    </row>
    <row r="20574" spans="4:4" x14ac:dyDescent="0.25">
      <c r="D20574"/>
    </row>
    <row r="20575" spans="4:4" x14ac:dyDescent="0.25">
      <c r="D20575"/>
    </row>
    <row r="20576" spans="4:4" x14ac:dyDescent="0.25">
      <c r="D20576"/>
    </row>
    <row r="20577" spans="4:4" x14ac:dyDescent="0.25">
      <c r="D20577"/>
    </row>
    <row r="20578" spans="4:4" x14ac:dyDescent="0.25">
      <c r="D20578"/>
    </row>
    <row r="20579" spans="4:4" x14ac:dyDescent="0.25">
      <c r="D20579"/>
    </row>
    <row r="20580" spans="4:4" x14ac:dyDescent="0.25">
      <c r="D20580"/>
    </row>
    <row r="20581" spans="4:4" x14ac:dyDescent="0.25">
      <c r="D20581"/>
    </row>
    <row r="20582" spans="4:4" x14ac:dyDescent="0.25">
      <c r="D20582"/>
    </row>
    <row r="20583" spans="4:4" x14ac:dyDescent="0.25">
      <c r="D20583"/>
    </row>
    <row r="20584" spans="4:4" x14ac:dyDescent="0.25">
      <c r="D20584"/>
    </row>
    <row r="20585" spans="4:4" x14ac:dyDescent="0.25">
      <c r="D20585"/>
    </row>
    <row r="20586" spans="4:4" x14ac:dyDescent="0.25">
      <c r="D20586"/>
    </row>
    <row r="20587" spans="4:4" x14ac:dyDescent="0.25">
      <c r="D20587"/>
    </row>
    <row r="20588" spans="4:4" x14ac:dyDescent="0.25">
      <c r="D20588"/>
    </row>
    <row r="20589" spans="4:4" x14ac:dyDescent="0.25">
      <c r="D20589"/>
    </row>
    <row r="20590" spans="4:4" x14ac:dyDescent="0.25">
      <c r="D20590"/>
    </row>
    <row r="20591" spans="4:4" x14ac:dyDescent="0.25">
      <c r="D20591"/>
    </row>
    <row r="20592" spans="4:4" x14ac:dyDescent="0.25">
      <c r="D20592"/>
    </row>
    <row r="20593" spans="4:4" x14ac:dyDescent="0.25">
      <c r="D20593"/>
    </row>
    <row r="20594" spans="4:4" x14ac:dyDescent="0.25">
      <c r="D20594"/>
    </row>
    <row r="20595" spans="4:4" x14ac:dyDescent="0.25">
      <c r="D20595"/>
    </row>
    <row r="20596" spans="4:4" x14ac:dyDescent="0.25">
      <c r="D20596"/>
    </row>
    <row r="20597" spans="4:4" x14ac:dyDescent="0.25">
      <c r="D20597"/>
    </row>
    <row r="20598" spans="4:4" x14ac:dyDescent="0.25">
      <c r="D20598"/>
    </row>
    <row r="20599" spans="4:4" x14ac:dyDescent="0.25">
      <c r="D20599"/>
    </row>
    <row r="20600" spans="4:4" x14ac:dyDescent="0.25">
      <c r="D20600"/>
    </row>
    <row r="20601" spans="4:4" x14ac:dyDescent="0.25">
      <c r="D20601"/>
    </row>
    <row r="20602" spans="4:4" x14ac:dyDescent="0.25">
      <c r="D20602"/>
    </row>
    <row r="20603" spans="4:4" x14ac:dyDescent="0.25">
      <c r="D20603"/>
    </row>
    <row r="20604" spans="4:4" x14ac:dyDescent="0.25">
      <c r="D20604"/>
    </row>
    <row r="20605" spans="4:4" x14ac:dyDescent="0.25">
      <c r="D20605"/>
    </row>
    <row r="20606" spans="4:4" x14ac:dyDescent="0.25">
      <c r="D20606"/>
    </row>
    <row r="20607" spans="4:4" x14ac:dyDescent="0.25">
      <c r="D20607"/>
    </row>
    <row r="20608" spans="4:4" x14ac:dyDescent="0.25">
      <c r="D20608"/>
    </row>
    <row r="20609" spans="4:4" x14ac:dyDescent="0.25">
      <c r="D20609"/>
    </row>
    <row r="20610" spans="4:4" x14ac:dyDescent="0.25">
      <c r="D20610"/>
    </row>
    <row r="20611" spans="4:4" x14ac:dyDescent="0.25">
      <c r="D20611"/>
    </row>
    <row r="20612" spans="4:4" x14ac:dyDescent="0.25">
      <c r="D20612"/>
    </row>
    <row r="20613" spans="4:4" x14ac:dyDescent="0.25">
      <c r="D20613"/>
    </row>
    <row r="20614" spans="4:4" x14ac:dyDescent="0.25">
      <c r="D20614"/>
    </row>
    <row r="20615" spans="4:4" x14ac:dyDescent="0.25">
      <c r="D20615"/>
    </row>
    <row r="20616" spans="4:4" x14ac:dyDescent="0.25">
      <c r="D20616"/>
    </row>
    <row r="20617" spans="4:4" x14ac:dyDescent="0.25">
      <c r="D20617"/>
    </row>
    <row r="20618" spans="4:4" x14ac:dyDescent="0.25">
      <c r="D20618"/>
    </row>
    <row r="20619" spans="4:4" x14ac:dyDescent="0.25">
      <c r="D20619"/>
    </row>
    <row r="20620" spans="4:4" x14ac:dyDescent="0.25">
      <c r="D20620"/>
    </row>
    <row r="20621" spans="4:4" x14ac:dyDescent="0.25">
      <c r="D20621"/>
    </row>
    <row r="20622" spans="4:4" x14ac:dyDescent="0.25">
      <c r="D20622"/>
    </row>
    <row r="20623" spans="4:4" x14ac:dyDescent="0.25">
      <c r="D20623"/>
    </row>
    <row r="20624" spans="4:4" x14ac:dyDescent="0.25">
      <c r="D20624"/>
    </row>
    <row r="20625" spans="4:4" x14ac:dyDescent="0.25">
      <c r="D20625"/>
    </row>
    <row r="20626" spans="4:4" x14ac:dyDescent="0.25">
      <c r="D20626"/>
    </row>
    <row r="20627" spans="4:4" x14ac:dyDescent="0.25">
      <c r="D20627"/>
    </row>
    <row r="20628" spans="4:4" x14ac:dyDescent="0.25">
      <c r="D20628"/>
    </row>
    <row r="20629" spans="4:4" x14ac:dyDescent="0.25">
      <c r="D20629"/>
    </row>
    <row r="20630" spans="4:4" x14ac:dyDescent="0.25">
      <c r="D20630"/>
    </row>
    <row r="20631" spans="4:4" x14ac:dyDescent="0.25">
      <c r="D20631"/>
    </row>
    <row r="20632" spans="4:4" x14ac:dyDescent="0.25">
      <c r="D20632"/>
    </row>
    <row r="20633" spans="4:4" x14ac:dyDescent="0.25">
      <c r="D20633"/>
    </row>
    <row r="20634" spans="4:4" x14ac:dyDescent="0.25">
      <c r="D20634"/>
    </row>
    <row r="20635" spans="4:4" x14ac:dyDescent="0.25">
      <c r="D20635"/>
    </row>
    <row r="20636" spans="4:4" x14ac:dyDescent="0.25">
      <c r="D20636"/>
    </row>
    <row r="20637" spans="4:4" x14ac:dyDescent="0.25">
      <c r="D20637"/>
    </row>
    <row r="20638" spans="4:4" x14ac:dyDescent="0.25">
      <c r="D20638"/>
    </row>
    <row r="20639" spans="4:4" x14ac:dyDescent="0.25">
      <c r="D20639"/>
    </row>
    <row r="20640" spans="4:4" x14ac:dyDescent="0.25">
      <c r="D20640"/>
    </row>
    <row r="20641" spans="4:4" x14ac:dyDescent="0.25">
      <c r="D20641"/>
    </row>
    <row r="20642" spans="4:4" x14ac:dyDescent="0.25">
      <c r="D20642"/>
    </row>
    <row r="20643" spans="4:4" x14ac:dyDescent="0.25">
      <c r="D20643"/>
    </row>
    <row r="20644" spans="4:4" x14ac:dyDescent="0.25">
      <c r="D20644"/>
    </row>
    <row r="20645" spans="4:4" x14ac:dyDescent="0.25">
      <c r="D20645"/>
    </row>
    <row r="20646" spans="4:4" x14ac:dyDescent="0.25">
      <c r="D20646"/>
    </row>
    <row r="20647" spans="4:4" x14ac:dyDescent="0.25">
      <c r="D20647"/>
    </row>
    <row r="20648" spans="4:4" x14ac:dyDescent="0.25">
      <c r="D20648"/>
    </row>
    <row r="20649" spans="4:4" x14ac:dyDescent="0.25">
      <c r="D20649"/>
    </row>
    <row r="20650" spans="4:4" x14ac:dyDescent="0.25">
      <c r="D20650"/>
    </row>
    <row r="20651" spans="4:4" x14ac:dyDescent="0.25">
      <c r="D20651"/>
    </row>
    <row r="20652" spans="4:4" x14ac:dyDescent="0.25">
      <c r="D20652"/>
    </row>
    <row r="20653" spans="4:4" x14ac:dyDescent="0.25">
      <c r="D20653"/>
    </row>
    <row r="20654" spans="4:4" x14ac:dyDescent="0.25">
      <c r="D20654"/>
    </row>
    <row r="20655" spans="4:4" x14ac:dyDescent="0.25">
      <c r="D20655"/>
    </row>
    <row r="20656" spans="4:4" x14ac:dyDescent="0.25">
      <c r="D20656"/>
    </row>
    <row r="20657" spans="4:4" x14ac:dyDescent="0.25">
      <c r="D20657"/>
    </row>
    <row r="20658" spans="4:4" x14ac:dyDescent="0.25">
      <c r="D20658"/>
    </row>
    <row r="20659" spans="4:4" x14ac:dyDescent="0.25">
      <c r="D20659"/>
    </row>
    <row r="20660" spans="4:4" x14ac:dyDescent="0.25">
      <c r="D20660"/>
    </row>
    <row r="20661" spans="4:4" x14ac:dyDescent="0.25">
      <c r="D20661"/>
    </row>
    <row r="20662" spans="4:4" x14ac:dyDescent="0.25">
      <c r="D20662"/>
    </row>
    <row r="20663" spans="4:4" x14ac:dyDescent="0.25">
      <c r="D20663"/>
    </row>
    <row r="20664" spans="4:4" x14ac:dyDescent="0.25">
      <c r="D20664"/>
    </row>
    <row r="20665" spans="4:4" x14ac:dyDescent="0.25">
      <c r="D20665"/>
    </row>
    <row r="20666" spans="4:4" x14ac:dyDescent="0.25">
      <c r="D20666"/>
    </row>
    <row r="20667" spans="4:4" x14ac:dyDescent="0.25">
      <c r="D20667"/>
    </row>
    <row r="20668" spans="4:4" x14ac:dyDescent="0.25">
      <c r="D20668"/>
    </row>
    <row r="20669" spans="4:4" x14ac:dyDescent="0.25">
      <c r="D20669"/>
    </row>
    <row r="20670" spans="4:4" x14ac:dyDescent="0.25">
      <c r="D20670"/>
    </row>
    <row r="20671" spans="4:4" x14ac:dyDescent="0.25">
      <c r="D20671"/>
    </row>
    <row r="20672" spans="4:4" x14ac:dyDescent="0.25">
      <c r="D20672"/>
    </row>
    <row r="20673" spans="4:4" x14ac:dyDescent="0.25">
      <c r="D20673"/>
    </row>
    <row r="20674" spans="4:4" x14ac:dyDescent="0.25">
      <c r="D20674"/>
    </row>
    <row r="20675" spans="4:4" x14ac:dyDescent="0.25">
      <c r="D20675"/>
    </row>
    <row r="20676" spans="4:4" x14ac:dyDescent="0.25">
      <c r="D20676"/>
    </row>
    <row r="20677" spans="4:4" x14ac:dyDescent="0.25">
      <c r="D20677"/>
    </row>
    <row r="20678" spans="4:4" x14ac:dyDescent="0.25">
      <c r="D20678"/>
    </row>
    <row r="20679" spans="4:4" x14ac:dyDescent="0.25">
      <c r="D20679"/>
    </row>
    <row r="20680" spans="4:4" x14ac:dyDescent="0.25">
      <c r="D20680"/>
    </row>
    <row r="20681" spans="4:4" x14ac:dyDescent="0.25">
      <c r="D20681"/>
    </row>
    <row r="20682" spans="4:4" x14ac:dyDescent="0.25">
      <c r="D20682"/>
    </row>
    <row r="20683" spans="4:4" x14ac:dyDescent="0.25">
      <c r="D20683"/>
    </row>
    <row r="20684" spans="4:4" x14ac:dyDescent="0.25">
      <c r="D20684"/>
    </row>
    <row r="20685" spans="4:4" x14ac:dyDescent="0.25">
      <c r="D20685"/>
    </row>
    <row r="20686" spans="4:4" x14ac:dyDescent="0.25">
      <c r="D20686"/>
    </row>
    <row r="20687" spans="4:4" x14ac:dyDescent="0.25">
      <c r="D20687"/>
    </row>
    <row r="20688" spans="4:4" x14ac:dyDescent="0.25">
      <c r="D20688"/>
    </row>
    <row r="20689" spans="4:4" x14ac:dyDescent="0.25">
      <c r="D20689"/>
    </row>
    <row r="20690" spans="4:4" x14ac:dyDescent="0.25">
      <c r="D20690"/>
    </row>
    <row r="20691" spans="4:4" x14ac:dyDescent="0.25">
      <c r="D20691"/>
    </row>
    <row r="20692" spans="4:4" x14ac:dyDescent="0.25">
      <c r="D20692"/>
    </row>
    <row r="20693" spans="4:4" x14ac:dyDescent="0.25">
      <c r="D20693"/>
    </row>
    <row r="20694" spans="4:4" x14ac:dyDescent="0.25">
      <c r="D20694"/>
    </row>
    <row r="20695" spans="4:4" x14ac:dyDescent="0.25">
      <c r="D20695"/>
    </row>
    <row r="20696" spans="4:4" x14ac:dyDescent="0.25">
      <c r="D20696"/>
    </row>
    <row r="20697" spans="4:4" x14ac:dyDescent="0.25">
      <c r="D20697"/>
    </row>
    <row r="20698" spans="4:4" x14ac:dyDescent="0.25">
      <c r="D20698"/>
    </row>
    <row r="20699" spans="4:4" x14ac:dyDescent="0.25">
      <c r="D20699"/>
    </row>
    <row r="20700" spans="4:4" x14ac:dyDescent="0.25">
      <c r="D20700"/>
    </row>
    <row r="20701" spans="4:4" x14ac:dyDescent="0.25">
      <c r="D20701"/>
    </row>
    <row r="20702" spans="4:4" x14ac:dyDescent="0.25">
      <c r="D20702"/>
    </row>
    <row r="20703" spans="4:4" x14ac:dyDescent="0.25">
      <c r="D20703"/>
    </row>
    <row r="20704" spans="4:4" x14ac:dyDescent="0.25">
      <c r="D20704"/>
    </row>
    <row r="20705" spans="4:4" x14ac:dyDescent="0.25">
      <c r="D20705"/>
    </row>
    <row r="20706" spans="4:4" x14ac:dyDescent="0.25">
      <c r="D20706"/>
    </row>
    <row r="20707" spans="4:4" x14ac:dyDescent="0.25">
      <c r="D20707"/>
    </row>
    <row r="20708" spans="4:4" x14ac:dyDescent="0.25">
      <c r="D20708"/>
    </row>
    <row r="20709" spans="4:4" x14ac:dyDescent="0.25">
      <c r="D20709"/>
    </row>
    <row r="20710" spans="4:4" x14ac:dyDescent="0.25">
      <c r="D20710"/>
    </row>
    <row r="20711" spans="4:4" x14ac:dyDescent="0.25">
      <c r="D20711"/>
    </row>
    <row r="20712" spans="4:4" x14ac:dyDescent="0.25">
      <c r="D20712"/>
    </row>
    <row r="20713" spans="4:4" x14ac:dyDescent="0.25">
      <c r="D20713"/>
    </row>
    <row r="20714" spans="4:4" x14ac:dyDescent="0.25">
      <c r="D20714"/>
    </row>
    <row r="20715" spans="4:4" x14ac:dyDescent="0.25">
      <c r="D20715"/>
    </row>
    <row r="20716" spans="4:4" x14ac:dyDescent="0.25">
      <c r="D20716"/>
    </row>
    <row r="20717" spans="4:4" x14ac:dyDescent="0.25">
      <c r="D20717"/>
    </row>
    <row r="20718" spans="4:4" x14ac:dyDescent="0.25">
      <c r="D20718"/>
    </row>
    <row r="20719" spans="4:4" x14ac:dyDescent="0.25">
      <c r="D20719"/>
    </row>
    <row r="20720" spans="4:4" x14ac:dyDescent="0.25">
      <c r="D20720"/>
    </row>
    <row r="20721" spans="4:4" x14ac:dyDescent="0.25">
      <c r="D20721"/>
    </row>
    <row r="20722" spans="4:4" x14ac:dyDescent="0.25">
      <c r="D20722"/>
    </row>
    <row r="20723" spans="4:4" x14ac:dyDescent="0.25">
      <c r="D20723"/>
    </row>
    <row r="20724" spans="4:4" x14ac:dyDescent="0.25">
      <c r="D20724"/>
    </row>
    <row r="20725" spans="4:4" x14ac:dyDescent="0.25">
      <c r="D20725"/>
    </row>
    <row r="20726" spans="4:4" x14ac:dyDescent="0.25">
      <c r="D20726"/>
    </row>
    <row r="20727" spans="4:4" x14ac:dyDescent="0.25">
      <c r="D20727"/>
    </row>
    <row r="20728" spans="4:4" x14ac:dyDescent="0.25">
      <c r="D20728"/>
    </row>
    <row r="20729" spans="4:4" x14ac:dyDescent="0.25">
      <c r="D20729"/>
    </row>
    <row r="20730" spans="4:4" x14ac:dyDescent="0.25">
      <c r="D20730"/>
    </row>
    <row r="20731" spans="4:4" x14ac:dyDescent="0.25">
      <c r="D20731"/>
    </row>
    <row r="20732" spans="4:4" x14ac:dyDescent="0.25">
      <c r="D20732"/>
    </row>
    <row r="20733" spans="4:4" x14ac:dyDescent="0.25">
      <c r="D20733"/>
    </row>
    <row r="20734" spans="4:4" x14ac:dyDescent="0.25">
      <c r="D20734"/>
    </row>
    <row r="20735" spans="4:4" x14ac:dyDescent="0.25">
      <c r="D20735"/>
    </row>
    <row r="20736" spans="4:4" x14ac:dyDescent="0.25">
      <c r="D20736"/>
    </row>
    <row r="20737" spans="4:4" x14ac:dyDescent="0.25">
      <c r="D20737"/>
    </row>
    <row r="20738" spans="4:4" x14ac:dyDescent="0.25">
      <c r="D20738"/>
    </row>
    <row r="20739" spans="4:4" x14ac:dyDescent="0.25">
      <c r="D20739"/>
    </row>
    <row r="20740" spans="4:4" x14ac:dyDescent="0.25">
      <c r="D20740"/>
    </row>
    <row r="20741" spans="4:4" x14ac:dyDescent="0.25">
      <c r="D20741"/>
    </row>
    <row r="20742" spans="4:4" x14ac:dyDescent="0.25">
      <c r="D20742"/>
    </row>
    <row r="20743" spans="4:4" x14ac:dyDescent="0.25">
      <c r="D20743"/>
    </row>
    <row r="20744" spans="4:4" x14ac:dyDescent="0.25">
      <c r="D20744"/>
    </row>
    <row r="20745" spans="4:4" x14ac:dyDescent="0.25">
      <c r="D20745"/>
    </row>
    <row r="20746" spans="4:4" x14ac:dyDescent="0.25">
      <c r="D20746"/>
    </row>
    <row r="20747" spans="4:4" x14ac:dyDescent="0.25">
      <c r="D20747"/>
    </row>
    <row r="20748" spans="4:4" x14ac:dyDescent="0.25">
      <c r="D20748"/>
    </row>
    <row r="20749" spans="4:4" x14ac:dyDescent="0.25">
      <c r="D20749"/>
    </row>
    <row r="20750" spans="4:4" x14ac:dyDescent="0.25">
      <c r="D20750"/>
    </row>
    <row r="20751" spans="4:4" x14ac:dyDescent="0.25">
      <c r="D20751"/>
    </row>
    <row r="20752" spans="4:4" x14ac:dyDescent="0.25">
      <c r="D20752"/>
    </row>
    <row r="20753" spans="4:4" x14ac:dyDescent="0.25">
      <c r="D20753"/>
    </row>
    <row r="20754" spans="4:4" x14ac:dyDescent="0.25">
      <c r="D20754"/>
    </row>
    <row r="20755" spans="4:4" x14ac:dyDescent="0.25">
      <c r="D20755"/>
    </row>
    <row r="20756" spans="4:4" x14ac:dyDescent="0.25">
      <c r="D20756"/>
    </row>
    <row r="20757" spans="4:4" x14ac:dyDescent="0.25">
      <c r="D20757"/>
    </row>
    <row r="20758" spans="4:4" x14ac:dyDescent="0.25">
      <c r="D20758"/>
    </row>
    <row r="20759" spans="4:4" x14ac:dyDescent="0.25">
      <c r="D20759"/>
    </row>
    <row r="20760" spans="4:4" x14ac:dyDescent="0.25">
      <c r="D20760"/>
    </row>
    <row r="20761" spans="4:4" x14ac:dyDescent="0.25">
      <c r="D20761"/>
    </row>
    <row r="20762" spans="4:4" x14ac:dyDescent="0.25">
      <c r="D20762"/>
    </row>
    <row r="20763" spans="4:4" x14ac:dyDescent="0.25">
      <c r="D20763"/>
    </row>
    <row r="20764" spans="4:4" x14ac:dyDescent="0.25">
      <c r="D20764"/>
    </row>
    <row r="20765" spans="4:4" x14ac:dyDescent="0.25">
      <c r="D20765"/>
    </row>
    <row r="20766" spans="4:4" x14ac:dyDescent="0.25">
      <c r="D20766"/>
    </row>
    <row r="20767" spans="4:4" x14ac:dyDescent="0.25">
      <c r="D20767"/>
    </row>
    <row r="20768" spans="4:4" x14ac:dyDescent="0.25">
      <c r="D20768"/>
    </row>
    <row r="20769" spans="4:4" x14ac:dyDescent="0.25">
      <c r="D20769"/>
    </row>
    <row r="20770" spans="4:4" x14ac:dyDescent="0.25">
      <c r="D20770"/>
    </row>
    <row r="20771" spans="4:4" x14ac:dyDescent="0.25">
      <c r="D20771"/>
    </row>
    <row r="20772" spans="4:4" x14ac:dyDescent="0.25">
      <c r="D20772"/>
    </row>
    <row r="20773" spans="4:4" x14ac:dyDescent="0.25">
      <c r="D20773"/>
    </row>
    <row r="20774" spans="4:4" x14ac:dyDescent="0.25">
      <c r="D20774"/>
    </row>
    <row r="20775" spans="4:4" x14ac:dyDescent="0.25">
      <c r="D20775"/>
    </row>
    <row r="20776" spans="4:4" x14ac:dyDescent="0.25">
      <c r="D20776"/>
    </row>
    <row r="20777" spans="4:4" x14ac:dyDescent="0.25">
      <c r="D20777"/>
    </row>
    <row r="20778" spans="4:4" x14ac:dyDescent="0.25">
      <c r="D20778"/>
    </row>
    <row r="20779" spans="4:4" x14ac:dyDescent="0.25">
      <c r="D20779"/>
    </row>
    <row r="20780" spans="4:4" x14ac:dyDescent="0.25">
      <c r="D20780"/>
    </row>
    <row r="20781" spans="4:4" x14ac:dyDescent="0.25">
      <c r="D20781"/>
    </row>
    <row r="20782" spans="4:4" x14ac:dyDescent="0.25">
      <c r="D20782"/>
    </row>
    <row r="20783" spans="4:4" x14ac:dyDescent="0.25">
      <c r="D20783"/>
    </row>
    <row r="20784" spans="4:4" x14ac:dyDescent="0.25">
      <c r="D20784"/>
    </row>
    <row r="20785" spans="4:4" x14ac:dyDescent="0.25">
      <c r="D20785"/>
    </row>
    <row r="20786" spans="4:4" x14ac:dyDescent="0.25">
      <c r="D20786"/>
    </row>
    <row r="20787" spans="4:4" x14ac:dyDescent="0.25">
      <c r="D20787"/>
    </row>
    <row r="20788" spans="4:4" x14ac:dyDescent="0.25">
      <c r="D20788"/>
    </row>
    <row r="20789" spans="4:4" x14ac:dyDescent="0.25">
      <c r="D20789"/>
    </row>
    <row r="20790" spans="4:4" x14ac:dyDescent="0.25">
      <c r="D20790"/>
    </row>
    <row r="20791" spans="4:4" x14ac:dyDescent="0.25">
      <c r="D20791"/>
    </row>
    <row r="20792" spans="4:4" x14ac:dyDescent="0.25">
      <c r="D20792"/>
    </row>
    <row r="20793" spans="4:4" x14ac:dyDescent="0.25">
      <c r="D20793"/>
    </row>
    <row r="20794" spans="4:4" x14ac:dyDescent="0.25">
      <c r="D20794"/>
    </row>
    <row r="20795" spans="4:4" x14ac:dyDescent="0.25">
      <c r="D20795"/>
    </row>
    <row r="20796" spans="4:4" x14ac:dyDescent="0.25">
      <c r="D20796"/>
    </row>
    <row r="20797" spans="4:4" x14ac:dyDescent="0.25">
      <c r="D20797"/>
    </row>
    <row r="20798" spans="4:4" x14ac:dyDescent="0.25">
      <c r="D20798"/>
    </row>
    <row r="20799" spans="4:4" x14ac:dyDescent="0.25">
      <c r="D20799"/>
    </row>
    <row r="20800" spans="4:4" x14ac:dyDescent="0.25">
      <c r="D20800"/>
    </row>
    <row r="20801" spans="4:4" x14ac:dyDescent="0.25">
      <c r="D20801"/>
    </row>
    <row r="20802" spans="4:4" x14ac:dyDescent="0.25">
      <c r="D20802"/>
    </row>
    <row r="20803" spans="4:4" x14ac:dyDescent="0.25">
      <c r="D20803"/>
    </row>
    <row r="20804" spans="4:4" x14ac:dyDescent="0.25">
      <c r="D20804"/>
    </row>
    <row r="20805" spans="4:4" x14ac:dyDescent="0.25">
      <c r="D20805"/>
    </row>
    <row r="20806" spans="4:4" x14ac:dyDescent="0.25">
      <c r="D20806"/>
    </row>
    <row r="20807" spans="4:4" x14ac:dyDescent="0.25">
      <c r="D20807"/>
    </row>
    <row r="20808" spans="4:4" x14ac:dyDescent="0.25">
      <c r="D20808"/>
    </row>
    <row r="20809" spans="4:4" x14ac:dyDescent="0.25">
      <c r="D20809"/>
    </row>
    <row r="20810" spans="4:4" x14ac:dyDescent="0.25">
      <c r="D20810"/>
    </row>
    <row r="20811" spans="4:4" x14ac:dyDescent="0.25">
      <c r="D20811"/>
    </row>
    <row r="20812" spans="4:4" x14ac:dyDescent="0.25">
      <c r="D20812"/>
    </row>
    <row r="20813" spans="4:4" x14ac:dyDescent="0.25">
      <c r="D20813"/>
    </row>
    <row r="20814" spans="4:4" x14ac:dyDescent="0.25">
      <c r="D20814"/>
    </row>
    <row r="20815" spans="4:4" x14ac:dyDescent="0.25">
      <c r="D20815"/>
    </row>
    <row r="20816" spans="4:4" x14ac:dyDescent="0.25">
      <c r="D20816"/>
    </row>
    <row r="20817" spans="4:4" x14ac:dyDescent="0.25">
      <c r="D20817"/>
    </row>
    <row r="20818" spans="4:4" x14ac:dyDescent="0.25">
      <c r="D20818"/>
    </row>
    <row r="20819" spans="4:4" x14ac:dyDescent="0.25">
      <c r="D20819"/>
    </row>
    <row r="20820" spans="4:4" x14ac:dyDescent="0.25">
      <c r="D20820"/>
    </row>
    <row r="20821" spans="4:4" x14ac:dyDescent="0.25">
      <c r="D20821"/>
    </row>
    <row r="20822" spans="4:4" x14ac:dyDescent="0.25">
      <c r="D20822"/>
    </row>
    <row r="20823" spans="4:4" x14ac:dyDescent="0.25">
      <c r="D20823"/>
    </row>
    <row r="20824" spans="4:4" x14ac:dyDescent="0.25">
      <c r="D20824"/>
    </row>
    <row r="20825" spans="4:4" x14ac:dyDescent="0.25">
      <c r="D20825"/>
    </row>
    <row r="20826" spans="4:4" x14ac:dyDescent="0.25">
      <c r="D20826"/>
    </row>
    <row r="20827" spans="4:4" x14ac:dyDescent="0.25">
      <c r="D20827"/>
    </row>
    <row r="20828" spans="4:4" x14ac:dyDescent="0.25">
      <c r="D20828"/>
    </row>
    <row r="20829" spans="4:4" x14ac:dyDescent="0.25">
      <c r="D20829"/>
    </row>
    <row r="20830" spans="4:4" x14ac:dyDescent="0.25">
      <c r="D20830"/>
    </row>
    <row r="20831" spans="4:4" x14ac:dyDescent="0.25">
      <c r="D20831"/>
    </row>
    <row r="20832" spans="4:4" x14ac:dyDescent="0.25">
      <c r="D20832"/>
    </row>
    <row r="20833" spans="4:4" x14ac:dyDescent="0.25">
      <c r="D20833"/>
    </row>
    <row r="20834" spans="4:4" x14ac:dyDescent="0.25">
      <c r="D20834"/>
    </row>
    <row r="20835" spans="4:4" x14ac:dyDescent="0.25">
      <c r="D20835"/>
    </row>
    <row r="20836" spans="4:4" x14ac:dyDescent="0.25">
      <c r="D20836"/>
    </row>
    <row r="20837" spans="4:4" x14ac:dyDescent="0.25">
      <c r="D20837"/>
    </row>
    <row r="20838" spans="4:4" x14ac:dyDescent="0.25">
      <c r="D20838"/>
    </row>
    <row r="20839" spans="4:4" x14ac:dyDescent="0.25">
      <c r="D20839"/>
    </row>
    <row r="20840" spans="4:4" x14ac:dyDescent="0.25">
      <c r="D20840"/>
    </row>
    <row r="20841" spans="4:4" x14ac:dyDescent="0.25">
      <c r="D20841"/>
    </row>
    <row r="20842" spans="4:4" x14ac:dyDescent="0.25">
      <c r="D20842"/>
    </row>
    <row r="20843" spans="4:4" x14ac:dyDescent="0.25">
      <c r="D20843"/>
    </row>
    <row r="20844" spans="4:4" x14ac:dyDescent="0.25">
      <c r="D20844"/>
    </row>
    <row r="20845" spans="4:4" x14ac:dyDescent="0.25">
      <c r="D20845"/>
    </row>
    <row r="20846" spans="4:4" x14ac:dyDescent="0.25">
      <c r="D20846"/>
    </row>
    <row r="20847" spans="4:4" x14ac:dyDescent="0.25">
      <c r="D20847"/>
    </row>
    <row r="20848" spans="4:4" x14ac:dyDescent="0.25">
      <c r="D20848"/>
    </row>
    <row r="20849" spans="4:4" x14ac:dyDescent="0.25">
      <c r="D20849"/>
    </row>
    <row r="20850" spans="4:4" x14ac:dyDescent="0.25">
      <c r="D20850"/>
    </row>
    <row r="20851" spans="4:4" x14ac:dyDescent="0.25">
      <c r="D20851"/>
    </row>
    <row r="20852" spans="4:4" x14ac:dyDescent="0.25">
      <c r="D20852"/>
    </row>
    <row r="20853" spans="4:4" x14ac:dyDescent="0.25">
      <c r="D20853"/>
    </row>
    <row r="20854" spans="4:4" x14ac:dyDescent="0.25">
      <c r="D20854"/>
    </row>
    <row r="20855" spans="4:4" x14ac:dyDescent="0.25">
      <c r="D20855"/>
    </row>
    <row r="20856" spans="4:4" x14ac:dyDescent="0.25">
      <c r="D20856"/>
    </row>
    <row r="20857" spans="4:4" x14ac:dyDescent="0.25">
      <c r="D20857"/>
    </row>
    <row r="20858" spans="4:4" x14ac:dyDescent="0.25">
      <c r="D20858"/>
    </row>
    <row r="20859" spans="4:4" x14ac:dyDescent="0.25">
      <c r="D20859"/>
    </row>
    <row r="20860" spans="4:4" x14ac:dyDescent="0.25">
      <c r="D20860"/>
    </row>
    <row r="20861" spans="4:4" x14ac:dyDescent="0.25">
      <c r="D20861"/>
    </row>
    <row r="20862" spans="4:4" x14ac:dyDescent="0.25">
      <c r="D20862"/>
    </row>
    <row r="20863" spans="4:4" x14ac:dyDescent="0.25">
      <c r="D20863"/>
    </row>
    <row r="20864" spans="4:4" x14ac:dyDescent="0.25">
      <c r="D20864"/>
    </row>
    <row r="20865" spans="4:4" x14ac:dyDescent="0.25">
      <c r="D20865"/>
    </row>
    <row r="20866" spans="4:4" x14ac:dyDescent="0.25">
      <c r="D20866"/>
    </row>
    <row r="20867" spans="4:4" x14ac:dyDescent="0.25">
      <c r="D20867"/>
    </row>
    <row r="20868" spans="4:4" x14ac:dyDescent="0.25">
      <c r="D20868"/>
    </row>
    <row r="20869" spans="4:4" x14ac:dyDescent="0.25">
      <c r="D20869"/>
    </row>
    <row r="20870" spans="4:4" x14ac:dyDescent="0.25">
      <c r="D20870"/>
    </row>
    <row r="20871" spans="4:4" x14ac:dyDescent="0.25">
      <c r="D20871"/>
    </row>
    <row r="20872" spans="4:4" x14ac:dyDescent="0.25">
      <c r="D20872"/>
    </row>
    <row r="20873" spans="4:4" x14ac:dyDescent="0.25">
      <c r="D20873"/>
    </row>
    <row r="20874" spans="4:4" x14ac:dyDescent="0.25">
      <c r="D20874"/>
    </row>
    <row r="20875" spans="4:4" x14ac:dyDescent="0.25">
      <c r="D20875"/>
    </row>
    <row r="20876" spans="4:4" x14ac:dyDescent="0.25">
      <c r="D20876"/>
    </row>
    <row r="20877" spans="4:4" x14ac:dyDescent="0.25">
      <c r="D20877"/>
    </row>
    <row r="20878" spans="4:4" x14ac:dyDescent="0.25">
      <c r="D20878"/>
    </row>
    <row r="20879" spans="4:4" x14ac:dyDescent="0.25">
      <c r="D20879"/>
    </row>
    <row r="20880" spans="4:4" x14ac:dyDescent="0.25">
      <c r="D20880"/>
    </row>
    <row r="20881" spans="4:4" x14ac:dyDescent="0.25">
      <c r="D20881"/>
    </row>
    <row r="20882" spans="4:4" x14ac:dyDescent="0.25">
      <c r="D20882"/>
    </row>
    <row r="20883" spans="4:4" x14ac:dyDescent="0.25">
      <c r="D20883"/>
    </row>
    <row r="20884" spans="4:4" x14ac:dyDescent="0.25">
      <c r="D20884"/>
    </row>
    <row r="20885" spans="4:4" x14ac:dyDescent="0.25">
      <c r="D20885"/>
    </row>
    <row r="20886" spans="4:4" x14ac:dyDescent="0.25">
      <c r="D20886"/>
    </row>
    <row r="20887" spans="4:4" x14ac:dyDescent="0.25">
      <c r="D20887"/>
    </row>
    <row r="20888" spans="4:4" x14ac:dyDescent="0.25">
      <c r="D20888"/>
    </row>
    <row r="20889" spans="4:4" x14ac:dyDescent="0.25">
      <c r="D20889"/>
    </row>
    <row r="20890" spans="4:4" x14ac:dyDescent="0.25">
      <c r="D20890"/>
    </row>
    <row r="20891" spans="4:4" x14ac:dyDescent="0.25">
      <c r="D20891"/>
    </row>
    <row r="20892" spans="4:4" x14ac:dyDescent="0.25">
      <c r="D20892"/>
    </row>
    <row r="20893" spans="4:4" x14ac:dyDescent="0.25">
      <c r="D20893"/>
    </row>
    <row r="20894" spans="4:4" x14ac:dyDescent="0.25">
      <c r="D20894"/>
    </row>
    <row r="20895" spans="4:4" x14ac:dyDescent="0.25">
      <c r="D20895"/>
    </row>
    <row r="20896" spans="4:4" x14ac:dyDescent="0.25">
      <c r="D20896"/>
    </row>
    <row r="20897" spans="4:4" x14ac:dyDescent="0.25">
      <c r="D20897"/>
    </row>
    <row r="20898" spans="4:4" x14ac:dyDescent="0.25">
      <c r="D20898"/>
    </row>
    <row r="20899" spans="4:4" x14ac:dyDescent="0.25">
      <c r="D20899"/>
    </row>
    <row r="20900" spans="4:4" x14ac:dyDescent="0.25">
      <c r="D20900"/>
    </row>
    <row r="20901" spans="4:4" x14ac:dyDescent="0.25">
      <c r="D20901"/>
    </row>
    <row r="20902" spans="4:4" x14ac:dyDescent="0.25">
      <c r="D20902"/>
    </row>
    <row r="20903" spans="4:4" x14ac:dyDescent="0.25">
      <c r="D20903"/>
    </row>
    <row r="20904" spans="4:4" x14ac:dyDescent="0.25">
      <c r="D20904"/>
    </row>
    <row r="20905" spans="4:4" x14ac:dyDescent="0.25">
      <c r="D20905"/>
    </row>
    <row r="20906" spans="4:4" x14ac:dyDescent="0.25">
      <c r="D20906"/>
    </row>
    <row r="20907" spans="4:4" x14ac:dyDescent="0.25">
      <c r="D20907"/>
    </row>
    <row r="20908" spans="4:4" x14ac:dyDescent="0.25">
      <c r="D20908"/>
    </row>
    <row r="20909" spans="4:4" x14ac:dyDescent="0.25">
      <c r="D20909"/>
    </row>
    <row r="20910" spans="4:4" x14ac:dyDescent="0.25">
      <c r="D20910"/>
    </row>
    <row r="20911" spans="4:4" x14ac:dyDescent="0.25">
      <c r="D20911"/>
    </row>
    <row r="20912" spans="4:4" x14ac:dyDescent="0.25">
      <c r="D20912"/>
    </row>
    <row r="20913" spans="4:4" x14ac:dyDescent="0.25">
      <c r="D20913"/>
    </row>
    <row r="20914" spans="4:4" x14ac:dyDescent="0.25">
      <c r="D20914"/>
    </row>
    <row r="20915" spans="4:4" x14ac:dyDescent="0.25">
      <c r="D20915"/>
    </row>
    <row r="20916" spans="4:4" x14ac:dyDescent="0.25">
      <c r="D20916"/>
    </row>
    <row r="20917" spans="4:4" x14ac:dyDescent="0.25">
      <c r="D20917"/>
    </row>
    <row r="20918" spans="4:4" x14ac:dyDescent="0.25">
      <c r="D20918"/>
    </row>
    <row r="20919" spans="4:4" x14ac:dyDescent="0.25">
      <c r="D20919"/>
    </row>
    <row r="20920" spans="4:4" x14ac:dyDescent="0.25">
      <c r="D20920"/>
    </row>
    <row r="20921" spans="4:4" x14ac:dyDescent="0.25">
      <c r="D20921"/>
    </row>
    <row r="20922" spans="4:4" x14ac:dyDescent="0.25">
      <c r="D20922"/>
    </row>
    <row r="20923" spans="4:4" x14ac:dyDescent="0.25">
      <c r="D20923"/>
    </row>
    <row r="20924" spans="4:4" x14ac:dyDescent="0.25">
      <c r="D20924"/>
    </row>
    <row r="20925" spans="4:4" x14ac:dyDescent="0.25">
      <c r="D20925"/>
    </row>
    <row r="20926" spans="4:4" x14ac:dyDescent="0.25">
      <c r="D20926"/>
    </row>
    <row r="20927" spans="4:4" x14ac:dyDescent="0.25">
      <c r="D20927"/>
    </row>
    <row r="20928" spans="4:4" x14ac:dyDescent="0.25">
      <c r="D20928"/>
    </row>
    <row r="20929" spans="4:4" x14ac:dyDescent="0.25">
      <c r="D20929"/>
    </row>
    <row r="20930" spans="4:4" x14ac:dyDescent="0.25">
      <c r="D20930"/>
    </row>
    <row r="20931" spans="4:4" x14ac:dyDescent="0.25">
      <c r="D20931"/>
    </row>
    <row r="20932" spans="4:4" x14ac:dyDescent="0.25">
      <c r="D20932"/>
    </row>
    <row r="20933" spans="4:4" x14ac:dyDescent="0.25">
      <c r="D20933"/>
    </row>
    <row r="20934" spans="4:4" x14ac:dyDescent="0.25">
      <c r="D20934"/>
    </row>
    <row r="20935" spans="4:4" x14ac:dyDescent="0.25">
      <c r="D20935"/>
    </row>
    <row r="20936" spans="4:4" x14ac:dyDescent="0.25">
      <c r="D20936"/>
    </row>
    <row r="20937" spans="4:4" x14ac:dyDescent="0.25">
      <c r="D20937"/>
    </row>
    <row r="20938" spans="4:4" x14ac:dyDescent="0.25">
      <c r="D20938"/>
    </row>
    <row r="20939" spans="4:4" x14ac:dyDescent="0.25">
      <c r="D20939"/>
    </row>
    <row r="20940" spans="4:4" x14ac:dyDescent="0.25">
      <c r="D20940"/>
    </row>
    <row r="20941" spans="4:4" x14ac:dyDescent="0.25">
      <c r="D20941"/>
    </row>
    <row r="20942" spans="4:4" x14ac:dyDescent="0.25">
      <c r="D20942"/>
    </row>
    <row r="20943" spans="4:4" x14ac:dyDescent="0.25">
      <c r="D20943"/>
    </row>
    <row r="20944" spans="4:4" x14ac:dyDescent="0.25">
      <c r="D20944"/>
    </row>
    <row r="20945" spans="4:4" x14ac:dyDescent="0.25">
      <c r="D20945"/>
    </row>
    <row r="20946" spans="4:4" x14ac:dyDescent="0.25">
      <c r="D20946"/>
    </row>
    <row r="20947" spans="4:4" x14ac:dyDescent="0.25">
      <c r="D20947"/>
    </row>
    <row r="20948" spans="4:4" x14ac:dyDescent="0.25">
      <c r="D20948"/>
    </row>
    <row r="20949" spans="4:4" x14ac:dyDescent="0.25">
      <c r="D20949"/>
    </row>
    <row r="20950" spans="4:4" x14ac:dyDescent="0.25">
      <c r="D20950"/>
    </row>
    <row r="20951" spans="4:4" x14ac:dyDescent="0.25">
      <c r="D20951"/>
    </row>
    <row r="20952" spans="4:4" x14ac:dyDescent="0.25">
      <c r="D20952"/>
    </row>
    <row r="20953" spans="4:4" x14ac:dyDescent="0.25">
      <c r="D20953"/>
    </row>
    <row r="20954" spans="4:4" x14ac:dyDescent="0.25">
      <c r="D20954"/>
    </row>
    <row r="20955" spans="4:4" x14ac:dyDescent="0.25">
      <c r="D20955"/>
    </row>
    <row r="20956" spans="4:4" x14ac:dyDescent="0.25">
      <c r="D20956"/>
    </row>
    <row r="20957" spans="4:4" x14ac:dyDescent="0.25">
      <c r="D20957"/>
    </row>
    <row r="20958" spans="4:4" x14ac:dyDescent="0.25">
      <c r="D20958"/>
    </row>
    <row r="20959" spans="4:4" x14ac:dyDescent="0.25">
      <c r="D20959"/>
    </row>
    <row r="20960" spans="4:4" x14ac:dyDescent="0.25">
      <c r="D20960"/>
    </row>
    <row r="20961" spans="4:4" x14ac:dyDescent="0.25">
      <c r="D20961"/>
    </row>
    <row r="20962" spans="4:4" x14ac:dyDescent="0.25">
      <c r="D20962"/>
    </row>
    <row r="20963" spans="4:4" x14ac:dyDescent="0.25">
      <c r="D20963"/>
    </row>
    <row r="20964" spans="4:4" x14ac:dyDescent="0.25">
      <c r="D20964"/>
    </row>
    <row r="20965" spans="4:4" x14ac:dyDescent="0.25">
      <c r="D20965"/>
    </row>
    <row r="20966" spans="4:4" x14ac:dyDescent="0.25">
      <c r="D20966"/>
    </row>
    <row r="20967" spans="4:4" x14ac:dyDescent="0.25">
      <c r="D20967"/>
    </row>
    <row r="20968" spans="4:4" x14ac:dyDescent="0.25">
      <c r="D20968"/>
    </row>
    <row r="20969" spans="4:4" x14ac:dyDescent="0.25">
      <c r="D20969"/>
    </row>
    <row r="20970" spans="4:4" x14ac:dyDescent="0.25">
      <c r="D20970"/>
    </row>
    <row r="20971" spans="4:4" x14ac:dyDescent="0.25">
      <c r="D20971"/>
    </row>
    <row r="20972" spans="4:4" x14ac:dyDescent="0.25">
      <c r="D20972"/>
    </row>
    <row r="20973" spans="4:4" x14ac:dyDescent="0.25">
      <c r="D20973"/>
    </row>
    <row r="20974" spans="4:4" x14ac:dyDescent="0.25">
      <c r="D20974"/>
    </row>
    <row r="20975" spans="4:4" x14ac:dyDescent="0.25">
      <c r="D20975"/>
    </row>
    <row r="20976" spans="4:4" x14ac:dyDescent="0.25">
      <c r="D20976"/>
    </row>
    <row r="20977" spans="4:4" x14ac:dyDescent="0.25">
      <c r="D20977"/>
    </row>
    <row r="20978" spans="4:4" x14ac:dyDescent="0.25">
      <c r="D20978"/>
    </row>
    <row r="20979" spans="4:4" x14ac:dyDescent="0.25">
      <c r="D20979"/>
    </row>
    <row r="20980" spans="4:4" x14ac:dyDescent="0.25">
      <c r="D20980"/>
    </row>
    <row r="20981" spans="4:4" x14ac:dyDescent="0.25">
      <c r="D20981"/>
    </row>
    <row r="20982" spans="4:4" x14ac:dyDescent="0.25">
      <c r="D20982"/>
    </row>
    <row r="20983" spans="4:4" x14ac:dyDescent="0.25">
      <c r="D20983"/>
    </row>
    <row r="20984" spans="4:4" x14ac:dyDescent="0.25">
      <c r="D20984"/>
    </row>
    <row r="20985" spans="4:4" x14ac:dyDescent="0.25">
      <c r="D20985"/>
    </row>
    <row r="20986" spans="4:4" x14ac:dyDescent="0.25">
      <c r="D20986"/>
    </row>
    <row r="20987" spans="4:4" x14ac:dyDescent="0.25">
      <c r="D20987"/>
    </row>
    <row r="20988" spans="4:4" x14ac:dyDescent="0.25">
      <c r="D20988"/>
    </row>
    <row r="20989" spans="4:4" x14ac:dyDescent="0.25">
      <c r="D20989"/>
    </row>
    <row r="20990" spans="4:4" x14ac:dyDescent="0.25">
      <c r="D20990"/>
    </row>
    <row r="20991" spans="4:4" x14ac:dyDescent="0.25">
      <c r="D20991"/>
    </row>
    <row r="20992" spans="4:4" x14ac:dyDescent="0.25">
      <c r="D20992"/>
    </row>
    <row r="20993" spans="4:4" x14ac:dyDescent="0.25">
      <c r="D20993"/>
    </row>
    <row r="20994" spans="4:4" x14ac:dyDescent="0.25">
      <c r="D20994"/>
    </row>
    <row r="20995" spans="4:4" x14ac:dyDescent="0.25">
      <c r="D20995"/>
    </row>
    <row r="20996" spans="4:4" x14ac:dyDescent="0.25">
      <c r="D20996"/>
    </row>
    <row r="20997" spans="4:4" x14ac:dyDescent="0.25">
      <c r="D20997"/>
    </row>
    <row r="20998" spans="4:4" x14ac:dyDescent="0.25">
      <c r="D20998"/>
    </row>
    <row r="20999" spans="4:4" x14ac:dyDescent="0.25">
      <c r="D20999"/>
    </row>
    <row r="21000" spans="4:4" x14ac:dyDescent="0.25">
      <c r="D21000"/>
    </row>
    <row r="21001" spans="4:4" x14ac:dyDescent="0.25">
      <c r="D21001"/>
    </row>
    <row r="21002" spans="4:4" x14ac:dyDescent="0.25">
      <c r="D21002"/>
    </row>
    <row r="21003" spans="4:4" x14ac:dyDescent="0.25">
      <c r="D21003"/>
    </row>
    <row r="21004" spans="4:4" x14ac:dyDescent="0.25">
      <c r="D21004"/>
    </row>
    <row r="21005" spans="4:4" x14ac:dyDescent="0.25">
      <c r="D21005"/>
    </row>
    <row r="21006" spans="4:4" x14ac:dyDescent="0.25">
      <c r="D21006"/>
    </row>
    <row r="21007" spans="4:4" x14ac:dyDescent="0.25">
      <c r="D21007"/>
    </row>
    <row r="21008" spans="4:4" x14ac:dyDescent="0.25">
      <c r="D21008"/>
    </row>
    <row r="21009" spans="4:4" x14ac:dyDescent="0.25">
      <c r="D21009"/>
    </row>
    <row r="21010" spans="4:4" x14ac:dyDescent="0.25">
      <c r="D21010"/>
    </row>
    <row r="21011" spans="4:4" x14ac:dyDescent="0.25">
      <c r="D21011"/>
    </row>
    <row r="21012" spans="4:4" x14ac:dyDescent="0.25">
      <c r="D21012"/>
    </row>
    <row r="21013" spans="4:4" x14ac:dyDescent="0.25">
      <c r="D21013"/>
    </row>
    <row r="21014" spans="4:4" x14ac:dyDescent="0.25">
      <c r="D21014"/>
    </row>
    <row r="21015" spans="4:4" x14ac:dyDescent="0.25">
      <c r="D21015"/>
    </row>
    <row r="21016" spans="4:4" x14ac:dyDescent="0.25">
      <c r="D21016"/>
    </row>
    <row r="21017" spans="4:4" x14ac:dyDescent="0.25">
      <c r="D21017"/>
    </row>
    <row r="21018" spans="4:4" x14ac:dyDescent="0.25">
      <c r="D21018"/>
    </row>
    <row r="21019" spans="4:4" x14ac:dyDescent="0.25">
      <c r="D21019"/>
    </row>
    <row r="21020" spans="4:4" x14ac:dyDescent="0.25">
      <c r="D21020"/>
    </row>
    <row r="21021" spans="4:4" x14ac:dyDescent="0.25">
      <c r="D21021"/>
    </row>
    <row r="21022" spans="4:4" x14ac:dyDescent="0.25">
      <c r="D21022"/>
    </row>
    <row r="21023" spans="4:4" x14ac:dyDescent="0.25">
      <c r="D21023"/>
    </row>
    <row r="21024" spans="4:4" x14ac:dyDescent="0.25">
      <c r="D21024"/>
    </row>
    <row r="21025" spans="4:4" x14ac:dyDescent="0.25">
      <c r="D21025"/>
    </row>
    <row r="21026" spans="4:4" x14ac:dyDescent="0.25">
      <c r="D21026"/>
    </row>
    <row r="21027" spans="4:4" x14ac:dyDescent="0.25">
      <c r="D21027"/>
    </row>
    <row r="21028" spans="4:4" x14ac:dyDescent="0.25">
      <c r="D21028"/>
    </row>
    <row r="21029" spans="4:4" x14ac:dyDescent="0.25">
      <c r="D21029"/>
    </row>
    <row r="21030" spans="4:4" x14ac:dyDescent="0.25">
      <c r="D21030"/>
    </row>
    <row r="21031" spans="4:4" x14ac:dyDescent="0.25">
      <c r="D21031"/>
    </row>
    <row r="21032" spans="4:4" x14ac:dyDescent="0.25">
      <c r="D21032"/>
    </row>
    <row r="21033" spans="4:4" x14ac:dyDescent="0.25">
      <c r="D21033"/>
    </row>
    <row r="21034" spans="4:4" x14ac:dyDescent="0.25">
      <c r="D21034"/>
    </row>
    <row r="21035" spans="4:4" x14ac:dyDescent="0.25">
      <c r="D21035"/>
    </row>
    <row r="21036" spans="4:4" x14ac:dyDescent="0.25">
      <c r="D21036"/>
    </row>
    <row r="21037" spans="4:4" x14ac:dyDescent="0.25">
      <c r="D21037"/>
    </row>
    <row r="21038" spans="4:4" x14ac:dyDescent="0.25">
      <c r="D21038"/>
    </row>
    <row r="21039" spans="4:4" x14ac:dyDescent="0.25">
      <c r="D21039"/>
    </row>
    <row r="21040" spans="4:4" x14ac:dyDescent="0.25">
      <c r="D21040"/>
    </row>
    <row r="21041" spans="4:4" x14ac:dyDescent="0.25">
      <c r="D21041"/>
    </row>
    <row r="21042" spans="4:4" x14ac:dyDescent="0.25">
      <c r="D21042"/>
    </row>
    <row r="21043" spans="4:4" x14ac:dyDescent="0.25">
      <c r="D21043"/>
    </row>
    <row r="21044" spans="4:4" x14ac:dyDescent="0.25">
      <c r="D21044"/>
    </row>
    <row r="21045" spans="4:4" x14ac:dyDescent="0.25">
      <c r="D21045"/>
    </row>
    <row r="21046" spans="4:4" x14ac:dyDescent="0.25">
      <c r="D21046"/>
    </row>
    <row r="21047" spans="4:4" x14ac:dyDescent="0.25">
      <c r="D21047"/>
    </row>
    <row r="21048" spans="4:4" x14ac:dyDescent="0.25">
      <c r="D21048"/>
    </row>
    <row r="21049" spans="4:4" x14ac:dyDescent="0.25">
      <c r="D21049"/>
    </row>
    <row r="21050" spans="4:4" x14ac:dyDescent="0.25">
      <c r="D21050"/>
    </row>
    <row r="21051" spans="4:4" x14ac:dyDescent="0.25">
      <c r="D21051"/>
    </row>
    <row r="21052" spans="4:4" x14ac:dyDescent="0.25">
      <c r="D21052"/>
    </row>
    <row r="21053" spans="4:4" x14ac:dyDescent="0.25">
      <c r="D21053"/>
    </row>
    <row r="21054" spans="4:4" x14ac:dyDescent="0.25">
      <c r="D21054"/>
    </row>
    <row r="21055" spans="4:4" x14ac:dyDescent="0.25">
      <c r="D21055"/>
    </row>
    <row r="21056" spans="4:4" x14ac:dyDescent="0.25">
      <c r="D21056"/>
    </row>
    <row r="21057" spans="4:4" x14ac:dyDescent="0.25">
      <c r="D21057"/>
    </row>
    <row r="21058" spans="4:4" x14ac:dyDescent="0.25">
      <c r="D21058"/>
    </row>
    <row r="21059" spans="4:4" x14ac:dyDescent="0.25">
      <c r="D21059"/>
    </row>
    <row r="21060" spans="4:4" x14ac:dyDescent="0.25">
      <c r="D21060"/>
    </row>
    <row r="21061" spans="4:4" x14ac:dyDescent="0.25">
      <c r="D21061"/>
    </row>
    <row r="21062" spans="4:4" x14ac:dyDescent="0.25">
      <c r="D21062"/>
    </row>
    <row r="21063" spans="4:4" x14ac:dyDescent="0.25">
      <c r="D21063"/>
    </row>
    <row r="21064" spans="4:4" x14ac:dyDescent="0.25">
      <c r="D21064"/>
    </row>
    <row r="21065" spans="4:4" x14ac:dyDescent="0.25">
      <c r="D21065"/>
    </row>
    <row r="21066" spans="4:4" x14ac:dyDescent="0.25">
      <c r="D21066"/>
    </row>
    <row r="21067" spans="4:4" x14ac:dyDescent="0.25">
      <c r="D21067"/>
    </row>
    <row r="21068" spans="4:4" x14ac:dyDescent="0.25">
      <c r="D21068"/>
    </row>
    <row r="21069" spans="4:4" x14ac:dyDescent="0.25">
      <c r="D21069"/>
    </row>
    <row r="21070" spans="4:4" x14ac:dyDescent="0.25">
      <c r="D21070"/>
    </row>
    <row r="21071" spans="4:4" x14ac:dyDescent="0.25">
      <c r="D21071"/>
    </row>
    <row r="21072" spans="4:4" x14ac:dyDescent="0.25">
      <c r="D21072"/>
    </row>
    <row r="21073" spans="4:4" x14ac:dyDescent="0.25">
      <c r="D21073"/>
    </row>
    <row r="21074" spans="4:4" x14ac:dyDescent="0.25">
      <c r="D21074"/>
    </row>
    <row r="21075" spans="4:4" x14ac:dyDescent="0.25">
      <c r="D21075"/>
    </row>
    <row r="21076" spans="4:4" x14ac:dyDescent="0.25">
      <c r="D21076"/>
    </row>
    <row r="21077" spans="4:4" x14ac:dyDescent="0.25">
      <c r="D21077"/>
    </row>
    <row r="21078" spans="4:4" x14ac:dyDescent="0.25">
      <c r="D21078"/>
    </row>
    <row r="21079" spans="4:4" x14ac:dyDescent="0.25">
      <c r="D21079"/>
    </row>
    <row r="21080" spans="4:4" x14ac:dyDescent="0.25">
      <c r="D21080"/>
    </row>
    <row r="21081" spans="4:4" x14ac:dyDescent="0.25">
      <c r="D21081"/>
    </row>
    <row r="21082" spans="4:4" x14ac:dyDescent="0.25">
      <c r="D21082"/>
    </row>
    <row r="21083" spans="4:4" x14ac:dyDescent="0.25">
      <c r="D21083"/>
    </row>
    <row r="21084" spans="4:4" x14ac:dyDescent="0.25">
      <c r="D21084"/>
    </row>
    <row r="21085" spans="4:4" x14ac:dyDescent="0.25">
      <c r="D21085"/>
    </row>
    <row r="21086" spans="4:4" x14ac:dyDescent="0.25">
      <c r="D21086"/>
    </row>
    <row r="21087" spans="4:4" x14ac:dyDescent="0.25">
      <c r="D21087"/>
    </row>
    <row r="21088" spans="4:4" x14ac:dyDescent="0.25">
      <c r="D21088"/>
    </row>
    <row r="21089" spans="4:4" x14ac:dyDescent="0.25">
      <c r="D21089"/>
    </row>
    <row r="21090" spans="4:4" x14ac:dyDescent="0.25">
      <c r="D21090"/>
    </row>
    <row r="21091" spans="4:4" x14ac:dyDescent="0.25">
      <c r="D21091"/>
    </row>
    <row r="21092" spans="4:4" x14ac:dyDescent="0.25">
      <c r="D21092"/>
    </row>
    <row r="21093" spans="4:4" x14ac:dyDescent="0.25">
      <c r="D21093"/>
    </row>
    <row r="21094" spans="4:4" x14ac:dyDescent="0.25">
      <c r="D21094"/>
    </row>
    <row r="21095" spans="4:4" x14ac:dyDescent="0.25">
      <c r="D21095"/>
    </row>
    <row r="21096" spans="4:4" x14ac:dyDescent="0.25">
      <c r="D21096"/>
    </row>
    <row r="21097" spans="4:4" x14ac:dyDescent="0.25">
      <c r="D21097"/>
    </row>
    <row r="21098" spans="4:4" x14ac:dyDescent="0.25">
      <c r="D21098"/>
    </row>
    <row r="21099" spans="4:4" x14ac:dyDescent="0.25">
      <c r="D21099"/>
    </row>
    <row r="21100" spans="4:4" x14ac:dyDescent="0.25">
      <c r="D21100"/>
    </row>
    <row r="21101" spans="4:4" x14ac:dyDescent="0.25">
      <c r="D21101"/>
    </row>
    <row r="21102" spans="4:4" x14ac:dyDescent="0.25">
      <c r="D21102"/>
    </row>
    <row r="21103" spans="4:4" x14ac:dyDescent="0.25">
      <c r="D21103"/>
    </row>
    <row r="21104" spans="4:4" x14ac:dyDescent="0.25">
      <c r="D21104"/>
    </row>
    <row r="21105" spans="4:4" x14ac:dyDescent="0.25">
      <c r="D21105"/>
    </row>
    <row r="21106" spans="4:4" x14ac:dyDescent="0.25">
      <c r="D21106"/>
    </row>
    <row r="21107" spans="4:4" x14ac:dyDescent="0.25">
      <c r="D21107"/>
    </row>
    <row r="21108" spans="4:4" x14ac:dyDescent="0.25">
      <c r="D21108"/>
    </row>
    <row r="21109" spans="4:4" x14ac:dyDescent="0.25">
      <c r="D21109"/>
    </row>
    <row r="21110" spans="4:4" x14ac:dyDescent="0.25">
      <c r="D21110"/>
    </row>
    <row r="21111" spans="4:4" x14ac:dyDescent="0.25">
      <c r="D21111"/>
    </row>
    <row r="21112" spans="4:4" x14ac:dyDescent="0.25">
      <c r="D21112"/>
    </row>
    <row r="21113" spans="4:4" x14ac:dyDescent="0.25">
      <c r="D21113"/>
    </row>
    <row r="21114" spans="4:4" x14ac:dyDescent="0.25">
      <c r="D21114"/>
    </row>
    <row r="21115" spans="4:4" x14ac:dyDescent="0.25">
      <c r="D21115"/>
    </row>
    <row r="21116" spans="4:4" x14ac:dyDescent="0.25">
      <c r="D21116"/>
    </row>
    <row r="21117" spans="4:4" x14ac:dyDescent="0.25">
      <c r="D21117"/>
    </row>
    <row r="21118" spans="4:4" x14ac:dyDescent="0.25">
      <c r="D21118"/>
    </row>
    <row r="21119" spans="4:4" x14ac:dyDescent="0.25">
      <c r="D21119"/>
    </row>
    <row r="21120" spans="4:4" x14ac:dyDescent="0.25">
      <c r="D21120"/>
    </row>
    <row r="21121" spans="4:4" x14ac:dyDescent="0.25">
      <c r="D21121"/>
    </row>
    <row r="21122" spans="4:4" x14ac:dyDescent="0.25">
      <c r="D21122"/>
    </row>
    <row r="21123" spans="4:4" x14ac:dyDescent="0.25">
      <c r="D21123"/>
    </row>
    <row r="21124" spans="4:4" x14ac:dyDescent="0.25">
      <c r="D21124"/>
    </row>
    <row r="21125" spans="4:4" x14ac:dyDescent="0.25">
      <c r="D21125"/>
    </row>
    <row r="21126" spans="4:4" x14ac:dyDescent="0.25">
      <c r="D21126"/>
    </row>
    <row r="21127" spans="4:4" x14ac:dyDescent="0.25">
      <c r="D21127"/>
    </row>
    <row r="21128" spans="4:4" x14ac:dyDescent="0.25">
      <c r="D21128"/>
    </row>
    <row r="21129" spans="4:4" x14ac:dyDescent="0.25">
      <c r="D21129"/>
    </row>
    <row r="21130" spans="4:4" x14ac:dyDescent="0.25">
      <c r="D21130"/>
    </row>
    <row r="21131" spans="4:4" x14ac:dyDescent="0.25">
      <c r="D21131"/>
    </row>
    <row r="21132" spans="4:4" x14ac:dyDescent="0.25">
      <c r="D21132"/>
    </row>
    <row r="21133" spans="4:4" x14ac:dyDescent="0.25">
      <c r="D21133"/>
    </row>
    <row r="21134" spans="4:4" x14ac:dyDescent="0.25">
      <c r="D21134"/>
    </row>
    <row r="21135" spans="4:4" x14ac:dyDescent="0.25">
      <c r="D21135"/>
    </row>
    <row r="21136" spans="4:4" x14ac:dyDescent="0.25">
      <c r="D21136"/>
    </row>
    <row r="21137" spans="4:4" x14ac:dyDescent="0.25">
      <c r="D21137"/>
    </row>
    <row r="21138" spans="4:4" x14ac:dyDescent="0.25">
      <c r="D21138"/>
    </row>
    <row r="21139" spans="4:4" x14ac:dyDescent="0.25">
      <c r="D21139"/>
    </row>
    <row r="21140" spans="4:4" x14ac:dyDescent="0.25">
      <c r="D21140"/>
    </row>
    <row r="21141" spans="4:4" x14ac:dyDescent="0.25">
      <c r="D21141"/>
    </row>
    <row r="21142" spans="4:4" x14ac:dyDescent="0.25">
      <c r="D21142"/>
    </row>
    <row r="21143" spans="4:4" x14ac:dyDescent="0.25">
      <c r="D21143"/>
    </row>
    <row r="21144" spans="4:4" x14ac:dyDescent="0.25">
      <c r="D21144"/>
    </row>
    <row r="21145" spans="4:4" x14ac:dyDescent="0.25">
      <c r="D21145"/>
    </row>
    <row r="21146" spans="4:4" x14ac:dyDescent="0.25">
      <c r="D21146"/>
    </row>
    <row r="21147" spans="4:4" x14ac:dyDescent="0.25">
      <c r="D21147"/>
    </row>
    <row r="21148" spans="4:4" x14ac:dyDescent="0.25">
      <c r="D21148"/>
    </row>
    <row r="21149" spans="4:4" x14ac:dyDescent="0.25">
      <c r="D21149"/>
    </row>
    <row r="21150" spans="4:4" x14ac:dyDescent="0.25">
      <c r="D21150"/>
    </row>
    <row r="21151" spans="4:4" x14ac:dyDescent="0.25">
      <c r="D21151"/>
    </row>
    <row r="21152" spans="4:4" x14ac:dyDescent="0.25">
      <c r="D21152"/>
    </row>
    <row r="21153" spans="4:4" x14ac:dyDescent="0.25">
      <c r="D21153"/>
    </row>
    <row r="21154" spans="4:4" x14ac:dyDescent="0.25">
      <c r="D21154"/>
    </row>
    <row r="21155" spans="4:4" x14ac:dyDescent="0.25">
      <c r="D21155"/>
    </row>
    <row r="21156" spans="4:4" x14ac:dyDescent="0.25">
      <c r="D21156"/>
    </row>
    <row r="21157" spans="4:4" x14ac:dyDescent="0.25">
      <c r="D21157"/>
    </row>
    <row r="21158" spans="4:4" x14ac:dyDescent="0.25">
      <c r="D21158"/>
    </row>
    <row r="21159" spans="4:4" x14ac:dyDescent="0.25">
      <c r="D21159"/>
    </row>
    <row r="21160" spans="4:4" x14ac:dyDescent="0.25">
      <c r="D21160"/>
    </row>
    <row r="21161" spans="4:4" x14ac:dyDescent="0.25">
      <c r="D21161"/>
    </row>
    <row r="21162" spans="4:4" x14ac:dyDescent="0.25">
      <c r="D21162"/>
    </row>
    <row r="21163" spans="4:4" x14ac:dyDescent="0.25">
      <c r="D21163"/>
    </row>
    <row r="21164" spans="4:4" x14ac:dyDescent="0.25">
      <c r="D21164"/>
    </row>
    <row r="21165" spans="4:4" x14ac:dyDescent="0.25">
      <c r="D21165"/>
    </row>
    <row r="21166" spans="4:4" x14ac:dyDescent="0.25">
      <c r="D21166"/>
    </row>
    <row r="21167" spans="4:4" x14ac:dyDescent="0.25">
      <c r="D21167"/>
    </row>
    <row r="21168" spans="4:4" x14ac:dyDescent="0.25">
      <c r="D21168"/>
    </row>
    <row r="21169" spans="4:4" x14ac:dyDescent="0.25">
      <c r="D21169"/>
    </row>
    <row r="21170" spans="4:4" x14ac:dyDescent="0.25">
      <c r="D21170"/>
    </row>
    <row r="21171" spans="4:4" x14ac:dyDescent="0.25">
      <c r="D21171"/>
    </row>
    <row r="21172" spans="4:4" x14ac:dyDescent="0.25">
      <c r="D21172"/>
    </row>
    <row r="21173" spans="4:4" x14ac:dyDescent="0.25">
      <c r="D21173"/>
    </row>
    <row r="21174" spans="4:4" x14ac:dyDescent="0.25">
      <c r="D21174"/>
    </row>
    <row r="21175" spans="4:4" x14ac:dyDescent="0.25">
      <c r="D21175"/>
    </row>
    <row r="21176" spans="4:4" x14ac:dyDescent="0.25">
      <c r="D21176"/>
    </row>
    <row r="21177" spans="4:4" x14ac:dyDescent="0.25">
      <c r="D21177"/>
    </row>
    <row r="21178" spans="4:4" x14ac:dyDescent="0.25">
      <c r="D21178"/>
    </row>
    <row r="21179" spans="4:4" x14ac:dyDescent="0.25">
      <c r="D21179"/>
    </row>
    <row r="21180" spans="4:4" x14ac:dyDescent="0.25">
      <c r="D21180"/>
    </row>
    <row r="21181" spans="4:4" x14ac:dyDescent="0.25">
      <c r="D21181"/>
    </row>
    <row r="21182" spans="4:4" x14ac:dyDescent="0.25">
      <c r="D21182"/>
    </row>
    <row r="21183" spans="4:4" x14ac:dyDescent="0.25">
      <c r="D21183"/>
    </row>
    <row r="21184" spans="4:4" x14ac:dyDescent="0.25">
      <c r="D21184"/>
    </row>
    <row r="21185" spans="4:4" x14ac:dyDescent="0.25">
      <c r="D21185"/>
    </row>
    <row r="21186" spans="4:4" x14ac:dyDescent="0.25">
      <c r="D21186"/>
    </row>
    <row r="21187" spans="4:4" x14ac:dyDescent="0.25">
      <c r="D21187"/>
    </row>
    <row r="21188" spans="4:4" x14ac:dyDescent="0.25">
      <c r="D21188"/>
    </row>
    <row r="21189" spans="4:4" x14ac:dyDescent="0.25">
      <c r="D21189"/>
    </row>
    <row r="21190" spans="4:4" x14ac:dyDescent="0.25">
      <c r="D21190"/>
    </row>
    <row r="21191" spans="4:4" x14ac:dyDescent="0.25">
      <c r="D21191"/>
    </row>
    <row r="21192" spans="4:4" x14ac:dyDescent="0.25">
      <c r="D21192"/>
    </row>
    <row r="21193" spans="4:4" x14ac:dyDescent="0.25">
      <c r="D21193"/>
    </row>
    <row r="21194" spans="4:4" x14ac:dyDescent="0.25">
      <c r="D21194"/>
    </row>
    <row r="21195" spans="4:4" x14ac:dyDescent="0.25">
      <c r="D21195"/>
    </row>
    <row r="21196" spans="4:4" x14ac:dyDescent="0.25">
      <c r="D21196"/>
    </row>
    <row r="21197" spans="4:4" x14ac:dyDescent="0.25">
      <c r="D21197"/>
    </row>
    <row r="21198" spans="4:4" x14ac:dyDescent="0.25">
      <c r="D21198"/>
    </row>
    <row r="21199" spans="4:4" x14ac:dyDescent="0.25">
      <c r="D21199"/>
    </row>
    <row r="21200" spans="4:4" x14ac:dyDescent="0.25">
      <c r="D21200"/>
    </row>
    <row r="21201" spans="4:4" x14ac:dyDescent="0.25">
      <c r="D21201"/>
    </row>
    <row r="21202" spans="4:4" x14ac:dyDescent="0.25">
      <c r="D21202"/>
    </row>
    <row r="21203" spans="4:4" x14ac:dyDescent="0.25">
      <c r="D21203"/>
    </row>
    <row r="21204" spans="4:4" x14ac:dyDescent="0.25">
      <c r="D21204"/>
    </row>
    <row r="21205" spans="4:4" x14ac:dyDescent="0.25">
      <c r="D21205"/>
    </row>
    <row r="21206" spans="4:4" x14ac:dyDescent="0.25">
      <c r="D21206"/>
    </row>
    <row r="21207" spans="4:4" x14ac:dyDescent="0.25">
      <c r="D21207"/>
    </row>
    <row r="21208" spans="4:4" x14ac:dyDescent="0.25">
      <c r="D21208"/>
    </row>
    <row r="21209" spans="4:4" x14ac:dyDescent="0.25">
      <c r="D21209"/>
    </row>
    <row r="21210" spans="4:4" x14ac:dyDescent="0.25">
      <c r="D21210"/>
    </row>
    <row r="21211" spans="4:4" x14ac:dyDescent="0.25">
      <c r="D21211"/>
    </row>
    <row r="21212" spans="4:4" x14ac:dyDescent="0.25">
      <c r="D21212"/>
    </row>
    <row r="21213" spans="4:4" x14ac:dyDescent="0.25">
      <c r="D21213"/>
    </row>
    <row r="21214" spans="4:4" x14ac:dyDescent="0.25">
      <c r="D21214"/>
    </row>
    <row r="21215" spans="4:4" x14ac:dyDescent="0.25">
      <c r="D21215"/>
    </row>
    <row r="21216" spans="4:4" x14ac:dyDescent="0.25">
      <c r="D21216"/>
    </row>
    <row r="21217" spans="4:4" x14ac:dyDescent="0.25">
      <c r="D21217"/>
    </row>
    <row r="21218" spans="4:4" x14ac:dyDescent="0.25">
      <c r="D21218"/>
    </row>
    <row r="21219" spans="4:4" x14ac:dyDescent="0.25">
      <c r="D21219"/>
    </row>
    <row r="21220" spans="4:4" x14ac:dyDescent="0.25">
      <c r="D21220"/>
    </row>
    <row r="21221" spans="4:4" x14ac:dyDescent="0.25">
      <c r="D21221"/>
    </row>
    <row r="21222" spans="4:4" x14ac:dyDescent="0.25">
      <c r="D21222"/>
    </row>
    <row r="21223" spans="4:4" x14ac:dyDescent="0.25">
      <c r="D21223"/>
    </row>
    <row r="21224" spans="4:4" x14ac:dyDescent="0.25">
      <c r="D21224"/>
    </row>
    <row r="21225" spans="4:4" x14ac:dyDescent="0.25">
      <c r="D21225"/>
    </row>
    <row r="21226" spans="4:4" x14ac:dyDescent="0.25">
      <c r="D21226"/>
    </row>
    <row r="21227" spans="4:4" x14ac:dyDescent="0.25">
      <c r="D21227"/>
    </row>
    <row r="21228" spans="4:4" x14ac:dyDescent="0.25">
      <c r="D21228"/>
    </row>
    <row r="21229" spans="4:4" x14ac:dyDescent="0.25">
      <c r="D21229"/>
    </row>
    <row r="21230" spans="4:4" x14ac:dyDescent="0.25">
      <c r="D21230"/>
    </row>
    <row r="21231" spans="4:4" x14ac:dyDescent="0.25">
      <c r="D21231"/>
    </row>
    <row r="21232" spans="4:4" x14ac:dyDescent="0.25">
      <c r="D21232"/>
    </row>
    <row r="21233" spans="4:4" x14ac:dyDescent="0.25">
      <c r="D21233"/>
    </row>
    <row r="21234" spans="4:4" x14ac:dyDescent="0.25">
      <c r="D21234"/>
    </row>
    <row r="21235" spans="4:4" x14ac:dyDescent="0.25">
      <c r="D21235"/>
    </row>
    <row r="21236" spans="4:4" x14ac:dyDescent="0.25">
      <c r="D21236"/>
    </row>
    <row r="21237" spans="4:4" x14ac:dyDescent="0.25">
      <c r="D21237"/>
    </row>
    <row r="21238" spans="4:4" x14ac:dyDescent="0.25">
      <c r="D21238"/>
    </row>
    <row r="21239" spans="4:4" x14ac:dyDescent="0.25">
      <c r="D21239"/>
    </row>
    <row r="21240" spans="4:4" x14ac:dyDescent="0.25">
      <c r="D21240"/>
    </row>
    <row r="21241" spans="4:4" x14ac:dyDescent="0.25">
      <c r="D21241"/>
    </row>
    <row r="21242" spans="4:4" x14ac:dyDescent="0.25">
      <c r="D21242"/>
    </row>
    <row r="21243" spans="4:4" x14ac:dyDescent="0.25">
      <c r="D21243"/>
    </row>
    <row r="21244" spans="4:4" x14ac:dyDescent="0.25">
      <c r="D21244"/>
    </row>
    <row r="21245" spans="4:4" x14ac:dyDescent="0.25">
      <c r="D21245"/>
    </row>
    <row r="21246" spans="4:4" x14ac:dyDescent="0.25">
      <c r="D21246"/>
    </row>
    <row r="21247" spans="4:4" x14ac:dyDescent="0.25">
      <c r="D21247"/>
    </row>
    <row r="21248" spans="4:4" x14ac:dyDescent="0.25">
      <c r="D21248"/>
    </row>
    <row r="21249" spans="4:4" x14ac:dyDescent="0.25">
      <c r="D21249"/>
    </row>
    <row r="21250" spans="4:4" x14ac:dyDescent="0.25">
      <c r="D21250"/>
    </row>
    <row r="21251" spans="4:4" x14ac:dyDescent="0.25">
      <c r="D21251"/>
    </row>
    <row r="21252" spans="4:4" x14ac:dyDescent="0.25">
      <c r="D21252"/>
    </row>
    <row r="21253" spans="4:4" x14ac:dyDescent="0.25">
      <c r="D21253"/>
    </row>
    <row r="21254" spans="4:4" x14ac:dyDescent="0.25">
      <c r="D21254"/>
    </row>
    <row r="21255" spans="4:4" x14ac:dyDescent="0.25">
      <c r="D21255"/>
    </row>
    <row r="21256" spans="4:4" x14ac:dyDescent="0.25">
      <c r="D21256"/>
    </row>
    <row r="21257" spans="4:4" x14ac:dyDescent="0.25">
      <c r="D21257"/>
    </row>
    <row r="21258" spans="4:4" x14ac:dyDescent="0.25">
      <c r="D21258"/>
    </row>
    <row r="21259" spans="4:4" x14ac:dyDescent="0.25">
      <c r="D21259"/>
    </row>
    <row r="21260" spans="4:4" x14ac:dyDescent="0.25">
      <c r="D21260"/>
    </row>
    <row r="21261" spans="4:4" x14ac:dyDescent="0.25">
      <c r="D21261"/>
    </row>
    <row r="21262" spans="4:4" x14ac:dyDescent="0.25">
      <c r="D21262"/>
    </row>
    <row r="21263" spans="4:4" x14ac:dyDescent="0.25">
      <c r="D21263"/>
    </row>
    <row r="21264" spans="4:4" x14ac:dyDescent="0.25">
      <c r="D21264"/>
    </row>
    <row r="21265" spans="4:4" x14ac:dyDescent="0.25">
      <c r="D21265"/>
    </row>
    <row r="21266" spans="4:4" x14ac:dyDescent="0.25">
      <c r="D21266"/>
    </row>
    <row r="21267" spans="4:4" x14ac:dyDescent="0.25">
      <c r="D21267"/>
    </row>
    <row r="21268" spans="4:4" x14ac:dyDescent="0.25">
      <c r="D21268"/>
    </row>
    <row r="21269" spans="4:4" x14ac:dyDescent="0.25">
      <c r="D21269"/>
    </row>
    <row r="21270" spans="4:4" x14ac:dyDescent="0.25">
      <c r="D21270"/>
    </row>
    <row r="21271" spans="4:4" x14ac:dyDescent="0.25">
      <c r="D21271"/>
    </row>
    <row r="21272" spans="4:4" x14ac:dyDescent="0.25">
      <c r="D21272"/>
    </row>
    <row r="21273" spans="4:4" x14ac:dyDescent="0.25">
      <c r="D21273"/>
    </row>
    <row r="21274" spans="4:4" x14ac:dyDescent="0.25">
      <c r="D21274"/>
    </row>
    <row r="21275" spans="4:4" x14ac:dyDescent="0.25">
      <c r="D21275"/>
    </row>
    <row r="21276" spans="4:4" x14ac:dyDescent="0.25">
      <c r="D21276"/>
    </row>
    <row r="21277" spans="4:4" x14ac:dyDescent="0.25">
      <c r="D21277"/>
    </row>
    <row r="21278" spans="4:4" x14ac:dyDescent="0.25">
      <c r="D21278"/>
    </row>
    <row r="21279" spans="4:4" x14ac:dyDescent="0.25">
      <c r="D21279"/>
    </row>
    <row r="21280" spans="4:4" x14ac:dyDescent="0.25">
      <c r="D21280"/>
    </row>
    <row r="21281" spans="4:4" x14ac:dyDescent="0.25">
      <c r="D21281"/>
    </row>
    <row r="21282" spans="4:4" x14ac:dyDescent="0.25">
      <c r="D21282"/>
    </row>
    <row r="21283" spans="4:4" x14ac:dyDescent="0.25">
      <c r="D21283"/>
    </row>
    <row r="21284" spans="4:4" x14ac:dyDescent="0.25">
      <c r="D21284"/>
    </row>
    <row r="21285" spans="4:4" x14ac:dyDescent="0.25">
      <c r="D21285"/>
    </row>
    <row r="21286" spans="4:4" x14ac:dyDescent="0.25">
      <c r="D21286"/>
    </row>
    <row r="21287" spans="4:4" x14ac:dyDescent="0.25">
      <c r="D21287"/>
    </row>
    <row r="21288" spans="4:4" x14ac:dyDescent="0.25">
      <c r="D21288"/>
    </row>
    <row r="21289" spans="4:4" x14ac:dyDescent="0.25">
      <c r="D21289"/>
    </row>
    <row r="21290" spans="4:4" x14ac:dyDescent="0.25">
      <c r="D21290"/>
    </row>
    <row r="21291" spans="4:4" x14ac:dyDescent="0.25">
      <c r="D21291"/>
    </row>
    <row r="21292" spans="4:4" x14ac:dyDescent="0.25">
      <c r="D21292"/>
    </row>
    <row r="21293" spans="4:4" x14ac:dyDescent="0.25">
      <c r="D21293"/>
    </row>
    <row r="21294" spans="4:4" x14ac:dyDescent="0.25">
      <c r="D21294"/>
    </row>
    <row r="21295" spans="4:4" x14ac:dyDescent="0.25">
      <c r="D21295"/>
    </row>
    <row r="21296" spans="4:4" x14ac:dyDescent="0.25">
      <c r="D21296"/>
    </row>
    <row r="21297" spans="4:4" x14ac:dyDescent="0.25">
      <c r="D21297"/>
    </row>
    <row r="21298" spans="4:4" x14ac:dyDescent="0.25">
      <c r="D21298"/>
    </row>
    <row r="21299" spans="4:4" x14ac:dyDescent="0.25">
      <c r="D21299"/>
    </row>
    <row r="21300" spans="4:4" x14ac:dyDescent="0.25">
      <c r="D21300"/>
    </row>
    <row r="21301" spans="4:4" x14ac:dyDescent="0.25">
      <c r="D21301"/>
    </row>
    <row r="21302" spans="4:4" x14ac:dyDescent="0.25">
      <c r="D21302"/>
    </row>
    <row r="21303" spans="4:4" x14ac:dyDescent="0.25">
      <c r="D21303"/>
    </row>
    <row r="21304" spans="4:4" x14ac:dyDescent="0.25">
      <c r="D21304"/>
    </row>
    <row r="21305" spans="4:4" x14ac:dyDescent="0.25">
      <c r="D21305"/>
    </row>
    <row r="21306" spans="4:4" x14ac:dyDescent="0.25">
      <c r="D21306"/>
    </row>
    <row r="21307" spans="4:4" x14ac:dyDescent="0.25">
      <c r="D21307"/>
    </row>
    <row r="21308" spans="4:4" x14ac:dyDescent="0.25">
      <c r="D21308"/>
    </row>
    <row r="21309" spans="4:4" x14ac:dyDescent="0.25">
      <c r="D21309"/>
    </row>
    <row r="21310" spans="4:4" x14ac:dyDescent="0.25">
      <c r="D21310"/>
    </row>
    <row r="21311" spans="4:4" x14ac:dyDescent="0.25">
      <c r="D21311"/>
    </row>
    <row r="21312" spans="4:4" x14ac:dyDescent="0.25">
      <c r="D21312"/>
    </row>
    <row r="21313" spans="4:4" x14ac:dyDescent="0.25">
      <c r="D21313"/>
    </row>
    <row r="21314" spans="4:4" x14ac:dyDescent="0.25">
      <c r="D21314"/>
    </row>
    <row r="21315" spans="4:4" x14ac:dyDescent="0.25">
      <c r="D21315"/>
    </row>
    <row r="21316" spans="4:4" x14ac:dyDescent="0.25">
      <c r="D21316"/>
    </row>
    <row r="21317" spans="4:4" x14ac:dyDescent="0.25">
      <c r="D21317"/>
    </row>
    <row r="21318" spans="4:4" x14ac:dyDescent="0.25">
      <c r="D21318"/>
    </row>
    <row r="21319" spans="4:4" x14ac:dyDescent="0.25">
      <c r="D21319"/>
    </row>
    <row r="21320" spans="4:4" x14ac:dyDescent="0.25">
      <c r="D21320"/>
    </row>
    <row r="21321" spans="4:4" x14ac:dyDescent="0.25">
      <c r="D21321"/>
    </row>
    <row r="21322" spans="4:4" x14ac:dyDescent="0.25">
      <c r="D21322"/>
    </row>
    <row r="21323" spans="4:4" x14ac:dyDescent="0.25">
      <c r="D21323"/>
    </row>
    <row r="21324" spans="4:4" x14ac:dyDescent="0.25">
      <c r="D21324"/>
    </row>
    <row r="21325" spans="4:4" x14ac:dyDescent="0.25">
      <c r="D21325"/>
    </row>
    <row r="21326" spans="4:4" x14ac:dyDescent="0.25">
      <c r="D21326"/>
    </row>
    <row r="21327" spans="4:4" x14ac:dyDescent="0.25">
      <c r="D21327"/>
    </row>
    <row r="21328" spans="4:4" x14ac:dyDescent="0.25">
      <c r="D21328"/>
    </row>
    <row r="21329" spans="4:4" x14ac:dyDescent="0.25">
      <c r="D21329"/>
    </row>
    <row r="21330" spans="4:4" x14ac:dyDescent="0.25">
      <c r="D21330"/>
    </row>
    <row r="21331" spans="4:4" x14ac:dyDescent="0.25">
      <c r="D21331"/>
    </row>
    <row r="21332" spans="4:4" x14ac:dyDescent="0.25">
      <c r="D21332"/>
    </row>
    <row r="21333" spans="4:4" x14ac:dyDescent="0.25">
      <c r="D21333"/>
    </row>
    <row r="21334" spans="4:4" x14ac:dyDescent="0.25">
      <c r="D21334"/>
    </row>
    <row r="21335" spans="4:4" x14ac:dyDescent="0.25">
      <c r="D21335"/>
    </row>
    <row r="21336" spans="4:4" x14ac:dyDescent="0.25">
      <c r="D21336"/>
    </row>
    <row r="21337" spans="4:4" x14ac:dyDescent="0.25">
      <c r="D21337"/>
    </row>
    <row r="21338" spans="4:4" x14ac:dyDescent="0.25">
      <c r="D21338"/>
    </row>
    <row r="21339" spans="4:4" x14ac:dyDescent="0.25">
      <c r="D21339"/>
    </row>
    <row r="21340" spans="4:4" x14ac:dyDescent="0.25">
      <c r="D21340"/>
    </row>
    <row r="21341" spans="4:4" x14ac:dyDescent="0.25">
      <c r="D21341"/>
    </row>
    <row r="21342" spans="4:4" x14ac:dyDescent="0.25">
      <c r="D21342"/>
    </row>
    <row r="21343" spans="4:4" x14ac:dyDescent="0.25">
      <c r="D21343"/>
    </row>
    <row r="21344" spans="4:4" x14ac:dyDescent="0.25">
      <c r="D21344"/>
    </row>
    <row r="21345" spans="4:4" x14ac:dyDescent="0.25">
      <c r="D21345"/>
    </row>
    <row r="21346" spans="4:4" x14ac:dyDescent="0.25">
      <c r="D21346"/>
    </row>
    <row r="21347" spans="4:4" x14ac:dyDescent="0.25">
      <c r="D21347"/>
    </row>
    <row r="21348" spans="4:4" x14ac:dyDescent="0.25">
      <c r="D21348"/>
    </row>
    <row r="21349" spans="4:4" x14ac:dyDescent="0.25">
      <c r="D21349"/>
    </row>
    <row r="21350" spans="4:4" x14ac:dyDescent="0.25">
      <c r="D21350"/>
    </row>
    <row r="21351" spans="4:4" x14ac:dyDescent="0.25">
      <c r="D21351"/>
    </row>
    <row r="21352" spans="4:4" x14ac:dyDescent="0.25">
      <c r="D21352"/>
    </row>
    <row r="21353" spans="4:4" x14ac:dyDescent="0.25">
      <c r="D21353"/>
    </row>
    <row r="21354" spans="4:4" x14ac:dyDescent="0.25">
      <c r="D21354"/>
    </row>
    <row r="21355" spans="4:4" x14ac:dyDescent="0.25">
      <c r="D21355"/>
    </row>
    <row r="21356" spans="4:4" x14ac:dyDescent="0.25">
      <c r="D21356"/>
    </row>
    <row r="21357" spans="4:4" x14ac:dyDescent="0.25">
      <c r="D21357"/>
    </row>
    <row r="21358" spans="4:4" x14ac:dyDescent="0.25">
      <c r="D21358"/>
    </row>
    <row r="21359" spans="4:4" x14ac:dyDescent="0.25">
      <c r="D21359"/>
    </row>
    <row r="21360" spans="4:4" x14ac:dyDescent="0.25">
      <c r="D21360"/>
    </row>
    <row r="21361" spans="4:4" x14ac:dyDescent="0.25">
      <c r="D21361"/>
    </row>
    <row r="21362" spans="4:4" x14ac:dyDescent="0.25">
      <c r="D21362"/>
    </row>
    <row r="21363" spans="4:4" x14ac:dyDescent="0.25">
      <c r="D21363"/>
    </row>
    <row r="21364" spans="4:4" x14ac:dyDescent="0.25">
      <c r="D21364"/>
    </row>
    <row r="21365" spans="4:4" x14ac:dyDescent="0.25">
      <c r="D21365"/>
    </row>
    <row r="21366" spans="4:4" x14ac:dyDescent="0.25">
      <c r="D21366"/>
    </row>
    <row r="21367" spans="4:4" x14ac:dyDescent="0.25">
      <c r="D21367"/>
    </row>
    <row r="21368" spans="4:4" x14ac:dyDescent="0.25">
      <c r="D21368"/>
    </row>
    <row r="21369" spans="4:4" x14ac:dyDescent="0.25">
      <c r="D21369"/>
    </row>
    <row r="21370" spans="4:4" x14ac:dyDescent="0.25">
      <c r="D21370"/>
    </row>
    <row r="21371" spans="4:4" x14ac:dyDescent="0.25">
      <c r="D21371"/>
    </row>
    <row r="21372" spans="4:4" x14ac:dyDescent="0.25">
      <c r="D21372"/>
    </row>
    <row r="21373" spans="4:4" x14ac:dyDescent="0.25">
      <c r="D21373"/>
    </row>
    <row r="21374" spans="4:4" x14ac:dyDescent="0.25">
      <c r="D21374"/>
    </row>
    <row r="21375" spans="4:4" x14ac:dyDescent="0.25">
      <c r="D21375"/>
    </row>
    <row r="21376" spans="4:4" x14ac:dyDescent="0.25">
      <c r="D21376"/>
    </row>
    <row r="21377" spans="4:4" x14ac:dyDescent="0.25">
      <c r="D21377"/>
    </row>
    <row r="21378" spans="4:4" x14ac:dyDescent="0.25">
      <c r="D21378"/>
    </row>
    <row r="21379" spans="4:4" x14ac:dyDescent="0.25">
      <c r="D21379"/>
    </row>
    <row r="21380" spans="4:4" x14ac:dyDescent="0.25">
      <c r="D21380"/>
    </row>
    <row r="21381" spans="4:4" x14ac:dyDescent="0.25">
      <c r="D21381"/>
    </row>
    <row r="21382" spans="4:4" x14ac:dyDescent="0.25">
      <c r="D21382"/>
    </row>
    <row r="21383" spans="4:4" x14ac:dyDescent="0.25">
      <c r="D21383"/>
    </row>
    <row r="21384" spans="4:4" x14ac:dyDescent="0.25">
      <c r="D21384"/>
    </row>
    <row r="21385" spans="4:4" x14ac:dyDescent="0.25">
      <c r="D21385"/>
    </row>
    <row r="21386" spans="4:4" x14ac:dyDescent="0.25">
      <c r="D21386"/>
    </row>
    <row r="21387" spans="4:4" x14ac:dyDescent="0.25">
      <c r="D21387"/>
    </row>
    <row r="21388" spans="4:4" x14ac:dyDescent="0.25">
      <c r="D21388"/>
    </row>
    <row r="21389" spans="4:4" x14ac:dyDescent="0.25">
      <c r="D21389"/>
    </row>
    <row r="21390" spans="4:4" x14ac:dyDescent="0.25">
      <c r="D21390"/>
    </row>
    <row r="21391" spans="4:4" x14ac:dyDescent="0.25">
      <c r="D21391"/>
    </row>
    <row r="21392" spans="4:4" x14ac:dyDescent="0.25">
      <c r="D21392"/>
    </row>
    <row r="21393" spans="4:4" x14ac:dyDescent="0.25">
      <c r="D21393"/>
    </row>
    <row r="21394" spans="4:4" x14ac:dyDescent="0.25">
      <c r="D21394"/>
    </row>
    <row r="21395" spans="4:4" x14ac:dyDescent="0.25">
      <c r="D21395"/>
    </row>
    <row r="21396" spans="4:4" x14ac:dyDescent="0.25">
      <c r="D21396"/>
    </row>
    <row r="21397" spans="4:4" x14ac:dyDescent="0.25">
      <c r="D21397"/>
    </row>
    <row r="21398" spans="4:4" x14ac:dyDescent="0.25">
      <c r="D21398"/>
    </row>
    <row r="21399" spans="4:4" x14ac:dyDescent="0.25">
      <c r="D21399"/>
    </row>
    <row r="21400" spans="4:4" x14ac:dyDescent="0.25">
      <c r="D21400"/>
    </row>
    <row r="21401" spans="4:4" x14ac:dyDescent="0.25">
      <c r="D21401"/>
    </row>
    <row r="21402" spans="4:4" x14ac:dyDescent="0.25">
      <c r="D21402"/>
    </row>
    <row r="21403" spans="4:4" x14ac:dyDescent="0.25">
      <c r="D21403"/>
    </row>
    <row r="21404" spans="4:4" x14ac:dyDescent="0.25">
      <c r="D21404"/>
    </row>
    <row r="21405" spans="4:4" x14ac:dyDescent="0.25">
      <c r="D21405"/>
    </row>
    <row r="21406" spans="4:4" x14ac:dyDescent="0.25">
      <c r="D21406"/>
    </row>
    <row r="21407" spans="4:4" x14ac:dyDescent="0.25">
      <c r="D21407"/>
    </row>
    <row r="21408" spans="4:4" x14ac:dyDescent="0.25">
      <c r="D21408"/>
    </row>
    <row r="21409" spans="4:4" x14ac:dyDescent="0.25">
      <c r="D21409"/>
    </row>
    <row r="21410" spans="4:4" x14ac:dyDescent="0.25">
      <c r="D21410"/>
    </row>
    <row r="21411" spans="4:4" x14ac:dyDescent="0.25">
      <c r="D21411"/>
    </row>
    <row r="21412" spans="4:4" x14ac:dyDescent="0.25">
      <c r="D21412"/>
    </row>
    <row r="21413" spans="4:4" x14ac:dyDescent="0.25">
      <c r="D21413"/>
    </row>
    <row r="21414" spans="4:4" x14ac:dyDescent="0.25">
      <c r="D21414"/>
    </row>
    <row r="21415" spans="4:4" x14ac:dyDescent="0.25">
      <c r="D21415"/>
    </row>
    <row r="21416" spans="4:4" x14ac:dyDescent="0.25">
      <c r="D21416"/>
    </row>
    <row r="21417" spans="4:4" x14ac:dyDescent="0.25">
      <c r="D21417"/>
    </row>
    <row r="21418" spans="4:4" x14ac:dyDescent="0.25">
      <c r="D21418"/>
    </row>
    <row r="21419" spans="4:4" x14ac:dyDescent="0.25">
      <c r="D21419"/>
    </row>
    <row r="21420" spans="4:4" x14ac:dyDescent="0.25">
      <c r="D21420"/>
    </row>
    <row r="21421" spans="4:4" x14ac:dyDescent="0.25">
      <c r="D21421"/>
    </row>
    <row r="21422" spans="4:4" x14ac:dyDescent="0.25">
      <c r="D21422"/>
    </row>
    <row r="21423" spans="4:4" x14ac:dyDescent="0.25">
      <c r="D21423"/>
    </row>
    <row r="21424" spans="4:4" x14ac:dyDescent="0.25">
      <c r="D21424"/>
    </row>
    <row r="21425" spans="4:4" x14ac:dyDescent="0.25">
      <c r="D21425"/>
    </row>
    <row r="21426" spans="4:4" x14ac:dyDescent="0.25">
      <c r="D21426"/>
    </row>
    <row r="21427" spans="4:4" x14ac:dyDescent="0.25">
      <c r="D21427"/>
    </row>
    <row r="21428" spans="4:4" x14ac:dyDescent="0.25">
      <c r="D21428"/>
    </row>
    <row r="21429" spans="4:4" x14ac:dyDescent="0.25">
      <c r="D21429"/>
    </row>
    <row r="21430" spans="4:4" x14ac:dyDescent="0.25">
      <c r="D21430"/>
    </row>
    <row r="21431" spans="4:4" x14ac:dyDescent="0.25">
      <c r="D21431"/>
    </row>
    <row r="21432" spans="4:4" x14ac:dyDescent="0.25">
      <c r="D21432"/>
    </row>
    <row r="21433" spans="4:4" x14ac:dyDescent="0.25">
      <c r="D21433"/>
    </row>
    <row r="21434" spans="4:4" x14ac:dyDescent="0.25">
      <c r="D21434"/>
    </row>
    <row r="21435" spans="4:4" x14ac:dyDescent="0.25">
      <c r="D21435"/>
    </row>
    <row r="21436" spans="4:4" x14ac:dyDescent="0.25">
      <c r="D21436"/>
    </row>
    <row r="21437" spans="4:4" x14ac:dyDescent="0.25">
      <c r="D21437"/>
    </row>
    <row r="21438" spans="4:4" x14ac:dyDescent="0.25">
      <c r="D21438"/>
    </row>
    <row r="21439" spans="4:4" x14ac:dyDescent="0.25">
      <c r="D21439"/>
    </row>
    <row r="21440" spans="4:4" x14ac:dyDescent="0.25">
      <c r="D21440"/>
    </row>
    <row r="21441" spans="4:4" x14ac:dyDescent="0.25">
      <c r="D21441"/>
    </row>
    <row r="21442" spans="4:4" x14ac:dyDescent="0.25">
      <c r="D21442"/>
    </row>
    <row r="21443" spans="4:4" x14ac:dyDescent="0.25">
      <c r="D21443"/>
    </row>
    <row r="21444" spans="4:4" x14ac:dyDescent="0.25">
      <c r="D21444"/>
    </row>
    <row r="21445" spans="4:4" x14ac:dyDescent="0.25">
      <c r="D21445"/>
    </row>
    <row r="21446" spans="4:4" x14ac:dyDescent="0.25">
      <c r="D21446"/>
    </row>
    <row r="21447" spans="4:4" x14ac:dyDescent="0.25">
      <c r="D21447"/>
    </row>
    <row r="21448" spans="4:4" x14ac:dyDescent="0.25">
      <c r="D21448"/>
    </row>
    <row r="21449" spans="4:4" x14ac:dyDescent="0.25">
      <c r="D21449"/>
    </row>
    <row r="21450" spans="4:4" x14ac:dyDescent="0.25">
      <c r="D21450"/>
    </row>
    <row r="21451" spans="4:4" x14ac:dyDescent="0.25">
      <c r="D21451"/>
    </row>
    <row r="21452" spans="4:4" x14ac:dyDescent="0.25">
      <c r="D21452"/>
    </row>
    <row r="21453" spans="4:4" x14ac:dyDescent="0.25">
      <c r="D21453"/>
    </row>
    <row r="21454" spans="4:4" x14ac:dyDescent="0.25">
      <c r="D21454"/>
    </row>
    <row r="21455" spans="4:4" x14ac:dyDescent="0.25">
      <c r="D21455"/>
    </row>
    <row r="21456" spans="4:4" x14ac:dyDescent="0.25">
      <c r="D21456"/>
    </row>
    <row r="21457" spans="4:4" x14ac:dyDescent="0.25">
      <c r="D21457"/>
    </row>
    <row r="21458" spans="4:4" x14ac:dyDescent="0.25">
      <c r="D21458"/>
    </row>
    <row r="21459" spans="4:4" x14ac:dyDescent="0.25">
      <c r="D21459"/>
    </row>
    <row r="21460" spans="4:4" x14ac:dyDescent="0.25">
      <c r="D21460"/>
    </row>
    <row r="21461" spans="4:4" x14ac:dyDescent="0.25">
      <c r="D21461"/>
    </row>
    <row r="21462" spans="4:4" x14ac:dyDescent="0.25">
      <c r="D21462"/>
    </row>
    <row r="21463" spans="4:4" x14ac:dyDescent="0.25">
      <c r="D21463"/>
    </row>
    <row r="21464" spans="4:4" x14ac:dyDescent="0.25">
      <c r="D21464"/>
    </row>
    <row r="21465" spans="4:4" x14ac:dyDescent="0.25">
      <c r="D21465"/>
    </row>
    <row r="21466" spans="4:4" x14ac:dyDescent="0.25">
      <c r="D21466"/>
    </row>
    <row r="21467" spans="4:4" x14ac:dyDescent="0.25">
      <c r="D21467"/>
    </row>
    <row r="21468" spans="4:4" x14ac:dyDescent="0.25">
      <c r="D21468"/>
    </row>
    <row r="21469" spans="4:4" x14ac:dyDescent="0.25">
      <c r="D21469"/>
    </row>
    <row r="21470" spans="4:4" x14ac:dyDescent="0.25">
      <c r="D21470"/>
    </row>
    <row r="21471" spans="4:4" x14ac:dyDescent="0.25">
      <c r="D21471"/>
    </row>
    <row r="21472" spans="4:4" x14ac:dyDescent="0.25">
      <c r="D21472"/>
    </row>
    <row r="21473" spans="4:4" x14ac:dyDescent="0.25">
      <c r="D21473"/>
    </row>
    <row r="21474" spans="4:4" x14ac:dyDescent="0.25">
      <c r="D21474"/>
    </row>
    <row r="21475" spans="4:4" x14ac:dyDescent="0.25">
      <c r="D21475"/>
    </row>
    <row r="21476" spans="4:4" x14ac:dyDescent="0.25">
      <c r="D21476"/>
    </row>
    <row r="21477" spans="4:4" x14ac:dyDescent="0.25">
      <c r="D21477"/>
    </row>
    <row r="21478" spans="4:4" x14ac:dyDescent="0.25">
      <c r="D21478"/>
    </row>
    <row r="21479" spans="4:4" x14ac:dyDescent="0.25">
      <c r="D21479"/>
    </row>
    <row r="21480" spans="4:4" x14ac:dyDescent="0.25">
      <c r="D21480"/>
    </row>
    <row r="21481" spans="4:4" x14ac:dyDescent="0.25">
      <c r="D21481"/>
    </row>
    <row r="21482" spans="4:4" x14ac:dyDescent="0.25">
      <c r="D21482"/>
    </row>
    <row r="21483" spans="4:4" x14ac:dyDescent="0.25">
      <c r="D21483"/>
    </row>
    <row r="21484" spans="4:4" x14ac:dyDescent="0.25">
      <c r="D21484"/>
    </row>
    <row r="21485" spans="4:4" x14ac:dyDescent="0.25">
      <c r="D21485"/>
    </row>
    <row r="21486" spans="4:4" x14ac:dyDescent="0.25">
      <c r="D21486"/>
    </row>
    <row r="21487" spans="4:4" x14ac:dyDescent="0.25">
      <c r="D21487"/>
    </row>
    <row r="21488" spans="4:4" x14ac:dyDescent="0.25">
      <c r="D21488"/>
    </row>
    <row r="21489" spans="4:4" x14ac:dyDescent="0.25">
      <c r="D21489"/>
    </row>
    <row r="21490" spans="4:4" x14ac:dyDescent="0.25">
      <c r="D21490"/>
    </row>
    <row r="21491" spans="4:4" x14ac:dyDescent="0.25">
      <c r="D21491"/>
    </row>
    <row r="21492" spans="4:4" x14ac:dyDescent="0.25">
      <c r="D21492"/>
    </row>
    <row r="21493" spans="4:4" x14ac:dyDescent="0.25">
      <c r="D21493"/>
    </row>
    <row r="21494" spans="4:4" x14ac:dyDescent="0.25">
      <c r="D21494"/>
    </row>
    <row r="21495" spans="4:4" x14ac:dyDescent="0.25">
      <c r="D21495"/>
    </row>
    <row r="21496" spans="4:4" x14ac:dyDescent="0.25">
      <c r="D21496"/>
    </row>
    <row r="21497" spans="4:4" x14ac:dyDescent="0.25">
      <c r="D21497"/>
    </row>
    <row r="21498" spans="4:4" x14ac:dyDescent="0.25">
      <c r="D21498"/>
    </row>
    <row r="21499" spans="4:4" x14ac:dyDescent="0.25">
      <c r="D21499"/>
    </row>
    <row r="21500" spans="4:4" x14ac:dyDescent="0.25">
      <c r="D21500"/>
    </row>
    <row r="21501" spans="4:4" x14ac:dyDescent="0.25">
      <c r="D21501"/>
    </row>
    <row r="21502" spans="4:4" x14ac:dyDescent="0.25">
      <c r="D21502"/>
    </row>
    <row r="21503" spans="4:4" x14ac:dyDescent="0.25">
      <c r="D21503"/>
    </row>
    <row r="21504" spans="4:4" x14ac:dyDescent="0.25">
      <c r="D21504"/>
    </row>
    <row r="21505" spans="4:4" x14ac:dyDescent="0.25">
      <c r="D21505"/>
    </row>
    <row r="21506" spans="4:4" x14ac:dyDescent="0.25">
      <c r="D21506"/>
    </row>
    <row r="21507" spans="4:4" x14ac:dyDescent="0.25">
      <c r="D21507"/>
    </row>
    <row r="21508" spans="4:4" x14ac:dyDescent="0.25">
      <c r="D21508"/>
    </row>
    <row r="21509" spans="4:4" x14ac:dyDescent="0.25">
      <c r="D21509"/>
    </row>
    <row r="21510" spans="4:4" x14ac:dyDescent="0.25">
      <c r="D21510"/>
    </row>
    <row r="21511" spans="4:4" x14ac:dyDescent="0.25">
      <c r="D21511"/>
    </row>
    <row r="21512" spans="4:4" x14ac:dyDescent="0.25">
      <c r="D21512"/>
    </row>
    <row r="21513" spans="4:4" x14ac:dyDescent="0.25">
      <c r="D21513"/>
    </row>
    <row r="21514" spans="4:4" x14ac:dyDescent="0.25">
      <c r="D21514"/>
    </row>
    <row r="21515" spans="4:4" x14ac:dyDescent="0.25">
      <c r="D21515"/>
    </row>
    <row r="21516" spans="4:4" x14ac:dyDescent="0.25">
      <c r="D21516"/>
    </row>
    <row r="21517" spans="4:4" x14ac:dyDescent="0.25">
      <c r="D21517"/>
    </row>
    <row r="21518" spans="4:4" x14ac:dyDescent="0.25">
      <c r="D21518"/>
    </row>
    <row r="21519" spans="4:4" x14ac:dyDescent="0.25">
      <c r="D21519"/>
    </row>
    <row r="21520" spans="4:4" x14ac:dyDescent="0.25">
      <c r="D21520"/>
    </row>
    <row r="21521" spans="4:4" x14ac:dyDescent="0.25">
      <c r="D21521"/>
    </row>
    <row r="21522" spans="4:4" x14ac:dyDescent="0.25">
      <c r="D21522"/>
    </row>
    <row r="21523" spans="4:4" x14ac:dyDescent="0.25">
      <c r="D21523"/>
    </row>
    <row r="21524" spans="4:4" x14ac:dyDescent="0.25">
      <c r="D21524"/>
    </row>
    <row r="21525" spans="4:4" x14ac:dyDescent="0.25">
      <c r="D21525"/>
    </row>
    <row r="21526" spans="4:4" x14ac:dyDescent="0.25">
      <c r="D21526"/>
    </row>
    <row r="21527" spans="4:4" x14ac:dyDescent="0.25">
      <c r="D21527"/>
    </row>
    <row r="21528" spans="4:4" x14ac:dyDescent="0.25">
      <c r="D21528"/>
    </row>
    <row r="21529" spans="4:4" x14ac:dyDescent="0.25">
      <c r="D21529"/>
    </row>
    <row r="21530" spans="4:4" x14ac:dyDescent="0.25">
      <c r="D21530"/>
    </row>
    <row r="21531" spans="4:4" x14ac:dyDescent="0.25">
      <c r="D21531"/>
    </row>
    <row r="21532" spans="4:4" x14ac:dyDescent="0.25">
      <c r="D21532"/>
    </row>
    <row r="21533" spans="4:4" x14ac:dyDescent="0.25">
      <c r="D21533"/>
    </row>
    <row r="21534" spans="4:4" x14ac:dyDescent="0.25">
      <c r="D21534"/>
    </row>
    <row r="21535" spans="4:4" x14ac:dyDescent="0.25">
      <c r="D21535"/>
    </row>
    <row r="21536" spans="4:4" x14ac:dyDescent="0.25">
      <c r="D21536"/>
    </row>
    <row r="21537" spans="4:4" x14ac:dyDescent="0.25">
      <c r="D21537"/>
    </row>
    <row r="21538" spans="4:4" x14ac:dyDescent="0.25">
      <c r="D21538"/>
    </row>
    <row r="21539" spans="4:4" x14ac:dyDescent="0.25">
      <c r="D21539"/>
    </row>
    <row r="21540" spans="4:4" x14ac:dyDescent="0.25">
      <c r="D21540"/>
    </row>
    <row r="21541" spans="4:4" x14ac:dyDescent="0.25">
      <c r="D21541"/>
    </row>
    <row r="21542" spans="4:4" x14ac:dyDescent="0.25">
      <c r="D21542"/>
    </row>
    <row r="21543" spans="4:4" x14ac:dyDescent="0.25">
      <c r="D21543"/>
    </row>
    <row r="21544" spans="4:4" x14ac:dyDescent="0.25">
      <c r="D21544"/>
    </row>
    <row r="21545" spans="4:4" x14ac:dyDescent="0.25">
      <c r="D21545"/>
    </row>
    <row r="21546" spans="4:4" x14ac:dyDescent="0.25">
      <c r="D21546"/>
    </row>
    <row r="21547" spans="4:4" x14ac:dyDescent="0.25">
      <c r="D21547"/>
    </row>
    <row r="21548" spans="4:4" x14ac:dyDescent="0.25">
      <c r="D21548"/>
    </row>
    <row r="21549" spans="4:4" x14ac:dyDescent="0.25">
      <c r="D21549"/>
    </row>
    <row r="21550" spans="4:4" x14ac:dyDescent="0.25">
      <c r="D21550"/>
    </row>
    <row r="21551" spans="4:4" x14ac:dyDescent="0.25">
      <c r="D21551"/>
    </row>
    <row r="21552" spans="4:4" x14ac:dyDescent="0.25">
      <c r="D21552"/>
    </row>
    <row r="21553" spans="4:4" x14ac:dyDescent="0.25">
      <c r="D21553"/>
    </row>
    <row r="21554" spans="4:4" x14ac:dyDescent="0.25">
      <c r="D21554"/>
    </row>
    <row r="21555" spans="4:4" x14ac:dyDescent="0.25">
      <c r="D21555"/>
    </row>
    <row r="21556" spans="4:4" x14ac:dyDescent="0.25">
      <c r="D21556"/>
    </row>
    <row r="21557" spans="4:4" x14ac:dyDescent="0.25">
      <c r="D21557"/>
    </row>
    <row r="21558" spans="4:4" x14ac:dyDescent="0.25">
      <c r="D21558"/>
    </row>
    <row r="21559" spans="4:4" x14ac:dyDescent="0.25">
      <c r="D21559"/>
    </row>
    <row r="21560" spans="4:4" x14ac:dyDescent="0.25">
      <c r="D21560"/>
    </row>
    <row r="21561" spans="4:4" x14ac:dyDescent="0.25">
      <c r="D21561"/>
    </row>
    <row r="21562" spans="4:4" x14ac:dyDescent="0.25">
      <c r="D21562"/>
    </row>
    <row r="21563" spans="4:4" x14ac:dyDescent="0.25">
      <c r="D21563"/>
    </row>
    <row r="21564" spans="4:4" x14ac:dyDescent="0.25">
      <c r="D21564"/>
    </row>
    <row r="21565" spans="4:4" x14ac:dyDescent="0.25">
      <c r="D21565"/>
    </row>
    <row r="21566" spans="4:4" x14ac:dyDescent="0.25">
      <c r="D21566"/>
    </row>
    <row r="21567" spans="4:4" x14ac:dyDescent="0.25">
      <c r="D21567"/>
    </row>
    <row r="21568" spans="4:4" x14ac:dyDescent="0.25">
      <c r="D21568"/>
    </row>
    <row r="21569" spans="4:4" x14ac:dyDescent="0.25">
      <c r="D21569"/>
    </row>
    <row r="21570" spans="4:4" x14ac:dyDescent="0.25">
      <c r="D21570"/>
    </row>
    <row r="21571" spans="4:4" x14ac:dyDescent="0.25">
      <c r="D21571"/>
    </row>
    <row r="21572" spans="4:4" x14ac:dyDescent="0.25">
      <c r="D21572"/>
    </row>
    <row r="21573" spans="4:4" x14ac:dyDescent="0.25">
      <c r="D21573"/>
    </row>
    <row r="21574" spans="4:4" x14ac:dyDescent="0.25">
      <c r="D21574"/>
    </row>
    <row r="21575" spans="4:4" x14ac:dyDescent="0.25">
      <c r="D21575"/>
    </row>
    <row r="21576" spans="4:4" x14ac:dyDescent="0.25">
      <c r="D21576"/>
    </row>
    <row r="21577" spans="4:4" x14ac:dyDescent="0.25">
      <c r="D21577"/>
    </row>
    <row r="21578" spans="4:4" x14ac:dyDescent="0.25">
      <c r="D21578"/>
    </row>
    <row r="21579" spans="4:4" x14ac:dyDescent="0.25">
      <c r="D21579"/>
    </row>
    <row r="21580" spans="4:4" x14ac:dyDescent="0.25">
      <c r="D21580"/>
    </row>
    <row r="21581" spans="4:4" x14ac:dyDescent="0.25">
      <c r="D21581"/>
    </row>
    <row r="21582" spans="4:4" x14ac:dyDescent="0.25">
      <c r="D21582"/>
    </row>
    <row r="21583" spans="4:4" x14ac:dyDescent="0.25">
      <c r="D21583"/>
    </row>
    <row r="21584" spans="4:4" x14ac:dyDescent="0.25">
      <c r="D21584"/>
    </row>
    <row r="21585" spans="4:4" x14ac:dyDescent="0.25">
      <c r="D21585"/>
    </row>
    <row r="21586" spans="4:4" x14ac:dyDescent="0.25">
      <c r="D21586"/>
    </row>
    <row r="21587" spans="4:4" x14ac:dyDescent="0.25">
      <c r="D21587"/>
    </row>
    <row r="21588" spans="4:4" x14ac:dyDescent="0.25">
      <c r="D21588"/>
    </row>
    <row r="21589" spans="4:4" x14ac:dyDescent="0.25">
      <c r="D21589"/>
    </row>
    <row r="21590" spans="4:4" x14ac:dyDescent="0.25">
      <c r="D21590"/>
    </row>
    <row r="21591" spans="4:4" x14ac:dyDescent="0.25">
      <c r="D21591"/>
    </row>
    <row r="21592" spans="4:4" x14ac:dyDescent="0.25">
      <c r="D21592"/>
    </row>
    <row r="21593" spans="4:4" x14ac:dyDescent="0.25">
      <c r="D21593"/>
    </row>
    <row r="21594" spans="4:4" x14ac:dyDescent="0.25">
      <c r="D21594"/>
    </row>
    <row r="21595" spans="4:4" x14ac:dyDescent="0.25">
      <c r="D21595"/>
    </row>
    <row r="21596" spans="4:4" x14ac:dyDescent="0.25">
      <c r="D21596"/>
    </row>
    <row r="21597" spans="4:4" x14ac:dyDescent="0.25">
      <c r="D21597"/>
    </row>
    <row r="21598" spans="4:4" x14ac:dyDescent="0.25">
      <c r="D21598"/>
    </row>
    <row r="21599" spans="4:4" x14ac:dyDescent="0.25">
      <c r="D21599"/>
    </row>
    <row r="21600" spans="4:4" x14ac:dyDescent="0.25">
      <c r="D21600"/>
    </row>
    <row r="21601" spans="4:4" x14ac:dyDescent="0.25">
      <c r="D21601"/>
    </row>
    <row r="21602" spans="4:4" x14ac:dyDescent="0.25">
      <c r="D21602"/>
    </row>
    <row r="21603" spans="4:4" x14ac:dyDescent="0.25">
      <c r="D21603"/>
    </row>
    <row r="21604" spans="4:4" x14ac:dyDescent="0.25">
      <c r="D21604"/>
    </row>
    <row r="21605" spans="4:4" x14ac:dyDescent="0.25">
      <c r="D21605"/>
    </row>
    <row r="21606" spans="4:4" x14ac:dyDescent="0.25">
      <c r="D21606"/>
    </row>
    <row r="21607" spans="4:4" x14ac:dyDescent="0.25">
      <c r="D21607"/>
    </row>
    <row r="21608" spans="4:4" x14ac:dyDescent="0.25">
      <c r="D21608"/>
    </row>
    <row r="21609" spans="4:4" x14ac:dyDescent="0.25">
      <c r="D21609"/>
    </row>
    <row r="21610" spans="4:4" x14ac:dyDescent="0.25">
      <c r="D21610"/>
    </row>
    <row r="21611" spans="4:4" x14ac:dyDescent="0.25">
      <c r="D21611"/>
    </row>
    <row r="21612" spans="4:4" x14ac:dyDescent="0.25">
      <c r="D21612"/>
    </row>
    <row r="21613" spans="4:4" x14ac:dyDescent="0.25">
      <c r="D21613"/>
    </row>
    <row r="21614" spans="4:4" x14ac:dyDescent="0.25">
      <c r="D21614"/>
    </row>
    <row r="21615" spans="4:4" x14ac:dyDescent="0.25">
      <c r="D21615"/>
    </row>
    <row r="21616" spans="4:4" x14ac:dyDescent="0.25">
      <c r="D21616"/>
    </row>
    <row r="21617" spans="4:4" x14ac:dyDescent="0.25">
      <c r="D21617"/>
    </row>
    <row r="21618" spans="4:4" x14ac:dyDescent="0.25">
      <c r="D21618"/>
    </row>
    <row r="21619" spans="4:4" x14ac:dyDescent="0.25">
      <c r="D21619"/>
    </row>
    <row r="21620" spans="4:4" x14ac:dyDescent="0.25">
      <c r="D21620"/>
    </row>
    <row r="21621" spans="4:4" x14ac:dyDescent="0.25">
      <c r="D21621"/>
    </row>
    <row r="21622" spans="4:4" x14ac:dyDescent="0.25">
      <c r="D21622"/>
    </row>
    <row r="21623" spans="4:4" x14ac:dyDescent="0.25">
      <c r="D21623"/>
    </row>
    <row r="21624" spans="4:4" x14ac:dyDescent="0.25">
      <c r="D21624"/>
    </row>
    <row r="21625" spans="4:4" x14ac:dyDescent="0.25">
      <c r="D21625"/>
    </row>
    <row r="21626" spans="4:4" x14ac:dyDescent="0.25">
      <c r="D21626"/>
    </row>
    <row r="21627" spans="4:4" x14ac:dyDescent="0.25">
      <c r="D21627"/>
    </row>
    <row r="21628" spans="4:4" x14ac:dyDescent="0.25">
      <c r="D21628"/>
    </row>
    <row r="21629" spans="4:4" x14ac:dyDescent="0.25">
      <c r="D21629"/>
    </row>
    <row r="21630" spans="4:4" x14ac:dyDescent="0.25">
      <c r="D21630"/>
    </row>
    <row r="21631" spans="4:4" x14ac:dyDescent="0.25">
      <c r="D21631"/>
    </row>
    <row r="21632" spans="4:4" x14ac:dyDescent="0.25">
      <c r="D21632"/>
    </row>
    <row r="21633" spans="4:4" x14ac:dyDescent="0.25">
      <c r="D21633"/>
    </row>
    <row r="21634" spans="4:4" x14ac:dyDescent="0.25">
      <c r="D21634"/>
    </row>
    <row r="21635" spans="4:4" x14ac:dyDescent="0.25">
      <c r="D21635"/>
    </row>
    <row r="21636" spans="4:4" x14ac:dyDescent="0.25">
      <c r="D21636"/>
    </row>
    <row r="21637" spans="4:4" x14ac:dyDescent="0.25">
      <c r="D21637"/>
    </row>
    <row r="21638" spans="4:4" x14ac:dyDescent="0.25">
      <c r="D21638"/>
    </row>
    <row r="21639" spans="4:4" x14ac:dyDescent="0.25">
      <c r="D21639"/>
    </row>
    <row r="21640" spans="4:4" x14ac:dyDescent="0.25">
      <c r="D21640"/>
    </row>
    <row r="21641" spans="4:4" x14ac:dyDescent="0.25">
      <c r="D21641"/>
    </row>
    <row r="21642" spans="4:4" x14ac:dyDescent="0.25">
      <c r="D21642"/>
    </row>
    <row r="21643" spans="4:4" x14ac:dyDescent="0.25">
      <c r="D21643"/>
    </row>
    <row r="21644" spans="4:4" x14ac:dyDescent="0.25">
      <c r="D21644"/>
    </row>
    <row r="21645" spans="4:4" x14ac:dyDescent="0.25">
      <c r="D21645"/>
    </row>
    <row r="21646" spans="4:4" x14ac:dyDescent="0.25">
      <c r="D21646"/>
    </row>
    <row r="21647" spans="4:4" x14ac:dyDescent="0.25">
      <c r="D21647"/>
    </row>
    <row r="21648" spans="4:4" x14ac:dyDescent="0.25">
      <c r="D21648"/>
    </row>
    <row r="21649" spans="4:4" x14ac:dyDescent="0.25">
      <c r="D21649"/>
    </row>
    <row r="21650" spans="4:4" x14ac:dyDescent="0.25">
      <c r="D21650"/>
    </row>
    <row r="21651" spans="4:4" x14ac:dyDescent="0.25">
      <c r="D21651"/>
    </row>
    <row r="21652" spans="4:4" x14ac:dyDescent="0.25">
      <c r="D21652"/>
    </row>
    <row r="21653" spans="4:4" x14ac:dyDescent="0.25">
      <c r="D21653"/>
    </row>
    <row r="21654" spans="4:4" x14ac:dyDescent="0.25">
      <c r="D21654"/>
    </row>
    <row r="21655" spans="4:4" x14ac:dyDescent="0.25">
      <c r="D21655"/>
    </row>
    <row r="21656" spans="4:4" x14ac:dyDescent="0.25">
      <c r="D21656"/>
    </row>
    <row r="21657" spans="4:4" x14ac:dyDescent="0.25">
      <c r="D21657"/>
    </row>
    <row r="21658" spans="4:4" x14ac:dyDescent="0.25">
      <c r="D21658"/>
    </row>
    <row r="21659" spans="4:4" x14ac:dyDescent="0.25">
      <c r="D21659"/>
    </row>
    <row r="21660" spans="4:4" x14ac:dyDescent="0.25">
      <c r="D21660"/>
    </row>
    <row r="21661" spans="4:4" x14ac:dyDescent="0.25">
      <c r="D21661"/>
    </row>
    <row r="21662" spans="4:4" x14ac:dyDescent="0.25">
      <c r="D21662"/>
    </row>
    <row r="21663" spans="4:4" x14ac:dyDescent="0.25">
      <c r="D21663"/>
    </row>
    <row r="21664" spans="4:4" x14ac:dyDescent="0.25">
      <c r="D21664"/>
    </row>
    <row r="21665" spans="4:4" x14ac:dyDescent="0.25">
      <c r="D21665"/>
    </row>
    <row r="21666" spans="4:4" x14ac:dyDescent="0.25">
      <c r="D21666"/>
    </row>
    <row r="21667" spans="4:4" x14ac:dyDescent="0.25">
      <c r="D21667"/>
    </row>
    <row r="21668" spans="4:4" x14ac:dyDescent="0.25">
      <c r="D21668"/>
    </row>
    <row r="21669" spans="4:4" x14ac:dyDescent="0.25">
      <c r="D21669"/>
    </row>
    <row r="21670" spans="4:4" x14ac:dyDescent="0.25">
      <c r="D21670"/>
    </row>
    <row r="21671" spans="4:4" x14ac:dyDescent="0.25">
      <c r="D21671"/>
    </row>
    <row r="21672" spans="4:4" x14ac:dyDescent="0.25">
      <c r="D21672"/>
    </row>
    <row r="21673" spans="4:4" x14ac:dyDescent="0.25">
      <c r="D21673"/>
    </row>
    <row r="21674" spans="4:4" x14ac:dyDescent="0.25">
      <c r="D21674"/>
    </row>
    <row r="21675" spans="4:4" x14ac:dyDescent="0.25">
      <c r="D21675"/>
    </row>
    <row r="21676" spans="4:4" x14ac:dyDescent="0.25">
      <c r="D21676"/>
    </row>
    <row r="21677" spans="4:4" x14ac:dyDescent="0.25">
      <c r="D21677"/>
    </row>
    <row r="21678" spans="4:4" x14ac:dyDescent="0.25">
      <c r="D21678"/>
    </row>
    <row r="21679" spans="4:4" x14ac:dyDescent="0.25">
      <c r="D21679"/>
    </row>
    <row r="21680" spans="4:4" x14ac:dyDescent="0.25">
      <c r="D21680"/>
    </row>
    <row r="21681" spans="4:4" x14ac:dyDescent="0.25">
      <c r="D21681"/>
    </row>
    <row r="21682" spans="4:4" x14ac:dyDescent="0.25">
      <c r="D21682"/>
    </row>
    <row r="21683" spans="4:4" x14ac:dyDescent="0.25">
      <c r="D21683"/>
    </row>
    <row r="21684" spans="4:4" x14ac:dyDescent="0.25">
      <c r="D21684"/>
    </row>
    <row r="21685" spans="4:4" x14ac:dyDescent="0.25">
      <c r="D21685"/>
    </row>
    <row r="21686" spans="4:4" x14ac:dyDescent="0.25">
      <c r="D21686"/>
    </row>
    <row r="21687" spans="4:4" x14ac:dyDescent="0.25">
      <c r="D21687"/>
    </row>
    <row r="21688" spans="4:4" x14ac:dyDescent="0.25">
      <c r="D21688"/>
    </row>
    <row r="21689" spans="4:4" x14ac:dyDescent="0.25">
      <c r="D21689"/>
    </row>
    <row r="21690" spans="4:4" x14ac:dyDescent="0.25">
      <c r="D21690"/>
    </row>
    <row r="21691" spans="4:4" x14ac:dyDescent="0.25">
      <c r="D21691"/>
    </row>
    <row r="21692" spans="4:4" x14ac:dyDescent="0.25">
      <c r="D21692"/>
    </row>
    <row r="21693" spans="4:4" x14ac:dyDescent="0.25">
      <c r="D21693"/>
    </row>
    <row r="21694" spans="4:4" x14ac:dyDescent="0.25">
      <c r="D21694"/>
    </row>
    <row r="21695" spans="4:4" x14ac:dyDescent="0.25">
      <c r="D21695"/>
    </row>
    <row r="21696" spans="4:4" x14ac:dyDescent="0.25">
      <c r="D21696"/>
    </row>
    <row r="21697" spans="4:4" x14ac:dyDescent="0.25">
      <c r="D21697"/>
    </row>
    <row r="21698" spans="4:4" x14ac:dyDescent="0.25">
      <c r="D21698"/>
    </row>
    <row r="21699" spans="4:4" x14ac:dyDescent="0.25">
      <c r="D21699"/>
    </row>
    <row r="21700" spans="4:4" x14ac:dyDescent="0.25">
      <c r="D21700"/>
    </row>
    <row r="21701" spans="4:4" x14ac:dyDescent="0.25">
      <c r="D21701"/>
    </row>
    <row r="21702" spans="4:4" x14ac:dyDescent="0.25">
      <c r="D21702"/>
    </row>
    <row r="21703" spans="4:4" x14ac:dyDescent="0.25">
      <c r="D21703"/>
    </row>
    <row r="21704" spans="4:4" x14ac:dyDescent="0.25">
      <c r="D21704"/>
    </row>
    <row r="21705" spans="4:4" x14ac:dyDescent="0.25">
      <c r="D21705"/>
    </row>
    <row r="21706" spans="4:4" x14ac:dyDescent="0.25">
      <c r="D21706"/>
    </row>
    <row r="21707" spans="4:4" x14ac:dyDescent="0.25">
      <c r="D21707"/>
    </row>
    <row r="21708" spans="4:4" x14ac:dyDescent="0.25">
      <c r="D21708"/>
    </row>
    <row r="21709" spans="4:4" x14ac:dyDescent="0.25">
      <c r="D21709"/>
    </row>
    <row r="21710" spans="4:4" x14ac:dyDescent="0.25">
      <c r="D21710"/>
    </row>
    <row r="21711" spans="4:4" x14ac:dyDescent="0.25">
      <c r="D21711"/>
    </row>
    <row r="21712" spans="4:4" x14ac:dyDescent="0.25">
      <c r="D21712"/>
    </row>
    <row r="21713" spans="4:4" x14ac:dyDescent="0.25">
      <c r="D21713"/>
    </row>
    <row r="21714" spans="4:4" x14ac:dyDescent="0.25">
      <c r="D21714"/>
    </row>
    <row r="21715" spans="4:4" x14ac:dyDescent="0.25">
      <c r="D21715"/>
    </row>
    <row r="21716" spans="4:4" x14ac:dyDescent="0.25">
      <c r="D21716"/>
    </row>
    <row r="21717" spans="4:4" x14ac:dyDescent="0.25">
      <c r="D21717"/>
    </row>
    <row r="21718" spans="4:4" x14ac:dyDescent="0.25">
      <c r="D21718"/>
    </row>
    <row r="21719" spans="4:4" x14ac:dyDescent="0.25">
      <c r="D21719"/>
    </row>
    <row r="21720" spans="4:4" x14ac:dyDescent="0.25">
      <c r="D21720"/>
    </row>
    <row r="21721" spans="4:4" x14ac:dyDescent="0.25">
      <c r="D21721"/>
    </row>
    <row r="21722" spans="4:4" x14ac:dyDescent="0.25">
      <c r="D21722"/>
    </row>
    <row r="21723" spans="4:4" x14ac:dyDescent="0.25">
      <c r="D21723"/>
    </row>
    <row r="21724" spans="4:4" x14ac:dyDescent="0.25">
      <c r="D21724"/>
    </row>
    <row r="21725" spans="4:4" x14ac:dyDescent="0.25">
      <c r="D21725"/>
    </row>
    <row r="21726" spans="4:4" x14ac:dyDescent="0.25">
      <c r="D21726"/>
    </row>
    <row r="21727" spans="4:4" x14ac:dyDescent="0.25">
      <c r="D21727"/>
    </row>
    <row r="21728" spans="4:4" x14ac:dyDescent="0.25">
      <c r="D21728"/>
    </row>
    <row r="21729" spans="4:4" x14ac:dyDescent="0.25">
      <c r="D21729"/>
    </row>
    <row r="21730" spans="4:4" x14ac:dyDescent="0.25">
      <c r="D21730"/>
    </row>
    <row r="21731" spans="4:4" x14ac:dyDescent="0.25">
      <c r="D21731"/>
    </row>
    <row r="21732" spans="4:4" x14ac:dyDescent="0.25">
      <c r="D21732"/>
    </row>
    <row r="21733" spans="4:4" x14ac:dyDescent="0.25">
      <c r="D21733"/>
    </row>
    <row r="21734" spans="4:4" x14ac:dyDescent="0.25">
      <c r="D21734"/>
    </row>
    <row r="21735" spans="4:4" x14ac:dyDescent="0.25">
      <c r="D21735"/>
    </row>
    <row r="21736" spans="4:4" x14ac:dyDescent="0.25">
      <c r="D21736"/>
    </row>
    <row r="21737" spans="4:4" x14ac:dyDescent="0.25">
      <c r="D21737"/>
    </row>
    <row r="21738" spans="4:4" x14ac:dyDescent="0.25">
      <c r="D21738"/>
    </row>
    <row r="21739" spans="4:4" x14ac:dyDescent="0.25">
      <c r="D21739"/>
    </row>
    <row r="21740" spans="4:4" x14ac:dyDescent="0.25">
      <c r="D21740"/>
    </row>
    <row r="21741" spans="4:4" x14ac:dyDescent="0.25">
      <c r="D21741"/>
    </row>
    <row r="21742" spans="4:4" x14ac:dyDescent="0.25">
      <c r="D21742"/>
    </row>
    <row r="21743" spans="4:4" x14ac:dyDescent="0.25">
      <c r="D21743"/>
    </row>
    <row r="21744" spans="4:4" x14ac:dyDescent="0.25">
      <c r="D21744"/>
    </row>
    <row r="21745" spans="4:4" x14ac:dyDescent="0.25">
      <c r="D21745"/>
    </row>
    <row r="21746" spans="4:4" x14ac:dyDescent="0.25">
      <c r="D21746"/>
    </row>
    <row r="21747" spans="4:4" x14ac:dyDescent="0.25">
      <c r="D21747"/>
    </row>
    <row r="21748" spans="4:4" x14ac:dyDescent="0.25">
      <c r="D21748"/>
    </row>
    <row r="21749" spans="4:4" x14ac:dyDescent="0.25">
      <c r="D21749"/>
    </row>
    <row r="21750" spans="4:4" x14ac:dyDescent="0.25">
      <c r="D21750"/>
    </row>
    <row r="21751" spans="4:4" x14ac:dyDescent="0.25">
      <c r="D21751"/>
    </row>
    <row r="21752" spans="4:4" x14ac:dyDescent="0.25">
      <c r="D21752"/>
    </row>
    <row r="21753" spans="4:4" x14ac:dyDescent="0.25">
      <c r="D21753"/>
    </row>
    <row r="21754" spans="4:4" x14ac:dyDescent="0.25">
      <c r="D21754"/>
    </row>
    <row r="21755" spans="4:4" x14ac:dyDescent="0.25">
      <c r="D21755"/>
    </row>
    <row r="21756" spans="4:4" x14ac:dyDescent="0.25">
      <c r="D21756"/>
    </row>
    <row r="21757" spans="4:4" x14ac:dyDescent="0.25">
      <c r="D21757"/>
    </row>
    <row r="21758" spans="4:4" x14ac:dyDescent="0.25">
      <c r="D21758"/>
    </row>
    <row r="21759" spans="4:4" x14ac:dyDescent="0.25">
      <c r="D21759"/>
    </row>
    <row r="21760" spans="4:4" x14ac:dyDescent="0.25">
      <c r="D21760"/>
    </row>
    <row r="21761" spans="4:4" x14ac:dyDescent="0.25">
      <c r="D21761"/>
    </row>
    <row r="21762" spans="4:4" x14ac:dyDescent="0.25">
      <c r="D21762"/>
    </row>
    <row r="21763" spans="4:4" x14ac:dyDescent="0.25">
      <c r="D21763"/>
    </row>
    <row r="21764" spans="4:4" x14ac:dyDescent="0.25">
      <c r="D21764"/>
    </row>
    <row r="21765" spans="4:4" x14ac:dyDescent="0.25">
      <c r="D21765"/>
    </row>
    <row r="21766" spans="4:4" x14ac:dyDescent="0.25">
      <c r="D21766"/>
    </row>
    <row r="21767" spans="4:4" x14ac:dyDescent="0.25">
      <c r="D21767"/>
    </row>
    <row r="21768" spans="4:4" x14ac:dyDescent="0.25">
      <c r="D21768"/>
    </row>
    <row r="21769" spans="4:4" x14ac:dyDescent="0.25">
      <c r="D21769"/>
    </row>
    <row r="21770" spans="4:4" x14ac:dyDescent="0.25">
      <c r="D21770"/>
    </row>
    <row r="21771" spans="4:4" x14ac:dyDescent="0.25">
      <c r="D21771"/>
    </row>
    <row r="21772" spans="4:4" x14ac:dyDescent="0.25">
      <c r="D21772"/>
    </row>
    <row r="21773" spans="4:4" x14ac:dyDescent="0.25">
      <c r="D21773"/>
    </row>
    <row r="21774" spans="4:4" x14ac:dyDescent="0.25">
      <c r="D21774"/>
    </row>
    <row r="21775" spans="4:4" x14ac:dyDescent="0.25">
      <c r="D21775"/>
    </row>
    <row r="21776" spans="4:4" x14ac:dyDescent="0.25">
      <c r="D21776"/>
    </row>
    <row r="21777" spans="4:4" x14ac:dyDescent="0.25">
      <c r="D21777"/>
    </row>
    <row r="21778" spans="4:4" x14ac:dyDescent="0.25">
      <c r="D21778"/>
    </row>
    <row r="21779" spans="4:4" x14ac:dyDescent="0.25">
      <c r="D21779"/>
    </row>
    <row r="21780" spans="4:4" x14ac:dyDescent="0.25">
      <c r="D21780"/>
    </row>
    <row r="21781" spans="4:4" x14ac:dyDescent="0.25">
      <c r="D21781"/>
    </row>
    <row r="21782" spans="4:4" x14ac:dyDescent="0.25">
      <c r="D21782"/>
    </row>
    <row r="21783" spans="4:4" x14ac:dyDescent="0.25">
      <c r="D21783"/>
    </row>
    <row r="21784" spans="4:4" x14ac:dyDescent="0.25">
      <c r="D21784"/>
    </row>
    <row r="21785" spans="4:4" x14ac:dyDescent="0.25">
      <c r="D21785"/>
    </row>
    <row r="21786" spans="4:4" x14ac:dyDescent="0.25">
      <c r="D21786"/>
    </row>
    <row r="21787" spans="4:4" x14ac:dyDescent="0.25">
      <c r="D21787"/>
    </row>
    <row r="21788" spans="4:4" x14ac:dyDescent="0.25">
      <c r="D21788"/>
    </row>
    <row r="21789" spans="4:4" x14ac:dyDescent="0.25">
      <c r="D21789"/>
    </row>
    <row r="21790" spans="4:4" x14ac:dyDescent="0.25">
      <c r="D21790"/>
    </row>
    <row r="21791" spans="4:4" x14ac:dyDescent="0.25">
      <c r="D21791"/>
    </row>
    <row r="21792" spans="4:4" x14ac:dyDescent="0.25">
      <c r="D21792"/>
    </row>
    <row r="21793" spans="4:4" x14ac:dyDescent="0.25">
      <c r="D21793"/>
    </row>
    <row r="21794" spans="4:4" x14ac:dyDescent="0.25">
      <c r="D21794"/>
    </row>
    <row r="21795" spans="4:4" x14ac:dyDescent="0.25">
      <c r="D21795"/>
    </row>
    <row r="21796" spans="4:4" x14ac:dyDescent="0.25">
      <c r="D21796"/>
    </row>
    <row r="21797" spans="4:4" x14ac:dyDescent="0.25">
      <c r="D21797"/>
    </row>
    <row r="21798" spans="4:4" x14ac:dyDescent="0.25">
      <c r="D21798"/>
    </row>
    <row r="21799" spans="4:4" x14ac:dyDescent="0.25">
      <c r="D21799"/>
    </row>
    <row r="21800" spans="4:4" x14ac:dyDescent="0.25">
      <c r="D21800"/>
    </row>
    <row r="21801" spans="4:4" x14ac:dyDescent="0.25">
      <c r="D21801"/>
    </row>
    <row r="21802" spans="4:4" x14ac:dyDescent="0.25">
      <c r="D21802"/>
    </row>
    <row r="21803" spans="4:4" x14ac:dyDescent="0.25">
      <c r="D21803"/>
    </row>
    <row r="21804" spans="4:4" x14ac:dyDescent="0.25">
      <c r="D21804"/>
    </row>
    <row r="21805" spans="4:4" x14ac:dyDescent="0.25">
      <c r="D21805"/>
    </row>
    <row r="21806" spans="4:4" x14ac:dyDescent="0.25">
      <c r="D21806"/>
    </row>
    <row r="21807" spans="4:4" x14ac:dyDescent="0.25">
      <c r="D21807"/>
    </row>
    <row r="21808" spans="4:4" x14ac:dyDescent="0.25">
      <c r="D21808"/>
    </row>
    <row r="21809" spans="4:4" x14ac:dyDescent="0.25">
      <c r="D21809"/>
    </row>
    <row r="21810" spans="4:4" x14ac:dyDescent="0.25">
      <c r="D21810"/>
    </row>
    <row r="21811" spans="4:4" x14ac:dyDescent="0.25">
      <c r="D21811"/>
    </row>
    <row r="21812" spans="4:4" x14ac:dyDescent="0.25">
      <c r="D21812"/>
    </row>
    <row r="21813" spans="4:4" x14ac:dyDescent="0.25">
      <c r="D21813"/>
    </row>
    <row r="21814" spans="4:4" x14ac:dyDescent="0.25">
      <c r="D21814"/>
    </row>
    <row r="21815" spans="4:4" x14ac:dyDescent="0.25">
      <c r="D21815"/>
    </row>
    <row r="21816" spans="4:4" x14ac:dyDescent="0.25">
      <c r="D21816"/>
    </row>
    <row r="21817" spans="4:4" x14ac:dyDescent="0.25">
      <c r="D21817"/>
    </row>
    <row r="21818" spans="4:4" x14ac:dyDescent="0.25">
      <c r="D21818"/>
    </row>
    <row r="21819" spans="4:4" x14ac:dyDescent="0.25">
      <c r="D21819"/>
    </row>
    <row r="21820" spans="4:4" x14ac:dyDescent="0.25">
      <c r="D21820"/>
    </row>
    <row r="21821" spans="4:4" x14ac:dyDescent="0.25">
      <c r="D21821"/>
    </row>
    <row r="21822" spans="4:4" x14ac:dyDescent="0.25">
      <c r="D21822"/>
    </row>
    <row r="21823" spans="4:4" x14ac:dyDescent="0.25">
      <c r="D21823"/>
    </row>
    <row r="21824" spans="4:4" x14ac:dyDescent="0.25">
      <c r="D21824"/>
    </row>
    <row r="21825" spans="4:4" x14ac:dyDescent="0.25">
      <c r="D21825"/>
    </row>
    <row r="21826" spans="4:4" x14ac:dyDescent="0.25">
      <c r="D21826"/>
    </row>
    <row r="21827" spans="4:4" x14ac:dyDescent="0.25">
      <c r="D21827"/>
    </row>
    <row r="21828" spans="4:4" x14ac:dyDescent="0.25">
      <c r="D21828"/>
    </row>
    <row r="21829" spans="4:4" x14ac:dyDescent="0.25">
      <c r="D21829"/>
    </row>
    <row r="21830" spans="4:4" x14ac:dyDescent="0.25">
      <c r="D21830"/>
    </row>
    <row r="21831" spans="4:4" x14ac:dyDescent="0.25">
      <c r="D21831"/>
    </row>
    <row r="21832" spans="4:4" x14ac:dyDescent="0.25">
      <c r="D21832"/>
    </row>
    <row r="21833" spans="4:4" x14ac:dyDescent="0.25">
      <c r="D21833"/>
    </row>
    <row r="21834" spans="4:4" x14ac:dyDescent="0.25">
      <c r="D21834"/>
    </row>
    <row r="21835" spans="4:4" x14ac:dyDescent="0.25">
      <c r="D21835"/>
    </row>
    <row r="21836" spans="4:4" x14ac:dyDescent="0.25">
      <c r="D21836"/>
    </row>
    <row r="21837" spans="4:4" x14ac:dyDescent="0.25">
      <c r="D21837"/>
    </row>
    <row r="21838" spans="4:4" x14ac:dyDescent="0.25">
      <c r="D21838"/>
    </row>
    <row r="21839" spans="4:4" x14ac:dyDescent="0.25">
      <c r="D21839"/>
    </row>
    <row r="21840" spans="4:4" x14ac:dyDescent="0.25">
      <c r="D21840"/>
    </row>
    <row r="21841" spans="4:4" x14ac:dyDescent="0.25">
      <c r="D21841"/>
    </row>
    <row r="21842" spans="4:4" x14ac:dyDescent="0.25">
      <c r="D21842"/>
    </row>
    <row r="21843" spans="4:4" x14ac:dyDescent="0.25">
      <c r="D21843"/>
    </row>
    <row r="21844" spans="4:4" x14ac:dyDescent="0.25">
      <c r="D21844"/>
    </row>
    <row r="21845" spans="4:4" x14ac:dyDescent="0.25">
      <c r="D21845"/>
    </row>
    <row r="21846" spans="4:4" x14ac:dyDescent="0.25">
      <c r="D21846"/>
    </row>
    <row r="21847" spans="4:4" x14ac:dyDescent="0.25">
      <c r="D21847"/>
    </row>
    <row r="21848" spans="4:4" x14ac:dyDescent="0.25">
      <c r="D21848"/>
    </row>
    <row r="21849" spans="4:4" x14ac:dyDescent="0.25">
      <c r="D21849"/>
    </row>
    <row r="21850" spans="4:4" x14ac:dyDescent="0.25">
      <c r="D21850"/>
    </row>
    <row r="21851" spans="4:4" x14ac:dyDescent="0.25">
      <c r="D21851"/>
    </row>
    <row r="21852" spans="4:4" x14ac:dyDescent="0.25">
      <c r="D21852"/>
    </row>
    <row r="21853" spans="4:4" x14ac:dyDescent="0.25">
      <c r="D21853"/>
    </row>
    <row r="21854" spans="4:4" x14ac:dyDescent="0.25">
      <c r="D21854"/>
    </row>
    <row r="21855" spans="4:4" x14ac:dyDescent="0.25">
      <c r="D21855"/>
    </row>
    <row r="21856" spans="4:4" x14ac:dyDescent="0.25">
      <c r="D21856"/>
    </row>
    <row r="21857" spans="4:4" x14ac:dyDescent="0.25">
      <c r="D21857"/>
    </row>
    <row r="21858" spans="4:4" x14ac:dyDescent="0.25">
      <c r="D21858"/>
    </row>
    <row r="21859" spans="4:4" x14ac:dyDescent="0.25">
      <c r="D21859"/>
    </row>
    <row r="21860" spans="4:4" x14ac:dyDescent="0.25">
      <c r="D21860"/>
    </row>
    <row r="21861" spans="4:4" x14ac:dyDescent="0.25">
      <c r="D21861"/>
    </row>
    <row r="21862" spans="4:4" x14ac:dyDescent="0.25">
      <c r="D21862"/>
    </row>
    <row r="21863" spans="4:4" x14ac:dyDescent="0.25">
      <c r="D21863"/>
    </row>
    <row r="21864" spans="4:4" x14ac:dyDescent="0.25">
      <c r="D21864"/>
    </row>
    <row r="21865" spans="4:4" x14ac:dyDescent="0.25">
      <c r="D21865"/>
    </row>
    <row r="21866" spans="4:4" x14ac:dyDescent="0.25">
      <c r="D21866"/>
    </row>
    <row r="21867" spans="4:4" x14ac:dyDescent="0.25">
      <c r="D21867"/>
    </row>
    <row r="21868" spans="4:4" x14ac:dyDescent="0.25">
      <c r="D21868"/>
    </row>
    <row r="21869" spans="4:4" x14ac:dyDescent="0.25">
      <c r="D21869"/>
    </row>
    <row r="21870" spans="4:4" x14ac:dyDescent="0.25">
      <c r="D21870"/>
    </row>
    <row r="21871" spans="4:4" x14ac:dyDescent="0.25">
      <c r="D21871"/>
    </row>
    <row r="21872" spans="4:4" x14ac:dyDescent="0.25">
      <c r="D21872"/>
    </row>
    <row r="21873" spans="4:4" x14ac:dyDescent="0.25">
      <c r="D21873"/>
    </row>
    <row r="21874" spans="4:4" x14ac:dyDescent="0.25">
      <c r="D21874"/>
    </row>
    <row r="21875" spans="4:4" x14ac:dyDescent="0.25">
      <c r="D21875"/>
    </row>
    <row r="21876" spans="4:4" x14ac:dyDescent="0.25">
      <c r="D21876"/>
    </row>
    <row r="21877" spans="4:4" x14ac:dyDescent="0.25">
      <c r="D21877"/>
    </row>
    <row r="21878" spans="4:4" x14ac:dyDescent="0.25">
      <c r="D21878"/>
    </row>
    <row r="21879" spans="4:4" x14ac:dyDescent="0.25">
      <c r="D21879"/>
    </row>
    <row r="21880" spans="4:4" x14ac:dyDescent="0.25">
      <c r="D21880"/>
    </row>
    <row r="21881" spans="4:4" x14ac:dyDescent="0.25">
      <c r="D21881"/>
    </row>
    <row r="21882" spans="4:4" x14ac:dyDescent="0.25">
      <c r="D21882"/>
    </row>
    <row r="21883" spans="4:4" x14ac:dyDescent="0.25">
      <c r="D21883"/>
    </row>
    <row r="21884" spans="4:4" x14ac:dyDescent="0.25">
      <c r="D21884"/>
    </row>
    <row r="21885" spans="4:4" x14ac:dyDescent="0.25">
      <c r="D21885"/>
    </row>
    <row r="21886" spans="4:4" x14ac:dyDescent="0.25">
      <c r="D21886"/>
    </row>
    <row r="21887" spans="4:4" x14ac:dyDescent="0.25">
      <c r="D21887"/>
    </row>
    <row r="21888" spans="4:4" x14ac:dyDescent="0.25">
      <c r="D21888"/>
    </row>
    <row r="21889" spans="4:4" x14ac:dyDescent="0.25">
      <c r="D21889"/>
    </row>
    <row r="21890" spans="4:4" x14ac:dyDescent="0.25">
      <c r="D21890"/>
    </row>
    <row r="21891" spans="4:4" x14ac:dyDescent="0.25">
      <c r="D21891"/>
    </row>
    <row r="21892" spans="4:4" x14ac:dyDescent="0.25">
      <c r="D21892"/>
    </row>
    <row r="21893" spans="4:4" x14ac:dyDescent="0.25">
      <c r="D21893"/>
    </row>
    <row r="21894" spans="4:4" x14ac:dyDescent="0.25">
      <c r="D21894"/>
    </row>
    <row r="21895" spans="4:4" x14ac:dyDescent="0.25">
      <c r="D21895"/>
    </row>
    <row r="21896" spans="4:4" x14ac:dyDescent="0.25">
      <c r="D21896"/>
    </row>
    <row r="21897" spans="4:4" x14ac:dyDescent="0.25">
      <c r="D21897"/>
    </row>
    <row r="21898" spans="4:4" x14ac:dyDescent="0.25">
      <c r="D21898"/>
    </row>
    <row r="21899" spans="4:4" x14ac:dyDescent="0.25">
      <c r="D21899"/>
    </row>
    <row r="21900" spans="4:4" x14ac:dyDescent="0.25">
      <c r="D21900"/>
    </row>
    <row r="21901" spans="4:4" x14ac:dyDescent="0.25">
      <c r="D21901"/>
    </row>
    <row r="21902" spans="4:4" x14ac:dyDescent="0.25">
      <c r="D21902"/>
    </row>
    <row r="21903" spans="4:4" x14ac:dyDescent="0.25">
      <c r="D21903"/>
    </row>
    <row r="21904" spans="4:4" x14ac:dyDescent="0.25">
      <c r="D21904"/>
    </row>
    <row r="21905" spans="4:4" x14ac:dyDescent="0.25">
      <c r="D21905"/>
    </row>
    <row r="21906" spans="4:4" x14ac:dyDescent="0.25">
      <c r="D21906"/>
    </row>
    <row r="21907" spans="4:4" x14ac:dyDescent="0.25">
      <c r="D21907"/>
    </row>
    <row r="21908" spans="4:4" x14ac:dyDescent="0.25">
      <c r="D21908"/>
    </row>
    <row r="21909" spans="4:4" x14ac:dyDescent="0.25">
      <c r="D21909"/>
    </row>
    <row r="21910" spans="4:4" x14ac:dyDescent="0.25">
      <c r="D21910"/>
    </row>
    <row r="21911" spans="4:4" x14ac:dyDescent="0.25">
      <c r="D21911"/>
    </row>
    <row r="21912" spans="4:4" x14ac:dyDescent="0.25">
      <c r="D21912"/>
    </row>
    <row r="21913" spans="4:4" x14ac:dyDescent="0.25">
      <c r="D21913"/>
    </row>
    <row r="21914" spans="4:4" x14ac:dyDescent="0.25">
      <c r="D21914"/>
    </row>
    <row r="21915" spans="4:4" x14ac:dyDescent="0.25">
      <c r="D21915"/>
    </row>
    <row r="21916" spans="4:4" x14ac:dyDescent="0.25">
      <c r="D21916"/>
    </row>
    <row r="21917" spans="4:4" x14ac:dyDescent="0.25">
      <c r="D21917"/>
    </row>
    <row r="21918" spans="4:4" x14ac:dyDescent="0.25">
      <c r="D21918"/>
    </row>
    <row r="21919" spans="4:4" x14ac:dyDescent="0.25">
      <c r="D21919"/>
    </row>
    <row r="21920" spans="4:4" x14ac:dyDescent="0.25">
      <c r="D21920"/>
    </row>
    <row r="21921" spans="4:4" x14ac:dyDescent="0.25">
      <c r="D21921"/>
    </row>
    <row r="21922" spans="4:4" x14ac:dyDescent="0.25">
      <c r="D21922"/>
    </row>
    <row r="21923" spans="4:4" x14ac:dyDescent="0.25">
      <c r="D21923"/>
    </row>
    <row r="21924" spans="4:4" x14ac:dyDescent="0.25">
      <c r="D21924"/>
    </row>
    <row r="21925" spans="4:4" x14ac:dyDescent="0.25">
      <c r="D21925"/>
    </row>
    <row r="21926" spans="4:4" x14ac:dyDescent="0.25">
      <c r="D21926"/>
    </row>
    <row r="21927" spans="4:4" x14ac:dyDescent="0.25">
      <c r="D21927"/>
    </row>
    <row r="21928" spans="4:4" x14ac:dyDescent="0.25">
      <c r="D21928"/>
    </row>
    <row r="21929" spans="4:4" x14ac:dyDescent="0.25">
      <c r="D21929"/>
    </row>
    <row r="21930" spans="4:4" x14ac:dyDescent="0.25">
      <c r="D21930"/>
    </row>
    <row r="21931" spans="4:4" x14ac:dyDescent="0.25">
      <c r="D21931"/>
    </row>
    <row r="21932" spans="4:4" x14ac:dyDescent="0.25">
      <c r="D21932"/>
    </row>
    <row r="21933" spans="4:4" x14ac:dyDescent="0.25">
      <c r="D21933"/>
    </row>
    <row r="21934" spans="4:4" x14ac:dyDescent="0.25">
      <c r="D21934"/>
    </row>
    <row r="21935" spans="4:4" x14ac:dyDescent="0.25">
      <c r="D21935"/>
    </row>
    <row r="21936" spans="4:4" x14ac:dyDescent="0.25">
      <c r="D21936"/>
    </row>
    <row r="21937" spans="4:4" x14ac:dyDescent="0.25">
      <c r="D21937"/>
    </row>
    <row r="21938" spans="4:4" x14ac:dyDescent="0.25">
      <c r="D21938"/>
    </row>
    <row r="21939" spans="4:4" x14ac:dyDescent="0.25">
      <c r="D21939"/>
    </row>
    <row r="21940" spans="4:4" x14ac:dyDescent="0.25">
      <c r="D21940"/>
    </row>
    <row r="21941" spans="4:4" x14ac:dyDescent="0.25">
      <c r="D21941"/>
    </row>
    <row r="21942" spans="4:4" x14ac:dyDescent="0.25">
      <c r="D21942"/>
    </row>
    <row r="21943" spans="4:4" x14ac:dyDescent="0.25">
      <c r="D21943"/>
    </row>
    <row r="21944" spans="4:4" x14ac:dyDescent="0.25">
      <c r="D21944"/>
    </row>
    <row r="21945" spans="4:4" x14ac:dyDescent="0.25">
      <c r="D21945"/>
    </row>
    <row r="21946" spans="4:4" x14ac:dyDescent="0.25">
      <c r="D21946"/>
    </row>
    <row r="21947" spans="4:4" x14ac:dyDescent="0.25">
      <c r="D21947"/>
    </row>
    <row r="21948" spans="4:4" x14ac:dyDescent="0.25">
      <c r="D21948"/>
    </row>
    <row r="21949" spans="4:4" x14ac:dyDescent="0.25">
      <c r="D21949"/>
    </row>
    <row r="21950" spans="4:4" x14ac:dyDescent="0.25">
      <c r="D21950"/>
    </row>
    <row r="21951" spans="4:4" x14ac:dyDescent="0.25">
      <c r="D21951"/>
    </row>
    <row r="21952" spans="4:4" x14ac:dyDescent="0.25">
      <c r="D21952"/>
    </row>
    <row r="21953" spans="4:4" x14ac:dyDescent="0.25">
      <c r="D21953"/>
    </row>
    <row r="21954" spans="4:4" x14ac:dyDescent="0.25">
      <c r="D21954"/>
    </row>
    <row r="21955" spans="4:4" x14ac:dyDescent="0.25">
      <c r="D21955"/>
    </row>
    <row r="21956" spans="4:4" x14ac:dyDescent="0.25">
      <c r="D21956"/>
    </row>
    <row r="21957" spans="4:4" x14ac:dyDescent="0.25">
      <c r="D21957"/>
    </row>
    <row r="21958" spans="4:4" x14ac:dyDescent="0.25">
      <c r="D21958"/>
    </row>
    <row r="21959" spans="4:4" x14ac:dyDescent="0.25">
      <c r="D21959"/>
    </row>
    <row r="21960" spans="4:4" x14ac:dyDescent="0.25">
      <c r="D21960"/>
    </row>
    <row r="21961" spans="4:4" x14ac:dyDescent="0.25">
      <c r="D21961"/>
    </row>
    <row r="21962" spans="4:4" x14ac:dyDescent="0.25">
      <c r="D21962"/>
    </row>
    <row r="21963" spans="4:4" x14ac:dyDescent="0.25">
      <c r="D21963"/>
    </row>
    <row r="21964" spans="4:4" x14ac:dyDescent="0.25">
      <c r="D21964"/>
    </row>
    <row r="21965" spans="4:4" x14ac:dyDescent="0.25">
      <c r="D21965"/>
    </row>
    <row r="21966" spans="4:4" x14ac:dyDescent="0.25">
      <c r="D21966"/>
    </row>
    <row r="21967" spans="4:4" x14ac:dyDescent="0.25">
      <c r="D21967"/>
    </row>
    <row r="21968" spans="4:4" x14ac:dyDescent="0.25">
      <c r="D21968"/>
    </row>
    <row r="21969" spans="4:4" x14ac:dyDescent="0.25">
      <c r="D21969"/>
    </row>
    <row r="21970" spans="4:4" x14ac:dyDescent="0.25">
      <c r="D21970"/>
    </row>
    <row r="21971" spans="4:4" x14ac:dyDescent="0.25">
      <c r="D21971"/>
    </row>
    <row r="21972" spans="4:4" x14ac:dyDescent="0.25">
      <c r="D21972"/>
    </row>
    <row r="21973" spans="4:4" x14ac:dyDescent="0.25">
      <c r="D21973"/>
    </row>
    <row r="21974" spans="4:4" x14ac:dyDescent="0.25">
      <c r="D21974"/>
    </row>
    <row r="21975" spans="4:4" x14ac:dyDescent="0.25">
      <c r="D21975"/>
    </row>
    <row r="21976" spans="4:4" x14ac:dyDescent="0.25">
      <c r="D21976"/>
    </row>
    <row r="21977" spans="4:4" x14ac:dyDescent="0.25">
      <c r="D21977"/>
    </row>
    <row r="21978" spans="4:4" x14ac:dyDescent="0.25">
      <c r="D21978"/>
    </row>
    <row r="21979" spans="4:4" x14ac:dyDescent="0.25">
      <c r="D21979"/>
    </row>
    <row r="21980" spans="4:4" x14ac:dyDescent="0.25">
      <c r="D21980"/>
    </row>
    <row r="21981" spans="4:4" x14ac:dyDescent="0.25">
      <c r="D21981"/>
    </row>
    <row r="21982" spans="4:4" x14ac:dyDescent="0.25">
      <c r="D21982"/>
    </row>
    <row r="21983" spans="4:4" x14ac:dyDescent="0.25">
      <c r="D21983"/>
    </row>
    <row r="21984" spans="4:4" x14ac:dyDescent="0.25">
      <c r="D21984"/>
    </row>
    <row r="21985" spans="4:4" x14ac:dyDescent="0.25">
      <c r="D21985"/>
    </row>
    <row r="21986" spans="4:4" x14ac:dyDescent="0.25">
      <c r="D21986"/>
    </row>
    <row r="21987" spans="4:4" x14ac:dyDescent="0.25">
      <c r="D21987"/>
    </row>
    <row r="21988" spans="4:4" x14ac:dyDescent="0.25">
      <c r="D21988"/>
    </row>
    <row r="21989" spans="4:4" x14ac:dyDescent="0.25">
      <c r="D21989"/>
    </row>
    <row r="21990" spans="4:4" x14ac:dyDescent="0.25">
      <c r="D21990"/>
    </row>
    <row r="21991" spans="4:4" x14ac:dyDescent="0.25">
      <c r="D21991"/>
    </row>
    <row r="21992" spans="4:4" x14ac:dyDescent="0.25">
      <c r="D21992"/>
    </row>
    <row r="21993" spans="4:4" x14ac:dyDescent="0.25">
      <c r="D21993"/>
    </row>
    <row r="21994" spans="4:4" x14ac:dyDescent="0.25">
      <c r="D21994"/>
    </row>
    <row r="21995" spans="4:4" x14ac:dyDescent="0.25">
      <c r="D21995"/>
    </row>
    <row r="21996" spans="4:4" x14ac:dyDescent="0.25">
      <c r="D21996"/>
    </row>
    <row r="21997" spans="4:4" x14ac:dyDescent="0.25">
      <c r="D21997"/>
    </row>
    <row r="21998" spans="4:4" x14ac:dyDescent="0.25">
      <c r="D21998"/>
    </row>
    <row r="21999" spans="4:4" x14ac:dyDescent="0.25">
      <c r="D21999"/>
    </row>
    <row r="22000" spans="4:4" x14ac:dyDescent="0.25">
      <c r="D22000"/>
    </row>
    <row r="22001" spans="4:4" x14ac:dyDescent="0.25">
      <c r="D22001"/>
    </row>
    <row r="22002" spans="4:4" x14ac:dyDescent="0.25">
      <c r="D22002"/>
    </row>
    <row r="22003" spans="4:4" x14ac:dyDescent="0.25">
      <c r="D22003"/>
    </row>
    <row r="22004" spans="4:4" x14ac:dyDescent="0.25">
      <c r="D22004"/>
    </row>
    <row r="22005" spans="4:4" x14ac:dyDescent="0.25">
      <c r="D22005"/>
    </row>
    <row r="22006" spans="4:4" x14ac:dyDescent="0.25">
      <c r="D22006"/>
    </row>
    <row r="22007" spans="4:4" x14ac:dyDescent="0.25">
      <c r="D22007"/>
    </row>
    <row r="22008" spans="4:4" x14ac:dyDescent="0.25">
      <c r="D22008"/>
    </row>
    <row r="22009" spans="4:4" x14ac:dyDescent="0.25">
      <c r="D22009"/>
    </row>
    <row r="22010" spans="4:4" x14ac:dyDescent="0.25">
      <c r="D22010"/>
    </row>
    <row r="22011" spans="4:4" x14ac:dyDescent="0.25">
      <c r="D22011"/>
    </row>
    <row r="22012" spans="4:4" x14ac:dyDescent="0.25">
      <c r="D22012"/>
    </row>
    <row r="22013" spans="4:4" x14ac:dyDescent="0.25">
      <c r="D22013"/>
    </row>
    <row r="22014" spans="4:4" x14ac:dyDescent="0.25">
      <c r="D22014"/>
    </row>
    <row r="22015" spans="4:4" x14ac:dyDescent="0.25">
      <c r="D22015"/>
    </row>
    <row r="22016" spans="4:4" x14ac:dyDescent="0.25">
      <c r="D22016"/>
    </row>
    <row r="22017" spans="4:4" x14ac:dyDescent="0.25">
      <c r="D22017"/>
    </row>
    <row r="22018" spans="4:4" x14ac:dyDescent="0.25">
      <c r="D22018"/>
    </row>
    <row r="22019" spans="4:4" x14ac:dyDescent="0.25">
      <c r="D22019"/>
    </row>
    <row r="22020" spans="4:4" x14ac:dyDescent="0.25">
      <c r="D22020"/>
    </row>
    <row r="22021" spans="4:4" x14ac:dyDescent="0.25">
      <c r="D22021"/>
    </row>
    <row r="22022" spans="4:4" x14ac:dyDescent="0.25">
      <c r="D22022"/>
    </row>
    <row r="22023" spans="4:4" x14ac:dyDescent="0.25">
      <c r="D22023"/>
    </row>
    <row r="22024" spans="4:4" x14ac:dyDescent="0.25">
      <c r="D22024"/>
    </row>
    <row r="22025" spans="4:4" x14ac:dyDescent="0.25">
      <c r="D22025"/>
    </row>
    <row r="22026" spans="4:4" x14ac:dyDescent="0.25">
      <c r="D22026"/>
    </row>
    <row r="22027" spans="4:4" x14ac:dyDescent="0.25">
      <c r="D22027"/>
    </row>
    <row r="22028" spans="4:4" x14ac:dyDescent="0.25">
      <c r="D22028"/>
    </row>
    <row r="22029" spans="4:4" x14ac:dyDescent="0.25">
      <c r="D22029"/>
    </row>
    <row r="22030" spans="4:4" x14ac:dyDescent="0.25">
      <c r="D22030"/>
    </row>
    <row r="22031" spans="4:4" x14ac:dyDescent="0.25">
      <c r="D22031"/>
    </row>
    <row r="22032" spans="4:4" x14ac:dyDescent="0.25">
      <c r="D22032"/>
    </row>
    <row r="22033" spans="4:4" x14ac:dyDescent="0.25">
      <c r="D22033"/>
    </row>
    <row r="22034" spans="4:4" x14ac:dyDescent="0.25">
      <c r="D22034"/>
    </row>
    <row r="22035" spans="4:4" x14ac:dyDescent="0.25">
      <c r="D22035"/>
    </row>
    <row r="22036" spans="4:4" x14ac:dyDescent="0.25">
      <c r="D22036"/>
    </row>
    <row r="22037" spans="4:4" x14ac:dyDescent="0.25">
      <c r="D22037"/>
    </row>
    <row r="22038" spans="4:4" x14ac:dyDescent="0.25">
      <c r="D22038"/>
    </row>
    <row r="22039" spans="4:4" x14ac:dyDescent="0.25">
      <c r="D22039"/>
    </row>
    <row r="22040" spans="4:4" x14ac:dyDescent="0.25">
      <c r="D22040"/>
    </row>
    <row r="22041" spans="4:4" x14ac:dyDescent="0.25">
      <c r="D22041"/>
    </row>
    <row r="22042" spans="4:4" x14ac:dyDescent="0.25">
      <c r="D22042"/>
    </row>
    <row r="22043" spans="4:4" x14ac:dyDescent="0.25">
      <c r="D22043"/>
    </row>
    <row r="22044" spans="4:4" x14ac:dyDescent="0.25">
      <c r="D22044"/>
    </row>
    <row r="22045" spans="4:4" x14ac:dyDescent="0.25">
      <c r="D22045"/>
    </row>
    <row r="22046" spans="4:4" x14ac:dyDescent="0.25">
      <c r="D22046"/>
    </row>
    <row r="22047" spans="4:4" x14ac:dyDescent="0.25">
      <c r="D22047"/>
    </row>
    <row r="22048" spans="4:4" x14ac:dyDescent="0.25">
      <c r="D22048"/>
    </row>
    <row r="22049" spans="4:4" x14ac:dyDescent="0.25">
      <c r="D22049"/>
    </row>
    <row r="22050" spans="4:4" x14ac:dyDescent="0.25">
      <c r="D22050"/>
    </row>
    <row r="22051" spans="4:4" x14ac:dyDescent="0.25">
      <c r="D22051"/>
    </row>
    <row r="22052" spans="4:4" x14ac:dyDescent="0.25">
      <c r="D22052"/>
    </row>
    <row r="22053" spans="4:4" x14ac:dyDescent="0.25">
      <c r="D22053"/>
    </row>
    <row r="22054" spans="4:4" x14ac:dyDescent="0.25">
      <c r="D22054"/>
    </row>
    <row r="22055" spans="4:4" x14ac:dyDescent="0.25">
      <c r="D22055"/>
    </row>
    <row r="22056" spans="4:4" x14ac:dyDescent="0.25">
      <c r="D22056"/>
    </row>
    <row r="22057" spans="4:4" x14ac:dyDescent="0.25">
      <c r="D22057"/>
    </row>
    <row r="22058" spans="4:4" x14ac:dyDescent="0.25">
      <c r="D22058"/>
    </row>
    <row r="22059" spans="4:4" x14ac:dyDescent="0.25">
      <c r="D22059"/>
    </row>
    <row r="22060" spans="4:4" x14ac:dyDescent="0.25">
      <c r="D22060"/>
    </row>
    <row r="22061" spans="4:4" x14ac:dyDescent="0.25">
      <c r="D22061"/>
    </row>
    <row r="22062" spans="4:4" x14ac:dyDescent="0.25">
      <c r="D22062"/>
    </row>
    <row r="22063" spans="4:4" x14ac:dyDescent="0.25">
      <c r="D22063"/>
    </row>
    <row r="22064" spans="4:4" x14ac:dyDescent="0.25">
      <c r="D22064"/>
    </row>
    <row r="22065" spans="4:4" x14ac:dyDescent="0.25">
      <c r="D22065"/>
    </row>
    <row r="22066" spans="4:4" x14ac:dyDescent="0.25">
      <c r="D22066"/>
    </row>
    <row r="22067" spans="4:4" x14ac:dyDescent="0.25">
      <c r="D22067"/>
    </row>
    <row r="22068" spans="4:4" x14ac:dyDescent="0.25">
      <c r="D22068"/>
    </row>
    <row r="22069" spans="4:4" x14ac:dyDescent="0.25">
      <c r="D22069"/>
    </row>
    <row r="22070" spans="4:4" x14ac:dyDescent="0.25">
      <c r="D22070"/>
    </row>
    <row r="22071" spans="4:4" x14ac:dyDescent="0.25">
      <c r="D22071"/>
    </row>
    <row r="22072" spans="4:4" x14ac:dyDescent="0.25">
      <c r="D22072"/>
    </row>
    <row r="22073" spans="4:4" x14ac:dyDescent="0.25">
      <c r="D22073"/>
    </row>
    <row r="22074" spans="4:4" x14ac:dyDescent="0.25">
      <c r="D22074"/>
    </row>
    <row r="22075" spans="4:4" x14ac:dyDescent="0.25">
      <c r="D22075"/>
    </row>
    <row r="22076" spans="4:4" x14ac:dyDescent="0.25">
      <c r="D22076"/>
    </row>
    <row r="22077" spans="4:4" x14ac:dyDescent="0.25">
      <c r="D22077"/>
    </row>
    <row r="22078" spans="4:4" x14ac:dyDescent="0.25">
      <c r="D22078"/>
    </row>
    <row r="22079" spans="4:4" x14ac:dyDescent="0.25">
      <c r="D22079"/>
    </row>
    <row r="22080" spans="4:4" x14ac:dyDescent="0.25">
      <c r="D22080"/>
    </row>
    <row r="22081" spans="4:4" x14ac:dyDescent="0.25">
      <c r="D22081"/>
    </row>
    <row r="22082" spans="4:4" x14ac:dyDescent="0.25">
      <c r="D22082"/>
    </row>
    <row r="22083" spans="4:4" x14ac:dyDescent="0.25">
      <c r="D22083"/>
    </row>
    <row r="22084" spans="4:4" x14ac:dyDescent="0.25">
      <c r="D22084"/>
    </row>
    <row r="22085" spans="4:4" x14ac:dyDescent="0.25">
      <c r="D22085"/>
    </row>
    <row r="22086" spans="4:4" x14ac:dyDescent="0.25">
      <c r="D22086"/>
    </row>
    <row r="22087" spans="4:4" x14ac:dyDescent="0.25">
      <c r="D22087"/>
    </row>
    <row r="22088" spans="4:4" x14ac:dyDescent="0.25">
      <c r="D22088"/>
    </row>
    <row r="22089" spans="4:4" x14ac:dyDescent="0.25">
      <c r="D22089"/>
    </row>
    <row r="22090" spans="4:4" x14ac:dyDescent="0.25">
      <c r="D22090"/>
    </row>
    <row r="22091" spans="4:4" x14ac:dyDescent="0.25">
      <c r="D22091"/>
    </row>
    <row r="22092" spans="4:4" x14ac:dyDescent="0.25">
      <c r="D22092"/>
    </row>
    <row r="22093" spans="4:4" x14ac:dyDescent="0.25">
      <c r="D22093"/>
    </row>
    <row r="22094" spans="4:4" x14ac:dyDescent="0.25">
      <c r="D22094"/>
    </row>
    <row r="22095" spans="4:4" x14ac:dyDescent="0.25">
      <c r="D22095"/>
    </row>
    <row r="22096" spans="4:4" x14ac:dyDescent="0.25">
      <c r="D22096"/>
    </row>
    <row r="22097" spans="4:4" x14ac:dyDescent="0.25">
      <c r="D22097"/>
    </row>
    <row r="22098" spans="4:4" x14ac:dyDescent="0.25">
      <c r="D22098"/>
    </row>
    <row r="22099" spans="4:4" x14ac:dyDescent="0.25">
      <c r="D22099"/>
    </row>
    <row r="22100" spans="4:4" x14ac:dyDescent="0.25">
      <c r="D22100"/>
    </row>
    <row r="22101" spans="4:4" x14ac:dyDescent="0.25">
      <c r="D22101"/>
    </row>
    <row r="22102" spans="4:4" x14ac:dyDescent="0.25">
      <c r="D22102"/>
    </row>
    <row r="22103" spans="4:4" x14ac:dyDescent="0.25">
      <c r="D22103"/>
    </row>
    <row r="22104" spans="4:4" x14ac:dyDescent="0.25">
      <c r="D22104"/>
    </row>
    <row r="22105" spans="4:4" x14ac:dyDescent="0.25">
      <c r="D22105"/>
    </row>
    <row r="22106" spans="4:4" x14ac:dyDescent="0.25">
      <c r="D22106"/>
    </row>
    <row r="22107" spans="4:4" x14ac:dyDescent="0.25">
      <c r="D22107"/>
    </row>
    <row r="22108" spans="4:4" x14ac:dyDescent="0.25">
      <c r="D22108"/>
    </row>
    <row r="22109" spans="4:4" x14ac:dyDescent="0.25">
      <c r="D22109"/>
    </row>
    <row r="22110" spans="4:4" x14ac:dyDescent="0.25">
      <c r="D22110"/>
    </row>
    <row r="22111" spans="4:4" x14ac:dyDescent="0.25">
      <c r="D22111"/>
    </row>
    <row r="22112" spans="4:4" x14ac:dyDescent="0.25">
      <c r="D22112"/>
    </row>
    <row r="22113" spans="4:4" x14ac:dyDescent="0.25">
      <c r="D22113"/>
    </row>
    <row r="22114" spans="4:4" x14ac:dyDescent="0.25">
      <c r="D22114"/>
    </row>
    <row r="22115" spans="4:4" x14ac:dyDescent="0.25">
      <c r="D22115"/>
    </row>
    <row r="22116" spans="4:4" x14ac:dyDescent="0.25">
      <c r="D22116"/>
    </row>
    <row r="22117" spans="4:4" x14ac:dyDescent="0.25">
      <c r="D22117"/>
    </row>
    <row r="22118" spans="4:4" x14ac:dyDescent="0.25">
      <c r="D22118"/>
    </row>
    <row r="22119" spans="4:4" x14ac:dyDescent="0.25">
      <c r="D22119"/>
    </row>
    <row r="22120" spans="4:4" x14ac:dyDescent="0.25">
      <c r="D22120"/>
    </row>
    <row r="22121" spans="4:4" x14ac:dyDescent="0.25">
      <c r="D22121"/>
    </row>
    <row r="22122" spans="4:4" x14ac:dyDescent="0.25">
      <c r="D22122"/>
    </row>
    <row r="22123" spans="4:4" x14ac:dyDescent="0.25">
      <c r="D22123"/>
    </row>
    <row r="22124" spans="4:4" x14ac:dyDescent="0.25">
      <c r="D22124"/>
    </row>
    <row r="22125" spans="4:4" x14ac:dyDescent="0.25">
      <c r="D22125"/>
    </row>
    <row r="22126" spans="4:4" x14ac:dyDescent="0.25">
      <c r="D22126"/>
    </row>
    <row r="22127" spans="4:4" x14ac:dyDescent="0.25">
      <c r="D22127"/>
    </row>
    <row r="22128" spans="4:4" x14ac:dyDescent="0.25">
      <c r="D22128"/>
    </row>
    <row r="22129" spans="4:4" x14ac:dyDescent="0.25">
      <c r="D22129"/>
    </row>
    <row r="22130" spans="4:4" x14ac:dyDescent="0.25">
      <c r="D22130"/>
    </row>
    <row r="22131" spans="4:4" x14ac:dyDescent="0.25">
      <c r="D22131"/>
    </row>
    <row r="22132" spans="4:4" x14ac:dyDescent="0.25">
      <c r="D22132"/>
    </row>
    <row r="22133" spans="4:4" x14ac:dyDescent="0.25">
      <c r="D22133"/>
    </row>
    <row r="22134" spans="4:4" x14ac:dyDescent="0.25">
      <c r="D22134"/>
    </row>
    <row r="22135" spans="4:4" x14ac:dyDescent="0.25">
      <c r="D22135"/>
    </row>
    <row r="22136" spans="4:4" x14ac:dyDescent="0.25">
      <c r="D22136"/>
    </row>
    <row r="22137" spans="4:4" x14ac:dyDescent="0.25">
      <c r="D22137"/>
    </row>
    <row r="22138" spans="4:4" x14ac:dyDescent="0.25">
      <c r="D22138"/>
    </row>
    <row r="22139" spans="4:4" x14ac:dyDescent="0.25">
      <c r="D22139"/>
    </row>
    <row r="22140" spans="4:4" x14ac:dyDescent="0.25">
      <c r="D22140"/>
    </row>
    <row r="22141" spans="4:4" x14ac:dyDescent="0.25">
      <c r="D22141"/>
    </row>
    <row r="22142" spans="4:4" x14ac:dyDescent="0.25">
      <c r="D22142"/>
    </row>
    <row r="22143" spans="4:4" x14ac:dyDescent="0.25">
      <c r="D22143"/>
    </row>
    <row r="22144" spans="4:4" x14ac:dyDescent="0.25">
      <c r="D22144"/>
    </row>
    <row r="22145" spans="4:4" x14ac:dyDescent="0.25">
      <c r="D22145"/>
    </row>
    <row r="22146" spans="4:4" x14ac:dyDescent="0.25">
      <c r="D22146"/>
    </row>
    <row r="22147" spans="4:4" x14ac:dyDescent="0.25">
      <c r="D22147"/>
    </row>
    <row r="22148" spans="4:4" x14ac:dyDescent="0.25">
      <c r="D22148"/>
    </row>
    <row r="22149" spans="4:4" x14ac:dyDescent="0.25">
      <c r="D22149"/>
    </row>
    <row r="22150" spans="4:4" x14ac:dyDescent="0.25">
      <c r="D22150"/>
    </row>
    <row r="22151" spans="4:4" x14ac:dyDescent="0.25">
      <c r="D22151"/>
    </row>
    <row r="22152" spans="4:4" x14ac:dyDescent="0.25">
      <c r="D22152"/>
    </row>
    <row r="22153" spans="4:4" x14ac:dyDescent="0.25">
      <c r="D22153"/>
    </row>
    <row r="22154" spans="4:4" x14ac:dyDescent="0.25">
      <c r="D22154"/>
    </row>
    <row r="22155" spans="4:4" x14ac:dyDescent="0.25">
      <c r="D22155"/>
    </row>
    <row r="22156" spans="4:4" x14ac:dyDescent="0.25">
      <c r="D22156"/>
    </row>
    <row r="22157" spans="4:4" x14ac:dyDescent="0.25">
      <c r="D22157"/>
    </row>
    <row r="22158" spans="4:4" x14ac:dyDescent="0.25">
      <c r="D22158"/>
    </row>
    <row r="22159" spans="4:4" x14ac:dyDescent="0.25">
      <c r="D22159"/>
    </row>
    <row r="22160" spans="4:4" x14ac:dyDescent="0.25">
      <c r="D22160"/>
    </row>
    <row r="22161" spans="4:4" x14ac:dyDescent="0.25">
      <c r="D22161"/>
    </row>
    <row r="22162" spans="4:4" x14ac:dyDescent="0.25">
      <c r="D22162"/>
    </row>
    <row r="22163" spans="4:4" x14ac:dyDescent="0.25">
      <c r="D22163"/>
    </row>
    <row r="22164" spans="4:4" x14ac:dyDescent="0.25">
      <c r="D22164"/>
    </row>
    <row r="22165" spans="4:4" x14ac:dyDescent="0.25">
      <c r="D22165"/>
    </row>
    <row r="22166" spans="4:4" x14ac:dyDescent="0.25">
      <c r="D22166"/>
    </row>
    <row r="22167" spans="4:4" x14ac:dyDescent="0.25">
      <c r="D22167"/>
    </row>
    <row r="22168" spans="4:4" x14ac:dyDescent="0.25">
      <c r="D22168"/>
    </row>
    <row r="22169" spans="4:4" x14ac:dyDescent="0.25">
      <c r="D22169"/>
    </row>
    <row r="22170" spans="4:4" x14ac:dyDescent="0.25">
      <c r="D22170"/>
    </row>
    <row r="22171" spans="4:4" x14ac:dyDescent="0.25">
      <c r="D22171"/>
    </row>
    <row r="22172" spans="4:4" x14ac:dyDescent="0.25">
      <c r="D22172"/>
    </row>
    <row r="22173" spans="4:4" x14ac:dyDescent="0.25">
      <c r="D22173"/>
    </row>
    <row r="22174" spans="4:4" x14ac:dyDescent="0.25">
      <c r="D22174"/>
    </row>
    <row r="22175" spans="4:4" x14ac:dyDescent="0.25">
      <c r="D22175"/>
    </row>
    <row r="22176" spans="4:4" x14ac:dyDescent="0.25">
      <c r="D22176"/>
    </row>
    <row r="22177" spans="4:4" x14ac:dyDescent="0.25">
      <c r="D22177"/>
    </row>
    <row r="22178" spans="4:4" x14ac:dyDescent="0.25">
      <c r="D22178"/>
    </row>
    <row r="22179" spans="4:4" x14ac:dyDescent="0.25">
      <c r="D22179"/>
    </row>
    <row r="22180" spans="4:4" x14ac:dyDescent="0.25">
      <c r="D22180"/>
    </row>
    <row r="22181" spans="4:4" x14ac:dyDescent="0.25">
      <c r="D22181"/>
    </row>
    <row r="22182" spans="4:4" x14ac:dyDescent="0.25">
      <c r="D22182"/>
    </row>
    <row r="22183" spans="4:4" x14ac:dyDescent="0.25">
      <c r="D22183"/>
    </row>
    <row r="22184" spans="4:4" x14ac:dyDescent="0.25">
      <c r="D22184"/>
    </row>
    <row r="22185" spans="4:4" x14ac:dyDescent="0.25">
      <c r="D22185"/>
    </row>
    <row r="22186" spans="4:4" x14ac:dyDescent="0.25">
      <c r="D22186"/>
    </row>
    <row r="22187" spans="4:4" x14ac:dyDescent="0.25">
      <c r="D22187"/>
    </row>
    <row r="22188" spans="4:4" x14ac:dyDescent="0.25">
      <c r="D22188"/>
    </row>
    <row r="22189" spans="4:4" x14ac:dyDescent="0.25">
      <c r="D22189"/>
    </row>
    <row r="22190" spans="4:4" x14ac:dyDescent="0.25">
      <c r="D22190"/>
    </row>
    <row r="22191" spans="4:4" x14ac:dyDescent="0.25">
      <c r="D22191"/>
    </row>
    <row r="22192" spans="4:4" x14ac:dyDescent="0.25">
      <c r="D22192"/>
    </row>
    <row r="22193" spans="4:4" x14ac:dyDescent="0.25">
      <c r="D22193"/>
    </row>
    <row r="22194" spans="4:4" x14ac:dyDescent="0.25">
      <c r="D22194"/>
    </row>
    <row r="22195" spans="4:4" x14ac:dyDescent="0.25">
      <c r="D22195"/>
    </row>
    <row r="22196" spans="4:4" x14ac:dyDescent="0.25">
      <c r="D22196"/>
    </row>
    <row r="22197" spans="4:4" x14ac:dyDescent="0.25">
      <c r="D22197"/>
    </row>
    <row r="22198" spans="4:4" x14ac:dyDescent="0.25">
      <c r="D22198"/>
    </row>
    <row r="22199" spans="4:4" x14ac:dyDescent="0.25">
      <c r="D22199"/>
    </row>
    <row r="22200" spans="4:4" x14ac:dyDescent="0.25">
      <c r="D22200"/>
    </row>
    <row r="22201" spans="4:4" x14ac:dyDescent="0.25">
      <c r="D22201"/>
    </row>
    <row r="22202" spans="4:4" x14ac:dyDescent="0.25">
      <c r="D22202"/>
    </row>
    <row r="22203" spans="4:4" x14ac:dyDescent="0.25">
      <c r="D22203"/>
    </row>
    <row r="22204" spans="4:4" x14ac:dyDescent="0.25">
      <c r="D22204"/>
    </row>
    <row r="22205" spans="4:4" x14ac:dyDescent="0.25">
      <c r="D22205"/>
    </row>
    <row r="22206" spans="4:4" x14ac:dyDescent="0.25">
      <c r="D22206"/>
    </row>
    <row r="22207" spans="4:4" x14ac:dyDescent="0.25">
      <c r="D22207"/>
    </row>
    <row r="22208" spans="4:4" x14ac:dyDescent="0.25">
      <c r="D22208"/>
    </row>
    <row r="22209" spans="4:4" x14ac:dyDescent="0.25">
      <c r="D22209"/>
    </row>
    <row r="22210" spans="4:4" x14ac:dyDescent="0.25">
      <c r="D22210"/>
    </row>
    <row r="22211" spans="4:4" x14ac:dyDescent="0.25">
      <c r="D22211"/>
    </row>
    <row r="22212" spans="4:4" x14ac:dyDescent="0.25">
      <c r="D22212"/>
    </row>
    <row r="22213" spans="4:4" x14ac:dyDescent="0.25">
      <c r="D22213"/>
    </row>
    <row r="22214" spans="4:4" x14ac:dyDescent="0.25">
      <c r="D22214"/>
    </row>
    <row r="22215" spans="4:4" x14ac:dyDescent="0.25">
      <c r="D22215"/>
    </row>
    <row r="22216" spans="4:4" x14ac:dyDescent="0.25">
      <c r="D22216"/>
    </row>
    <row r="22217" spans="4:4" x14ac:dyDescent="0.25">
      <c r="D22217"/>
    </row>
    <row r="22218" spans="4:4" x14ac:dyDescent="0.25">
      <c r="D22218"/>
    </row>
    <row r="22219" spans="4:4" x14ac:dyDescent="0.25">
      <c r="D22219"/>
    </row>
    <row r="22220" spans="4:4" x14ac:dyDescent="0.25">
      <c r="D22220"/>
    </row>
    <row r="22221" spans="4:4" x14ac:dyDescent="0.25">
      <c r="D22221"/>
    </row>
    <row r="22222" spans="4:4" x14ac:dyDescent="0.25">
      <c r="D22222"/>
    </row>
    <row r="22223" spans="4:4" x14ac:dyDescent="0.25">
      <c r="D22223"/>
    </row>
    <row r="22224" spans="4:4" x14ac:dyDescent="0.25">
      <c r="D22224"/>
    </row>
    <row r="22225" spans="4:4" x14ac:dyDescent="0.25">
      <c r="D22225"/>
    </row>
    <row r="22226" spans="4:4" x14ac:dyDescent="0.25">
      <c r="D22226"/>
    </row>
    <row r="22227" spans="4:4" x14ac:dyDescent="0.25">
      <c r="D22227"/>
    </row>
    <row r="22228" spans="4:4" x14ac:dyDescent="0.25">
      <c r="D22228"/>
    </row>
    <row r="22229" spans="4:4" x14ac:dyDescent="0.25">
      <c r="D22229"/>
    </row>
    <row r="22230" spans="4:4" x14ac:dyDescent="0.25">
      <c r="D22230"/>
    </row>
    <row r="22231" spans="4:4" x14ac:dyDescent="0.25">
      <c r="D22231"/>
    </row>
    <row r="22232" spans="4:4" x14ac:dyDescent="0.25">
      <c r="D22232"/>
    </row>
    <row r="22233" spans="4:4" x14ac:dyDescent="0.25">
      <c r="D22233"/>
    </row>
    <row r="22234" spans="4:4" x14ac:dyDescent="0.25">
      <c r="D22234"/>
    </row>
    <row r="22235" spans="4:4" x14ac:dyDescent="0.25">
      <c r="D22235"/>
    </row>
    <row r="22236" spans="4:4" x14ac:dyDescent="0.25">
      <c r="D22236"/>
    </row>
    <row r="22237" spans="4:4" x14ac:dyDescent="0.25">
      <c r="D22237"/>
    </row>
    <row r="22238" spans="4:4" x14ac:dyDescent="0.25">
      <c r="D22238"/>
    </row>
    <row r="22239" spans="4:4" x14ac:dyDescent="0.25">
      <c r="D22239"/>
    </row>
    <row r="22240" spans="4:4" x14ac:dyDescent="0.25">
      <c r="D22240"/>
    </row>
    <row r="22241" spans="4:4" x14ac:dyDescent="0.25">
      <c r="D22241"/>
    </row>
    <row r="22242" spans="4:4" x14ac:dyDescent="0.25">
      <c r="D22242"/>
    </row>
    <row r="22243" spans="4:4" x14ac:dyDescent="0.25">
      <c r="D22243"/>
    </row>
    <row r="22244" spans="4:4" x14ac:dyDescent="0.25">
      <c r="D22244"/>
    </row>
    <row r="22245" spans="4:4" x14ac:dyDescent="0.25">
      <c r="D22245"/>
    </row>
    <row r="22246" spans="4:4" x14ac:dyDescent="0.25">
      <c r="D22246"/>
    </row>
    <row r="22247" spans="4:4" x14ac:dyDescent="0.25">
      <c r="D22247"/>
    </row>
    <row r="22248" spans="4:4" x14ac:dyDescent="0.25">
      <c r="D22248"/>
    </row>
    <row r="22249" spans="4:4" x14ac:dyDescent="0.25">
      <c r="D22249"/>
    </row>
    <row r="22250" spans="4:4" x14ac:dyDescent="0.25">
      <c r="D22250"/>
    </row>
    <row r="22251" spans="4:4" x14ac:dyDescent="0.25">
      <c r="D22251"/>
    </row>
    <row r="22252" spans="4:4" x14ac:dyDescent="0.25">
      <c r="D22252"/>
    </row>
    <row r="22253" spans="4:4" x14ac:dyDescent="0.25">
      <c r="D22253"/>
    </row>
    <row r="22254" spans="4:4" x14ac:dyDescent="0.25">
      <c r="D22254"/>
    </row>
    <row r="22255" spans="4:4" x14ac:dyDescent="0.25">
      <c r="D22255"/>
    </row>
    <row r="22256" spans="4:4" x14ac:dyDescent="0.25">
      <c r="D22256"/>
    </row>
    <row r="22257" spans="4:4" x14ac:dyDescent="0.25">
      <c r="D22257"/>
    </row>
    <row r="22258" spans="4:4" x14ac:dyDescent="0.25">
      <c r="D22258"/>
    </row>
    <row r="22259" spans="4:4" x14ac:dyDescent="0.25">
      <c r="D22259"/>
    </row>
    <row r="22260" spans="4:4" x14ac:dyDescent="0.25">
      <c r="D22260"/>
    </row>
    <row r="22261" spans="4:4" x14ac:dyDescent="0.25">
      <c r="D22261"/>
    </row>
    <row r="22262" spans="4:4" x14ac:dyDescent="0.25">
      <c r="D22262"/>
    </row>
    <row r="22263" spans="4:4" x14ac:dyDescent="0.25">
      <c r="D22263"/>
    </row>
    <row r="22264" spans="4:4" x14ac:dyDescent="0.25">
      <c r="D22264"/>
    </row>
    <row r="22265" spans="4:4" x14ac:dyDescent="0.25">
      <c r="D22265"/>
    </row>
    <row r="22266" spans="4:4" x14ac:dyDescent="0.25">
      <c r="D22266"/>
    </row>
    <row r="22267" spans="4:4" x14ac:dyDescent="0.25">
      <c r="D22267"/>
    </row>
    <row r="22268" spans="4:4" x14ac:dyDescent="0.25">
      <c r="D22268"/>
    </row>
    <row r="22269" spans="4:4" x14ac:dyDescent="0.25">
      <c r="D22269"/>
    </row>
    <row r="22270" spans="4:4" x14ac:dyDescent="0.25">
      <c r="D22270"/>
    </row>
    <row r="22271" spans="4:4" x14ac:dyDescent="0.25">
      <c r="D22271"/>
    </row>
    <row r="22272" spans="4:4" x14ac:dyDescent="0.25">
      <c r="D22272"/>
    </row>
    <row r="22273" spans="4:4" x14ac:dyDescent="0.25">
      <c r="D22273"/>
    </row>
    <row r="22274" spans="4:4" x14ac:dyDescent="0.25">
      <c r="D22274"/>
    </row>
    <row r="22275" spans="4:4" x14ac:dyDescent="0.25">
      <c r="D22275"/>
    </row>
    <row r="22276" spans="4:4" x14ac:dyDescent="0.25">
      <c r="D22276"/>
    </row>
    <row r="22277" spans="4:4" x14ac:dyDescent="0.25">
      <c r="D22277"/>
    </row>
    <row r="22278" spans="4:4" x14ac:dyDescent="0.25">
      <c r="D22278"/>
    </row>
    <row r="22279" spans="4:4" x14ac:dyDescent="0.25">
      <c r="D22279"/>
    </row>
    <row r="22280" spans="4:4" x14ac:dyDescent="0.25">
      <c r="D22280"/>
    </row>
    <row r="22281" spans="4:4" x14ac:dyDescent="0.25">
      <c r="D22281"/>
    </row>
    <row r="22282" spans="4:4" x14ac:dyDescent="0.25">
      <c r="D22282"/>
    </row>
    <row r="22283" spans="4:4" x14ac:dyDescent="0.25">
      <c r="D22283"/>
    </row>
    <row r="22284" spans="4:4" x14ac:dyDescent="0.25">
      <c r="D22284"/>
    </row>
    <row r="22285" spans="4:4" x14ac:dyDescent="0.25">
      <c r="D22285"/>
    </row>
    <row r="22286" spans="4:4" x14ac:dyDescent="0.25">
      <c r="D22286"/>
    </row>
    <row r="22287" spans="4:4" x14ac:dyDescent="0.25">
      <c r="D22287"/>
    </row>
    <row r="22288" spans="4:4" x14ac:dyDescent="0.25">
      <c r="D22288"/>
    </row>
    <row r="22289" spans="4:4" x14ac:dyDescent="0.25">
      <c r="D22289"/>
    </row>
    <row r="22290" spans="4:4" x14ac:dyDescent="0.25">
      <c r="D22290"/>
    </row>
    <row r="22291" spans="4:4" x14ac:dyDescent="0.25">
      <c r="D22291"/>
    </row>
    <row r="22292" spans="4:4" x14ac:dyDescent="0.25">
      <c r="D22292"/>
    </row>
    <row r="22293" spans="4:4" x14ac:dyDescent="0.25">
      <c r="D22293"/>
    </row>
    <row r="22294" spans="4:4" x14ac:dyDescent="0.25">
      <c r="D22294"/>
    </row>
    <row r="22295" spans="4:4" x14ac:dyDescent="0.25">
      <c r="D22295"/>
    </row>
    <row r="22296" spans="4:4" x14ac:dyDescent="0.25">
      <c r="D22296"/>
    </row>
    <row r="22297" spans="4:4" x14ac:dyDescent="0.25">
      <c r="D22297"/>
    </row>
    <row r="22298" spans="4:4" x14ac:dyDescent="0.25">
      <c r="D22298"/>
    </row>
    <row r="22299" spans="4:4" x14ac:dyDescent="0.25">
      <c r="D22299"/>
    </row>
    <row r="22300" spans="4:4" x14ac:dyDescent="0.25">
      <c r="D22300"/>
    </row>
    <row r="22301" spans="4:4" x14ac:dyDescent="0.25">
      <c r="D22301"/>
    </row>
    <row r="22302" spans="4:4" x14ac:dyDescent="0.25">
      <c r="D22302"/>
    </row>
    <row r="22303" spans="4:4" x14ac:dyDescent="0.25">
      <c r="D22303"/>
    </row>
    <row r="22304" spans="4:4" x14ac:dyDescent="0.25">
      <c r="D22304"/>
    </row>
    <row r="22305" spans="4:4" x14ac:dyDescent="0.25">
      <c r="D22305"/>
    </row>
    <row r="22306" spans="4:4" x14ac:dyDescent="0.25">
      <c r="D22306"/>
    </row>
    <row r="22307" spans="4:4" x14ac:dyDescent="0.25">
      <c r="D22307"/>
    </row>
    <row r="22308" spans="4:4" x14ac:dyDescent="0.25">
      <c r="D22308"/>
    </row>
    <row r="22309" spans="4:4" x14ac:dyDescent="0.25">
      <c r="D22309"/>
    </row>
    <row r="22310" spans="4:4" x14ac:dyDescent="0.25">
      <c r="D22310"/>
    </row>
    <row r="22311" spans="4:4" x14ac:dyDescent="0.25">
      <c r="D22311"/>
    </row>
    <row r="22312" spans="4:4" x14ac:dyDescent="0.25">
      <c r="D22312"/>
    </row>
    <row r="22313" spans="4:4" x14ac:dyDescent="0.25">
      <c r="D22313"/>
    </row>
    <row r="22314" spans="4:4" x14ac:dyDescent="0.25">
      <c r="D22314"/>
    </row>
    <row r="22315" spans="4:4" x14ac:dyDescent="0.25">
      <c r="D22315"/>
    </row>
    <row r="22316" spans="4:4" x14ac:dyDescent="0.25">
      <c r="D22316"/>
    </row>
    <row r="22317" spans="4:4" x14ac:dyDescent="0.25">
      <c r="D22317"/>
    </row>
    <row r="22318" spans="4:4" x14ac:dyDescent="0.25">
      <c r="D22318"/>
    </row>
    <row r="22319" spans="4:4" x14ac:dyDescent="0.25">
      <c r="D22319"/>
    </row>
    <row r="22320" spans="4:4" x14ac:dyDescent="0.25">
      <c r="D22320"/>
    </row>
    <row r="22321" spans="4:4" x14ac:dyDescent="0.25">
      <c r="D22321"/>
    </row>
    <row r="22322" spans="4:4" x14ac:dyDescent="0.25">
      <c r="D22322"/>
    </row>
    <row r="22323" spans="4:4" x14ac:dyDescent="0.25">
      <c r="D22323"/>
    </row>
    <row r="22324" spans="4:4" x14ac:dyDescent="0.25">
      <c r="D22324"/>
    </row>
    <row r="22325" spans="4:4" x14ac:dyDescent="0.25">
      <c r="D22325"/>
    </row>
    <row r="22326" spans="4:4" x14ac:dyDescent="0.25">
      <c r="D22326"/>
    </row>
    <row r="22327" spans="4:4" x14ac:dyDescent="0.25">
      <c r="D22327"/>
    </row>
    <row r="22328" spans="4:4" x14ac:dyDescent="0.25">
      <c r="D22328"/>
    </row>
    <row r="22329" spans="4:4" x14ac:dyDescent="0.25">
      <c r="D22329"/>
    </row>
    <row r="22330" spans="4:4" x14ac:dyDescent="0.25">
      <c r="D22330"/>
    </row>
    <row r="22331" spans="4:4" x14ac:dyDescent="0.25">
      <c r="D22331"/>
    </row>
    <row r="22332" spans="4:4" x14ac:dyDescent="0.25">
      <c r="D22332"/>
    </row>
    <row r="22333" spans="4:4" x14ac:dyDescent="0.25">
      <c r="D22333"/>
    </row>
    <row r="22334" spans="4:4" x14ac:dyDescent="0.25">
      <c r="D22334"/>
    </row>
    <row r="22335" spans="4:4" x14ac:dyDescent="0.25">
      <c r="D22335"/>
    </row>
    <row r="22336" spans="4:4" x14ac:dyDescent="0.25">
      <c r="D22336"/>
    </row>
    <row r="22337" spans="4:4" x14ac:dyDescent="0.25">
      <c r="D22337"/>
    </row>
    <row r="22338" spans="4:4" x14ac:dyDescent="0.25">
      <c r="D22338"/>
    </row>
    <row r="22339" spans="4:4" x14ac:dyDescent="0.25">
      <c r="D22339"/>
    </row>
    <row r="22340" spans="4:4" x14ac:dyDescent="0.25">
      <c r="D22340"/>
    </row>
    <row r="22341" spans="4:4" x14ac:dyDescent="0.25">
      <c r="D22341"/>
    </row>
    <row r="22342" spans="4:4" x14ac:dyDescent="0.25">
      <c r="D22342"/>
    </row>
    <row r="22343" spans="4:4" x14ac:dyDescent="0.25">
      <c r="D22343"/>
    </row>
    <row r="22344" spans="4:4" x14ac:dyDescent="0.25">
      <c r="D22344"/>
    </row>
    <row r="22345" spans="4:4" x14ac:dyDescent="0.25">
      <c r="D22345"/>
    </row>
    <row r="22346" spans="4:4" x14ac:dyDescent="0.25">
      <c r="D22346"/>
    </row>
    <row r="22347" spans="4:4" x14ac:dyDescent="0.25">
      <c r="D22347"/>
    </row>
    <row r="22348" spans="4:4" x14ac:dyDescent="0.25">
      <c r="D22348"/>
    </row>
    <row r="22349" spans="4:4" x14ac:dyDescent="0.25">
      <c r="D22349"/>
    </row>
    <row r="22350" spans="4:4" x14ac:dyDescent="0.25">
      <c r="D22350"/>
    </row>
    <row r="22351" spans="4:4" x14ac:dyDescent="0.25">
      <c r="D22351"/>
    </row>
    <row r="22352" spans="4:4" x14ac:dyDescent="0.25">
      <c r="D22352"/>
    </row>
    <row r="22353" spans="4:4" x14ac:dyDescent="0.25">
      <c r="D22353"/>
    </row>
    <row r="22354" spans="4:4" x14ac:dyDescent="0.25">
      <c r="D22354"/>
    </row>
    <row r="22355" spans="4:4" x14ac:dyDescent="0.25">
      <c r="D22355"/>
    </row>
    <row r="22356" spans="4:4" x14ac:dyDescent="0.25">
      <c r="D22356"/>
    </row>
    <row r="22357" spans="4:4" x14ac:dyDescent="0.25">
      <c r="D22357"/>
    </row>
    <row r="22358" spans="4:4" x14ac:dyDescent="0.25">
      <c r="D22358"/>
    </row>
    <row r="22359" spans="4:4" x14ac:dyDescent="0.25">
      <c r="D22359"/>
    </row>
    <row r="22360" spans="4:4" x14ac:dyDescent="0.25">
      <c r="D22360"/>
    </row>
    <row r="22361" spans="4:4" x14ac:dyDescent="0.25">
      <c r="D22361"/>
    </row>
    <row r="22362" spans="4:4" x14ac:dyDescent="0.25">
      <c r="D22362"/>
    </row>
    <row r="22363" spans="4:4" x14ac:dyDescent="0.25">
      <c r="D22363"/>
    </row>
    <row r="22364" spans="4:4" x14ac:dyDescent="0.25">
      <c r="D22364"/>
    </row>
    <row r="22365" spans="4:4" x14ac:dyDescent="0.25">
      <c r="D22365"/>
    </row>
    <row r="22366" spans="4:4" x14ac:dyDescent="0.25">
      <c r="D22366"/>
    </row>
    <row r="22367" spans="4:4" x14ac:dyDescent="0.25">
      <c r="D22367"/>
    </row>
    <row r="22368" spans="4:4" x14ac:dyDescent="0.25">
      <c r="D22368"/>
    </row>
    <row r="22369" spans="4:4" x14ac:dyDescent="0.25">
      <c r="D22369"/>
    </row>
    <row r="22370" spans="4:4" x14ac:dyDescent="0.25">
      <c r="D22370"/>
    </row>
    <row r="22371" spans="4:4" x14ac:dyDescent="0.25">
      <c r="D22371"/>
    </row>
    <row r="22372" spans="4:4" x14ac:dyDescent="0.25">
      <c r="D22372"/>
    </row>
    <row r="22373" spans="4:4" x14ac:dyDescent="0.25">
      <c r="D22373"/>
    </row>
    <row r="22374" spans="4:4" x14ac:dyDescent="0.25">
      <c r="D22374"/>
    </row>
    <row r="22375" spans="4:4" x14ac:dyDescent="0.25">
      <c r="D22375"/>
    </row>
    <row r="22376" spans="4:4" x14ac:dyDescent="0.25">
      <c r="D22376"/>
    </row>
    <row r="22377" spans="4:4" x14ac:dyDescent="0.25">
      <c r="D22377"/>
    </row>
    <row r="22378" spans="4:4" x14ac:dyDescent="0.25">
      <c r="D22378"/>
    </row>
    <row r="22379" spans="4:4" x14ac:dyDescent="0.25">
      <c r="D22379"/>
    </row>
    <row r="22380" spans="4:4" x14ac:dyDescent="0.25">
      <c r="D22380"/>
    </row>
    <row r="22381" spans="4:4" x14ac:dyDescent="0.25">
      <c r="D22381"/>
    </row>
    <row r="22382" spans="4:4" x14ac:dyDescent="0.25">
      <c r="D22382"/>
    </row>
    <row r="22383" spans="4:4" x14ac:dyDescent="0.25">
      <c r="D22383"/>
    </row>
    <row r="22384" spans="4:4" x14ac:dyDescent="0.25">
      <c r="D22384"/>
    </row>
    <row r="22385" spans="4:4" x14ac:dyDescent="0.25">
      <c r="D22385"/>
    </row>
    <row r="22386" spans="4:4" x14ac:dyDescent="0.25">
      <c r="D22386"/>
    </row>
    <row r="22387" spans="4:4" x14ac:dyDescent="0.25">
      <c r="D22387"/>
    </row>
    <row r="22388" spans="4:4" x14ac:dyDescent="0.25">
      <c r="D22388"/>
    </row>
    <row r="22389" spans="4:4" x14ac:dyDescent="0.25">
      <c r="D22389"/>
    </row>
    <row r="22390" spans="4:4" x14ac:dyDescent="0.25">
      <c r="D22390"/>
    </row>
    <row r="22391" spans="4:4" x14ac:dyDescent="0.25">
      <c r="D22391"/>
    </row>
    <row r="22392" spans="4:4" x14ac:dyDescent="0.25">
      <c r="D22392"/>
    </row>
    <row r="22393" spans="4:4" x14ac:dyDescent="0.25">
      <c r="D22393"/>
    </row>
    <row r="22394" spans="4:4" x14ac:dyDescent="0.25">
      <c r="D22394"/>
    </row>
    <row r="22395" spans="4:4" x14ac:dyDescent="0.25">
      <c r="D22395"/>
    </row>
    <row r="22396" spans="4:4" x14ac:dyDescent="0.25">
      <c r="D22396"/>
    </row>
    <row r="22397" spans="4:4" x14ac:dyDescent="0.25">
      <c r="D22397"/>
    </row>
    <row r="22398" spans="4:4" x14ac:dyDescent="0.25">
      <c r="D22398"/>
    </row>
    <row r="22399" spans="4:4" x14ac:dyDescent="0.25">
      <c r="D22399"/>
    </row>
    <row r="22400" spans="4:4" x14ac:dyDescent="0.25">
      <c r="D22400"/>
    </row>
    <row r="22401" spans="4:4" x14ac:dyDescent="0.25">
      <c r="D22401"/>
    </row>
    <row r="22402" spans="4:4" x14ac:dyDescent="0.25">
      <c r="D22402"/>
    </row>
    <row r="22403" spans="4:4" x14ac:dyDescent="0.25">
      <c r="D22403"/>
    </row>
    <row r="22404" spans="4:4" x14ac:dyDescent="0.25">
      <c r="D22404"/>
    </row>
    <row r="22405" spans="4:4" x14ac:dyDescent="0.25">
      <c r="D22405"/>
    </row>
    <row r="22406" spans="4:4" x14ac:dyDescent="0.25">
      <c r="D22406"/>
    </row>
    <row r="22407" spans="4:4" x14ac:dyDescent="0.25">
      <c r="D22407"/>
    </row>
    <row r="22408" spans="4:4" x14ac:dyDescent="0.25">
      <c r="D22408"/>
    </row>
    <row r="22409" spans="4:4" x14ac:dyDescent="0.25">
      <c r="D22409"/>
    </row>
    <row r="22410" spans="4:4" x14ac:dyDescent="0.25">
      <c r="D22410"/>
    </row>
    <row r="22411" spans="4:4" x14ac:dyDescent="0.25">
      <c r="D22411"/>
    </row>
    <row r="22412" spans="4:4" x14ac:dyDescent="0.25">
      <c r="D22412"/>
    </row>
    <row r="22413" spans="4:4" x14ac:dyDescent="0.25">
      <c r="D22413"/>
    </row>
    <row r="22414" spans="4:4" x14ac:dyDescent="0.25">
      <c r="D22414"/>
    </row>
    <row r="22415" spans="4:4" x14ac:dyDescent="0.25">
      <c r="D22415"/>
    </row>
    <row r="22416" spans="4:4" x14ac:dyDescent="0.25">
      <c r="D22416"/>
    </row>
    <row r="22417" spans="4:4" x14ac:dyDescent="0.25">
      <c r="D22417"/>
    </row>
    <row r="22418" spans="4:4" x14ac:dyDescent="0.25">
      <c r="D22418"/>
    </row>
    <row r="22419" spans="4:4" x14ac:dyDescent="0.25">
      <c r="D22419"/>
    </row>
    <row r="22420" spans="4:4" x14ac:dyDescent="0.25">
      <c r="D22420"/>
    </row>
    <row r="22421" spans="4:4" x14ac:dyDescent="0.25">
      <c r="D22421"/>
    </row>
    <row r="22422" spans="4:4" x14ac:dyDescent="0.25">
      <c r="D22422"/>
    </row>
    <row r="22423" spans="4:4" x14ac:dyDescent="0.25">
      <c r="D22423"/>
    </row>
    <row r="22424" spans="4:4" x14ac:dyDescent="0.25">
      <c r="D22424"/>
    </row>
    <row r="22425" spans="4:4" x14ac:dyDescent="0.25">
      <c r="D22425"/>
    </row>
    <row r="22426" spans="4:4" x14ac:dyDescent="0.25">
      <c r="D22426"/>
    </row>
    <row r="22427" spans="4:4" x14ac:dyDescent="0.25">
      <c r="D22427"/>
    </row>
    <row r="22428" spans="4:4" x14ac:dyDescent="0.25">
      <c r="D22428"/>
    </row>
    <row r="22429" spans="4:4" x14ac:dyDescent="0.25">
      <c r="D22429"/>
    </row>
    <row r="22430" spans="4:4" x14ac:dyDescent="0.25">
      <c r="D22430"/>
    </row>
    <row r="22431" spans="4:4" x14ac:dyDescent="0.25">
      <c r="D22431"/>
    </row>
    <row r="22432" spans="4:4" x14ac:dyDescent="0.25">
      <c r="D22432"/>
    </row>
    <row r="22433" spans="4:4" x14ac:dyDescent="0.25">
      <c r="D22433"/>
    </row>
    <row r="22434" spans="4:4" x14ac:dyDescent="0.25">
      <c r="D22434"/>
    </row>
    <row r="22435" spans="4:4" x14ac:dyDescent="0.25">
      <c r="D22435"/>
    </row>
    <row r="22436" spans="4:4" x14ac:dyDescent="0.25">
      <c r="D22436"/>
    </row>
    <row r="22437" spans="4:4" x14ac:dyDescent="0.25">
      <c r="D22437"/>
    </row>
    <row r="22438" spans="4:4" x14ac:dyDescent="0.25">
      <c r="D22438"/>
    </row>
    <row r="22439" spans="4:4" x14ac:dyDescent="0.25">
      <c r="D22439"/>
    </row>
    <row r="22440" spans="4:4" x14ac:dyDescent="0.25">
      <c r="D22440"/>
    </row>
    <row r="22441" spans="4:4" x14ac:dyDescent="0.25">
      <c r="D22441"/>
    </row>
    <row r="22442" spans="4:4" x14ac:dyDescent="0.25">
      <c r="D22442"/>
    </row>
    <row r="22443" spans="4:4" x14ac:dyDescent="0.25">
      <c r="D22443"/>
    </row>
    <row r="22444" spans="4:4" x14ac:dyDescent="0.25">
      <c r="D22444"/>
    </row>
    <row r="22445" spans="4:4" x14ac:dyDescent="0.25">
      <c r="D22445"/>
    </row>
    <row r="22446" spans="4:4" x14ac:dyDescent="0.25">
      <c r="D22446"/>
    </row>
    <row r="22447" spans="4:4" x14ac:dyDescent="0.25">
      <c r="D22447"/>
    </row>
    <row r="22448" spans="4:4" x14ac:dyDescent="0.25">
      <c r="D22448"/>
    </row>
    <row r="22449" spans="4:4" x14ac:dyDescent="0.25">
      <c r="D22449"/>
    </row>
    <row r="22450" spans="4:4" x14ac:dyDescent="0.25">
      <c r="D22450"/>
    </row>
    <row r="22451" spans="4:4" x14ac:dyDescent="0.25">
      <c r="D22451"/>
    </row>
    <row r="22452" spans="4:4" x14ac:dyDescent="0.25">
      <c r="D22452"/>
    </row>
    <row r="22453" spans="4:4" x14ac:dyDescent="0.25">
      <c r="D22453"/>
    </row>
    <row r="22454" spans="4:4" x14ac:dyDescent="0.25">
      <c r="D22454"/>
    </row>
    <row r="22455" spans="4:4" x14ac:dyDescent="0.25">
      <c r="D22455"/>
    </row>
    <row r="22456" spans="4:4" x14ac:dyDescent="0.25">
      <c r="D22456"/>
    </row>
    <row r="22457" spans="4:4" x14ac:dyDescent="0.25">
      <c r="D22457"/>
    </row>
    <row r="22458" spans="4:4" x14ac:dyDescent="0.25">
      <c r="D22458"/>
    </row>
    <row r="22459" spans="4:4" x14ac:dyDescent="0.25">
      <c r="D22459"/>
    </row>
    <row r="22460" spans="4:4" x14ac:dyDescent="0.25">
      <c r="D22460"/>
    </row>
    <row r="22461" spans="4:4" x14ac:dyDescent="0.25">
      <c r="D22461"/>
    </row>
    <row r="22462" spans="4:4" x14ac:dyDescent="0.25">
      <c r="D22462"/>
    </row>
    <row r="22463" spans="4:4" x14ac:dyDescent="0.25">
      <c r="D22463"/>
    </row>
    <row r="22464" spans="4:4" x14ac:dyDescent="0.25">
      <c r="D22464"/>
    </row>
    <row r="22465" spans="4:4" x14ac:dyDescent="0.25">
      <c r="D22465"/>
    </row>
    <row r="22466" spans="4:4" x14ac:dyDescent="0.25">
      <c r="D22466"/>
    </row>
    <row r="22467" spans="4:4" x14ac:dyDescent="0.25">
      <c r="D22467"/>
    </row>
    <row r="22468" spans="4:4" x14ac:dyDescent="0.25">
      <c r="D22468"/>
    </row>
    <row r="22469" spans="4:4" x14ac:dyDescent="0.25">
      <c r="D22469"/>
    </row>
    <row r="22470" spans="4:4" x14ac:dyDescent="0.25">
      <c r="D22470"/>
    </row>
    <row r="22471" spans="4:4" x14ac:dyDescent="0.25">
      <c r="D22471"/>
    </row>
    <row r="22472" spans="4:4" x14ac:dyDescent="0.25">
      <c r="D22472"/>
    </row>
    <row r="22473" spans="4:4" x14ac:dyDescent="0.25">
      <c r="D22473"/>
    </row>
    <row r="22474" spans="4:4" x14ac:dyDescent="0.25">
      <c r="D22474"/>
    </row>
    <row r="22475" spans="4:4" x14ac:dyDescent="0.25">
      <c r="D22475"/>
    </row>
    <row r="22476" spans="4:4" x14ac:dyDescent="0.25">
      <c r="D22476"/>
    </row>
    <row r="22477" spans="4:4" x14ac:dyDescent="0.25">
      <c r="D22477"/>
    </row>
    <row r="22478" spans="4:4" x14ac:dyDescent="0.25">
      <c r="D22478"/>
    </row>
    <row r="22479" spans="4:4" x14ac:dyDescent="0.25">
      <c r="D22479"/>
    </row>
    <row r="22480" spans="4:4" x14ac:dyDescent="0.25">
      <c r="D22480"/>
    </row>
    <row r="22481" spans="4:4" x14ac:dyDescent="0.25">
      <c r="D22481"/>
    </row>
    <row r="22482" spans="4:4" x14ac:dyDescent="0.25">
      <c r="D22482"/>
    </row>
    <row r="22483" spans="4:4" x14ac:dyDescent="0.25">
      <c r="D22483"/>
    </row>
    <row r="22484" spans="4:4" x14ac:dyDescent="0.25">
      <c r="D22484"/>
    </row>
    <row r="22485" spans="4:4" x14ac:dyDescent="0.25">
      <c r="D22485"/>
    </row>
    <row r="22486" spans="4:4" x14ac:dyDescent="0.25">
      <c r="D22486"/>
    </row>
    <row r="22487" spans="4:4" x14ac:dyDescent="0.25">
      <c r="D22487"/>
    </row>
    <row r="22488" spans="4:4" x14ac:dyDescent="0.25">
      <c r="D22488"/>
    </row>
    <row r="22489" spans="4:4" x14ac:dyDescent="0.25">
      <c r="D22489"/>
    </row>
    <row r="22490" spans="4:4" x14ac:dyDescent="0.25">
      <c r="D22490"/>
    </row>
    <row r="22491" spans="4:4" x14ac:dyDescent="0.25">
      <c r="D22491"/>
    </row>
    <row r="22492" spans="4:4" x14ac:dyDescent="0.25">
      <c r="D22492"/>
    </row>
    <row r="22493" spans="4:4" x14ac:dyDescent="0.25">
      <c r="D22493"/>
    </row>
    <row r="22494" spans="4:4" x14ac:dyDescent="0.25">
      <c r="D22494"/>
    </row>
    <row r="22495" spans="4:4" x14ac:dyDescent="0.25">
      <c r="D22495"/>
    </row>
    <row r="22496" spans="4:4" x14ac:dyDescent="0.25">
      <c r="D22496"/>
    </row>
    <row r="22497" spans="4:4" x14ac:dyDescent="0.25">
      <c r="D22497"/>
    </row>
    <row r="22498" spans="4:4" x14ac:dyDescent="0.25">
      <c r="D22498"/>
    </row>
    <row r="22499" spans="4:4" x14ac:dyDescent="0.25">
      <c r="D22499"/>
    </row>
    <row r="22500" spans="4:4" x14ac:dyDescent="0.25">
      <c r="D22500"/>
    </row>
    <row r="22501" spans="4:4" x14ac:dyDescent="0.25">
      <c r="D22501"/>
    </row>
    <row r="22502" spans="4:4" x14ac:dyDescent="0.25">
      <c r="D22502"/>
    </row>
    <row r="22503" spans="4:4" x14ac:dyDescent="0.25">
      <c r="D22503"/>
    </row>
    <row r="22504" spans="4:4" x14ac:dyDescent="0.25">
      <c r="D22504"/>
    </row>
    <row r="22505" spans="4:4" x14ac:dyDescent="0.25">
      <c r="D22505"/>
    </row>
    <row r="22506" spans="4:4" x14ac:dyDescent="0.25">
      <c r="D22506"/>
    </row>
    <row r="22507" spans="4:4" x14ac:dyDescent="0.25">
      <c r="D22507"/>
    </row>
    <row r="22508" spans="4:4" x14ac:dyDescent="0.25">
      <c r="D22508"/>
    </row>
    <row r="22509" spans="4:4" x14ac:dyDescent="0.25">
      <c r="D22509"/>
    </row>
    <row r="22510" spans="4:4" x14ac:dyDescent="0.25">
      <c r="D22510"/>
    </row>
    <row r="22511" spans="4:4" x14ac:dyDescent="0.25">
      <c r="D22511"/>
    </row>
    <row r="22512" spans="4:4" x14ac:dyDescent="0.25">
      <c r="D22512"/>
    </row>
    <row r="22513" spans="4:4" x14ac:dyDescent="0.25">
      <c r="D22513"/>
    </row>
    <row r="22514" spans="4:4" x14ac:dyDescent="0.25">
      <c r="D22514"/>
    </row>
    <row r="22515" spans="4:4" x14ac:dyDescent="0.25">
      <c r="D22515"/>
    </row>
    <row r="22516" spans="4:4" x14ac:dyDescent="0.25">
      <c r="D22516"/>
    </row>
    <row r="22517" spans="4:4" x14ac:dyDescent="0.25">
      <c r="D22517"/>
    </row>
    <row r="22518" spans="4:4" x14ac:dyDescent="0.25">
      <c r="D22518"/>
    </row>
    <row r="22519" spans="4:4" x14ac:dyDescent="0.25">
      <c r="D22519"/>
    </row>
    <row r="22520" spans="4:4" x14ac:dyDescent="0.25">
      <c r="D22520"/>
    </row>
    <row r="22521" spans="4:4" x14ac:dyDescent="0.25">
      <c r="D22521"/>
    </row>
    <row r="22522" spans="4:4" x14ac:dyDescent="0.25">
      <c r="D22522"/>
    </row>
    <row r="22523" spans="4:4" x14ac:dyDescent="0.25">
      <c r="D22523"/>
    </row>
    <row r="22524" spans="4:4" x14ac:dyDescent="0.25">
      <c r="D22524"/>
    </row>
    <row r="22525" spans="4:4" x14ac:dyDescent="0.25">
      <c r="D22525"/>
    </row>
    <row r="22526" spans="4:4" x14ac:dyDescent="0.25">
      <c r="D22526"/>
    </row>
    <row r="22527" spans="4:4" x14ac:dyDescent="0.25">
      <c r="D22527"/>
    </row>
    <row r="22528" spans="4:4" x14ac:dyDescent="0.25">
      <c r="D22528"/>
    </row>
    <row r="22529" spans="4:4" x14ac:dyDescent="0.25">
      <c r="D22529"/>
    </row>
    <row r="22530" spans="4:4" x14ac:dyDescent="0.25">
      <c r="D22530"/>
    </row>
    <row r="22531" spans="4:4" x14ac:dyDescent="0.25">
      <c r="D22531"/>
    </row>
    <row r="22532" spans="4:4" x14ac:dyDescent="0.25">
      <c r="D22532"/>
    </row>
    <row r="22533" spans="4:4" x14ac:dyDescent="0.25">
      <c r="D22533"/>
    </row>
    <row r="22534" spans="4:4" x14ac:dyDescent="0.25">
      <c r="D22534"/>
    </row>
    <row r="22535" spans="4:4" x14ac:dyDescent="0.25">
      <c r="D22535"/>
    </row>
    <row r="22536" spans="4:4" x14ac:dyDescent="0.25">
      <c r="D22536"/>
    </row>
    <row r="22537" spans="4:4" x14ac:dyDescent="0.25">
      <c r="D22537"/>
    </row>
    <row r="22538" spans="4:4" x14ac:dyDescent="0.25">
      <c r="D22538"/>
    </row>
    <row r="22539" spans="4:4" x14ac:dyDescent="0.25">
      <c r="D22539"/>
    </row>
    <row r="22540" spans="4:4" x14ac:dyDescent="0.25">
      <c r="D22540"/>
    </row>
    <row r="22541" spans="4:4" x14ac:dyDescent="0.25">
      <c r="D22541"/>
    </row>
    <row r="22542" spans="4:4" x14ac:dyDescent="0.25">
      <c r="D22542"/>
    </row>
    <row r="22543" spans="4:4" x14ac:dyDescent="0.25">
      <c r="D22543"/>
    </row>
    <row r="22544" spans="4:4" x14ac:dyDescent="0.25">
      <c r="D22544"/>
    </row>
    <row r="22545" spans="4:4" x14ac:dyDescent="0.25">
      <c r="D22545"/>
    </row>
    <row r="22546" spans="4:4" x14ac:dyDescent="0.25">
      <c r="D22546"/>
    </row>
    <row r="22547" spans="4:4" x14ac:dyDescent="0.25">
      <c r="D22547"/>
    </row>
    <row r="22548" spans="4:4" x14ac:dyDescent="0.25">
      <c r="D22548"/>
    </row>
    <row r="22549" spans="4:4" x14ac:dyDescent="0.25">
      <c r="D22549"/>
    </row>
    <row r="22550" spans="4:4" x14ac:dyDescent="0.25">
      <c r="D22550"/>
    </row>
    <row r="22551" spans="4:4" x14ac:dyDescent="0.25">
      <c r="D22551"/>
    </row>
    <row r="22552" spans="4:4" x14ac:dyDescent="0.25">
      <c r="D22552"/>
    </row>
    <row r="22553" spans="4:4" x14ac:dyDescent="0.25">
      <c r="D22553"/>
    </row>
    <row r="22554" spans="4:4" x14ac:dyDescent="0.25">
      <c r="D22554"/>
    </row>
    <row r="22555" spans="4:4" x14ac:dyDescent="0.25">
      <c r="D22555"/>
    </row>
    <row r="22556" spans="4:4" x14ac:dyDescent="0.25">
      <c r="D22556"/>
    </row>
    <row r="22557" spans="4:4" x14ac:dyDescent="0.25">
      <c r="D22557"/>
    </row>
    <row r="22558" spans="4:4" x14ac:dyDescent="0.25">
      <c r="D22558"/>
    </row>
    <row r="22559" spans="4:4" x14ac:dyDescent="0.25">
      <c r="D22559"/>
    </row>
    <row r="22560" spans="4:4" x14ac:dyDescent="0.25">
      <c r="D22560"/>
    </row>
    <row r="22561" spans="4:4" x14ac:dyDescent="0.25">
      <c r="D22561"/>
    </row>
    <row r="22562" spans="4:4" x14ac:dyDescent="0.25">
      <c r="D22562"/>
    </row>
    <row r="22563" spans="4:4" x14ac:dyDescent="0.25">
      <c r="D22563"/>
    </row>
    <row r="22564" spans="4:4" x14ac:dyDescent="0.25">
      <c r="D22564"/>
    </row>
    <row r="22565" spans="4:4" x14ac:dyDescent="0.25">
      <c r="D22565"/>
    </row>
    <row r="22566" spans="4:4" x14ac:dyDescent="0.25">
      <c r="D22566"/>
    </row>
    <row r="22567" spans="4:4" x14ac:dyDescent="0.25">
      <c r="D22567"/>
    </row>
    <row r="22568" spans="4:4" x14ac:dyDescent="0.25">
      <c r="D22568"/>
    </row>
    <row r="22569" spans="4:4" x14ac:dyDescent="0.25">
      <c r="D22569"/>
    </row>
    <row r="22570" spans="4:4" x14ac:dyDescent="0.25">
      <c r="D22570"/>
    </row>
    <row r="22571" spans="4:4" x14ac:dyDescent="0.25">
      <c r="D22571"/>
    </row>
    <row r="22572" spans="4:4" x14ac:dyDescent="0.25">
      <c r="D22572"/>
    </row>
    <row r="22573" spans="4:4" x14ac:dyDescent="0.25">
      <c r="D22573"/>
    </row>
    <row r="22574" spans="4:4" x14ac:dyDescent="0.25">
      <c r="D22574"/>
    </row>
    <row r="22575" spans="4:4" x14ac:dyDescent="0.25">
      <c r="D22575"/>
    </row>
    <row r="22576" spans="4:4" x14ac:dyDescent="0.25">
      <c r="D22576"/>
    </row>
    <row r="22577" spans="4:4" x14ac:dyDescent="0.25">
      <c r="D22577"/>
    </row>
    <row r="22578" spans="4:4" x14ac:dyDescent="0.25">
      <c r="D22578"/>
    </row>
    <row r="22579" spans="4:4" x14ac:dyDescent="0.25">
      <c r="D22579"/>
    </row>
    <row r="22580" spans="4:4" x14ac:dyDescent="0.25">
      <c r="D22580"/>
    </row>
    <row r="22581" spans="4:4" x14ac:dyDescent="0.25">
      <c r="D22581"/>
    </row>
    <row r="22582" spans="4:4" x14ac:dyDescent="0.25">
      <c r="D22582"/>
    </row>
    <row r="22583" spans="4:4" x14ac:dyDescent="0.25">
      <c r="D22583"/>
    </row>
    <row r="22584" spans="4:4" x14ac:dyDescent="0.25">
      <c r="D22584"/>
    </row>
    <row r="22585" spans="4:4" x14ac:dyDescent="0.25">
      <c r="D22585"/>
    </row>
    <row r="22586" spans="4:4" x14ac:dyDescent="0.25">
      <c r="D22586"/>
    </row>
    <row r="22587" spans="4:4" x14ac:dyDescent="0.25">
      <c r="D22587"/>
    </row>
    <row r="22588" spans="4:4" x14ac:dyDescent="0.25">
      <c r="D22588"/>
    </row>
    <row r="22589" spans="4:4" x14ac:dyDescent="0.25">
      <c r="D22589"/>
    </row>
    <row r="22590" spans="4:4" x14ac:dyDescent="0.25">
      <c r="D22590"/>
    </row>
    <row r="22591" spans="4:4" x14ac:dyDescent="0.25">
      <c r="D22591"/>
    </row>
    <row r="22592" spans="4:4" x14ac:dyDescent="0.25">
      <c r="D22592"/>
    </row>
    <row r="22593" spans="4:4" x14ac:dyDescent="0.25">
      <c r="D22593"/>
    </row>
    <row r="22594" spans="4:4" x14ac:dyDescent="0.25">
      <c r="D22594"/>
    </row>
    <row r="22595" spans="4:4" x14ac:dyDescent="0.25">
      <c r="D22595"/>
    </row>
    <row r="22596" spans="4:4" x14ac:dyDescent="0.25">
      <c r="D22596"/>
    </row>
    <row r="22597" spans="4:4" x14ac:dyDescent="0.25">
      <c r="D22597"/>
    </row>
    <row r="22598" spans="4:4" x14ac:dyDescent="0.25">
      <c r="D22598"/>
    </row>
    <row r="22599" spans="4:4" x14ac:dyDescent="0.25">
      <c r="D22599"/>
    </row>
    <row r="22600" spans="4:4" x14ac:dyDescent="0.25">
      <c r="D22600"/>
    </row>
    <row r="22601" spans="4:4" x14ac:dyDescent="0.25">
      <c r="D22601"/>
    </row>
    <row r="22602" spans="4:4" x14ac:dyDescent="0.25">
      <c r="D22602"/>
    </row>
    <row r="22603" spans="4:4" x14ac:dyDescent="0.25">
      <c r="D22603"/>
    </row>
    <row r="22604" spans="4:4" x14ac:dyDescent="0.25">
      <c r="D22604"/>
    </row>
    <row r="22605" spans="4:4" x14ac:dyDescent="0.25">
      <c r="D22605"/>
    </row>
    <row r="22606" spans="4:4" x14ac:dyDescent="0.25">
      <c r="D22606"/>
    </row>
    <row r="22607" spans="4:4" x14ac:dyDescent="0.25">
      <c r="D22607"/>
    </row>
    <row r="22608" spans="4:4" x14ac:dyDescent="0.25">
      <c r="D22608"/>
    </row>
    <row r="22609" spans="4:4" x14ac:dyDescent="0.25">
      <c r="D22609"/>
    </row>
    <row r="22610" spans="4:4" x14ac:dyDescent="0.25">
      <c r="D22610"/>
    </row>
    <row r="22611" spans="4:4" x14ac:dyDescent="0.25">
      <c r="D22611"/>
    </row>
    <row r="22612" spans="4:4" x14ac:dyDescent="0.25">
      <c r="D22612"/>
    </row>
    <row r="22613" spans="4:4" x14ac:dyDescent="0.25">
      <c r="D22613"/>
    </row>
    <row r="22614" spans="4:4" x14ac:dyDescent="0.25">
      <c r="D22614"/>
    </row>
    <row r="22615" spans="4:4" x14ac:dyDescent="0.25">
      <c r="D22615"/>
    </row>
    <row r="22616" spans="4:4" x14ac:dyDescent="0.25">
      <c r="D22616"/>
    </row>
    <row r="22617" spans="4:4" x14ac:dyDescent="0.25">
      <c r="D22617"/>
    </row>
    <row r="22618" spans="4:4" x14ac:dyDescent="0.25">
      <c r="D22618"/>
    </row>
    <row r="22619" spans="4:4" x14ac:dyDescent="0.25">
      <c r="D22619"/>
    </row>
    <row r="22620" spans="4:4" x14ac:dyDescent="0.25">
      <c r="D22620"/>
    </row>
    <row r="22621" spans="4:4" x14ac:dyDescent="0.25">
      <c r="D22621"/>
    </row>
    <row r="22622" spans="4:4" x14ac:dyDescent="0.25">
      <c r="D22622"/>
    </row>
    <row r="22623" spans="4:4" x14ac:dyDescent="0.25">
      <c r="D22623"/>
    </row>
    <row r="22624" spans="4:4" x14ac:dyDescent="0.25">
      <c r="D22624"/>
    </row>
    <row r="22625" spans="4:4" x14ac:dyDescent="0.25">
      <c r="D22625"/>
    </row>
    <row r="22626" spans="4:4" x14ac:dyDescent="0.25">
      <c r="D22626"/>
    </row>
    <row r="22627" spans="4:4" x14ac:dyDescent="0.25">
      <c r="D22627"/>
    </row>
    <row r="22628" spans="4:4" x14ac:dyDescent="0.25">
      <c r="D22628"/>
    </row>
    <row r="22629" spans="4:4" x14ac:dyDescent="0.25">
      <c r="D22629"/>
    </row>
    <row r="22630" spans="4:4" x14ac:dyDescent="0.25">
      <c r="D22630"/>
    </row>
    <row r="22631" spans="4:4" x14ac:dyDescent="0.25">
      <c r="D22631"/>
    </row>
    <row r="22632" spans="4:4" x14ac:dyDescent="0.25">
      <c r="D22632"/>
    </row>
    <row r="22633" spans="4:4" x14ac:dyDescent="0.25">
      <c r="D22633"/>
    </row>
    <row r="22634" spans="4:4" x14ac:dyDescent="0.25">
      <c r="D22634"/>
    </row>
    <row r="22635" spans="4:4" x14ac:dyDescent="0.25">
      <c r="D22635"/>
    </row>
    <row r="22636" spans="4:4" x14ac:dyDescent="0.25">
      <c r="D22636"/>
    </row>
    <row r="22637" spans="4:4" x14ac:dyDescent="0.25">
      <c r="D22637"/>
    </row>
    <row r="22638" spans="4:4" x14ac:dyDescent="0.25">
      <c r="D22638"/>
    </row>
    <row r="22639" spans="4:4" x14ac:dyDescent="0.25">
      <c r="D22639"/>
    </row>
    <row r="22640" spans="4:4" x14ac:dyDescent="0.25">
      <c r="D22640"/>
    </row>
    <row r="22641" spans="4:4" x14ac:dyDescent="0.25">
      <c r="D22641"/>
    </row>
    <row r="22642" spans="4:4" x14ac:dyDescent="0.25">
      <c r="D22642"/>
    </row>
    <row r="22643" spans="4:4" x14ac:dyDescent="0.25">
      <c r="D22643"/>
    </row>
    <row r="22644" spans="4:4" x14ac:dyDescent="0.25">
      <c r="D22644"/>
    </row>
    <row r="22645" spans="4:4" x14ac:dyDescent="0.25">
      <c r="D22645"/>
    </row>
    <row r="22646" spans="4:4" x14ac:dyDescent="0.25">
      <c r="D22646"/>
    </row>
    <row r="22647" spans="4:4" x14ac:dyDescent="0.25">
      <c r="D22647"/>
    </row>
    <row r="22648" spans="4:4" x14ac:dyDescent="0.25">
      <c r="D22648"/>
    </row>
    <row r="22649" spans="4:4" x14ac:dyDescent="0.25">
      <c r="D22649"/>
    </row>
    <row r="22650" spans="4:4" x14ac:dyDescent="0.25">
      <c r="D22650"/>
    </row>
    <row r="22651" spans="4:4" x14ac:dyDescent="0.25">
      <c r="D22651"/>
    </row>
    <row r="22652" spans="4:4" x14ac:dyDescent="0.25">
      <c r="D22652"/>
    </row>
    <row r="22653" spans="4:4" x14ac:dyDescent="0.25">
      <c r="D22653"/>
    </row>
    <row r="22654" spans="4:4" x14ac:dyDescent="0.25">
      <c r="D22654"/>
    </row>
    <row r="22655" spans="4:4" x14ac:dyDescent="0.25">
      <c r="D22655"/>
    </row>
    <row r="22656" spans="4:4" x14ac:dyDescent="0.25">
      <c r="D22656"/>
    </row>
    <row r="22657" spans="4:4" x14ac:dyDescent="0.25">
      <c r="D22657"/>
    </row>
    <row r="22658" spans="4:4" x14ac:dyDescent="0.25">
      <c r="D22658"/>
    </row>
    <row r="22659" spans="4:4" x14ac:dyDescent="0.25">
      <c r="D22659"/>
    </row>
    <row r="22660" spans="4:4" x14ac:dyDescent="0.25">
      <c r="D22660"/>
    </row>
    <row r="22661" spans="4:4" x14ac:dyDescent="0.25">
      <c r="D22661"/>
    </row>
    <row r="22662" spans="4:4" x14ac:dyDescent="0.25">
      <c r="D22662"/>
    </row>
    <row r="22663" spans="4:4" x14ac:dyDescent="0.25">
      <c r="D22663"/>
    </row>
    <row r="22664" spans="4:4" x14ac:dyDescent="0.25">
      <c r="D22664"/>
    </row>
    <row r="22665" spans="4:4" x14ac:dyDescent="0.25">
      <c r="D22665"/>
    </row>
    <row r="22666" spans="4:4" x14ac:dyDescent="0.25">
      <c r="D22666"/>
    </row>
    <row r="22667" spans="4:4" x14ac:dyDescent="0.25">
      <c r="D22667"/>
    </row>
    <row r="22668" spans="4:4" x14ac:dyDescent="0.25">
      <c r="D22668"/>
    </row>
    <row r="22669" spans="4:4" x14ac:dyDescent="0.25">
      <c r="D22669"/>
    </row>
    <row r="22670" spans="4:4" x14ac:dyDescent="0.25">
      <c r="D22670"/>
    </row>
    <row r="22671" spans="4:4" x14ac:dyDescent="0.25">
      <c r="D22671"/>
    </row>
    <row r="22672" spans="4:4" x14ac:dyDescent="0.25">
      <c r="D22672"/>
    </row>
    <row r="22673" spans="4:4" x14ac:dyDescent="0.25">
      <c r="D22673"/>
    </row>
    <row r="22674" spans="4:4" x14ac:dyDescent="0.25">
      <c r="D22674"/>
    </row>
    <row r="22675" spans="4:4" x14ac:dyDescent="0.25">
      <c r="D22675"/>
    </row>
    <row r="22676" spans="4:4" x14ac:dyDescent="0.25">
      <c r="D22676"/>
    </row>
    <row r="22677" spans="4:4" x14ac:dyDescent="0.25">
      <c r="D22677"/>
    </row>
    <row r="22678" spans="4:4" x14ac:dyDescent="0.25">
      <c r="D22678"/>
    </row>
    <row r="22679" spans="4:4" x14ac:dyDescent="0.25">
      <c r="D22679"/>
    </row>
    <row r="22680" spans="4:4" x14ac:dyDescent="0.25">
      <c r="D22680"/>
    </row>
    <row r="22681" spans="4:4" x14ac:dyDescent="0.25">
      <c r="D22681"/>
    </row>
    <row r="22682" spans="4:4" x14ac:dyDescent="0.25">
      <c r="D22682"/>
    </row>
    <row r="22683" spans="4:4" x14ac:dyDescent="0.25">
      <c r="D22683"/>
    </row>
    <row r="22684" spans="4:4" x14ac:dyDescent="0.25">
      <c r="D22684"/>
    </row>
    <row r="22685" spans="4:4" x14ac:dyDescent="0.25">
      <c r="D22685"/>
    </row>
    <row r="22686" spans="4:4" x14ac:dyDescent="0.25">
      <c r="D22686"/>
    </row>
    <row r="22687" spans="4:4" x14ac:dyDescent="0.25">
      <c r="D22687"/>
    </row>
    <row r="22688" spans="4:4" x14ac:dyDescent="0.25">
      <c r="D22688"/>
    </row>
    <row r="22689" spans="4:4" x14ac:dyDescent="0.25">
      <c r="D22689"/>
    </row>
    <row r="22690" spans="4:4" x14ac:dyDescent="0.25">
      <c r="D22690"/>
    </row>
    <row r="22691" spans="4:4" x14ac:dyDescent="0.25">
      <c r="D22691"/>
    </row>
    <row r="22692" spans="4:4" x14ac:dyDescent="0.25">
      <c r="D22692"/>
    </row>
    <row r="22693" spans="4:4" x14ac:dyDescent="0.25">
      <c r="D22693"/>
    </row>
    <row r="22694" spans="4:4" x14ac:dyDescent="0.25">
      <c r="D22694"/>
    </row>
    <row r="22695" spans="4:4" x14ac:dyDescent="0.25">
      <c r="D22695"/>
    </row>
    <row r="22696" spans="4:4" x14ac:dyDescent="0.25">
      <c r="D22696"/>
    </row>
    <row r="22697" spans="4:4" x14ac:dyDescent="0.25">
      <c r="D22697"/>
    </row>
    <row r="22698" spans="4:4" x14ac:dyDescent="0.25">
      <c r="D22698"/>
    </row>
    <row r="22699" spans="4:4" x14ac:dyDescent="0.25">
      <c r="D22699"/>
    </row>
    <row r="22700" spans="4:4" x14ac:dyDescent="0.25">
      <c r="D22700"/>
    </row>
    <row r="22701" spans="4:4" x14ac:dyDescent="0.25">
      <c r="D22701"/>
    </row>
    <row r="22702" spans="4:4" x14ac:dyDescent="0.25">
      <c r="D22702"/>
    </row>
    <row r="22703" spans="4:4" x14ac:dyDescent="0.25">
      <c r="D22703"/>
    </row>
    <row r="22704" spans="4:4" x14ac:dyDescent="0.25">
      <c r="D22704"/>
    </row>
    <row r="22705" spans="4:4" x14ac:dyDescent="0.25">
      <c r="D22705"/>
    </row>
    <row r="22706" spans="4:4" x14ac:dyDescent="0.25">
      <c r="D22706"/>
    </row>
    <row r="22707" spans="4:4" x14ac:dyDescent="0.25">
      <c r="D22707"/>
    </row>
    <row r="22708" spans="4:4" x14ac:dyDescent="0.25">
      <c r="D22708"/>
    </row>
    <row r="22709" spans="4:4" x14ac:dyDescent="0.25">
      <c r="D22709"/>
    </row>
    <row r="22710" spans="4:4" x14ac:dyDescent="0.25">
      <c r="D22710"/>
    </row>
    <row r="22711" spans="4:4" x14ac:dyDescent="0.25">
      <c r="D22711"/>
    </row>
    <row r="22712" spans="4:4" x14ac:dyDescent="0.25">
      <c r="D22712"/>
    </row>
    <row r="22713" spans="4:4" x14ac:dyDescent="0.25">
      <c r="D22713"/>
    </row>
    <row r="22714" spans="4:4" x14ac:dyDescent="0.25">
      <c r="D22714"/>
    </row>
    <row r="22715" spans="4:4" x14ac:dyDescent="0.25">
      <c r="D22715"/>
    </row>
    <row r="22716" spans="4:4" x14ac:dyDescent="0.25">
      <c r="D22716"/>
    </row>
    <row r="22717" spans="4:4" x14ac:dyDescent="0.25">
      <c r="D22717"/>
    </row>
    <row r="22718" spans="4:4" x14ac:dyDescent="0.25">
      <c r="D22718"/>
    </row>
    <row r="22719" spans="4:4" x14ac:dyDescent="0.25">
      <c r="D22719"/>
    </row>
    <row r="22720" spans="4:4" x14ac:dyDescent="0.25">
      <c r="D22720"/>
    </row>
    <row r="22721" spans="4:4" x14ac:dyDescent="0.25">
      <c r="D22721"/>
    </row>
    <row r="22722" spans="4:4" x14ac:dyDescent="0.25">
      <c r="D22722"/>
    </row>
    <row r="22723" spans="4:4" x14ac:dyDescent="0.25">
      <c r="D22723"/>
    </row>
    <row r="22724" spans="4:4" x14ac:dyDescent="0.25">
      <c r="D22724"/>
    </row>
    <row r="22725" spans="4:4" x14ac:dyDescent="0.25">
      <c r="D22725"/>
    </row>
    <row r="22726" spans="4:4" x14ac:dyDescent="0.25">
      <c r="D22726"/>
    </row>
    <row r="22727" spans="4:4" x14ac:dyDescent="0.25">
      <c r="D22727"/>
    </row>
    <row r="22728" spans="4:4" x14ac:dyDescent="0.25">
      <c r="D22728"/>
    </row>
    <row r="22729" spans="4:4" x14ac:dyDescent="0.25">
      <c r="D22729"/>
    </row>
    <row r="22730" spans="4:4" x14ac:dyDescent="0.25">
      <c r="D22730"/>
    </row>
    <row r="22731" spans="4:4" x14ac:dyDescent="0.25">
      <c r="D22731"/>
    </row>
    <row r="22732" spans="4:4" x14ac:dyDescent="0.25">
      <c r="D22732"/>
    </row>
    <row r="22733" spans="4:4" x14ac:dyDescent="0.25">
      <c r="D22733"/>
    </row>
    <row r="22734" spans="4:4" x14ac:dyDescent="0.25">
      <c r="D22734"/>
    </row>
    <row r="22735" spans="4:4" x14ac:dyDescent="0.25">
      <c r="D22735"/>
    </row>
    <row r="22736" spans="4:4" x14ac:dyDescent="0.25">
      <c r="D22736"/>
    </row>
    <row r="22737" spans="4:4" x14ac:dyDescent="0.25">
      <c r="D22737"/>
    </row>
    <row r="22738" spans="4:4" x14ac:dyDescent="0.25">
      <c r="D22738"/>
    </row>
    <row r="22739" spans="4:4" x14ac:dyDescent="0.25">
      <c r="D22739"/>
    </row>
    <row r="22740" spans="4:4" x14ac:dyDescent="0.25">
      <c r="D22740"/>
    </row>
    <row r="22741" spans="4:4" x14ac:dyDescent="0.25">
      <c r="D22741"/>
    </row>
    <row r="22742" spans="4:4" x14ac:dyDescent="0.25">
      <c r="D22742"/>
    </row>
    <row r="22743" spans="4:4" x14ac:dyDescent="0.25">
      <c r="D22743"/>
    </row>
    <row r="22744" spans="4:4" x14ac:dyDescent="0.25">
      <c r="D22744"/>
    </row>
    <row r="22745" spans="4:4" x14ac:dyDescent="0.25">
      <c r="D22745"/>
    </row>
    <row r="22746" spans="4:4" x14ac:dyDescent="0.25">
      <c r="D22746"/>
    </row>
    <row r="22747" spans="4:4" x14ac:dyDescent="0.25">
      <c r="D22747"/>
    </row>
    <row r="22748" spans="4:4" x14ac:dyDescent="0.25">
      <c r="D22748"/>
    </row>
    <row r="22749" spans="4:4" x14ac:dyDescent="0.25">
      <c r="D22749"/>
    </row>
    <row r="22750" spans="4:4" x14ac:dyDescent="0.25">
      <c r="D22750"/>
    </row>
    <row r="22751" spans="4:4" x14ac:dyDescent="0.25">
      <c r="D22751"/>
    </row>
    <row r="22752" spans="4:4" x14ac:dyDescent="0.25">
      <c r="D22752"/>
    </row>
    <row r="22753" spans="4:4" x14ac:dyDescent="0.25">
      <c r="D22753"/>
    </row>
    <row r="22754" spans="4:4" x14ac:dyDescent="0.25">
      <c r="D22754"/>
    </row>
    <row r="22755" spans="4:4" x14ac:dyDescent="0.25">
      <c r="D22755"/>
    </row>
    <row r="22756" spans="4:4" x14ac:dyDescent="0.25">
      <c r="D22756"/>
    </row>
    <row r="22757" spans="4:4" x14ac:dyDescent="0.25">
      <c r="D22757"/>
    </row>
    <row r="22758" spans="4:4" x14ac:dyDescent="0.25">
      <c r="D22758"/>
    </row>
    <row r="22759" spans="4:4" x14ac:dyDescent="0.25">
      <c r="D22759"/>
    </row>
    <row r="22760" spans="4:4" x14ac:dyDescent="0.25">
      <c r="D22760"/>
    </row>
    <row r="22761" spans="4:4" x14ac:dyDescent="0.25">
      <c r="D22761"/>
    </row>
    <row r="22762" spans="4:4" x14ac:dyDescent="0.25">
      <c r="D22762"/>
    </row>
    <row r="22763" spans="4:4" x14ac:dyDescent="0.25">
      <c r="D22763"/>
    </row>
    <row r="22764" spans="4:4" x14ac:dyDescent="0.25">
      <c r="D22764"/>
    </row>
    <row r="22765" spans="4:4" x14ac:dyDescent="0.25">
      <c r="D22765"/>
    </row>
    <row r="22766" spans="4:4" x14ac:dyDescent="0.25">
      <c r="D22766"/>
    </row>
    <row r="22767" spans="4:4" x14ac:dyDescent="0.25">
      <c r="D22767"/>
    </row>
    <row r="22768" spans="4:4" x14ac:dyDescent="0.25">
      <c r="D22768"/>
    </row>
    <row r="22769" spans="4:4" x14ac:dyDescent="0.25">
      <c r="D22769"/>
    </row>
    <row r="22770" spans="4:4" x14ac:dyDescent="0.25">
      <c r="D22770"/>
    </row>
    <row r="22771" spans="4:4" x14ac:dyDescent="0.25">
      <c r="D22771"/>
    </row>
    <row r="22772" spans="4:4" x14ac:dyDescent="0.25">
      <c r="D22772"/>
    </row>
    <row r="22773" spans="4:4" x14ac:dyDescent="0.25">
      <c r="D22773"/>
    </row>
    <row r="22774" spans="4:4" x14ac:dyDescent="0.25">
      <c r="D22774"/>
    </row>
    <row r="22775" spans="4:4" x14ac:dyDescent="0.25">
      <c r="D22775"/>
    </row>
    <row r="22776" spans="4:4" x14ac:dyDescent="0.25">
      <c r="D22776"/>
    </row>
    <row r="22777" spans="4:4" x14ac:dyDescent="0.25">
      <c r="D22777"/>
    </row>
    <row r="22778" spans="4:4" x14ac:dyDescent="0.25">
      <c r="D22778"/>
    </row>
    <row r="22779" spans="4:4" x14ac:dyDescent="0.25">
      <c r="D22779"/>
    </row>
    <row r="22780" spans="4:4" x14ac:dyDescent="0.25">
      <c r="D22780"/>
    </row>
    <row r="22781" spans="4:4" x14ac:dyDescent="0.25">
      <c r="D22781"/>
    </row>
    <row r="22782" spans="4:4" x14ac:dyDescent="0.25">
      <c r="D22782"/>
    </row>
    <row r="22783" spans="4:4" x14ac:dyDescent="0.25">
      <c r="D22783"/>
    </row>
    <row r="22784" spans="4:4" x14ac:dyDescent="0.25">
      <c r="D22784"/>
    </row>
    <row r="22785" spans="4:4" x14ac:dyDescent="0.25">
      <c r="D22785"/>
    </row>
    <row r="22786" spans="4:4" x14ac:dyDescent="0.25">
      <c r="D22786"/>
    </row>
    <row r="22787" spans="4:4" x14ac:dyDescent="0.25">
      <c r="D22787"/>
    </row>
    <row r="22788" spans="4:4" x14ac:dyDescent="0.25">
      <c r="D22788"/>
    </row>
    <row r="22789" spans="4:4" x14ac:dyDescent="0.25">
      <c r="D22789"/>
    </row>
    <row r="22790" spans="4:4" x14ac:dyDescent="0.25">
      <c r="D22790"/>
    </row>
    <row r="22791" spans="4:4" x14ac:dyDescent="0.25">
      <c r="D22791"/>
    </row>
    <row r="22792" spans="4:4" x14ac:dyDescent="0.25">
      <c r="D22792"/>
    </row>
    <row r="22793" spans="4:4" x14ac:dyDescent="0.25">
      <c r="D22793"/>
    </row>
    <row r="22794" spans="4:4" x14ac:dyDescent="0.25">
      <c r="D22794"/>
    </row>
    <row r="22795" spans="4:4" x14ac:dyDescent="0.25">
      <c r="D22795"/>
    </row>
    <row r="22796" spans="4:4" x14ac:dyDescent="0.25">
      <c r="D22796"/>
    </row>
    <row r="22797" spans="4:4" x14ac:dyDescent="0.25">
      <c r="D22797"/>
    </row>
    <row r="22798" spans="4:4" x14ac:dyDescent="0.25">
      <c r="D22798"/>
    </row>
    <row r="22799" spans="4:4" x14ac:dyDescent="0.25">
      <c r="D22799"/>
    </row>
    <row r="22800" spans="4:4" x14ac:dyDescent="0.25">
      <c r="D22800"/>
    </row>
    <row r="22801" spans="4:4" x14ac:dyDescent="0.25">
      <c r="D22801"/>
    </row>
    <row r="22802" spans="4:4" x14ac:dyDescent="0.25">
      <c r="D22802"/>
    </row>
    <row r="22803" spans="4:4" x14ac:dyDescent="0.25">
      <c r="D22803"/>
    </row>
    <row r="22804" spans="4:4" x14ac:dyDescent="0.25">
      <c r="D22804"/>
    </row>
    <row r="22805" spans="4:4" x14ac:dyDescent="0.25">
      <c r="D22805"/>
    </row>
    <row r="22806" spans="4:4" x14ac:dyDescent="0.25">
      <c r="D22806"/>
    </row>
    <row r="22807" spans="4:4" x14ac:dyDescent="0.25">
      <c r="D22807"/>
    </row>
    <row r="22808" spans="4:4" x14ac:dyDescent="0.25">
      <c r="D22808"/>
    </row>
    <row r="22809" spans="4:4" x14ac:dyDescent="0.25">
      <c r="D22809"/>
    </row>
    <row r="22810" spans="4:4" x14ac:dyDescent="0.25">
      <c r="D22810"/>
    </row>
    <row r="22811" spans="4:4" x14ac:dyDescent="0.25">
      <c r="D22811"/>
    </row>
    <row r="22812" spans="4:4" x14ac:dyDescent="0.25">
      <c r="D22812"/>
    </row>
    <row r="22813" spans="4:4" x14ac:dyDescent="0.25">
      <c r="D22813"/>
    </row>
    <row r="22814" spans="4:4" x14ac:dyDescent="0.25">
      <c r="D22814"/>
    </row>
    <row r="22815" spans="4:4" x14ac:dyDescent="0.25">
      <c r="D22815"/>
    </row>
    <row r="22816" spans="4:4" x14ac:dyDescent="0.25">
      <c r="D22816"/>
    </row>
    <row r="22817" spans="4:4" x14ac:dyDescent="0.25">
      <c r="D22817"/>
    </row>
    <row r="22818" spans="4:4" x14ac:dyDescent="0.25">
      <c r="D22818"/>
    </row>
    <row r="22819" spans="4:4" x14ac:dyDescent="0.25">
      <c r="D22819"/>
    </row>
    <row r="22820" spans="4:4" x14ac:dyDescent="0.25">
      <c r="D22820"/>
    </row>
    <row r="22821" spans="4:4" x14ac:dyDescent="0.25">
      <c r="D22821"/>
    </row>
    <row r="22822" spans="4:4" x14ac:dyDescent="0.25">
      <c r="D22822"/>
    </row>
    <row r="22823" spans="4:4" x14ac:dyDescent="0.25">
      <c r="D22823"/>
    </row>
    <row r="22824" spans="4:4" x14ac:dyDescent="0.25">
      <c r="D22824"/>
    </row>
    <row r="22825" spans="4:4" x14ac:dyDescent="0.25">
      <c r="D22825"/>
    </row>
    <row r="22826" spans="4:4" x14ac:dyDescent="0.25">
      <c r="D22826"/>
    </row>
    <row r="22827" spans="4:4" x14ac:dyDescent="0.25">
      <c r="D22827"/>
    </row>
    <row r="22828" spans="4:4" x14ac:dyDescent="0.25">
      <c r="D22828"/>
    </row>
    <row r="22829" spans="4:4" x14ac:dyDescent="0.25">
      <c r="D22829"/>
    </row>
    <row r="22830" spans="4:4" x14ac:dyDescent="0.25">
      <c r="D22830"/>
    </row>
    <row r="22831" spans="4:4" x14ac:dyDescent="0.25">
      <c r="D22831"/>
    </row>
    <row r="22832" spans="4:4" x14ac:dyDescent="0.25">
      <c r="D22832"/>
    </row>
    <row r="22833" spans="4:4" x14ac:dyDescent="0.25">
      <c r="D22833"/>
    </row>
    <row r="22834" spans="4:4" x14ac:dyDescent="0.25">
      <c r="D22834"/>
    </row>
    <row r="22835" spans="4:4" x14ac:dyDescent="0.25">
      <c r="D22835"/>
    </row>
    <row r="22836" spans="4:4" x14ac:dyDescent="0.25">
      <c r="D22836"/>
    </row>
    <row r="22837" spans="4:4" x14ac:dyDescent="0.25">
      <c r="D22837"/>
    </row>
    <row r="22838" spans="4:4" x14ac:dyDescent="0.25">
      <c r="D22838"/>
    </row>
    <row r="22839" spans="4:4" x14ac:dyDescent="0.25">
      <c r="D22839"/>
    </row>
    <row r="22840" spans="4:4" x14ac:dyDescent="0.25">
      <c r="D22840"/>
    </row>
    <row r="22841" spans="4:4" x14ac:dyDescent="0.25">
      <c r="D22841"/>
    </row>
    <row r="22842" spans="4:4" x14ac:dyDescent="0.25">
      <c r="D22842"/>
    </row>
    <row r="22843" spans="4:4" x14ac:dyDescent="0.25">
      <c r="D22843"/>
    </row>
    <row r="22844" spans="4:4" x14ac:dyDescent="0.25">
      <c r="D22844"/>
    </row>
    <row r="22845" spans="4:4" x14ac:dyDescent="0.25">
      <c r="D22845"/>
    </row>
    <row r="22846" spans="4:4" x14ac:dyDescent="0.25">
      <c r="D22846"/>
    </row>
    <row r="22847" spans="4:4" x14ac:dyDescent="0.25">
      <c r="D22847"/>
    </row>
    <row r="22848" spans="4:4" x14ac:dyDescent="0.25">
      <c r="D22848"/>
    </row>
    <row r="22849" spans="4:4" x14ac:dyDescent="0.25">
      <c r="D22849"/>
    </row>
    <row r="22850" spans="4:4" x14ac:dyDescent="0.25">
      <c r="D22850"/>
    </row>
    <row r="22851" spans="4:4" x14ac:dyDescent="0.25">
      <c r="D22851"/>
    </row>
    <row r="22852" spans="4:4" x14ac:dyDescent="0.25">
      <c r="D22852"/>
    </row>
    <row r="22853" spans="4:4" x14ac:dyDescent="0.25">
      <c r="D22853"/>
    </row>
    <row r="22854" spans="4:4" x14ac:dyDescent="0.25">
      <c r="D22854"/>
    </row>
    <row r="22855" spans="4:4" x14ac:dyDescent="0.25">
      <c r="D22855"/>
    </row>
    <row r="22856" spans="4:4" x14ac:dyDescent="0.25">
      <c r="D22856"/>
    </row>
    <row r="22857" spans="4:4" x14ac:dyDescent="0.25">
      <c r="D22857"/>
    </row>
    <row r="22858" spans="4:4" x14ac:dyDescent="0.25">
      <c r="D22858"/>
    </row>
    <row r="22859" spans="4:4" x14ac:dyDescent="0.25">
      <c r="D22859"/>
    </row>
    <row r="22860" spans="4:4" x14ac:dyDescent="0.25">
      <c r="D22860"/>
    </row>
    <row r="22861" spans="4:4" x14ac:dyDescent="0.25">
      <c r="D22861"/>
    </row>
    <row r="22862" spans="4:4" x14ac:dyDescent="0.25">
      <c r="D22862"/>
    </row>
    <row r="22863" spans="4:4" x14ac:dyDescent="0.25">
      <c r="D22863"/>
    </row>
    <row r="22864" spans="4:4" x14ac:dyDescent="0.25">
      <c r="D22864"/>
    </row>
    <row r="22865" spans="4:4" x14ac:dyDescent="0.25">
      <c r="D22865"/>
    </row>
    <row r="22866" spans="4:4" x14ac:dyDescent="0.25">
      <c r="D22866"/>
    </row>
    <row r="22867" spans="4:4" x14ac:dyDescent="0.25">
      <c r="D22867"/>
    </row>
    <row r="22868" spans="4:4" x14ac:dyDescent="0.25">
      <c r="D22868"/>
    </row>
    <row r="22869" spans="4:4" x14ac:dyDescent="0.25">
      <c r="D22869"/>
    </row>
    <row r="22870" spans="4:4" x14ac:dyDescent="0.25">
      <c r="D22870"/>
    </row>
    <row r="22871" spans="4:4" x14ac:dyDescent="0.25">
      <c r="D22871"/>
    </row>
    <row r="22872" spans="4:4" x14ac:dyDescent="0.25">
      <c r="D22872"/>
    </row>
    <row r="22873" spans="4:4" x14ac:dyDescent="0.25">
      <c r="D22873"/>
    </row>
    <row r="22874" spans="4:4" x14ac:dyDescent="0.25">
      <c r="D22874"/>
    </row>
    <row r="22875" spans="4:4" x14ac:dyDescent="0.25">
      <c r="D22875"/>
    </row>
    <row r="22876" spans="4:4" x14ac:dyDescent="0.25">
      <c r="D22876"/>
    </row>
    <row r="22877" spans="4:4" x14ac:dyDescent="0.25">
      <c r="D22877"/>
    </row>
    <row r="22878" spans="4:4" x14ac:dyDescent="0.25">
      <c r="D22878"/>
    </row>
    <row r="22879" spans="4:4" x14ac:dyDescent="0.25">
      <c r="D22879"/>
    </row>
    <row r="22880" spans="4:4" x14ac:dyDescent="0.25">
      <c r="D22880"/>
    </row>
    <row r="22881" spans="4:4" x14ac:dyDescent="0.25">
      <c r="D22881"/>
    </row>
    <row r="22882" spans="4:4" x14ac:dyDescent="0.25">
      <c r="D22882"/>
    </row>
    <row r="22883" spans="4:4" x14ac:dyDescent="0.25">
      <c r="D22883"/>
    </row>
    <row r="22884" spans="4:4" x14ac:dyDescent="0.25">
      <c r="D22884"/>
    </row>
    <row r="22885" spans="4:4" x14ac:dyDescent="0.25">
      <c r="D22885"/>
    </row>
    <row r="22886" spans="4:4" x14ac:dyDescent="0.25">
      <c r="D22886"/>
    </row>
    <row r="22887" spans="4:4" x14ac:dyDescent="0.25">
      <c r="D22887"/>
    </row>
    <row r="22888" spans="4:4" x14ac:dyDescent="0.25">
      <c r="D22888"/>
    </row>
    <row r="22889" spans="4:4" x14ac:dyDescent="0.25">
      <c r="D22889"/>
    </row>
    <row r="22890" spans="4:4" x14ac:dyDescent="0.25">
      <c r="D22890"/>
    </row>
    <row r="22891" spans="4:4" x14ac:dyDescent="0.25">
      <c r="D22891"/>
    </row>
    <row r="22892" spans="4:4" x14ac:dyDescent="0.25">
      <c r="D22892"/>
    </row>
    <row r="22893" spans="4:4" x14ac:dyDescent="0.25">
      <c r="D22893"/>
    </row>
    <row r="22894" spans="4:4" x14ac:dyDescent="0.25">
      <c r="D22894"/>
    </row>
    <row r="22895" spans="4:4" x14ac:dyDescent="0.25">
      <c r="D22895"/>
    </row>
    <row r="22896" spans="4:4" x14ac:dyDescent="0.25">
      <c r="D22896"/>
    </row>
    <row r="22897" spans="4:4" x14ac:dyDescent="0.25">
      <c r="D22897"/>
    </row>
    <row r="22898" spans="4:4" x14ac:dyDescent="0.25">
      <c r="D22898"/>
    </row>
    <row r="22899" spans="4:4" x14ac:dyDescent="0.25">
      <c r="D22899"/>
    </row>
    <row r="22900" spans="4:4" x14ac:dyDescent="0.25">
      <c r="D22900"/>
    </row>
    <row r="22901" spans="4:4" x14ac:dyDescent="0.25">
      <c r="D22901"/>
    </row>
    <row r="22902" spans="4:4" x14ac:dyDescent="0.25">
      <c r="D22902"/>
    </row>
    <row r="22903" spans="4:4" x14ac:dyDescent="0.25">
      <c r="D22903"/>
    </row>
    <row r="22904" spans="4:4" x14ac:dyDescent="0.25">
      <c r="D22904"/>
    </row>
    <row r="22905" spans="4:4" x14ac:dyDescent="0.25">
      <c r="D22905"/>
    </row>
    <row r="22906" spans="4:4" x14ac:dyDescent="0.25">
      <c r="D22906"/>
    </row>
    <row r="22907" spans="4:4" x14ac:dyDescent="0.25">
      <c r="D22907"/>
    </row>
    <row r="22908" spans="4:4" x14ac:dyDescent="0.25">
      <c r="D22908"/>
    </row>
    <row r="22909" spans="4:4" x14ac:dyDescent="0.25">
      <c r="D22909"/>
    </row>
    <row r="22910" spans="4:4" x14ac:dyDescent="0.25">
      <c r="D22910"/>
    </row>
    <row r="22911" spans="4:4" x14ac:dyDescent="0.25">
      <c r="D22911"/>
    </row>
    <row r="22912" spans="4:4" x14ac:dyDescent="0.25">
      <c r="D22912"/>
    </row>
    <row r="22913" spans="4:4" x14ac:dyDescent="0.25">
      <c r="D22913"/>
    </row>
    <row r="22914" spans="4:4" x14ac:dyDescent="0.25">
      <c r="D22914"/>
    </row>
    <row r="22915" spans="4:4" x14ac:dyDescent="0.25">
      <c r="D22915"/>
    </row>
    <row r="22916" spans="4:4" x14ac:dyDescent="0.25">
      <c r="D22916"/>
    </row>
    <row r="22917" spans="4:4" x14ac:dyDescent="0.25">
      <c r="D22917"/>
    </row>
    <row r="22918" spans="4:4" x14ac:dyDescent="0.25">
      <c r="D22918"/>
    </row>
    <row r="22919" spans="4:4" x14ac:dyDescent="0.25">
      <c r="D22919"/>
    </row>
    <row r="22920" spans="4:4" x14ac:dyDescent="0.25">
      <c r="D22920"/>
    </row>
    <row r="22921" spans="4:4" x14ac:dyDescent="0.25">
      <c r="D22921"/>
    </row>
    <row r="22922" spans="4:4" x14ac:dyDescent="0.25">
      <c r="D22922"/>
    </row>
    <row r="22923" spans="4:4" x14ac:dyDescent="0.25">
      <c r="D22923"/>
    </row>
    <row r="22924" spans="4:4" x14ac:dyDescent="0.25">
      <c r="D22924"/>
    </row>
    <row r="22925" spans="4:4" x14ac:dyDescent="0.25">
      <c r="D22925"/>
    </row>
    <row r="22926" spans="4:4" x14ac:dyDescent="0.25">
      <c r="D22926"/>
    </row>
    <row r="22927" spans="4:4" x14ac:dyDescent="0.25">
      <c r="D22927"/>
    </row>
    <row r="22928" spans="4:4" x14ac:dyDescent="0.25">
      <c r="D22928"/>
    </row>
    <row r="22929" spans="4:4" x14ac:dyDescent="0.25">
      <c r="D22929"/>
    </row>
    <row r="22930" spans="4:4" x14ac:dyDescent="0.25">
      <c r="D22930"/>
    </row>
    <row r="22931" spans="4:4" x14ac:dyDescent="0.25">
      <c r="D22931"/>
    </row>
    <row r="22932" spans="4:4" x14ac:dyDescent="0.25">
      <c r="D22932"/>
    </row>
    <row r="22933" spans="4:4" x14ac:dyDescent="0.25">
      <c r="D22933"/>
    </row>
    <row r="22934" spans="4:4" x14ac:dyDescent="0.25">
      <c r="D22934"/>
    </row>
    <row r="22935" spans="4:4" x14ac:dyDescent="0.25">
      <c r="D22935"/>
    </row>
    <row r="22936" spans="4:4" x14ac:dyDescent="0.25">
      <c r="D22936"/>
    </row>
    <row r="22937" spans="4:4" x14ac:dyDescent="0.25">
      <c r="D22937"/>
    </row>
    <row r="22938" spans="4:4" x14ac:dyDescent="0.25">
      <c r="D22938"/>
    </row>
    <row r="22939" spans="4:4" x14ac:dyDescent="0.25">
      <c r="D22939"/>
    </row>
    <row r="22940" spans="4:4" x14ac:dyDescent="0.25">
      <c r="D22940"/>
    </row>
    <row r="22941" spans="4:4" x14ac:dyDescent="0.25">
      <c r="D22941"/>
    </row>
    <row r="22942" spans="4:4" x14ac:dyDescent="0.25">
      <c r="D22942"/>
    </row>
    <row r="22943" spans="4:4" x14ac:dyDescent="0.25">
      <c r="D22943"/>
    </row>
    <row r="22944" spans="4:4" x14ac:dyDescent="0.25">
      <c r="D22944"/>
    </row>
    <row r="22945" spans="4:4" x14ac:dyDescent="0.25">
      <c r="D22945"/>
    </row>
    <row r="22946" spans="4:4" x14ac:dyDescent="0.25">
      <c r="D22946"/>
    </row>
    <row r="22947" spans="4:4" x14ac:dyDescent="0.25">
      <c r="D22947"/>
    </row>
    <row r="22948" spans="4:4" x14ac:dyDescent="0.25">
      <c r="D22948"/>
    </row>
    <row r="22949" spans="4:4" x14ac:dyDescent="0.25">
      <c r="D22949"/>
    </row>
    <row r="22950" spans="4:4" x14ac:dyDescent="0.25">
      <c r="D22950"/>
    </row>
    <row r="22951" spans="4:4" x14ac:dyDescent="0.25">
      <c r="D22951"/>
    </row>
    <row r="22952" spans="4:4" x14ac:dyDescent="0.25">
      <c r="D22952"/>
    </row>
    <row r="22953" spans="4:4" x14ac:dyDescent="0.25">
      <c r="D22953"/>
    </row>
    <row r="22954" spans="4:4" x14ac:dyDescent="0.25">
      <c r="D22954"/>
    </row>
    <row r="22955" spans="4:4" x14ac:dyDescent="0.25">
      <c r="D22955"/>
    </row>
    <row r="22956" spans="4:4" x14ac:dyDescent="0.25">
      <c r="D22956"/>
    </row>
    <row r="22957" spans="4:4" x14ac:dyDescent="0.25">
      <c r="D22957"/>
    </row>
    <row r="22958" spans="4:4" x14ac:dyDescent="0.25">
      <c r="D22958"/>
    </row>
    <row r="22959" spans="4:4" x14ac:dyDescent="0.25">
      <c r="D22959"/>
    </row>
    <row r="22960" spans="4:4" x14ac:dyDescent="0.25">
      <c r="D22960"/>
    </row>
    <row r="22961" spans="4:4" x14ac:dyDescent="0.25">
      <c r="D22961"/>
    </row>
    <row r="22962" spans="4:4" x14ac:dyDescent="0.25">
      <c r="D22962"/>
    </row>
    <row r="22963" spans="4:4" x14ac:dyDescent="0.25">
      <c r="D22963"/>
    </row>
    <row r="22964" spans="4:4" x14ac:dyDescent="0.25">
      <c r="D22964"/>
    </row>
    <row r="22965" spans="4:4" x14ac:dyDescent="0.25">
      <c r="D22965"/>
    </row>
    <row r="22966" spans="4:4" x14ac:dyDescent="0.25">
      <c r="D22966"/>
    </row>
    <row r="22967" spans="4:4" x14ac:dyDescent="0.25">
      <c r="D22967"/>
    </row>
    <row r="22968" spans="4:4" x14ac:dyDescent="0.25">
      <c r="D22968"/>
    </row>
    <row r="22969" spans="4:4" x14ac:dyDescent="0.25">
      <c r="D22969"/>
    </row>
    <row r="22970" spans="4:4" x14ac:dyDescent="0.25">
      <c r="D22970"/>
    </row>
    <row r="22971" spans="4:4" x14ac:dyDescent="0.25">
      <c r="D22971"/>
    </row>
    <row r="22972" spans="4:4" x14ac:dyDescent="0.25">
      <c r="D22972"/>
    </row>
    <row r="22973" spans="4:4" x14ac:dyDescent="0.25">
      <c r="D22973"/>
    </row>
    <row r="22974" spans="4:4" x14ac:dyDescent="0.25">
      <c r="D22974"/>
    </row>
    <row r="22975" spans="4:4" x14ac:dyDescent="0.25">
      <c r="D22975"/>
    </row>
    <row r="22976" spans="4:4" x14ac:dyDescent="0.25">
      <c r="D22976"/>
    </row>
    <row r="22977" spans="4:4" x14ac:dyDescent="0.25">
      <c r="D22977"/>
    </row>
    <row r="22978" spans="4:4" x14ac:dyDescent="0.25">
      <c r="D22978"/>
    </row>
    <row r="22979" spans="4:4" x14ac:dyDescent="0.25">
      <c r="D22979"/>
    </row>
    <row r="22980" spans="4:4" x14ac:dyDescent="0.25">
      <c r="D22980"/>
    </row>
    <row r="22981" spans="4:4" x14ac:dyDescent="0.25">
      <c r="D22981"/>
    </row>
    <row r="22982" spans="4:4" x14ac:dyDescent="0.25">
      <c r="D22982"/>
    </row>
    <row r="22983" spans="4:4" x14ac:dyDescent="0.25">
      <c r="D22983"/>
    </row>
    <row r="22984" spans="4:4" x14ac:dyDescent="0.25">
      <c r="D22984"/>
    </row>
    <row r="22985" spans="4:4" x14ac:dyDescent="0.25">
      <c r="D22985"/>
    </row>
    <row r="22986" spans="4:4" x14ac:dyDescent="0.25">
      <c r="D22986"/>
    </row>
    <row r="22987" spans="4:4" x14ac:dyDescent="0.25">
      <c r="D22987"/>
    </row>
    <row r="22988" spans="4:4" x14ac:dyDescent="0.25">
      <c r="D22988"/>
    </row>
    <row r="22989" spans="4:4" x14ac:dyDescent="0.25">
      <c r="D22989"/>
    </row>
    <row r="22990" spans="4:4" x14ac:dyDescent="0.25">
      <c r="D22990"/>
    </row>
    <row r="22991" spans="4:4" x14ac:dyDescent="0.25">
      <c r="D22991"/>
    </row>
    <row r="22992" spans="4:4" x14ac:dyDescent="0.25">
      <c r="D22992"/>
    </row>
    <row r="22993" spans="4:4" x14ac:dyDescent="0.25">
      <c r="D22993"/>
    </row>
    <row r="22994" spans="4:4" x14ac:dyDescent="0.25">
      <c r="D22994"/>
    </row>
    <row r="22995" spans="4:4" x14ac:dyDescent="0.25">
      <c r="D22995"/>
    </row>
    <row r="22996" spans="4:4" x14ac:dyDescent="0.25">
      <c r="D22996"/>
    </row>
    <row r="22997" spans="4:4" x14ac:dyDescent="0.25">
      <c r="D22997"/>
    </row>
    <row r="22998" spans="4:4" x14ac:dyDescent="0.25">
      <c r="D22998"/>
    </row>
    <row r="22999" spans="4:4" x14ac:dyDescent="0.25">
      <c r="D22999"/>
    </row>
    <row r="23000" spans="4:4" x14ac:dyDescent="0.25">
      <c r="D23000"/>
    </row>
    <row r="23001" spans="4:4" x14ac:dyDescent="0.25">
      <c r="D23001"/>
    </row>
    <row r="23002" spans="4:4" x14ac:dyDescent="0.25">
      <c r="D23002"/>
    </row>
    <row r="23003" spans="4:4" x14ac:dyDescent="0.25">
      <c r="D23003"/>
    </row>
    <row r="23004" spans="4:4" x14ac:dyDescent="0.25">
      <c r="D23004"/>
    </row>
    <row r="23005" spans="4:4" x14ac:dyDescent="0.25">
      <c r="D23005"/>
    </row>
    <row r="23006" spans="4:4" x14ac:dyDescent="0.25">
      <c r="D23006"/>
    </row>
    <row r="23007" spans="4:4" x14ac:dyDescent="0.25">
      <c r="D23007"/>
    </row>
    <row r="23008" spans="4:4" x14ac:dyDescent="0.25">
      <c r="D23008"/>
    </row>
    <row r="23009" spans="4:4" x14ac:dyDescent="0.25">
      <c r="D23009"/>
    </row>
    <row r="23010" spans="4:4" x14ac:dyDescent="0.25">
      <c r="D23010"/>
    </row>
    <row r="23011" spans="4:4" x14ac:dyDescent="0.25">
      <c r="D23011"/>
    </row>
    <row r="23012" spans="4:4" x14ac:dyDescent="0.25">
      <c r="D23012"/>
    </row>
    <row r="23013" spans="4:4" x14ac:dyDescent="0.25">
      <c r="D23013"/>
    </row>
    <row r="23014" spans="4:4" x14ac:dyDescent="0.25">
      <c r="D23014"/>
    </row>
    <row r="23015" spans="4:4" x14ac:dyDescent="0.25">
      <c r="D23015"/>
    </row>
    <row r="23016" spans="4:4" x14ac:dyDescent="0.25">
      <c r="D23016"/>
    </row>
    <row r="23017" spans="4:4" x14ac:dyDescent="0.25">
      <c r="D23017"/>
    </row>
    <row r="23018" spans="4:4" x14ac:dyDescent="0.25">
      <c r="D23018"/>
    </row>
    <row r="23019" spans="4:4" x14ac:dyDescent="0.25">
      <c r="D23019"/>
    </row>
    <row r="23020" spans="4:4" x14ac:dyDescent="0.25">
      <c r="D23020"/>
    </row>
    <row r="23021" spans="4:4" x14ac:dyDescent="0.25">
      <c r="D23021"/>
    </row>
    <row r="23022" spans="4:4" x14ac:dyDescent="0.25">
      <c r="D23022"/>
    </row>
    <row r="23023" spans="4:4" x14ac:dyDescent="0.25">
      <c r="D23023"/>
    </row>
    <row r="23024" spans="4:4" x14ac:dyDescent="0.25">
      <c r="D23024"/>
    </row>
    <row r="23025" spans="4:4" x14ac:dyDescent="0.25">
      <c r="D23025"/>
    </row>
    <row r="23026" spans="4:4" x14ac:dyDescent="0.25">
      <c r="D23026"/>
    </row>
    <row r="23027" spans="4:4" x14ac:dyDescent="0.25">
      <c r="D23027"/>
    </row>
    <row r="23028" spans="4:4" x14ac:dyDescent="0.25">
      <c r="D23028"/>
    </row>
    <row r="23029" spans="4:4" x14ac:dyDescent="0.25">
      <c r="D23029"/>
    </row>
    <row r="23030" spans="4:4" x14ac:dyDescent="0.25">
      <c r="D23030"/>
    </row>
    <row r="23031" spans="4:4" x14ac:dyDescent="0.25">
      <c r="D23031"/>
    </row>
    <row r="23032" spans="4:4" x14ac:dyDescent="0.25">
      <c r="D23032"/>
    </row>
    <row r="23033" spans="4:4" x14ac:dyDescent="0.25">
      <c r="D23033"/>
    </row>
    <row r="23034" spans="4:4" x14ac:dyDescent="0.25">
      <c r="D23034"/>
    </row>
    <row r="23035" spans="4:4" x14ac:dyDescent="0.25">
      <c r="D23035"/>
    </row>
    <row r="23036" spans="4:4" x14ac:dyDescent="0.25">
      <c r="D23036"/>
    </row>
    <row r="23037" spans="4:4" x14ac:dyDescent="0.25">
      <c r="D23037"/>
    </row>
    <row r="23038" spans="4:4" x14ac:dyDescent="0.25">
      <c r="D23038"/>
    </row>
    <row r="23039" spans="4:4" x14ac:dyDescent="0.25">
      <c r="D23039"/>
    </row>
    <row r="23040" spans="4:4" x14ac:dyDescent="0.25">
      <c r="D23040"/>
    </row>
    <row r="23041" spans="4:4" x14ac:dyDescent="0.25">
      <c r="D23041"/>
    </row>
    <row r="23042" spans="4:4" x14ac:dyDescent="0.25">
      <c r="D23042"/>
    </row>
    <row r="23043" spans="4:4" x14ac:dyDescent="0.25">
      <c r="D23043"/>
    </row>
    <row r="23044" spans="4:4" x14ac:dyDescent="0.25">
      <c r="D23044"/>
    </row>
    <row r="23045" spans="4:4" x14ac:dyDescent="0.25">
      <c r="D23045"/>
    </row>
    <row r="23046" spans="4:4" x14ac:dyDescent="0.25">
      <c r="D23046"/>
    </row>
    <row r="23047" spans="4:4" x14ac:dyDescent="0.25">
      <c r="D23047"/>
    </row>
    <row r="23048" spans="4:4" x14ac:dyDescent="0.25">
      <c r="D23048"/>
    </row>
    <row r="23049" spans="4:4" x14ac:dyDescent="0.25">
      <c r="D23049"/>
    </row>
    <row r="23050" spans="4:4" x14ac:dyDescent="0.25">
      <c r="D23050"/>
    </row>
    <row r="23051" spans="4:4" x14ac:dyDescent="0.25">
      <c r="D23051"/>
    </row>
    <row r="23052" spans="4:4" x14ac:dyDescent="0.25">
      <c r="D23052"/>
    </row>
    <row r="23053" spans="4:4" x14ac:dyDescent="0.25">
      <c r="D23053"/>
    </row>
    <row r="23054" spans="4:4" x14ac:dyDescent="0.25">
      <c r="D23054"/>
    </row>
    <row r="23055" spans="4:4" x14ac:dyDescent="0.25">
      <c r="D23055"/>
    </row>
    <row r="23056" spans="4:4" x14ac:dyDescent="0.25">
      <c r="D23056"/>
    </row>
    <row r="23057" spans="4:4" x14ac:dyDescent="0.25">
      <c r="D23057"/>
    </row>
    <row r="23058" spans="4:4" x14ac:dyDescent="0.25">
      <c r="D23058"/>
    </row>
    <row r="23059" spans="4:4" x14ac:dyDescent="0.25">
      <c r="D23059"/>
    </row>
    <row r="23060" spans="4:4" x14ac:dyDescent="0.25">
      <c r="D23060"/>
    </row>
    <row r="23061" spans="4:4" x14ac:dyDescent="0.25">
      <c r="D23061"/>
    </row>
    <row r="23062" spans="4:4" x14ac:dyDescent="0.25">
      <c r="D23062"/>
    </row>
    <row r="23063" spans="4:4" x14ac:dyDescent="0.25">
      <c r="D23063"/>
    </row>
    <row r="23064" spans="4:4" x14ac:dyDescent="0.25">
      <c r="D23064"/>
    </row>
    <row r="23065" spans="4:4" x14ac:dyDescent="0.25">
      <c r="D23065"/>
    </row>
    <row r="23066" spans="4:4" x14ac:dyDescent="0.25">
      <c r="D23066"/>
    </row>
    <row r="23067" spans="4:4" x14ac:dyDescent="0.25">
      <c r="D23067"/>
    </row>
    <row r="23068" spans="4:4" x14ac:dyDescent="0.25">
      <c r="D23068"/>
    </row>
    <row r="23069" spans="4:4" x14ac:dyDescent="0.25">
      <c r="D23069"/>
    </row>
    <row r="23070" spans="4:4" x14ac:dyDescent="0.25">
      <c r="D23070"/>
    </row>
    <row r="23071" spans="4:4" x14ac:dyDescent="0.25">
      <c r="D23071"/>
    </row>
    <row r="23072" spans="4:4" x14ac:dyDescent="0.25">
      <c r="D23072"/>
    </row>
    <row r="23073" spans="4:4" x14ac:dyDescent="0.25">
      <c r="D23073"/>
    </row>
    <row r="23074" spans="4:4" x14ac:dyDescent="0.25">
      <c r="D23074"/>
    </row>
    <row r="23075" spans="4:4" x14ac:dyDescent="0.25">
      <c r="D23075"/>
    </row>
    <row r="23076" spans="4:4" x14ac:dyDescent="0.25">
      <c r="D23076"/>
    </row>
    <row r="23077" spans="4:4" x14ac:dyDescent="0.25">
      <c r="D23077"/>
    </row>
    <row r="23078" spans="4:4" x14ac:dyDescent="0.25">
      <c r="D23078"/>
    </row>
    <row r="23079" spans="4:4" x14ac:dyDescent="0.25">
      <c r="D23079"/>
    </row>
    <row r="23080" spans="4:4" x14ac:dyDescent="0.25">
      <c r="D23080"/>
    </row>
    <row r="23081" spans="4:4" x14ac:dyDescent="0.25">
      <c r="D23081"/>
    </row>
    <row r="23082" spans="4:4" x14ac:dyDescent="0.25">
      <c r="D23082"/>
    </row>
    <row r="23083" spans="4:4" x14ac:dyDescent="0.25">
      <c r="D23083"/>
    </row>
    <row r="23084" spans="4:4" x14ac:dyDescent="0.25">
      <c r="D23084"/>
    </row>
    <row r="23085" spans="4:4" x14ac:dyDescent="0.25">
      <c r="D23085"/>
    </row>
    <row r="23086" spans="4:4" x14ac:dyDescent="0.25">
      <c r="D23086"/>
    </row>
    <row r="23087" spans="4:4" x14ac:dyDescent="0.25">
      <c r="D23087"/>
    </row>
    <row r="23088" spans="4:4" x14ac:dyDescent="0.25">
      <c r="D23088"/>
    </row>
    <row r="23089" spans="4:4" x14ac:dyDescent="0.25">
      <c r="D23089"/>
    </row>
    <row r="23090" spans="4:4" x14ac:dyDescent="0.25">
      <c r="D23090"/>
    </row>
    <row r="23091" spans="4:4" x14ac:dyDescent="0.25">
      <c r="D23091"/>
    </row>
    <row r="23092" spans="4:4" x14ac:dyDescent="0.25">
      <c r="D23092"/>
    </row>
    <row r="23093" spans="4:4" x14ac:dyDescent="0.25">
      <c r="D23093"/>
    </row>
    <row r="23094" spans="4:4" x14ac:dyDescent="0.25">
      <c r="D23094"/>
    </row>
    <row r="23095" spans="4:4" x14ac:dyDescent="0.25">
      <c r="D23095"/>
    </row>
    <row r="23096" spans="4:4" x14ac:dyDescent="0.25">
      <c r="D23096"/>
    </row>
    <row r="23097" spans="4:4" x14ac:dyDescent="0.25">
      <c r="D23097"/>
    </row>
    <row r="23098" spans="4:4" x14ac:dyDescent="0.25">
      <c r="D23098"/>
    </row>
    <row r="23099" spans="4:4" x14ac:dyDescent="0.25">
      <c r="D23099"/>
    </row>
    <row r="23100" spans="4:4" x14ac:dyDescent="0.25">
      <c r="D23100"/>
    </row>
    <row r="23101" spans="4:4" x14ac:dyDescent="0.25">
      <c r="D23101"/>
    </row>
    <row r="23102" spans="4:4" x14ac:dyDescent="0.25">
      <c r="D23102"/>
    </row>
    <row r="23103" spans="4:4" x14ac:dyDescent="0.25">
      <c r="D23103"/>
    </row>
    <row r="23104" spans="4:4" x14ac:dyDescent="0.25">
      <c r="D23104"/>
    </row>
    <row r="23105" spans="4:4" x14ac:dyDescent="0.25">
      <c r="D23105"/>
    </row>
    <row r="23106" spans="4:4" x14ac:dyDescent="0.25">
      <c r="D23106"/>
    </row>
    <row r="23107" spans="4:4" x14ac:dyDescent="0.25">
      <c r="D23107"/>
    </row>
    <row r="23108" spans="4:4" x14ac:dyDescent="0.25">
      <c r="D23108"/>
    </row>
    <row r="23109" spans="4:4" x14ac:dyDescent="0.25">
      <c r="D23109"/>
    </row>
    <row r="23110" spans="4:4" x14ac:dyDescent="0.25">
      <c r="D23110"/>
    </row>
    <row r="23111" spans="4:4" x14ac:dyDescent="0.25">
      <c r="D23111"/>
    </row>
    <row r="23112" spans="4:4" x14ac:dyDescent="0.25">
      <c r="D23112"/>
    </row>
    <row r="23113" spans="4:4" x14ac:dyDescent="0.25">
      <c r="D23113"/>
    </row>
    <row r="23114" spans="4:4" x14ac:dyDescent="0.25">
      <c r="D23114"/>
    </row>
    <row r="23115" spans="4:4" x14ac:dyDescent="0.25">
      <c r="D23115"/>
    </row>
    <row r="23116" spans="4:4" x14ac:dyDescent="0.25">
      <c r="D23116"/>
    </row>
    <row r="23117" spans="4:4" x14ac:dyDescent="0.25">
      <c r="D23117"/>
    </row>
    <row r="23118" spans="4:4" x14ac:dyDescent="0.25">
      <c r="D23118"/>
    </row>
    <row r="23119" spans="4:4" x14ac:dyDescent="0.25">
      <c r="D23119"/>
    </row>
    <row r="23120" spans="4:4" x14ac:dyDescent="0.25">
      <c r="D23120"/>
    </row>
    <row r="23121" spans="4:4" x14ac:dyDescent="0.25">
      <c r="D23121"/>
    </row>
    <row r="23122" spans="4:4" x14ac:dyDescent="0.25">
      <c r="D23122"/>
    </row>
    <row r="23123" spans="4:4" x14ac:dyDescent="0.25">
      <c r="D23123"/>
    </row>
    <row r="23124" spans="4:4" x14ac:dyDescent="0.25">
      <c r="D23124"/>
    </row>
    <row r="23125" spans="4:4" x14ac:dyDescent="0.25">
      <c r="D23125"/>
    </row>
    <row r="23126" spans="4:4" x14ac:dyDescent="0.25">
      <c r="D23126"/>
    </row>
    <row r="23127" spans="4:4" x14ac:dyDescent="0.25">
      <c r="D23127"/>
    </row>
    <row r="23128" spans="4:4" x14ac:dyDescent="0.25">
      <c r="D23128"/>
    </row>
    <row r="23129" spans="4:4" x14ac:dyDescent="0.25">
      <c r="D23129"/>
    </row>
    <row r="23130" spans="4:4" x14ac:dyDescent="0.25">
      <c r="D23130"/>
    </row>
    <row r="23131" spans="4:4" x14ac:dyDescent="0.25">
      <c r="D23131"/>
    </row>
    <row r="23132" spans="4:4" x14ac:dyDescent="0.25">
      <c r="D23132"/>
    </row>
    <row r="23133" spans="4:4" x14ac:dyDescent="0.25">
      <c r="D23133"/>
    </row>
    <row r="23134" spans="4:4" x14ac:dyDescent="0.25">
      <c r="D23134"/>
    </row>
    <row r="23135" spans="4:4" x14ac:dyDescent="0.25">
      <c r="D23135"/>
    </row>
    <row r="23136" spans="4:4" x14ac:dyDescent="0.25">
      <c r="D23136"/>
    </row>
    <row r="23137" spans="4:4" x14ac:dyDescent="0.25">
      <c r="D23137"/>
    </row>
    <row r="23138" spans="4:4" x14ac:dyDescent="0.25">
      <c r="D23138"/>
    </row>
    <row r="23139" spans="4:4" x14ac:dyDescent="0.25">
      <c r="D23139"/>
    </row>
    <row r="23140" spans="4:4" x14ac:dyDescent="0.25">
      <c r="D23140"/>
    </row>
    <row r="23141" spans="4:4" x14ac:dyDescent="0.25">
      <c r="D23141"/>
    </row>
    <row r="23142" spans="4:4" x14ac:dyDescent="0.25">
      <c r="D23142"/>
    </row>
    <row r="23143" spans="4:4" x14ac:dyDescent="0.25">
      <c r="D23143"/>
    </row>
    <row r="23144" spans="4:4" x14ac:dyDescent="0.25">
      <c r="D23144"/>
    </row>
    <row r="23145" spans="4:4" x14ac:dyDescent="0.25">
      <c r="D23145"/>
    </row>
    <row r="23146" spans="4:4" x14ac:dyDescent="0.25">
      <c r="D23146"/>
    </row>
    <row r="23147" spans="4:4" x14ac:dyDescent="0.25">
      <c r="D23147"/>
    </row>
    <row r="23148" spans="4:4" x14ac:dyDescent="0.25">
      <c r="D23148"/>
    </row>
    <row r="23149" spans="4:4" x14ac:dyDescent="0.25">
      <c r="D23149"/>
    </row>
    <row r="23150" spans="4:4" x14ac:dyDescent="0.25">
      <c r="D23150"/>
    </row>
    <row r="23151" spans="4:4" x14ac:dyDescent="0.25">
      <c r="D23151"/>
    </row>
    <row r="23152" spans="4:4" x14ac:dyDescent="0.25">
      <c r="D23152"/>
    </row>
    <row r="23153" spans="4:4" x14ac:dyDescent="0.25">
      <c r="D23153"/>
    </row>
    <row r="23154" spans="4:4" x14ac:dyDescent="0.25">
      <c r="D23154"/>
    </row>
    <row r="23155" spans="4:4" x14ac:dyDescent="0.25">
      <c r="D23155"/>
    </row>
    <row r="23156" spans="4:4" x14ac:dyDescent="0.25">
      <c r="D23156"/>
    </row>
    <row r="23157" spans="4:4" x14ac:dyDescent="0.25">
      <c r="D23157"/>
    </row>
    <row r="23158" spans="4:4" x14ac:dyDescent="0.25">
      <c r="D23158"/>
    </row>
    <row r="23159" spans="4:4" x14ac:dyDescent="0.25">
      <c r="D23159"/>
    </row>
    <row r="23160" spans="4:4" x14ac:dyDescent="0.25">
      <c r="D23160"/>
    </row>
    <row r="23161" spans="4:4" x14ac:dyDescent="0.25">
      <c r="D23161"/>
    </row>
    <row r="23162" spans="4:4" x14ac:dyDescent="0.25">
      <c r="D23162"/>
    </row>
    <row r="23163" spans="4:4" x14ac:dyDescent="0.25">
      <c r="D23163"/>
    </row>
    <row r="23164" spans="4:4" x14ac:dyDescent="0.25">
      <c r="D23164"/>
    </row>
    <row r="23165" spans="4:4" x14ac:dyDescent="0.25">
      <c r="D23165"/>
    </row>
    <row r="23166" spans="4:4" x14ac:dyDescent="0.25">
      <c r="D23166"/>
    </row>
    <row r="23167" spans="4:4" x14ac:dyDescent="0.25">
      <c r="D23167"/>
    </row>
    <row r="23168" spans="4:4" x14ac:dyDescent="0.25">
      <c r="D23168"/>
    </row>
    <row r="23169" spans="4:4" x14ac:dyDescent="0.25">
      <c r="D23169"/>
    </row>
    <row r="23170" spans="4:4" x14ac:dyDescent="0.25">
      <c r="D23170"/>
    </row>
    <row r="23171" spans="4:4" x14ac:dyDescent="0.25">
      <c r="D23171"/>
    </row>
    <row r="23172" spans="4:4" x14ac:dyDescent="0.25">
      <c r="D23172"/>
    </row>
    <row r="23173" spans="4:4" x14ac:dyDescent="0.25">
      <c r="D23173"/>
    </row>
    <row r="23174" spans="4:4" x14ac:dyDescent="0.25">
      <c r="D23174"/>
    </row>
    <row r="23175" spans="4:4" x14ac:dyDescent="0.25">
      <c r="D23175"/>
    </row>
    <row r="23176" spans="4:4" x14ac:dyDescent="0.25">
      <c r="D23176"/>
    </row>
    <row r="23177" spans="4:4" x14ac:dyDescent="0.25">
      <c r="D23177"/>
    </row>
    <row r="23178" spans="4:4" x14ac:dyDescent="0.25">
      <c r="D23178"/>
    </row>
    <row r="23179" spans="4:4" x14ac:dyDescent="0.25">
      <c r="D23179"/>
    </row>
    <row r="23180" spans="4:4" x14ac:dyDescent="0.25">
      <c r="D23180"/>
    </row>
    <row r="23181" spans="4:4" x14ac:dyDescent="0.25">
      <c r="D23181"/>
    </row>
    <row r="23182" spans="4:4" x14ac:dyDescent="0.25">
      <c r="D23182"/>
    </row>
    <row r="23183" spans="4:4" x14ac:dyDescent="0.25">
      <c r="D23183"/>
    </row>
    <row r="23184" spans="4:4" x14ac:dyDescent="0.25">
      <c r="D23184"/>
    </row>
    <row r="23185" spans="4:4" x14ac:dyDescent="0.25">
      <c r="D23185"/>
    </row>
    <row r="23186" spans="4:4" x14ac:dyDescent="0.25">
      <c r="D23186"/>
    </row>
    <row r="23187" spans="4:4" x14ac:dyDescent="0.25">
      <c r="D23187"/>
    </row>
    <row r="23188" spans="4:4" x14ac:dyDescent="0.25">
      <c r="D23188"/>
    </row>
    <row r="23189" spans="4:4" x14ac:dyDescent="0.25">
      <c r="D23189"/>
    </row>
    <row r="23190" spans="4:4" x14ac:dyDescent="0.25">
      <c r="D23190"/>
    </row>
    <row r="23191" spans="4:4" x14ac:dyDescent="0.25">
      <c r="D23191"/>
    </row>
    <row r="23192" spans="4:4" x14ac:dyDescent="0.25">
      <c r="D23192"/>
    </row>
    <row r="23193" spans="4:4" x14ac:dyDescent="0.25">
      <c r="D23193"/>
    </row>
    <row r="23194" spans="4:4" x14ac:dyDescent="0.25">
      <c r="D23194"/>
    </row>
    <row r="23195" spans="4:4" x14ac:dyDescent="0.25">
      <c r="D23195"/>
    </row>
    <row r="23196" spans="4:4" x14ac:dyDescent="0.25">
      <c r="D23196"/>
    </row>
    <row r="23197" spans="4:4" x14ac:dyDescent="0.25">
      <c r="D23197"/>
    </row>
    <row r="23198" spans="4:4" x14ac:dyDescent="0.25">
      <c r="D23198"/>
    </row>
    <row r="23199" spans="4:4" x14ac:dyDescent="0.25">
      <c r="D23199"/>
    </row>
    <row r="23200" spans="4:4" x14ac:dyDescent="0.25">
      <c r="D23200"/>
    </row>
    <row r="23201" spans="4:4" x14ac:dyDescent="0.25">
      <c r="D23201"/>
    </row>
    <row r="23202" spans="4:4" x14ac:dyDescent="0.25">
      <c r="D23202"/>
    </row>
    <row r="23203" spans="4:4" x14ac:dyDescent="0.25">
      <c r="D23203"/>
    </row>
    <row r="23204" spans="4:4" x14ac:dyDescent="0.25">
      <c r="D23204"/>
    </row>
    <row r="23205" spans="4:4" x14ac:dyDescent="0.25">
      <c r="D23205"/>
    </row>
    <row r="23206" spans="4:4" x14ac:dyDescent="0.25">
      <c r="D23206"/>
    </row>
    <row r="23207" spans="4:4" x14ac:dyDescent="0.25">
      <c r="D23207"/>
    </row>
    <row r="23208" spans="4:4" x14ac:dyDescent="0.25">
      <c r="D23208"/>
    </row>
    <row r="23209" spans="4:4" x14ac:dyDescent="0.25">
      <c r="D23209"/>
    </row>
    <row r="23210" spans="4:4" x14ac:dyDescent="0.25">
      <c r="D23210"/>
    </row>
    <row r="23211" spans="4:4" x14ac:dyDescent="0.25">
      <c r="D23211"/>
    </row>
    <row r="23212" spans="4:4" x14ac:dyDescent="0.25">
      <c r="D23212"/>
    </row>
    <row r="23213" spans="4:4" x14ac:dyDescent="0.25">
      <c r="D23213"/>
    </row>
    <row r="23214" spans="4:4" x14ac:dyDescent="0.25">
      <c r="D23214"/>
    </row>
    <row r="23215" spans="4:4" x14ac:dyDescent="0.25">
      <c r="D23215"/>
    </row>
    <row r="23216" spans="4:4" x14ac:dyDescent="0.25">
      <c r="D23216"/>
    </row>
    <row r="23217" spans="4:4" x14ac:dyDescent="0.25">
      <c r="D23217"/>
    </row>
    <row r="23218" spans="4:4" x14ac:dyDescent="0.25">
      <c r="D23218"/>
    </row>
    <row r="23219" spans="4:4" x14ac:dyDescent="0.25">
      <c r="D23219"/>
    </row>
    <row r="23220" spans="4:4" x14ac:dyDescent="0.25">
      <c r="D23220"/>
    </row>
    <row r="23221" spans="4:4" x14ac:dyDescent="0.25">
      <c r="D23221"/>
    </row>
    <row r="23222" spans="4:4" x14ac:dyDescent="0.25">
      <c r="D23222"/>
    </row>
    <row r="23223" spans="4:4" x14ac:dyDescent="0.25">
      <c r="D23223"/>
    </row>
    <row r="23224" spans="4:4" x14ac:dyDescent="0.25">
      <c r="D23224"/>
    </row>
    <row r="23225" spans="4:4" x14ac:dyDescent="0.25">
      <c r="D23225"/>
    </row>
    <row r="23226" spans="4:4" x14ac:dyDescent="0.25">
      <c r="D23226"/>
    </row>
    <row r="23227" spans="4:4" x14ac:dyDescent="0.25">
      <c r="D23227"/>
    </row>
    <row r="23228" spans="4:4" x14ac:dyDescent="0.25">
      <c r="D23228"/>
    </row>
    <row r="23229" spans="4:4" x14ac:dyDescent="0.25">
      <c r="D23229"/>
    </row>
    <row r="23230" spans="4:4" x14ac:dyDescent="0.25">
      <c r="D23230"/>
    </row>
    <row r="23231" spans="4:4" x14ac:dyDescent="0.25">
      <c r="D23231"/>
    </row>
    <row r="23232" spans="4:4" x14ac:dyDescent="0.25">
      <c r="D23232"/>
    </row>
    <row r="23233" spans="4:4" x14ac:dyDescent="0.25">
      <c r="D23233"/>
    </row>
    <row r="23234" spans="4:4" x14ac:dyDescent="0.25">
      <c r="D23234"/>
    </row>
    <row r="23235" spans="4:4" x14ac:dyDescent="0.25">
      <c r="D23235"/>
    </row>
    <row r="23236" spans="4:4" x14ac:dyDescent="0.25">
      <c r="D23236"/>
    </row>
    <row r="23237" spans="4:4" x14ac:dyDescent="0.25">
      <c r="D23237"/>
    </row>
    <row r="23238" spans="4:4" x14ac:dyDescent="0.25">
      <c r="D23238"/>
    </row>
    <row r="23239" spans="4:4" x14ac:dyDescent="0.25">
      <c r="D23239"/>
    </row>
    <row r="23240" spans="4:4" x14ac:dyDescent="0.25">
      <c r="D23240"/>
    </row>
    <row r="23241" spans="4:4" x14ac:dyDescent="0.25">
      <c r="D23241"/>
    </row>
    <row r="23242" spans="4:4" x14ac:dyDescent="0.25">
      <c r="D23242"/>
    </row>
    <row r="23243" spans="4:4" x14ac:dyDescent="0.25">
      <c r="D23243"/>
    </row>
    <row r="23244" spans="4:4" x14ac:dyDescent="0.25">
      <c r="D23244"/>
    </row>
    <row r="23245" spans="4:4" x14ac:dyDescent="0.25">
      <c r="D23245"/>
    </row>
    <row r="23246" spans="4:4" x14ac:dyDescent="0.25">
      <c r="D23246"/>
    </row>
    <row r="23247" spans="4:4" x14ac:dyDescent="0.25">
      <c r="D23247"/>
    </row>
    <row r="23248" spans="4:4" x14ac:dyDescent="0.25">
      <c r="D23248"/>
    </row>
    <row r="23249" spans="4:4" x14ac:dyDescent="0.25">
      <c r="D23249"/>
    </row>
    <row r="23250" spans="4:4" x14ac:dyDescent="0.25">
      <c r="D23250"/>
    </row>
    <row r="23251" spans="4:4" x14ac:dyDescent="0.25">
      <c r="D23251"/>
    </row>
    <row r="23252" spans="4:4" x14ac:dyDescent="0.25">
      <c r="D23252"/>
    </row>
    <row r="23253" spans="4:4" x14ac:dyDescent="0.25">
      <c r="D23253"/>
    </row>
    <row r="23254" spans="4:4" x14ac:dyDescent="0.25">
      <c r="D23254"/>
    </row>
    <row r="23255" spans="4:4" x14ac:dyDescent="0.25">
      <c r="D23255"/>
    </row>
    <row r="23256" spans="4:4" x14ac:dyDescent="0.25">
      <c r="D23256"/>
    </row>
    <row r="23257" spans="4:4" x14ac:dyDescent="0.25">
      <c r="D23257"/>
    </row>
    <row r="23258" spans="4:4" x14ac:dyDescent="0.25">
      <c r="D23258"/>
    </row>
    <row r="23259" spans="4:4" x14ac:dyDescent="0.25">
      <c r="D23259"/>
    </row>
    <row r="23260" spans="4:4" x14ac:dyDescent="0.25">
      <c r="D23260"/>
    </row>
    <row r="23261" spans="4:4" x14ac:dyDescent="0.25">
      <c r="D23261"/>
    </row>
    <row r="23262" spans="4:4" x14ac:dyDescent="0.25">
      <c r="D23262"/>
    </row>
    <row r="23263" spans="4:4" x14ac:dyDescent="0.25">
      <c r="D23263"/>
    </row>
    <row r="23264" spans="4:4" x14ac:dyDescent="0.25">
      <c r="D23264"/>
    </row>
    <row r="23265" spans="4:4" x14ac:dyDescent="0.25">
      <c r="D23265"/>
    </row>
    <row r="23266" spans="4:4" x14ac:dyDescent="0.25">
      <c r="D23266"/>
    </row>
    <row r="23267" spans="4:4" x14ac:dyDescent="0.25">
      <c r="D23267"/>
    </row>
    <row r="23268" spans="4:4" x14ac:dyDescent="0.25">
      <c r="D23268"/>
    </row>
    <row r="23269" spans="4:4" x14ac:dyDescent="0.25">
      <c r="D23269"/>
    </row>
    <row r="23270" spans="4:4" x14ac:dyDescent="0.25">
      <c r="D23270"/>
    </row>
    <row r="23271" spans="4:4" x14ac:dyDescent="0.25">
      <c r="D23271"/>
    </row>
    <row r="23272" spans="4:4" x14ac:dyDescent="0.25">
      <c r="D23272"/>
    </row>
    <row r="23273" spans="4:4" x14ac:dyDescent="0.25">
      <c r="D23273"/>
    </row>
    <row r="23274" spans="4:4" x14ac:dyDescent="0.25">
      <c r="D23274"/>
    </row>
    <row r="23275" spans="4:4" x14ac:dyDescent="0.25">
      <c r="D23275"/>
    </row>
    <row r="23276" spans="4:4" x14ac:dyDescent="0.25">
      <c r="D23276"/>
    </row>
    <row r="23277" spans="4:4" x14ac:dyDescent="0.25">
      <c r="D23277"/>
    </row>
    <row r="23278" spans="4:4" x14ac:dyDescent="0.25">
      <c r="D23278"/>
    </row>
    <row r="23279" spans="4:4" x14ac:dyDescent="0.25">
      <c r="D23279"/>
    </row>
    <row r="23280" spans="4:4" x14ac:dyDescent="0.25">
      <c r="D23280"/>
    </row>
    <row r="23281" spans="4:4" x14ac:dyDescent="0.25">
      <c r="D23281"/>
    </row>
    <row r="23282" spans="4:4" x14ac:dyDescent="0.25">
      <c r="D23282"/>
    </row>
    <row r="23283" spans="4:4" x14ac:dyDescent="0.25">
      <c r="D23283"/>
    </row>
    <row r="23284" spans="4:4" x14ac:dyDescent="0.25">
      <c r="D23284"/>
    </row>
    <row r="23285" spans="4:4" x14ac:dyDescent="0.25">
      <c r="D23285"/>
    </row>
    <row r="23286" spans="4:4" x14ac:dyDescent="0.25">
      <c r="D23286"/>
    </row>
    <row r="23287" spans="4:4" x14ac:dyDescent="0.25">
      <c r="D23287"/>
    </row>
    <row r="23288" spans="4:4" x14ac:dyDescent="0.25">
      <c r="D23288"/>
    </row>
    <row r="23289" spans="4:4" x14ac:dyDescent="0.25">
      <c r="D23289"/>
    </row>
    <row r="23290" spans="4:4" x14ac:dyDescent="0.25">
      <c r="D23290"/>
    </row>
    <row r="23291" spans="4:4" x14ac:dyDescent="0.25">
      <c r="D23291"/>
    </row>
    <row r="23292" spans="4:4" x14ac:dyDescent="0.25">
      <c r="D23292"/>
    </row>
    <row r="23293" spans="4:4" x14ac:dyDescent="0.25">
      <c r="D23293"/>
    </row>
    <row r="23294" spans="4:4" x14ac:dyDescent="0.25">
      <c r="D23294"/>
    </row>
    <row r="23295" spans="4:4" x14ac:dyDescent="0.25">
      <c r="D23295"/>
    </row>
    <row r="23296" spans="4:4" x14ac:dyDescent="0.25">
      <c r="D23296"/>
    </row>
    <row r="23297" spans="4:4" x14ac:dyDescent="0.25">
      <c r="D23297"/>
    </row>
    <row r="23298" spans="4:4" x14ac:dyDescent="0.25">
      <c r="D23298"/>
    </row>
    <row r="23299" spans="4:4" x14ac:dyDescent="0.25">
      <c r="D23299"/>
    </row>
    <row r="23300" spans="4:4" x14ac:dyDescent="0.25">
      <c r="D23300"/>
    </row>
    <row r="23301" spans="4:4" x14ac:dyDescent="0.25">
      <c r="D23301"/>
    </row>
    <row r="23302" spans="4:4" x14ac:dyDescent="0.25">
      <c r="D23302"/>
    </row>
    <row r="23303" spans="4:4" x14ac:dyDescent="0.25">
      <c r="D23303"/>
    </row>
    <row r="23304" spans="4:4" x14ac:dyDescent="0.25">
      <c r="D23304"/>
    </row>
    <row r="23305" spans="4:4" x14ac:dyDescent="0.25">
      <c r="D23305"/>
    </row>
    <row r="23306" spans="4:4" x14ac:dyDescent="0.25">
      <c r="D23306"/>
    </row>
    <row r="23307" spans="4:4" x14ac:dyDescent="0.25">
      <c r="D23307"/>
    </row>
    <row r="23308" spans="4:4" x14ac:dyDescent="0.25">
      <c r="D23308"/>
    </row>
    <row r="23309" spans="4:4" x14ac:dyDescent="0.25">
      <c r="D23309"/>
    </row>
    <row r="23310" spans="4:4" x14ac:dyDescent="0.25">
      <c r="D23310"/>
    </row>
    <row r="23311" spans="4:4" x14ac:dyDescent="0.25">
      <c r="D23311"/>
    </row>
    <row r="23312" spans="4:4" x14ac:dyDescent="0.25">
      <c r="D23312"/>
    </row>
    <row r="23313" spans="4:4" x14ac:dyDescent="0.25">
      <c r="D23313"/>
    </row>
    <row r="23314" spans="4:4" x14ac:dyDescent="0.25">
      <c r="D23314"/>
    </row>
    <row r="23315" spans="4:4" x14ac:dyDescent="0.25">
      <c r="D23315"/>
    </row>
    <row r="23316" spans="4:4" x14ac:dyDescent="0.25">
      <c r="D23316"/>
    </row>
    <row r="23317" spans="4:4" x14ac:dyDescent="0.25">
      <c r="D23317"/>
    </row>
    <row r="23318" spans="4:4" x14ac:dyDescent="0.25">
      <c r="D23318"/>
    </row>
    <row r="23319" spans="4:4" x14ac:dyDescent="0.25">
      <c r="D23319"/>
    </row>
    <row r="23320" spans="4:4" x14ac:dyDescent="0.25">
      <c r="D23320"/>
    </row>
    <row r="23321" spans="4:4" x14ac:dyDescent="0.25">
      <c r="D23321"/>
    </row>
    <row r="23322" spans="4:4" x14ac:dyDescent="0.25">
      <c r="D23322"/>
    </row>
    <row r="23323" spans="4:4" x14ac:dyDescent="0.25">
      <c r="D23323"/>
    </row>
    <row r="23324" spans="4:4" x14ac:dyDescent="0.25">
      <c r="D23324"/>
    </row>
    <row r="23325" spans="4:4" x14ac:dyDescent="0.25">
      <c r="D23325"/>
    </row>
    <row r="23326" spans="4:4" x14ac:dyDescent="0.25">
      <c r="D23326"/>
    </row>
    <row r="23327" spans="4:4" x14ac:dyDescent="0.25">
      <c r="D23327"/>
    </row>
    <row r="23328" spans="4:4" x14ac:dyDescent="0.25">
      <c r="D23328"/>
    </row>
    <row r="23329" spans="4:4" x14ac:dyDescent="0.25">
      <c r="D23329"/>
    </row>
    <row r="23330" spans="4:4" x14ac:dyDescent="0.25">
      <c r="D23330"/>
    </row>
    <row r="23331" spans="4:4" x14ac:dyDescent="0.25">
      <c r="D23331"/>
    </row>
    <row r="23332" spans="4:4" x14ac:dyDescent="0.25">
      <c r="D23332"/>
    </row>
    <row r="23333" spans="4:4" x14ac:dyDescent="0.25">
      <c r="D23333"/>
    </row>
    <row r="23334" spans="4:4" x14ac:dyDescent="0.25">
      <c r="D23334"/>
    </row>
    <row r="23335" spans="4:4" x14ac:dyDescent="0.25">
      <c r="D23335"/>
    </row>
    <row r="23336" spans="4:4" x14ac:dyDescent="0.25">
      <c r="D23336"/>
    </row>
    <row r="23337" spans="4:4" x14ac:dyDescent="0.25">
      <c r="D23337"/>
    </row>
    <row r="23338" spans="4:4" x14ac:dyDescent="0.25">
      <c r="D23338"/>
    </row>
    <row r="23339" spans="4:4" x14ac:dyDescent="0.25">
      <c r="D23339"/>
    </row>
    <row r="23340" spans="4:4" x14ac:dyDescent="0.25">
      <c r="D23340"/>
    </row>
    <row r="23341" spans="4:4" x14ac:dyDescent="0.25">
      <c r="D23341"/>
    </row>
    <row r="23342" spans="4:4" x14ac:dyDescent="0.25">
      <c r="D23342"/>
    </row>
    <row r="23343" spans="4:4" x14ac:dyDescent="0.25">
      <c r="D23343"/>
    </row>
    <row r="23344" spans="4:4" x14ac:dyDescent="0.25">
      <c r="D23344"/>
    </row>
    <row r="23345" spans="4:4" x14ac:dyDescent="0.25">
      <c r="D23345"/>
    </row>
    <row r="23346" spans="4:4" x14ac:dyDescent="0.25">
      <c r="D23346"/>
    </row>
    <row r="23347" spans="4:4" x14ac:dyDescent="0.25">
      <c r="D23347"/>
    </row>
    <row r="23348" spans="4:4" x14ac:dyDescent="0.25">
      <c r="D23348"/>
    </row>
    <row r="23349" spans="4:4" x14ac:dyDescent="0.25">
      <c r="D23349"/>
    </row>
    <row r="23350" spans="4:4" x14ac:dyDescent="0.25">
      <c r="D23350"/>
    </row>
    <row r="23351" spans="4:4" x14ac:dyDescent="0.25">
      <c r="D23351"/>
    </row>
    <row r="23352" spans="4:4" x14ac:dyDescent="0.25">
      <c r="D23352"/>
    </row>
    <row r="23353" spans="4:4" x14ac:dyDescent="0.25">
      <c r="D23353"/>
    </row>
    <row r="23354" spans="4:4" x14ac:dyDescent="0.25">
      <c r="D23354"/>
    </row>
    <row r="23355" spans="4:4" x14ac:dyDescent="0.25">
      <c r="D23355"/>
    </row>
    <row r="23356" spans="4:4" x14ac:dyDescent="0.25">
      <c r="D23356"/>
    </row>
    <row r="23357" spans="4:4" x14ac:dyDescent="0.25">
      <c r="D23357"/>
    </row>
    <row r="23358" spans="4:4" x14ac:dyDescent="0.25">
      <c r="D23358"/>
    </row>
    <row r="23359" spans="4:4" x14ac:dyDescent="0.25">
      <c r="D23359"/>
    </row>
    <row r="23360" spans="4:4" x14ac:dyDescent="0.25">
      <c r="D23360"/>
    </row>
    <row r="23361" spans="4:4" x14ac:dyDescent="0.25">
      <c r="D23361"/>
    </row>
    <row r="23362" spans="4:4" x14ac:dyDescent="0.25">
      <c r="D23362"/>
    </row>
    <row r="23363" spans="4:4" x14ac:dyDescent="0.25">
      <c r="D23363"/>
    </row>
    <row r="23364" spans="4:4" x14ac:dyDescent="0.25">
      <c r="D23364"/>
    </row>
    <row r="23365" spans="4:4" x14ac:dyDescent="0.25">
      <c r="D23365"/>
    </row>
    <row r="23366" spans="4:4" x14ac:dyDescent="0.25">
      <c r="D23366"/>
    </row>
    <row r="23367" spans="4:4" x14ac:dyDescent="0.25">
      <c r="D23367"/>
    </row>
    <row r="23368" spans="4:4" x14ac:dyDescent="0.25">
      <c r="D23368"/>
    </row>
    <row r="23369" spans="4:4" x14ac:dyDescent="0.25">
      <c r="D23369"/>
    </row>
    <row r="23370" spans="4:4" x14ac:dyDescent="0.25">
      <c r="D23370"/>
    </row>
    <row r="23371" spans="4:4" x14ac:dyDescent="0.25">
      <c r="D23371"/>
    </row>
    <row r="23372" spans="4:4" x14ac:dyDescent="0.25">
      <c r="D23372"/>
    </row>
    <row r="23373" spans="4:4" x14ac:dyDescent="0.25">
      <c r="D23373"/>
    </row>
    <row r="23374" spans="4:4" x14ac:dyDescent="0.25">
      <c r="D23374"/>
    </row>
    <row r="23375" spans="4:4" x14ac:dyDescent="0.25">
      <c r="D23375"/>
    </row>
    <row r="23376" spans="4:4" x14ac:dyDescent="0.25">
      <c r="D23376"/>
    </row>
    <row r="23377" spans="4:4" x14ac:dyDescent="0.25">
      <c r="D23377"/>
    </row>
    <row r="23378" spans="4:4" x14ac:dyDescent="0.25">
      <c r="D23378"/>
    </row>
    <row r="23379" spans="4:4" x14ac:dyDescent="0.25">
      <c r="D23379"/>
    </row>
    <row r="23380" spans="4:4" x14ac:dyDescent="0.25">
      <c r="D23380"/>
    </row>
    <row r="23381" spans="4:4" x14ac:dyDescent="0.25">
      <c r="D23381"/>
    </row>
    <row r="23382" spans="4:4" x14ac:dyDescent="0.25">
      <c r="D23382"/>
    </row>
    <row r="23383" spans="4:4" x14ac:dyDescent="0.25">
      <c r="D23383"/>
    </row>
    <row r="23384" spans="4:4" x14ac:dyDescent="0.25">
      <c r="D23384"/>
    </row>
    <row r="23385" spans="4:4" x14ac:dyDescent="0.25">
      <c r="D23385"/>
    </row>
    <row r="23386" spans="4:4" x14ac:dyDescent="0.25">
      <c r="D23386"/>
    </row>
    <row r="23387" spans="4:4" x14ac:dyDescent="0.25">
      <c r="D23387"/>
    </row>
    <row r="23388" spans="4:4" x14ac:dyDescent="0.25">
      <c r="D23388"/>
    </row>
    <row r="23389" spans="4:4" x14ac:dyDescent="0.25">
      <c r="D23389"/>
    </row>
    <row r="23390" spans="4:4" x14ac:dyDescent="0.25">
      <c r="D23390"/>
    </row>
    <row r="23391" spans="4:4" x14ac:dyDescent="0.25">
      <c r="D23391"/>
    </row>
    <row r="23392" spans="4:4" x14ac:dyDescent="0.25">
      <c r="D23392"/>
    </row>
    <row r="23393" spans="4:4" x14ac:dyDescent="0.25">
      <c r="D23393"/>
    </row>
    <row r="23394" spans="4:4" x14ac:dyDescent="0.25">
      <c r="D23394"/>
    </row>
    <row r="23395" spans="4:4" x14ac:dyDescent="0.25">
      <c r="D23395"/>
    </row>
    <row r="23396" spans="4:4" x14ac:dyDescent="0.25">
      <c r="D23396"/>
    </row>
    <row r="23397" spans="4:4" x14ac:dyDescent="0.25">
      <c r="D23397"/>
    </row>
    <row r="23398" spans="4:4" x14ac:dyDescent="0.25">
      <c r="D23398"/>
    </row>
    <row r="23399" spans="4:4" x14ac:dyDescent="0.25">
      <c r="D23399"/>
    </row>
    <row r="23400" spans="4:4" x14ac:dyDescent="0.25">
      <c r="D23400"/>
    </row>
    <row r="23401" spans="4:4" x14ac:dyDescent="0.25">
      <c r="D23401"/>
    </row>
    <row r="23402" spans="4:4" x14ac:dyDescent="0.25">
      <c r="D23402"/>
    </row>
    <row r="23403" spans="4:4" x14ac:dyDescent="0.25">
      <c r="D23403"/>
    </row>
    <row r="23404" spans="4:4" x14ac:dyDescent="0.25">
      <c r="D23404"/>
    </row>
    <row r="23405" spans="4:4" x14ac:dyDescent="0.25">
      <c r="D23405"/>
    </row>
    <row r="23406" spans="4:4" x14ac:dyDescent="0.25">
      <c r="D23406"/>
    </row>
    <row r="23407" spans="4:4" x14ac:dyDescent="0.25">
      <c r="D23407"/>
    </row>
    <row r="23408" spans="4:4" x14ac:dyDescent="0.25">
      <c r="D23408"/>
    </row>
    <row r="23409" spans="4:4" x14ac:dyDescent="0.25">
      <c r="D23409"/>
    </row>
    <row r="23410" spans="4:4" x14ac:dyDescent="0.25">
      <c r="D23410"/>
    </row>
    <row r="23411" spans="4:4" x14ac:dyDescent="0.25">
      <c r="D23411"/>
    </row>
    <row r="23412" spans="4:4" x14ac:dyDescent="0.25">
      <c r="D23412"/>
    </row>
    <row r="23413" spans="4:4" x14ac:dyDescent="0.25">
      <c r="D23413"/>
    </row>
    <row r="23414" spans="4:4" x14ac:dyDescent="0.25">
      <c r="D23414"/>
    </row>
    <row r="23415" spans="4:4" x14ac:dyDescent="0.25">
      <c r="D23415"/>
    </row>
    <row r="23416" spans="4:4" x14ac:dyDescent="0.25">
      <c r="D23416"/>
    </row>
    <row r="23417" spans="4:4" x14ac:dyDescent="0.25">
      <c r="D23417"/>
    </row>
    <row r="23418" spans="4:4" x14ac:dyDescent="0.25">
      <c r="D23418"/>
    </row>
    <row r="23419" spans="4:4" x14ac:dyDescent="0.25">
      <c r="D23419"/>
    </row>
    <row r="23420" spans="4:4" x14ac:dyDescent="0.25">
      <c r="D23420"/>
    </row>
    <row r="23421" spans="4:4" x14ac:dyDescent="0.25">
      <c r="D23421"/>
    </row>
    <row r="23422" spans="4:4" x14ac:dyDescent="0.25">
      <c r="D23422"/>
    </row>
    <row r="23423" spans="4:4" x14ac:dyDescent="0.25">
      <c r="D23423"/>
    </row>
    <row r="23424" spans="4:4" x14ac:dyDescent="0.25">
      <c r="D23424"/>
    </row>
    <row r="23425" spans="4:4" x14ac:dyDescent="0.25">
      <c r="D23425"/>
    </row>
    <row r="23426" spans="4:4" x14ac:dyDescent="0.25">
      <c r="D23426"/>
    </row>
    <row r="23427" spans="4:4" x14ac:dyDescent="0.25">
      <c r="D23427"/>
    </row>
    <row r="23428" spans="4:4" x14ac:dyDescent="0.25">
      <c r="D23428"/>
    </row>
    <row r="23429" spans="4:4" x14ac:dyDescent="0.25">
      <c r="D23429"/>
    </row>
    <row r="23430" spans="4:4" x14ac:dyDescent="0.25">
      <c r="D23430"/>
    </row>
    <row r="23431" spans="4:4" x14ac:dyDescent="0.25">
      <c r="D23431"/>
    </row>
    <row r="23432" spans="4:4" x14ac:dyDescent="0.25">
      <c r="D23432"/>
    </row>
    <row r="23433" spans="4:4" x14ac:dyDescent="0.25">
      <c r="D23433"/>
    </row>
    <row r="23434" spans="4:4" x14ac:dyDescent="0.25">
      <c r="D23434"/>
    </row>
    <row r="23435" spans="4:4" x14ac:dyDescent="0.25">
      <c r="D23435"/>
    </row>
    <row r="23436" spans="4:4" x14ac:dyDescent="0.25">
      <c r="D23436"/>
    </row>
    <row r="23437" spans="4:4" x14ac:dyDescent="0.25">
      <c r="D23437"/>
    </row>
    <row r="23438" spans="4:4" x14ac:dyDescent="0.25">
      <c r="D23438"/>
    </row>
    <row r="23439" spans="4:4" x14ac:dyDescent="0.25">
      <c r="D23439"/>
    </row>
    <row r="23440" spans="4:4" x14ac:dyDescent="0.25">
      <c r="D23440"/>
    </row>
    <row r="23441" spans="4:4" x14ac:dyDescent="0.25">
      <c r="D23441"/>
    </row>
    <row r="23442" spans="4:4" x14ac:dyDescent="0.25">
      <c r="D23442"/>
    </row>
    <row r="23443" spans="4:4" x14ac:dyDescent="0.25">
      <c r="D23443"/>
    </row>
    <row r="23444" spans="4:4" x14ac:dyDescent="0.25">
      <c r="D23444"/>
    </row>
    <row r="23445" spans="4:4" x14ac:dyDescent="0.25">
      <c r="D23445"/>
    </row>
    <row r="23446" spans="4:4" x14ac:dyDescent="0.25">
      <c r="D23446"/>
    </row>
    <row r="23447" spans="4:4" x14ac:dyDescent="0.25">
      <c r="D23447"/>
    </row>
    <row r="23448" spans="4:4" x14ac:dyDescent="0.25">
      <c r="D23448"/>
    </row>
    <row r="23449" spans="4:4" x14ac:dyDescent="0.25">
      <c r="D23449"/>
    </row>
    <row r="23450" spans="4:4" x14ac:dyDescent="0.25">
      <c r="D23450"/>
    </row>
    <row r="23451" spans="4:4" x14ac:dyDescent="0.25">
      <c r="D23451"/>
    </row>
    <row r="23452" spans="4:4" x14ac:dyDescent="0.25">
      <c r="D23452"/>
    </row>
    <row r="23453" spans="4:4" x14ac:dyDescent="0.25">
      <c r="D23453"/>
    </row>
    <row r="23454" spans="4:4" x14ac:dyDescent="0.25">
      <c r="D23454"/>
    </row>
    <row r="23455" spans="4:4" x14ac:dyDescent="0.25">
      <c r="D23455"/>
    </row>
    <row r="23456" spans="4:4" x14ac:dyDescent="0.25">
      <c r="D23456"/>
    </row>
    <row r="23457" spans="4:4" x14ac:dyDescent="0.25">
      <c r="D23457"/>
    </row>
    <row r="23458" spans="4:4" x14ac:dyDescent="0.25">
      <c r="D23458"/>
    </row>
    <row r="23459" spans="4:4" x14ac:dyDescent="0.25">
      <c r="D23459"/>
    </row>
    <row r="23460" spans="4:4" x14ac:dyDescent="0.25">
      <c r="D23460"/>
    </row>
    <row r="23461" spans="4:4" x14ac:dyDescent="0.25">
      <c r="D23461"/>
    </row>
    <row r="23462" spans="4:4" x14ac:dyDescent="0.25">
      <c r="D23462"/>
    </row>
    <row r="23463" spans="4:4" x14ac:dyDescent="0.25">
      <c r="D23463"/>
    </row>
    <row r="23464" spans="4:4" x14ac:dyDescent="0.25">
      <c r="D23464"/>
    </row>
    <row r="23465" spans="4:4" x14ac:dyDescent="0.25">
      <c r="D23465"/>
    </row>
    <row r="23466" spans="4:4" x14ac:dyDescent="0.25">
      <c r="D23466"/>
    </row>
    <row r="23467" spans="4:4" x14ac:dyDescent="0.25">
      <c r="D23467"/>
    </row>
    <row r="23468" spans="4:4" x14ac:dyDescent="0.25">
      <c r="D23468"/>
    </row>
    <row r="23469" spans="4:4" x14ac:dyDescent="0.25">
      <c r="D23469"/>
    </row>
    <row r="23470" spans="4:4" x14ac:dyDescent="0.25">
      <c r="D23470"/>
    </row>
    <row r="23471" spans="4:4" x14ac:dyDescent="0.25">
      <c r="D23471"/>
    </row>
    <row r="23472" spans="4:4" x14ac:dyDescent="0.25">
      <c r="D23472"/>
    </row>
    <row r="23473" spans="4:4" x14ac:dyDescent="0.25">
      <c r="D23473"/>
    </row>
    <row r="23474" spans="4:4" x14ac:dyDescent="0.25">
      <c r="D23474"/>
    </row>
    <row r="23475" spans="4:4" x14ac:dyDescent="0.25">
      <c r="D23475"/>
    </row>
    <row r="23476" spans="4:4" x14ac:dyDescent="0.25">
      <c r="D23476"/>
    </row>
    <row r="23477" spans="4:4" x14ac:dyDescent="0.25">
      <c r="D23477"/>
    </row>
    <row r="23478" spans="4:4" x14ac:dyDescent="0.25">
      <c r="D23478"/>
    </row>
    <row r="23479" spans="4:4" x14ac:dyDescent="0.25">
      <c r="D23479"/>
    </row>
    <row r="23480" spans="4:4" x14ac:dyDescent="0.25">
      <c r="D23480"/>
    </row>
    <row r="23481" spans="4:4" x14ac:dyDescent="0.25">
      <c r="D23481"/>
    </row>
    <row r="23482" spans="4:4" x14ac:dyDescent="0.25">
      <c r="D23482"/>
    </row>
    <row r="23483" spans="4:4" x14ac:dyDescent="0.25">
      <c r="D23483"/>
    </row>
    <row r="23484" spans="4:4" x14ac:dyDescent="0.25">
      <c r="D23484"/>
    </row>
    <row r="23485" spans="4:4" x14ac:dyDescent="0.25">
      <c r="D23485"/>
    </row>
    <row r="23486" spans="4:4" x14ac:dyDescent="0.25">
      <c r="D23486"/>
    </row>
    <row r="23487" spans="4:4" x14ac:dyDescent="0.25">
      <c r="D23487"/>
    </row>
    <row r="23488" spans="4:4" x14ac:dyDescent="0.25">
      <c r="D23488"/>
    </row>
    <row r="23489" spans="4:4" x14ac:dyDescent="0.25">
      <c r="D23489"/>
    </row>
    <row r="23490" spans="4:4" x14ac:dyDescent="0.25">
      <c r="D23490"/>
    </row>
    <row r="23491" spans="4:4" x14ac:dyDescent="0.25">
      <c r="D23491"/>
    </row>
    <row r="23492" spans="4:4" x14ac:dyDescent="0.25">
      <c r="D23492"/>
    </row>
    <row r="23493" spans="4:4" x14ac:dyDescent="0.25">
      <c r="D23493"/>
    </row>
    <row r="23494" spans="4:4" x14ac:dyDescent="0.25">
      <c r="D23494"/>
    </row>
    <row r="23495" spans="4:4" x14ac:dyDescent="0.25">
      <c r="D23495"/>
    </row>
    <row r="23496" spans="4:4" x14ac:dyDescent="0.25">
      <c r="D23496"/>
    </row>
    <row r="23497" spans="4:4" x14ac:dyDescent="0.25">
      <c r="D23497"/>
    </row>
    <row r="23498" spans="4:4" x14ac:dyDescent="0.25">
      <c r="D23498"/>
    </row>
    <row r="23499" spans="4:4" x14ac:dyDescent="0.25">
      <c r="D23499"/>
    </row>
    <row r="23500" spans="4:4" x14ac:dyDescent="0.25">
      <c r="D23500"/>
    </row>
    <row r="23501" spans="4:4" x14ac:dyDescent="0.25">
      <c r="D23501"/>
    </row>
    <row r="23502" spans="4:4" x14ac:dyDescent="0.25">
      <c r="D23502"/>
    </row>
    <row r="23503" spans="4:4" x14ac:dyDescent="0.25">
      <c r="D23503"/>
    </row>
    <row r="23504" spans="4:4" x14ac:dyDescent="0.25">
      <c r="D23504"/>
    </row>
    <row r="23505" spans="4:4" x14ac:dyDescent="0.25">
      <c r="D23505"/>
    </row>
    <row r="23506" spans="4:4" x14ac:dyDescent="0.25">
      <c r="D23506"/>
    </row>
    <row r="23507" spans="4:4" x14ac:dyDescent="0.25">
      <c r="D23507"/>
    </row>
    <row r="23508" spans="4:4" x14ac:dyDescent="0.25">
      <c r="D23508"/>
    </row>
    <row r="23509" spans="4:4" x14ac:dyDescent="0.25">
      <c r="D23509"/>
    </row>
    <row r="23510" spans="4:4" x14ac:dyDescent="0.25">
      <c r="D23510"/>
    </row>
    <row r="23511" spans="4:4" x14ac:dyDescent="0.25">
      <c r="D23511"/>
    </row>
    <row r="23512" spans="4:4" x14ac:dyDescent="0.25">
      <c r="D23512"/>
    </row>
    <row r="23513" spans="4:4" x14ac:dyDescent="0.25">
      <c r="D23513"/>
    </row>
    <row r="23514" spans="4:4" x14ac:dyDescent="0.25">
      <c r="D23514"/>
    </row>
    <row r="23515" spans="4:4" x14ac:dyDescent="0.25">
      <c r="D23515"/>
    </row>
    <row r="23516" spans="4:4" x14ac:dyDescent="0.25">
      <c r="D23516"/>
    </row>
    <row r="23517" spans="4:4" x14ac:dyDescent="0.25">
      <c r="D23517"/>
    </row>
    <row r="23518" spans="4:4" x14ac:dyDescent="0.25">
      <c r="D23518"/>
    </row>
    <row r="23519" spans="4:4" x14ac:dyDescent="0.25">
      <c r="D23519"/>
    </row>
    <row r="23520" spans="4:4" x14ac:dyDescent="0.25">
      <c r="D23520"/>
    </row>
    <row r="23521" spans="4:4" x14ac:dyDescent="0.25">
      <c r="D23521"/>
    </row>
    <row r="23522" spans="4:4" x14ac:dyDescent="0.25">
      <c r="D23522"/>
    </row>
    <row r="23523" spans="4:4" x14ac:dyDescent="0.25">
      <c r="D23523"/>
    </row>
    <row r="23524" spans="4:4" x14ac:dyDescent="0.25">
      <c r="D23524"/>
    </row>
    <row r="23525" spans="4:4" x14ac:dyDescent="0.25">
      <c r="D23525"/>
    </row>
    <row r="23526" spans="4:4" x14ac:dyDescent="0.25">
      <c r="D23526"/>
    </row>
    <row r="23527" spans="4:4" x14ac:dyDescent="0.25">
      <c r="D23527"/>
    </row>
    <row r="23528" spans="4:4" x14ac:dyDescent="0.25">
      <c r="D23528"/>
    </row>
    <row r="23529" spans="4:4" x14ac:dyDescent="0.25">
      <c r="D23529"/>
    </row>
    <row r="23530" spans="4:4" x14ac:dyDescent="0.25">
      <c r="D23530"/>
    </row>
    <row r="23531" spans="4:4" x14ac:dyDescent="0.25">
      <c r="D23531"/>
    </row>
    <row r="23532" spans="4:4" x14ac:dyDescent="0.25">
      <c r="D23532"/>
    </row>
    <row r="23533" spans="4:4" x14ac:dyDescent="0.25">
      <c r="D23533"/>
    </row>
    <row r="23534" spans="4:4" x14ac:dyDescent="0.25">
      <c r="D23534"/>
    </row>
    <row r="23535" spans="4:4" x14ac:dyDescent="0.25">
      <c r="D23535"/>
    </row>
    <row r="23536" spans="4:4" x14ac:dyDescent="0.25">
      <c r="D23536"/>
    </row>
    <row r="23537" spans="4:4" x14ac:dyDescent="0.25">
      <c r="D23537"/>
    </row>
    <row r="23538" spans="4:4" x14ac:dyDescent="0.25">
      <c r="D23538"/>
    </row>
    <row r="23539" spans="4:4" x14ac:dyDescent="0.25">
      <c r="D23539"/>
    </row>
    <row r="23540" spans="4:4" x14ac:dyDescent="0.25">
      <c r="D23540"/>
    </row>
    <row r="23541" spans="4:4" x14ac:dyDescent="0.25">
      <c r="D23541"/>
    </row>
    <row r="23542" spans="4:4" x14ac:dyDescent="0.25">
      <c r="D23542"/>
    </row>
    <row r="23543" spans="4:4" x14ac:dyDescent="0.25">
      <c r="D23543"/>
    </row>
    <row r="23544" spans="4:4" x14ac:dyDescent="0.25">
      <c r="D23544"/>
    </row>
    <row r="23545" spans="4:4" x14ac:dyDescent="0.25">
      <c r="D23545"/>
    </row>
    <row r="23546" spans="4:4" x14ac:dyDescent="0.25">
      <c r="D23546"/>
    </row>
    <row r="23547" spans="4:4" x14ac:dyDescent="0.25">
      <c r="D23547"/>
    </row>
    <row r="23548" spans="4:4" x14ac:dyDescent="0.25">
      <c r="D23548"/>
    </row>
    <row r="23549" spans="4:4" x14ac:dyDescent="0.25">
      <c r="D23549"/>
    </row>
    <row r="23550" spans="4:4" x14ac:dyDescent="0.25">
      <c r="D23550"/>
    </row>
    <row r="23551" spans="4:4" x14ac:dyDescent="0.25">
      <c r="D23551"/>
    </row>
    <row r="23552" spans="4:4" x14ac:dyDescent="0.25">
      <c r="D23552"/>
    </row>
    <row r="23553" spans="4:4" x14ac:dyDescent="0.25">
      <c r="D23553"/>
    </row>
    <row r="23554" spans="4:4" x14ac:dyDescent="0.25">
      <c r="D23554"/>
    </row>
    <row r="23555" spans="4:4" x14ac:dyDescent="0.25">
      <c r="D23555"/>
    </row>
    <row r="23556" spans="4:4" x14ac:dyDescent="0.25">
      <c r="D23556"/>
    </row>
    <row r="23557" spans="4:4" x14ac:dyDescent="0.25">
      <c r="D23557"/>
    </row>
    <row r="23558" spans="4:4" x14ac:dyDescent="0.25">
      <c r="D23558"/>
    </row>
    <row r="23559" spans="4:4" x14ac:dyDescent="0.25">
      <c r="D23559"/>
    </row>
    <row r="23560" spans="4:4" x14ac:dyDescent="0.25">
      <c r="D23560"/>
    </row>
    <row r="23561" spans="4:4" x14ac:dyDescent="0.25">
      <c r="D23561"/>
    </row>
    <row r="23562" spans="4:4" x14ac:dyDescent="0.25">
      <c r="D23562"/>
    </row>
    <row r="23563" spans="4:4" x14ac:dyDescent="0.25">
      <c r="D23563"/>
    </row>
    <row r="23564" spans="4:4" x14ac:dyDescent="0.25">
      <c r="D23564"/>
    </row>
    <row r="23565" spans="4:4" x14ac:dyDescent="0.25">
      <c r="D23565"/>
    </row>
    <row r="23566" spans="4:4" x14ac:dyDescent="0.25">
      <c r="D23566"/>
    </row>
    <row r="23567" spans="4:4" x14ac:dyDescent="0.25">
      <c r="D23567"/>
    </row>
    <row r="23568" spans="4:4" x14ac:dyDescent="0.25">
      <c r="D23568"/>
    </row>
    <row r="23569" spans="4:4" x14ac:dyDescent="0.25">
      <c r="D23569"/>
    </row>
    <row r="23570" spans="4:4" x14ac:dyDescent="0.25">
      <c r="D23570"/>
    </row>
    <row r="23571" spans="4:4" x14ac:dyDescent="0.25">
      <c r="D23571"/>
    </row>
    <row r="23572" spans="4:4" x14ac:dyDescent="0.25">
      <c r="D23572"/>
    </row>
    <row r="23573" spans="4:4" x14ac:dyDescent="0.25">
      <c r="D23573"/>
    </row>
    <row r="23574" spans="4:4" x14ac:dyDescent="0.25">
      <c r="D23574"/>
    </row>
    <row r="23575" spans="4:4" x14ac:dyDescent="0.25">
      <c r="D23575"/>
    </row>
    <row r="23576" spans="4:4" x14ac:dyDescent="0.25">
      <c r="D23576"/>
    </row>
    <row r="23577" spans="4:4" x14ac:dyDescent="0.25">
      <c r="D23577"/>
    </row>
    <row r="23578" spans="4:4" x14ac:dyDescent="0.25">
      <c r="D23578"/>
    </row>
    <row r="23579" spans="4:4" x14ac:dyDescent="0.25">
      <c r="D23579"/>
    </row>
    <row r="23580" spans="4:4" x14ac:dyDescent="0.25">
      <c r="D23580"/>
    </row>
    <row r="23581" spans="4:4" x14ac:dyDescent="0.25">
      <c r="D23581"/>
    </row>
    <row r="23582" spans="4:4" x14ac:dyDescent="0.25">
      <c r="D23582"/>
    </row>
    <row r="23583" spans="4:4" x14ac:dyDescent="0.25">
      <c r="D23583"/>
    </row>
    <row r="23584" spans="4:4" x14ac:dyDescent="0.25">
      <c r="D23584"/>
    </row>
    <row r="23585" spans="4:4" x14ac:dyDescent="0.25">
      <c r="D23585"/>
    </row>
    <row r="23586" spans="4:4" x14ac:dyDescent="0.25">
      <c r="D23586"/>
    </row>
    <row r="23587" spans="4:4" x14ac:dyDescent="0.25">
      <c r="D23587"/>
    </row>
    <row r="23588" spans="4:4" x14ac:dyDescent="0.25">
      <c r="D23588"/>
    </row>
    <row r="23589" spans="4:4" x14ac:dyDescent="0.25">
      <c r="D23589"/>
    </row>
    <row r="23590" spans="4:4" x14ac:dyDescent="0.25">
      <c r="D23590"/>
    </row>
    <row r="23591" spans="4:4" x14ac:dyDescent="0.25">
      <c r="D23591"/>
    </row>
    <row r="23592" spans="4:4" x14ac:dyDescent="0.25">
      <c r="D23592"/>
    </row>
    <row r="23593" spans="4:4" x14ac:dyDescent="0.25">
      <c r="D23593"/>
    </row>
    <row r="23594" spans="4:4" x14ac:dyDescent="0.25">
      <c r="D23594"/>
    </row>
    <row r="23595" spans="4:4" x14ac:dyDescent="0.25">
      <c r="D23595"/>
    </row>
    <row r="23596" spans="4:4" x14ac:dyDescent="0.25">
      <c r="D23596"/>
    </row>
    <row r="23597" spans="4:4" x14ac:dyDescent="0.25">
      <c r="D23597"/>
    </row>
    <row r="23598" spans="4:4" x14ac:dyDescent="0.25">
      <c r="D23598"/>
    </row>
    <row r="23599" spans="4:4" x14ac:dyDescent="0.25">
      <c r="D23599"/>
    </row>
    <row r="23600" spans="4:4" x14ac:dyDescent="0.25">
      <c r="D23600"/>
    </row>
    <row r="23601" spans="4:4" x14ac:dyDescent="0.25">
      <c r="D23601"/>
    </row>
    <row r="23602" spans="4:4" x14ac:dyDescent="0.25">
      <c r="D23602"/>
    </row>
    <row r="23603" spans="4:4" x14ac:dyDescent="0.25">
      <c r="D23603"/>
    </row>
    <row r="23604" spans="4:4" x14ac:dyDescent="0.25">
      <c r="D23604"/>
    </row>
    <row r="23605" spans="4:4" x14ac:dyDescent="0.25">
      <c r="D23605"/>
    </row>
    <row r="23606" spans="4:4" x14ac:dyDescent="0.25">
      <c r="D23606"/>
    </row>
    <row r="23607" spans="4:4" x14ac:dyDescent="0.25">
      <c r="D23607"/>
    </row>
    <row r="23608" spans="4:4" x14ac:dyDescent="0.25">
      <c r="D23608"/>
    </row>
    <row r="23609" spans="4:4" x14ac:dyDescent="0.25">
      <c r="D23609"/>
    </row>
    <row r="23610" spans="4:4" x14ac:dyDescent="0.25">
      <c r="D23610"/>
    </row>
    <row r="23611" spans="4:4" x14ac:dyDescent="0.25">
      <c r="D23611"/>
    </row>
    <row r="23612" spans="4:4" x14ac:dyDescent="0.25">
      <c r="D23612"/>
    </row>
    <row r="23613" spans="4:4" x14ac:dyDescent="0.25">
      <c r="D23613"/>
    </row>
    <row r="23614" spans="4:4" x14ac:dyDescent="0.25">
      <c r="D23614"/>
    </row>
    <row r="23615" spans="4:4" x14ac:dyDescent="0.25">
      <c r="D23615"/>
    </row>
    <row r="23616" spans="4:4" x14ac:dyDescent="0.25">
      <c r="D23616"/>
    </row>
    <row r="23617" spans="4:4" x14ac:dyDescent="0.25">
      <c r="D23617"/>
    </row>
    <row r="23618" spans="4:4" x14ac:dyDescent="0.25">
      <c r="D23618"/>
    </row>
    <row r="23619" spans="4:4" x14ac:dyDescent="0.25">
      <c r="D23619"/>
    </row>
    <row r="23620" spans="4:4" x14ac:dyDescent="0.25">
      <c r="D23620"/>
    </row>
    <row r="23621" spans="4:4" x14ac:dyDescent="0.25">
      <c r="D23621"/>
    </row>
    <row r="23622" spans="4:4" x14ac:dyDescent="0.25">
      <c r="D23622"/>
    </row>
    <row r="23623" spans="4:4" x14ac:dyDescent="0.25">
      <c r="D23623"/>
    </row>
    <row r="23624" spans="4:4" x14ac:dyDescent="0.25">
      <c r="D23624"/>
    </row>
    <row r="23625" spans="4:4" x14ac:dyDescent="0.25">
      <c r="D23625"/>
    </row>
    <row r="23626" spans="4:4" x14ac:dyDescent="0.25">
      <c r="D23626"/>
    </row>
    <row r="23627" spans="4:4" x14ac:dyDescent="0.25">
      <c r="D23627"/>
    </row>
    <row r="23628" spans="4:4" x14ac:dyDescent="0.25">
      <c r="D23628"/>
    </row>
    <row r="23629" spans="4:4" x14ac:dyDescent="0.25">
      <c r="D23629"/>
    </row>
    <row r="23630" spans="4:4" x14ac:dyDescent="0.25">
      <c r="D23630"/>
    </row>
    <row r="23631" spans="4:4" x14ac:dyDescent="0.25">
      <c r="D23631"/>
    </row>
    <row r="23632" spans="4:4" x14ac:dyDescent="0.25">
      <c r="D23632"/>
    </row>
    <row r="23633" spans="4:4" x14ac:dyDescent="0.25">
      <c r="D23633"/>
    </row>
    <row r="23634" spans="4:4" x14ac:dyDescent="0.25">
      <c r="D23634"/>
    </row>
    <row r="23635" spans="4:4" x14ac:dyDescent="0.25">
      <c r="D23635"/>
    </row>
    <row r="23636" spans="4:4" x14ac:dyDescent="0.25">
      <c r="D23636"/>
    </row>
    <row r="23637" spans="4:4" x14ac:dyDescent="0.25">
      <c r="D23637"/>
    </row>
    <row r="23638" spans="4:4" x14ac:dyDescent="0.25">
      <c r="D23638"/>
    </row>
    <row r="23639" spans="4:4" x14ac:dyDescent="0.25">
      <c r="D23639"/>
    </row>
    <row r="23640" spans="4:4" x14ac:dyDescent="0.25">
      <c r="D23640"/>
    </row>
    <row r="23641" spans="4:4" x14ac:dyDescent="0.25">
      <c r="D23641"/>
    </row>
    <row r="23642" spans="4:4" x14ac:dyDescent="0.25">
      <c r="D23642"/>
    </row>
    <row r="23643" spans="4:4" x14ac:dyDescent="0.25">
      <c r="D23643"/>
    </row>
    <row r="23644" spans="4:4" x14ac:dyDescent="0.25">
      <c r="D23644"/>
    </row>
    <row r="23645" spans="4:4" x14ac:dyDescent="0.25">
      <c r="D23645"/>
    </row>
    <row r="23646" spans="4:4" x14ac:dyDescent="0.25">
      <c r="D23646"/>
    </row>
    <row r="23647" spans="4:4" x14ac:dyDescent="0.25">
      <c r="D23647"/>
    </row>
    <row r="23648" spans="4:4" x14ac:dyDescent="0.25">
      <c r="D23648"/>
    </row>
    <row r="23649" spans="4:4" x14ac:dyDescent="0.25">
      <c r="D23649"/>
    </row>
    <row r="23650" spans="4:4" x14ac:dyDescent="0.25">
      <c r="D23650"/>
    </row>
    <row r="23651" spans="4:4" x14ac:dyDescent="0.25">
      <c r="D23651"/>
    </row>
    <row r="23652" spans="4:4" x14ac:dyDescent="0.25">
      <c r="D23652"/>
    </row>
    <row r="23653" spans="4:4" x14ac:dyDescent="0.25">
      <c r="D23653"/>
    </row>
    <row r="23654" spans="4:4" x14ac:dyDescent="0.25">
      <c r="D23654"/>
    </row>
    <row r="23655" spans="4:4" x14ac:dyDescent="0.25">
      <c r="D23655"/>
    </row>
    <row r="23656" spans="4:4" x14ac:dyDescent="0.25">
      <c r="D23656"/>
    </row>
    <row r="23657" spans="4:4" x14ac:dyDescent="0.25">
      <c r="D23657"/>
    </row>
    <row r="23658" spans="4:4" x14ac:dyDescent="0.25">
      <c r="D23658"/>
    </row>
    <row r="23659" spans="4:4" x14ac:dyDescent="0.25">
      <c r="D23659"/>
    </row>
    <row r="23660" spans="4:4" x14ac:dyDescent="0.25">
      <c r="D23660"/>
    </row>
    <row r="23661" spans="4:4" x14ac:dyDescent="0.25">
      <c r="D23661"/>
    </row>
    <row r="23662" spans="4:4" x14ac:dyDescent="0.25">
      <c r="D23662"/>
    </row>
    <row r="23663" spans="4:4" x14ac:dyDescent="0.25">
      <c r="D23663"/>
    </row>
    <row r="23664" spans="4:4" x14ac:dyDescent="0.25">
      <c r="D23664"/>
    </row>
    <row r="23665" spans="4:4" x14ac:dyDescent="0.25">
      <c r="D23665"/>
    </row>
    <row r="23666" spans="4:4" x14ac:dyDescent="0.25">
      <c r="D23666"/>
    </row>
    <row r="23667" spans="4:4" x14ac:dyDescent="0.25">
      <c r="D23667"/>
    </row>
    <row r="23668" spans="4:4" x14ac:dyDescent="0.25">
      <c r="D23668"/>
    </row>
    <row r="23669" spans="4:4" x14ac:dyDescent="0.25">
      <c r="D23669"/>
    </row>
    <row r="23670" spans="4:4" x14ac:dyDescent="0.25">
      <c r="D23670"/>
    </row>
    <row r="23671" spans="4:4" x14ac:dyDescent="0.25">
      <c r="D23671"/>
    </row>
    <row r="23672" spans="4:4" x14ac:dyDescent="0.25">
      <c r="D23672"/>
    </row>
    <row r="23673" spans="4:4" x14ac:dyDescent="0.25">
      <c r="D23673"/>
    </row>
    <row r="23674" spans="4:4" x14ac:dyDescent="0.25">
      <c r="D23674"/>
    </row>
    <row r="23675" spans="4:4" x14ac:dyDescent="0.25">
      <c r="D23675"/>
    </row>
    <row r="23676" spans="4:4" x14ac:dyDescent="0.25">
      <c r="D23676"/>
    </row>
    <row r="23677" spans="4:4" x14ac:dyDescent="0.25">
      <c r="D23677"/>
    </row>
    <row r="23678" spans="4:4" x14ac:dyDescent="0.25">
      <c r="D23678"/>
    </row>
    <row r="23679" spans="4:4" x14ac:dyDescent="0.25">
      <c r="D23679"/>
    </row>
    <row r="23680" spans="4:4" x14ac:dyDescent="0.25">
      <c r="D23680"/>
    </row>
    <row r="23681" spans="4:4" x14ac:dyDescent="0.25">
      <c r="D23681"/>
    </row>
    <row r="23682" spans="4:4" x14ac:dyDescent="0.25">
      <c r="D23682"/>
    </row>
    <row r="23683" spans="4:4" x14ac:dyDescent="0.25">
      <c r="D23683"/>
    </row>
    <row r="23684" spans="4:4" x14ac:dyDescent="0.25">
      <c r="D23684"/>
    </row>
    <row r="23685" spans="4:4" x14ac:dyDescent="0.25">
      <c r="D23685"/>
    </row>
    <row r="23686" spans="4:4" x14ac:dyDescent="0.25">
      <c r="D23686"/>
    </row>
    <row r="23687" spans="4:4" x14ac:dyDescent="0.25">
      <c r="D23687"/>
    </row>
    <row r="23688" spans="4:4" x14ac:dyDescent="0.25">
      <c r="D23688"/>
    </row>
    <row r="23689" spans="4:4" x14ac:dyDescent="0.25">
      <c r="D23689"/>
    </row>
    <row r="23690" spans="4:4" x14ac:dyDescent="0.25">
      <c r="D23690"/>
    </row>
    <row r="23691" spans="4:4" x14ac:dyDescent="0.25">
      <c r="D23691"/>
    </row>
    <row r="23692" spans="4:4" x14ac:dyDescent="0.25">
      <c r="D23692"/>
    </row>
    <row r="23693" spans="4:4" x14ac:dyDescent="0.25">
      <c r="D23693"/>
    </row>
    <row r="23694" spans="4:4" x14ac:dyDescent="0.25">
      <c r="D23694"/>
    </row>
    <row r="23695" spans="4:4" x14ac:dyDescent="0.25">
      <c r="D23695"/>
    </row>
    <row r="23696" spans="4:4" x14ac:dyDescent="0.25">
      <c r="D23696"/>
    </row>
    <row r="23697" spans="4:4" x14ac:dyDescent="0.25">
      <c r="D23697"/>
    </row>
    <row r="23698" spans="4:4" x14ac:dyDescent="0.25">
      <c r="D23698"/>
    </row>
    <row r="23699" spans="4:4" x14ac:dyDescent="0.25">
      <c r="D23699"/>
    </row>
    <row r="23700" spans="4:4" x14ac:dyDescent="0.25">
      <c r="D23700"/>
    </row>
    <row r="23701" spans="4:4" x14ac:dyDescent="0.25">
      <c r="D23701"/>
    </row>
    <row r="23702" spans="4:4" x14ac:dyDescent="0.25">
      <c r="D23702"/>
    </row>
    <row r="23703" spans="4:4" x14ac:dyDescent="0.25">
      <c r="D23703"/>
    </row>
    <row r="23704" spans="4:4" x14ac:dyDescent="0.25">
      <c r="D23704"/>
    </row>
    <row r="23705" spans="4:4" x14ac:dyDescent="0.25">
      <c r="D23705"/>
    </row>
    <row r="23706" spans="4:4" x14ac:dyDescent="0.25">
      <c r="D23706"/>
    </row>
    <row r="23707" spans="4:4" x14ac:dyDescent="0.25">
      <c r="D23707"/>
    </row>
    <row r="23708" spans="4:4" x14ac:dyDescent="0.25">
      <c r="D23708"/>
    </row>
    <row r="23709" spans="4:4" x14ac:dyDescent="0.25">
      <c r="D23709"/>
    </row>
    <row r="23710" spans="4:4" x14ac:dyDescent="0.25">
      <c r="D23710"/>
    </row>
    <row r="23711" spans="4:4" x14ac:dyDescent="0.25">
      <c r="D23711"/>
    </row>
    <row r="23712" spans="4:4" x14ac:dyDescent="0.25">
      <c r="D23712"/>
    </row>
    <row r="23713" spans="4:4" x14ac:dyDescent="0.25">
      <c r="D23713"/>
    </row>
    <row r="23714" spans="4:4" x14ac:dyDescent="0.25">
      <c r="D23714"/>
    </row>
    <row r="23715" spans="4:4" x14ac:dyDescent="0.25">
      <c r="D23715"/>
    </row>
    <row r="23716" spans="4:4" x14ac:dyDescent="0.25">
      <c r="D23716"/>
    </row>
    <row r="23717" spans="4:4" x14ac:dyDescent="0.25">
      <c r="D23717"/>
    </row>
    <row r="23718" spans="4:4" x14ac:dyDescent="0.25">
      <c r="D23718"/>
    </row>
    <row r="23719" spans="4:4" x14ac:dyDescent="0.25">
      <c r="D23719"/>
    </row>
    <row r="23720" spans="4:4" x14ac:dyDescent="0.25">
      <c r="D23720"/>
    </row>
    <row r="23721" spans="4:4" x14ac:dyDescent="0.25">
      <c r="D23721"/>
    </row>
    <row r="23722" spans="4:4" x14ac:dyDescent="0.25">
      <c r="D23722"/>
    </row>
    <row r="23723" spans="4:4" x14ac:dyDescent="0.25">
      <c r="D23723"/>
    </row>
    <row r="23724" spans="4:4" x14ac:dyDescent="0.25">
      <c r="D23724"/>
    </row>
    <row r="23725" spans="4:4" x14ac:dyDescent="0.25">
      <c r="D23725"/>
    </row>
    <row r="23726" spans="4:4" x14ac:dyDescent="0.25">
      <c r="D23726"/>
    </row>
    <row r="23727" spans="4:4" x14ac:dyDescent="0.25">
      <c r="D23727"/>
    </row>
    <row r="23728" spans="4:4" x14ac:dyDescent="0.25">
      <c r="D23728"/>
    </row>
    <row r="23729" spans="4:4" x14ac:dyDescent="0.25">
      <c r="D23729"/>
    </row>
    <row r="23730" spans="4:4" x14ac:dyDescent="0.25">
      <c r="D23730"/>
    </row>
    <row r="23731" spans="4:4" x14ac:dyDescent="0.25">
      <c r="D23731"/>
    </row>
    <row r="23732" spans="4:4" x14ac:dyDescent="0.25">
      <c r="D23732"/>
    </row>
    <row r="23733" spans="4:4" x14ac:dyDescent="0.25">
      <c r="D23733"/>
    </row>
    <row r="23734" spans="4:4" x14ac:dyDescent="0.25">
      <c r="D23734"/>
    </row>
    <row r="23735" spans="4:4" x14ac:dyDescent="0.25">
      <c r="D23735"/>
    </row>
    <row r="23736" spans="4:4" x14ac:dyDescent="0.25">
      <c r="D23736"/>
    </row>
    <row r="23737" spans="4:4" x14ac:dyDescent="0.25">
      <c r="D23737"/>
    </row>
    <row r="23738" spans="4:4" x14ac:dyDescent="0.25">
      <c r="D23738"/>
    </row>
    <row r="23739" spans="4:4" x14ac:dyDescent="0.25">
      <c r="D23739"/>
    </row>
    <row r="23740" spans="4:4" x14ac:dyDescent="0.25">
      <c r="D23740"/>
    </row>
    <row r="23741" spans="4:4" x14ac:dyDescent="0.25">
      <c r="D23741"/>
    </row>
    <row r="23742" spans="4:4" x14ac:dyDescent="0.25">
      <c r="D23742"/>
    </row>
    <row r="23743" spans="4:4" x14ac:dyDescent="0.25">
      <c r="D23743"/>
    </row>
    <row r="23744" spans="4:4" x14ac:dyDescent="0.25">
      <c r="D23744"/>
    </row>
    <row r="23745" spans="4:4" x14ac:dyDescent="0.25">
      <c r="D23745"/>
    </row>
    <row r="23746" spans="4:4" x14ac:dyDescent="0.25">
      <c r="D23746"/>
    </row>
    <row r="23747" spans="4:4" x14ac:dyDescent="0.25">
      <c r="D23747"/>
    </row>
    <row r="23748" spans="4:4" x14ac:dyDescent="0.25">
      <c r="D23748"/>
    </row>
    <row r="23749" spans="4:4" x14ac:dyDescent="0.25">
      <c r="D23749"/>
    </row>
    <row r="23750" spans="4:4" x14ac:dyDescent="0.25">
      <c r="D23750"/>
    </row>
    <row r="23751" spans="4:4" x14ac:dyDescent="0.25">
      <c r="D23751"/>
    </row>
    <row r="23752" spans="4:4" x14ac:dyDescent="0.25">
      <c r="D23752"/>
    </row>
    <row r="23753" spans="4:4" x14ac:dyDescent="0.25">
      <c r="D23753"/>
    </row>
    <row r="23754" spans="4:4" x14ac:dyDescent="0.25">
      <c r="D23754"/>
    </row>
    <row r="23755" spans="4:4" x14ac:dyDescent="0.25">
      <c r="D23755"/>
    </row>
    <row r="23756" spans="4:4" x14ac:dyDescent="0.25">
      <c r="D23756"/>
    </row>
    <row r="23757" spans="4:4" x14ac:dyDescent="0.25">
      <c r="D23757"/>
    </row>
    <row r="23758" spans="4:4" x14ac:dyDescent="0.25">
      <c r="D23758"/>
    </row>
    <row r="23759" spans="4:4" x14ac:dyDescent="0.25">
      <c r="D23759"/>
    </row>
    <row r="23760" spans="4:4" x14ac:dyDescent="0.25">
      <c r="D23760"/>
    </row>
    <row r="23761" spans="4:4" x14ac:dyDescent="0.25">
      <c r="D23761"/>
    </row>
    <row r="23762" spans="4:4" x14ac:dyDescent="0.25">
      <c r="D23762"/>
    </row>
    <row r="23763" spans="4:4" x14ac:dyDescent="0.25">
      <c r="D23763"/>
    </row>
    <row r="23764" spans="4:4" x14ac:dyDescent="0.25">
      <c r="D23764"/>
    </row>
    <row r="23765" spans="4:4" x14ac:dyDescent="0.25">
      <c r="D23765"/>
    </row>
    <row r="23766" spans="4:4" x14ac:dyDescent="0.25">
      <c r="D23766"/>
    </row>
    <row r="23767" spans="4:4" x14ac:dyDescent="0.25">
      <c r="D23767"/>
    </row>
    <row r="23768" spans="4:4" x14ac:dyDescent="0.25">
      <c r="D23768"/>
    </row>
    <row r="23769" spans="4:4" x14ac:dyDescent="0.25">
      <c r="D23769"/>
    </row>
    <row r="23770" spans="4:4" x14ac:dyDescent="0.25">
      <c r="D23770"/>
    </row>
    <row r="23771" spans="4:4" x14ac:dyDescent="0.25">
      <c r="D23771"/>
    </row>
    <row r="23772" spans="4:4" x14ac:dyDescent="0.25">
      <c r="D23772"/>
    </row>
    <row r="23773" spans="4:4" x14ac:dyDescent="0.25">
      <c r="D23773"/>
    </row>
    <row r="23774" spans="4:4" x14ac:dyDescent="0.25">
      <c r="D23774"/>
    </row>
    <row r="23775" spans="4:4" x14ac:dyDescent="0.25">
      <c r="D23775"/>
    </row>
    <row r="23776" spans="4:4" x14ac:dyDescent="0.25">
      <c r="D23776"/>
    </row>
    <row r="23777" spans="4:4" x14ac:dyDescent="0.25">
      <c r="D23777"/>
    </row>
    <row r="23778" spans="4:4" x14ac:dyDescent="0.25">
      <c r="D23778"/>
    </row>
    <row r="23779" spans="4:4" x14ac:dyDescent="0.25">
      <c r="D23779"/>
    </row>
    <row r="23780" spans="4:4" x14ac:dyDescent="0.25">
      <c r="D23780"/>
    </row>
    <row r="23781" spans="4:4" x14ac:dyDescent="0.25">
      <c r="D23781"/>
    </row>
    <row r="23782" spans="4:4" x14ac:dyDescent="0.25">
      <c r="D23782"/>
    </row>
    <row r="23783" spans="4:4" x14ac:dyDescent="0.25">
      <c r="D23783"/>
    </row>
    <row r="23784" spans="4:4" x14ac:dyDescent="0.25">
      <c r="D23784"/>
    </row>
    <row r="23785" spans="4:4" x14ac:dyDescent="0.25">
      <c r="D23785"/>
    </row>
    <row r="23786" spans="4:4" x14ac:dyDescent="0.25">
      <c r="D23786"/>
    </row>
    <row r="23787" spans="4:4" x14ac:dyDescent="0.25">
      <c r="D23787"/>
    </row>
    <row r="23788" spans="4:4" x14ac:dyDescent="0.25">
      <c r="D23788"/>
    </row>
    <row r="23789" spans="4:4" x14ac:dyDescent="0.25">
      <c r="D23789"/>
    </row>
    <row r="23790" spans="4:4" x14ac:dyDescent="0.25">
      <c r="D23790"/>
    </row>
    <row r="23791" spans="4:4" x14ac:dyDescent="0.25">
      <c r="D23791"/>
    </row>
    <row r="23792" spans="4:4" x14ac:dyDescent="0.25">
      <c r="D23792"/>
    </row>
    <row r="23793" spans="4:4" x14ac:dyDescent="0.25">
      <c r="D23793"/>
    </row>
    <row r="23794" spans="4:4" x14ac:dyDescent="0.25">
      <c r="D23794"/>
    </row>
    <row r="23795" spans="4:4" x14ac:dyDescent="0.25">
      <c r="D23795"/>
    </row>
    <row r="23796" spans="4:4" x14ac:dyDescent="0.25">
      <c r="D23796"/>
    </row>
    <row r="23797" spans="4:4" x14ac:dyDescent="0.25">
      <c r="D23797"/>
    </row>
    <row r="23798" spans="4:4" x14ac:dyDescent="0.25">
      <c r="D23798"/>
    </row>
    <row r="23799" spans="4:4" x14ac:dyDescent="0.25">
      <c r="D23799"/>
    </row>
    <row r="23800" spans="4:4" x14ac:dyDescent="0.25">
      <c r="D23800"/>
    </row>
    <row r="23801" spans="4:4" x14ac:dyDescent="0.25">
      <c r="D23801"/>
    </row>
    <row r="23802" spans="4:4" x14ac:dyDescent="0.25">
      <c r="D23802"/>
    </row>
    <row r="23803" spans="4:4" x14ac:dyDescent="0.25">
      <c r="D23803"/>
    </row>
    <row r="23804" spans="4:4" x14ac:dyDescent="0.25">
      <c r="D23804"/>
    </row>
    <row r="23805" spans="4:4" x14ac:dyDescent="0.25">
      <c r="D23805"/>
    </row>
    <row r="23806" spans="4:4" x14ac:dyDescent="0.25">
      <c r="D23806"/>
    </row>
    <row r="23807" spans="4:4" x14ac:dyDescent="0.25">
      <c r="D23807"/>
    </row>
    <row r="23808" spans="4:4" x14ac:dyDescent="0.25">
      <c r="D23808"/>
    </row>
    <row r="23809" spans="4:4" x14ac:dyDescent="0.25">
      <c r="D23809"/>
    </row>
    <row r="23810" spans="4:4" x14ac:dyDescent="0.25">
      <c r="D23810"/>
    </row>
    <row r="23811" spans="4:4" x14ac:dyDescent="0.25">
      <c r="D23811"/>
    </row>
    <row r="23812" spans="4:4" x14ac:dyDescent="0.25">
      <c r="D23812"/>
    </row>
    <row r="23813" spans="4:4" x14ac:dyDescent="0.25">
      <c r="D23813"/>
    </row>
    <row r="23814" spans="4:4" x14ac:dyDescent="0.25">
      <c r="D23814"/>
    </row>
    <row r="23815" spans="4:4" x14ac:dyDescent="0.25">
      <c r="D23815"/>
    </row>
    <row r="23816" spans="4:4" x14ac:dyDescent="0.25">
      <c r="D23816"/>
    </row>
    <row r="23817" spans="4:4" x14ac:dyDescent="0.25">
      <c r="D23817"/>
    </row>
    <row r="23818" spans="4:4" x14ac:dyDescent="0.25">
      <c r="D23818"/>
    </row>
    <row r="23819" spans="4:4" x14ac:dyDescent="0.25">
      <c r="D23819"/>
    </row>
    <row r="23820" spans="4:4" x14ac:dyDescent="0.25">
      <c r="D23820"/>
    </row>
    <row r="23821" spans="4:4" x14ac:dyDescent="0.25">
      <c r="D23821"/>
    </row>
    <row r="23822" spans="4:4" x14ac:dyDescent="0.25">
      <c r="D23822"/>
    </row>
    <row r="23823" spans="4:4" x14ac:dyDescent="0.25">
      <c r="D23823"/>
    </row>
    <row r="23824" spans="4:4" x14ac:dyDescent="0.25">
      <c r="D23824"/>
    </row>
    <row r="23825" spans="4:4" x14ac:dyDescent="0.25">
      <c r="D23825"/>
    </row>
    <row r="23826" spans="4:4" x14ac:dyDescent="0.25">
      <c r="D23826"/>
    </row>
    <row r="23827" spans="4:4" x14ac:dyDescent="0.25">
      <c r="D23827"/>
    </row>
    <row r="23828" spans="4:4" x14ac:dyDescent="0.25">
      <c r="D23828"/>
    </row>
    <row r="23829" spans="4:4" x14ac:dyDescent="0.25">
      <c r="D23829"/>
    </row>
    <row r="23830" spans="4:4" x14ac:dyDescent="0.25">
      <c r="D23830"/>
    </row>
    <row r="23831" spans="4:4" x14ac:dyDescent="0.25">
      <c r="D23831"/>
    </row>
    <row r="23832" spans="4:4" x14ac:dyDescent="0.25">
      <c r="D23832"/>
    </row>
    <row r="23833" spans="4:4" x14ac:dyDescent="0.25">
      <c r="D23833"/>
    </row>
    <row r="23834" spans="4:4" x14ac:dyDescent="0.25">
      <c r="D23834"/>
    </row>
    <row r="23835" spans="4:4" x14ac:dyDescent="0.25">
      <c r="D23835"/>
    </row>
    <row r="23836" spans="4:4" x14ac:dyDescent="0.25">
      <c r="D23836"/>
    </row>
    <row r="23837" spans="4:4" x14ac:dyDescent="0.25">
      <c r="D23837"/>
    </row>
    <row r="23838" spans="4:4" x14ac:dyDescent="0.25">
      <c r="D23838"/>
    </row>
    <row r="23839" spans="4:4" x14ac:dyDescent="0.25">
      <c r="D23839"/>
    </row>
    <row r="23840" spans="4:4" x14ac:dyDescent="0.25">
      <c r="D23840"/>
    </row>
    <row r="23841" spans="4:4" x14ac:dyDescent="0.25">
      <c r="D23841"/>
    </row>
    <row r="23842" spans="4:4" x14ac:dyDescent="0.25">
      <c r="D23842"/>
    </row>
    <row r="23843" spans="4:4" x14ac:dyDescent="0.25">
      <c r="D23843"/>
    </row>
    <row r="23844" spans="4:4" x14ac:dyDescent="0.25">
      <c r="D23844"/>
    </row>
    <row r="23845" spans="4:4" x14ac:dyDescent="0.25">
      <c r="D23845"/>
    </row>
    <row r="23846" spans="4:4" x14ac:dyDescent="0.25">
      <c r="D23846"/>
    </row>
    <row r="23847" spans="4:4" x14ac:dyDescent="0.25">
      <c r="D23847"/>
    </row>
    <row r="23848" spans="4:4" x14ac:dyDescent="0.25">
      <c r="D23848"/>
    </row>
    <row r="23849" spans="4:4" x14ac:dyDescent="0.25">
      <c r="D23849"/>
    </row>
    <row r="23850" spans="4:4" x14ac:dyDescent="0.25">
      <c r="D23850"/>
    </row>
    <row r="23851" spans="4:4" x14ac:dyDescent="0.25">
      <c r="D23851"/>
    </row>
    <row r="23852" spans="4:4" x14ac:dyDescent="0.25">
      <c r="D23852"/>
    </row>
    <row r="23853" spans="4:4" x14ac:dyDescent="0.25">
      <c r="D23853"/>
    </row>
    <row r="23854" spans="4:4" x14ac:dyDescent="0.25">
      <c r="D23854"/>
    </row>
    <row r="23855" spans="4:4" x14ac:dyDescent="0.25">
      <c r="D23855"/>
    </row>
    <row r="23856" spans="4:4" x14ac:dyDescent="0.25">
      <c r="D23856"/>
    </row>
    <row r="23857" spans="4:4" x14ac:dyDescent="0.25">
      <c r="D23857"/>
    </row>
    <row r="23858" spans="4:4" x14ac:dyDescent="0.25">
      <c r="D23858"/>
    </row>
    <row r="23859" spans="4:4" x14ac:dyDescent="0.25">
      <c r="D23859"/>
    </row>
    <row r="23860" spans="4:4" x14ac:dyDescent="0.25">
      <c r="D23860"/>
    </row>
    <row r="23861" spans="4:4" x14ac:dyDescent="0.25">
      <c r="D23861"/>
    </row>
    <row r="23862" spans="4:4" x14ac:dyDescent="0.25">
      <c r="D23862"/>
    </row>
    <row r="23863" spans="4:4" x14ac:dyDescent="0.25">
      <c r="D23863"/>
    </row>
    <row r="23864" spans="4:4" x14ac:dyDescent="0.25">
      <c r="D23864"/>
    </row>
    <row r="23865" spans="4:4" x14ac:dyDescent="0.25">
      <c r="D23865"/>
    </row>
    <row r="23866" spans="4:4" x14ac:dyDescent="0.25">
      <c r="D23866"/>
    </row>
    <row r="23867" spans="4:4" x14ac:dyDescent="0.25">
      <c r="D23867"/>
    </row>
    <row r="23868" spans="4:4" x14ac:dyDescent="0.25">
      <c r="D23868"/>
    </row>
    <row r="23869" spans="4:4" x14ac:dyDescent="0.25">
      <c r="D23869"/>
    </row>
    <row r="23870" spans="4:4" x14ac:dyDescent="0.25">
      <c r="D23870"/>
    </row>
    <row r="23871" spans="4:4" x14ac:dyDescent="0.25">
      <c r="D23871"/>
    </row>
    <row r="23872" spans="4:4" x14ac:dyDescent="0.25">
      <c r="D23872"/>
    </row>
    <row r="23873" spans="4:4" x14ac:dyDescent="0.25">
      <c r="D23873"/>
    </row>
    <row r="23874" spans="4:4" x14ac:dyDescent="0.25">
      <c r="D23874"/>
    </row>
    <row r="23875" spans="4:4" x14ac:dyDescent="0.25">
      <c r="D23875"/>
    </row>
    <row r="23876" spans="4:4" x14ac:dyDescent="0.25">
      <c r="D23876"/>
    </row>
    <row r="23877" spans="4:4" x14ac:dyDescent="0.25">
      <c r="D23877"/>
    </row>
    <row r="23878" spans="4:4" x14ac:dyDescent="0.25">
      <c r="D23878"/>
    </row>
    <row r="23879" spans="4:4" x14ac:dyDescent="0.25">
      <c r="D23879"/>
    </row>
    <row r="23880" spans="4:4" x14ac:dyDescent="0.25">
      <c r="D23880"/>
    </row>
    <row r="23881" spans="4:4" x14ac:dyDescent="0.25">
      <c r="D23881"/>
    </row>
    <row r="23882" spans="4:4" x14ac:dyDescent="0.25">
      <c r="D23882"/>
    </row>
    <row r="23883" spans="4:4" x14ac:dyDescent="0.25">
      <c r="D23883"/>
    </row>
    <row r="23884" spans="4:4" x14ac:dyDescent="0.25">
      <c r="D23884"/>
    </row>
    <row r="23885" spans="4:4" x14ac:dyDescent="0.25">
      <c r="D23885"/>
    </row>
    <row r="23886" spans="4:4" x14ac:dyDescent="0.25">
      <c r="D23886"/>
    </row>
    <row r="23887" spans="4:4" x14ac:dyDescent="0.25">
      <c r="D23887"/>
    </row>
    <row r="23888" spans="4:4" x14ac:dyDescent="0.25">
      <c r="D23888"/>
    </row>
    <row r="23889" spans="4:4" x14ac:dyDescent="0.25">
      <c r="D23889"/>
    </row>
    <row r="23890" spans="4:4" x14ac:dyDescent="0.25">
      <c r="D23890"/>
    </row>
    <row r="23891" spans="4:4" x14ac:dyDescent="0.25">
      <c r="D23891"/>
    </row>
    <row r="23892" spans="4:4" x14ac:dyDescent="0.25">
      <c r="D23892"/>
    </row>
    <row r="23893" spans="4:4" x14ac:dyDescent="0.25">
      <c r="D23893"/>
    </row>
    <row r="23894" spans="4:4" x14ac:dyDescent="0.25">
      <c r="D23894"/>
    </row>
    <row r="23895" spans="4:4" x14ac:dyDescent="0.25">
      <c r="D23895"/>
    </row>
    <row r="23896" spans="4:4" x14ac:dyDescent="0.25">
      <c r="D23896"/>
    </row>
    <row r="23897" spans="4:4" x14ac:dyDescent="0.25">
      <c r="D23897"/>
    </row>
    <row r="23898" spans="4:4" x14ac:dyDescent="0.25">
      <c r="D23898"/>
    </row>
    <row r="23899" spans="4:4" x14ac:dyDescent="0.25">
      <c r="D23899"/>
    </row>
    <row r="23900" spans="4:4" x14ac:dyDescent="0.25">
      <c r="D23900"/>
    </row>
    <row r="23901" spans="4:4" x14ac:dyDescent="0.25">
      <c r="D23901"/>
    </row>
    <row r="23902" spans="4:4" x14ac:dyDescent="0.25">
      <c r="D23902"/>
    </row>
    <row r="23903" spans="4:4" x14ac:dyDescent="0.25">
      <c r="D23903"/>
    </row>
    <row r="23904" spans="4:4" x14ac:dyDescent="0.25">
      <c r="D23904"/>
    </row>
    <row r="23905" spans="4:4" x14ac:dyDescent="0.25">
      <c r="D23905"/>
    </row>
    <row r="23906" spans="4:4" x14ac:dyDescent="0.25">
      <c r="D23906"/>
    </row>
    <row r="23907" spans="4:4" x14ac:dyDescent="0.25">
      <c r="D23907"/>
    </row>
    <row r="23908" spans="4:4" x14ac:dyDescent="0.25">
      <c r="D23908"/>
    </row>
    <row r="23909" spans="4:4" x14ac:dyDescent="0.25">
      <c r="D23909"/>
    </row>
    <row r="23910" spans="4:4" x14ac:dyDescent="0.25">
      <c r="D23910"/>
    </row>
    <row r="23911" spans="4:4" x14ac:dyDescent="0.25">
      <c r="D23911"/>
    </row>
    <row r="23912" spans="4:4" x14ac:dyDescent="0.25">
      <c r="D23912"/>
    </row>
    <row r="23913" spans="4:4" x14ac:dyDescent="0.25">
      <c r="D23913"/>
    </row>
    <row r="23914" spans="4:4" x14ac:dyDescent="0.25">
      <c r="D23914"/>
    </row>
    <row r="23915" spans="4:4" x14ac:dyDescent="0.25">
      <c r="D23915"/>
    </row>
    <row r="23916" spans="4:4" x14ac:dyDescent="0.25">
      <c r="D23916"/>
    </row>
    <row r="23917" spans="4:4" x14ac:dyDescent="0.25">
      <c r="D23917"/>
    </row>
    <row r="23918" spans="4:4" x14ac:dyDescent="0.25">
      <c r="D23918"/>
    </row>
    <row r="23919" spans="4:4" x14ac:dyDescent="0.25">
      <c r="D23919"/>
    </row>
    <row r="23920" spans="4:4" x14ac:dyDescent="0.25">
      <c r="D23920"/>
    </row>
    <row r="23921" spans="4:4" x14ac:dyDescent="0.25">
      <c r="D23921"/>
    </row>
    <row r="23922" spans="4:4" x14ac:dyDescent="0.25">
      <c r="D23922"/>
    </row>
    <row r="23923" spans="4:4" x14ac:dyDescent="0.25">
      <c r="D23923"/>
    </row>
    <row r="23924" spans="4:4" x14ac:dyDescent="0.25">
      <c r="D23924"/>
    </row>
    <row r="23925" spans="4:4" x14ac:dyDescent="0.25">
      <c r="D23925"/>
    </row>
    <row r="23926" spans="4:4" x14ac:dyDescent="0.25">
      <c r="D23926"/>
    </row>
    <row r="23927" spans="4:4" x14ac:dyDescent="0.25">
      <c r="D23927"/>
    </row>
    <row r="23928" spans="4:4" x14ac:dyDescent="0.25">
      <c r="D23928"/>
    </row>
    <row r="23929" spans="4:4" x14ac:dyDescent="0.25">
      <c r="D23929"/>
    </row>
    <row r="23930" spans="4:4" x14ac:dyDescent="0.25">
      <c r="D23930"/>
    </row>
    <row r="23931" spans="4:4" x14ac:dyDescent="0.25">
      <c r="D23931"/>
    </row>
    <row r="23932" spans="4:4" x14ac:dyDescent="0.25">
      <c r="D23932"/>
    </row>
    <row r="23933" spans="4:4" x14ac:dyDescent="0.25">
      <c r="D23933"/>
    </row>
    <row r="23934" spans="4:4" x14ac:dyDescent="0.25">
      <c r="D23934"/>
    </row>
    <row r="23935" spans="4:4" x14ac:dyDescent="0.25">
      <c r="D23935"/>
    </row>
    <row r="23936" spans="4:4" x14ac:dyDescent="0.25">
      <c r="D23936"/>
    </row>
    <row r="23937" spans="4:4" x14ac:dyDescent="0.25">
      <c r="D23937"/>
    </row>
    <row r="23938" spans="4:4" x14ac:dyDescent="0.25">
      <c r="D23938"/>
    </row>
    <row r="23939" spans="4:4" x14ac:dyDescent="0.25">
      <c r="D23939"/>
    </row>
    <row r="23940" spans="4:4" x14ac:dyDescent="0.25">
      <c r="D23940"/>
    </row>
    <row r="23941" spans="4:4" x14ac:dyDescent="0.25">
      <c r="D23941"/>
    </row>
    <row r="23942" spans="4:4" x14ac:dyDescent="0.25">
      <c r="D23942"/>
    </row>
    <row r="23943" spans="4:4" x14ac:dyDescent="0.25">
      <c r="D23943"/>
    </row>
    <row r="23944" spans="4:4" x14ac:dyDescent="0.25">
      <c r="D23944"/>
    </row>
    <row r="23945" spans="4:4" x14ac:dyDescent="0.25">
      <c r="D23945"/>
    </row>
    <row r="23946" spans="4:4" x14ac:dyDescent="0.25">
      <c r="D23946"/>
    </row>
    <row r="23947" spans="4:4" x14ac:dyDescent="0.25">
      <c r="D23947"/>
    </row>
    <row r="23948" spans="4:4" x14ac:dyDescent="0.25">
      <c r="D23948"/>
    </row>
    <row r="23949" spans="4:4" x14ac:dyDescent="0.25">
      <c r="D23949"/>
    </row>
    <row r="23950" spans="4:4" x14ac:dyDescent="0.25">
      <c r="D23950"/>
    </row>
    <row r="23951" spans="4:4" x14ac:dyDescent="0.25">
      <c r="D23951"/>
    </row>
    <row r="23952" spans="4:4" x14ac:dyDescent="0.25">
      <c r="D23952"/>
    </row>
    <row r="23953" spans="4:4" x14ac:dyDescent="0.25">
      <c r="D23953"/>
    </row>
    <row r="23954" spans="4:4" x14ac:dyDescent="0.25">
      <c r="D23954"/>
    </row>
    <row r="23955" spans="4:4" x14ac:dyDescent="0.25">
      <c r="D23955"/>
    </row>
    <row r="23956" spans="4:4" x14ac:dyDescent="0.25">
      <c r="D23956"/>
    </row>
    <row r="23957" spans="4:4" x14ac:dyDescent="0.25">
      <c r="D23957"/>
    </row>
    <row r="23958" spans="4:4" x14ac:dyDescent="0.25">
      <c r="D23958"/>
    </row>
    <row r="23959" spans="4:4" x14ac:dyDescent="0.25">
      <c r="D23959"/>
    </row>
    <row r="23960" spans="4:4" x14ac:dyDescent="0.25">
      <c r="D23960"/>
    </row>
    <row r="23961" spans="4:4" x14ac:dyDescent="0.25">
      <c r="D23961"/>
    </row>
    <row r="23962" spans="4:4" x14ac:dyDescent="0.25">
      <c r="D23962"/>
    </row>
    <row r="23963" spans="4:4" x14ac:dyDescent="0.25">
      <c r="D23963"/>
    </row>
    <row r="23964" spans="4:4" x14ac:dyDescent="0.25">
      <c r="D23964"/>
    </row>
    <row r="23965" spans="4:4" x14ac:dyDescent="0.25">
      <c r="D23965"/>
    </row>
    <row r="23966" spans="4:4" x14ac:dyDescent="0.25">
      <c r="D23966"/>
    </row>
    <row r="23967" spans="4:4" x14ac:dyDescent="0.25">
      <c r="D23967"/>
    </row>
    <row r="23968" spans="4:4" x14ac:dyDescent="0.25">
      <c r="D23968"/>
    </row>
    <row r="23969" spans="4:4" x14ac:dyDescent="0.25">
      <c r="D23969"/>
    </row>
    <row r="23970" spans="4:4" x14ac:dyDescent="0.25">
      <c r="D23970"/>
    </row>
    <row r="23971" spans="4:4" x14ac:dyDescent="0.25">
      <c r="D23971"/>
    </row>
    <row r="23972" spans="4:4" x14ac:dyDescent="0.25">
      <c r="D23972"/>
    </row>
    <row r="23973" spans="4:4" x14ac:dyDescent="0.25">
      <c r="D23973"/>
    </row>
    <row r="23974" spans="4:4" x14ac:dyDescent="0.25">
      <c r="D23974"/>
    </row>
    <row r="23975" spans="4:4" x14ac:dyDescent="0.25">
      <c r="D23975"/>
    </row>
    <row r="23976" spans="4:4" x14ac:dyDescent="0.25">
      <c r="D23976"/>
    </row>
    <row r="23977" spans="4:4" x14ac:dyDescent="0.25">
      <c r="D23977"/>
    </row>
    <row r="23978" spans="4:4" x14ac:dyDescent="0.25">
      <c r="D23978"/>
    </row>
    <row r="23979" spans="4:4" x14ac:dyDescent="0.25">
      <c r="D23979"/>
    </row>
    <row r="23980" spans="4:4" x14ac:dyDescent="0.25">
      <c r="D23980"/>
    </row>
    <row r="23981" spans="4:4" x14ac:dyDescent="0.25">
      <c r="D23981"/>
    </row>
    <row r="23982" spans="4:4" x14ac:dyDescent="0.25">
      <c r="D23982"/>
    </row>
    <row r="23983" spans="4:4" x14ac:dyDescent="0.25">
      <c r="D23983"/>
    </row>
    <row r="23984" spans="4:4" x14ac:dyDescent="0.25">
      <c r="D23984"/>
    </row>
    <row r="23985" spans="4:4" x14ac:dyDescent="0.25">
      <c r="D23985"/>
    </row>
    <row r="23986" spans="4:4" x14ac:dyDescent="0.25">
      <c r="D23986"/>
    </row>
    <row r="23987" spans="4:4" x14ac:dyDescent="0.25">
      <c r="D23987"/>
    </row>
    <row r="23988" spans="4:4" x14ac:dyDescent="0.25">
      <c r="D23988"/>
    </row>
    <row r="23989" spans="4:4" x14ac:dyDescent="0.25">
      <c r="D23989"/>
    </row>
    <row r="23990" spans="4:4" x14ac:dyDescent="0.25">
      <c r="D23990"/>
    </row>
    <row r="23991" spans="4:4" x14ac:dyDescent="0.25">
      <c r="D23991"/>
    </row>
    <row r="23992" spans="4:4" x14ac:dyDescent="0.25">
      <c r="D23992"/>
    </row>
    <row r="23993" spans="4:4" x14ac:dyDescent="0.25">
      <c r="D23993"/>
    </row>
    <row r="23994" spans="4:4" x14ac:dyDescent="0.25">
      <c r="D23994"/>
    </row>
    <row r="23995" spans="4:4" x14ac:dyDescent="0.25">
      <c r="D23995"/>
    </row>
    <row r="23996" spans="4:4" x14ac:dyDescent="0.25">
      <c r="D23996"/>
    </row>
    <row r="23997" spans="4:4" x14ac:dyDescent="0.25">
      <c r="D23997"/>
    </row>
    <row r="23998" spans="4:4" x14ac:dyDescent="0.25">
      <c r="D23998"/>
    </row>
    <row r="23999" spans="4:4" x14ac:dyDescent="0.25">
      <c r="D23999"/>
    </row>
    <row r="24000" spans="4:4" x14ac:dyDescent="0.25">
      <c r="D24000"/>
    </row>
    <row r="24001" spans="4:4" x14ac:dyDescent="0.25">
      <c r="D24001"/>
    </row>
    <row r="24002" spans="4:4" x14ac:dyDescent="0.25">
      <c r="D24002"/>
    </row>
    <row r="24003" spans="4:4" x14ac:dyDescent="0.25">
      <c r="D24003"/>
    </row>
    <row r="24004" spans="4:4" x14ac:dyDescent="0.25">
      <c r="D24004"/>
    </row>
    <row r="24005" spans="4:4" x14ac:dyDescent="0.25">
      <c r="D24005"/>
    </row>
    <row r="24006" spans="4:4" x14ac:dyDescent="0.25">
      <c r="D24006"/>
    </row>
    <row r="24007" spans="4:4" x14ac:dyDescent="0.25">
      <c r="D24007"/>
    </row>
    <row r="24008" spans="4:4" x14ac:dyDescent="0.25">
      <c r="D24008"/>
    </row>
    <row r="24009" spans="4:4" x14ac:dyDescent="0.25">
      <c r="D24009"/>
    </row>
    <row r="24010" spans="4:4" x14ac:dyDescent="0.25">
      <c r="D24010"/>
    </row>
    <row r="24011" spans="4:4" x14ac:dyDescent="0.25">
      <c r="D24011"/>
    </row>
    <row r="24012" spans="4:4" x14ac:dyDescent="0.25">
      <c r="D24012"/>
    </row>
    <row r="24013" spans="4:4" x14ac:dyDescent="0.25">
      <c r="D24013"/>
    </row>
    <row r="24014" spans="4:4" x14ac:dyDescent="0.25">
      <c r="D24014"/>
    </row>
    <row r="24015" spans="4:4" x14ac:dyDescent="0.25">
      <c r="D24015"/>
    </row>
    <row r="24016" spans="4:4" x14ac:dyDescent="0.25">
      <c r="D24016"/>
    </row>
    <row r="24017" spans="4:4" x14ac:dyDescent="0.25">
      <c r="D24017"/>
    </row>
    <row r="24018" spans="4:4" x14ac:dyDescent="0.25">
      <c r="D24018"/>
    </row>
    <row r="24019" spans="4:4" x14ac:dyDescent="0.25">
      <c r="D24019"/>
    </row>
    <row r="24020" spans="4:4" x14ac:dyDescent="0.25">
      <c r="D24020"/>
    </row>
    <row r="24021" spans="4:4" x14ac:dyDescent="0.25">
      <c r="D24021"/>
    </row>
    <row r="24022" spans="4:4" x14ac:dyDescent="0.25">
      <c r="D24022"/>
    </row>
    <row r="24023" spans="4:4" x14ac:dyDescent="0.25">
      <c r="D24023"/>
    </row>
    <row r="24024" spans="4:4" x14ac:dyDescent="0.25">
      <c r="D24024"/>
    </row>
    <row r="24025" spans="4:4" x14ac:dyDescent="0.25">
      <c r="D24025"/>
    </row>
    <row r="24026" spans="4:4" x14ac:dyDescent="0.25">
      <c r="D24026"/>
    </row>
    <row r="24027" spans="4:4" x14ac:dyDescent="0.25">
      <c r="D24027"/>
    </row>
    <row r="24028" spans="4:4" x14ac:dyDescent="0.25">
      <c r="D24028"/>
    </row>
    <row r="24029" spans="4:4" x14ac:dyDescent="0.25">
      <c r="D24029"/>
    </row>
    <row r="24030" spans="4:4" x14ac:dyDescent="0.25">
      <c r="D24030"/>
    </row>
    <row r="24031" spans="4:4" x14ac:dyDescent="0.25">
      <c r="D24031"/>
    </row>
    <row r="24032" spans="4:4" x14ac:dyDescent="0.25">
      <c r="D24032"/>
    </row>
    <row r="24033" spans="4:4" x14ac:dyDescent="0.25">
      <c r="D24033"/>
    </row>
    <row r="24034" spans="4:4" x14ac:dyDescent="0.25">
      <c r="D24034"/>
    </row>
    <row r="24035" spans="4:4" x14ac:dyDescent="0.25">
      <c r="D24035"/>
    </row>
    <row r="24036" spans="4:4" x14ac:dyDescent="0.25">
      <c r="D24036"/>
    </row>
    <row r="24037" spans="4:4" x14ac:dyDescent="0.25">
      <c r="D24037"/>
    </row>
    <row r="24038" spans="4:4" x14ac:dyDescent="0.25">
      <c r="D24038"/>
    </row>
    <row r="24039" spans="4:4" x14ac:dyDescent="0.25">
      <c r="D24039"/>
    </row>
    <row r="24040" spans="4:4" x14ac:dyDescent="0.25">
      <c r="D24040"/>
    </row>
    <row r="24041" spans="4:4" x14ac:dyDescent="0.25">
      <c r="D24041"/>
    </row>
    <row r="24042" spans="4:4" x14ac:dyDescent="0.25">
      <c r="D24042"/>
    </row>
    <row r="24043" spans="4:4" x14ac:dyDescent="0.25">
      <c r="D24043"/>
    </row>
    <row r="24044" spans="4:4" x14ac:dyDescent="0.25">
      <c r="D24044"/>
    </row>
    <row r="24045" spans="4:4" x14ac:dyDescent="0.25">
      <c r="D24045"/>
    </row>
    <row r="24046" spans="4:4" x14ac:dyDescent="0.25">
      <c r="D24046"/>
    </row>
    <row r="24047" spans="4:4" x14ac:dyDescent="0.25">
      <c r="D24047"/>
    </row>
    <row r="24048" spans="4:4" x14ac:dyDescent="0.25">
      <c r="D24048"/>
    </row>
    <row r="24049" spans="4:4" x14ac:dyDescent="0.25">
      <c r="D24049"/>
    </row>
    <row r="24050" spans="4:4" x14ac:dyDescent="0.25">
      <c r="D24050"/>
    </row>
    <row r="24051" spans="4:4" x14ac:dyDescent="0.25">
      <c r="D24051"/>
    </row>
    <row r="24052" spans="4:4" x14ac:dyDescent="0.25">
      <c r="D24052"/>
    </row>
    <row r="24053" spans="4:4" x14ac:dyDescent="0.25">
      <c r="D24053"/>
    </row>
    <row r="24054" spans="4:4" x14ac:dyDescent="0.25">
      <c r="D24054"/>
    </row>
    <row r="24055" spans="4:4" x14ac:dyDescent="0.25">
      <c r="D24055"/>
    </row>
    <row r="24056" spans="4:4" x14ac:dyDescent="0.25">
      <c r="D24056"/>
    </row>
    <row r="24057" spans="4:4" x14ac:dyDescent="0.25">
      <c r="D24057"/>
    </row>
    <row r="24058" spans="4:4" x14ac:dyDescent="0.25">
      <c r="D24058"/>
    </row>
    <row r="24059" spans="4:4" x14ac:dyDescent="0.25">
      <c r="D24059"/>
    </row>
    <row r="24060" spans="4:4" x14ac:dyDescent="0.25">
      <c r="D24060"/>
    </row>
    <row r="24061" spans="4:4" x14ac:dyDescent="0.25">
      <c r="D24061"/>
    </row>
    <row r="24062" spans="4:4" x14ac:dyDescent="0.25">
      <c r="D24062"/>
    </row>
    <row r="24063" spans="4:4" x14ac:dyDescent="0.25">
      <c r="D24063"/>
    </row>
    <row r="24064" spans="4:4" x14ac:dyDescent="0.25">
      <c r="D24064"/>
    </row>
    <row r="24065" spans="4:4" x14ac:dyDescent="0.25">
      <c r="D24065"/>
    </row>
    <row r="24066" spans="4:4" x14ac:dyDescent="0.25">
      <c r="D24066"/>
    </row>
    <row r="24067" spans="4:4" x14ac:dyDescent="0.25">
      <c r="D24067"/>
    </row>
    <row r="24068" spans="4:4" x14ac:dyDescent="0.25">
      <c r="D24068"/>
    </row>
    <row r="24069" spans="4:4" x14ac:dyDescent="0.25">
      <c r="D24069"/>
    </row>
    <row r="24070" spans="4:4" x14ac:dyDescent="0.25">
      <c r="D24070"/>
    </row>
    <row r="24071" spans="4:4" x14ac:dyDescent="0.25">
      <c r="D24071"/>
    </row>
    <row r="24072" spans="4:4" x14ac:dyDescent="0.25">
      <c r="D24072"/>
    </row>
    <row r="24073" spans="4:4" x14ac:dyDescent="0.25">
      <c r="D24073"/>
    </row>
    <row r="24074" spans="4:4" x14ac:dyDescent="0.25">
      <c r="D24074"/>
    </row>
    <row r="24075" spans="4:4" x14ac:dyDescent="0.25">
      <c r="D24075"/>
    </row>
    <row r="24076" spans="4:4" x14ac:dyDescent="0.25">
      <c r="D24076"/>
    </row>
    <row r="24077" spans="4:4" x14ac:dyDescent="0.25">
      <c r="D24077"/>
    </row>
    <row r="24078" spans="4:4" x14ac:dyDescent="0.25">
      <c r="D24078"/>
    </row>
    <row r="24079" spans="4:4" x14ac:dyDescent="0.25">
      <c r="D24079"/>
    </row>
    <row r="24080" spans="4:4" x14ac:dyDescent="0.25">
      <c r="D24080"/>
    </row>
    <row r="24081" spans="4:4" x14ac:dyDescent="0.25">
      <c r="D24081"/>
    </row>
    <row r="24082" spans="4:4" x14ac:dyDescent="0.25">
      <c r="D24082"/>
    </row>
    <row r="24083" spans="4:4" x14ac:dyDescent="0.25">
      <c r="D24083"/>
    </row>
    <row r="24084" spans="4:4" x14ac:dyDescent="0.25">
      <c r="D24084"/>
    </row>
    <row r="24085" spans="4:4" x14ac:dyDescent="0.25">
      <c r="D24085"/>
    </row>
    <row r="24086" spans="4:4" x14ac:dyDescent="0.25">
      <c r="D24086"/>
    </row>
    <row r="24087" spans="4:4" x14ac:dyDescent="0.25">
      <c r="D24087"/>
    </row>
    <row r="24088" spans="4:4" x14ac:dyDescent="0.25">
      <c r="D24088"/>
    </row>
    <row r="24089" spans="4:4" x14ac:dyDescent="0.25">
      <c r="D24089"/>
    </row>
    <row r="24090" spans="4:4" x14ac:dyDescent="0.25">
      <c r="D24090"/>
    </row>
    <row r="24091" spans="4:4" x14ac:dyDescent="0.25">
      <c r="D24091"/>
    </row>
    <row r="24092" spans="4:4" x14ac:dyDescent="0.25">
      <c r="D24092"/>
    </row>
    <row r="24093" spans="4:4" x14ac:dyDescent="0.25">
      <c r="D24093"/>
    </row>
    <row r="24094" spans="4:4" x14ac:dyDescent="0.25">
      <c r="D24094"/>
    </row>
    <row r="24095" spans="4:4" x14ac:dyDescent="0.25">
      <c r="D24095"/>
    </row>
    <row r="24096" spans="4:4" x14ac:dyDescent="0.25">
      <c r="D24096"/>
    </row>
    <row r="24097" spans="4:4" x14ac:dyDescent="0.25">
      <c r="D24097"/>
    </row>
    <row r="24098" spans="4:4" x14ac:dyDescent="0.25">
      <c r="D24098"/>
    </row>
    <row r="24099" spans="4:4" x14ac:dyDescent="0.25">
      <c r="D24099"/>
    </row>
    <row r="24100" spans="4:4" x14ac:dyDescent="0.25">
      <c r="D24100"/>
    </row>
    <row r="24101" spans="4:4" x14ac:dyDescent="0.25">
      <c r="D24101"/>
    </row>
    <row r="24102" spans="4:4" x14ac:dyDescent="0.25">
      <c r="D24102"/>
    </row>
    <row r="24103" spans="4:4" x14ac:dyDescent="0.25">
      <c r="D24103"/>
    </row>
    <row r="24104" spans="4:4" x14ac:dyDescent="0.25">
      <c r="D24104"/>
    </row>
    <row r="24105" spans="4:4" x14ac:dyDescent="0.25">
      <c r="D24105"/>
    </row>
    <row r="24106" spans="4:4" x14ac:dyDescent="0.25">
      <c r="D24106"/>
    </row>
    <row r="24107" spans="4:4" x14ac:dyDescent="0.25">
      <c r="D24107"/>
    </row>
    <row r="24108" spans="4:4" x14ac:dyDescent="0.25">
      <c r="D24108"/>
    </row>
    <row r="24109" spans="4:4" x14ac:dyDescent="0.25">
      <c r="D24109"/>
    </row>
    <row r="24110" spans="4:4" x14ac:dyDescent="0.25">
      <c r="D24110"/>
    </row>
    <row r="24111" spans="4:4" x14ac:dyDescent="0.25">
      <c r="D24111"/>
    </row>
    <row r="24112" spans="4:4" x14ac:dyDescent="0.25">
      <c r="D24112"/>
    </row>
    <row r="24113" spans="4:4" x14ac:dyDescent="0.25">
      <c r="D24113"/>
    </row>
    <row r="24114" spans="4:4" x14ac:dyDescent="0.25">
      <c r="D24114"/>
    </row>
    <row r="24115" spans="4:4" x14ac:dyDescent="0.25">
      <c r="D24115"/>
    </row>
    <row r="24116" spans="4:4" x14ac:dyDescent="0.25">
      <c r="D24116"/>
    </row>
    <row r="24117" spans="4:4" x14ac:dyDescent="0.25">
      <c r="D24117"/>
    </row>
    <row r="24118" spans="4:4" x14ac:dyDescent="0.25">
      <c r="D24118"/>
    </row>
    <row r="24119" spans="4:4" x14ac:dyDescent="0.25">
      <c r="D24119"/>
    </row>
    <row r="24120" spans="4:4" x14ac:dyDescent="0.25">
      <c r="D24120"/>
    </row>
    <row r="24121" spans="4:4" x14ac:dyDescent="0.25">
      <c r="D24121"/>
    </row>
    <row r="24122" spans="4:4" x14ac:dyDescent="0.25">
      <c r="D24122"/>
    </row>
    <row r="24123" spans="4:4" x14ac:dyDescent="0.25">
      <c r="D24123"/>
    </row>
    <row r="24124" spans="4:4" x14ac:dyDescent="0.25">
      <c r="D24124"/>
    </row>
    <row r="24125" spans="4:4" x14ac:dyDescent="0.25">
      <c r="D24125"/>
    </row>
    <row r="24126" spans="4:4" x14ac:dyDescent="0.25">
      <c r="D24126"/>
    </row>
    <row r="24127" spans="4:4" x14ac:dyDescent="0.25">
      <c r="D24127"/>
    </row>
    <row r="24128" spans="4:4" x14ac:dyDescent="0.25">
      <c r="D24128"/>
    </row>
    <row r="24129" spans="4:4" x14ac:dyDescent="0.25">
      <c r="D24129"/>
    </row>
    <row r="24130" spans="4:4" x14ac:dyDescent="0.25">
      <c r="D24130"/>
    </row>
    <row r="24131" spans="4:4" x14ac:dyDescent="0.25">
      <c r="D24131"/>
    </row>
    <row r="24132" spans="4:4" x14ac:dyDescent="0.25">
      <c r="D24132"/>
    </row>
    <row r="24133" spans="4:4" x14ac:dyDescent="0.25">
      <c r="D24133"/>
    </row>
    <row r="24134" spans="4:4" x14ac:dyDescent="0.25">
      <c r="D24134"/>
    </row>
    <row r="24135" spans="4:4" x14ac:dyDescent="0.25">
      <c r="D24135"/>
    </row>
    <row r="24136" spans="4:4" x14ac:dyDescent="0.25">
      <c r="D24136"/>
    </row>
    <row r="24137" spans="4:4" x14ac:dyDescent="0.25">
      <c r="D24137"/>
    </row>
    <row r="24138" spans="4:4" x14ac:dyDescent="0.25">
      <c r="D24138"/>
    </row>
    <row r="24139" spans="4:4" x14ac:dyDescent="0.25">
      <c r="D24139"/>
    </row>
    <row r="24140" spans="4:4" x14ac:dyDescent="0.25">
      <c r="D24140"/>
    </row>
    <row r="24141" spans="4:4" x14ac:dyDescent="0.25">
      <c r="D24141"/>
    </row>
    <row r="24142" spans="4:4" x14ac:dyDescent="0.25">
      <c r="D24142"/>
    </row>
    <row r="24143" spans="4:4" x14ac:dyDescent="0.25">
      <c r="D24143"/>
    </row>
    <row r="24144" spans="4:4" x14ac:dyDescent="0.25">
      <c r="D24144"/>
    </row>
    <row r="24145" spans="4:4" x14ac:dyDescent="0.25">
      <c r="D24145"/>
    </row>
    <row r="24146" spans="4:4" x14ac:dyDescent="0.25">
      <c r="D24146"/>
    </row>
    <row r="24147" spans="4:4" x14ac:dyDescent="0.25">
      <c r="D24147"/>
    </row>
    <row r="24148" spans="4:4" x14ac:dyDescent="0.25">
      <c r="D24148"/>
    </row>
    <row r="24149" spans="4:4" x14ac:dyDescent="0.25">
      <c r="D24149"/>
    </row>
    <row r="24150" spans="4:4" x14ac:dyDescent="0.25">
      <c r="D24150"/>
    </row>
    <row r="24151" spans="4:4" x14ac:dyDescent="0.25">
      <c r="D24151"/>
    </row>
    <row r="24152" spans="4:4" x14ac:dyDescent="0.25">
      <c r="D24152"/>
    </row>
    <row r="24153" spans="4:4" x14ac:dyDescent="0.25">
      <c r="D24153"/>
    </row>
    <row r="24154" spans="4:4" x14ac:dyDescent="0.25">
      <c r="D24154"/>
    </row>
    <row r="24155" spans="4:4" x14ac:dyDescent="0.25">
      <c r="D24155"/>
    </row>
    <row r="24156" spans="4:4" x14ac:dyDescent="0.25">
      <c r="D24156"/>
    </row>
    <row r="24157" spans="4:4" x14ac:dyDescent="0.25">
      <c r="D24157"/>
    </row>
    <row r="24158" spans="4:4" x14ac:dyDescent="0.25">
      <c r="D24158"/>
    </row>
    <row r="24159" spans="4:4" x14ac:dyDescent="0.25">
      <c r="D24159"/>
    </row>
    <row r="24160" spans="4:4" x14ac:dyDescent="0.25">
      <c r="D24160"/>
    </row>
    <row r="24161" spans="4:4" x14ac:dyDescent="0.25">
      <c r="D24161"/>
    </row>
    <row r="24162" spans="4:4" x14ac:dyDescent="0.25">
      <c r="D24162"/>
    </row>
    <row r="24163" spans="4:4" x14ac:dyDescent="0.25">
      <c r="D24163"/>
    </row>
    <row r="24164" spans="4:4" x14ac:dyDescent="0.25">
      <c r="D24164"/>
    </row>
    <row r="24165" spans="4:4" x14ac:dyDescent="0.25">
      <c r="D24165"/>
    </row>
    <row r="24166" spans="4:4" x14ac:dyDescent="0.25">
      <c r="D24166"/>
    </row>
    <row r="24167" spans="4:4" x14ac:dyDescent="0.25">
      <c r="D24167"/>
    </row>
    <row r="24168" spans="4:4" x14ac:dyDescent="0.25">
      <c r="D24168"/>
    </row>
    <row r="24169" spans="4:4" x14ac:dyDescent="0.25">
      <c r="D24169"/>
    </row>
    <row r="24170" spans="4:4" x14ac:dyDescent="0.25">
      <c r="D24170"/>
    </row>
    <row r="24171" spans="4:4" x14ac:dyDescent="0.25">
      <c r="D24171"/>
    </row>
    <row r="24172" spans="4:4" x14ac:dyDescent="0.25">
      <c r="D24172"/>
    </row>
    <row r="24173" spans="4:4" x14ac:dyDescent="0.25">
      <c r="D24173"/>
    </row>
    <row r="24174" spans="4:4" x14ac:dyDescent="0.25">
      <c r="D24174"/>
    </row>
    <row r="24175" spans="4:4" x14ac:dyDescent="0.25">
      <c r="D24175"/>
    </row>
    <row r="24176" spans="4:4" x14ac:dyDescent="0.25">
      <c r="D24176"/>
    </row>
    <row r="24177" spans="4:4" x14ac:dyDescent="0.25">
      <c r="D24177"/>
    </row>
    <row r="24178" spans="4:4" x14ac:dyDescent="0.25">
      <c r="D24178"/>
    </row>
    <row r="24179" spans="4:4" x14ac:dyDescent="0.25">
      <c r="D24179"/>
    </row>
    <row r="24180" spans="4:4" x14ac:dyDescent="0.25">
      <c r="D24180"/>
    </row>
    <row r="24181" spans="4:4" x14ac:dyDescent="0.25">
      <c r="D24181"/>
    </row>
    <row r="24182" spans="4:4" x14ac:dyDescent="0.25">
      <c r="D24182"/>
    </row>
    <row r="24183" spans="4:4" x14ac:dyDescent="0.25">
      <c r="D24183"/>
    </row>
    <row r="24184" spans="4:4" x14ac:dyDescent="0.25">
      <c r="D24184"/>
    </row>
    <row r="24185" spans="4:4" x14ac:dyDescent="0.25">
      <c r="D24185"/>
    </row>
    <row r="24186" spans="4:4" x14ac:dyDescent="0.25">
      <c r="D24186"/>
    </row>
    <row r="24187" spans="4:4" x14ac:dyDescent="0.25">
      <c r="D24187"/>
    </row>
    <row r="24188" spans="4:4" x14ac:dyDescent="0.25">
      <c r="D24188"/>
    </row>
    <row r="24189" spans="4:4" x14ac:dyDescent="0.25">
      <c r="D24189"/>
    </row>
    <row r="24190" spans="4:4" x14ac:dyDescent="0.25">
      <c r="D24190"/>
    </row>
    <row r="24191" spans="4:4" x14ac:dyDescent="0.25">
      <c r="D24191"/>
    </row>
    <row r="24192" spans="4:4" x14ac:dyDescent="0.25">
      <c r="D24192"/>
    </row>
    <row r="24193" spans="4:4" x14ac:dyDescent="0.25">
      <c r="D24193"/>
    </row>
    <row r="24194" spans="4:4" x14ac:dyDescent="0.25">
      <c r="D24194"/>
    </row>
    <row r="24195" spans="4:4" x14ac:dyDescent="0.25">
      <c r="D24195"/>
    </row>
    <row r="24196" spans="4:4" x14ac:dyDescent="0.25">
      <c r="D24196"/>
    </row>
    <row r="24197" spans="4:4" x14ac:dyDescent="0.25">
      <c r="D24197"/>
    </row>
    <row r="24198" spans="4:4" x14ac:dyDescent="0.25">
      <c r="D24198"/>
    </row>
    <row r="24199" spans="4:4" x14ac:dyDescent="0.25">
      <c r="D24199"/>
    </row>
    <row r="24200" spans="4:4" x14ac:dyDescent="0.25">
      <c r="D24200"/>
    </row>
    <row r="24201" spans="4:4" x14ac:dyDescent="0.25">
      <c r="D24201"/>
    </row>
    <row r="24202" spans="4:4" x14ac:dyDescent="0.25">
      <c r="D24202"/>
    </row>
    <row r="24203" spans="4:4" x14ac:dyDescent="0.25">
      <c r="D24203"/>
    </row>
    <row r="24204" spans="4:4" x14ac:dyDescent="0.25">
      <c r="D24204"/>
    </row>
    <row r="24205" spans="4:4" x14ac:dyDescent="0.25">
      <c r="D24205"/>
    </row>
    <row r="24206" spans="4:4" x14ac:dyDescent="0.25">
      <c r="D24206"/>
    </row>
    <row r="24207" spans="4:4" x14ac:dyDescent="0.25">
      <c r="D24207"/>
    </row>
    <row r="24208" spans="4:4" x14ac:dyDescent="0.25">
      <c r="D24208"/>
    </row>
    <row r="24209" spans="4:4" x14ac:dyDescent="0.25">
      <c r="D24209"/>
    </row>
    <row r="24210" spans="4:4" x14ac:dyDescent="0.25">
      <c r="D24210"/>
    </row>
    <row r="24211" spans="4:4" x14ac:dyDescent="0.25">
      <c r="D24211"/>
    </row>
    <row r="24212" spans="4:4" x14ac:dyDescent="0.25">
      <c r="D24212"/>
    </row>
    <row r="24213" spans="4:4" x14ac:dyDescent="0.25">
      <c r="D24213"/>
    </row>
    <row r="24214" spans="4:4" x14ac:dyDescent="0.25">
      <c r="D24214"/>
    </row>
    <row r="24215" spans="4:4" x14ac:dyDescent="0.25">
      <c r="D24215"/>
    </row>
    <row r="24216" spans="4:4" x14ac:dyDescent="0.25">
      <c r="D24216"/>
    </row>
    <row r="24217" spans="4:4" x14ac:dyDescent="0.25">
      <c r="D24217"/>
    </row>
    <row r="24218" spans="4:4" x14ac:dyDescent="0.25">
      <c r="D24218"/>
    </row>
    <row r="24219" spans="4:4" x14ac:dyDescent="0.25">
      <c r="D24219"/>
    </row>
    <row r="24220" spans="4:4" x14ac:dyDescent="0.25">
      <c r="D24220"/>
    </row>
    <row r="24221" spans="4:4" x14ac:dyDescent="0.25">
      <c r="D24221"/>
    </row>
    <row r="24222" spans="4:4" x14ac:dyDescent="0.25">
      <c r="D24222"/>
    </row>
    <row r="24223" spans="4:4" x14ac:dyDescent="0.25">
      <c r="D24223"/>
    </row>
    <row r="24224" spans="4:4" x14ac:dyDescent="0.25">
      <c r="D24224"/>
    </row>
    <row r="24225" spans="4:4" x14ac:dyDescent="0.25">
      <c r="D24225"/>
    </row>
    <row r="24226" spans="4:4" x14ac:dyDescent="0.25">
      <c r="D24226"/>
    </row>
    <row r="24227" spans="4:4" x14ac:dyDescent="0.25">
      <c r="D24227"/>
    </row>
    <row r="24228" spans="4:4" x14ac:dyDescent="0.25">
      <c r="D24228"/>
    </row>
    <row r="24229" spans="4:4" x14ac:dyDescent="0.25">
      <c r="D24229"/>
    </row>
    <row r="24230" spans="4:4" x14ac:dyDescent="0.25">
      <c r="D24230"/>
    </row>
    <row r="24231" spans="4:4" x14ac:dyDescent="0.25">
      <c r="D24231"/>
    </row>
    <row r="24232" spans="4:4" x14ac:dyDescent="0.25">
      <c r="D24232"/>
    </row>
    <row r="24233" spans="4:4" x14ac:dyDescent="0.25">
      <c r="D24233"/>
    </row>
    <row r="24234" spans="4:4" x14ac:dyDescent="0.25">
      <c r="D24234"/>
    </row>
    <row r="24235" spans="4:4" x14ac:dyDescent="0.25">
      <c r="D24235"/>
    </row>
    <row r="24236" spans="4:4" x14ac:dyDescent="0.25">
      <c r="D24236"/>
    </row>
    <row r="24237" spans="4:4" x14ac:dyDescent="0.25">
      <c r="D24237"/>
    </row>
    <row r="24238" spans="4:4" x14ac:dyDescent="0.25">
      <c r="D24238"/>
    </row>
    <row r="24239" spans="4:4" x14ac:dyDescent="0.25">
      <c r="D24239"/>
    </row>
    <row r="24240" spans="4:4" x14ac:dyDescent="0.25">
      <c r="D24240"/>
    </row>
    <row r="24241" spans="4:4" x14ac:dyDescent="0.25">
      <c r="D24241"/>
    </row>
    <row r="24242" spans="4:4" x14ac:dyDescent="0.25">
      <c r="D24242"/>
    </row>
    <row r="24243" spans="4:4" x14ac:dyDescent="0.25">
      <c r="D24243"/>
    </row>
    <row r="24244" spans="4:4" x14ac:dyDescent="0.25">
      <c r="D24244"/>
    </row>
    <row r="24245" spans="4:4" x14ac:dyDescent="0.25">
      <c r="D24245"/>
    </row>
    <row r="24246" spans="4:4" x14ac:dyDescent="0.25">
      <c r="D24246"/>
    </row>
    <row r="24247" spans="4:4" x14ac:dyDescent="0.25">
      <c r="D24247"/>
    </row>
    <row r="24248" spans="4:4" x14ac:dyDescent="0.25">
      <c r="D24248"/>
    </row>
    <row r="24249" spans="4:4" x14ac:dyDescent="0.25">
      <c r="D24249"/>
    </row>
    <row r="24250" spans="4:4" x14ac:dyDescent="0.25">
      <c r="D24250"/>
    </row>
    <row r="24251" spans="4:4" x14ac:dyDescent="0.25">
      <c r="D24251"/>
    </row>
    <row r="24252" spans="4:4" x14ac:dyDescent="0.25">
      <c r="D24252"/>
    </row>
    <row r="24253" spans="4:4" x14ac:dyDescent="0.25">
      <c r="D24253"/>
    </row>
    <row r="24254" spans="4:4" x14ac:dyDescent="0.25">
      <c r="D24254"/>
    </row>
    <row r="24255" spans="4:4" x14ac:dyDescent="0.25">
      <c r="D24255"/>
    </row>
    <row r="24256" spans="4:4" x14ac:dyDescent="0.25">
      <c r="D24256"/>
    </row>
    <row r="24257" spans="4:4" x14ac:dyDescent="0.25">
      <c r="D24257"/>
    </row>
    <row r="24258" spans="4:4" x14ac:dyDescent="0.25">
      <c r="D24258"/>
    </row>
    <row r="24259" spans="4:4" x14ac:dyDescent="0.25">
      <c r="D24259"/>
    </row>
    <row r="24260" spans="4:4" x14ac:dyDescent="0.25">
      <c r="D24260"/>
    </row>
    <row r="24261" spans="4:4" x14ac:dyDescent="0.25">
      <c r="D24261"/>
    </row>
    <row r="24262" spans="4:4" x14ac:dyDescent="0.25">
      <c r="D24262"/>
    </row>
    <row r="24263" spans="4:4" x14ac:dyDescent="0.25">
      <c r="D24263"/>
    </row>
    <row r="24264" spans="4:4" x14ac:dyDescent="0.25">
      <c r="D24264"/>
    </row>
    <row r="24265" spans="4:4" x14ac:dyDescent="0.25">
      <c r="D24265"/>
    </row>
    <row r="24266" spans="4:4" x14ac:dyDescent="0.25">
      <c r="D24266"/>
    </row>
    <row r="24267" spans="4:4" x14ac:dyDescent="0.25">
      <c r="D24267"/>
    </row>
    <row r="24268" spans="4:4" x14ac:dyDescent="0.25">
      <c r="D24268"/>
    </row>
    <row r="24269" spans="4:4" x14ac:dyDescent="0.25">
      <c r="D24269"/>
    </row>
    <row r="24270" spans="4:4" x14ac:dyDescent="0.25">
      <c r="D24270"/>
    </row>
    <row r="24271" spans="4:4" x14ac:dyDescent="0.25">
      <c r="D24271"/>
    </row>
    <row r="24272" spans="4:4" x14ac:dyDescent="0.25">
      <c r="D24272"/>
    </row>
    <row r="24273" spans="4:4" x14ac:dyDescent="0.25">
      <c r="D24273"/>
    </row>
    <row r="24274" spans="4:4" x14ac:dyDescent="0.25">
      <c r="D24274"/>
    </row>
    <row r="24275" spans="4:4" x14ac:dyDescent="0.25">
      <c r="D24275"/>
    </row>
    <row r="24276" spans="4:4" x14ac:dyDescent="0.25">
      <c r="D24276"/>
    </row>
    <row r="24277" spans="4:4" x14ac:dyDescent="0.25">
      <c r="D24277"/>
    </row>
    <row r="24278" spans="4:4" x14ac:dyDescent="0.25">
      <c r="D24278"/>
    </row>
    <row r="24279" spans="4:4" x14ac:dyDescent="0.25">
      <c r="D24279"/>
    </row>
    <row r="24280" spans="4:4" x14ac:dyDescent="0.25">
      <c r="D24280"/>
    </row>
    <row r="24281" spans="4:4" x14ac:dyDescent="0.25">
      <c r="D24281"/>
    </row>
    <row r="24282" spans="4:4" x14ac:dyDescent="0.25">
      <c r="D24282"/>
    </row>
    <row r="24283" spans="4:4" x14ac:dyDescent="0.25">
      <c r="D24283"/>
    </row>
    <row r="24284" spans="4:4" x14ac:dyDescent="0.25">
      <c r="D24284"/>
    </row>
    <row r="24285" spans="4:4" x14ac:dyDescent="0.25">
      <c r="D24285"/>
    </row>
    <row r="24286" spans="4:4" x14ac:dyDescent="0.25">
      <c r="D24286"/>
    </row>
    <row r="24287" spans="4:4" x14ac:dyDescent="0.25">
      <c r="D24287"/>
    </row>
    <row r="24288" spans="4:4" x14ac:dyDescent="0.25">
      <c r="D24288"/>
    </row>
    <row r="24289" spans="4:4" x14ac:dyDescent="0.25">
      <c r="D24289"/>
    </row>
    <row r="24290" spans="4:4" x14ac:dyDescent="0.25">
      <c r="D24290"/>
    </row>
    <row r="24291" spans="4:4" x14ac:dyDescent="0.25">
      <c r="D24291"/>
    </row>
    <row r="24292" spans="4:4" x14ac:dyDescent="0.25">
      <c r="D24292"/>
    </row>
    <row r="24293" spans="4:4" x14ac:dyDescent="0.25">
      <c r="D24293"/>
    </row>
    <row r="24294" spans="4:4" x14ac:dyDescent="0.25">
      <c r="D24294"/>
    </row>
    <row r="24295" spans="4:4" x14ac:dyDescent="0.25">
      <c r="D24295"/>
    </row>
    <row r="24296" spans="4:4" x14ac:dyDescent="0.25">
      <c r="D24296"/>
    </row>
    <row r="24297" spans="4:4" x14ac:dyDescent="0.25">
      <c r="D24297"/>
    </row>
    <row r="24298" spans="4:4" x14ac:dyDescent="0.25">
      <c r="D24298"/>
    </row>
    <row r="24299" spans="4:4" x14ac:dyDescent="0.25">
      <c r="D24299"/>
    </row>
    <row r="24300" spans="4:4" x14ac:dyDescent="0.25">
      <c r="D24300"/>
    </row>
    <row r="24301" spans="4:4" x14ac:dyDescent="0.25">
      <c r="D24301"/>
    </row>
    <row r="24302" spans="4:4" x14ac:dyDescent="0.25">
      <c r="D24302"/>
    </row>
    <row r="24303" spans="4:4" x14ac:dyDescent="0.25">
      <c r="D24303"/>
    </row>
    <row r="24304" spans="4:4" x14ac:dyDescent="0.25">
      <c r="D24304"/>
    </row>
    <row r="24305" spans="4:4" x14ac:dyDescent="0.25">
      <c r="D24305"/>
    </row>
    <row r="24306" spans="4:4" x14ac:dyDescent="0.25">
      <c r="D24306"/>
    </row>
    <row r="24307" spans="4:4" x14ac:dyDescent="0.25">
      <c r="D24307"/>
    </row>
    <row r="24308" spans="4:4" x14ac:dyDescent="0.25">
      <c r="D24308"/>
    </row>
    <row r="24309" spans="4:4" x14ac:dyDescent="0.25">
      <c r="D24309"/>
    </row>
    <row r="24310" spans="4:4" x14ac:dyDescent="0.25">
      <c r="D24310"/>
    </row>
    <row r="24311" spans="4:4" x14ac:dyDescent="0.25">
      <c r="D24311"/>
    </row>
    <row r="24312" spans="4:4" x14ac:dyDescent="0.25">
      <c r="D24312"/>
    </row>
    <row r="24313" spans="4:4" x14ac:dyDescent="0.25">
      <c r="D24313"/>
    </row>
    <row r="24314" spans="4:4" x14ac:dyDescent="0.25">
      <c r="D24314"/>
    </row>
    <row r="24315" spans="4:4" x14ac:dyDescent="0.25">
      <c r="D24315"/>
    </row>
    <row r="24316" spans="4:4" x14ac:dyDescent="0.25">
      <c r="D24316"/>
    </row>
    <row r="24317" spans="4:4" x14ac:dyDescent="0.25">
      <c r="D24317"/>
    </row>
    <row r="24318" spans="4:4" x14ac:dyDescent="0.25">
      <c r="D24318"/>
    </row>
    <row r="24319" spans="4:4" x14ac:dyDescent="0.25">
      <c r="D24319"/>
    </row>
    <row r="24320" spans="4:4" x14ac:dyDescent="0.25">
      <c r="D24320"/>
    </row>
    <row r="24321" spans="4:4" x14ac:dyDescent="0.25">
      <c r="D24321"/>
    </row>
    <row r="24322" spans="4:4" x14ac:dyDescent="0.25">
      <c r="D24322"/>
    </row>
    <row r="24323" spans="4:4" x14ac:dyDescent="0.25">
      <c r="D24323"/>
    </row>
    <row r="24324" spans="4:4" x14ac:dyDescent="0.25">
      <c r="D24324"/>
    </row>
    <row r="24325" spans="4:4" x14ac:dyDescent="0.25">
      <c r="D24325"/>
    </row>
    <row r="24326" spans="4:4" x14ac:dyDescent="0.25">
      <c r="D24326"/>
    </row>
    <row r="24327" spans="4:4" x14ac:dyDescent="0.25">
      <c r="D24327"/>
    </row>
    <row r="24328" spans="4:4" x14ac:dyDescent="0.25">
      <c r="D24328"/>
    </row>
    <row r="24329" spans="4:4" x14ac:dyDescent="0.25">
      <c r="D24329"/>
    </row>
    <row r="24330" spans="4:4" x14ac:dyDescent="0.25">
      <c r="D24330"/>
    </row>
    <row r="24331" spans="4:4" x14ac:dyDescent="0.25">
      <c r="D24331"/>
    </row>
    <row r="24332" spans="4:4" x14ac:dyDescent="0.25">
      <c r="D24332"/>
    </row>
    <row r="24333" spans="4:4" x14ac:dyDescent="0.25">
      <c r="D24333"/>
    </row>
    <row r="24334" spans="4:4" x14ac:dyDescent="0.25">
      <c r="D24334"/>
    </row>
    <row r="24335" spans="4:4" x14ac:dyDescent="0.25">
      <c r="D24335"/>
    </row>
    <row r="24336" spans="4:4" x14ac:dyDescent="0.25">
      <c r="D24336"/>
    </row>
    <row r="24337" spans="4:4" x14ac:dyDescent="0.25">
      <c r="D24337"/>
    </row>
    <row r="24338" spans="4:4" x14ac:dyDescent="0.25">
      <c r="D24338"/>
    </row>
    <row r="24339" spans="4:4" x14ac:dyDescent="0.25">
      <c r="D24339"/>
    </row>
    <row r="24340" spans="4:4" x14ac:dyDescent="0.25">
      <c r="D24340"/>
    </row>
    <row r="24341" spans="4:4" x14ac:dyDescent="0.25">
      <c r="D24341"/>
    </row>
    <row r="24342" spans="4:4" x14ac:dyDescent="0.25">
      <c r="D24342"/>
    </row>
    <row r="24343" spans="4:4" x14ac:dyDescent="0.25">
      <c r="D24343"/>
    </row>
    <row r="24344" spans="4:4" x14ac:dyDescent="0.25">
      <c r="D24344"/>
    </row>
    <row r="24345" spans="4:4" x14ac:dyDescent="0.25">
      <c r="D24345"/>
    </row>
    <row r="24346" spans="4:4" x14ac:dyDescent="0.25">
      <c r="D24346"/>
    </row>
    <row r="24347" spans="4:4" x14ac:dyDescent="0.25">
      <c r="D24347"/>
    </row>
    <row r="24348" spans="4:4" x14ac:dyDescent="0.25">
      <c r="D24348"/>
    </row>
    <row r="24349" spans="4:4" x14ac:dyDescent="0.25">
      <c r="D24349"/>
    </row>
    <row r="24350" spans="4:4" x14ac:dyDescent="0.25">
      <c r="D24350"/>
    </row>
    <row r="24351" spans="4:4" x14ac:dyDescent="0.25">
      <c r="D24351"/>
    </row>
    <row r="24352" spans="4:4" x14ac:dyDescent="0.25">
      <c r="D24352"/>
    </row>
    <row r="24353" spans="4:4" x14ac:dyDescent="0.25">
      <c r="D24353"/>
    </row>
    <row r="24354" spans="4:4" x14ac:dyDescent="0.25">
      <c r="D24354"/>
    </row>
    <row r="24355" spans="4:4" x14ac:dyDescent="0.25">
      <c r="D24355"/>
    </row>
    <row r="24356" spans="4:4" x14ac:dyDescent="0.25">
      <c r="D24356"/>
    </row>
    <row r="24357" spans="4:4" x14ac:dyDescent="0.25">
      <c r="D24357"/>
    </row>
    <row r="24358" spans="4:4" x14ac:dyDescent="0.25">
      <c r="D24358"/>
    </row>
    <row r="24359" spans="4:4" x14ac:dyDescent="0.25">
      <c r="D24359"/>
    </row>
    <row r="24360" spans="4:4" x14ac:dyDescent="0.25">
      <c r="D24360"/>
    </row>
    <row r="24361" spans="4:4" x14ac:dyDescent="0.25">
      <c r="D24361"/>
    </row>
    <row r="24362" spans="4:4" x14ac:dyDescent="0.25">
      <c r="D24362"/>
    </row>
    <row r="24363" spans="4:4" x14ac:dyDescent="0.25">
      <c r="D24363"/>
    </row>
    <row r="24364" spans="4:4" x14ac:dyDescent="0.25">
      <c r="D24364"/>
    </row>
    <row r="24365" spans="4:4" x14ac:dyDescent="0.25">
      <c r="D24365"/>
    </row>
    <row r="24366" spans="4:4" x14ac:dyDescent="0.25">
      <c r="D24366"/>
    </row>
    <row r="24367" spans="4:4" x14ac:dyDescent="0.25">
      <c r="D24367"/>
    </row>
    <row r="24368" spans="4:4" x14ac:dyDescent="0.25">
      <c r="D24368"/>
    </row>
    <row r="24369" spans="4:4" x14ac:dyDescent="0.25">
      <c r="D24369"/>
    </row>
    <row r="24370" spans="4:4" x14ac:dyDescent="0.25">
      <c r="D24370"/>
    </row>
    <row r="24371" spans="4:4" x14ac:dyDescent="0.25">
      <c r="D24371"/>
    </row>
    <row r="24372" spans="4:4" x14ac:dyDescent="0.25">
      <c r="D24372"/>
    </row>
    <row r="24373" spans="4:4" x14ac:dyDescent="0.25">
      <c r="D24373"/>
    </row>
    <row r="24374" spans="4:4" x14ac:dyDescent="0.25">
      <c r="D24374"/>
    </row>
    <row r="24375" spans="4:4" x14ac:dyDescent="0.25">
      <c r="D24375"/>
    </row>
    <row r="24376" spans="4:4" x14ac:dyDescent="0.25">
      <c r="D24376"/>
    </row>
    <row r="24377" spans="4:4" x14ac:dyDescent="0.25">
      <c r="D24377"/>
    </row>
    <row r="24378" spans="4:4" x14ac:dyDescent="0.25">
      <c r="D24378"/>
    </row>
    <row r="24379" spans="4:4" x14ac:dyDescent="0.25">
      <c r="D24379"/>
    </row>
    <row r="24380" spans="4:4" x14ac:dyDescent="0.25">
      <c r="D24380"/>
    </row>
    <row r="24381" spans="4:4" x14ac:dyDescent="0.25">
      <c r="D24381"/>
    </row>
    <row r="24382" spans="4:4" x14ac:dyDescent="0.25">
      <c r="D24382"/>
    </row>
    <row r="24383" spans="4:4" x14ac:dyDescent="0.25">
      <c r="D24383"/>
    </row>
    <row r="24384" spans="4:4" x14ac:dyDescent="0.25">
      <c r="D24384"/>
    </row>
    <row r="24385" spans="4:4" x14ac:dyDescent="0.25">
      <c r="D24385"/>
    </row>
    <row r="24386" spans="4:4" x14ac:dyDescent="0.25">
      <c r="D24386"/>
    </row>
    <row r="24387" spans="4:4" x14ac:dyDescent="0.25">
      <c r="D24387"/>
    </row>
    <row r="24388" spans="4:4" x14ac:dyDescent="0.25">
      <c r="D24388"/>
    </row>
    <row r="24389" spans="4:4" x14ac:dyDescent="0.25">
      <c r="D24389"/>
    </row>
    <row r="24390" spans="4:4" x14ac:dyDescent="0.25">
      <c r="D24390"/>
    </row>
    <row r="24391" spans="4:4" x14ac:dyDescent="0.25">
      <c r="D24391"/>
    </row>
    <row r="24392" spans="4:4" x14ac:dyDescent="0.25">
      <c r="D24392"/>
    </row>
    <row r="24393" spans="4:4" x14ac:dyDescent="0.25">
      <c r="D24393"/>
    </row>
    <row r="24394" spans="4:4" x14ac:dyDescent="0.25">
      <c r="D24394"/>
    </row>
    <row r="24395" spans="4:4" x14ac:dyDescent="0.25">
      <c r="D24395"/>
    </row>
    <row r="24396" spans="4:4" x14ac:dyDescent="0.25">
      <c r="D24396"/>
    </row>
    <row r="24397" spans="4:4" x14ac:dyDescent="0.25">
      <c r="D24397"/>
    </row>
    <row r="24398" spans="4:4" x14ac:dyDescent="0.25">
      <c r="D24398"/>
    </row>
    <row r="24399" spans="4:4" x14ac:dyDescent="0.25">
      <c r="D24399"/>
    </row>
    <row r="24400" spans="4:4" x14ac:dyDescent="0.25">
      <c r="D24400"/>
    </row>
    <row r="24401" spans="4:4" x14ac:dyDescent="0.25">
      <c r="D24401"/>
    </row>
    <row r="24402" spans="4:4" x14ac:dyDescent="0.25">
      <c r="D24402"/>
    </row>
    <row r="24403" spans="4:4" x14ac:dyDescent="0.25">
      <c r="D24403"/>
    </row>
    <row r="24404" spans="4:4" x14ac:dyDescent="0.25">
      <c r="D24404"/>
    </row>
    <row r="24405" spans="4:4" x14ac:dyDescent="0.25">
      <c r="D24405"/>
    </row>
    <row r="24406" spans="4:4" x14ac:dyDescent="0.25">
      <c r="D24406"/>
    </row>
    <row r="24407" spans="4:4" x14ac:dyDescent="0.25">
      <c r="D24407"/>
    </row>
    <row r="24408" spans="4:4" x14ac:dyDescent="0.25">
      <c r="D24408"/>
    </row>
    <row r="24409" spans="4:4" x14ac:dyDescent="0.25">
      <c r="D24409"/>
    </row>
    <row r="24410" spans="4:4" x14ac:dyDescent="0.25">
      <c r="D24410"/>
    </row>
    <row r="24411" spans="4:4" x14ac:dyDescent="0.25">
      <c r="D24411"/>
    </row>
    <row r="24412" spans="4:4" x14ac:dyDescent="0.25">
      <c r="D24412"/>
    </row>
    <row r="24413" spans="4:4" x14ac:dyDescent="0.25">
      <c r="D24413"/>
    </row>
    <row r="24414" spans="4:4" x14ac:dyDescent="0.25">
      <c r="D24414"/>
    </row>
    <row r="24415" spans="4:4" x14ac:dyDescent="0.25">
      <c r="D24415"/>
    </row>
    <row r="24416" spans="4:4" x14ac:dyDescent="0.25">
      <c r="D24416"/>
    </row>
    <row r="24417" spans="4:4" x14ac:dyDescent="0.25">
      <c r="D24417"/>
    </row>
    <row r="24418" spans="4:4" x14ac:dyDescent="0.25">
      <c r="D24418"/>
    </row>
    <row r="24419" spans="4:4" x14ac:dyDescent="0.25">
      <c r="D24419"/>
    </row>
    <row r="24420" spans="4:4" x14ac:dyDescent="0.25">
      <c r="D24420"/>
    </row>
    <row r="24421" spans="4:4" x14ac:dyDescent="0.25">
      <c r="D24421"/>
    </row>
    <row r="24422" spans="4:4" x14ac:dyDescent="0.25">
      <c r="D24422"/>
    </row>
    <row r="24423" spans="4:4" x14ac:dyDescent="0.25">
      <c r="D24423"/>
    </row>
    <row r="24424" spans="4:4" x14ac:dyDescent="0.25">
      <c r="D24424"/>
    </row>
    <row r="24425" spans="4:4" x14ac:dyDescent="0.25">
      <c r="D24425"/>
    </row>
    <row r="24426" spans="4:4" x14ac:dyDescent="0.25">
      <c r="D24426"/>
    </row>
    <row r="24427" spans="4:4" x14ac:dyDescent="0.25">
      <c r="D24427"/>
    </row>
    <row r="24428" spans="4:4" x14ac:dyDescent="0.25">
      <c r="D24428"/>
    </row>
    <row r="24429" spans="4:4" x14ac:dyDescent="0.25">
      <c r="D24429"/>
    </row>
    <row r="24430" spans="4:4" x14ac:dyDescent="0.25">
      <c r="D24430"/>
    </row>
    <row r="24431" spans="4:4" x14ac:dyDescent="0.25">
      <c r="D24431"/>
    </row>
    <row r="24432" spans="4:4" x14ac:dyDescent="0.25">
      <c r="D24432"/>
    </row>
    <row r="24433" spans="4:4" x14ac:dyDescent="0.25">
      <c r="D24433"/>
    </row>
    <row r="24434" spans="4:4" x14ac:dyDescent="0.25">
      <c r="D24434"/>
    </row>
    <row r="24435" spans="4:4" x14ac:dyDescent="0.25">
      <c r="D24435"/>
    </row>
    <row r="24436" spans="4:4" x14ac:dyDescent="0.25">
      <c r="D24436"/>
    </row>
    <row r="24437" spans="4:4" x14ac:dyDescent="0.25">
      <c r="D24437"/>
    </row>
    <row r="24438" spans="4:4" x14ac:dyDescent="0.25">
      <c r="D24438"/>
    </row>
    <row r="24439" spans="4:4" x14ac:dyDescent="0.25">
      <c r="D24439"/>
    </row>
    <row r="24440" spans="4:4" x14ac:dyDescent="0.25">
      <c r="D24440"/>
    </row>
    <row r="24441" spans="4:4" x14ac:dyDescent="0.25">
      <c r="D24441"/>
    </row>
    <row r="24442" spans="4:4" x14ac:dyDescent="0.25">
      <c r="D24442"/>
    </row>
    <row r="24443" spans="4:4" x14ac:dyDescent="0.25">
      <c r="D24443"/>
    </row>
    <row r="24444" spans="4:4" x14ac:dyDescent="0.25">
      <c r="D24444"/>
    </row>
    <row r="24445" spans="4:4" x14ac:dyDescent="0.25">
      <c r="D24445"/>
    </row>
    <row r="24446" spans="4:4" x14ac:dyDescent="0.25">
      <c r="D24446"/>
    </row>
    <row r="24447" spans="4:4" x14ac:dyDescent="0.25">
      <c r="D24447"/>
    </row>
    <row r="24448" spans="4:4" x14ac:dyDescent="0.25">
      <c r="D24448"/>
    </row>
    <row r="24449" spans="4:4" x14ac:dyDescent="0.25">
      <c r="D24449"/>
    </row>
    <row r="24450" spans="4:4" x14ac:dyDescent="0.25">
      <c r="D24450"/>
    </row>
    <row r="24451" spans="4:4" x14ac:dyDescent="0.25">
      <c r="D24451"/>
    </row>
    <row r="24452" spans="4:4" x14ac:dyDescent="0.25">
      <c r="D24452"/>
    </row>
    <row r="24453" spans="4:4" x14ac:dyDescent="0.25">
      <c r="D24453"/>
    </row>
    <row r="24454" spans="4:4" x14ac:dyDescent="0.25">
      <c r="D24454"/>
    </row>
    <row r="24455" spans="4:4" x14ac:dyDescent="0.25">
      <c r="D24455"/>
    </row>
    <row r="24456" spans="4:4" x14ac:dyDescent="0.25">
      <c r="D24456"/>
    </row>
    <row r="24457" spans="4:4" x14ac:dyDescent="0.25">
      <c r="D24457"/>
    </row>
    <row r="24458" spans="4:4" x14ac:dyDescent="0.25">
      <c r="D24458"/>
    </row>
    <row r="24459" spans="4:4" x14ac:dyDescent="0.25">
      <c r="D24459"/>
    </row>
    <row r="24460" spans="4:4" x14ac:dyDescent="0.25">
      <c r="D24460"/>
    </row>
    <row r="24461" spans="4:4" x14ac:dyDescent="0.25">
      <c r="D24461"/>
    </row>
    <row r="24462" spans="4:4" x14ac:dyDescent="0.25">
      <c r="D24462"/>
    </row>
    <row r="24463" spans="4:4" x14ac:dyDescent="0.25">
      <c r="D24463"/>
    </row>
    <row r="24464" spans="4:4" x14ac:dyDescent="0.25">
      <c r="D24464"/>
    </row>
    <row r="24465" spans="4:4" x14ac:dyDescent="0.25">
      <c r="D24465"/>
    </row>
    <row r="24466" spans="4:4" x14ac:dyDescent="0.25">
      <c r="D24466"/>
    </row>
    <row r="24467" spans="4:4" x14ac:dyDescent="0.25">
      <c r="D24467"/>
    </row>
    <row r="24468" spans="4:4" x14ac:dyDescent="0.25">
      <c r="D24468"/>
    </row>
    <row r="24469" spans="4:4" x14ac:dyDescent="0.25">
      <c r="D24469"/>
    </row>
    <row r="24470" spans="4:4" x14ac:dyDescent="0.25">
      <c r="D24470"/>
    </row>
    <row r="24471" spans="4:4" x14ac:dyDescent="0.25">
      <c r="D24471"/>
    </row>
    <row r="24472" spans="4:4" x14ac:dyDescent="0.25">
      <c r="D24472"/>
    </row>
    <row r="24473" spans="4:4" x14ac:dyDescent="0.25">
      <c r="D24473"/>
    </row>
    <row r="24474" spans="4:4" x14ac:dyDescent="0.25">
      <c r="D24474"/>
    </row>
    <row r="24475" spans="4:4" x14ac:dyDescent="0.25">
      <c r="D24475"/>
    </row>
    <row r="24476" spans="4:4" x14ac:dyDescent="0.25">
      <c r="D24476"/>
    </row>
    <row r="24477" spans="4:4" x14ac:dyDescent="0.25">
      <c r="D24477"/>
    </row>
    <row r="24478" spans="4:4" x14ac:dyDescent="0.25">
      <c r="D24478"/>
    </row>
    <row r="24479" spans="4:4" x14ac:dyDescent="0.25">
      <c r="D24479"/>
    </row>
    <row r="24480" spans="4:4" x14ac:dyDescent="0.25">
      <c r="D24480"/>
    </row>
    <row r="24481" spans="4:4" x14ac:dyDescent="0.25">
      <c r="D24481"/>
    </row>
    <row r="24482" spans="4:4" x14ac:dyDescent="0.25">
      <c r="D24482"/>
    </row>
    <row r="24483" spans="4:4" x14ac:dyDescent="0.25">
      <c r="D24483"/>
    </row>
    <row r="24484" spans="4:4" x14ac:dyDescent="0.25">
      <c r="D24484"/>
    </row>
    <row r="24485" spans="4:4" x14ac:dyDescent="0.25">
      <c r="D24485"/>
    </row>
    <row r="24486" spans="4:4" x14ac:dyDescent="0.25">
      <c r="D24486"/>
    </row>
    <row r="24487" spans="4:4" x14ac:dyDescent="0.25">
      <c r="D24487"/>
    </row>
    <row r="24488" spans="4:4" x14ac:dyDescent="0.25">
      <c r="D24488"/>
    </row>
    <row r="24489" spans="4:4" x14ac:dyDescent="0.25">
      <c r="D24489"/>
    </row>
    <row r="24490" spans="4:4" x14ac:dyDescent="0.25">
      <c r="D24490"/>
    </row>
    <row r="24491" spans="4:4" x14ac:dyDescent="0.25">
      <c r="D24491"/>
    </row>
    <row r="24492" spans="4:4" x14ac:dyDescent="0.25">
      <c r="D24492"/>
    </row>
    <row r="24493" spans="4:4" x14ac:dyDescent="0.25">
      <c r="D24493"/>
    </row>
    <row r="24494" spans="4:4" x14ac:dyDescent="0.25">
      <c r="D24494"/>
    </row>
    <row r="24495" spans="4:4" x14ac:dyDescent="0.25">
      <c r="D24495"/>
    </row>
    <row r="24496" spans="4:4" x14ac:dyDescent="0.25">
      <c r="D24496"/>
    </row>
    <row r="24497" spans="4:4" x14ac:dyDescent="0.25">
      <c r="D24497"/>
    </row>
    <row r="24498" spans="4:4" x14ac:dyDescent="0.25">
      <c r="D24498"/>
    </row>
    <row r="24499" spans="4:4" x14ac:dyDescent="0.25">
      <c r="D24499"/>
    </row>
    <row r="24500" spans="4:4" x14ac:dyDescent="0.25">
      <c r="D24500"/>
    </row>
    <row r="24501" spans="4:4" x14ac:dyDescent="0.25">
      <c r="D24501"/>
    </row>
    <row r="24502" spans="4:4" x14ac:dyDescent="0.25">
      <c r="D24502"/>
    </row>
    <row r="24503" spans="4:4" x14ac:dyDescent="0.25">
      <c r="D24503"/>
    </row>
    <row r="24504" spans="4:4" x14ac:dyDescent="0.25">
      <c r="D24504"/>
    </row>
    <row r="24505" spans="4:4" x14ac:dyDescent="0.25">
      <c r="D24505"/>
    </row>
    <row r="24506" spans="4:4" x14ac:dyDescent="0.25">
      <c r="D24506"/>
    </row>
    <row r="24507" spans="4:4" x14ac:dyDescent="0.25">
      <c r="D24507"/>
    </row>
    <row r="24508" spans="4:4" x14ac:dyDescent="0.25">
      <c r="D24508"/>
    </row>
    <row r="24509" spans="4:4" x14ac:dyDescent="0.25">
      <c r="D24509"/>
    </row>
    <row r="24510" spans="4:4" x14ac:dyDescent="0.25">
      <c r="D24510"/>
    </row>
    <row r="24511" spans="4:4" x14ac:dyDescent="0.25">
      <c r="D24511"/>
    </row>
    <row r="24512" spans="4:4" x14ac:dyDescent="0.25">
      <c r="D24512"/>
    </row>
    <row r="24513" spans="4:4" x14ac:dyDescent="0.25">
      <c r="D24513"/>
    </row>
    <row r="24514" spans="4:4" x14ac:dyDescent="0.25">
      <c r="D24514"/>
    </row>
    <row r="24515" spans="4:4" x14ac:dyDescent="0.25">
      <c r="D24515"/>
    </row>
    <row r="24516" spans="4:4" x14ac:dyDescent="0.25">
      <c r="D24516"/>
    </row>
    <row r="24517" spans="4:4" x14ac:dyDescent="0.25">
      <c r="D24517"/>
    </row>
    <row r="24518" spans="4:4" x14ac:dyDescent="0.25">
      <c r="D24518"/>
    </row>
    <row r="24519" spans="4:4" x14ac:dyDescent="0.25">
      <c r="D24519"/>
    </row>
    <row r="24520" spans="4:4" x14ac:dyDescent="0.25">
      <c r="D24520"/>
    </row>
    <row r="24521" spans="4:4" x14ac:dyDescent="0.25">
      <c r="D24521"/>
    </row>
    <row r="24522" spans="4:4" x14ac:dyDescent="0.25">
      <c r="D24522"/>
    </row>
    <row r="24523" spans="4:4" x14ac:dyDescent="0.25">
      <c r="D24523"/>
    </row>
    <row r="24524" spans="4:4" x14ac:dyDescent="0.25">
      <c r="D24524"/>
    </row>
    <row r="24525" spans="4:4" x14ac:dyDescent="0.25">
      <c r="D24525"/>
    </row>
    <row r="24526" spans="4:4" x14ac:dyDescent="0.25">
      <c r="D24526"/>
    </row>
    <row r="24527" spans="4:4" x14ac:dyDescent="0.25">
      <c r="D24527"/>
    </row>
    <row r="24528" spans="4:4" x14ac:dyDescent="0.25">
      <c r="D24528"/>
    </row>
    <row r="24529" spans="4:4" x14ac:dyDescent="0.25">
      <c r="D24529"/>
    </row>
    <row r="24530" spans="4:4" x14ac:dyDescent="0.25">
      <c r="D24530"/>
    </row>
    <row r="24531" spans="4:4" x14ac:dyDescent="0.25">
      <c r="D24531"/>
    </row>
    <row r="24532" spans="4:4" x14ac:dyDescent="0.25">
      <c r="D24532"/>
    </row>
    <row r="24533" spans="4:4" x14ac:dyDescent="0.25">
      <c r="D24533"/>
    </row>
    <row r="24534" spans="4:4" x14ac:dyDescent="0.25">
      <c r="D24534"/>
    </row>
    <row r="24535" spans="4:4" x14ac:dyDescent="0.25">
      <c r="D24535"/>
    </row>
    <row r="24536" spans="4:4" x14ac:dyDescent="0.25">
      <c r="D24536"/>
    </row>
    <row r="24537" spans="4:4" x14ac:dyDescent="0.25">
      <c r="D24537"/>
    </row>
    <row r="24538" spans="4:4" x14ac:dyDescent="0.25">
      <c r="D24538"/>
    </row>
    <row r="24539" spans="4:4" x14ac:dyDescent="0.25">
      <c r="D24539"/>
    </row>
    <row r="24540" spans="4:4" x14ac:dyDescent="0.25">
      <c r="D24540"/>
    </row>
    <row r="24541" spans="4:4" x14ac:dyDescent="0.25">
      <c r="D24541"/>
    </row>
    <row r="24542" spans="4:4" x14ac:dyDescent="0.25">
      <c r="D24542"/>
    </row>
    <row r="24543" spans="4:4" x14ac:dyDescent="0.25">
      <c r="D24543"/>
    </row>
    <row r="24544" spans="4:4" x14ac:dyDescent="0.25">
      <c r="D24544"/>
    </row>
    <row r="24545" spans="4:4" x14ac:dyDescent="0.25">
      <c r="D24545"/>
    </row>
    <row r="24546" spans="4:4" x14ac:dyDescent="0.25">
      <c r="D24546"/>
    </row>
    <row r="24547" spans="4:4" x14ac:dyDescent="0.25">
      <c r="D24547"/>
    </row>
    <row r="24548" spans="4:4" x14ac:dyDescent="0.25">
      <c r="D24548"/>
    </row>
    <row r="24549" spans="4:4" x14ac:dyDescent="0.25">
      <c r="D24549"/>
    </row>
    <row r="24550" spans="4:4" x14ac:dyDescent="0.25">
      <c r="D24550"/>
    </row>
    <row r="24551" spans="4:4" x14ac:dyDescent="0.25">
      <c r="D24551"/>
    </row>
    <row r="24552" spans="4:4" x14ac:dyDescent="0.25">
      <c r="D24552"/>
    </row>
    <row r="24553" spans="4:4" x14ac:dyDescent="0.25">
      <c r="D24553"/>
    </row>
    <row r="24554" spans="4:4" x14ac:dyDescent="0.25">
      <c r="D24554"/>
    </row>
    <row r="24555" spans="4:4" x14ac:dyDescent="0.25">
      <c r="D24555"/>
    </row>
    <row r="24556" spans="4:4" x14ac:dyDescent="0.25">
      <c r="D24556"/>
    </row>
    <row r="24557" spans="4:4" x14ac:dyDescent="0.25">
      <c r="D24557"/>
    </row>
    <row r="24558" spans="4:4" x14ac:dyDescent="0.25">
      <c r="D24558"/>
    </row>
    <row r="24559" spans="4:4" x14ac:dyDescent="0.25">
      <c r="D24559"/>
    </row>
    <row r="24560" spans="4:4" x14ac:dyDescent="0.25">
      <c r="D24560"/>
    </row>
    <row r="24561" spans="4:4" x14ac:dyDescent="0.25">
      <c r="D24561"/>
    </row>
    <row r="24562" spans="4:4" x14ac:dyDescent="0.25">
      <c r="D24562"/>
    </row>
    <row r="24563" spans="4:4" x14ac:dyDescent="0.25">
      <c r="D24563"/>
    </row>
    <row r="24564" spans="4:4" x14ac:dyDescent="0.25">
      <c r="D24564"/>
    </row>
    <row r="24565" spans="4:4" x14ac:dyDescent="0.25">
      <c r="D24565"/>
    </row>
    <row r="24566" spans="4:4" x14ac:dyDescent="0.25">
      <c r="D24566"/>
    </row>
    <row r="24567" spans="4:4" x14ac:dyDescent="0.25">
      <c r="D24567"/>
    </row>
    <row r="24568" spans="4:4" x14ac:dyDescent="0.25">
      <c r="D24568"/>
    </row>
    <row r="24569" spans="4:4" x14ac:dyDescent="0.25">
      <c r="D24569"/>
    </row>
    <row r="24570" spans="4:4" x14ac:dyDescent="0.25">
      <c r="D24570"/>
    </row>
    <row r="24571" spans="4:4" x14ac:dyDescent="0.25">
      <c r="D24571"/>
    </row>
    <row r="24572" spans="4:4" x14ac:dyDescent="0.25">
      <c r="D24572"/>
    </row>
    <row r="24573" spans="4:4" x14ac:dyDescent="0.25">
      <c r="D24573"/>
    </row>
    <row r="24574" spans="4:4" x14ac:dyDescent="0.25">
      <c r="D24574"/>
    </row>
    <row r="24575" spans="4:4" x14ac:dyDescent="0.25">
      <c r="D24575"/>
    </row>
    <row r="24576" spans="4:4" x14ac:dyDescent="0.25">
      <c r="D24576"/>
    </row>
    <row r="24577" spans="4:4" x14ac:dyDescent="0.25">
      <c r="D24577"/>
    </row>
    <row r="24578" spans="4:4" x14ac:dyDescent="0.25">
      <c r="D24578"/>
    </row>
    <row r="24579" spans="4:4" x14ac:dyDescent="0.25">
      <c r="D24579"/>
    </row>
    <row r="24580" spans="4:4" x14ac:dyDescent="0.25">
      <c r="D24580"/>
    </row>
    <row r="24581" spans="4:4" x14ac:dyDescent="0.25">
      <c r="D24581"/>
    </row>
    <row r="24582" spans="4:4" x14ac:dyDescent="0.25">
      <c r="D24582"/>
    </row>
    <row r="24583" spans="4:4" x14ac:dyDescent="0.25">
      <c r="D24583"/>
    </row>
    <row r="24584" spans="4:4" x14ac:dyDescent="0.25">
      <c r="D24584"/>
    </row>
    <row r="24585" spans="4:4" x14ac:dyDescent="0.25">
      <c r="D24585"/>
    </row>
    <row r="24586" spans="4:4" x14ac:dyDescent="0.25">
      <c r="D24586"/>
    </row>
    <row r="24587" spans="4:4" x14ac:dyDescent="0.25">
      <c r="D24587"/>
    </row>
    <row r="24588" spans="4:4" x14ac:dyDescent="0.25">
      <c r="D24588"/>
    </row>
    <row r="24589" spans="4:4" x14ac:dyDescent="0.25">
      <c r="D24589"/>
    </row>
    <row r="24590" spans="4:4" x14ac:dyDescent="0.25">
      <c r="D24590"/>
    </row>
    <row r="24591" spans="4:4" x14ac:dyDescent="0.25">
      <c r="D24591"/>
    </row>
    <row r="24592" spans="4:4" x14ac:dyDescent="0.25">
      <c r="D24592"/>
    </row>
    <row r="24593" spans="4:4" x14ac:dyDescent="0.25">
      <c r="D24593"/>
    </row>
    <row r="24594" spans="4:4" x14ac:dyDescent="0.25">
      <c r="D24594"/>
    </row>
    <row r="24595" spans="4:4" x14ac:dyDescent="0.25">
      <c r="D24595"/>
    </row>
    <row r="24596" spans="4:4" x14ac:dyDescent="0.25">
      <c r="D24596"/>
    </row>
    <row r="24597" spans="4:4" x14ac:dyDescent="0.25">
      <c r="D24597"/>
    </row>
    <row r="24598" spans="4:4" x14ac:dyDescent="0.25">
      <c r="D24598"/>
    </row>
    <row r="24599" spans="4:4" x14ac:dyDescent="0.25">
      <c r="D24599"/>
    </row>
    <row r="24600" spans="4:4" x14ac:dyDescent="0.25">
      <c r="D24600"/>
    </row>
    <row r="24601" spans="4:4" x14ac:dyDescent="0.25">
      <c r="D24601"/>
    </row>
    <row r="24602" spans="4:4" x14ac:dyDescent="0.25">
      <c r="D24602"/>
    </row>
    <row r="24603" spans="4:4" x14ac:dyDescent="0.25">
      <c r="D24603"/>
    </row>
    <row r="24604" spans="4:4" x14ac:dyDescent="0.25">
      <c r="D24604"/>
    </row>
    <row r="24605" spans="4:4" x14ac:dyDescent="0.25">
      <c r="D24605"/>
    </row>
    <row r="24606" spans="4:4" x14ac:dyDescent="0.25">
      <c r="D24606"/>
    </row>
    <row r="24607" spans="4:4" x14ac:dyDescent="0.25">
      <c r="D24607"/>
    </row>
    <row r="24608" spans="4:4" x14ac:dyDescent="0.25">
      <c r="D24608"/>
    </row>
    <row r="24609" spans="4:4" x14ac:dyDescent="0.25">
      <c r="D24609"/>
    </row>
    <row r="24610" spans="4:4" x14ac:dyDescent="0.25">
      <c r="D24610"/>
    </row>
    <row r="24611" spans="4:4" x14ac:dyDescent="0.25">
      <c r="D24611"/>
    </row>
    <row r="24612" spans="4:4" x14ac:dyDescent="0.25">
      <c r="D24612"/>
    </row>
    <row r="24613" spans="4:4" x14ac:dyDescent="0.25">
      <c r="D24613"/>
    </row>
    <row r="24614" spans="4:4" x14ac:dyDescent="0.25">
      <c r="D24614"/>
    </row>
    <row r="24615" spans="4:4" x14ac:dyDescent="0.25">
      <c r="D24615"/>
    </row>
    <row r="24616" spans="4:4" x14ac:dyDescent="0.25">
      <c r="D24616"/>
    </row>
    <row r="24617" spans="4:4" x14ac:dyDescent="0.25">
      <c r="D24617"/>
    </row>
    <row r="24618" spans="4:4" x14ac:dyDescent="0.25">
      <c r="D24618"/>
    </row>
    <row r="24619" spans="4:4" x14ac:dyDescent="0.25">
      <c r="D24619"/>
    </row>
    <row r="24620" spans="4:4" x14ac:dyDescent="0.25">
      <c r="D24620"/>
    </row>
    <row r="24621" spans="4:4" x14ac:dyDescent="0.25">
      <c r="D24621"/>
    </row>
    <row r="24622" spans="4:4" x14ac:dyDescent="0.25">
      <c r="D24622"/>
    </row>
    <row r="24623" spans="4:4" x14ac:dyDescent="0.25">
      <c r="D24623"/>
    </row>
    <row r="24624" spans="4:4" x14ac:dyDescent="0.25">
      <c r="D24624"/>
    </row>
    <row r="24625" spans="4:4" x14ac:dyDescent="0.25">
      <c r="D24625"/>
    </row>
    <row r="24626" spans="4:4" x14ac:dyDescent="0.25">
      <c r="D24626"/>
    </row>
    <row r="24627" spans="4:4" x14ac:dyDescent="0.25">
      <c r="D24627"/>
    </row>
    <row r="24628" spans="4:4" x14ac:dyDescent="0.25">
      <c r="D24628"/>
    </row>
    <row r="24629" spans="4:4" x14ac:dyDescent="0.25">
      <c r="D24629"/>
    </row>
    <row r="24630" spans="4:4" x14ac:dyDescent="0.25">
      <c r="D24630"/>
    </row>
    <row r="24631" spans="4:4" x14ac:dyDescent="0.25">
      <c r="D24631"/>
    </row>
    <row r="24632" spans="4:4" x14ac:dyDescent="0.25">
      <c r="D24632"/>
    </row>
    <row r="24633" spans="4:4" x14ac:dyDescent="0.25">
      <c r="D24633"/>
    </row>
    <row r="24634" spans="4:4" x14ac:dyDescent="0.25">
      <c r="D24634"/>
    </row>
    <row r="24635" spans="4:4" x14ac:dyDescent="0.25">
      <c r="D24635"/>
    </row>
    <row r="24636" spans="4:4" x14ac:dyDescent="0.25">
      <c r="D24636"/>
    </row>
    <row r="24637" spans="4:4" x14ac:dyDescent="0.25">
      <c r="D24637"/>
    </row>
    <row r="24638" spans="4:4" x14ac:dyDescent="0.25">
      <c r="D24638"/>
    </row>
    <row r="24639" spans="4:4" x14ac:dyDescent="0.25">
      <c r="D24639"/>
    </row>
    <row r="24640" spans="4:4" x14ac:dyDescent="0.25">
      <c r="D24640"/>
    </row>
    <row r="24641" spans="4:4" x14ac:dyDescent="0.25">
      <c r="D24641"/>
    </row>
    <row r="24642" spans="4:4" x14ac:dyDescent="0.25">
      <c r="D24642"/>
    </row>
    <row r="24643" spans="4:4" x14ac:dyDescent="0.25">
      <c r="D24643"/>
    </row>
    <row r="24644" spans="4:4" x14ac:dyDescent="0.25">
      <c r="D24644"/>
    </row>
    <row r="24645" spans="4:4" x14ac:dyDescent="0.25">
      <c r="D24645"/>
    </row>
    <row r="24646" spans="4:4" x14ac:dyDescent="0.25">
      <c r="D24646"/>
    </row>
    <row r="24647" spans="4:4" x14ac:dyDescent="0.25">
      <c r="D24647"/>
    </row>
    <row r="24648" spans="4:4" x14ac:dyDescent="0.25">
      <c r="D24648"/>
    </row>
    <row r="24649" spans="4:4" x14ac:dyDescent="0.25">
      <c r="D24649"/>
    </row>
    <row r="24650" spans="4:4" x14ac:dyDescent="0.25">
      <c r="D24650"/>
    </row>
    <row r="24651" spans="4:4" x14ac:dyDescent="0.25">
      <c r="D24651"/>
    </row>
    <row r="24652" spans="4:4" x14ac:dyDescent="0.25">
      <c r="D24652"/>
    </row>
    <row r="24653" spans="4:4" x14ac:dyDescent="0.25">
      <c r="D24653"/>
    </row>
    <row r="24654" spans="4:4" x14ac:dyDescent="0.25">
      <c r="D24654"/>
    </row>
    <row r="24655" spans="4:4" x14ac:dyDescent="0.25">
      <c r="D24655"/>
    </row>
    <row r="24656" spans="4:4" x14ac:dyDescent="0.25">
      <c r="D24656"/>
    </row>
    <row r="24657" spans="4:4" x14ac:dyDescent="0.25">
      <c r="D24657"/>
    </row>
    <row r="24658" spans="4:4" x14ac:dyDescent="0.25">
      <c r="D24658"/>
    </row>
    <row r="24659" spans="4:4" x14ac:dyDescent="0.25">
      <c r="D24659"/>
    </row>
    <row r="24660" spans="4:4" x14ac:dyDescent="0.25">
      <c r="D24660"/>
    </row>
    <row r="24661" spans="4:4" x14ac:dyDescent="0.25">
      <c r="D24661"/>
    </row>
    <row r="24662" spans="4:4" x14ac:dyDescent="0.25">
      <c r="D24662"/>
    </row>
    <row r="24663" spans="4:4" x14ac:dyDescent="0.25">
      <c r="D24663"/>
    </row>
    <row r="24664" spans="4:4" x14ac:dyDescent="0.25">
      <c r="D24664"/>
    </row>
    <row r="24665" spans="4:4" x14ac:dyDescent="0.25">
      <c r="D24665"/>
    </row>
    <row r="24666" spans="4:4" x14ac:dyDescent="0.25">
      <c r="D24666"/>
    </row>
    <row r="24667" spans="4:4" x14ac:dyDescent="0.25">
      <c r="D24667"/>
    </row>
    <row r="24668" spans="4:4" x14ac:dyDescent="0.25">
      <c r="D24668"/>
    </row>
    <row r="24669" spans="4:4" x14ac:dyDescent="0.25">
      <c r="D24669"/>
    </row>
    <row r="24670" spans="4:4" x14ac:dyDescent="0.25">
      <c r="D24670"/>
    </row>
    <row r="24671" spans="4:4" x14ac:dyDescent="0.25">
      <c r="D24671"/>
    </row>
    <row r="24672" spans="4:4" x14ac:dyDescent="0.25">
      <c r="D24672"/>
    </row>
    <row r="24673" spans="4:4" x14ac:dyDescent="0.25">
      <c r="D24673"/>
    </row>
    <row r="24674" spans="4:4" x14ac:dyDescent="0.25">
      <c r="D24674"/>
    </row>
    <row r="24675" spans="4:4" x14ac:dyDescent="0.25">
      <c r="D24675"/>
    </row>
    <row r="24676" spans="4:4" x14ac:dyDescent="0.25">
      <c r="D24676"/>
    </row>
    <row r="24677" spans="4:4" x14ac:dyDescent="0.25">
      <c r="D24677"/>
    </row>
    <row r="24678" spans="4:4" x14ac:dyDescent="0.25">
      <c r="D24678"/>
    </row>
    <row r="24679" spans="4:4" x14ac:dyDescent="0.25">
      <c r="D24679"/>
    </row>
    <row r="24680" spans="4:4" x14ac:dyDescent="0.25">
      <c r="D24680"/>
    </row>
    <row r="24681" spans="4:4" x14ac:dyDescent="0.25">
      <c r="D24681"/>
    </row>
    <row r="24682" spans="4:4" x14ac:dyDescent="0.25">
      <c r="D24682"/>
    </row>
    <row r="24683" spans="4:4" x14ac:dyDescent="0.25">
      <c r="D24683"/>
    </row>
    <row r="24684" spans="4:4" x14ac:dyDescent="0.25">
      <c r="D24684"/>
    </row>
    <row r="24685" spans="4:4" x14ac:dyDescent="0.25">
      <c r="D24685"/>
    </row>
    <row r="24686" spans="4:4" x14ac:dyDescent="0.25">
      <c r="D24686"/>
    </row>
    <row r="24687" spans="4:4" x14ac:dyDescent="0.25">
      <c r="D24687"/>
    </row>
    <row r="24688" spans="4:4" x14ac:dyDescent="0.25">
      <c r="D24688"/>
    </row>
    <row r="24689" spans="4:4" x14ac:dyDescent="0.25">
      <c r="D24689"/>
    </row>
    <row r="24690" spans="4:4" x14ac:dyDescent="0.25">
      <c r="D24690"/>
    </row>
    <row r="24691" spans="4:4" x14ac:dyDescent="0.25">
      <c r="D24691"/>
    </row>
    <row r="24692" spans="4:4" x14ac:dyDescent="0.25">
      <c r="D24692"/>
    </row>
    <row r="24693" spans="4:4" x14ac:dyDescent="0.25">
      <c r="D24693"/>
    </row>
    <row r="24694" spans="4:4" x14ac:dyDescent="0.25">
      <c r="D24694"/>
    </row>
    <row r="24695" spans="4:4" x14ac:dyDescent="0.25">
      <c r="D24695"/>
    </row>
    <row r="24696" spans="4:4" x14ac:dyDescent="0.25">
      <c r="D24696"/>
    </row>
    <row r="24697" spans="4:4" x14ac:dyDescent="0.25">
      <c r="D24697"/>
    </row>
    <row r="24698" spans="4:4" x14ac:dyDescent="0.25">
      <c r="D24698"/>
    </row>
    <row r="24699" spans="4:4" x14ac:dyDescent="0.25">
      <c r="D24699"/>
    </row>
    <row r="24700" spans="4:4" x14ac:dyDescent="0.25">
      <c r="D24700"/>
    </row>
    <row r="24701" spans="4:4" x14ac:dyDescent="0.25">
      <c r="D24701"/>
    </row>
    <row r="24702" spans="4:4" x14ac:dyDescent="0.25">
      <c r="D24702"/>
    </row>
    <row r="24703" spans="4:4" x14ac:dyDescent="0.25">
      <c r="D24703"/>
    </row>
    <row r="24704" spans="4:4" x14ac:dyDescent="0.25">
      <c r="D24704"/>
    </row>
    <row r="24705" spans="4:4" x14ac:dyDescent="0.25">
      <c r="D24705"/>
    </row>
    <row r="24706" spans="4:4" x14ac:dyDescent="0.25">
      <c r="D24706"/>
    </row>
    <row r="24707" spans="4:4" x14ac:dyDescent="0.25">
      <c r="D24707"/>
    </row>
    <row r="24708" spans="4:4" x14ac:dyDescent="0.25">
      <c r="D24708"/>
    </row>
    <row r="24709" spans="4:4" x14ac:dyDescent="0.25">
      <c r="D24709"/>
    </row>
    <row r="24710" spans="4:4" x14ac:dyDescent="0.25">
      <c r="D24710"/>
    </row>
    <row r="24711" spans="4:4" x14ac:dyDescent="0.25">
      <c r="D24711"/>
    </row>
    <row r="24712" spans="4:4" x14ac:dyDescent="0.25">
      <c r="D24712"/>
    </row>
    <row r="24713" spans="4:4" x14ac:dyDescent="0.25">
      <c r="D24713"/>
    </row>
    <row r="24714" spans="4:4" x14ac:dyDescent="0.25">
      <c r="D24714"/>
    </row>
    <row r="24715" spans="4:4" x14ac:dyDescent="0.25">
      <c r="D24715"/>
    </row>
    <row r="24716" spans="4:4" x14ac:dyDescent="0.25">
      <c r="D24716"/>
    </row>
    <row r="24717" spans="4:4" x14ac:dyDescent="0.25">
      <c r="D24717"/>
    </row>
    <row r="24718" spans="4:4" x14ac:dyDescent="0.25">
      <c r="D24718"/>
    </row>
    <row r="24719" spans="4:4" x14ac:dyDescent="0.25">
      <c r="D24719"/>
    </row>
    <row r="24720" spans="4:4" x14ac:dyDescent="0.25">
      <c r="D24720"/>
    </row>
    <row r="24721" spans="4:4" x14ac:dyDescent="0.25">
      <c r="D24721"/>
    </row>
    <row r="24722" spans="4:4" x14ac:dyDescent="0.25">
      <c r="D24722"/>
    </row>
    <row r="24723" spans="4:4" x14ac:dyDescent="0.25">
      <c r="D24723"/>
    </row>
    <row r="24724" spans="4:4" x14ac:dyDescent="0.25">
      <c r="D24724"/>
    </row>
    <row r="24725" spans="4:4" x14ac:dyDescent="0.25">
      <c r="D24725"/>
    </row>
    <row r="24726" spans="4:4" x14ac:dyDescent="0.25">
      <c r="D24726"/>
    </row>
    <row r="24727" spans="4:4" x14ac:dyDescent="0.25">
      <c r="D24727"/>
    </row>
    <row r="24728" spans="4:4" x14ac:dyDescent="0.25">
      <c r="D24728"/>
    </row>
    <row r="24729" spans="4:4" x14ac:dyDescent="0.25">
      <c r="D24729"/>
    </row>
    <row r="24730" spans="4:4" x14ac:dyDescent="0.25">
      <c r="D24730"/>
    </row>
    <row r="24731" spans="4:4" x14ac:dyDescent="0.25">
      <c r="D24731"/>
    </row>
    <row r="24732" spans="4:4" x14ac:dyDescent="0.25">
      <c r="D24732"/>
    </row>
    <row r="24733" spans="4:4" x14ac:dyDescent="0.25">
      <c r="D24733"/>
    </row>
    <row r="24734" spans="4:4" x14ac:dyDescent="0.25">
      <c r="D24734"/>
    </row>
    <row r="24735" spans="4:4" x14ac:dyDescent="0.25">
      <c r="D24735"/>
    </row>
    <row r="24736" spans="4:4" x14ac:dyDescent="0.25">
      <c r="D24736"/>
    </row>
    <row r="24737" spans="4:4" x14ac:dyDescent="0.25">
      <c r="D24737"/>
    </row>
    <row r="24738" spans="4:4" x14ac:dyDescent="0.25">
      <c r="D24738"/>
    </row>
    <row r="24739" spans="4:4" x14ac:dyDescent="0.25">
      <c r="D24739"/>
    </row>
    <row r="24740" spans="4:4" x14ac:dyDescent="0.25">
      <c r="D24740"/>
    </row>
    <row r="24741" spans="4:4" x14ac:dyDescent="0.25">
      <c r="D24741"/>
    </row>
    <row r="24742" spans="4:4" x14ac:dyDescent="0.25">
      <c r="D24742"/>
    </row>
    <row r="24743" spans="4:4" x14ac:dyDescent="0.25">
      <c r="D24743"/>
    </row>
    <row r="24744" spans="4:4" x14ac:dyDescent="0.25">
      <c r="D24744"/>
    </row>
    <row r="24745" spans="4:4" x14ac:dyDescent="0.25">
      <c r="D24745"/>
    </row>
    <row r="24746" spans="4:4" x14ac:dyDescent="0.25">
      <c r="D24746"/>
    </row>
    <row r="24747" spans="4:4" x14ac:dyDescent="0.25">
      <c r="D24747"/>
    </row>
    <row r="24748" spans="4:4" x14ac:dyDescent="0.25">
      <c r="D24748"/>
    </row>
    <row r="24749" spans="4:4" x14ac:dyDescent="0.25">
      <c r="D24749"/>
    </row>
    <row r="24750" spans="4:4" x14ac:dyDescent="0.25">
      <c r="D24750"/>
    </row>
    <row r="24751" spans="4:4" x14ac:dyDescent="0.25">
      <c r="D24751"/>
    </row>
    <row r="24752" spans="4:4" x14ac:dyDescent="0.25">
      <c r="D24752"/>
    </row>
    <row r="24753" spans="4:4" x14ac:dyDescent="0.25">
      <c r="D24753"/>
    </row>
    <row r="24754" spans="4:4" x14ac:dyDescent="0.25">
      <c r="D24754"/>
    </row>
    <row r="24755" spans="4:4" x14ac:dyDescent="0.25">
      <c r="D24755"/>
    </row>
    <row r="24756" spans="4:4" x14ac:dyDescent="0.25">
      <c r="D24756"/>
    </row>
    <row r="24757" spans="4:4" x14ac:dyDescent="0.25">
      <c r="D24757"/>
    </row>
    <row r="24758" spans="4:4" x14ac:dyDescent="0.25">
      <c r="D24758"/>
    </row>
    <row r="24759" spans="4:4" x14ac:dyDescent="0.25">
      <c r="D24759"/>
    </row>
    <row r="24760" spans="4:4" x14ac:dyDescent="0.25">
      <c r="D24760"/>
    </row>
    <row r="24761" spans="4:4" x14ac:dyDescent="0.25">
      <c r="D24761"/>
    </row>
    <row r="24762" spans="4:4" x14ac:dyDescent="0.25">
      <c r="D24762"/>
    </row>
    <row r="24763" spans="4:4" x14ac:dyDescent="0.25">
      <c r="D24763"/>
    </row>
    <row r="24764" spans="4:4" x14ac:dyDescent="0.25">
      <c r="D24764"/>
    </row>
    <row r="24765" spans="4:4" x14ac:dyDescent="0.25">
      <c r="D24765"/>
    </row>
    <row r="24766" spans="4:4" x14ac:dyDescent="0.25">
      <c r="D24766"/>
    </row>
    <row r="24767" spans="4:4" x14ac:dyDescent="0.25">
      <c r="D24767"/>
    </row>
    <row r="24768" spans="4:4" x14ac:dyDescent="0.25">
      <c r="D24768"/>
    </row>
    <row r="24769" spans="4:4" x14ac:dyDescent="0.25">
      <c r="D24769"/>
    </row>
    <row r="24770" spans="4:4" x14ac:dyDescent="0.25">
      <c r="D24770"/>
    </row>
    <row r="24771" spans="4:4" x14ac:dyDescent="0.25">
      <c r="D24771"/>
    </row>
    <row r="24772" spans="4:4" x14ac:dyDescent="0.25">
      <c r="D24772"/>
    </row>
    <row r="24773" spans="4:4" x14ac:dyDescent="0.25">
      <c r="D24773"/>
    </row>
    <row r="24774" spans="4:4" x14ac:dyDescent="0.25">
      <c r="D24774"/>
    </row>
    <row r="24775" spans="4:4" x14ac:dyDescent="0.25">
      <c r="D24775"/>
    </row>
    <row r="24776" spans="4:4" x14ac:dyDescent="0.25">
      <c r="D24776"/>
    </row>
    <row r="24777" spans="4:4" x14ac:dyDescent="0.25">
      <c r="D24777"/>
    </row>
    <row r="24778" spans="4:4" x14ac:dyDescent="0.25">
      <c r="D24778"/>
    </row>
    <row r="24779" spans="4:4" x14ac:dyDescent="0.25">
      <c r="D24779"/>
    </row>
    <row r="24780" spans="4:4" x14ac:dyDescent="0.25">
      <c r="D24780"/>
    </row>
    <row r="24781" spans="4:4" x14ac:dyDescent="0.25">
      <c r="D24781"/>
    </row>
    <row r="24782" spans="4:4" x14ac:dyDescent="0.25">
      <c r="D24782"/>
    </row>
    <row r="24783" spans="4:4" x14ac:dyDescent="0.25">
      <c r="D24783"/>
    </row>
    <row r="24784" spans="4:4" x14ac:dyDescent="0.25">
      <c r="D24784"/>
    </row>
    <row r="24785" spans="4:4" x14ac:dyDescent="0.25">
      <c r="D24785"/>
    </row>
    <row r="24786" spans="4:4" x14ac:dyDescent="0.25">
      <c r="D24786"/>
    </row>
    <row r="24787" spans="4:4" x14ac:dyDescent="0.25">
      <c r="D24787"/>
    </row>
    <row r="24788" spans="4:4" x14ac:dyDescent="0.25">
      <c r="D24788"/>
    </row>
    <row r="24789" spans="4:4" x14ac:dyDescent="0.25">
      <c r="D24789"/>
    </row>
    <row r="24790" spans="4:4" x14ac:dyDescent="0.25">
      <c r="D24790"/>
    </row>
    <row r="24791" spans="4:4" x14ac:dyDescent="0.25">
      <c r="D24791"/>
    </row>
    <row r="24792" spans="4:4" x14ac:dyDescent="0.25">
      <c r="D24792"/>
    </row>
    <row r="24793" spans="4:4" x14ac:dyDescent="0.25">
      <c r="D24793"/>
    </row>
    <row r="24794" spans="4:4" x14ac:dyDescent="0.25">
      <c r="D24794"/>
    </row>
    <row r="24795" spans="4:4" x14ac:dyDescent="0.25">
      <c r="D24795"/>
    </row>
    <row r="24796" spans="4:4" x14ac:dyDescent="0.25">
      <c r="D24796"/>
    </row>
    <row r="24797" spans="4:4" x14ac:dyDescent="0.25">
      <c r="D24797"/>
    </row>
    <row r="24798" spans="4:4" x14ac:dyDescent="0.25">
      <c r="D24798"/>
    </row>
    <row r="24799" spans="4:4" x14ac:dyDescent="0.25">
      <c r="D24799"/>
    </row>
    <row r="24800" spans="4:4" x14ac:dyDescent="0.25">
      <c r="D24800"/>
    </row>
    <row r="24801" spans="4:4" x14ac:dyDescent="0.25">
      <c r="D24801"/>
    </row>
    <row r="24802" spans="4:4" x14ac:dyDescent="0.25">
      <c r="D24802"/>
    </row>
    <row r="24803" spans="4:4" x14ac:dyDescent="0.25">
      <c r="D24803"/>
    </row>
    <row r="24804" spans="4:4" x14ac:dyDescent="0.25">
      <c r="D24804"/>
    </row>
    <row r="24805" spans="4:4" x14ac:dyDescent="0.25">
      <c r="D24805"/>
    </row>
    <row r="24806" spans="4:4" x14ac:dyDescent="0.25">
      <c r="D24806"/>
    </row>
    <row r="24807" spans="4:4" x14ac:dyDescent="0.25">
      <c r="D24807"/>
    </row>
    <row r="24808" spans="4:4" x14ac:dyDescent="0.25">
      <c r="D24808"/>
    </row>
    <row r="24809" spans="4:4" x14ac:dyDescent="0.25">
      <c r="D24809"/>
    </row>
    <row r="24810" spans="4:4" x14ac:dyDescent="0.25">
      <c r="D24810"/>
    </row>
    <row r="24811" spans="4:4" x14ac:dyDescent="0.25">
      <c r="D24811"/>
    </row>
    <row r="24812" spans="4:4" x14ac:dyDescent="0.25">
      <c r="D24812"/>
    </row>
    <row r="24813" spans="4:4" x14ac:dyDescent="0.25">
      <c r="D24813"/>
    </row>
    <row r="24814" spans="4:4" x14ac:dyDescent="0.25">
      <c r="D24814"/>
    </row>
    <row r="24815" spans="4:4" x14ac:dyDescent="0.25">
      <c r="D24815"/>
    </row>
    <row r="24816" spans="4:4" x14ac:dyDescent="0.25">
      <c r="D24816"/>
    </row>
    <row r="24817" spans="4:4" x14ac:dyDescent="0.25">
      <c r="D24817"/>
    </row>
    <row r="24818" spans="4:4" x14ac:dyDescent="0.25">
      <c r="D24818"/>
    </row>
    <row r="24819" spans="4:4" x14ac:dyDescent="0.25">
      <c r="D24819"/>
    </row>
    <row r="24820" spans="4:4" x14ac:dyDescent="0.25">
      <c r="D24820"/>
    </row>
    <row r="24821" spans="4:4" x14ac:dyDescent="0.25">
      <c r="D24821"/>
    </row>
    <row r="24822" spans="4:4" x14ac:dyDescent="0.25">
      <c r="D24822"/>
    </row>
    <row r="24823" spans="4:4" x14ac:dyDescent="0.25">
      <c r="D24823"/>
    </row>
    <row r="24824" spans="4:4" x14ac:dyDescent="0.25">
      <c r="D24824"/>
    </row>
    <row r="24825" spans="4:4" x14ac:dyDescent="0.25">
      <c r="D24825"/>
    </row>
    <row r="24826" spans="4:4" x14ac:dyDescent="0.25">
      <c r="D24826"/>
    </row>
    <row r="24827" spans="4:4" x14ac:dyDescent="0.25">
      <c r="D24827"/>
    </row>
    <row r="24828" spans="4:4" x14ac:dyDescent="0.25">
      <c r="D24828"/>
    </row>
    <row r="24829" spans="4:4" x14ac:dyDescent="0.25">
      <c r="D24829"/>
    </row>
    <row r="24830" spans="4:4" x14ac:dyDescent="0.25">
      <c r="D24830"/>
    </row>
    <row r="24831" spans="4:4" x14ac:dyDescent="0.25">
      <c r="D24831"/>
    </row>
    <row r="24832" spans="4:4" x14ac:dyDescent="0.25">
      <c r="D24832"/>
    </row>
    <row r="24833" spans="4:4" x14ac:dyDescent="0.25">
      <c r="D24833"/>
    </row>
    <row r="24834" spans="4:4" x14ac:dyDescent="0.25">
      <c r="D24834"/>
    </row>
    <row r="24835" spans="4:4" x14ac:dyDescent="0.25">
      <c r="D24835"/>
    </row>
    <row r="24836" spans="4:4" x14ac:dyDescent="0.25">
      <c r="D24836"/>
    </row>
    <row r="24837" spans="4:4" x14ac:dyDescent="0.25">
      <c r="D24837"/>
    </row>
    <row r="24838" spans="4:4" x14ac:dyDescent="0.25">
      <c r="D24838"/>
    </row>
    <row r="24839" spans="4:4" x14ac:dyDescent="0.25">
      <c r="D24839"/>
    </row>
    <row r="24840" spans="4:4" x14ac:dyDescent="0.25">
      <c r="D24840"/>
    </row>
    <row r="24841" spans="4:4" x14ac:dyDescent="0.25">
      <c r="D24841"/>
    </row>
    <row r="24842" spans="4:4" x14ac:dyDescent="0.25">
      <c r="D24842"/>
    </row>
    <row r="24843" spans="4:4" x14ac:dyDescent="0.25">
      <c r="D24843"/>
    </row>
    <row r="24844" spans="4:4" x14ac:dyDescent="0.25">
      <c r="D24844"/>
    </row>
    <row r="24845" spans="4:4" x14ac:dyDescent="0.25">
      <c r="D24845"/>
    </row>
    <row r="24846" spans="4:4" x14ac:dyDescent="0.25">
      <c r="D24846"/>
    </row>
    <row r="24847" spans="4:4" x14ac:dyDescent="0.25">
      <c r="D24847"/>
    </row>
    <row r="24848" spans="4:4" x14ac:dyDescent="0.25">
      <c r="D24848"/>
    </row>
    <row r="24849" spans="4:4" x14ac:dyDescent="0.25">
      <c r="D24849"/>
    </row>
    <row r="24850" spans="4:4" x14ac:dyDescent="0.25">
      <c r="D24850"/>
    </row>
    <row r="24851" spans="4:4" x14ac:dyDescent="0.25">
      <c r="D24851"/>
    </row>
    <row r="24852" spans="4:4" x14ac:dyDescent="0.25">
      <c r="D24852"/>
    </row>
    <row r="24853" spans="4:4" x14ac:dyDescent="0.25">
      <c r="D24853"/>
    </row>
    <row r="24854" spans="4:4" x14ac:dyDescent="0.25">
      <c r="D24854"/>
    </row>
    <row r="24855" spans="4:4" x14ac:dyDescent="0.25">
      <c r="D24855"/>
    </row>
    <row r="24856" spans="4:4" x14ac:dyDescent="0.25">
      <c r="D24856"/>
    </row>
    <row r="24857" spans="4:4" x14ac:dyDescent="0.25">
      <c r="D24857"/>
    </row>
    <row r="24858" spans="4:4" x14ac:dyDescent="0.25">
      <c r="D24858"/>
    </row>
    <row r="24859" spans="4:4" x14ac:dyDescent="0.25">
      <c r="D24859"/>
    </row>
    <row r="24860" spans="4:4" x14ac:dyDescent="0.25">
      <c r="D24860"/>
    </row>
    <row r="24861" spans="4:4" x14ac:dyDescent="0.25">
      <c r="D24861"/>
    </row>
    <row r="24862" spans="4:4" x14ac:dyDescent="0.25">
      <c r="D24862"/>
    </row>
    <row r="24863" spans="4:4" x14ac:dyDescent="0.25">
      <c r="D24863"/>
    </row>
    <row r="24864" spans="4:4" x14ac:dyDescent="0.25">
      <c r="D24864"/>
    </row>
    <row r="24865" spans="4:4" x14ac:dyDescent="0.25">
      <c r="D24865"/>
    </row>
    <row r="24866" spans="4:4" x14ac:dyDescent="0.25">
      <c r="D24866"/>
    </row>
    <row r="24867" spans="4:4" x14ac:dyDescent="0.25">
      <c r="D24867"/>
    </row>
    <row r="24868" spans="4:4" x14ac:dyDescent="0.25">
      <c r="D24868"/>
    </row>
    <row r="24869" spans="4:4" x14ac:dyDescent="0.25">
      <c r="D24869"/>
    </row>
    <row r="24870" spans="4:4" x14ac:dyDescent="0.25">
      <c r="D24870"/>
    </row>
    <row r="24871" spans="4:4" x14ac:dyDescent="0.25">
      <c r="D24871"/>
    </row>
    <row r="24872" spans="4:4" x14ac:dyDescent="0.25">
      <c r="D24872"/>
    </row>
    <row r="24873" spans="4:4" x14ac:dyDescent="0.25">
      <c r="D24873"/>
    </row>
    <row r="24874" spans="4:4" x14ac:dyDescent="0.25">
      <c r="D24874"/>
    </row>
    <row r="24875" spans="4:4" x14ac:dyDescent="0.25">
      <c r="D24875"/>
    </row>
    <row r="24876" spans="4:4" x14ac:dyDescent="0.25">
      <c r="D24876"/>
    </row>
    <row r="24877" spans="4:4" x14ac:dyDescent="0.25">
      <c r="D24877"/>
    </row>
    <row r="24878" spans="4:4" x14ac:dyDescent="0.25">
      <c r="D24878"/>
    </row>
    <row r="24879" spans="4:4" x14ac:dyDescent="0.25">
      <c r="D24879"/>
    </row>
    <row r="24880" spans="4:4" x14ac:dyDescent="0.25">
      <c r="D24880"/>
    </row>
    <row r="24881" spans="4:4" x14ac:dyDescent="0.25">
      <c r="D24881"/>
    </row>
    <row r="24882" spans="4:4" x14ac:dyDescent="0.25">
      <c r="D24882"/>
    </row>
    <row r="24883" spans="4:4" x14ac:dyDescent="0.25">
      <c r="D24883"/>
    </row>
    <row r="24884" spans="4:4" x14ac:dyDescent="0.25">
      <c r="D24884"/>
    </row>
    <row r="24885" spans="4:4" x14ac:dyDescent="0.25">
      <c r="D24885"/>
    </row>
    <row r="24886" spans="4:4" x14ac:dyDescent="0.25">
      <c r="D24886"/>
    </row>
    <row r="24887" spans="4:4" x14ac:dyDescent="0.25">
      <c r="D24887"/>
    </row>
    <row r="24888" spans="4:4" x14ac:dyDescent="0.25">
      <c r="D24888"/>
    </row>
    <row r="24889" spans="4:4" x14ac:dyDescent="0.25">
      <c r="D24889"/>
    </row>
    <row r="24890" spans="4:4" x14ac:dyDescent="0.25">
      <c r="D24890"/>
    </row>
    <row r="24891" spans="4:4" x14ac:dyDescent="0.25">
      <c r="D24891"/>
    </row>
    <row r="24892" spans="4:4" x14ac:dyDescent="0.25">
      <c r="D24892"/>
    </row>
    <row r="24893" spans="4:4" x14ac:dyDescent="0.25">
      <c r="D24893"/>
    </row>
    <row r="24894" spans="4:4" x14ac:dyDescent="0.25">
      <c r="D24894"/>
    </row>
    <row r="24895" spans="4:4" x14ac:dyDescent="0.25">
      <c r="D24895"/>
    </row>
    <row r="24896" spans="4:4" x14ac:dyDescent="0.25">
      <c r="D24896"/>
    </row>
    <row r="24897" spans="4:4" x14ac:dyDescent="0.25">
      <c r="D24897"/>
    </row>
    <row r="24898" spans="4:4" x14ac:dyDescent="0.25">
      <c r="D24898"/>
    </row>
    <row r="24899" spans="4:4" x14ac:dyDescent="0.25">
      <c r="D24899"/>
    </row>
    <row r="24900" spans="4:4" x14ac:dyDescent="0.25">
      <c r="D24900"/>
    </row>
    <row r="24901" spans="4:4" x14ac:dyDescent="0.25">
      <c r="D24901"/>
    </row>
    <row r="24902" spans="4:4" x14ac:dyDescent="0.25">
      <c r="D24902"/>
    </row>
    <row r="24903" spans="4:4" x14ac:dyDescent="0.25">
      <c r="D24903"/>
    </row>
    <row r="24904" spans="4:4" x14ac:dyDescent="0.25">
      <c r="D24904"/>
    </row>
    <row r="24905" spans="4:4" x14ac:dyDescent="0.25">
      <c r="D24905"/>
    </row>
    <row r="24906" spans="4:4" x14ac:dyDescent="0.25">
      <c r="D24906"/>
    </row>
    <row r="24907" spans="4:4" x14ac:dyDescent="0.25">
      <c r="D24907"/>
    </row>
    <row r="24908" spans="4:4" x14ac:dyDescent="0.25">
      <c r="D24908"/>
    </row>
    <row r="24909" spans="4:4" x14ac:dyDescent="0.25">
      <c r="D24909"/>
    </row>
    <row r="24910" spans="4:4" x14ac:dyDescent="0.25">
      <c r="D24910"/>
    </row>
    <row r="24911" spans="4:4" x14ac:dyDescent="0.25">
      <c r="D24911"/>
    </row>
    <row r="24912" spans="4:4" x14ac:dyDescent="0.25">
      <c r="D24912"/>
    </row>
    <row r="24913" spans="4:4" x14ac:dyDescent="0.25">
      <c r="D24913"/>
    </row>
    <row r="24914" spans="4:4" x14ac:dyDescent="0.25">
      <c r="D24914"/>
    </row>
    <row r="24915" spans="4:4" x14ac:dyDescent="0.25">
      <c r="D24915"/>
    </row>
    <row r="24916" spans="4:4" x14ac:dyDescent="0.25">
      <c r="D24916"/>
    </row>
    <row r="24917" spans="4:4" x14ac:dyDescent="0.25">
      <c r="D24917"/>
    </row>
    <row r="24918" spans="4:4" x14ac:dyDescent="0.25">
      <c r="D24918"/>
    </row>
    <row r="24919" spans="4:4" x14ac:dyDescent="0.25">
      <c r="D24919"/>
    </row>
    <row r="24920" spans="4:4" x14ac:dyDescent="0.25">
      <c r="D24920"/>
    </row>
    <row r="24921" spans="4:4" x14ac:dyDescent="0.25">
      <c r="D24921"/>
    </row>
    <row r="24922" spans="4:4" x14ac:dyDescent="0.25">
      <c r="D24922"/>
    </row>
    <row r="24923" spans="4:4" x14ac:dyDescent="0.25">
      <c r="D24923"/>
    </row>
    <row r="24924" spans="4:4" x14ac:dyDescent="0.25">
      <c r="D24924"/>
    </row>
    <row r="24925" spans="4:4" x14ac:dyDescent="0.25">
      <c r="D24925"/>
    </row>
    <row r="24926" spans="4:4" x14ac:dyDescent="0.25">
      <c r="D24926"/>
    </row>
    <row r="24927" spans="4:4" x14ac:dyDescent="0.25">
      <c r="D24927"/>
    </row>
    <row r="24928" spans="4:4" x14ac:dyDescent="0.25">
      <c r="D24928"/>
    </row>
    <row r="24929" spans="4:4" x14ac:dyDescent="0.25">
      <c r="D24929"/>
    </row>
    <row r="24930" spans="4:4" x14ac:dyDescent="0.25">
      <c r="D24930"/>
    </row>
    <row r="24931" spans="4:4" x14ac:dyDescent="0.25">
      <c r="D24931"/>
    </row>
    <row r="24932" spans="4:4" x14ac:dyDescent="0.25">
      <c r="D24932"/>
    </row>
    <row r="24933" spans="4:4" x14ac:dyDescent="0.25">
      <c r="D24933"/>
    </row>
    <row r="24934" spans="4:4" x14ac:dyDescent="0.25">
      <c r="D24934"/>
    </row>
    <row r="24935" spans="4:4" x14ac:dyDescent="0.25">
      <c r="D24935"/>
    </row>
    <row r="24936" spans="4:4" x14ac:dyDescent="0.25">
      <c r="D24936"/>
    </row>
    <row r="24937" spans="4:4" x14ac:dyDescent="0.25">
      <c r="D24937"/>
    </row>
    <row r="24938" spans="4:4" x14ac:dyDescent="0.25">
      <c r="D24938"/>
    </row>
    <row r="24939" spans="4:4" x14ac:dyDescent="0.25">
      <c r="D24939"/>
    </row>
    <row r="24940" spans="4:4" x14ac:dyDescent="0.25">
      <c r="D24940"/>
    </row>
    <row r="24941" spans="4:4" x14ac:dyDescent="0.25">
      <c r="D24941"/>
    </row>
    <row r="24942" spans="4:4" x14ac:dyDescent="0.25">
      <c r="D24942"/>
    </row>
    <row r="24943" spans="4:4" x14ac:dyDescent="0.25">
      <c r="D24943"/>
    </row>
    <row r="24944" spans="4:4" x14ac:dyDescent="0.25">
      <c r="D24944"/>
    </row>
    <row r="24945" spans="4:4" x14ac:dyDescent="0.25">
      <c r="D24945"/>
    </row>
    <row r="24946" spans="4:4" x14ac:dyDescent="0.25">
      <c r="D24946"/>
    </row>
    <row r="24947" spans="4:4" x14ac:dyDescent="0.25">
      <c r="D24947"/>
    </row>
    <row r="24948" spans="4:4" x14ac:dyDescent="0.25">
      <c r="D24948"/>
    </row>
    <row r="24949" spans="4:4" x14ac:dyDescent="0.25">
      <c r="D24949"/>
    </row>
    <row r="24950" spans="4:4" x14ac:dyDescent="0.25">
      <c r="D24950"/>
    </row>
    <row r="24951" spans="4:4" x14ac:dyDescent="0.25">
      <c r="D24951"/>
    </row>
    <row r="24952" spans="4:4" x14ac:dyDescent="0.25">
      <c r="D24952"/>
    </row>
    <row r="24953" spans="4:4" x14ac:dyDescent="0.25">
      <c r="D24953"/>
    </row>
    <row r="24954" spans="4:4" x14ac:dyDescent="0.25">
      <c r="D24954"/>
    </row>
    <row r="24955" spans="4:4" x14ac:dyDescent="0.25">
      <c r="D24955"/>
    </row>
    <row r="24956" spans="4:4" x14ac:dyDescent="0.25">
      <c r="D24956"/>
    </row>
    <row r="24957" spans="4:4" x14ac:dyDescent="0.25">
      <c r="D24957"/>
    </row>
    <row r="24958" spans="4:4" x14ac:dyDescent="0.25">
      <c r="D24958"/>
    </row>
    <row r="24959" spans="4:4" x14ac:dyDescent="0.25">
      <c r="D24959"/>
    </row>
    <row r="24960" spans="4:4" x14ac:dyDescent="0.25">
      <c r="D24960"/>
    </row>
    <row r="24961" spans="4:4" x14ac:dyDescent="0.25">
      <c r="D24961"/>
    </row>
    <row r="24962" spans="4:4" x14ac:dyDescent="0.25">
      <c r="D24962"/>
    </row>
    <row r="24963" spans="4:4" x14ac:dyDescent="0.25">
      <c r="D24963"/>
    </row>
    <row r="24964" spans="4:4" x14ac:dyDescent="0.25">
      <c r="D24964"/>
    </row>
    <row r="24965" spans="4:4" x14ac:dyDescent="0.25">
      <c r="D24965"/>
    </row>
    <row r="24966" spans="4:4" x14ac:dyDescent="0.25">
      <c r="D24966"/>
    </row>
    <row r="24967" spans="4:4" x14ac:dyDescent="0.25">
      <c r="D24967"/>
    </row>
    <row r="24968" spans="4:4" x14ac:dyDescent="0.25">
      <c r="D24968"/>
    </row>
    <row r="24969" spans="4:4" x14ac:dyDescent="0.25">
      <c r="D24969"/>
    </row>
    <row r="24970" spans="4:4" x14ac:dyDescent="0.25">
      <c r="D24970"/>
    </row>
    <row r="24971" spans="4:4" x14ac:dyDescent="0.25">
      <c r="D24971"/>
    </row>
    <row r="24972" spans="4:4" x14ac:dyDescent="0.25">
      <c r="D24972"/>
    </row>
    <row r="24973" spans="4:4" x14ac:dyDescent="0.25">
      <c r="D24973"/>
    </row>
    <row r="24974" spans="4:4" x14ac:dyDescent="0.25">
      <c r="D24974"/>
    </row>
    <row r="24975" spans="4:4" x14ac:dyDescent="0.25">
      <c r="D24975"/>
    </row>
    <row r="24976" spans="4:4" x14ac:dyDescent="0.25">
      <c r="D24976"/>
    </row>
    <row r="24977" spans="4:4" x14ac:dyDescent="0.25">
      <c r="D24977"/>
    </row>
    <row r="24978" spans="4:4" x14ac:dyDescent="0.25">
      <c r="D24978"/>
    </row>
    <row r="24979" spans="4:4" x14ac:dyDescent="0.25">
      <c r="D24979"/>
    </row>
    <row r="24980" spans="4:4" x14ac:dyDescent="0.25">
      <c r="D24980"/>
    </row>
    <row r="24981" spans="4:4" x14ac:dyDescent="0.25">
      <c r="D24981"/>
    </row>
    <row r="24982" spans="4:4" x14ac:dyDescent="0.25">
      <c r="D24982"/>
    </row>
    <row r="24983" spans="4:4" x14ac:dyDescent="0.25">
      <c r="D24983"/>
    </row>
    <row r="24984" spans="4:4" x14ac:dyDescent="0.25">
      <c r="D24984"/>
    </row>
    <row r="24985" spans="4:4" x14ac:dyDescent="0.25">
      <c r="D24985"/>
    </row>
    <row r="24986" spans="4:4" x14ac:dyDescent="0.25">
      <c r="D24986"/>
    </row>
    <row r="24987" spans="4:4" x14ac:dyDescent="0.25">
      <c r="D24987"/>
    </row>
    <row r="24988" spans="4:4" x14ac:dyDescent="0.25">
      <c r="D24988"/>
    </row>
    <row r="24989" spans="4:4" x14ac:dyDescent="0.25">
      <c r="D24989"/>
    </row>
    <row r="24990" spans="4:4" x14ac:dyDescent="0.25">
      <c r="D24990"/>
    </row>
    <row r="24991" spans="4:4" x14ac:dyDescent="0.25">
      <c r="D24991"/>
    </row>
    <row r="24992" spans="4:4" x14ac:dyDescent="0.25">
      <c r="D24992"/>
    </row>
    <row r="24993" spans="4:4" x14ac:dyDescent="0.25">
      <c r="D24993"/>
    </row>
    <row r="24994" spans="4:4" x14ac:dyDescent="0.25">
      <c r="D24994"/>
    </row>
    <row r="24995" spans="4:4" x14ac:dyDescent="0.25">
      <c r="D24995"/>
    </row>
    <row r="24996" spans="4:4" x14ac:dyDescent="0.25">
      <c r="D24996"/>
    </row>
    <row r="24997" spans="4:4" x14ac:dyDescent="0.25">
      <c r="D24997"/>
    </row>
    <row r="24998" spans="4:4" x14ac:dyDescent="0.25">
      <c r="D24998"/>
    </row>
    <row r="24999" spans="4:4" x14ac:dyDescent="0.25">
      <c r="D24999"/>
    </row>
    <row r="25000" spans="4:4" x14ac:dyDescent="0.25">
      <c r="D25000"/>
    </row>
    <row r="25001" spans="4:4" x14ac:dyDescent="0.25">
      <c r="D25001"/>
    </row>
    <row r="25002" spans="4:4" x14ac:dyDescent="0.25">
      <c r="D25002"/>
    </row>
    <row r="25003" spans="4:4" x14ac:dyDescent="0.25">
      <c r="D25003"/>
    </row>
    <row r="25004" spans="4:4" x14ac:dyDescent="0.25">
      <c r="D25004"/>
    </row>
    <row r="25005" spans="4:4" x14ac:dyDescent="0.25">
      <c r="D25005"/>
    </row>
    <row r="25006" spans="4:4" x14ac:dyDescent="0.25">
      <c r="D25006"/>
    </row>
    <row r="25007" spans="4:4" x14ac:dyDescent="0.25">
      <c r="D25007"/>
    </row>
    <row r="25008" spans="4:4" x14ac:dyDescent="0.25">
      <c r="D25008"/>
    </row>
    <row r="25009" spans="4:4" x14ac:dyDescent="0.25">
      <c r="D25009"/>
    </row>
    <row r="25010" spans="4:4" x14ac:dyDescent="0.25">
      <c r="D25010"/>
    </row>
    <row r="25011" spans="4:4" x14ac:dyDescent="0.25">
      <c r="D25011"/>
    </row>
    <row r="25012" spans="4:4" x14ac:dyDescent="0.25">
      <c r="D25012"/>
    </row>
    <row r="25013" spans="4:4" x14ac:dyDescent="0.25">
      <c r="D25013"/>
    </row>
    <row r="25014" spans="4:4" x14ac:dyDescent="0.25">
      <c r="D25014"/>
    </row>
    <row r="25015" spans="4:4" x14ac:dyDescent="0.25">
      <c r="D25015"/>
    </row>
    <row r="25016" spans="4:4" x14ac:dyDescent="0.25">
      <c r="D25016"/>
    </row>
    <row r="25017" spans="4:4" x14ac:dyDescent="0.25">
      <c r="D25017"/>
    </row>
    <row r="25018" spans="4:4" x14ac:dyDescent="0.25">
      <c r="D25018"/>
    </row>
    <row r="25019" spans="4:4" x14ac:dyDescent="0.25">
      <c r="D25019"/>
    </row>
    <row r="25020" spans="4:4" x14ac:dyDescent="0.25">
      <c r="D25020"/>
    </row>
    <row r="25021" spans="4:4" x14ac:dyDescent="0.25">
      <c r="D25021"/>
    </row>
    <row r="25022" spans="4:4" x14ac:dyDescent="0.25">
      <c r="D25022"/>
    </row>
    <row r="25023" spans="4:4" x14ac:dyDescent="0.25">
      <c r="D25023"/>
    </row>
    <row r="25024" spans="4:4" x14ac:dyDescent="0.25">
      <c r="D25024"/>
    </row>
    <row r="25025" spans="4:4" x14ac:dyDescent="0.25">
      <c r="D25025"/>
    </row>
    <row r="25026" spans="4:4" x14ac:dyDescent="0.25">
      <c r="D25026"/>
    </row>
    <row r="25027" spans="4:4" x14ac:dyDescent="0.25">
      <c r="D25027"/>
    </row>
    <row r="25028" spans="4:4" x14ac:dyDescent="0.25">
      <c r="D25028"/>
    </row>
    <row r="25029" spans="4:4" x14ac:dyDescent="0.25">
      <c r="D25029"/>
    </row>
    <row r="25030" spans="4:4" x14ac:dyDescent="0.25">
      <c r="D25030"/>
    </row>
    <row r="25031" spans="4:4" x14ac:dyDescent="0.25">
      <c r="D25031"/>
    </row>
    <row r="25032" spans="4:4" x14ac:dyDescent="0.25">
      <c r="D25032"/>
    </row>
    <row r="25033" spans="4:4" x14ac:dyDescent="0.25">
      <c r="D25033"/>
    </row>
    <row r="25034" spans="4:4" x14ac:dyDescent="0.25">
      <c r="D25034"/>
    </row>
    <row r="25035" spans="4:4" x14ac:dyDescent="0.25">
      <c r="D25035"/>
    </row>
    <row r="25036" spans="4:4" x14ac:dyDescent="0.25">
      <c r="D25036"/>
    </row>
    <row r="25037" spans="4:4" x14ac:dyDescent="0.25">
      <c r="D25037"/>
    </row>
    <row r="25038" spans="4:4" x14ac:dyDescent="0.25">
      <c r="D25038"/>
    </row>
    <row r="25039" spans="4:4" x14ac:dyDescent="0.25">
      <c r="D25039"/>
    </row>
    <row r="25040" spans="4:4" x14ac:dyDescent="0.25">
      <c r="D25040"/>
    </row>
    <row r="25041" spans="4:4" x14ac:dyDescent="0.25">
      <c r="D25041"/>
    </row>
    <row r="25042" spans="4:4" x14ac:dyDescent="0.25">
      <c r="D25042"/>
    </row>
    <row r="25043" spans="4:4" x14ac:dyDescent="0.25">
      <c r="D25043"/>
    </row>
    <row r="25044" spans="4:4" x14ac:dyDescent="0.25">
      <c r="D25044"/>
    </row>
    <row r="25045" spans="4:4" x14ac:dyDescent="0.25">
      <c r="D25045"/>
    </row>
    <row r="25046" spans="4:4" x14ac:dyDescent="0.25">
      <c r="D25046"/>
    </row>
    <row r="25047" spans="4:4" x14ac:dyDescent="0.25">
      <c r="D25047"/>
    </row>
    <row r="25048" spans="4:4" x14ac:dyDescent="0.25">
      <c r="D25048"/>
    </row>
    <row r="25049" spans="4:4" x14ac:dyDescent="0.25">
      <c r="D25049"/>
    </row>
    <row r="25050" spans="4:4" x14ac:dyDescent="0.25">
      <c r="D25050"/>
    </row>
    <row r="25051" spans="4:4" x14ac:dyDescent="0.25">
      <c r="D25051"/>
    </row>
    <row r="25052" spans="4:4" x14ac:dyDescent="0.25">
      <c r="D25052"/>
    </row>
    <row r="25053" spans="4:4" x14ac:dyDescent="0.25">
      <c r="D25053"/>
    </row>
    <row r="25054" spans="4:4" x14ac:dyDescent="0.25">
      <c r="D25054"/>
    </row>
    <row r="25055" spans="4:4" x14ac:dyDescent="0.25">
      <c r="D25055"/>
    </row>
    <row r="25056" spans="4:4" x14ac:dyDescent="0.25">
      <c r="D25056"/>
    </row>
    <row r="25057" spans="4:4" x14ac:dyDescent="0.25">
      <c r="D25057"/>
    </row>
    <row r="25058" spans="4:4" x14ac:dyDescent="0.25">
      <c r="D25058"/>
    </row>
    <row r="25059" spans="4:4" x14ac:dyDescent="0.25">
      <c r="D25059"/>
    </row>
    <row r="25060" spans="4:4" x14ac:dyDescent="0.25">
      <c r="D25060"/>
    </row>
    <row r="25061" spans="4:4" x14ac:dyDescent="0.25">
      <c r="D25061"/>
    </row>
    <row r="25062" spans="4:4" x14ac:dyDescent="0.25">
      <c r="D25062"/>
    </row>
    <row r="25063" spans="4:4" x14ac:dyDescent="0.25">
      <c r="D25063"/>
    </row>
    <row r="25064" spans="4:4" x14ac:dyDescent="0.25">
      <c r="D25064"/>
    </row>
    <row r="25065" spans="4:4" x14ac:dyDescent="0.25">
      <c r="D25065"/>
    </row>
    <row r="25066" spans="4:4" x14ac:dyDescent="0.25">
      <c r="D25066"/>
    </row>
    <row r="25067" spans="4:4" x14ac:dyDescent="0.25">
      <c r="D25067"/>
    </row>
    <row r="25068" spans="4:4" x14ac:dyDescent="0.25">
      <c r="D25068"/>
    </row>
    <row r="25069" spans="4:4" x14ac:dyDescent="0.25">
      <c r="D25069"/>
    </row>
    <row r="25070" spans="4:4" x14ac:dyDescent="0.25">
      <c r="D25070"/>
    </row>
    <row r="25071" spans="4:4" x14ac:dyDescent="0.25">
      <c r="D25071"/>
    </row>
    <row r="25072" spans="4:4" x14ac:dyDescent="0.25">
      <c r="D25072"/>
    </row>
    <row r="25073" spans="4:4" x14ac:dyDescent="0.25">
      <c r="D25073"/>
    </row>
    <row r="25074" spans="4:4" x14ac:dyDescent="0.25">
      <c r="D25074"/>
    </row>
    <row r="25075" spans="4:4" x14ac:dyDescent="0.25">
      <c r="D25075"/>
    </row>
    <row r="25076" spans="4:4" x14ac:dyDescent="0.25">
      <c r="D25076"/>
    </row>
    <row r="25077" spans="4:4" x14ac:dyDescent="0.25">
      <c r="D25077"/>
    </row>
    <row r="25078" spans="4:4" x14ac:dyDescent="0.25">
      <c r="D25078"/>
    </row>
    <row r="25079" spans="4:4" x14ac:dyDescent="0.25">
      <c r="D25079"/>
    </row>
    <row r="25080" spans="4:4" x14ac:dyDescent="0.25">
      <c r="D25080"/>
    </row>
    <row r="25081" spans="4:4" x14ac:dyDescent="0.25">
      <c r="D25081"/>
    </row>
    <row r="25082" spans="4:4" x14ac:dyDescent="0.25">
      <c r="D25082"/>
    </row>
    <row r="25083" spans="4:4" x14ac:dyDescent="0.25">
      <c r="D25083"/>
    </row>
    <row r="25084" spans="4:4" x14ac:dyDescent="0.25">
      <c r="D25084"/>
    </row>
    <row r="25085" spans="4:4" x14ac:dyDescent="0.25">
      <c r="D25085"/>
    </row>
    <row r="25086" spans="4:4" x14ac:dyDescent="0.25">
      <c r="D25086"/>
    </row>
    <row r="25087" spans="4:4" x14ac:dyDescent="0.25">
      <c r="D25087"/>
    </row>
    <row r="25088" spans="4:4" x14ac:dyDescent="0.25">
      <c r="D25088"/>
    </row>
    <row r="25089" spans="4:4" x14ac:dyDescent="0.25">
      <c r="D25089"/>
    </row>
    <row r="25090" spans="4:4" x14ac:dyDescent="0.25">
      <c r="D25090"/>
    </row>
    <row r="25091" spans="4:4" x14ac:dyDescent="0.25">
      <c r="D25091"/>
    </row>
    <row r="25092" spans="4:4" x14ac:dyDescent="0.25">
      <c r="D25092"/>
    </row>
    <row r="25093" spans="4:4" x14ac:dyDescent="0.25">
      <c r="D25093"/>
    </row>
    <row r="25094" spans="4:4" x14ac:dyDescent="0.25">
      <c r="D25094"/>
    </row>
    <row r="25095" spans="4:4" x14ac:dyDescent="0.25">
      <c r="D25095"/>
    </row>
    <row r="25096" spans="4:4" x14ac:dyDescent="0.25">
      <c r="D25096"/>
    </row>
    <row r="25097" spans="4:4" x14ac:dyDescent="0.25">
      <c r="D25097"/>
    </row>
    <row r="25098" spans="4:4" x14ac:dyDescent="0.25">
      <c r="D25098"/>
    </row>
    <row r="25099" spans="4:4" x14ac:dyDescent="0.25">
      <c r="D25099"/>
    </row>
    <row r="25100" spans="4:4" x14ac:dyDescent="0.25">
      <c r="D25100"/>
    </row>
    <row r="25101" spans="4:4" x14ac:dyDescent="0.25">
      <c r="D25101"/>
    </row>
    <row r="25102" spans="4:4" x14ac:dyDescent="0.25">
      <c r="D25102"/>
    </row>
    <row r="25103" spans="4:4" x14ac:dyDescent="0.25">
      <c r="D25103"/>
    </row>
    <row r="25104" spans="4:4" x14ac:dyDescent="0.25">
      <c r="D25104"/>
    </row>
    <row r="25105" spans="4:4" x14ac:dyDescent="0.25">
      <c r="D25105"/>
    </row>
    <row r="25106" spans="4:4" x14ac:dyDescent="0.25">
      <c r="D25106"/>
    </row>
    <row r="25107" spans="4:4" x14ac:dyDescent="0.25">
      <c r="D25107"/>
    </row>
    <row r="25108" spans="4:4" x14ac:dyDescent="0.25">
      <c r="D25108"/>
    </row>
    <row r="25109" spans="4:4" x14ac:dyDescent="0.25">
      <c r="D25109"/>
    </row>
    <row r="25110" spans="4:4" x14ac:dyDescent="0.25">
      <c r="D25110"/>
    </row>
    <row r="25111" spans="4:4" x14ac:dyDescent="0.25">
      <c r="D25111"/>
    </row>
    <row r="25112" spans="4:4" x14ac:dyDescent="0.25">
      <c r="D25112"/>
    </row>
    <row r="25113" spans="4:4" x14ac:dyDescent="0.25">
      <c r="D25113"/>
    </row>
    <row r="25114" spans="4:4" x14ac:dyDescent="0.25">
      <c r="D25114"/>
    </row>
    <row r="25115" spans="4:4" x14ac:dyDescent="0.25">
      <c r="D25115"/>
    </row>
    <row r="25116" spans="4:4" x14ac:dyDescent="0.25">
      <c r="D25116"/>
    </row>
    <row r="25117" spans="4:4" x14ac:dyDescent="0.25">
      <c r="D25117"/>
    </row>
    <row r="25118" spans="4:4" x14ac:dyDescent="0.25">
      <c r="D25118"/>
    </row>
    <row r="25119" spans="4:4" x14ac:dyDescent="0.25">
      <c r="D25119"/>
    </row>
    <row r="25120" spans="4:4" x14ac:dyDescent="0.25">
      <c r="D25120"/>
    </row>
    <row r="25121" spans="4:4" x14ac:dyDescent="0.25">
      <c r="D25121"/>
    </row>
    <row r="25122" spans="4:4" x14ac:dyDescent="0.25">
      <c r="D25122"/>
    </row>
    <row r="25123" spans="4:4" x14ac:dyDescent="0.25">
      <c r="D25123"/>
    </row>
    <row r="25124" spans="4:4" x14ac:dyDescent="0.25">
      <c r="D25124"/>
    </row>
    <row r="25125" spans="4:4" x14ac:dyDescent="0.25">
      <c r="D25125"/>
    </row>
    <row r="25126" spans="4:4" x14ac:dyDescent="0.25">
      <c r="D25126"/>
    </row>
    <row r="25127" spans="4:4" x14ac:dyDescent="0.25">
      <c r="D25127"/>
    </row>
    <row r="25128" spans="4:4" x14ac:dyDescent="0.25">
      <c r="D25128"/>
    </row>
    <row r="25129" spans="4:4" x14ac:dyDescent="0.25">
      <c r="D25129"/>
    </row>
    <row r="25130" spans="4:4" x14ac:dyDescent="0.25">
      <c r="D25130"/>
    </row>
    <row r="25131" spans="4:4" x14ac:dyDescent="0.25">
      <c r="D25131"/>
    </row>
    <row r="25132" spans="4:4" x14ac:dyDescent="0.25">
      <c r="D25132"/>
    </row>
    <row r="25133" spans="4:4" x14ac:dyDescent="0.25">
      <c r="D25133"/>
    </row>
    <row r="25134" spans="4:4" x14ac:dyDescent="0.25">
      <c r="D25134"/>
    </row>
    <row r="25135" spans="4:4" x14ac:dyDescent="0.25">
      <c r="D25135"/>
    </row>
    <row r="25136" spans="4:4" x14ac:dyDescent="0.25">
      <c r="D25136"/>
    </row>
    <row r="25137" spans="4:4" x14ac:dyDescent="0.25">
      <c r="D25137"/>
    </row>
    <row r="25138" spans="4:4" x14ac:dyDescent="0.25">
      <c r="D25138"/>
    </row>
    <row r="25139" spans="4:4" x14ac:dyDescent="0.25">
      <c r="D25139"/>
    </row>
    <row r="25140" spans="4:4" x14ac:dyDescent="0.25">
      <c r="D25140"/>
    </row>
    <row r="25141" spans="4:4" x14ac:dyDescent="0.25">
      <c r="D25141"/>
    </row>
    <row r="25142" spans="4:4" x14ac:dyDescent="0.25">
      <c r="D25142"/>
    </row>
    <row r="25143" spans="4:4" x14ac:dyDescent="0.25">
      <c r="D25143"/>
    </row>
    <row r="25144" spans="4:4" x14ac:dyDescent="0.25">
      <c r="D25144"/>
    </row>
    <row r="25145" spans="4:4" x14ac:dyDescent="0.25">
      <c r="D25145"/>
    </row>
    <row r="25146" spans="4:4" x14ac:dyDescent="0.25">
      <c r="D25146"/>
    </row>
    <row r="25147" spans="4:4" x14ac:dyDescent="0.25">
      <c r="D25147"/>
    </row>
    <row r="25148" spans="4:4" x14ac:dyDescent="0.25">
      <c r="D25148"/>
    </row>
    <row r="25149" spans="4:4" x14ac:dyDescent="0.25">
      <c r="D25149"/>
    </row>
    <row r="25150" spans="4:4" x14ac:dyDescent="0.25">
      <c r="D25150"/>
    </row>
    <row r="25151" spans="4:4" x14ac:dyDescent="0.25">
      <c r="D25151"/>
    </row>
    <row r="25152" spans="4:4" x14ac:dyDescent="0.25">
      <c r="D25152"/>
    </row>
    <row r="25153" spans="4:4" x14ac:dyDescent="0.25">
      <c r="D25153"/>
    </row>
    <row r="25154" spans="4:4" x14ac:dyDescent="0.25">
      <c r="D25154"/>
    </row>
    <row r="25155" spans="4:4" x14ac:dyDescent="0.25">
      <c r="D25155"/>
    </row>
    <row r="25156" spans="4:4" x14ac:dyDescent="0.25">
      <c r="D25156"/>
    </row>
    <row r="25157" spans="4:4" x14ac:dyDescent="0.25">
      <c r="D25157"/>
    </row>
    <row r="25158" spans="4:4" x14ac:dyDescent="0.25">
      <c r="D25158"/>
    </row>
    <row r="25159" spans="4:4" x14ac:dyDescent="0.25">
      <c r="D25159"/>
    </row>
    <row r="25160" spans="4:4" x14ac:dyDescent="0.25">
      <c r="D25160"/>
    </row>
    <row r="25161" spans="4:4" x14ac:dyDescent="0.25">
      <c r="D25161"/>
    </row>
    <row r="25162" spans="4:4" x14ac:dyDescent="0.25">
      <c r="D25162"/>
    </row>
    <row r="25163" spans="4:4" x14ac:dyDescent="0.25">
      <c r="D25163"/>
    </row>
    <row r="25164" spans="4:4" x14ac:dyDescent="0.25">
      <c r="D25164"/>
    </row>
    <row r="25165" spans="4:4" x14ac:dyDescent="0.25">
      <c r="D25165"/>
    </row>
    <row r="25166" spans="4:4" x14ac:dyDescent="0.25">
      <c r="D25166"/>
    </row>
    <row r="25167" spans="4:4" x14ac:dyDescent="0.25">
      <c r="D25167"/>
    </row>
    <row r="25168" spans="4:4" x14ac:dyDescent="0.25">
      <c r="D25168"/>
    </row>
    <row r="25169" spans="4:4" x14ac:dyDescent="0.25">
      <c r="D25169"/>
    </row>
    <row r="25170" spans="4:4" x14ac:dyDescent="0.25">
      <c r="D25170"/>
    </row>
    <row r="25171" spans="4:4" x14ac:dyDescent="0.25">
      <c r="D25171"/>
    </row>
    <row r="25172" spans="4:4" x14ac:dyDescent="0.25">
      <c r="D25172"/>
    </row>
    <row r="25173" spans="4:4" x14ac:dyDescent="0.25">
      <c r="D25173"/>
    </row>
    <row r="25174" spans="4:4" x14ac:dyDescent="0.25">
      <c r="D25174"/>
    </row>
    <row r="25175" spans="4:4" x14ac:dyDescent="0.25">
      <c r="D25175"/>
    </row>
    <row r="25176" spans="4:4" x14ac:dyDescent="0.25">
      <c r="D25176"/>
    </row>
    <row r="25177" spans="4:4" x14ac:dyDescent="0.25">
      <c r="D25177"/>
    </row>
    <row r="25178" spans="4:4" x14ac:dyDescent="0.25">
      <c r="D25178"/>
    </row>
    <row r="25179" spans="4:4" x14ac:dyDescent="0.25">
      <c r="D25179"/>
    </row>
    <row r="25180" spans="4:4" x14ac:dyDescent="0.25">
      <c r="D25180"/>
    </row>
    <row r="25181" spans="4:4" x14ac:dyDescent="0.25">
      <c r="D25181"/>
    </row>
    <row r="25182" spans="4:4" x14ac:dyDescent="0.25">
      <c r="D25182"/>
    </row>
    <row r="25183" spans="4:4" x14ac:dyDescent="0.25">
      <c r="D25183"/>
    </row>
    <row r="25184" spans="4:4" x14ac:dyDescent="0.25">
      <c r="D25184"/>
    </row>
    <row r="25185" spans="4:4" x14ac:dyDescent="0.25">
      <c r="D25185"/>
    </row>
    <row r="25186" spans="4:4" x14ac:dyDescent="0.25">
      <c r="D25186"/>
    </row>
    <row r="25187" spans="4:4" x14ac:dyDescent="0.25">
      <c r="D25187"/>
    </row>
    <row r="25188" spans="4:4" x14ac:dyDescent="0.25">
      <c r="D25188"/>
    </row>
    <row r="25189" spans="4:4" x14ac:dyDescent="0.25">
      <c r="D25189"/>
    </row>
    <row r="25190" spans="4:4" x14ac:dyDescent="0.25">
      <c r="D25190"/>
    </row>
    <row r="25191" spans="4:4" x14ac:dyDescent="0.25">
      <c r="D25191"/>
    </row>
    <row r="25192" spans="4:4" x14ac:dyDescent="0.25">
      <c r="D25192"/>
    </row>
    <row r="25193" spans="4:4" x14ac:dyDescent="0.25">
      <c r="D25193"/>
    </row>
    <row r="25194" spans="4:4" x14ac:dyDescent="0.25">
      <c r="D25194"/>
    </row>
    <row r="25195" spans="4:4" x14ac:dyDescent="0.25">
      <c r="D25195"/>
    </row>
    <row r="25196" spans="4:4" x14ac:dyDescent="0.25">
      <c r="D25196"/>
    </row>
    <row r="25197" spans="4:4" x14ac:dyDescent="0.25">
      <c r="D25197"/>
    </row>
    <row r="25198" spans="4:4" x14ac:dyDescent="0.25">
      <c r="D25198"/>
    </row>
    <row r="25199" spans="4:4" x14ac:dyDescent="0.25">
      <c r="D25199"/>
    </row>
    <row r="25200" spans="4:4" x14ac:dyDescent="0.25">
      <c r="D25200"/>
    </row>
    <row r="25201" spans="4:4" x14ac:dyDescent="0.25">
      <c r="D25201"/>
    </row>
    <row r="25202" spans="4:4" x14ac:dyDescent="0.25">
      <c r="D25202"/>
    </row>
    <row r="25203" spans="4:4" x14ac:dyDescent="0.25">
      <c r="D25203"/>
    </row>
    <row r="25204" spans="4:4" x14ac:dyDescent="0.25">
      <c r="D25204"/>
    </row>
    <row r="25205" spans="4:4" x14ac:dyDescent="0.25">
      <c r="D25205"/>
    </row>
    <row r="25206" spans="4:4" x14ac:dyDescent="0.25">
      <c r="D25206"/>
    </row>
    <row r="25207" spans="4:4" x14ac:dyDescent="0.25">
      <c r="D25207"/>
    </row>
    <row r="25208" spans="4:4" x14ac:dyDescent="0.25">
      <c r="D25208"/>
    </row>
    <row r="25209" spans="4:4" x14ac:dyDescent="0.25">
      <c r="D25209"/>
    </row>
    <row r="25210" spans="4:4" x14ac:dyDescent="0.25">
      <c r="D25210"/>
    </row>
    <row r="25211" spans="4:4" x14ac:dyDescent="0.25">
      <c r="D25211"/>
    </row>
    <row r="25212" spans="4:4" x14ac:dyDescent="0.25">
      <c r="D25212"/>
    </row>
    <row r="25213" spans="4:4" x14ac:dyDescent="0.25">
      <c r="D25213"/>
    </row>
    <row r="25214" spans="4:4" x14ac:dyDescent="0.25">
      <c r="D25214"/>
    </row>
    <row r="25215" spans="4:4" x14ac:dyDescent="0.25">
      <c r="D25215"/>
    </row>
    <row r="25216" spans="4:4" x14ac:dyDescent="0.25">
      <c r="D25216"/>
    </row>
    <row r="25217" spans="4:4" x14ac:dyDescent="0.25">
      <c r="D25217"/>
    </row>
    <row r="25218" spans="4:4" x14ac:dyDescent="0.25">
      <c r="D25218"/>
    </row>
    <row r="25219" spans="4:4" x14ac:dyDescent="0.25">
      <c r="D25219"/>
    </row>
    <row r="25220" spans="4:4" x14ac:dyDescent="0.25">
      <c r="D25220"/>
    </row>
    <row r="25221" spans="4:4" x14ac:dyDescent="0.25">
      <c r="D25221"/>
    </row>
    <row r="25222" spans="4:4" x14ac:dyDescent="0.25">
      <c r="D25222"/>
    </row>
    <row r="25223" spans="4:4" x14ac:dyDescent="0.25">
      <c r="D25223"/>
    </row>
    <row r="25224" spans="4:4" x14ac:dyDescent="0.25">
      <c r="D25224"/>
    </row>
    <row r="25225" spans="4:4" x14ac:dyDescent="0.25">
      <c r="D25225"/>
    </row>
    <row r="25226" spans="4:4" x14ac:dyDescent="0.25">
      <c r="D25226"/>
    </row>
    <row r="25227" spans="4:4" x14ac:dyDescent="0.25">
      <c r="D25227"/>
    </row>
    <row r="25228" spans="4:4" x14ac:dyDescent="0.25">
      <c r="D25228"/>
    </row>
    <row r="25229" spans="4:4" x14ac:dyDescent="0.25">
      <c r="D25229"/>
    </row>
    <row r="25230" spans="4:4" x14ac:dyDescent="0.25">
      <c r="D25230"/>
    </row>
    <row r="25231" spans="4:4" x14ac:dyDescent="0.25">
      <c r="D25231"/>
    </row>
    <row r="25232" spans="4:4" x14ac:dyDescent="0.25">
      <c r="D25232"/>
    </row>
    <row r="25233" spans="4:4" x14ac:dyDescent="0.25">
      <c r="D25233"/>
    </row>
    <row r="25234" spans="4:4" x14ac:dyDescent="0.25">
      <c r="D25234"/>
    </row>
    <row r="25235" spans="4:4" x14ac:dyDescent="0.25">
      <c r="D25235"/>
    </row>
    <row r="25236" spans="4:4" x14ac:dyDescent="0.25">
      <c r="D25236"/>
    </row>
    <row r="25237" spans="4:4" x14ac:dyDescent="0.25">
      <c r="D25237"/>
    </row>
    <row r="25238" spans="4:4" x14ac:dyDescent="0.25">
      <c r="D25238"/>
    </row>
    <row r="25239" spans="4:4" x14ac:dyDescent="0.25">
      <c r="D25239"/>
    </row>
    <row r="25240" spans="4:4" x14ac:dyDescent="0.25">
      <c r="D25240"/>
    </row>
    <row r="25241" spans="4:4" x14ac:dyDescent="0.25">
      <c r="D25241"/>
    </row>
    <row r="25242" spans="4:4" x14ac:dyDescent="0.25">
      <c r="D25242"/>
    </row>
    <row r="25243" spans="4:4" x14ac:dyDescent="0.25">
      <c r="D25243"/>
    </row>
    <row r="25244" spans="4:4" x14ac:dyDescent="0.25">
      <c r="D25244"/>
    </row>
    <row r="25245" spans="4:4" x14ac:dyDescent="0.25">
      <c r="D25245"/>
    </row>
    <row r="25246" spans="4:4" x14ac:dyDescent="0.25">
      <c r="D25246"/>
    </row>
    <row r="25247" spans="4:4" x14ac:dyDescent="0.25">
      <c r="D25247"/>
    </row>
    <row r="25248" spans="4:4" x14ac:dyDescent="0.25">
      <c r="D25248"/>
    </row>
    <row r="25249" spans="4:4" x14ac:dyDescent="0.25">
      <c r="D25249"/>
    </row>
    <row r="25250" spans="4:4" x14ac:dyDescent="0.25">
      <c r="D25250"/>
    </row>
    <row r="25251" spans="4:4" x14ac:dyDescent="0.25">
      <c r="D25251"/>
    </row>
    <row r="25252" spans="4:4" x14ac:dyDescent="0.25">
      <c r="D25252"/>
    </row>
    <row r="25253" spans="4:4" x14ac:dyDescent="0.25">
      <c r="D25253"/>
    </row>
    <row r="25254" spans="4:4" x14ac:dyDescent="0.25">
      <c r="D25254"/>
    </row>
    <row r="25255" spans="4:4" x14ac:dyDescent="0.25">
      <c r="D25255"/>
    </row>
    <row r="25256" spans="4:4" x14ac:dyDescent="0.25">
      <c r="D25256"/>
    </row>
    <row r="25257" spans="4:4" x14ac:dyDescent="0.25">
      <c r="D25257"/>
    </row>
    <row r="25258" spans="4:4" x14ac:dyDescent="0.25">
      <c r="D25258"/>
    </row>
    <row r="25259" spans="4:4" x14ac:dyDescent="0.25">
      <c r="D25259"/>
    </row>
    <row r="25260" spans="4:4" x14ac:dyDescent="0.25">
      <c r="D25260"/>
    </row>
    <row r="25261" spans="4:4" x14ac:dyDescent="0.25">
      <c r="D25261"/>
    </row>
    <row r="25262" spans="4:4" x14ac:dyDescent="0.25">
      <c r="D25262"/>
    </row>
    <row r="25263" spans="4:4" x14ac:dyDescent="0.25">
      <c r="D25263"/>
    </row>
    <row r="25264" spans="4:4" x14ac:dyDescent="0.25">
      <c r="D25264"/>
    </row>
    <row r="25265" spans="4:4" x14ac:dyDescent="0.25">
      <c r="D25265"/>
    </row>
    <row r="25266" spans="4:4" x14ac:dyDescent="0.25">
      <c r="D25266"/>
    </row>
    <row r="25267" spans="4:4" x14ac:dyDescent="0.25">
      <c r="D25267"/>
    </row>
    <row r="25268" spans="4:4" x14ac:dyDescent="0.25">
      <c r="D25268"/>
    </row>
    <row r="25269" spans="4:4" x14ac:dyDescent="0.25">
      <c r="D25269"/>
    </row>
    <row r="25270" spans="4:4" x14ac:dyDescent="0.25">
      <c r="D25270"/>
    </row>
    <row r="25271" spans="4:4" x14ac:dyDescent="0.25">
      <c r="D25271"/>
    </row>
    <row r="25272" spans="4:4" x14ac:dyDescent="0.25">
      <c r="D25272"/>
    </row>
    <row r="25273" spans="4:4" x14ac:dyDescent="0.25">
      <c r="D25273"/>
    </row>
    <row r="25274" spans="4:4" x14ac:dyDescent="0.25">
      <c r="D25274"/>
    </row>
    <row r="25275" spans="4:4" x14ac:dyDescent="0.25">
      <c r="D25275"/>
    </row>
    <row r="25276" spans="4:4" x14ac:dyDescent="0.25">
      <c r="D25276"/>
    </row>
    <row r="25277" spans="4:4" x14ac:dyDescent="0.25">
      <c r="D25277"/>
    </row>
    <row r="25278" spans="4:4" x14ac:dyDescent="0.25">
      <c r="D25278"/>
    </row>
    <row r="25279" spans="4:4" x14ac:dyDescent="0.25">
      <c r="D25279"/>
    </row>
    <row r="25280" spans="4:4" x14ac:dyDescent="0.25">
      <c r="D25280"/>
    </row>
    <row r="25281" spans="4:4" x14ac:dyDescent="0.25">
      <c r="D25281"/>
    </row>
    <row r="25282" spans="4:4" x14ac:dyDescent="0.25">
      <c r="D25282"/>
    </row>
    <row r="25283" spans="4:4" x14ac:dyDescent="0.25">
      <c r="D25283"/>
    </row>
    <row r="25284" spans="4:4" x14ac:dyDescent="0.25">
      <c r="D25284"/>
    </row>
    <row r="25285" spans="4:4" x14ac:dyDescent="0.25">
      <c r="D25285"/>
    </row>
    <row r="25286" spans="4:4" x14ac:dyDescent="0.25">
      <c r="D25286"/>
    </row>
    <row r="25287" spans="4:4" x14ac:dyDescent="0.25">
      <c r="D25287"/>
    </row>
    <row r="25288" spans="4:4" x14ac:dyDescent="0.25">
      <c r="D25288"/>
    </row>
    <row r="25289" spans="4:4" x14ac:dyDescent="0.25">
      <c r="D25289"/>
    </row>
    <row r="25290" spans="4:4" x14ac:dyDescent="0.25">
      <c r="D25290"/>
    </row>
    <row r="25291" spans="4:4" x14ac:dyDescent="0.25">
      <c r="D25291"/>
    </row>
    <row r="25292" spans="4:4" x14ac:dyDescent="0.25">
      <c r="D25292"/>
    </row>
    <row r="25293" spans="4:4" x14ac:dyDescent="0.25">
      <c r="D25293"/>
    </row>
    <row r="25294" spans="4:4" x14ac:dyDescent="0.25">
      <c r="D25294"/>
    </row>
    <row r="25295" spans="4:4" x14ac:dyDescent="0.25">
      <c r="D25295"/>
    </row>
    <row r="25296" spans="4:4" x14ac:dyDescent="0.25">
      <c r="D25296"/>
    </row>
    <row r="25297" spans="4:4" x14ac:dyDescent="0.25">
      <c r="D25297"/>
    </row>
    <row r="25298" spans="4:4" x14ac:dyDescent="0.25">
      <c r="D25298"/>
    </row>
    <row r="25299" spans="4:4" x14ac:dyDescent="0.25">
      <c r="D25299"/>
    </row>
    <row r="25300" spans="4:4" x14ac:dyDescent="0.25">
      <c r="D25300"/>
    </row>
    <row r="25301" spans="4:4" x14ac:dyDescent="0.25">
      <c r="D25301"/>
    </row>
    <row r="25302" spans="4:4" x14ac:dyDescent="0.25">
      <c r="D25302"/>
    </row>
    <row r="25303" spans="4:4" x14ac:dyDescent="0.25">
      <c r="D25303"/>
    </row>
    <row r="25304" spans="4:4" x14ac:dyDescent="0.25">
      <c r="D25304"/>
    </row>
    <row r="25305" spans="4:4" x14ac:dyDescent="0.25">
      <c r="D25305"/>
    </row>
    <row r="25306" spans="4:4" x14ac:dyDescent="0.25">
      <c r="D25306"/>
    </row>
    <row r="25307" spans="4:4" x14ac:dyDescent="0.25">
      <c r="D25307"/>
    </row>
    <row r="25308" spans="4:4" x14ac:dyDescent="0.25">
      <c r="D25308"/>
    </row>
    <row r="25309" spans="4:4" x14ac:dyDescent="0.25">
      <c r="D25309"/>
    </row>
    <row r="25310" spans="4:4" x14ac:dyDescent="0.25">
      <c r="D25310"/>
    </row>
    <row r="25311" spans="4:4" x14ac:dyDescent="0.25">
      <c r="D25311"/>
    </row>
    <row r="25312" spans="4:4" x14ac:dyDescent="0.25">
      <c r="D25312"/>
    </row>
    <row r="25313" spans="4:4" x14ac:dyDescent="0.25">
      <c r="D25313"/>
    </row>
    <row r="25314" spans="4:4" x14ac:dyDescent="0.25">
      <c r="D25314"/>
    </row>
    <row r="25315" spans="4:4" x14ac:dyDescent="0.25">
      <c r="D25315"/>
    </row>
    <row r="25316" spans="4:4" x14ac:dyDescent="0.25">
      <c r="D25316"/>
    </row>
    <row r="25317" spans="4:4" x14ac:dyDescent="0.25">
      <c r="D25317"/>
    </row>
    <row r="25318" spans="4:4" x14ac:dyDescent="0.25">
      <c r="D25318"/>
    </row>
    <row r="25319" spans="4:4" x14ac:dyDescent="0.25">
      <c r="D25319"/>
    </row>
    <row r="25320" spans="4:4" x14ac:dyDescent="0.25">
      <c r="D25320"/>
    </row>
    <row r="25321" spans="4:4" x14ac:dyDescent="0.25">
      <c r="D25321"/>
    </row>
    <row r="25322" spans="4:4" x14ac:dyDescent="0.25">
      <c r="D25322"/>
    </row>
    <row r="25323" spans="4:4" x14ac:dyDescent="0.25">
      <c r="D25323"/>
    </row>
    <row r="25324" spans="4:4" x14ac:dyDescent="0.25">
      <c r="D25324"/>
    </row>
    <row r="25325" spans="4:4" x14ac:dyDescent="0.25">
      <c r="D25325"/>
    </row>
    <row r="25326" spans="4:4" x14ac:dyDescent="0.25">
      <c r="D25326"/>
    </row>
    <row r="25327" spans="4:4" x14ac:dyDescent="0.25">
      <c r="D25327"/>
    </row>
    <row r="25328" spans="4:4" x14ac:dyDescent="0.25">
      <c r="D25328"/>
    </row>
    <row r="25329" spans="4:4" x14ac:dyDescent="0.25">
      <c r="D25329"/>
    </row>
    <row r="25330" spans="4:4" x14ac:dyDescent="0.25">
      <c r="D25330"/>
    </row>
    <row r="25331" spans="4:4" x14ac:dyDescent="0.25">
      <c r="D25331"/>
    </row>
    <row r="25332" spans="4:4" x14ac:dyDescent="0.25">
      <c r="D25332"/>
    </row>
    <row r="25333" spans="4:4" x14ac:dyDescent="0.25">
      <c r="D25333"/>
    </row>
    <row r="25334" spans="4:4" x14ac:dyDescent="0.25">
      <c r="D25334"/>
    </row>
    <row r="25335" spans="4:4" x14ac:dyDescent="0.25">
      <c r="D25335"/>
    </row>
    <row r="25336" spans="4:4" x14ac:dyDescent="0.25">
      <c r="D25336"/>
    </row>
    <row r="25337" spans="4:4" x14ac:dyDescent="0.25">
      <c r="D25337"/>
    </row>
    <row r="25338" spans="4:4" x14ac:dyDescent="0.25">
      <c r="D25338"/>
    </row>
    <row r="25339" spans="4:4" x14ac:dyDescent="0.25">
      <c r="D25339"/>
    </row>
    <row r="25340" spans="4:4" x14ac:dyDescent="0.25">
      <c r="D25340"/>
    </row>
    <row r="25341" spans="4:4" x14ac:dyDescent="0.25">
      <c r="D25341"/>
    </row>
    <row r="25342" spans="4:4" x14ac:dyDescent="0.25">
      <c r="D25342"/>
    </row>
    <row r="25343" spans="4:4" x14ac:dyDescent="0.25">
      <c r="D25343"/>
    </row>
    <row r="25344" spans="4:4" x14ac:dyDescent="0.25">
      <c r="D25344"/>
    </row>
    <row r="25345" spans="4:4" x14ac:dyDescent="0.25">
      <c r="D25345"/>
    </row>
    <row r="25346" spans="4:4" x14ac:dyDescent="0.25">
      <c r="D25346"/>
    </row>
    <row r="25347" spans="4:4" x14ac:dyDescent="0.25">
      <c r="D25347"/>
    </row>
    <row r="25348" spans="4:4" x14ac:dyDescent="0.25">
      <c r="D25348"/>
    </row>
    <row r="25349" spans="4:4" x14ac:dyDescent="0.25">
      <c r="D25349"/>
    </row>
    <row r="25350" spans="4:4" x14ac:dyDescent="0.25">
      <c r="D25350"/>
    </row>
    <row r="25351" spans="4:4" x14ac:dyDescent="0.25">
      <c r="D25351"/>
    </row>
    <row r="25352" spans="4:4" x14ac:dyDescent="0.25">
      <c r="D25352"/>
    </row>
    <row r="25353" spans="4:4" x14ac:dyDescent="0.25">
      <c r="D25353"/>
    </row>
    <row r="25354" spans="4:4" x14ac:dyDescent="0.25">
      <c r="D25354"/>
    </row>
    <row r="25355" spans="4:4" x14ac:dyDescent="0.25">
      <c r="D25355"/>
    </row>
    <row r="25356" spans="4:4" x14ac:dyDescent="0.25">
      <c r="D25356"/>
    </row>
    <row r="25357" spans="4:4" x14ac:dyDescent="0.25">
      <c r="D25357"/>
    </row>
    <row r="25358" spans="4:4" x14ac:dyDescent="0.25">
      <c r="D25358"/>
    </row>
    <row r="25359" spans="4:4" x14ac:dyDescent="0.25">
      <c r="D25359"/>
    </row>
    <row r="25360" spans="4:4" x14ac:dyDescent="0.25">
      <c r="D25360"/>
    </row>
    <row r="25361" spans="4:4" x14ac:dyDescent="0.25">
      <c r="D25361"/>
    </row>
    <row r="25362" spans="4:4" x14ac:dyDescent="0.25">
      <c r="D25362"/>
    </row>
    <row r="25363" spans="4:4" x14ac:dyDescent="0.25">
      <c r="D25363"/>
    </row>
    <row r="25364" spans="4:4" x14ac:dyDescent="0.25">
      <c r="D25364"/>
    </row>
    <row r="25365" spans="4:4" x14ac:dyDescent="0.25">
      <c r="D25365"/>
    </row>
    <row r="25366" spans="4:4" x14ac:dyDescent="0.25">
      <c r="D25366"/>
    </row>
    <row r="25367" spans="4:4" x14ac:dyDescent="0.25">
      <c r="D25367"/>
    </row>
    <row r="25368" spans="4:4" x14ac:dyDescent="0.25">
      <c r="D25368"/>
    </row>
    <row r="25369" spans="4:4" x14ac:dyDescent="0.25">
      <c r="D25369"/>
    </row>
    <row r="25370" spans="4:4" x14ac:dyDescent="0.25">
      <c r="D25370"/>
    </row>
    <row r="25371" spans="4:4" x14ac:dyDescent="0.25">
      <c r="D25371"/>
    </row>
    <row r="25372" spans="4:4" x14ac:dyDescent="0.25">
      <c r="D25372"/>
    </row>
    <row r="25373" spans="4:4" x14ac:dyDescent="0.25">
      <c r="D25373"/>
    </row>
    <row r="25374" spans="4:4" x14ac:dyDescent="0.25">
      <c r="D25374"/>
    </row>
    <row r="25375" spans="4:4" x14ac:dyDescent="0.25">
      <c r="D25375"/>
    </row>
    <row r="25376" spans="4:4" x14ac:dyDescent="0.25">
      <c r="D25376"/>
    </row>
    <row r="25377" spans="4:4" x14ac:dyDescent="0.25">
      <c r="D25377"/>
    </row>
    <row r="25378" spans="4:4" x14ac:dyDescent="0.25">
      <c r="D25378"/>
    </row>
    <row r="25379" spans="4:4" x14ac:dyDescent="0.25">
      <c r="D25379"/>
    </row>
    <row r="25380" spans="4:4" x14ac:dyDescent="0.25">
      <c r="D25380"/>
    </row>
    <row r="25381" spans="4:4" x14ac:dyDescent="0.25">
      <c r="D25381"/>
    </row>
    <row r="25382" spans="4:4" x14ac:dyDescent="0.25">
      <c r="D25382"/>
    </row>
    <row r="25383" spans="4:4" x14ac:dyDescent="0.25">
      <c r="D25383"/>
    </row>
    <row r="25384" spans="4:4" x14ac:dyDescent="0.25">
      <c r="D25384"/>
    </row>
    <row r="25385" spans="4:4" x14ac:dyDescent="0.25">
      <c r="D25385"/>
    </row>
    <row r="25386" spans="4:4" x14ac:dyDescent="0.25">
      <c r="D25386"/>
    </row>
    <row r="25387" spans="4:4" x14ac:dyDescent="0.25">
      <c r="D25387"/>
    </row>
    <row r="25388" spans="4:4" x14ac:dyDescent="0.25">
      <c r="D25388"/>
    </row>
    <row r="25389" spans="4:4" x14ac:dyDescent="0.25">
      <c r="D25389"/>
    </row>
    <row r="25390" spans="4:4" x14ac:dyDescent="0.25">
      <c r="D25390"/>
    </row>
    <row r="25391" spans="4:4" x14ac:dyDescent="0.25">
      <c r="D25391"/>
    </row>
    <row r="25392" spans="4:4" x14ac:dyDescent="0.25">
      <c r="D25392"/>
    </row>
    <row r="25393" spans="4:4" x14ac:dyDescent="0.25">
      <c r="D25393"/>
    </row>
    <row r="25394" spans="4:4" x14ac:dyDescent="0.25">
      <c r="D25394"/>
    </row>
    <row r="25395" spans="4:4" x14ac:dyDescent="0.25">
      <c r="D25395"/>
    </row>
    <row r="25396" spans="4:4" x14ac:dyDescent="0.25">
      <c r="D25396"/>
    </row>
    <row r="25397" spans="4:4" x14ac:dyDescent="0.25">
      <c r="D25397"/>
    </row>
    <row r="25398" spans="4:4" x14ac:dyDescent="0.25">
      <c r="D25398"/>
    </row>
    <row r="25399" spans="4:4" x14ac:dyDescent="0.25">
      <c r="D25399"/>
    </row>
    <row r="25400" spans="4:4" x14ac:dyDescent="0.25">
      <c r="D25400"/>
    </row>
    <row r="25401" spans="4:4" x14ac:dyDescent="0.25">
      <c r="D25401"/>
    </row>
    <row r="25402" spans="4:4" x14ac:dyDescent="0.25">
      <c r="D25402"/>
    </row>
    <row r="25403" spans="4:4" x14ac:dyDescent="0.25">
      <c r="D25403"/>
    </row>
    <row r="25404" spans="4:4" x14ac:dyDescent="0.25">
      <c r="D25404"/>
    </row>
    <row r="25405" spans="4:4" x14ac:dyDescent="0.25">
      <c r="D25405"/>
    </row>
    <row r="25406" spans="4:4" x14ac:dyDescent="0.25">
      <c r="D25406"/>
    </row>
    <row r="25407" spans="4:4" x14ac:dyDescent="0.25">
      <c r="D25407"/>
    </row>
    <row r="25408" spans="4:4" x14ac:dyDescent="0.25">
      <c r="D25408"/>
    </row>
    <row r="25409" spans="4:4" x14ac:dyDescent="0.25">
      <c r="D25409"/>
    </row>
    <row r="25410" spans="4:4" x14ac:dyDescent="0.25">
      <c r="D25410"/>
    </row>
    <row r="25411" spans="4:4" x14ac:dyDescent="0.25">
      <c r="D25411"/>
    </row>
    <row r="25412" spans="4:4" x14ac:dyDescent="0.25">
      <c r="D25412"/>
    </row>
    <row r="25413" spans="4:4" x14ac:dyDescent="0.25">
      <c r="D25413"/>
    </row>
    <row r="25414" spans="4:4" x14ac:dyDescent="0.25">
      <c r="D25414"/>
    </row>
    <row r="25415" spans="4:4" x14ac:dyDescent="0.25">
      <c r="D25415"/>
    </row>
    <row r="25416" spans="4:4" x14ac:dyDescent="0.25">
      <c r="D25416"/>
    </row>
    <row r="25417" spans="4:4" x14ac:dyDescent="0.25">
      <c r="D25417"/>
    </row>
    <row r="25418" spans="4:4" x14ac:dyDescent="0.25">
      <c r="D25418"/>
    </row>
    <row r="25419" spans="4:4" x14ac:dyDescent="0.25">
      <c r="D25419"/>
    </row>
    <row r="25420" spans="4:4" x14ac:dyDescent="0.25">
      <c r="D25420"/>
    </row>
    <row r="25421" spans="4:4" x14ac:dyDescent="0.25">
      <c r="D25421"/>
    </row>
    <row r="25422" spans="4:4" x14ac:dyDescent="0.25">
      <c r="D25422"/>
    </row>
    <row r="25423" spans="4:4" x14ac:dyDescent="0.25">
      <c r="D25423"/>
    </row>
    <row r="25424" spans="4:4" x14ac:dyDescent="0.25">
      <c r="D25424"/>
    </row>
    <row r="25425" spans="4:4" x14ac:dyDescent="0.25">
      <c r="D25425"/>
    </row>
    <row r="25426" spans="4:4" x14ac:dyDescent="0.25">
      <c r="D25426"/>
    </row>
    <row r="25427" spans="4:4" x14ac:dyDescent="0.25">
      <c r="D25427"/>
    </row>
    <row r="25428" spans="4:4" x14ac:dyDescent="0.25">
      <c r="D25428"/>
    </row>
    <row r="25429" spans="4:4" x14ac:dyDescent="0.25">
      <c r="D25429"/>
    </row>
    <row r="25430" spans="4:4" x14ac:dyDescent="0.25">
      <c r="D25430"/>
    </row>
    <row r="25431" spans="4:4" x14ac:dyDescent="0.25">
      <c r="D25431"/>
    </row>
    <row r="25432" spans="4:4" x14ac:dyDescent="0.25">
      <c r="D25432"/>
    </row>
    <row r="25433" spans="4:4" x14ac:dyDescent="0.25">
      <c r="D25433"/>
    </row>
    <row r="25434" spans="4:4" x14ac:dyDescent="0.25">
      <c r="D25434"/>
    </row>
    <row r="25435" spans="4:4" x14ac:dyDescent="0.25">
      <c r="D25435"/>
    </row>
    <row r="25436" spans="4:4" x14ac:dyDescent="0.25">
      <c r="D25436"/>
    </row>
    <row r="25437" spans="4:4" x14ac:dyDescent="0.25">
      <c r="D25437"/>
    </row>
    <row r="25438" spans="4:4" x14ac:dyDescent="0.25">
      <c r="D25438"/>
    </row>
    <row r="25439" spans="4:4" x14ac:dyDescent="0.25">
      <c r="D25439"/>
    </row>
    <row r="25440" spans="4:4" x14ac:dyDescent="0.25">
      <c r="D25440"/>
    </row>
    <row r="25441" spans="4:4" x14ac:dyDescent="0.25">
      <c r="D25441"/>
    </row>
    <row r="25442" spans="4:4" x14ac:dyDescent="0.25">
      <c r="D25442"/>
    </row>
    <row r="25443" spans="4:4" x14ac:dyDescent="0.25">
      <c r="D25443"/>
    </row>
    <row r="25444" spans="4:4" x14ac:dyDescent="0.25">
      <c r="D25444"/>
    </row>
    <row r="25445" spans="4:4" x14ac:dyDescent="0.25">
      <c r="D25445"/>
    </row>
    <row r="25446" spans="4:4" x14ac:dyDescent="0.25">
      <c r="D25446"/>
    </row>
    <row r="25447" spans="4:4" x14ac:dyDescent="0.25">
      <c r="D25447"/>
    </row>
    <row r="25448" spans="4:4" x14ac:dyDescent="0.25">
      <c r="D25448"/>
    </row>
    <row r="25449" spans="4:4" x14ac:dyDescent="0.25">
      <c r="D25449"/>
    </row>
    <row r="25450" spans="4:4" x14ac:dyDescent="0.25">
      <c r="D25450"/>
    </row>
    <row r="25451" spans="4:4" x14ac:dyDescent="0.25">
      <c r="D25451"/>
    </row>
    <row r="25452" spans="4:4" x14ac:dyDescent="0.25">
      <c r="D25452"/>
    </row>
    <row r="25453" spans="4:4" x14ac:dyDescent="0.25">
      <c r="D25453"/>
    </row>
    <row r="25454" spans="4:4" x14ac:dyDescent="0.25">
      <c r="D25454"/>
    </row>
    <row r="25455" spans="4:4" x14ac:dyDescent="0.25">
      <c r="D25455"/>
    </row>
    <row r="25456" spans="4:4" x14ac:dyDescent="0.25">
      <c r="D25456"/>
    </row>
    <row r="25457" spans="4:4" x14ac:dyDescent="0.25">
      <c r="D25457"/>
    </row>
    <row r="25458" spans="4:4" x14ac:dyDescent="0.25">
      <c r="D25458"/>
    </row>
    <row r="25459" spans="4:4" x14ac:dyDescent="0.25">
      <c r="D25459"/>
    </row>
    <row r="25460" spans="4:4" x14ac:dyDescent="0.25">
      <c r="D25460"/>
    </row>
    <row r="25461" spans="4:4" x14ac:dyDescent="0.25">
      <c r="D25461"/>
    </row>
    <row r="25462" spans="4:4" x14ac:dyDescent="0.25">
      <c r="D25462"/>
    </row>
    <row r="25463" spans="4:4" x14ac:dyDescent="0.25">
      <c r="D25463"/>
    </row>
    <row r="25464" spans="4:4" x14ac:dyDescent="0.25">
      <c r="D25464"/>
    </row>
    <row r="25465" spans="4:4" x14ac:dyDescent="0.25">
      <c r="D25465"/>
    </row>
    <row r="25466" spans="4:4" x14ac:dyDescent="0.25">
      <c r="D25466"/>
    </row>
    <row r="25467" spans="4:4" x14ac:dyDescent="0.25">
      <c r="D25467"/>
    </row>
    <row r="25468" spans="4:4" x14ac:dyDescent="0.25">
      <c r="D25468"/>
    </row>
    <row r="25469" spans="4:4" x14ac:dyDescent="0.25">
      <c r="D25469"/>
    </row>
    <row r="25470" spans="4:4" x14ac:dyDescent="0.25">
      <c r="D25470"/>
    </row>
    <row r="25471" spans="4:4" x14ac:dyDescent="0.25">
      <c r="D25471"/>
    </row>
    <row r="25472" spans="4:4" x14ac:dyDescent="0.25">
      <c r="D25472"/>
    </row>
    <row r="25473" spans="4:4" x14ac:dyDescent="0.25">
      <c r="D25473"/>
    </row>
    <row r="25474" spans="4:4" x14ac:dyDescent="0.25">
      <c r="D25474"/>
    </row>
    <row r="25475" spans="4:4" x14ac:dyDescent="0.25">
      <c r="D25475"/>
    </row>
    <row r="25476" spans="4:4" x14ac:dyDescent="0.25">
      <c r="D25476"/>
    </row>
    <row r="25477" spans="4:4" x14ac:dyDescent="0.25">
      <c r="D25477"/>
    </row>
    <row r="25478" spans="4:4" x14ac:dyDescent="0.25">
      <c r="D25478"/>
    </row>
    <row r="25479" spans="4:4" x14ac:dyDescent="0.25">
      <c r="D25479"/>
    </row>
    <row r="25480" spans="4:4" x14ac:dyDescent="0.25">
      <c r="D25480"/>
    </row>
    <row r="25481" spans="4:4" x14ac:dyDescent="0.25">
      <c r="D25481"/>
    </row>
    <row r="25482" spans="4:4" x14ac:dyDescent="0.25">
      <c r="D25482"/>
    </row>
    <row r="25483" spans="4:4" x14ac:dyDescent="0.25">
      <c r="D25483"/>
    </row>
    <row r="25484" spans="4:4" x14ac:dyDescent="0.25">
      <c r="D25484"/>
    </row>
    <row r="25485" spans="4:4" x14ac:dyDescent="0.25">
      <c r="D25485"/>
    </row>
    <row r="25486" spans="4:4" x14ac:dyDescent="0.25">
      <c r="D25486"/>
    </row>
    <row r="25487" spans="4:4" x14ac:dyDescent="0.25">
      <c r="D25487"/>
    </row>
    <row r="25488" spans="4:4" x14ac:dyDescent="0.25">
      <c r="D25488"/>
    </row>
    <row r="25489" spans="4:4" x14ac:dyDescent="0.25">
      <c r="D25489"/>
    </row>
    <row r="25490" spans="4:4" x14ac:dyDescent="0.25">
      <c r="D25490"/>
    </row>
    <row r="25491" spans="4:4" x14ac:dyDescent="0.25">
      <c r="D25491"/>
    </row>
    <row r="25492" spans="4:4" x14ac:dyDescent="0.25">
      <c r="D25492"/>
    </row>
    <row r="25493" spans="4:4" x14ac:dyDescent="0.25">
      <c r="D25493"/>
    </row>
    <row r="25494" spans="4:4" x14ac:dyDescent="0.25">
      <c r="D25494"/>
    </row>
    <row r="25495" spans="4:4" x14ac:dyDescent="0.25">
      <c r="D25495"/>
    </row>
    <row r="25496" spans="4:4" x14ac:dyDescent="0.25">
      <c r="D25496"/>
    </row>
    <row r="25497" spans="4:4" x14ac:dyDescent="0.25">
      <c r="D25497"/>
    </row>
    <row r="25498" spans="4:4" x14ac:dyDescent="0.25">
      <c r="D25498"/>
    </row>
    <row r="25499" spans="4:4" x14ac:dyDescent="0.25">
      <c r="D25499"/>
    </row>
    <row r="25500" spans="4:4" x14ac:dyDescent="0.25">
      <c r="D25500"/>
    </row>
    <row r="25501" spans="4:4" x14ac:dyDescent="0.25">
      <c r="D25501"/>
    </row>
    <row r="25502" spans="4:4" x14ac:dyDescent="0.25">
      <c r="D25502"/>
    </row>
    <row r="25503" spans="4:4" x14ac:dyDescent="0.25">
      <c r="D25503"/>
    </row>
    <row r="25504" spans="4:4" x14ac:dyDescent="0.25">
      <c r="D25504"/>
    </row>
    <row r="25505" spans="4:4" x14ac:dyDescent="0.25">
      <c r="D25505"/>
    </row>
    <row r="25506" spans="4:4" x14ac:dyDescent="0.25">
      <c r="D25506"/>
    </row>
    <row r="25507" spans="4:4" x14ac:dyDescent="0.25">
      <c r="D25507"/>
    </row>
    <row r="25508" spans="4:4" x14ac:dyDescent="0.25">
      <c r="D25508"/>
    </row>
    <row r="25509" spans="4:4" x14ac:dyDescent="0.25">
      <c r="D25509"/>
    </row>
    <row r="25510" spans="4:4" x14ac:dyDescent="0.25">
      <c r="D25510"/>
    </row>
    <row r="25511" spans="4:4" x14ac:dyDescent="0.25">
      <c r="D25511"/>
    </row>
    <row r="25512" spans="4:4" x14ac:dyDescent="0.25">
      <c r="D25512"/>
    </row>
    <row r="25513" spans="4:4" x14ac:dyDescent="0.25">
      <c r="D25513"/>
    </row>
    <row r="25514" spans="4:4" x14ac:dyDescent="0.25">
      <c r="D25514"/>
    </row>
    <row r="25515" spans="4:4" x14ac:dyDescent="0.25">
      <c r="D25515"/>
    </row>
    <row r="25516" spans="4:4" x14ac:dyDescent="0.25">
      <c r="D25516"/>
    </row>
    <row r="25517" spans="4:4" x14ac:dyDescent="0.25">
      <c r="D25517"/>
    </row>
    <row r="25518" spans="4:4" x14ac:dyDescent="0.25">
      <c r="D25518"/>
    </row>
    <row r="25519" spans="4:4" x14ac:dyDescent="0.25">
      <c r="D25519"/>
    </row>
    <row r="25520" spans="4:4" x14ac:dyDescent="0.25">
      <c r="D25520"/>
    </row>
    <row r="25521" spans="4:4" x14ac:dyDescent="0.25">
      <c r="D25521"/>
    </row>
    <row r="25522" spans="4:4" x14ac:dyDescent="0.25">
      <c r="D25522"/>
    </row>
    <row r="25523" spans="4:4" x14ac:dyDescent="0.25">
      <c r="D25523"/>
    </row>
    <row r="25524" spans="4:4" x14ac:dyDescent="0.25">
      <c r="D25524"/>
    </row>
    <row r="25525" spans="4:4" x14ac:dyDescent="0.25">
      <c r="D25525"/>
    </row>
    <row r="25526" spans="4:4" x14ac:dyDescent="0.25">
      <c r="D25526"/>
    </row>
    <row r="25527" spans="4:4" x14ac:dyDescent="0.25">
      <c r="D25527"/>
    </row>
    <row r="25528" spans="4:4" x14ac:dyDescent="0.25">
      <c r="D25528"/>
    </row>
    <row r="25529" spans="4:4" x14ac:dyDescent="0.25">
      <c r="D25529"/>
    </row>
    <row r="25530" spans="4:4" x14ac:dyDescent="0.25">
      <c r="D25530"/>
    </row>
    <row r="25531" spans="4:4" x14ac:dyDescent="0.25">
      <c r="D25531"/>
    </row>
    <row r="25532" spans="4:4" x14ac:dyDescent="0.25">
      <c r="D25532"/>
    </row>
    <row r="25533" spans="4:4" x14ac:dyDescent="0.25">
      <c r="D25533"/>
    </row>
    <row r="25534" spans="4:4" x14ac:dyDescent="0.25">
      <c r="D25534"/>
    </row>
    <row r="25535" spans="4:4" x14ac:dyDescent="0.25">
      <c r="D25535"/>
    </row>
    <row r="25536" spans="4:4" x14ac:dyDescent="0.25">
      <c r="D25536"/>
    </row>
    <row r="25537" spans="4:4" x14ac:dyDescent="0.25">
      <c r="D25537"/>
    </row>
    <row r="25538" spans="4:4" x14ac:dyDescent="0.25">
      <c r="D25538"/>
    </row>
    <row r="25539" spans="4:4" x14ac:dyDescent="0.25">
      <c r="D25539"/>
    </row>
    <row r="25540" spans="4:4" x14ac:dyDescent="0.25">
      <c r="D25540"/>
    </row>
    <row r="25541" spans="4:4" x14ac:dyDescent="0.25">
      <c r="D25541"/>
    </row>
    <row r="25542" spans="4:4" x14ac:dyDescent="0.25">
      <c r="D25542"/>
    </row>
    <row r="25543" spans="4:4" x14ac:dyDescent="0.25">
      <c r="D25543"/>
    </row>
    <row r="25544" spans="4:4" x14ac:dyDescent="0.25">
      <c r="D25544"/>
    </row>
    <row r="25545" spans="4:4" x14ac:dyDescent="0.25">
      <c r="D25545"/>
    </row>
    <row r="25546" spans="4:4" x14ac:dyDescent="0.25">
      <c r="D25546"/>
    </row>
    <row r="25547" spans="4:4" x14ac:dyDescent="0.25">
      <c r="D25547"/>
    </row>
    <row r="25548" spans="4:4" x14ac:dyDescent="0.25">
      <c r="D25548"/>
    </row>
    <row r="25549" spans="4:4" x14ac:dyDescent="0.25">
      <c r="D25549"/>
    </row>
    <row r="25550" spans="4:4" x14ac:dyDescent="0.25">
      <c r="D25550"/>
    </row>
    <row r="25551" spans="4:4" x14ac:dyDescent="0.25">
      <c r="D25551"/>
    </row>
    <row r="25552" spans="4:4" x14ac:dyDescent="0.25">
      <c r="D25552"/>
    </row>
    <row r="25553" spans="4:4" x14ac:dyDescent="0.25">
      <c r="D25553"/>
    </row>
    <row r="25554" spans="4:4" x14ac:dyDescent="0.25">
      <c r="D25554"/>
    </row>
    <row r="25555" spans="4:4" x14ac:dyDescent="0.25">
      <c r="D25555"/>
    </row>
    <row r="25556" spans="4:4" x14ac:dyDescent="0.25">
      <c r="D25556"/>
    </row>
    <row r="25557" spans="4:4" x14ac:dyDescent="0.25">
      <c r="D25557"/>
    </row>
    <row r="25558" spans="4:4" x14ac:dyDescent="0.25">
      <c r="D25558"/>
    </row>
    <row r="25559" spans="4:4" x14ac:dyDescent="0.25">
      <c r="D25559"/>
    </row>
    <row r="25560" spans="4:4" x14ac:dyDescent="0.25">
      <c r="D25560"/>
    </row>
    <row r="25561" spans="4:4" x14ac:dyDescent="0.25">
      <c r="D25561"/>
    </row>
    <row r="25562" spans="4:4" x14ac:dyDescent="0.25">
      <c r="D25562"/>
    </row>
    <row r="25563" spans="4:4" x14ac:dyDescent="0.25">
      <c r="D25563"/>
    </row>
    <row r="25564" spans="4:4" x14ac:dyDescent="0.25">
      <c r="D25564"/>
    </row>
    <row r="25565" spans="4:4" x14ac:dyDescent="0.25">
      <c r="D25565"/>
    </row>
    <row r="25566" spans="4:4" x14ac:dyDescent="0.25">
      <c r="D25566"/>
    </row>
    <row r="25567" spans="4:4" x14ac:dyDescent="0.25">
      <c r="D25567"/>
    </row>
    <row r="25568" spans="4:4" x14ac:dyDescent="0.25">
      <c r="D25568"/>
    </row>
    <row r="25569" spans="4:4" x14ac:dyDescent="0.25">
      <c r="D25569"/>
    </row>
    <row r="25570" spans="4:4" x14ac:dyDescent="0.25">
      <c r="D25570"/>
    </row>
    <row r="25571" spans="4:4" x14ac:dyDescent="0.25">
      <c r="D25571"/>
    </row>
    <row r="25572" spans="4:4" x14ac:dyDescent="0.25">
      <c r="D25572"/>
    </row>
    <row r="25573" spans="4:4" x14ac:dyDescent="0.25">
      <c r="D25573"/>
    </row>
    <row r="25574" spans="4:4" x14ac:dyDescent="0.25">
      <c r="D25574"/>
    </row>
    <row r="25575" spans="4:4" x14ac:dyDescent="0.25">
      <c r="D25575"/>
    </row>
    <row r="25576" spans="4:4" x14ac:dyDescent="0.25">
      <c r="D25576"/>
    </row>
    <row r="25577" spans="4:4" x14ac:dyDescent="0.25">
      <c r="D25577"/>
    </row>
    <row r="25578" spans="4:4" x14ac:dyDescent="0.25">
      <c r="D25578"/>
    </row>
    <row r="25579" spans="4:4" x14ac:dyDescent="0.25">
      <c r="D25579"/>
    </row>
    <row r="25580" spans="4:4" x14ac:dyDescent="0.25">
      <c r="D25580"/>
    </row>
    <row r="25581" spans="4:4" x14ac:dyDescent="0.25">
      <c r="D25581"/>
    </row>
    <row r="25582" spans="4:4" x14ac:dyDescent="0.25">
      <c r="D25582"/>
    </row>
    <row r="25583" spans="4:4" x14ac:dyDescent="0.25">
      <c r="D25583"/>
    </row>
    <row r="25584" spans="4:4" x14ac:dyDescent="0.25">
      <c r="D25584"/>
    </row>
    <row r="25585" spans="4:4" x14ac:dyDescent="0.25">
      <c r="D25585"/>
    </row>
    <row r="25586" spans="4:4" x14ac:dyDescent="0.25">
      <c r="D25586"/>
    </row>
    <row r="25587" spans="4:4" x14ac:dyDescent="0.25">
      <c r="D25587"/>
    </row>
    <row r="25588" spans="4:4" x14ac:dyDescent="0.25">
      <c r="D25588"/>
    </row>
    <row r="25589" spans="4:4" x14ac:dyDescent="0.25">
      <c r="D25589"/>
    </row>
    <row r="25590" spans="4:4" x14ac:dyDescent="0.25">
      <c r="D25590"/>
    </row>
    <row r="25591" spans="4:4" x14ac:dyDescent="0.25">
      <c r="D25591"/>
    </row>
    <row r="25592" spans="4:4" x14ac:dyDescent="0.25">
      <c r="D25592"/>
    </row>
    <row r="25593" spans="4:4" x14ac:dyDescent="0.25">
      <c r="D25593"/>
    </row>
    <row r="25594" spans="4:4" x14ac:dyDescent="0.25">
      <c r="D25594"/>
    </row>
    <row r="25595" spans="4:4" x14ac:dyDescent="0.25">
      <c r="D25595"/>
    </row>
    <row r="25596" spans="4:4" x14ac:dyDescent="0.25">
      <c r="D25596"/>
    </row>
    <row r="25597" spans="4:4" x14ac:dyDescent="0.25">
      <c r="D25597"/>
    </row>
    <row r="25598" spans="4:4" x14ac:dyDescent="0.25">
      <c r="D25598"/>
    </row>
    <row r="25599" spans="4:4" x14ac:dyDescent="0.25">
      <c r="D25599"/>
    </row>
    <row r="25600" spans="4:4" x14ac:dyDescent="0.25">
      <c r="D25600"/>
    </row>
    <row r="25601" spans="4:4" x14ac:dyDescent="0.25">
      <c r="D25601"/>
    </row>
    <row r="25602" spans="4:4" x14ac:dyDescent="0.25">
      <c r="D25602"/>
    </row>
    <row r="25603" spans="4:4" x14ac:dyDescent="0.25">
      <c r="D25603"/>
    </row>
    <row r="25604" spans="4:4" x14ac:dyDescent="0.25">
      <c r="D25604"/>
    </row>
    <row r="25605" spans="4:4" x14ac:dyDescent="0.25">
      <c r="D25605"/>
    </row>
    <row r="25606" spans="4:4" x14ac:dyDescent="0.25">
      <c r="D25606"/>
    </row>
    <row r="25607" spans="4:4" x14ac:dyDescent="0.25">
      <c r="D25607"/>
    </row>
    <row r="25608" spans="4:4" x14ac:dyDescent="0.25">
      <c r="D25608"/>
    </row>
    <row r="25609" spans="4:4" x14ac:dyDescent="0.25">
      <c r="D25609"/>
    </row>
    <row r="25610" spans="4:4" x14ac:dyDescent="0.25">
      <c r="D25610"/>
    </row>
    <row r="25611" spans="4:4" x14ac:dyDescent="0.25">
      <c r="D25611"/>
    </row>
    <row r="25612" spans="4:4" x14ac:dyDescent="0.25">
      <c r="D25612"/>
    </row>
    <row r="25613" spans="4:4" x14ac:dyDescent="0.25">
      <c r="D25613"/>
    </row>
    <row r="25614" spans="4:4" x14ac:dyDescent="0.25">
      <c r="D25614"/>
    </row>
    <row r="25615" spans="4:4" x14ac:dyDescent="0.25">
      <c r="D25615"/>
    </row>
    <row r="25616" spans="4:4" x14ac:dyDescent="0.25">
      <c r="D25616"/>
    </row>
    <row r="25617" spans="4:4" x14ac:dyDescent="0.25">
      <c r="D25617"/>
    </row>
    <row r="25618" spans="4:4" x14ac:dyDescent="0.25">
      <c r="D25618"/>
    </row>
    <row r="25619" spans="4:4" x14ac:dyDescent="0.25">
      <c r="D25619"/>
    </row>
    <row r="25620" spans="4:4" x14ac:dyDescent="0.25">
      <c r="D25620"/>
    </row>
    <row r="25621" spans="4:4" x14ac:dyDescent="0.25">
      <c r="D25621"/>
    </row>
    <row r="25622" spans="4:4" x14ac:dyDescent="0.25">
      <c r="D25622"/>
    </row>
    <row r="25623" spans="4:4" x14ac:dyDescent="0.25">
      <c r="D25623"/>
    </row>
    <row r="25624" spans="4:4" x14ac:dyDescent="0.25">
      <c r="D25624"/>
    </row>
    <row r="25625" spans="4:4" x14ac:dyDescent="0.25">
      <c r="D25625"/>
    </row>
    <row r="25626" spans="4:4" x14ac:dyDescent="0.25">
      <c r="D25626"/>
    </row>
    <row r="25627" spans="4:4" x14ac:dyDescent="0.25">
      <c r="D25627"/>
    </row>
    <row r="25628" spans="4:4" x14ac:dyDescent="0.25">
      <c r="D25628"/>
    </row>
    <row r="25629" spans="4:4" x14ac:dyDescent="0.25">
      <c r="D25629"/>
    </row>
    <row r="25630" spans="4:4" x14ac:dyDescent="0.25">
      <c r="D25630"/>
    </row>
    <row r="25631" spans="4:4" x14ac:dyDescent="0.25">
      <c r="D25631"/>
    </row>
    <row r="25632" spans="4:4" x14ac:dyDescent="0.25">
      <c r="D25632"/>
    </row>
    <row r="25633" spans="4:4" x14ac:dyDescent="0.25">
      <c r="D25633"/>
    </row>
    <row r="25634" spans="4:4" x14ac:dyDescent="0.25">
      <c r="D25634"/>
    </row>
    <row r="25635" spans="4:4" x14ac:dyDescent="0.25">
      <c r="D25635"/>
    </row>
    <row r="25636" spans="4:4" x14ac:dyDescent="0.25">
      <c r="D25636"/>
    </row>
    <row r="25637" spans="4:4" x14ac:dyDescent="0.25">
      <c r="D25637"/>
    </row>
    <row r="25638" spans="4:4" x14ac:dyDescent="0.25">
      <c r="D25638"/>
    </row>
    <row r="25639" spans="4:4" x14ac:dyDescent="0.25">
      <c r="D25639"/>
    </row>
    <row r="25640" spans="4:4" x14ac:dyDescent="0.25">
      <c r="D25640"/>
    </row>
    <row r="25641" spans="4:4" x14ac:dyDescent="0.25">
      <c r="D25641"/>
    </row>
    <row r="25642" spans="4:4" x14ac:dyDescent="0.25">
      <c r="D25642"/>
    </row>
    <row r="25643" spans="4:4" x14ac:dyDescent="0.25">
      <c r="D25643"/>
    </row>
    <row r="25644" spans="4:4" x14ac:dyDescent="0.25">
      <c r="D25644"/>
    </row>
    <row r="25645" spans="4:4" x14ac:dyDescent="0.25">
      <c r="D25645"/>
    </row>
    <row r="25646" spans="4:4" x14ac:dyDescent="0.25">
      <c r="D25646"/>
    </row>
    <row r="25647" spans="4:4" x14ac:dyDescent="0.25">
      <c r="D25647"/>
    </row>
    <row r="25648" spans="4:4" x14ac:dyDescent="0.25">
      <c r="D25648"/>
    </row>
    <row r="25649" spans="4:4" x14ac:dyDescent="0.25">
      <c r="D25649"/>
    </row>
    <row r="25650" spans="4:4" x14ac:dyDescent="0.25">
      <c r="D25650"/>
    </row>
    <row r="25651" spans="4:4" x14ac:dyDescent="0.25">
      <c r="D25651"/>
    </row>
    <row r="25652" spans="4:4" x14ac:dyDescent="0.25">
      <c r="D25652"/>
    </row>
    <row r="25653" spans="4:4" x14ac:dyDescent="0.25">
      <c r="D25653"/>
    </row>
    <row r="25654" spans="4:4" x14ac:dyDescent="0.25">
      <c r="D25654"/>
    </row>
    <row r="25655" spans="4:4" x14ac:dyDescent="0.25">
      <c r="D25655"/>
    </row>
    <row r="25656" spans="4:4" x14ac:dyDescent="0.25">
      <c r="D25656"/>
    </row>
    <row r="25657" spans="4:4" x14ac:dyDescent="0.25">
      <c r="D25657"/>
    </row>
    <row r="25658" spans="4:4" x14ac:dyDescent="0.25">
      <c r="D25658"/>
    </row>
    <row r="25659" spans="4:4" x14ac:dyDescent="0.25">
      <c r="D25659"/>
    </row>
    <row r="25660" spans="4:4" x14ac:dyDescent="0.25">
      <c r="D25660"/>
    </row>
    <row r="25661" spans="4:4" x14ac:dyDescent="0.25">
      <c r="D25661"/>
    </row>
    <row r="25662" spans="4:4" x14ac:dyDescent="0.25">
      <c r="D25662"/>
    </row>
    <row r="25663" spans="4:4" x14ac:dyDescent="0.25">
      <c r="D25663"/>
    </row>
    <row r="25664" spans="4:4" x14ac:dyDescent="0.25">
      <c r="D25664"/>
    </row>
    <row r="25665" spans="4:4" x14ac:dyDescent="0.25">
      <c r="D25665"/>
    </row>
    <row r="25666" spans="4:4" x14ac:dyDescent="0.25">
      <c r="D25666"/>
    </row>
    <row r="25667" spans="4:4" x14ac:dyDescent="0.25">
      <c r="D25667"/>
    </row>
    <row r="25668" spans="4:4" x14ac:dyDescent="0.25">
      <c r="D25668"/>
    </row>
    <row r="25669" spans="4:4" x14ac:dyDescent="0.25">
      <c r="D25669"/>
    </row>
    <row r="25670" spans="4:4" x14ac:dyDescent="0.25">
      <c r="D25670"/>
    </row>
    <row r="25671" spans="4:4" x14ac:dyDescent="0.25">
      <c r="D25671"/>
    </row>
    <row r="25672" spans="4:4" x14ac:dyDescent="0.25">
      <c r="D25672"/>
    </row>
    <row r="25673" spans="4:4" x14ac:dyDescent="0.25">
      <c r="D25673"/>
    </row>
    <row r="25674" spans="4:4" x14ac:dyDescent="0.25">
      <c r="D25674"/>
    </row>
    <row r="25675" spans="4:4" x14ac:dyDescent="0.25">
      <c r="D25675"/>
    </row>
    <row r="25676" spans="4:4" x14ac:dyDescent="0.25">
      <c r="D25676"/>
    </row>
    <row r="25677" spans="4:4" x14ac:dyDescent="0.25">
      <c r="D25677"/>
    </row>
    <row r="25678" spans="4:4" x14ac:dyDescent="0.25">
      <c r="D25678"/>
    </row>
    <row r="25679" spans="4:4" x14ac:dyDescent="0.25">
      <c r="D25679"/>
    </row>
    <row r="25680" spans="4:4" x14ac:dyDescent="0.25">
      <c r="D25680"/>
    </row>
    <row r="25681" spans="4:4" x14ac:dyDescent="0.25">
      <c r="D25681"/>
    </row>
    <row r="25682" spans="4:4" x14ac:dyDescent="0.25">
      <c r="D25682"/>
    </row>
    <row r="25683" spans="4:4" x14ac:dyDescent="0.25">
      <c r="D25683"/>
    </row>
    <row r="25684" spans="4:4" x14ac:dyDescent="0.25">
      <c r="D25684"/>
    </row>
    <row r="25685" spans="4:4" x14ac:dyDescent="0.25">
      <c r="D25685"/>
    </row>
    <row r="25686" spans="4:4" x14ac:dyDescent="0.25">
      <c r="D25686"/>
    </row>
    <row r="25687" spans="4:4" x14ac:dyDescent="0.25">
      <c r="D25687"/>
    </row>
    <row r="25688" spans="4:4" x14ac:dyDescent="0.25">
      <c r="D25688"/>
    </row>
    <row r="25689" spans="4:4" x14ac:dyDescent="0.25">
      <c r="D25689"/>
    </row>
    <row r="25690" spans="4:4" x14ac:dyDescent="0.25">
      <c r="D25690"/>
    </row>
    <row r="25691" spans="4:4" x14ac:dyDescent="0.25">
      <c r="D25691"/>
    </row>
    <row r="25692" spans="4:4" x14ac:dyDescent="0.25">
      <c r="D25692"/>
    </row>
    <row r="25693" spans="4:4" x14ac:dyDescent="0.25">
      <c r="D25693"/>
    </row>
    <row r="25694" spans="4:4" x14ac:dyDescent="0.25">
      <c r="D25694"/>
    </row>
    <row r="25695" spans="4:4" x14ac:dyDescent="0.25">
      <c r="D25695"/>
    </row>
    <row r="25696" spans="4:4" x14ac:dyDescent="0.25">
      <c r="D25696"/>
    </row>
    <row r="25697" spans="4:4" x14ac:dyDescent="0.25">
      <c r="D25697"/>
    </row>
    <row r="25698" spans="4:4" x14ac:dyDescent="0.25">
      <c r="D25698"/>
    </row>
    <row r="25699" spans="4:4" x14ac:dyDescent="0.25">
      <c r="D25699"/>
    </row>
    <row r="25700" spans="4:4" x14ac:dyDescent="0.25">
      <c r="D25700"/>
    </row>
    <row r="25701" spans="4:4" x14ac:dyDescent="0.25">
      <c r="D25701"/>
    </row>
    <row r="25702" spans="4:4" x14ac:dyDescent="0.25">
      <c r="D25702"/>
    </row>
    <row r="25703" spans="4:4" x14ac:dyDescent="0.25">
      <c r="D25703"/>
    </row>
    <row r="25704" spans="4:4" x14ac:dyDescent="0.25">
      <c r="D25704"/>
    </row>
    <row r="25705" spans="4:4" x14ac:dyDescent="0.25">
      <c r="D25705"/>
    </row>
    <row r="25706" spans="4:4" x14ac:dyDescent="0.25">
      <c r="D25706"/>
    </row>
    <row r="25707" spans="4:4" x14ac:dyDescent="0.25">
      <c r="D25707"/>
    </row>
    <row r="25708" spans="4:4" x14ac:dyDescent="0.25">
      <c r="D25708"/>
    </row>
    <row r="25709" spans="4:4" x14ac:dyDescent="0.25">
      <c r="D25709"/>
    </row>
    <row r="25710" spans="4:4" x14ac:dyDescent="0.25">
      <c r="D25710"/>
    </row>
    <row r="25711" spans="4:4" x14ac:dyDescent="0.25">
      <c r="D25711"/>
    </row>
    <row r="25712" spans="4:4" x14ac:dyDescent="0.25">
      <c r="D25712"/>
    </row>
    <row r="25713" spans="4:4" x14ac:dyDescent="0.25">
      <c r="D25713"/>
    </row>
    <row r="25714" spans="4:4" x14ac:dyDescent="0.25">
      <c r="D25714"/>
    </row>
    <row r="25715" spans="4:4" x14ac:dyDescent="0.25">
      <c r="D25715"/>
    </row>
    <row r="25716" spans="4:4" x14ac:dyDescent="0.25">
      <c r="D25716"/>
    </row>
    <row r="25717" spans="4:4" x14ac:dyDescent="0.25">
      <c r="D25717"/>
    </row>
    <row r="25718" spans="4:4" x14ac:dyDescent="0.25">
      <c r="D25718"/>
    </row>
    <row r="25719" spans="4:4" x14ac:dyDescent="0.25">
      <c r="D25719"/>
    </row>
    <row r="25720" spans="4:4" x14ac:dyDescent="0.25">
      <c r="D25720"/>
    </row>
    <row r="25721" spans="4:4" x14ac:dyDescent="0.25">
      <c r="D25721"/>
    </row>
    <row r="25722" spans="4:4" x14ac:dyDescent="0.25">
      <c r="D25722"/>
    </row>
    <row r="25723" spans="4:4" x14ac:dyDescent="0.25">
      <c r="D25723"/>
    </row>
    <row r="25724" spans="4:4" x14ac:dyDescent="0.25">
      <c r="D25724"/>
    </row>
    <row r="25725" spans="4:4" x14ac:dyDescent="0.25">
      <c r="D25725"/>
    </row>
    <row r="25726" spans="4:4" x14ac:dyDescent="0.25">
      <c r="D25726"/>
    </row>
    <row r="25727" spans="4:4" x14ac:dyDescent="0.25">
      <c r="D25727"/>
    </row>
    <row r="25728" spans="4:4" x14ac:dyDescent="0.25">
      <c r="D25728"/>
    </row>
    <row r="25729" spans="4:4" x14ac:dyDescent="0.25">
      <c r="D25729"/>
    </row>
    <row r="25730" spans="4:4" x14ac:dyDescent="0.25">
      <c r="D25730"/>
    </row>
    <row r="25731" spans="4:4" x14ac:dyDescent="0.25">
      <c r="D25731"/>
    </row>
    <row r="25732" spans="4:4" x14ac:dyDescent="0.25">
      <c r="D25732"/>
    </row>
    <row r="25733" spans="4:4" x14ac:dyDescent="0.25">
      <c r="D25733"/>
    </row>
    <row r="25734" spans="4:4" x14ac:dyDescent="0.25">
      <c r="D25734"/>
    </row>
    <row r="25735" spans="4:4" x14ac:dyDescent="0.25">
      <c r="D25735"/>
    </row>
    <row r="25736" spans="4:4" x14ac:dyDescent="0.25">
      <c r="D25736"/>
    </row>
    <row r="25737" spans="4:4" x14ac:dyDescent="0.25">
      <c r="D25737"/>
    </row>
    <row r="25738" spans="4:4" x14ac:dyDescent="0.25">
      <c r="D25738"/>
    </row>
    <row r="25739" spans="4:4" x14ac:dyDescent="0.25">
      <c r="D25739"/>
    </row>
    <row r="25740" spans="4:4" x14ac:dyDescent="0.25">
      <c r="D25740"/>
    </row>
    <row r="25741" spans="4:4" x14ac:dyDescent="0.25">
      <c r="D25741"/>
    </row>
    <row r="25742" spans="4:4" x14ac:dyDescent="0.25">
      <c r="D25742"/>
    </row>
    <row r="25743" spans="4:4" x14ac:dyDescent="0.25">
      <c r="D25743"/>
    </row>
    <row r="25744" spans="4:4" x14ac:dyDescent="0.25">
      <c r="D25744"/>
    </row>
    <row r="25745" spans="4:4" x14ac:dyDescent="0.25">
      <c r="D25745"/>
    </row>
    <row r="25746" spans="4:4" x14ac:dyDescent="0.25">
      <c r="D25746"/>
    </row>
    <row r="25747" spans="4:4" x14ac:dyDescent="0.25">
      <c r="D25747"/>
    </row>
    <row r="25748" spans="4:4" x14ac:dyDescent="0.25">
      <c r="D25748"/>
    </row>
    <row r="25749" spans="4:4" x14ac:dyDescent="0.25">
      <c r="D25749"/>
    </row>
    <row r="25750" spans="4:4" x14ac:dyDescent="0.25">
      <c r="D25750"/>
    </row>
    <row r="25751" spans="4:4" x14ac:dyDescent="0.25">
      <c r="D25751"/>
    </row>
    <row r="25752" spans="4:4" x14ac:dyDescent="0.25">
      <c r="D25752"/>
    </row>
    <row r="25753" spans="4:4" x14ac:dyDescent="0.25">
      <c r="D25753"/>
    </row>
    <row r="25754" spans="4:4" x14ac:dyDescent="0.25">
      <c r="D25754"/>
    </row>
    <row r="25755" spans="4:4" x14ac:dyDescent="0.25">
      <c r="D25755"/>
    </row>
    <row r="25756" spans="4:4" x14ac:dyDescent="0.25">
      <c r="D25756"/>
    </row>
    <row r="25757" spans="4:4" x14ac:dyDescent="0.25">
      <c r="D25757"/>
    </row>
    <row r="25758" spans="4:4" x14ac:dyDescent="0.25">
      <c r="D25758"/>
    </row>
    <row r="25759" spans="4:4" x14ac:dyDescent="0.25">
      <c r="D25759"/>
    </row>
    <row r="25760" spans="4:4" x14ac:dyDescent="0.25">
      <c r="D25760"/>
    </row>
    <row r="25761" spans="4:4" x14ac:dyDescent="0.25">
      <c r="D25761"/>
    </row>
    <row r="25762" spans="4:4" x14ac:dyDescent="0.25">
      <c r="D25762"/>
    </row>
    <row r="25763" spans="4:4" x14ac:dyDescent="0.25">
      <c r="D25763"/>
    </row>
    <row r="25764" spans="4:4" x14ac:dyDescent="0.25">
      <c r="D25764"/>
    </row>
    <row r="25765" spans="4:4" x14ac:dyDescent="0.25">
      <c r="D25765"/>
    </row>
    <row r="25766" spans="4:4" x14ac:dyDescent="0.25">
      <c r="D25766"/>
    </row>
    <row r="25767" spans="4:4" x14ac:dyDescent="0.25">
      <c r="D25767"/>
    </row>
    <row r="25768" spans="4:4" x14ac:dyDescent="0.25">
      <c r="D25768"/>
    </row>
    <row r="25769" spans="4:4" x14ac:dyDescent="0.25">
      <c r="D25769"/>
    </row>
    <row r="25770" spans="4:4" x14ac:dyDescent="0.25">
      <c r="D25770"/>
    </row>
    <row r="25771" spans="4:4" x14ac:dyDescent="0.25">
      <c r="D25771"/>
    </row>
    <row r="25772" spans="4:4" x14ac:dyDescent="0.25">
      <c r="D25772"/>
    </row>
    <row r="25773" spans="4:4" x14ac:dyDescent="0.25">
      <c r="D25773"/>
    </row>
    <row r="25774" spans="4:4" x14ac:dyDescent="0.25">
      <c r="D25774"/>
    </row>
    <row r="25775" spans="4:4" x14ac:dyDescent="0.25">
      <c r="D25775"/>
    </row>
    <row r="25776" spans="4:4" x14ac:dyDescent="0.25">
      <c r="D25776"/>
    </row>
    <row r="25777" spans="4:4" x14ac:dyDescent="0.25">
      <c r="D25777"/>
    </row>
    <row r="25778" spans="4:4" x14ac:dyDescent="0.25">
      <c r="D25778"/>
    </row>
    <row r="25779" spans="4:4" x14ac:dyDescent="0.25">
      <c r="D25779"/>
    </row>
    <row r="25780" spans="4:4" x14ac:dyDescent="0.25">
      <c r="D25780"/>
    </row>
    <row r="25781" spans="4:4" x14ac:dyDescent="0.25">
      <c r="D25781"/>
    </row>
    <row r="25782" spans="4:4" x14ac:dyDescent="0.25">
      <c r="D25782"/>
    </row>
    <row r="25783" spans="4:4" x14ac:dyDescent="0.25">
      <c r="D25783"/>
    </row>
    <row r="25784" spans="4:4" x14ac:dyDescent="0.25">
      <c r="D25784"/>
    </row>
    <row r="25785" spans="4:4" x14ac:dyDescent="0.25">
      <c r="D25785"/>
    </row>
    <row r="25786" spans="4:4" x14ac:dyDescent="0.25">
      <c r="D25786"/>
    </row>
    <row r="25787" spans="4:4" x14ac:dyDescent="0.25">
      <c r="D25787"/>
    </row>
    <row r="25788" spans="4:4" x14ac:dyDescent="0.25">
      <c r="D25788"/>
    </row>
    <row r="25789" spans="4:4" x14ac:dyDescent="0.25">
      <c r="D25789"/>
    </row>
    <row r="25790" spans="4:4" x14ac:dyDescent="0.25">
      <c r="D25790"/>
    </row>
    <row r="25791" spans="4:4" x14ac:dyDescent="0.25">
      <c r="D25791"/>
    </row>
    <row r="25792" spans="4:4" x14ac:dyDescent="0.25">
      <c r="D25792"/>
    </row>
    <row r="25793" spans="4:4" x14ac:dyDescent="0.25">
      <c r="D25793"/>
    </row>
    <row r="25794" spans="4:4" x14ac:dyDescent="0.25">
      <c r="D25794"/>
    </row>
    <row r="25795" spans="4:4" x14ac:dyDescent="0.25">
      <c r="D25795"/>
    </row>
    <row r="25796" spans="4:4" x14ac:dyDescent="0.25">
      <c r="D25796"/>
    </row>
    <row r="25797" spans="4:4" x14ac:dyDescent="0.25">
      <c r="D25797"/>
    </row>
    <row r="25798" spans="4:4" x14ac:dyDescent="0.25">
      <c r="D25798"/>
    </row>
    <row r="25799" spans="4:4" x14ac:dyDescent="0.25">
      <c r="D25799"/>
    </row>
    <row r="25800" spans="4:4" x14ac:dyDescent="0.25">
      <c r="D25800"/>
    </row>
    <row r="25801" spans="4:4" x14ac:dyDescent="0.25">
      <c r="D25801"/>
    </row>
    <row r="25802" spans="4:4" x14ac:dyDescent="0.25">
      <c r="D25802"/>
    </row>
    <row r="25803" spans="4:4" x14ac:dyDescent="0.25">
      <c r="D25803"/>
    </row>
    <row r="25804" spans="4:4" x14ac:dyDescent="0.25">
      <c r="D25804"/>
    </row>
    <row r="25805" spans="4:4" x14ac:dyDescent="0.25">
      <c r="D25805"/>
    </row>
    <row r="25806" spans="4:4" x14ac:dyDescent="0.25">
      <c r="D25806"/>
    </row>
    <row r="25807" spans="4:4" x14ac:dyDescent="0.25">
      <c r="D25807"/>
    </row>
    <row r="25808" spans="4:4" x14ac:dyDescent="0.25">
      <c r="D25808"/>
    </row>
    <row r="25809" spans="4:4" x14ac:dyDescent="0.25">
      <c r="D25809"/>
    </row>
    <row r="25810" spans="4:4" x14ac:dyDescent="0.25">
      <c r="D25810"/>
    </row>
    <row r="25811" spans="4:4" x14ac:dyDescent="0.25">
      <c r="D25811"/>
    </row>
    <row r="25812" spans="4:4" x14ac:dyDescent="0.25">
      <c r="D25812"/>
    </row>
    <row r="25813" spans="4:4" x14ac:dyDescent="0.25">
      <c r="D25813"/>
    </row>
    <row r="25814" spans="4:4" x14ac:dyDescent="0.25">
      <c r="D25814"/>
    </row>
    <row r="25815" spans="4:4" x14ac:dyDescent="0.25">
      <c r="D25815"/>
    </row>
    <row r="25816" spans="4:4" x14ac:dyDescent="0.25">
      <c r="D25816"/>
    </row>
    <row r="25817" spans="4:4" x14ac:dyDescent="0.25">
      <c r="D25817"/>
    </row>
    <row r="25818" spans="4:4" x14ac:dyDescent="0.25">
      <c r="D25818"/>
    </row>
    <row r="25819" spans="4:4" x14ac:dyDescent="0.25">
      <c r="D25819"/>
    </row>
    <row r="25820" spans="4:4" x14ac:dyDescent="0.25">
      <c r="D25820"/>
    </row>
    <row r="25821" spans="4:4" x14ac:dyDescent="0.25">
      <c r="D25821"/>
    </row>
    <row r="25822" spans="4:4" x14ac:dyDescent="0.25">
      <c r="D25822"/>
    </row>
    <row r="25823" spans="4:4" x14ac:dyDescent="0.25">
      <c r="D25823"/>
    </row>
    <row r="25824" spans="4:4" x14ac:dyDescent="0.25">
      <c r="D25824"/>
    </row>
    <row r="25825" spans="4:4" x14ac:dyDescent="0.25">
      <c r="D25825"/>
    </row>
    <row r="25826" spans="4:4" x14ac:dyDescent="0.25">
      <c r="D25826"/>
    </row>
    <row r="25827" spans="4:4" x14ac:dyDescent="0.25">
      <c r="D25827"/>
    </row>
    <row r="25828" spans="4:4" x14ac:dyDescent="0.25">
      <c r="D25828"/>
    </row>
    <row r="25829" spans="4:4" x14ac:dyDescent="0.25">
      <c r="D25829"/>
    </row>
    <row r="25830" spans="4:4" x14ac:dyDescent="0.25">
      <c r="D25830"/>
    </row>
    <row r="25831" spans="4:4" x14ac:dyDescent="0.25">
      <c r="D25831"/>
    </row>
    <row r="25832" spans="4:4" x14ac:dyDescent="0.25">
      <c r="D25832"/>
    </row>
    <row r="25833" spans="4:4" x14ac:dyDescent="0.25">
      <c r="D25833"/>
    </row>
    <row r="25834" spans="4:4" x14ac:dyDescent="0.25">
      <c r="D25834"/>
    </row>
    <row r="25835" spans="4:4" x14ac:dyDescent="0.25">
      <c r="D25835"/>
    </row>
    <row r="25836" spans="4:4" x14ac:dyDescent="0.25">
      <c r="D25836"/>
    </row>
    <row r="25837" spans="4:4" x14ac:dyDescent="0.25">
      <c r="D25837"/>
    </row>
    <row r="25838" spans="4:4" x14ac:dyDescent="0.25">
      <c r="D25838"/>
    </row>
    <row r="25839" spans="4:4" x14ac:dyDescent="0.25">
      <c r="D25839"/>
    </row>
    <row r="25840" spans="4:4" x14ac:dyDescent="0.25">
      <c r="D25840"/>
    </row>
    <row r="25841" spans="4:4" x14ac:dyDescent="0.25">
      <c r="D25841"/>
    </row>
    <row r="25842" spans="4:4" x14ac:dyDescent="0.25">
      <c r="D25842"/>
    </row>
    <row r="25843" spans="4:4" x14ac:dyDescent="0.25">
      <c r="D25843"/>
    </row>
    <row r="25844" spans="4:4" x14ac:dyDescent="0.25">
      <c r="D25844"/>
    </row>
    <row r="25845" spans="4:4" x14ac:dyDescent="0.25">
      <c r="D25845"/>
    </row>
    <row r="25846" spans="4:4" x14ac:dyDescent="0.25">
      <c r="D25846"/>
    </row>
    <row r="25847" spans="4:4" x14ac:dyDescent="0.25">
      <c r="D25847"/>
    </row>
    <row r="25848" spans="4:4" x14ac:dyDescent="0.25">
      <c r="D25848"/>
    </row>
    <row r="25849" spans="4:4" x14ac:dyDescent="0.25">
      <c r="D25849"/>
    </row>
    <row r="25850" spans="4:4" x14ac:dyDescent="0.25">
      <c r="D25850"/>
    </row>
    <row r="25851" spans="4:4" x14ac:dyDescent="0.25">
      <c r="D25851"/>
    </row>
    <row r="25852" spans="4:4" x14ac:dyDescent="0.25">
      <c r="D25852"/>
    </row>
    <row r="25853" spans="4:4" x14ac:dyDescent="0.25">
      <c r="D25853"/>
    </row>
    <row r="25854" spans="4:4" x14ac:dyDescent="0.25">
      <c r="D25854"/>
    </row>
    <row r="25855" spans="4:4" x14ac:dyDescent="0.25">
      <c r="D25855"/>
    </row>
    <row r="25856" spans="4:4" x14ac:dyDescent="0.25">
      <c r="D25856"/>
    </row>
    <row r="25857" spans="4:4" x14ac:dyDescent="0.25">
      <c r="D25857"/>
    </row>
    <row r="25858" spans="4:4" x14ac:dyDescent="0.25">
      <c r="D25858"/>
    </row>
    <row r="25859" spans="4:4" x14ac:dyDescent="0.25">
      <c r="D25859"/>
    </row>
    <row r="25860" spans="4:4" x14ac:dyDescent="0.25">
      <c r="D25860"/>
    </row>
    <row r="25861" spans="4:4" x14ac:dyDescent="0.25">
      <c r="D25861"/>
    </row>
    <row r="25862" spans="4:4" x14ac:dyDescent="0.25">
      <c r="D25862"/>
    </row>
    <row r="25863" spans="4:4" x14ac:dyDescent="0.25">
      <c r="D25863"/>
    </row>
    <row r="25864" spans="4:4" x14ac:dyDescent="0.25">
      <c r="D25864"/>
    </row>
    <row r="25865" spans="4:4" x14ac:dyDescent="0.25">
      <c r="D25865"/>
    </row>
    <row r="25866" spans="4:4" x14ac:dyDescent="0.25">
      <c r="D25866"/>
    </row>
    <row r="25867" spans="4:4" x14ac:dyDescent="0.25">
      <c r="D25867"/>
    </row>
    <row r="25868" spans="4:4" x14ac:dyDescent="0.25">
      <c r="D25868"/>
    </row>
    <row r="25869" spans="4:4" x14ac:dyDescent="0.25">
      <c r="D25869"/>
    </row>
    <row r="25870" spans="4:4" x14ac:dyDescent="0.25">
      <c r="D25870"/>
    </row>
    <row r="25871" spans="4:4" x14ac:dyDescent="0.25">
      <c r="D25871"/>
    </row>
    <row r="25872" spans="4:4" x14ac:dyDescent="0.25">
      <c r="D25872"/>
    </row>
    <row r="25873" spans="4:4" x14ac:dyDescent="0.25">
      <c r="D25873"/>
    </row>
    <row r="25874" spans="4:4" x14ac:dyDescent="0.25">
      <c r="D25874"/>
    </row>
    <row r="25875" spans="4:4" x14ac:dyDescent="0.25">
      <c r="D25875"/>
    </row>
    <row r="25876" spans="4:4" x14ac:dyDescent="0.25">
      <c r="D25876"/>
    </row>
    <row r="25877" spans="4:4" x14ac:dyDescent="0.25">
      <c r="D25877"/>
    </row>
    <row r="25878" spans="4:4" x14ac:dyDescent="0.25">
      <c r="D25878"/>
    </row>
    <row r="25879" spans="4:4" x14ac:dyDescent="0.25">
      <c r="D25879"/>
    </row>
    <row r="25880" spans="4:4" x14ac:dyDescent="0.25">
      <c r="D25880"/>
    </row>
    <row r="25881" spans="4:4" x14ac:dyDescent="0.25">
      <c r="D25881"/>
    </row>
    <row r="25882" spans="4:4" x14ac:dyDescent="0.25">
      <c r="D25882"/>
    </row>
    <row r="25883" spans="4:4" x14ac:dyDescent="0.25">
      <c r="D25883"/>
    </row>
    <row r="25884" spans="4:4" x14ac:dyDescent="0.25">
      <c r="D25884"/>
    </row>
    <row r="25885" spans="4:4" x14ac:dyDescent="0.25">
      <c r="D25885"/>
    </row>
    <row r="25886" spans="4:4" x14ac:dyDescent="0.25">
      <c r="D25886"/>
    </row>
    <row r="25887" spans="4:4" x14ac:dyDescent="0.25">
      <c r="D25887"/>
    </row>
    <row r="25888" spans="4:4" x14ac:dyDescent="0.25">
      <c r="D25888"/>
    </row>
    <row r="25889" spans="4:4" x14ac:dyDescent="0.25">
      <c r="D25889"/>
    </row>
    <row r="25890" spans="4:4" x14ac:dyDescent="0.25">
      <c r="D25890"/>
    </row>
    <row r="25891" spans="4:4" x14ac:dyDescent="0.25">
      <c r="D25891"/>
    </row>
    <row r="25892" spans="4:4" x14ac:dyDescent="0.25">
      <c r="D25892"/>
    </row>
    <row r="25893" spans="4:4" x14ac:dyDescent="0.25">
      <c r="D25893"/>
    </row>
    <row r="25894" spans="4:4" x14ac:dyDescent="0.25">
      <c r="D25894"/>
    </row>
    <row r="25895" spans="4:4" x14ac:dyDescent="0.25">
      <c r="D25895"/>
    </row>
    <row r="25896" spans="4:4" x14ac:dyDescent="0.25">
      <c r="D25896"/>
    </row>
    <row r="25897" spans="4:4" x14ac:dyDescent="0.25">
      <c r="D25897"/>
    </row>
    <row r="25898" spans="4:4" x14ac:dyDescent="0.25">
      <c r="D25898"/>
    </row>
    <row r="25899" spans="4:4" x14ac:dyDescent="0.25">
      <c r="D25899"/>
    </row>
    <row r="25900" spans="4:4" x14ac:dyDescent="0.25">
      <c r="D25900"/>
    </row>
    <row r="25901" spans="4:4" x14ac:dyDescent="0.25">
      <c r="D25901"/>
    </row>
    <row r="25902" spans="4:4" x14ac:dyDescent="0.25">
      <c r="D25902"/>
    </row>
    <row r="25903" spans="4:4" x14ac:dyDescent="0.25">
      <c r="D25903"/>
    </row>
    <row r="25904" spans="4:4" x14ac:dyDescent="0.25">
      <c r="D25904"/>
    </row>
    <row r="25905" spans="4:4" x14ac:dyDescent="0.25">
      <c r="D25905"/>
    </row>
    <row r="25906" spans="4:4" x14ac:dyDescent="0.25">
      <c r="D25906"/>
    </row>
    <row r="25907" spans="4:4" x14ac:dyDescent="0.25">
      <c r="D25907"/>
    </row>
    <row r="25908" spans="4:4" x14ac:dyDescent="0.25">
      <c r="D25908"/>
    </row>
    <row r="25909" spans="4:4" x14ac:dyDescent="0.25">
      <c r="D25909"/>
    </row>
    <row r="25910" spans="4:4" x14ac:dyDescent="0.25">
      <c r="D25910"/>
    </row>
    <row r="25911" spans="4:4" x14ac:dyDescent="0.25">
      <c r="D25911"/>
    </row>
    <row r="25912" spans="4:4" x14ac:dyDescent="0.25">
      <c r="D25912"/>
    </row>
    <row r="25913" spans="4:4" x14ac:dyDescent="0.25">
      <c r="D25913"/>
    </row>
    <row r="25914" spans="4:4" x14ac:dyDescent="0.25">
      <c r="D25914"/>
    </row>
    <row r="25915" spans="4:4" x14ac:dyDescent="0.25">
      <c r="D25915"/>
    </row>
    <row r="25916" spans="4:4" x14ac:dyDescent="0.25">
      <c r="D25916"/>
    </row>
    <row r="25917" spans="4:4" x14ac:dyDescent="0.25">
      <c r="D25917"/>
    </row>
    <row r="25918" spans="4:4" x14ac:dyDescent="0.25">
      <c r="D25918"/>
    </row>
    <row r="25919" spans="4:4" x14ac:dyDescent="0.25">
      <c r="D25919"/>
    </row>
    <row r="25920" spans="4:4" x14ac:dyDescent="0.25">
      <c r="D25920"/>
    </row>
    <row r="25921" spans="4:4" x14ac:dyDescent="0.25">
      <c r="D25921"/>
    </row>
    <row r="25922" spans="4:4" x14ac:dyDescent="0.25">
      <c r="D25922"/>
    </row>
    <row r="25923" spans="4:4" x14ac:dyDescent="0.25">
      <c r="D25923"/>
    </row>
    <row r="25924" spans="4:4" x14ac:dyDescent="0.25">
      <c r="D25924"/>
    </row>
    <row r="25925" spans="4:4" x14ac:dyDescent="0.25">
      <c r="D25925"/>
    </row>
    <row r="25926" spans="4:4" x14ac:dyDescent="0.25">
      <c r="D25926"/>
    </row>
    <row r="25927" spans="4:4" x14ac:dyDescent="0.25">
      <c r="D25927"/>
    </row>
    <row r="25928" spans="4:4" x14ac:dyDescent="0.25">
      <c r="D25928"/>
    </row>
    <row r="25929" spans="4:4" x14ac:dyDescent="0.25">
      <c r="D25929"/>
    </row>
    <row r="25930" spans="4:4" x14ac:dyDescent="0.25">
      <c r="D25930"/>
    </row>
    <row r="25931" spans="4:4" x14ac:dyDescent="0.25">
      <c r="D25931"/>
    </row>
    <row r="25932" spans="4:4" x14ac:dyDescent="0.25">
      <c r="D25932"/>
    </row>
    <row r="25933" spans="4:4" x14ac:dyDescent="0.25">
      <c r="D25933"/>
    </row>
    <row r="25934" spans="4:4" x14ac:dyDescent="0.25">
      <c r="D25934"/>
    </row>
    <row r="25935" spans="4:4" x14ac:dyDescent="0.25">
      <c r="D25935"/>
    </row>
    <row r="25936" spans="4:4" x14ac:dyDescent="0.25">
      <c r="D25936"/>
    </row>
    <row r="25937" spans="4:4" x14ac:dyDescent="0.25">
      <c r="D25937"/>
    </row>
    <row r="25938" spans="4:4" x14ac:dyDescent="0.25">
      <c r="D25938"/>
    </row>
    <row r="25939" spans="4:4" x14ac:dyDescent="0.25">
      <c r="D25939"/>
    </row>
    <row r="25940" spans="4:4" x14ac:dyDescent="0.25">
      <c r="D25940"/>
    </row>
    <row r="25941" spans="4:4" x14ac:dyDescent="0.25">
      <c r="D25941"/>
    </row>
    <row r="25942" spans="4:4" x14ac:dyDescent="0.25">
      <c r="D25942"/>
    </row>
    <row r="25943" spans="4:4" x14ac:dyDescent="0.25">
      <c r="D25943"/>
    </row>
    <row r="25944" spans="4:4" x14ac:dyDescent="0.25">
      <c r="D25944"/>
    </row>
    <row r="25945" spans="4:4" x14ac:dyDescent="0.25">
      <c r="D25945"/>
    </row>
    <row r="25946" spans="4:4" x14ac:dyDescent="0.25">
      <c r="D25946"/>
    </row>
    <row r="25947" spans="4:4" x14ac:dyDescent="0.25">
      <c r="D25947"/>
    </row>
    <row r="25948" spans="4:4" x14ac:dyDescent="0.25">
      <c r="D25948"/>
    </row>
    <row r="25949" spans="4:4" x14ac:dyDescent="0.25">
      <c r="D25949"/>
    </row>
    <row r="25950" spans="4:4" x14ac:dyDescent="0.25">
      <c r="D25950"/>
    </row>
    <row r="25951" spans="4:4" x14ac:dyDescent="0.25">
      <c r="D25951"/>
    </row>
    <row r="25952" spans="4:4" x14ac:dyDescent="0.25">
      <c r="D25952"/>
    </row>
    <row r="25953" spans="4:4" x14ac:dyDescent="0.25">
      <c r="D25953"/>
    </row>
    <row r="25954" spans="4:4" x14ac:dyDescent="0.25">
      <c r="D25954"/>
    </row>
    <row r="25955" spans="4:4" x14ac:dyDescent="0.25">
      <c r="D25955"/>
    </row>
    <row r="25956" spans="4:4" x14ac:dyDescent="0.25">
      <c r="D25956"/>
    </row>
    <row r="25957" spans="4:4" x14ac:dyDescent="0.25">
      <c r="D25957"/>
    </row>
    <row r="25958" spans="4:4" x14ac:dyDescent="0.25">
      <c r="D25958"/>
    </row>
    <row r="25959" spans="4:4" x14ac:dyDescent="0.25">
      <c r="D25959"/>
    </row>
    <row r="25960" spans="4:4" x14ac:dyDescent="0.25">
      <c r="D25960"/>
    </row>
    <row r="25961" spans="4:4" x14ac:dyDescent="0.25">
      <c r="D25961"/>
    </row>
    <row r="25962" spans="4:4" x14ac:dyDescent="0.25">
      <c r="D25962"/>
    </row>
    <row r="25963" spans="4:4" x14ac:dyDescent="0.25">
      <c r="D25963"/>
    </row>
    <row r="25964" spans="4:4" x14ac:dyDescent="0.25">
      <c r="D25964"/>
    </row>
    <row r="25965" spans="4:4" x14ac:dyDescent="0.25">
      <c r="D25965"/>
    </row>
    <row r="25966" spans="4:4" x14ac:dyDescent="0.25">
      <c r="D25966"/>
    </row>
    <row r="25967" spans="4:4" x14ac:dyDescent="0.25">
      <c r="D25967"/>
    </row>
    <row r="25968" spans="4:4" x14ac:dyDescent="0.25">
      <c r="D25968"/>
    </row>
    <row r="25969" spans="4:4" x14ac:dyDescent="0.25">
      <c r="D25969"/>
    </row>
    <row r="25970" spans="4:4" x14ac:dyDescent="0.25">
      <c r="D25970"/>
    </row>
    <row r="25971" spans="4:4" x14ac:dyDescent="0.25">
      <c r="D25971"/>
    </row>
    <row r="25972" spans="4:4" x14ac:dyDescent="0.25">
      <c r="D25972"/>
    </row>
    <row r="25973" spans="4:4" x14ac:dyDescent="0.25">
      <c r="D25973"/>
    </row>
    <row r="25974" spans="4:4" x14ac:dyDescent="0.25">
      <c r="D25974"/>
    </row>
    <row r="25975" spans="4:4" x14ac:dyDescent="0.25">
      <c r="D25975"/>
    </row>
    <row r="25976" spans="4:4" x14ac:dyDescent="0.25">
      <c r="D25976"/>
    </row>
    <row r="25977" spans="4:4" x14ac:dyDescent="0.25">
      <c r="D25977"/>
    </row>
    <row r="25978" spans="4:4" x14ac:dyDescent="0.25">
      <c r="D25978"/>
    </row>
    <row r="25979" spans="4:4" x14ac:dyDescent="0.25">
      <c r="D25979"/>
    </row>
    <row r="25980" spans="4:4" x14ac:dyDescent="0.25">
      <c r="D25980"/>
    </row>
    <row r="25981" spans="4:4" x14ac:dyDescent="0.25">
      <c r="D25981"/>
    </row>
    <row r="25982" spans="4:4" x14ac:dyDescent="0.25">
      <c r="D25982"/>
    </row>
    <row r="25983" spans="4:4" x14ac:dyDescent="0.25">
      <c r="D25983"/>
    </row>
    <row r="25984" spans="4:4" x14ac:dyDescent="0.25">
      <c r="D25984"/>
    </row>
    <row r="25985" spans="4:4" x14ac:dyDescent="0.25">
      <c r="D25985"/>
    </row>
    <row r="25986" spans="4:4" x14ac:dyDescent="0.25">
      <c r="D25986"/>
    </row>
    <row r="25987" spans="4:4" x14ac:dyDescent="0.25">
      <c r="D25987"/>
    </row>
    <row r="25988" spans="4:4" x14ac:dyDescent="0.25">
      <c r="D25988"/>
    </row>
    <row r="25989" spans="4:4" x14ac:dyDescent="0.25">
      <c r="D25989"/>
    </row>
    <row r="25990" spans="4:4" x14ac:dyDescent="0.25">
      <c r="D25990"/>
    </row>
    <row r="25991" spans="4:4" x14ac:dyDescent="0.25">
      <c r="D25991"/>
    </row>
    <row r="25992" spans="4:4" x14ac:dyDescent="0.25">
      <c r="D25992"/>
    </row>
    <row r="25993" spans="4:4" x14ac:dyDescent="0.25">
      <c r="D25993"/>
    </row>
    <row r="25994" spans="4:4" x14ac:dyDescent="0.25">
      <c r="D25994"/>
    </row>
    <row r="25995" spans="4:4" x14ac:dyDescent="0.25">
      <c r="D25995"/>
    </row>
    <row r="25996" spans="4:4" x14ac:dyDescent="0.25">
      <c r="D25996"/>
    </row>
    <row r="25997" spans="4:4" x14ac:dyDescent="0.25">
      <c r="D25997"/>
    </row>
    <row r="25998" spans="4:4" x14ac:dyDescent="0.25">
      <c r="D25998"/>
    </row>
    <row r="25999" spans="4:4" x14ac:dyDescent="0.25">
      <c r="D25999"/>
    </row>
    <row r="26000" spans="4:4" x14ac:dyDescent="0.25">
      <c r="D26000"/>
    </row>
    <row r="26001" spans="4:4" x14ac:dyDescent="0.25">
      <c r="D26001"/>
    </row>
    <row r="26002" spans="4:4" x14ac:dyDescent="0.25">
      <c r="D26002"/>
    </row>
    <row r="26003" spans="4:4" x14ac:dyDescent="0.25">
      <c r="D26003"/>
    </row>
    <row r="26004" spans="4:4" x14ac:dyDescent="0.25">
      <c r="D26004"/>
    </row>
    <row r="26005" spans="4:4" x14ac:dyDescent="0.25">
      <c r="D26005"/>
    </row>
    <row r="26006" spans="4:4" x14ac:dyDescent="0.25">
      <c r="D26006"/>
    </row>
    <row r="26007" spans="4:4" x14ac:dyDescent="0.25">
      <c r="D26007"/>
    </row>
    <row r="26008" spans="4:4" x14ac:dyDescent="0.25">
      <c r="D26008"/>
    </row>
    <row r="26009" spans="4:4" x14ac:dyDescent="0.25">
      <c r="D26009"/>
    </row>
    <row r="26010" spans="4:4" x14ac:dyDescent="0.25">
      <c r="D26010"/>
    </row>
    <row r="26011" spans="4:4" x14ac:dyDescent="0.25">
      <c r="D26011"/>
    </row>
    <row r="26012" spans="4:4" x14ac:dyDescent="0.25">
      <c r="D26012"/>
    </row>
    <row r="26013" spans="4:4" x14ac:dyDescent="0.25">
      <c r="D26013"/>
    </row>
    <row r="26014" spans="4:4" x14ac:dyDescent="0.25">
      <c r="D26014"/>
    </row>
    <row r="26015" spans="4:4" x14ac:dyDescent="0.25">
      <c r="D26015"/>
    </row>
    <row r="26016" spans="4:4" x14ac:dyDescent="0.25">
      <c r="D26016"/>
    </row>
    <row r="26017" spans="4:4" x14ac:dyDescent="0.25">
      <c r="D26017"/>
    </row>
    <row r="26018" spans="4:4" x14ac:dyDescent="0.25">
      <c r="D26018"/>
    </row>
    <row r="26019" spans="4:4" x14ac:dyDescent="0.25">
      <c r="D26019"/>
    </row>
    <row r="26020" spans="4:4" x14ac:dyDescent="0.25">
      <c r="D26020"/>
    </row>
    <row r="26021" spans="4:4" x14ac:dyDescent="0.25">
      <c r="D26021"/>
    </row>
    <row r="26022" spans="4:4" x14ac:dyDescent="0.25">
      <c r="D26022"/>
    </row>
    <row r="26023" spans="4:4" x14ac:dyDescent="0.25">
      <c r="D26023"/>
    </row>
    <row r="26024" spans="4:4" x14ac:dyDescent="0.25">
      <c r="D26024"/>
    </row>
    <row r="26025" spans="4:4" x14ac:dyDescent="0.25">
      <c r="D26025"/>
    </row>
    <row r="26026" spans="4:4" x14ac:dyDescent="0.25">
      <c r="D26026"/>
    </row>
    <row r="26027" spans="4:4" x14ac:dyDescent="0.25">
      <c r="D26027"/>
    </row>
    <row r="26028" spans="4:4" x14ac:dyDescent="0.25">
      <c r="D26028"/>
    </row>
    <row r="26029" spans="4:4" x14ac:dyDescent="0.25">
      <c r="D26029"/>
    </row>
    <row r="26030" spans="4:4" x14ac:dyDescent="0.25">
      <c r="D26030"/>
    </row>
    <row r="26031" spans="4:4" x14ac:dyDescent="0.25">
      <c r="D26031"/>
    </row>
    <row r="26032" spans="4:4" x14ac:dyDescent="0.25">
      <c r="D26032"/>
    </row>
    <row r="26033" spans="4:4" x14ac:dyDescent="0.25">
      <c r="D26033"/>
    </row>
    <row r="26034" spans="4:4" x14ac:dyDescent="0.25">
      <c r="D26034"/>
    </row>
    <row r="26035" spans="4:4" x14ac:dyDescent="0.25">
      <c r="D26035"/>
    </row>
    <row r="26036" spans="4:4" x14ac:dyDescent="0.25">
      <c r="D26036"/>
    </row>
    <row r="26037" spans="4:4" x14ac:dyDescent="0.25">
      <c r="D26037"/>
    </row>
    <row r="26038" spans="4:4" x14ac:dyDescent="0.25">
      <c r="D26038"/>
    </row>
    <row r="26039" spans="4:4" x14ac:dyDescent="0.25">
      <c r="D26039"/>
    </row>
    <row r="26040" spans="4:4" x14ac:dyDescent="0.25">
      <c r="D26040"/>
    </row>
    <row r="26041" spans="4:4" x14ac:dyDescent="0.25">
      <c r="D26041"/>
    </row>
    <row r="26042" spans="4:4" x14ac:dyDescent="0.25">
      <c r="D26042"/>
    </row>
    <row r="26043" spans="4:4" x14ac:dyDescent="0.25">
      <c r="D26043"/>
    </row>
    <row r="26044" spans="4:4" x14ac:dyDescent="0.25">
      <c r="D26044"/>
    </row>
    <row r="26045" spans="4:4" x14ac:dyDescent="0.25">
      <c r="D26045"/>
    </row>
    <row r="26046" spans="4:4" x14ac:dyDescent="0.25">
      <c r="D26046"/>
    </row>
    <row r="26047" spans="4:4" x14ac:dyDescent="0.25">
      <c r="D26047"/>
    </row>
    <row r="26048" spans="4:4" x14ac:dyDescent="0.25">
      <c r="D26048"/>
    </row>
    <row r="26049" spans="4:4" x14ac:dyDescent="0.25">
      <c r="D26049"/>
    </row>
    <row r="26050" spans="4:4" x14ac:dyDescent="0.25">
      <c r="D26050"/>
    </row>
    <row r="26051" spans="4:4" x14ac:dyDescent="0.25">
      <c r="D26051"/>
    </row>
    <row r="26052" spans="4:4" x14ac:dyDescent="0.25">
      <c r="D26052"/>
    </row>
    <row r="26053" spans="4:4" x14ac:dyDescent="0.25">
      <c r="D26053"/>
    </row>
    <row r="26054" spans="4:4" x14ac:dyDescent="0.25">
      <c r="D26054"/>
    </row>
    <row r="26055" spans="4:4" x14ac:dyDescent="0.25">
      <c r="D26055"/>
    </row>
    <row r="26056" spans="4:4" x14ac:dyDescent="0.25">
      <c r="D26056"/>
    </row>
    <row r="26057" spans="4:4" x14ac:dyDescent="0.25">
      <c r="D26057"/>
    </row>
    <row r="26058" spans="4:4" x14ac:dyDescent="0.25">
      <c r="D26058"/>
    </row>
    <row r="26059" spans="4:4" x14ac:dyDescent="0.25">
      <c r="D26059"/>
    </row>
    <row r="26060" spans="4:4" x14ac:dyDescent="0.25">
      <c r="D26060"/>
    </row>
    <row r="26061" spans="4:4" x14ac:dyDescent="0.25">
      <c r="D26061"/>
    </row>
    <row r="26062" spans="4:4" x14ac:dyDescent="0.25">
      <c r="D26062"/>
    </row>
    <row r="26063" spans="4:4" x14ac:dyDescent="0.25">
      <c r="D26063"/>
    </row>
    <row r="26064" spans="4:4" x14ac:dyDescent="0.25">
      <c r="D26064"/>
    </row>
    <row r="26065" spans="4:4" x14ac:dyDescent="0.25">
      <c r="D26065"/>
    </row>
    <row r="26066" spans="4:4" x14ac:dyDescent="0.25">
      <c r="D26066"/>
    </row>
    <row r="26067" spans="4:4" x14ac:dyDescent="0.25">
      <c r="D26067"/>
    </row>
    <row r="26068" spans="4:4" x14ac:dyDescent="0.25">
      <c r="D26068"/>
    </row>
    <row r="26069" spans="4:4" x14ac:dyDescent="0.25">
      <c r="D26069"/>
    </row>
    <row r="26070" spans="4:4" x14ac:dyDescent="0.25">
      <c r="D26070"/>
    </row>
    <row r="26071" spans="4:4" x14ac:dyDescent="0.25">
      <c r="D26071"/>
    </row>
    <row r="26072" spans="4:4" x14ac:dyDescent="0.25">
      <c r="D26072"/>
    </row>
    <row r="26073" spans="4:4" x14ac:dyDescent="0.25">
      <c r="D26073"/>
    </row>
    <row r="26074" spans="4:4" x14ac:dyDescent="0.25">
      <c r="D26074"/>
    </row>
    <row r="26075" spans="4:4" x14ac:dyDescent="0.25">
      <c r="D26075"/>
    </row>
    <row r="26076" spans="4:4" x14ac:dyDescent="0.25">
      <c r="D26076"/>
    </row>
    <row r="26077" spans="4:4" x14ac:dyDescent="0.25">
      <c r="D26077"/>
    </row>
    <row r="26078" spans="4:4" x14ac:dyDescent="0.25">
      <c r="D26078"/>
    </row>
    <row r="26079" spans="4:4" x14ac:dyDescent="0.25">
      <c r="D26079"/>
    </row>
    <row r="26080" spans="4:4" x14ac:dyDescent="0.25">
      <c r="D26080"/>
    </row>
    <row r="26081" spans="4:4" x14ac:dyDescent="0.25">
      <c r="D26081"/>
    </row>
    <row r="26082" spans="4:4" x14ac:dyDescent="0.25">
      <c r="D26082"/>
    </row>
    <row r="26083" spans="4:4" x14ac:dyDescent="0.25">
      <c r="D26083"/>
    </row>
    <row r="26084" spans="4:4" x14ac:dyDescent="0.25">
      <c r="D26084"/>
    </row>
    <row r="26085" spans="4:4" x14ac:dyDescent="0.25">
      <c r="D26085"/>
    </row>
    <row r="26086" spans="4:4" x14ac:dyDescent="0.25">
      <c r="D26086"/>
    </row>
    <row r="26087" spans="4:4" x14ac:dyDescent="0.25">
      <c r="D26087"/>
    </row>
    <row r="26088" spans="4:4" x14ac:dyDescent="0.25">
      <c r="D26088"/>
    </row>
    <row r="26089" spans="4:4" x14ac:dyDescent="0.25">
      <c r="D26089"/>
    </row>
    <row r="26090" spans="4:4" x14ac:dyDescent="0.25">
      <c r="D26090"/>
    </row>
    <row r="26091" spans="4:4" x14ac:dyDescent="0.25">
      <c r="D26091"/>
    </row>
    <row r="26092" spans="4:4" x14ac:dyDescent="0.25">
      <c r="D26092"/>
    </row>
    <row r="26093" spans="4:4" x14ac:dyDescent="0.25">
      <c r="D26093"/>
    </row>
    <row r="26094" spans="4:4" x14ac:dyDescent="0.25">
      <c r="D26094"/>
    </row>
    <row r="26095" spans="4:4" x14ac:dyDescent="0.25">
      <c r="D26095"/>
    </row>
    <row r="26096" spans="4:4" x14ac:dyDescent="0.25">
      <c r="D26096"/>
    </row>
    <row r="26097" spans="4:4" x14ac:dyDescent="0.25">
      <c r="D26097"/>
    </row>
    <row r="26098" spans="4:4" x14ac:dyDescent="0.25">
      <c r="D26098"/>
    </row>
    <row r="26099" spans="4:4" x14ac:dyDescent="0.25">
      <c r="D26099"/>
    </row>
    <row r="26100" spans="4:4" x14ac:dyDescent="0.25">
      <c r="D26100"/>
    </row>
    <row r="26101" spans="4:4" x14ac:dyDescent="0.25">
      <c r="D26101"/>
    </row>
    <row r="26102" spans="4:4" x14ac:dyDescent="0.25">
      <c r="D26102"/>
    </row>
    <row r="26103" spans="4:4" x14ac:dyDescent="0.25">
      <c r="D26103"/>
    </row>
    <row r="26104" spans="4:4" x14ac:dyDescent="0.25">
      <c r="D26104"/>
    </row>
    <row r="26105" spans="4:4" x14ac:dyDescent="0.25">
      <c r="D26105"/>
    </row>
    <row r="26106" spans="4:4" x14ac:dyDescent="0.25">
      <c r="D26106"/>
    </row>
    <row r="26107" spans="4:4" x14ac:dyDescent="0.25">
      <c r="D26107"/>
    </row>
    <row r="26108" spans="4:4" x14ac:dyDescent="0.25">
      <c r="D26108"/>
    </row>
    <row r="26109" spans="4:4" x14ac:dyDescent="0.25">
      <c r="D26109"/>
    </row>
    <row r="26110" spans="4:4" x14ac:dyDescent="0.25">
      <c r="D26110"/>
    </row>
    <row r="26111" spans="4:4" x14ac:dyDescent="0.25">
      <c r="D26111"/>
    </row>
    <row r="26112" spans="4:4" x14ac:dyDescent="0.25">
      <c r="D26112"/>
    </row>
    <row r="26113" spans="4:4" x14ac:dyDescent="0.25">
      <c r="D26113"/>
    </row>
    <row r="26114" spans="4:4" x14ac:dyDescent="0.25">
      <c r="D26114"/>
    </row>
    <row r="26115" spans="4:4" x14ac:dyDescent="0.25">
      <c r="D26115"/>
    </row>
    <row r="26116" spans="4:4" x14ac:dyDescent="0.25">
      <c r="D26116"/>
    </row>
    <row r="26117" spans="4:4" x14ac:dyDescent="0.25">
      <c r="D26117"/>
    </row>
    <row r="26118" spans="4:4" x14ac:dyDescent="0.25">
      <c r="D26118"/>
    </row>
    <row r="26119" spans="4:4" x14ac:dyDescent="0.25">
      <c r="D26119"/>
    </row>
    <row r="26120" spans="4:4" x14ac:dyDescent="0.25">
      <c r="D26120"/>
    </row>
    <row r="26121" spans="4:4" x14ac:dyDescent="0.25">
      <c r="D26121"/>
    </row>
    <row r="26122" spans="4:4" x14ac:dyDescent="0.25">
      <c r="D26122"/>
    </row>
    <row r="26123" spans="4:4" x14ac:dyDescent="0.25">
      <c r="D26123"/>
    </row>
    <row r="26124" spans="4:4" x14ac:dyDescent="0.25">
      <c r="D26124"/>
    </row>
    <row r="26125" spans="4:4" x14ac:dyDescent="0.25">
      <c r="D26125"/>
    </row>
    <row r="26126" spans="4:4" x14ac:dyDescent="0.25">
      <c r="D26126"/>
    </row>
    <row r="26127" spans="4:4" x14ac:dyDescent="0.25">
      <c r="D26127"/>
    </row>
    <row r="26128" spans="4:4" x14ac:dyDescent="0.25">
      <c r="D26128"/>
    </row>
    <row r="26129" spans="4:4" x14ac:dyDescent="0.25">
      <c r="D26129"/>
    </row>
    <row r="26130" spans="4:4" x14ac:dyDescent="0.25">
      <c r="D26130"/>
    </row>
    <row r="26131" spans="4:4" x14ac:dyDescent="0.25">
      <c r="D26131"/>
    </row>
    <row r="26132" spans="4:4" x14ac:dyDescent="0.25">
      <c r="D26132"/>
    </row>
    <row r="26133" spans="4:4" x14ac:dyDescent="0.25">
      <c r="D26133"/>
    </row>
    <row r="26134" spans="4:4" x14ac:dyDescent="0.25">
      <c r="D26134"/>
    </row>
    <row r="26135" spans="4:4" x14ac:dyDescent="0.25">
      <c r="D26135"/>
    </row>
    <row r="26136" spans="4:4" x14ac:dyDescent="0.25">
      <c r="D26136"/>
    </row>
    <row r="26137" spans="4:4" x14ac:dyDescent="0.25">
      <c r="D26137"/>
    </row>
    <row r="26138" spans="4:4" x14ac:dyDescent="0.25">
      <c r="D26138"/>
    </row>
    <row r="26139" spans="4:4" x14ac:dyDescent="0.25">
      <c r="D26139"/>
    </row>
    <row r="26140" spans="4:4" x14ac:dyDescent="0.25">
      <c r="D26140"/>
    </row>
    <row r="26141" spans="4:4" x14ac:dyDescent="0.25">
      <c r="D26141"/>
    </row>
    <row r="26142" spans="4:4" x14ac:dyDescent="0.25">
      <c r="D26142"/>
    </row>
    <row r="26143" spans="4:4" x14ac:dyDescent="0.25">
      <c r="D26143"/>
    </row>
    <row r="26144" spans="4:4" x14ac:dyDescent="0.25">
      <c r="D26144"/>
    </row>
    <row r="26145" spans="4:4" x14ac:dyDescent="0.25">
      <c r="D26145"/>
    </row>
    <row r="26146" spans="4:4" x14ac:dyDescent="0.25">
      <c r="D26146"/>
    </row>
    <row r="26147" spans="4:4" x14ac:dyDescent="0.25">
      <c r="D26147"/>
    </row>
    <row r="26148" spans="4:4" x14ac:dyDescent="0.25">
      <c r="D26148"/>
    </row>
    <row r="26149" spans="4:4" x14ac:dyDescent="0.25">
      <c r="D26149"/>
    </row>
    <row r="26150" spans="4:4" x14ac:dyDescent="0.25">
      <c r="D26150"/>
    </row>
    <row r="26151" spans="4:4" x14ac:dyDescent="0.25">
      <c r="D26151"/>
    </row>
    <row r="26152" spans="4:4" x14ac:dyDescent="0.25">
      <c r="D26152"/>
    </row>
    <row r="26153" spans="4:4" x14ac:dyDescent="0.25">
      <c r="D26153"/>
    </row>
    <row r="26154" spans="4:4" x14ac:dyDescent="0.25">
      <c r="D26154"/>
    </row>
    <row r="26155" spans="4:4" x14ac:dyDescent="0.25">
      <c r="D26155"/>
    </row>
    <row r="26156" spans="4:4" x14ac:dyDescent="0.25">
      <c r="D26156"/>
    </row>
    <row r="26157" spans="4:4" x14ac:dyDescent="0.25">
      <c r="D26157"/>
    </row>
    <row r="26158" spans="4:4" x14ac:dyDescent="0.25">
      <c r="D26158"/>
    </row>
    <row r="26159" spans="4:4" x14ac:dyDescent="0.25">
      <c r="D26159"/>
    </row>
    <row r="26160" spans="4:4" x14ac:dyDescent="0.25">
      <c r="D26160"/>
    </row>
    <row r="26161" spans="4:4" x14ac:dyDescent="0.25">
      <c r="D26161"/>
    </row>
    <row r="26162" spans="4:4" x14ac:dyDescent="0.25">
      <c r="D26162"/>
    </row>
    <row r="26163" spans="4:4" x14ac:dyDescent="0.25">
      <c r="D26163"/>
    </row>
    <row r="26164" spans="4:4" x14ac:dyDescent="0.25">
      <c r="D26164"/>
    </row>
    <row r="26165" spans="4:4" x14ac:dyDescent="0.25">
      <c r="D26165"/>
    </row>
    <row r="26166" spans="4:4" x14ac:dyDescent="0.25">
      <c r="D26166"/>
    </row>
    <row r="26167" spans="4:4" x14ac:dyDescent="0.25">
      <c r="D26167"/>
    </row>
    <row r="26168" spans="4:4" x14ac:dyDescent="0.25">
      <c r="D26168"/>
    </row>
    <row r="26169" spans="4:4" x14ac:dyDescent="0.25">
      <c r="D26169"/>
    </row>
    <row r="26170" spans="4:4" x14ac:dyDescent="0.25">
      <c r="D26170"/>
    </row>
    <row r="26171" spans="4:4" x14ac:dyDescent="0.25">
      <c r="D26171"/>
    </row>
    <row r="26172" spans="4:4" x14ac:dyDescent="0.25">
      <c r="D26172"/>
    </row>
    <row r="26173" spans="4:4" x14ac:dyDescent="0.25">
      <c r="D26173"/>
    </row>
    <row r="26174" spans="4:4" x14ac:dyDescent="0.25">
      <c r="D26174"/>
    </row>
    <row r="26175" spans="4:4" x14ac:dyDescent="0.25">
      <c r="D26175"/>
    </row>
    <row r="26176" spans="4:4" x14ac:dyDescent="0.25">
      <c r="D26176"/>
    </row>
    <row r="26177" spans="4:4" x14ac:dyDescent="0.25">
      <c r="D26177"/>
    </row>
    <row r="26178" spans="4:4" x14ac:dyDescent="0.25">
      <c r="D26178"/>
    </row>
    <row r="26179" spans="4:4" x14ac:dyDescent="0.25">
      <c r="D26179"/>
    </row>
    <row r="26180" spans="4:4" x14ac:dyDescent="0.25">
      <c r="D26180"/>
    </row>
    <row r="26181" spans="4:4" x14ac:dyDescent="0.25">
      <c r="D26181"/>
    </row>
    <row r="26182" spans="4:4" x14ac:dyDescent="0.25">
      <c r="D26182"/>
    </row>
    <row r="26183" spans="4:4" x14ac:dyDescent="0.25">
      <c r="D26183"/>
    </row>
    <row r="26184" spans="4:4" x14ac:dyDescent="0.25">
      <c r="D26184"/>
    </row>
    <row r="26185" spans="4:4" x14ac:dyDescent="0.25">
      <c r="D26185"/>
    </row>
    <row r="26186" spans="4:4" x14ac:dyDescent="0.25">
      <c r="D26186"/>
    </row>
    <row r="26187" spans="4:4" x14ac:dyDescent="0.25">
      <c r="D26187"/>
    </row>
    <row r="26188" spans="4:4" x14ac:dyDescent="0.25">
      <c r="D26188"/>
    </row>
    <row r="26189" spans="4:4" x14ac:dyDescent="0.25">
      <c r="D26189"/>
    </row>
    <row r="26190" spans="4:4" x14ac:dyDescent="0.25">
      <c r="D26190"/>
    </row>
    <row r="26191" spans="4:4" x14ac:dyDescent="0.25">
      <c r="D26191"/>
    </row>
    <row r="26192" spans="4:4" x14ac:dyDescent="0.25">
      <c r="D26192"/>
    </row>
    <row r="26193" spans="4:4" x14ac:dyDescent="0.25">
      <c r="D26193"/>
    </row>
    <row r="26194" spans="4:4" x14ac:dyDescent="0.25">
      <c r="D26194"/>
    </row>
    <row r="26195" spans="4:4" x14ac:dyDescent="0.25">
      <c r="D26195"/>
    </row>
    <row r="26196" spans="4:4" x14ac:dyDescent="0.25">
      <c r="D26196"/>
    </row>
    <row r="26197" spans="4:4" x14ac:dyDescent="0.25">
      <c r="D26197"/>
    </row>
    <row r="26198" spans="4:4" x14ac:dyDescent="0.25">
      <c r="D26198"/>
    </row>
    <row r="26199" spans="4:4" x14ac:dyDescent="0.25">
      <c r="D26199"/>
    </row>
    <row r="26200" spans="4:4" x14ac:dyDescent="0.25">
      <c r="D26200"/>
    </row>
    <row r="26201" spans="4:4" x14ac:dyDescent="0.25">
      <c r="D26201"/>
    </row>
    <row r="26202" spans="4:4" x14ac:dyDescent="0.25">
      <c r="D26202"/>
    </row>
    <row r="26203" spans="4:4" x14ac:dyDescent="0.25">
      <c r="D26203"/>
    </row>
    <row r="26204" spans="4:4" x14ac:dyDescent="0.25">
      <c r="D26204"/>
    </row>
    <row r="26205" spans="4:4" x14ac:dyDescent="0.25">
      <c r="D26205"/>
    </row>
    <row r="26206" spans="4:4" x14ac:dyDescent="0.25">
      <c r="D26206"/>
    </row>
    <row r="26207" spans="4:4" x14ac:dyDescent="0.25">
      <c r="D26207"/>
    </row>
    <row r="26208" spans="4:4" x14ac:dyDescent="0.25">
      <c r="D26208"/>
    </row>
    <row r="26209" spans="4:4" x14ac:dyDescent="0.25">
      <c r="D26209"/>
    </row>
    <row r="26210" spans="4:4" x14ac:dyDescent="0.25">
      <c r="D26210"/>
    </row>
    <row r="26211" spans="4:4" x14ac:dyDescent="0.25">
      <c r="D26211"/>
    </row>
    <row r="26212" spans="4:4" x14ac:dyDescent="0.25">
      <c r="D26212"/>
    </row>
    <row r="26213" spans="4:4" x14ac:dyDescent="0.25">
      <c r="D26213"/>
    </row>
    <row r="26214" spans="4:4" x14ac:dyDescent="0.25">
      <c r="D26214"/>
    </row>
    <row r="26215" spans="4:4" x14ac:dyDescent="0.25">
      <c r="D26215"/>
    </row>
    <row r="26216" spans="4:4" x14ac:dyDescent="0.25">
      <c r="D26216"/>
    </row>
    <row r="26217" spans="4:4" x14ac:dyDescent="0.25">
      <c r="D26217"/>
    </row>
    <row r="26218" spans="4:4" x14ac:dyDescent="0.25">
      <c r="D26218"/>
    </row>
    <row r="26219" spans="4:4" x14ac:dyDescent="0.25">
      <c r="D26219"/>
    </row>
    <row r="26220" spans="4:4" x14ac:dyDescent="0.25">
      <c r="D26220"/>
    </row>
    <row r="26221" spans="4:4" x14ac:dyDescent="0.25">
      <c r="D26221"/>
    </row>
    <row r="26222" spans="4:4" x14ac:dyDescent="0.25">
      <c r="D26222"/>
    </row>
    <row r="26223" spans="4:4" x14ac:dyDescent="0.25">
      <c r="D26223"/>
    </row>
    <row r="26224" spans="4:4" x14ac:dyDescent="0.25">
      <c r="D26224"/>
    </row>
    <row r="26225" spans="4:4" x14ac:dyDescent="0.25">
      <c r="D26225"/>
    </row>
    <row r="26226" spans="4:4" x14ac:dyDescent="0.25">
      <c r="D26226"/>
    </row>
    <row r="26227" spans="4:4" x14ac:dyDescent="0.25">
      <c r="D26227"/>
    </row>
    <row r="26228" spans="4:4" x14ac:dyDescent="0.25">
      <c r="D26228"/>
    </row>
    <row r="26229" spans="4:4" x14ac:dyDescent="0.25">
      <c r="D26229"/>
    </row>
    <row r="26230" spans="4:4" x14ac:dyDescent="0.25">
      <c r="D26230"/>
    </row>
    <row r="26231" spans="4:4" x14ac:dyDescent="0.25">
      <c r="D26231"/>
    </row>
    <row r="26232" spans="4:4" x14ac:dyDescent="0.25">
      <c r="D26232"/>
    </row>
    <row r="26233" spans="4:4" x14ac:dyDescent="0.25">
      <c r="D26233"/>
    </row>
    <row r="26234" spans="4:4" x14ac:dyDescent="0.25">
      <c r="D26234"/>
    </row>
    <row r="26235" spans="4:4" x14ac:dyDescent="0.25">
      <c r="D26235"/>
    </row>
    <row r="26236" spans="4:4" x14ac:dyDescent="0.25">
      <c r="D26236"/>
    </row>
    <row r="26237" spans="4:4" x14ac:dyDescent="0.25">
      <c r="D26237"/>
    </row>
    <row r="26238" spans="4:4" x14ac:dyDescent="0.25">
      <c r="D26238"/>
    </row>
    <row r="26239" spans="4:4" x14ac:dyDescent="0.25">
      <c r="D26239"/>
    </row>
    <row r="26240" spans="4:4" x14ac:dyDescent="0.25">
      <c r="D26240"/>
    </row>
    <row r="26241" spans="4:4" x14ac:dyDescent="0.25">
      <c r="D26241"/>
    </row>
    <row r="26242" spans="4:4" x14ac:dyDescent="0.25">
      <c r="D26242"/>
    </row>
    <row r="26243" spans="4:4" x14ac:dyDescent="0.25">
      <c r="D26243"/>
    </row>
    <row r="26244" spans="4:4" x14ac:dyDescent="0.25">
      <c r="D26244"/>
    </row>
    <row r="26245" spans="4:4" x14ac:dyDescent="0.25">
      <c r="D26245"/>
    </row>
    <row r="26246" spans="4:4" x14ac:dyDescent="0.25">
      <c r="D26246"/>
    </row>
    <row r="26247" spans="4:4" x14ac:dyDescent="0.25">
      <c r="D26247"/>
    </row>
    <row r="26248" spans="4:4" x14ac:dyDescent="0.25">
      <c r="D26248"/>
    </row>
    <row r="26249" spans="4:4" x14ac:dyDescent="0.25">
      <c r="D26249"/>
    </row>
    <row r="26250" spans="4:4" x14ac:dyDescent="0.25">
      <c r="D26250"/>
    </row>
    <row r="26251" spans="4:4" x14ac:dyDescent="0.25">
      <c r="D26251"/>
    </row>
    <row r="26252" spans="4:4" x14ac:dyDescent="0.25">
      <c r="D26252"/>
    </row>
    <row r="26253" spans="4:4" x14ac:dyDescent="0.25">
      <c r="D26253"/>
    </row>
    <row r="26254" spans="4:4" x14ac:dyDescent="0.25">
      <c r="D26254"/>
    </row>
    <row r="26255" spans="4:4" x14ac:dyDescent="0.25">
      <c r="D26255"/>
    </row>
    <row r="26256" spans="4:4" x14ac:dyDescent="0.25">
      <c r="D26256"/>
    </row>
    <row r="26257" spans="4:4" x14ac:dyDescent="0.25">
      <c r="D26257"/>
    </row>
    <row r="26258" spans="4:4" x14ac:dyDescent="0.25">
      <c r="D26258"/>
    </row>
    <row r="26259" spans="4:4" x14ac:dyDescent="0.25">
      <c r="D26259"/>
    </row>
    <row r="26260" spans="4:4" x14ac:dyDescent="0.25">
      <c r="D26260"/>
    </row>
    <row r="26261" spans="4:4" x14ac:dyDescent="0.25">
      <c r="D26261"/>
    </row>
    <row r="26262" spans="4:4" x14ac:dyDescent="0.25">
      <c r="D26262"/>
    </row>
    <row r="26263" spans="4:4" x14ac:dyDescent="0.25">
      <c r="D26263"/>
    </row>
    <row r="26264" spans="4:4" x14ac:dyDescent="0.25">
      <c r="D26264"/>
    </row>
    <row r="26265" spans="4:4" x14ac:dyDescent="0.25">
      <c r="D26265"/>
    </row>
    <row r="26266" spans="4:4" x14ac:dyDescent="0.25">
      <c r="D26266"/>
    </row>
    <row r="26267" spans="4:4" x14ac:dyDescent="0.25">
      <c r="D26267"/>
    </row>
    <row r="26268" spans="4:4" x14ac:dyDescent="0.25">
      <c r="D26268"/>
    </row>
    <row r="26269" spans="4:4" x14ac:dyDescent="0.25">
      <c r="D26269"/>
    </row>
    <row r="26270" spans="4:4" x14ac:dyDescent="0.25">
      <c r="D26270"/>
    </row>
    <row r="26271" spans="4:4" x14ac:dyDescent="0.25">
      <c r="D26271"/>
    </row>
    <row r="26272" spans="4:4" x14ac:dyDescent="0.25">
      <c r="D26272"/>
    </row>
    <row r="26273" spans="4:4" x14ac:dyDescent="0.25">
      <c r="D26273"/>
    </row>
    <row r="26274" spans="4:4" x14ac:dyDescent="0.25">
      <c r="D26274"/>
    </row>
    <row r="26275" spans="4:4" x14ac:dyDescent="0.25">
      <c r="D26275"/>
    </row>
    <row r="26276" spans="4:4" x14ac:dyDescent="0.25">
      <c r="D26276"/>
    </row>
    <row r="26277" spans="4:4" x14ac:dyDescent="0.25">
      <c r="D26277"/>
    </row>
    <row r="26278" spans="4:4" x14ac:dyDescent="0.25">
      <c r="D26278"/>
    </row>
    <row r="26279" spans="4:4" x14ac:dyDescent="0.25">
      <c r="D26279"/>
    </row>
    <row r="26280" spans="4:4" x14ac:dyDescent="0.25">
      <c r="D26280"/>
    </row>
    <row r="26281" spans="4:4" x14ac:dyDescent="0.25">
      <c r="D26281"/>
    </row>
    <row r="26282" spans="4:4" x14ac:dyDescent="0.25">
      <c r="D26282"/>
    </row>
    <row r="26283" spans="4:4" x14ac:dyDescent="0.25">
      <c r="D26283"/>
    </row>
    <row r="26284" spans="4:4" x14ac:dyDescent="0.25">
      <c r="D26284"/>
    </row>
    <row r="26285" spans="4:4" x14ac:dyDescent="0.25">
      <c r="D26285"/>
    </row>
    <row r="26286" spans="4:4" x14ac:dyDescent="0.25">
      <c r="D26286"/>
    </row>
    <row r="26287" spans="4:4" x14ac:dyDescent="0.25">
      <c r="D26287"/>
    </row>
    <row r="26288" spans="4:4" x14ac:dyDescent="0.25">
      <c r="D26288"/>
    </row>
    <row r="26289" spans="4:4" x14ac:dyDescent="0.25">
      <c r="D26289"/>
    </row>
    <row r="26290" spans="4:4" x14ac:dyDescent="0.25">
      <c r="D26290"/>
    </row>
    <row r="26291" spans="4:4" x14ac:dyDescent="0.25">
      <c r="D26291"/>
    </row>
    <row r="26292" spans="4:4" x14ac:dyDescent="0.25">
      <c r="D26292"/>
    </row>
    <row r="26293" spans="4:4" x14ac:dyDescent="0.25">
      <c r="D26293"/>
    </row>
    <row r="26294" spans="4:4" x14ac:dyDescent="0.25">
      <c r="D26294"/>
    </row>
    <row r="26295" spans="4:4" x14ac:dyDescent="0.25">
      <c r="D26295"/>
    </row>
    <row r="26296" spans="4:4" x14ac:dyDescent="0.25">
      <c r="D26296"/>
    </row>
    <row r="26297" spans="4:4" x14ac:dyDescent="0.25">
      <c r="D26297"/>
    </row>
    <row r="26298" spans="4:4" x14ac:dyDescent="0.25">
      <c r="D26298"/>
    </row>
    <row r="26299" spans="4:4" x14ac:dyDescent="0.25">
      <c r="D26299"/>
    </row>
    <row r="26300" spans="4:4" x14ac:dyDescent="0.25">
      <c r="D26300"/>
    </row>
    <row r="26301" spans="4:4" x14ac:dyDescent="0.25">
      <c r="D26301"/>
    </row>
    <row r="26302" spans="4:4" x14ac:dyDescent="0.25">
      <c r="D26302"/>
    </row>
    <row r="26303" spans="4:4" x14ac:dyDescent="0.25">
      <c r="D26303"/>
    </row>
    <row r="26304" spans="4:4" x14ac:dyDescent="0.25">
      <c r="D26304"/>
    </row>
    <row r="26305" spans="4:4" x14ac:dyDescent="0.25">
      <c r="D26305"/>
    </row>
    <row r="26306" spans="4:4" x14ac:dyDescent="0.25">
      <c r="D26306"/>
    </row>
    <row r="26307" spans="4:4" x14ac:dyDescent="0.25">
      <c r="D26307"/>
    </row>
    <row r="26308" spans="4:4" x14ac:dyDescent="0.25">
      <c r="D26308"/>
    </row>
    <row r="26309" spans="4:4" x14ac:dyDescent="0.25">
      <c r="D26309"/>
    </row>
    <row r="26310" spans="4:4" x14ac:dyDescent="0.25">
      <c r="D26310"/>
    </row>
    <row r="26311" spans="4:4" x14ac:dyDescent="0.25">
      <c r="D26311"/>
    </row>
    <row r="26312" spans="4:4" x14ac:dyDescent="0.25">
      <c r="D26312"/>
    </row>
    <row r="26313" spans="4:4" x14ac:dyDescent="0.25">
      <c r="D26313"/>
    </row>
    <row r="26314" spans="4:4" x14ac:dyDescent="0.25">
      <c r="D26314"/>
    </row>
    <row r="26315" spans="4:4" x14ac:dyDescent="0.25">
      <c r="D26315"/>
    </row>
    <row r="26316" spans="4:4" x14ac:dyDescent="0.25">
      <c r="D26316"/>
    </row>
    <row r="26317" spans="4:4" x14ac:dyDescent="0.25">
      <c r="D26317"/>
    </row>
    <row r="26318" spans="4:4" x14ac:dyDescent="0.25">
      <c r="D26318"/>
    </row>
    <row r="26319" spans="4:4" x14ac:dyDescent="0.25">
      <c r="D26319"/>
    </row>
    <row r="26320" spans="4:4" x14ac:dyDescent="0.25">
      <c r="D26320"/>
    </row>
    <row r="26321" spans="4:4" x14ac:dyDescent="0.25">
      <c r="D26321"/>
    </row>
    <row r="26322" spans="4:4" x14ac:dyDescent="0.25">
      <c r="D26322"/>
    </row>
    <row r="26323" spans="4:4" x14ac:dyDescent="0.25">
      <c r="D26323"/>
    </row>
    <row r="26324" spans="4:4" x14ac:dyDescent="0.25">
      <c r="D26324"/>
    </row>
    <row r="26325" spans="4:4" x14ac:dyDescent="0.25">
      <c r="D26325"/>
    </row>
    <row r="26326" spans="4:4" x14ac:dyDescent="0.25">
      <c r="D26326"/>
    </row>
    <row r="26327" spans="4:4" x14ac:dyDescent="0.25">
      <c r="D26327"/>
    </row>
    <row r="26328" spans="4:4" x14ac:dyDescent="0.25">
      <c r="D26328"/>
    </row>
    <row r="26329" spans="4:4" x14ac:dyDescent="0.25">
      <c r="D26329"/>
    </row>
    <row r="26330" spans="4:4" x14ac:dyDescent="0.25">
      <c r="D26330"/>
    </row>
    <row r="26331" spans="4:4" x14ac:dyDescent="0.25">
      <c r="D26331"/>
    </row>
    <row r="26332" spans="4:4" x14ac:dyDescent="0.25">
      <c r="D26332"/>
    </row>
    <row r="26333" spans="4:4" x14ac:dyDescent="0.25">
      <c r="D26333"/>
    </row>
    <row r="26334" spans="4:4" x14ac:dyDescent="0.25">
      <c r="D26334"/>
    </row>
    <row r="26335" spans="4:4" x14ac:dyDescent="0.25">
      <c r="D26335"/>
    </row>
    <row r="26336" spans="4:4" x14ac:dyDescent="0.25">
      <c r="D26336"/>
    </row>
    <row r="26337" spans="4:4" x14ac:dyDescent="0.25">
      <c r="D26337"/>
    </row>
    <row r="26338" spans="4:4" x14ac:dyDescent="0.25">
      <c r="D26338"/>
    </row>
    <row r="26339" spans="4:4" x14ac:dyDescent="0.25">
      <c r="D26339"/>
    </row>
    <row r="26340" spans="4:4" x14ac:dyDescent="0.25">
      <c r="D26340"/>
    </row>
    <row r="26341" spans="4:4" x14ac:dyDescent="0.25">
      <c r="D26341"/>
    </row>
    <row r="26342" spans="4:4" x14ac:dyDescent="0.25">
      <c r="D26342"/>
    </row>
    <row r="26343" spans="4:4" x14ac:dyDescent="0.25">
      <c r="D26343"/>
    </row>
    <row r="26344" spans="4:4" x14ac:dyDescent="0.25">
      <c r="D26344"/>
    </row>
    <row r="26345" spans="4:4" x14ac:dyDescent="0.25">
      <c r="D26345"/>
    </row>
    <row r="26346" spans="4:4" x14ac:dyDescent="0.25">
      <c r="D26346"/>
    </row>
    <row r="26347" spans="4:4" x14ac:dyDescent="0.25">
      <c r="D26347"/>
    </row>
    <row r="26348" spans="4:4" x14ac:dyDescent="0.25">
      <c r="D26348"/>
    </row>
    <row r="26349" spans="4:4" x14ac:dyDescent="0.25">
      <c r="D26349"/>
    </row>
    <row r="26350" spans="4:4" x14ac:dyDescent="0.25">
      <c r="D26350"/>
    </row>
    <row r="26351" spans="4:4" x14ac:dyDescent="0.25">
      <c r="D26351"/>
    </row>
    <row r="26352" spans="4:4" x14ac:dyDescent="0.25">
      <c r="D26352"/>
    </row>
    <row r="26353" spans="4:4" x14ac:dyDescent="0.25">
      <c r="D26353"/>
    </row>
    <row r="26354" spans="4:4" x14ac:dyDescent="0.25">
      <c r="D26354"/>
    </row>
    <row r="26355" spans="4:4" x14ac:dyDescent="0.25">
      <c r="D26355"/>
    </row>
    <row r="26356" spans="4:4" x14ac:dyDescent="0.25">
      <c r="D26356"/>
    </row>
    <row r="26357" spans="4:4" x14ac:dyDescent="0.25">
      <c r="D26357"/>
    </row>
    <row r="26358" spans="4:4" x14ac:dyDescent="0.25">
      <c r="D26358"/>
    </row>
    <row r="26359" spans="4:4" x14ac:dyDescent="0.25">
      <c r="D26359"/>
    </row>
    <row r="26360" spans="4:4" x14ac:dyDescent="0.25">
      <c r="D26360"/>
    </row>
    <row r="26361" spans="4:4" x14ac:dyDescent="0.25">
      <c r="D26361"/>
    </row>
    <row r="26362" spans="4:4" x14ac:dyDescent="0.25">
      <c r="D26362"/>
    </row>
    <row r="26363" spans="4:4" x14ac:dyDescent="0.25">
      <c r="D26363"/>
    </row>
    <row r="26364" spans="4:4" x14ac:dyDescent="0.25">
      <c r="D26364"/>
    </row>
    <row r="26365" spans="4:4" x14ac:dyDescent="0.25">
      <c r="D26365"/>
    </row>
    <row r="26366" spans="4:4" x14ac:dyDescent="0.25">
      <c r="D26366"/>
    </row>
    <row r="26367" spans="4:4" x14ac:dyDescent="0.25">
      <c r="D26367"/>
    </row>
    <row r="26368" spans="4:4" x14ac:dyDescent="0.25">
      <c r="D26368"/>
    </row>
    <row r="26369" spans="4:4" x14ac:dyDescent="0.25">
      <c r="D26369"/>
    </row>
    <row r="26370" spans="4:4" x14ac:dyDescent="0.25">
      <c r="D26370"/>
    </row>
    <row r="26371" spans="4:4" x14ac:dyDescent="0.25">
      <c r="D26371"/>
    </row>
    <row r="26372" spans="4:4" x14ac:dyDescent="0.25">
      <c r="D26372"/>
    </row>
    <row r="26373" spans="4:4" x14ac:dyDescent="0.25">
      <c r="D26373"/>
    </row>
    <row r="26374" spans="4:4" x14ac:dyDescent="0.25">
      <c r="D26374"/>
    </row>
    <row r="26375" spans="4:4" x14ac:dyDescent="0.25">
      <c r="D26375"/>
    </row>
    <row r="26376" spans="4:4" x14ac:dyDescent="0.25">
      <c r="D26376"/>
    </row>
    <row r="26377" spans="4:4" x14ac:dyDescent="0.25">
      <c r="D26377"/>
    </row>
    <row r="26378" spans="4:4" x14ac:dyDescent="0.25">
      <c r="D26378"/>
    </row>
    <row r="26379" spans="4:4" x14ac:dyDescent="0.25">
      <c r="D26379"/>
    </row>
    <row r="26380" spans="4:4" x14ac:dyDescent="0.25">
      <c r="D26380"/>
    </row>
    <row r="26381" spans="4:4" x14ac:dyDescent="0.25">
      <c r="D26381"/>
    </row>
    <row r="26382" spans="4:4" x14ac:dyDescent="0.25">
      <c r="D26382"/>
    </row>
    <row r="26383" spans="4:4" x14ac:dyDescent="0.25">
      <c r="D26383"/>
    </row>
    <row r="26384" spans="4:4" x14ac:dyDescent="0.25">
      <c r="D26384"/>
    </row>
    <row r="26385" spans="4:4" x14ac:dyDescent="0.25">
      <c r="D26385"/>
    </row>
    <row r="26386" spans="4:4" x14ac:dyDescent="0.25">
      <c r="D26386"/>
    </row>
    <row r="26387" spans="4:4" x14ac:dyDescent="0.25">
      <c r="D26387"/>
    </row>
    <row r="26388" spans="4:4" x14ac:dyDescent="0.25">
      <c r="D26388"/>
    </row>
    <row r="26389" spans="4:4" x14ac:dyDescent="0.25">
      <c r="D26389"/>
    </row>
    <row r="26390" spans="4:4" x14ac:dyDescent="0.25">
      <c r="D26390"/>
    </row>
    <row r="26391" spans="4:4" x14ac:dyDescent="0.25">
      <c r="D26391"/>
    </row>
    <row r="26392" spans="4:4" x14ac:dyDescent="0.25">
      <c r="D26392"/>
    </row>
    <row r="26393" spans="4:4" x14ac:dyDescent="0.25">
      <c r="D26393"/>
    </row>
    <row r="26394" spans="4:4" x14ac:dyDescent="0.25">
      <c r="D26394"/>
    </row>
    <row r="26395" spans="4:4" x14ac:dyDescent="0.25">
      <c r="D26395"/>
    </row>
    <row r="26396" spans="4:4" x14ac:dyDescent="0.25">
      <c r="D26396"/>
    </row>
    <row r="26397" spans="4:4" x14ac:dyDescent="0.25">
      <c r="D26397"/>
    </row>
    <row r="26398" spans="4:4" x14ac:dyDescent="0.25">
      <c r="D26398"/>
    </row>
    <row r="26399" spans="4:4" x14ac:dyDescent="0.25">
      <c r="D26399"/>
    </row>
    <row r="26400" spans="4:4" x14ac:dyDescent="0.25">
      <c r="D26400"/>
    </row>
    <row r="26401" spans="4:4" x14ac:dyDescent="0.25">
      <c r="D26401"/>
    </row>
    <row r="26402" spans="4:4" x14ac:dyDescent="0.25">
      <c r="D26402"/>
    </row>
    <row r="26403" spans="4:4" x14ac:dyDescent="0.25">
      <c r="D26403"/>
    </row>
    <row r="26404" spans="4:4" x14ac:dyDescent="0.25">
      <c r="D26404"/>
    </row>
    <row r="26405" spans="4:4" x14ac:dyDescent="0.25">
      <c r="D26405"/>
    </row>
    <row r="26406" spans="4:4" x14ac:dyDescent="0.25">
      <c r="D26406"/>
    </row>
    <row r="26407" spans="4:4" x14ac:dyDescent="0.25">
      <c r="D26407"/>
    </row>
    <row r="26408" spans="4:4" x14ac:dyDescent="0.25">
      <c r="D26408"/>
    </row>
    <row r="26409" spans="4:4" x14ac:dyDescent="0.25">
      <c r="D26409"/>
    </row>
    <row r="26410" spans="4:4" x14ac:dyDescent="0.25">
      <c r="D26410"/>
    </row>
    <row r="26411" spans="4:4" x14ac:dyDescent="0.25">
      <c r="D26411"/>
    </row>
    <row r="26412" spans="4:4" x14ac:dyDescent="0.25">
      <c r="D26412"/>
    </row>
    <row r="26413" spans="4:4" x14ac:dyDescent="0.25">
      <c r="D26413"/>
    </row>
    <row r="26414" spans="4:4" x14ac:dyDescent="0.25">
      <c r="D26414"/>
    </row>
    <row r="26415" spans="4:4" x14ac:dyDescent="0.25">
      <c r="D26415"/>
    </row>
    <row r="26416" spans="4:4" x14ac:dyDescent="0.25">
      <c r="D26416"/>
    </row>
    <row r="26417" spans="4:4" x14ac:dyDescent="0.25">
      <c r="D26417"/>
    </row>
    <row r="26418" spans="4:4" x14ac:dyDescent="0.25">
      <c r="D26418"/>
    </row>
    <row r="26419" spans="4:4" x14ac:dyDescent="0.25">
      <c r="D26419"/>
    </row>
    <row r="26420" spans="4:4" x14ac:dyDescent="0.25">
      <c r="D26420"/>
    </row>
    <row r="26421" spans="4:4" x14ac:dyDescent="0.25">
      <c r="D26421"/>
    </row>
    <row r="26422" spans="4:4" x14ac:dyDescent="0.25">
      <c r="D26422"/>
    </row>
    <row r="26423" spans="4:4" x14ac:dyDescent="0.25">
      <c r="D26423"/>
    </row>
    <row r="26424" spans="4:4" x14ac:dyDescent="0.25">
      <c r="D26424"/>
    </row>
    <row r="26425" spans="4:4" x14ac:dyDescent="0.25">
      <c r="D26425"/>
    </row>
    <row r="26426" spans="4:4" x14ac:dyDescent="0.25">
      <c r="D26426"/>
    </row>
    <row r="26427" spans="4:4" x14ac:dyDescent="0.25">
      <c r="D26427"/>
    </row>
    <row r="26428" spans="4:4" x14ac:dyDescent="0.25">
      <c r="D26428"/>
    </row>
    <row r="26429" spans="4:4" x14ac:dyDescent="0.25">
      <c r="D26429"/>
    </row>
    <row r="26430" spans="4:4" x14ac:dyDescent="0.25">
      <c r="D26430"/>
    </row>
    <row r="26431" spans="4:4" x14ac:dyDescent="0.25">
      <c r="D26431"/>
    </row>
    <row r="26432" spans="4:4" x14ac:dyDescent="0.25">
      <c r="D26432"/>
    </row>
    <row r="26433" spans="4:4" x14ac:dyDescent="0.25">
      <c r="D26433"/>
    </row>
    <row r="26434" spans="4:4" x14ac:dyDescent="0.25">
      <c r="D26434"/>
    </row>
    <row r="26435" spans="4:4" x14ac:dyDescent="0.25">
      <c r="D26435"/>
    </row>
    <row r="26436" spans="4:4" x14ac:dyDescent="0.25">
      <c r="D26436"/>
    </row>
    <row r="26437" spans="4:4" x14ac:dyDescent="0.25">
      <c r="D26437"/>
    </row>
    <row r="26438" spans="4:4" x14ac:dyDescent="0.25">
      <c r="D26438"/>
    </row>
    <row r="26439" spans="4:4" x14ac:dyDescent="0.25">
      <c r="D26439"/>
    </row>
    <row r="26440" spans="4:4" x14ac:dyDescent="0.25">
      <c r="D26440"/>
    </row>
    <row r="26441" spans="4:4" x14ac:dyDescent="0.25">
      <c r="D26441"/>
    </row>
    <row r="26442" spans="4:4" x14ac:dyDescent="0.25">
      <c r="D26442"/>
    </row>
    <row r="26443" spans="4:4" x14ac:dyDescent="0.25">
      <c r="D26443"/>
    </row>
    <row r="26444" spans="4:4" x14ac:dyDescent="0.25">
      <c r="D26444"/>
    </row>
    <row r="26445" spans="4:4" x14ac:dyDescent="0.25">
      <c r="D26445"/>
    </row>
    <row r="26446" spans="4:4" x14ac:dyDescent="0.25">
      <c r="D26446"/>
    </row>
    <row r="26447" spans="4:4" x14ac:dyDescent="0.25">
      <c r="D26447"/>
    </row>
    <row r="26448" spans="4:4" x14ac:dyDescent="0.25">
      <c r="D26448"/>
    </row>
    <row r="26449" spans="4:4" x14ac:dyDescent="0.25">
      <c r="D26449"/>
    </row>
    <row r="26450" spans="4:4" x14ac:dyDescent="0.25">
      <c r="D26450"/>
    </row>
    <row r="26451" spans="4:4" x14ac:dyDescent="0.25">
      <c r="D26451"/>
    </row>
    <row r="26452" spans="4:4" x14ac:dyDescent="0.25">
      <c r="D26452"/>
    </row>
    <row r="26453" spans="4:4" x14ac:dyDescent="0.25">
      <c r="D26453"/>
    </row>
    <row r="26454" spans="4:4" x14ac:dyDescent="0.25">
      <c r="D26454"/>
    </row>
    <row r="26455" spans="4:4" x14ac:dyDescent="0.25">
      <c r="D26455"/>
    </row>
    <row r="26456" spans="4:4" x14ac:dyDescent="0.25">
      <c r="D26456"/>
    </row>
    <row r="26457" spans="4:4" x14ac:dyDescent="0.25">
      <c r="D26457"/>
    </row>
    <row r="26458" spans="4:4" x14ac:dyDescent="0.25">
      <c r="D26458"/>
    </row>
    <row r="26459" spans="4:4" x14ac:dyDescent="0.25">
      <c r="D26459"/>
    </row>
    <row r="26460" spans="4:4" x14ac:dyDescent="0.25">
      <c r="D26460"/>
    </row>
    <row r="26461" spans="4:4" x14ac:dyDescent="0.25">
      <c r="D26461"/>
    </row>
    <row r="26462" spans="4:4" x14ac:dyDescent="0.25">
      <c r="D26462"/>
    </row>
    <row r="26463" spans="4:4" x14ac:dyDescent="0.25">
      <c r="D26463"/>
    </row>
    <row r="26464" spans="4:4" x14ac:dyDescent="0.25">
      <c r="D26464"/>
    </row>
    <row r="26465" spans="4:4" x14ac:dyDescent="0.25">
      <c r="D26465"/>
    </row>
    <row r="26466" spans="4:4" x14ac:dyDescent="0.25">
      <c r="D26466"/>
    </row>
    <row r="26467" spans="4:4" x14ac:dyDescent="0.25">
      <c r="D26467"/>
    </row>
    <row r="26468" spans="4:4" x14ac:dyDescent="0.25">
      <c r="D26468"/>
    </row>
    <row r="26469" spans="4:4" x14ac:dyDescent="0.25">
      <c r="D26469"/>
    </row>
    <row r="26470" spans="4:4" x14ac:dyDescent="0.25">
      <c r="D26470"/>
    </row>
    <row r="26471" spans="4:4" x14ac:dyDescent="0.25">
      <c r="D26471"/>
    </row>
    <row r="26472" spans="4:4" x14ac:dyDescent="0.25">
      <c r="D26472"/>
    </row>
    <row r="26473" spans="4:4" x14ac:dyDescent="0.25">
      <c r="D26473"/>
    </row>
    <row r="26474" spans="4:4" x14ac:dyDescent="0.25">
      <c r="D26474"/>
    </row>
    <row r="26475" spans="4:4" x14ac:dyDescent="0.25">
      <c r="D26475"/>
    </row>
    <row r="26476" spans="4:4" x14ac:dyDescent="0.25">
      <c r="D26476"/>
    </row>
    <row r="26477" spans="4:4" x14ac:dyDescent="0.25">
      <c r="D26477"/>
    </row>
    <row r="26478" spans="4:4" x14ac:dyDescent="0.25">
      <c r="D26478"/>
    </row>
    <row r="26479" spans="4:4" x14ac:dyDescent="0.25">
      <c r="D26479"/>
    </row>
    <row r="26480" spans="4:4" x14ac:dyDescent="0.25">
      <c r="D26480"/>
    </row>
    <row r="26481" spans="4:4" x14ac:dyDescent="0.25">
      <c r="D26481"/>
    </row>
    <row r="26482" spans="4:4" x14ac:dyDescent="0.25">
      <c r="D26482"/>
    </row>
    <row r="26483" spans="4:4" x14ac:dyDescent="0.25">
      <c r="D26483"/>
    </row>
    <row r="26484" spans="4:4" x14ac:dyDescent="0.25">
      <c r="D26484"/>
    </row>
    <row r="26485" spans="4:4" x14ac:dyDescent="0.25">
      <c r="D26485"/>
    </row>
    <row r="26486" spans="4:4" x14ac:dyDescent="0.25">
      <c r="D26486"/>
    </row>
    <row r="26487" spans="4:4" x14ac:dyDescent="0.25">
      <c r="D26487"/>
    </row>
    <row r="26488" spans="4:4" x14ac:dyDescent="0.25">
      <c r="D26488"/>
    </row>
    <row r="26489" spans="4:4" x14ac:dyDescent="0.25">
      <c r="D26489"/>
    </row>
    <row r="26490" spans="4:4" x14ac:dyDescent="0.25">
      <c r="D26490"/>
    </row>
    <row r="26491" spans="4:4" x14ac:dyDescent="0.25">
      <c r="D26491"/>
    </row>
    <row r="26492" spans="4:4" x14ac:dyDescent="0.25">
      <c r="D26492"/>
    </row>
    <row r="26493" spans="4:4" x14ac:dyDescent="0.25">
      <c r="D26493"/>
    </row>
    <row r="26494" spans="4:4" x14ac:dyDescent="0.25">
      <c r="D26494"/>
    </row>
    <row r="26495" spans="4:4" x14ac:dyDescent="0.25">
      <c r="D26495"/>
    </row>
    <row r="26496" spans="4:4" x14ac:dyDescent="0.25">
      <c r="D26496"/>
    </row>
    <row r="26497" spans="4:4" x14ac:dyDescent="0.25">
      <c r="D26497"/>
    </row>
    <row r="26498" spans="4:4" x14ac:dyDescent="0.25">
      <c r="D26498"/>
    </row>
    <row r="26499" spans="4:4" x14ac:dyDescent="0.25">
      <c r="D26499"/>
    </row>
    <row r="26500" spans="4:4" x14ac:dyDescent="0.25">
      <c r="D26500"/>
    </row>
    <row r="26501" spans="4:4" x14ac:dyDescent="0.25">
      <c r="D26501"/>
    </row>
    <row r="26502" spans="4:4" x14ac:dyDescent="0.25">
      <c r="D26502"/>
    </row>
    <row r="26503" spans="4:4" x14ac:dyDescent="0.25">
      <c r="D26503"/>
    </row>
    <row r="26504" spans="4:4" x14ac:dyDescent="0.25">
      <c r="D26504"/>
    </row>
    <row r="26505" spans="4:4" x14ac:dyDescent="0.25">
      <c r="D26505"/>
    </row>
    <row r="26506" spans="4:4" x14ac:dyDescent="0.25">
      <c r="D26506"/>
    </row>
    <row r="26507" spans="4:4" x14ac:dyDescent="0.25">
      <c r="D26507"/>
    </row>
    <row r="26508" spans="4:4" x14ac:dyDescent="0.25">
      <c r="D26508"/>
    </row>
    <row r="26509" spans="4:4" x14ac:dyDescent="0.25">
      <c r="D26509"/>
    </row>
    <row r="26510" spans="4:4" x14ac:dyDescent="0.25">
      <c r="D26510"/>
    </row>
    <row r="26511" spans="4:4" x14ac:dyDescent="0.25">
      <c r="D26511"/>
    </row>
    <row r="26512" spans="4:4" x14ac:dyDescent="0.25">
      <c r="D26512"/>
    </row>
    <row r="26513" spans="4:4" x14ac:dyDescent="0.25">
      <c r="D26513"/>
    </row>
    <row r="26514" spans="4:4" x14ac:dyDescent="0.25">
      <c r="D26514"/>
    </row>
    <row r="26515" spans="4:4" x14ac:dyDescent="0.25">
      <c r="D26515"/>
    </row>
    <row r="26516" spans="4:4" x14ac:dyDescent="0.25">
      <c r="D26516"/>
    </row>
    <row r="26517" spans="4:4" x14ac:dyDescent="0.25">
      <c r="D26517"/>
    </row>
    <row r="26518" spans="4:4" x14ac:dyDescent="0.25">
      <c r="D26518"/>
    </row>
    <row r="26519" spans="4:4" x14ac:dyDescent="0.25">
      <c r="D26519"/>
    </row>
    <row r="26520" spans="4:4" x14ac:dyDescent="0.25">
      <c r="D26520"/>
    </row>
    <row r="26521" spans="4:4" x14ac:dyDescent="0.25">
      <c r="D26521"/>
    </row>
    <row r="26522" spans="4:4" x14ac:dyDescent="0.25">
      <c r="D26522"/>
    </row>
    <row r="26523" spans="4:4" x14ac:dyDescent="0.25">
      <c r="D26523"/>
    </row>
    <row r="26524" spans="4:4" x14ac:dyDescent="0.25">
      <c r="D26524"/>
    </row>
    <row r="26525" spans="4:4" x14ac:dyDescent="0.25">
      <c r="D26525"/>
    </row>
    <row r="26526" spans="4:4" x14ac:dyDescent="0.25">
      <c r="D26526"/>
    </row>
    <row r="26527" spans="4:4" x14ac:dyDescent="0.25">
      <c r="D26527"/>
    </row>
    <row r="26528" spans="4:4" x14ac:dyDescent="0.25">
      <c r="D26528"/>
    </row>
    <row r="26529" spans="4:4" x14ac:dyDescent="0.25">
      <c r="D26529"/>
    </row>
    <row r="26530" spans="4:4" x14ac:dyDescent="0.25">
      <c r="D26530"/>
    </row>
    <row r="26531" spans="4:4" x14ac:dyDescent="0.25">
      <c r="D26531"/>
    </row>
    <row r="26532" spans="4:4" x14ac:dyDescent="0.25">
      <c r="D26532"/>
    </row>
    <row r="26533" spans="4:4" x14ac:dyDescent="0.25">
      <c r="D26533"/>
    </row>
    <row r="26534" spans="4:4" x14ac:dyDescent="0.25">
      <c r="D26534"/>
    </row>
    <row r="26535" spans="4:4" x14ac:dyDescent="0.25">
      <c r="D26535"/>
    </row>
    <row r="26536" spans="4:4" x14ac:dyDescent="0.25">
      <c r="D26536"/>
    </row>
    <row r="26537" spans="4:4" x14ac:dyDescent="0.25">
      <c r="D26537"/>
    </row>
    <row r="26538" spans="4:4" x14ac:dyDescent="0.25">
      <c r="D26538"/>
    </row>
    <row r="26539" spans="4:4" x14ac:dyDescent="0.25">
      <c r="D26539"/>
    </row>
    <row r="26540" spans="4:4" x14ac:dyDescent="0.25">
      <c r="D26540"/>
    </row>
    <row r="26541" spans="4:4" x14ac:dyDescent="0.25">
      <c r="D26541"/>
    </row>
    <row r="26542" spans="4:4" x14ac:dyDescent="0.25">
      <c r="D26542"/>
    </row>
    <row r="26543" spans="4:4" x14ac:dyDescent="0.25">
      <c r="D26543"/>
    </row>
    <row r="26544" spans="4:4" x14ac:dyDescent="0.25">
      <c r="D26544"/>
    </row>
    <row r="26545" spans="4:4" x14ac:dyDescent="0.25">
      <c r="D26545"/>
    </row>
    <row r="26546" spans="4:4" x14ac:dyDescent="0.25">
      <c r="D26546"/>
    </row>
    <row r="26547" spans="4:4" x14ac:dyDescent="0.25">
      <c r="D26547"/>
    </row>
    <row r="26548" spans="4:4" x14ac:dyDescent="0.25">
      <c r="D26548"/>
    </row>
    <row r="26549" spans="4:4" x14ac:dyDescent="0.25">
      <c r="D26549"/>
    </row>
    <row r="26550" spans="4:4" x14ac:dyDescent="0.25">
      <c r="D26550"/>
    </row>
    <row r="26551" spans="4:4" x14ac:dyDescent="0.25">
      <c r="D26551"/>
    </row>
    <row r="26552" spans="4:4" x14ac:dyDescent="0.25">
      <c r="D26552"/>
    </row>
    <row r="26553" spans="4:4" x14ac:dyDescent="0.25">
      <c r="D26553"/>
    </row>
    <row r="26554" spans="4:4" x14ac:dyDescent="0.25">
      <c r="D26554"/>
    </row>
    <row r="26555" spans="4:4" x14ac:dyDescent="0.25">
      <c r="D26555"/>
    </row>
    <row r="26556" spans="4:4" x14ac:dyDescent="0.25">
      <c r="D26556"/>
    </row>
    <row r="26557" spans="4:4" x14ac:dyDescent="0.25">
      <c r="D26557"/>
    </row>
    <row r="26558" spans="4:4" x14ac:dyDescent="0.25">
      <c r="D26558"/>
    </row>
    <row r="26559" spans="4:4" x14ac:dyDescent="0.25">
      <c r="D26559"/>
    </row>
    <row r="26560" spans="4:4" x14ac:dyDescent="0.25">
      <c r="D26560"/>
    </row>
    <row r="26561" spans="4:4" x14ac:dyDescent="0.25">
      <c r="D26561"/>
    </row>
    <row r="26562" spans="4:4" x14ac:dyDescent="0.25">
      <c r="D26562"/>
    </row>
    <row r="26563" spans="4:4" x14ac:dyDescent="0.25">
      <c r="D26563"/>
    </row>
    <row r="26564" spans="4:4" x14ac:dyDescent="0.25">
      <c r="D26564"/>
    </row>
    <row r="26565" spans="4:4" x14ac:dyDescent="0.25">
      <c r="D26565"/>
    </row>
    <row r="26566" spans="4:4" x14ac:dyDescent="0.25">
      <c r="D26566"/>
    </row>
    <row r="26567" spans="4:4" x14ac:dyDescent="0.25">
      <c r="D26567"/>
    </row>
    <row r="26568" spans="4:4" x14ac:dyDescent="0.25">
      <c r="D26568"/>
    </row>
    <row r="26569" spans="4:4" x14ac:dyDescent="0.25">
      <c r="D26569"/>
    </row>
    <row r="26570" spans="4:4" x14ac:dyDescent="0.25">
      <c r="D26570"/>
    </row>
    <row r="26571" spans="4:4" x14ac:dyDescent="0.25">
      <c r="D26571"/>
    </row>
    <row r="26572" spans="4:4" x14ac:dyDescent="0.25">
      <c r="D26572"/>
    </row>
    <row r="26573" spans="4:4" x14ac:dyDescent="0.25">
      <c r="D26573"/>
    </row>
    <row r="26574" spans="4:4" x14ac:dyDescent="0.25">
      <c r="D26574"/>
    </row>
    <row r="26575" spans="4:4" x14ac:dyDescent="0.25">
      <c r="D26575"/>
    </row>
    <row r="26576" spans="4:4" x14ac:dyDescent="0.25">
      <c r="D26576"/>
    </row>
    <row r="26577" spans="4:4" x14ac:dyDescent="0.25">
      <c r="D26577"/>
    </row>
    <row r="26578" spans="4:4" x14ac:dyDescent="0.25">
      <c r="D26578"/>
    </row>
    <row r="26579" spans="4:4" x14ac:dyDescent="0.25">
      <c r="D26579"/>
    </row>
    <row r="26580" spans="4:4" x14ac:dyDescent="0.25">
      <c r="D26580"/>
    </row>
    <row r="26581" spans="4:4" x14ac:dyDescent="0.25">
      <c r="D26581"/>
    </row>
    <row r="26582" spans="4:4" x14ac:dyDescent="0.25">
      <c r="D26582"/>
    </row>
    <row r="26583" spans="4:4" x14ac:dyDescent="0.25">
      <c r="D26583"/>
    </row>
    <row r="26584" spans="4:4" x14ac:dyDescent="0.25">
      <c r="D26584"/>
    </row>
    <row r="26585" spans="4:4" x14ac:dyDescent="0.25">
      <c r="D26585"/>
    </row>
    <row r="26586" spans="4:4" x14ac:dyDescent="0.25">
      <c r="D26586"/>
    </row>
    <row r="26587" spans="4:4" x14ac:dyDescent="0.25">
      <c r="D26587"/>
    </row>
    <row r="26588" spans="4:4" x14ac:dyDescent="0.25">
      <c r="D26588"/>
    </row>
    <row r="26589" spans="4:4" x14ac:dyDescent="0.25">
      <c r="D26589"/>
    </row>
    <row r="26590" spans="4:4" x14ac:dyDescent="0.25">
      <c r="D26590"/>
    </row>
    <row r="26591" spans="4:4" x14ac:dyDescent="0.25">
      <c r="D26591"/>
    </row>
    <row r="26592" spans="4:4" x14ac:dyDescent="0.25">
      <c r="D26592"/>
    </row>
    <row r="26593" spans="4:4" x14ac:dyDescent="0.25">
      <c r="D26593"/>
    </row>
    <row r="26594" spans="4:4" x14ac:dyDescent="0.25">
      <c r="D26594"/>
    </row>
    <row r="26595" spans="4:4" x14ac:dyDescent="0.25">
      <c r="D26595"/>
    </row>
    <row r="26596" spans="4:4" x14ac:dyDescent="0.25">
      <c r="D26596"/>
    </row>
    <row r="26597" spans="4:4" x14ac:dyDescent="0.25">
      <c r="D26597"/>
    </row>
    <row r="26598" spans="4:4" x14ac:dyDescent="0.25">
      <c r="D26598"/>
    </row>
    <row r="26599" spans="4:4" x14ac:dyDescent="0.25">
      <c r="D26599"/>
    </row>
    <row r="26600" spans="4:4" x14ac:dyDescent="0.25">
      <c r="D26600"/>
    </row>
    <row r="26601" spans="4:4" x14ac:dyDescent="0.25">
      <c r="D26601"/>
    </row>
    <row r="26602" spans="4:4" x14ac:dyDescent="0.25">
      <c r="D26602"/>
    </row>
    <row r="26603" spans="4:4" x14ac:dyDescent="0.25">
      <c r="D26603"/>
    </row>
    <row r="26604" spans="4:4" x14ac:dyDescent="0.25">
      <c r="D26604"/>
    </row>
    <row r="26605" spans="4:4" x14ac:dyDescent="0.25">
      <c r="D26605"/>
    </row>
    <row r="26606" spans="4:4" x14ac:dyDescent="0.25">
      <c r="D26606"/>
    </row>
    <row r="26607" spans="4:4" x14ac:dyDescent="0.25">
      <c r="D26607"/>
    </row>
    <row r="26608" spans="4:4" x14ac:dyDescent="0.25">
      <c r="D26608"/>
    </row>
    <row r="26609" spans="4:4" x14ac:dyDescent="0.25">
      <c r="D26609"/>
    </row>
    <row r="26610" spans="4:4" x14ac:dyDescent="0.25">
      <c r="D26610"/>
    </row>
    <row r="26611" spans="4:4" x14ac:dyDescent="0.25">
      <c r="D26611"/>
    </row>
    <row r="26612" spans="4:4" x14ac:dyDescent="0.25">
      <c r="D26612"/>
    </row>
    <row r="26613" spans="4:4" x14ac:dyDescent="0.25">
      <c r="D26613"/>
    </row>
    <row r="26614" spans="4:4" x14ac:dyDescent="0.25">
      <c r="D26614"/>
    </row>
    <row r="26615" spans="4:4" x14ac:dyDescent="0.25">
      <c r="D26615"/>
    </row>
    <row r="26616" spans="4:4" x14ac:dyDescent="0.25">
      <c r="D26616"/>
    </row>
    <row r="26617" spans="4:4" x14ac:dyDescent="0.25">
      <c r="D26617"/>
    </row>
    <row r="26618" spans="4:4" x14ac:dyDescent="0.25">
      <c r="D26618"/>
    </row>
    <row r="26619" spans="4:4" x14ac:dyDescent="0.25">
      <c r="D26619"/>
    </row>
    <row r="26620" spans="4:4" x14ac:dyDescent="0.25">
      <c r="D26620"/>
    </row>
    <row r="26621" spans="4:4" x14ac:dyDescent="0.25">
      <c r="D26621"/>
    </row>
    <row r="26622" spans="4:4" x14ac:dyDescent="0.25">
      <c r="D26622"/>
    </row>
    <row r="26623" spans="4:4" x14ac:dyDescent="0.25">
      <c r="D26623"/>
    </row>
    <row r="26624" spans="4:4" x14ac:dyDescent="0.25">
      <c r="D26624"/>
    </row>
    <row r="26625" spans="4:4" x14ac:dyDescent="0.25">
      <c r="D26625"/>
    </row>
    <row r="26626" spans="4:4" x14ac:dyDescent="0.25">
      <c r="D26626"/>
    </row>
    <row r="26627" spans="4:4" x14ac:dyDescent="0.25">
      <c r="D26627"/>
    </row>
    <row r="26628" spans="4:4" x14ac:dyDescent="0.25">
      <c r="D26628"/>
    </row>
    <row r="26629" spans="4:4" x14ac:dyDescent="0.25">
      <c r="D26629"/>
    </row>
    <row r="26630" spans="4:4" x14ac:dyDescent="0.25">
      <c r="D26630"/>
    </row>
    <row r="26631" spans="4:4" x14ac:dyDescent="0.25">
      <c r="D26631"/>
    </row>
    <row r="26632" spans="4:4" x14ac:dyDescent="0.25">
      <c r="D26632"/>
    </row>
    <row r="26633" spans="4:4" x14ac:dyDescent="0.25">
      <c r="D26633"/>
    </row>
    <row r="26634" spans="4:4" x14ac:dyDescent="0.25">
      <c r="D26634"/>
    </row>
    <row r="26635" spans="4:4" x14ac:dyDescent="0.25">
      <c r="D26635"/>
    </row>
    <row r="26636" spans="4:4" x14ac:dyDescent="0.25">
      <c r="D26636"/>
    </row>
    <row r="26637" spans="4:4" x14ac:dyDescent="0.25">
      <c r="D26637"/>
    </row>
    <row r="26638" spans="4:4" x14ac:dyDescent="0.25">
      <c r="D26638"/>
    </row>
    <row r="26639" spans="4:4" x14ac:dyDescent="0.25">
      <c r="D26639"/>
    </row>
    <row r="26640" spans="4:4" x14ac:dyDescent="0.25">
      <c r="D26640"/>
    </row>
    <row r="26641" spans="4:4" x14ac:dyDescent="0.25">
      <c r="D26641"/>
    </row>
    <row r="26642" spans="4:4" x14ac:dyDescent="0.25">
      <c r="D26642"/>
    </row>
    <row r="26643" spans="4:4" x14ac:dyDescent="0.25">
      <c r="D26643"/>
    </row>
    <row r="26644" spans="4:4" x14ac:dyDescent="0.25">
      <c r="D26644"/>
    </row>
    <row r="26645" spans="4:4" x14ac:dyDescent="0.25">
      <c r="D26645"/>
    </row>
    <row r="26646" spans="4:4" x14ac:dyDescent="0.25">
      <c r="D26646"/>
    </row>
    <row r="26647" spans="4:4" x14ac:dyDescent="0.25">
      <c r="D26647"/>
    </row>
    <row r="26648" spans="4:4" x14ac:dyDescent="0.25">
      <c r="D26648"/>
    </row>
    <row r="26649" spans="4:4" x14ac:dyDescent="0.25">
      <c r="D26649"/>
    </row>
    <row r="26650" spans="4:4" x14ac:dyDescent="0.25">
      <c r="D26650"/>
    </row>
    <row r="26651" spans="4:4" x14ac:dyDescent="0.25">
      <c r="D26651"/>
    </row>
    <row r="26652" spans="4:4" x14ac:dyDescent="0.25">
      <c r="D26652"/>
    </row>
    <row r="26653" spans="4:4" x14ac:dyDescent="0.25">
      <c r="D26653"/>
    </row>
    <row r="26654" spans="4:4" x14ac:dyDescent="0.25">
      <c r="D26654"/>
    </row>
    <row r="26655" spans="4:4" x14ac:dyDescent="0.25">
      <c r="D26655"/>
    </row>
    <row r="26656" spans="4:4" x14ac:dyDescent="0.25">
      <c r="D26656"/>
    </row>
    <row r="26657" spans="4:4" x14ac:dyDescent="0.25">
      <c r="D26657"/>
    </row>
    <row r="26658" spans="4:4" x14ac:dyDescent="0.25">
      <c r="D26658"/>
    </row>
    <row r="26659" spans="4:4" x14ac:dyDescent="0.25">
      <c r="D26659"/>
    </row>
    <row r="26660" spans="4:4" x14ac:dyDescent="0.25">
      <c r="D26660"/>
    </row>
    <row r="26661" spans="4:4" x14ac:dyDescent="0.25">
      <c r="D26661"/>
    </row>
    <row r="26662" spans="4:4" x14ac:dyDescent="0.25">
      <c r="D26662"/>
    </row>
    <row r="26663" spans="4:4" x14ac:dyDescent="0.25">
      <c r="D26663"/>
    </row>
    <row r="26664" spans="4:4" x14ac:dyDescent="0.25">
      <c r="D26664"/>
    </row>
    <row r="26665" spans="4:4" x14ac:dyDescent="0.25">
      <c r="D26665"/>
    </row>
    <row r="26666" spans="4:4" x14ac:dyDescent="0.25">
      <c r="D26666"/>
    </row>
    <row r="26667" spans="4:4" x14ac:dyDescent="0.25">
      <c r="D26667"/>
    </row>
    <row r="26668" spans="4:4" x14ac:dyDescent="0.25">
      <c r="D26668"/>
    </row>
    <row r="26669" spans="4:4" x14ac:dyDescent="0.25">
      <c r="D26669"/>
    </row>
    <row r="26670" spans="4:4" x14ac:dyDescent="0.25">
      <c r="D26670"/>
    </row>
    <row r="26671" spans="4:4" x14ac:dyDescent="0.25">
      <c r="D26671"/>
    </row>
    <row r="26672" spans="4:4" x14ac:dyDescent="0.25">
      <c r="D26672"/>
    </row>
    <row r="26673" spans="4:4" x14ac:dyDescent="0.25">
      <c r="D26673"/>
    </row>
    <row r="26674" spans="4:4" x14ac:dyDescent="0.25">
      <c r="D26674"/>
    </row>
    <row r="26675" spans="4:4" x14ac:dyDescent="0.25">
      <c r="D26675"/>
    </row>
    <row r="26676" spans="4:4" x14ac:dyDescent="0.25">
      <c r="D26676"/>
    </row>
    <row r="26677" spans="4:4" x14ac:dyDescent="0.25">
      <c r="D26677"/>
    </row>
    <row r="26678" spans="4:4" x14ac:dyDescent="0.25">
      <c r="D26678"/>
    </row>
    <row r="26679" spans="4:4" x14ac:dyDescent="0.25">
      <c r="D26679"/>
    </row>
    <row r="26680" spans="4:4" x14ac:dyDescent="0.25">
      <c r="D26680"/>
    </row>
    <row r="26681" spans="4:4" x14ac:dyDescent="0.25">
      <c r="D26681"/>
    </row>
    <row r="26682" spans="4:4" x14ac:dyDescent="0.25">
      <c r="D26682"/>
    </row>
    <row r="26683" spans="4:4" x14ac:dyDescent="0.25">
      <c r="D26683"/>
    </row>
    <row r="26684" spans="4:4" x14ac:dyDescent="0.25">
      <c r="D26684"/>
    </row>
    <row r="26685" spans="4:4" x14ac:dyDescent="0.25">
      <c r="D26685"/>
    </row>
    <row r="26686" spans="4:4" x14ac:dyDescent="0.25">
      <c r="D26686"/>
    </row>
    <row r="26687" spans="4:4" x14ac:dyDescent="0.25">
      <c r="D26687"/>
    </row>
    <row r="26688" spans="4:4" x14ac:dyDescent="0.25">
      <c r="D26688"/>
    </row>
    <row r="26689" spans="4:4" x14ac:dyDescent="0.25">
      <c r="D26689"/>
    </row>
    <row r="26690" spans="4:4" x14ac:dyDescent="0.25">
      <c r="D26690"/>
    </row>
    <row r="26691" spans="4:4" x14ac:dyDescent="0.25">
      <c r="D26691"/>
    </row>
    <row r="26692" spans="4:4" x14ac:dyDescent="0.25">
      <c r="D26692"/>
    </row>
    <row r="26693" spans="4:4" x14ac:dyDescent="0.25">
      <c r="D26693"/>
    </row>
    <row r="26694" spans="4:4" x14ac:dyDescent="0.25">
      <c r="D26694"/>
    </row>
    <row r="26695" spans="4:4" x14ac:dyDescent="0.25">
      <c r="D26695"/>
    </row>
    <row r="26696" spans="4:4" x14ac:dyDescent="0.25">
      <c r="D26696"/>
    </row>
    <row r="26697" spans="4:4" x14ac:dyDescent="0.25">
      <c r="D26697"/>
    </row>
    <row r="26698" spans="4:4" x14ac:dyDescent="0.25">
      <c r="D26698"/>
    </row>
    <row r="26699" spans="4:4" x14ac:dyDescent="0.25">
      <c r="D26699"/>
    </row>
    <row r="26700" spans="4:4" x14ac:dyDescent="0.25">
      <c r="D26700"/>
    </row>
    <row r="26701" spans="4:4" x14ac:dyDescent="0.25">
      <c r="D26701"/>
    </row>
    <row r="26702" spans="4:4" x14ac:dyDescent="0.25">
      <c r="D26702"/>
    </row>
    <row r="26703" spans="4:4" x14ac:dyDescent="0.25">
      <c r="D26703"/>
    </row>
    <row r="26704" spans="4:4" x14ac:dyDescent="0.25">
      <c r="D26704"/>
    </row>
    <row r="26705" spans="4:4" x14ac:dyDescent="0.25">
      <c r="D26705"/>
    </row>
    <row r="26706" spans="4:4" x14ac:dyDescent="0.25">
      <c r="D26706"/>
    </row>
    <row r="26707" spans="4:4" x14ac:dyDescent="0.25">
      <c r="D26707"/>
    </row>
    <row r="26708" spans="4:4" x14ac:dyDescent="0.25">
      <c r="D26708"/>
    </row>
    <row r="26709" spans="4:4" x14ac:dyDescent="0.25">
      <c r="D26709"/>
    </row>
    <row r="26710" spans="4:4" x14ac:dyDescent="0.25">
      <c r="D26710"/>
    </row>
    <row r="26711" spans="4:4" x14ac:dyDescent="0.25">
      <c r="D26711"/>
    </row>
    <row r="26712" spans="4:4" x14ac:dyDescent="0.25">
      <c r="D26712"/>
    </row>
    <row r="26713" spans="4:4" x14ac:dyDescent="0.25">
      <c r="D26713"/>
    </row>
    <row r="26714" spans="4:4" x14ac:dyDescent="0.25">
      <c r="D26714"/>
    </row>
    <row r="26715" spans="4:4" x14ac:dyDescent="0.25">
      <c r="D26715"/>
    </row>
    <row r="26716" spans="4:4" x14ac:dyDescent="0.25">
      <c r="D26716"/>
    </row>
    <row r="26717" spans="4:4" x14ac:dyDescent="0.25">
      <c r="D26717"/>
    </row>
    <row r="26718" spans="4:4" x14ac:dyDescent="0.25">
      <c r="D26718"/>
    </row>
    <row r="26719" spans="4:4" x14ac:dyDescent="0.25">
      <c r="D26719"/>
    </row>
    <row r="26720" spans="4:4" x14ac:dyDescent="0.25">
      <c r="D26720"/>
    </row>
    <row r="26721" spans="4:4" x14ac:dyDescent="0.25">
      <c r="D26721"/>
    </row>
    <row r="26722" spans="4:4" x14ac:dyDescent="0.25">
      <c r="D26722"/>
    </row>
    <row r="26723" spans="4:4" x14ac:dyDescent="0.25">
      <c r="D26723"/>
    </row>
    <row r="26724" spans="4:4" x14ac:dyDescent="0.25">
      <c r="D26724"/>
    </row>
    <row r="26725" spans="4:4" x14ac:dyDescent="0.25">
      <c r="D26725"/>
    </row>
    <row r="26726" spans="4:4" x14ac:dyDescent="0.25">
      <c r="D26726"/>
    </row>
    <row r="26727" spans="4:4" x14ac:dyDescent="0.25">
      <c r="D26727"/>
    </row>
    <row r="26728" spans="4:4" x14ac:dyDescent="0.25">
      <c r="D26728"/>
    </row>
    <row r="26729" spans="4:4" x14ac:dyDescent="0.25">
      <c r="D26729"/>
    </row>
    <row r="26730" spans="4:4" x14ac:dyDescent="0.25">
      <c r="D26730"/>
    </row>
    <row r="26731" spans="4:4" x14ac:dyDescent="0.25">
      <c r="D26731"/>
    </row>
    <row r="26732" spans="4:4" x14ac:dyDescent="0.25">
      <c r="D26732"/>
    </row>
    <row r="26733" spans="4:4" x14ac:dyDescent="0.25">
      <c r="D26733"/>
    </row>
    <row r="26734" spans="4:4" x14ac:dyDescent="0.25">
      <c r="D26734"/>
    </row>
    <row r="26735" spans="4:4" x14ac:dyDescent="0.25">
      <c r="D26735"/>
    </row>
    <row r="26736" spans="4:4" x14ac:dyDescent="0.25">
      <c r="D26736"/>
    </row>
    <row r="26737" spans="4:4" x14ac:dyDescent="0.25">
      <c r="D26737"/>
    </row>
    <row r="26738" spans="4:4" x14ac:dyDescent="0.25">
      <c r="D26738"/>
    </row>
    <row r="26739" spans="4:4" x14ac:dyDescent="0.25">
      <c r="D26739"/>
    </row>
    <row r="26740" spans="4:4" x14ac:dyDescent="0.25">
      <c r="D26740"/>
    </row>
    <row r="26741" spans="4:4" x14ac:dyDescent="0.25">
      <c r="D26741"/>
    </row>
    <row r="26742" spans="4:4" x14ac:dyDescent="0.25">
      <c r="D26742"/>
    </row>
    <row r="26743" spans="4:4" x14ac:dyDescent="0.25">
      <c r="D26743"/>
    </row>
    <row r="26744" spans="4:4" x14ac:dyDescent="0.25">
      <c r="D26744"/>
    </row>
    <row r="26745" spans="4:4" x14ac:dyDescent="0.25">
      <c r="D26745"/>
    </row>
    <row r="26746" spans="4:4" x14ac:dyDescent="0.25">
      <c r="D26746"/>
    </row>
    <row r="26747" spans="4:4" x14ac:dyDescent="0.25">
      <c r="D26747"/>
    </row>
    <row r="26748" spans="4:4" x14ac:dyDescent="0.25">
      <c r="D26748"/>
    </row>
    <row r="26749" spans="4:4" x14ac:dyDescent="0.25">
      <c r="D26749"/>
    </row>
    <row r="26750" spans="4:4" x14ac:dyDescent="0.25">
      <c r="D26750"/>
    </row>
    <row r="26751" spans="4:4" x14ac:dyDescent="0.25">
      <c r="D26751"/>
    </row>
    <row r="26752" spans="4:4" x14ac:dyDescent="0.25">
      <c r="D26752"/>
    </row>
    <row r="26753" spans="4:4" x14ac:dyDescent="0.25">
      <c r="D26753"/>
    </row>
    <row r="26754" spans="4:4" x14ac:dyDescent="0.25">
      <c r="D26754"/>
    </row>
    <row r="26755" spans="4:4" x14ac:dyDescent="0.25">
      <c r="D26755"/>
    </row>
    <row r="26756" spans="4:4" x14ac:dyDescent="0.25">
      <c r="D26756"/>
    </row>
    <row r="26757" spans="4:4" x14ac:dyDescent="0.25">
      <c r="D26757"/>
    </row>
    <row r="26758" spans="4:4" x14ac:dyDescent="0.25">
      <c r="D26758"/>
    </row>
    <row r="26759" spans="4:4" x14ac:dyDescent="0.25">
      <c r="D26759"/>
    </row>
    <row r="26760" spans="4:4" x14ac:dyDescent="0.25">
      <c r="D26760"/>
    </row>
    <row r="26761" spans="4:4" x14ac:dyDescent="0.25">
      <c r="D26761"/>
    </row>
    <row r="26762" spans="4:4" x14ac:dyDescent="0.25">
      <c r="D26762"/>
    </row>
    <row r="26763" spans="4:4" x14ac:dyDescent="0.25">
      <c r="D26763"/>
    </row>
    <row r="26764" spans="4:4" x14ac:dyDescent="0.25">
      <c r="D26764"/>
    </row>
    <row r="26765" spans="4:4" x14ac:dyDescent="0.25">
      <c r="D26765"/>
    </row>
    <row r="26766" spans="4:4" x14ac:dyDescent="0.25">
      <c r="D26766"/>
    </row>
    <row r="26767" spans="4:4" x14ac:dyDescent="0.25">
      <c r="D26767"/>
    </row>
    <row r="26768" spans="4:4" x14ac:dyDescent="0.25">
      <c r="D26768"/>
    </row>
    <row r="26769" spans="4:4" x14ac:dyDescent="0.25">
      <c r="D26769"/>
    </row>
    <row r="26770" spans="4:4" x14ac:dyDescent="0.25">
      <c r="D26770"/>
    </row>
    <row r="26771" spans="4:4" x14ac:dyDescent="0.25">
      <c r="D26771"/>
    </row>
    <row r="26772" spans="4:4" x14ac:dyDescent="0.25">
      <c r="D26772"/>
    </row>
    <row r="26773" spans="4:4" x14ac:dyDescent="0.25">
      <c r="D26773"/>
    </row>
    <row r="26774" spans="4:4" x14ac:dyDescent="0.25">
      <c r="D26774"/>
    </row>
    <row r="26775" spans="4:4" x14ac:dyDescent="0.25">
      <c r="D26775"/>
    </row>
    <row r="26776" spans="4:4" x14ac:dyDescent="0.25">
      <c r="D26776"/>
    </row>
    <row r="26777" spans="4:4" x14ac:dyDescent="0.25">
      <c r="D26777"/>
    </row>
    <row r="26778" spans="4:4" x14ac:dyDescent="0.25">
      <c r="D26778"/>
    </row>
    <row r="26779" spans="4:4" x14ac:dyDescent="0.25">
      <c r="D26779"/>
    </row>
    <row r="26780" spans="4:4" x14ac:dyDescent="0.25">
      <c r="D26780"/>
    </row>
    <row r="26781" spans="4:4" x14ac:dyDescent="0.25">
      <c r="D26781"/>
    </row>
    <row r="26782" spans="4:4" x14ac:dyDescent="0.25">
      <c r="D26782"/>
    </row>
    <row r="26783" spans="4:4" x14ac:dyDescent="0.25">
      <c r="D26783"/>
    </row>
    <row r="26784" spans="4:4" x14ac:dyDescent="0.25">
      <c r="D26784"/>
    </row>
    <row r="26785" spans="4:4" x14ac:dyDescent="0.25">
      <c r="D26785"/>
    </row>
    <row r="26786" spans="4:4" x14ac:dyDescent="0.25">
      <c r="D26786"/>
    </row>
    <row r="26787" spans="4:4" x14ac:dyDescent="0.25">
      <c r="D26787"/>
    </row>
    <row r="26788" spans="4:4" x14ac:dyDescent="0.25">
      <c r="D26788"/>
    </row>
    <row r="26789" spans="4:4" x14ac:dyDescent="0.25">
      <c r="D26789"/>
    </row>
    <row r="26790" spans="4:4" x14ac:dyDescent="0.25">
      <c r="D26790"/>
    </row>
    <row r="26791" spans="4:4" x14ac:dyDescent="0.25">
      <c r="D26791"/>
    </row>
    <row r="26792" spans="4:4" x14ac:dyDescent="0.25">
      <c r="D26792"/>
    </row>
    <row r="26793" spans="4:4" x14ac:dyDescent="0.25">
      <c r="D26793"/>
    </row>
    <row r="26794" spans="4:4" x14ac:dyDescent="0.25">
      <c r="D26794"/>
    </row>
    <row r="26795" spans="4:4" x14ac:dyDescent="0.25">
      <c r="D26795"/>
    </row>
    <row r="26796" spans="4:4" x14ac:dyDescent="0.25">
      <c r="D26796"/>
    </row>
    <row r="26797" spans="4:4" x14ac:dyDescent="0.25">
      <c r="D26797"/>
    </row>
    <row r="26798" spans="4:4" x14ac:dyDescent="0.25">
      <c r="D26798"/>
    </row>
    <row r="26799" spans="4:4" x14ac:dyDescent="0.25">
      <c r="D26799"/>
    </row>
    <row r="26800" spans="4:4" x14ac:dyDescent="0.25">
      <c r="D26800"/>
    </row>
    <row r="26801" spans="4:4" x14ac:dyDescent="0.25">
      <c r="D26801"/>
    </row>
    <row r="26802" spans="4:4" x14ac:dyDescent="0.25">
      <c r="D26802"/>
    </row>
    <row r="26803" spans="4:4" x14ac:dyDescent="0.25">
      <c r="D26803"/>
    </row>
    <row r="26804" spans="4:4" x14ac:dyDescent="0.25">
      <c r="D26804"/>
    </row>
    <row r="26805" spans="4:4" x14ac:dyDescent="0.25">
      <c r="D26805"/>
    </row>
    <row r="26806" spans="4:4" x14ac:dyDescent="0.25">
      <c r="D26806"/>
    </row>
    <row r="26807" spans="4:4" x14ac:dyDescent="0.25">
      <c r="D26807"/>
    </row>
    <row r="26808" spans="4:4" x14ac:dyDescent="0.25">
      <c r="D26808"/>
    </row>
    <row r="26809" spans="4:4" x14ac:dyDescent="0.25">
      <c r="D26809"/>
    </row>
    <row r="26810" spans="4:4" x14ac:dyDescent="0.25">
      <c r="D26810"/>
    </row>
    <row r="26811" spans="4:4" x14ac:dyDescent="0.25">
      <c r="D26811"/>
    </row>
    <row r="26812" spans="4:4" x14ac:dyDescent="0.25">
      <c r="D26812"/>
    </row>
    <row r="26813" spans="4:4" x14ac:dyDescent="0.25">
      <c r="D26813"/>
    </row>
    <row r="26814" spans="4:4" x14ac:dyDescent="0.25">
      <c r="D26814"/>
    </row>
    <row r="26815" spans="4:4" x14ac:dyDescent="0.25">
      <c r="D26815"/>
    </row>
    <row r="26816" spans="4:4" x14ac:dyDescent="0.25">
      <c r="D26816"/>
    </row>
    <row r="26817" spans="4:4" x14ac:dyDescent="0.25">
      <c r="D26817"/>
    </row>
    <row r="26818" spans="4:4" x14ac:dyDescent="0.25">
      <c r="D26818"/>
    </row>
    <row r="26819" spans="4:4" x14ac:dyDescent="0.25">
      <c r="D26819"/>
    </row>
    <row r="26820" spans="4:4" x14ac:dyDescent="0.25">
      <c r="D26820"/>
    </row>
    <row r="26821" spans="4:4" x14ac:dyDescent="0.25">
      <c r="D26821"/>
    </row>
    <row r="26822" spans="4:4" x14ac:dyDescent="0.25">
      <c r="D26822"/>
    </row>
    <row r="26823" spans="4:4" x14ac:dyDescent="0.25">
      <c r="D26823"/>
    </row>
    <row r="26824" spans="4:4" x14ac:dyDescent="0.25">
      <c r="D26824"/>
    </row>
    <row r="26825" spans="4:4" x14ac:dyDescent="0.25">
      <c r="D26825"/>
    </row>
    <row r="26826" spans="4:4" x14ac:dyDescent="0.25">
      <c r="D26826"/>
    </row>
    <row r="26827" spans="4:4" x14ac:dyDescent="0.25">
      <c r="D26827"/>
    </row>
    <row r="26828" spans="4:4" x14ac:dyDescent="0.25">
      <c r="D26828"/>
    </row>
    <row r="26829" spans="4:4" x14ac:dyDescent="0.25">
      <c r="D26829"/>
    </row>
    <row r="26830" spans="4:4" x14ac:dyDescent="0.25">
      <c r="D26830"/>
    </row>
    <row r="26831" spans="4:4" x14ac:dyDescent="0.25">
      <c r="D26831"/>
    </row>
    <row r="26832" spans="4:4" x14ac:dyDescent="0.25">
      <c r="D26832"/>
    </row>
    <row r="26833" spans="4:4" x14ac:dyDescent="0.25">
      <c r="D26833"/>
    </row>
    <row r="26834" spans="4:4" x14ac:dyDescent="0.25">
      <c r="D26834"/>
    </row>
    <row r="26835" spans="4:4" x14ac:dyDescent="0.25">
      <c r="D26835"/>
    </row>
    <row r="26836" spans="4:4" x14ac:dyDescent="0.25">
      <c r="D26836"/>
    </row>
    <row r="26837" spans="4:4" x14ac:dyDescent="0.25">
      <c r="D26837"/>
    </row>
    <row r="26838" spans="4:4" x14ac:dyDescent="0.25">
      <c r="D26838"/>
    </row>
    <row r="26839" spans="4:4" x14ac:dyDescent="0.25">
      <c r="D26839"/>
    </row>
    <row r="26840" spans="4:4" x14ac:dyDescent="0.25">
      <c r="D26840"/>
    </row>
    <row r="26841" spans="4:4" x14ac:dyDescent="0.25">
      <c r="D26841"/>
    </row>
    <row r="26842" spans="4:4" x14ac:dyDescent="0.25">
      <c r="D26842"/>
    </row>
    <row r="26843" spans="4:4" x14ac:dyDescent="0.25">
      <c r="D26843"/>
    </row>
    <row r="26844" spans="4:4" x14ac:dyDescent="0.25">
      <c r="D26844"/>
    </row>
    <row r="26845" spans="4:4" x14ac:dyDescent="0.25">
      <c r="D26845"/>
    </row>
    <row r="26846" spans="4:4" x14ac:dyDescent="0.25">
      <c r="D26846"/>
    </row>
    <row r="26847" spans="4:4" x14ac:dyDescent="0.25">
      <c r="D26847"/>
    </row>
    <row r="26848" spans="4:4" x14ac:dyDescent="0.25">
      <c r="D26848"/>
    </row>
    <row r="26849" spans="4:4" x14ac:dyDescent="0.25">
      <c r="D26849"/>
    </row>
    <row r="26850" spans="4:4" x14ac:dyDescent="0.25">
      <c r="D26850"/>
    </row>
    <row r="26851" spans="4:4" x14ac:dyDescent="0.25">
      <c r="D26851"/>
    </row>
    <row r="26852" spans="4:4" x14ac:dyDescent="0.25">
      <c r="D26852"/>
    </row>
    <row r="26853" spans="4:4" x14ac:dyDescent="0.25">
      <c r="D26853"/>
    </row>
    <row r="26854" spans="4:4" x14ac:dyDescent="0.25">
      <c r="D26854"/>
    </row>
    <row r="26855" spans="4:4" x14ac:dyDescent="0.25">
      <c r="D26855"/>
    </row>
    <row r="26856" spans="4:4" x14ac:dyDescent="0.25">
      <c r="D26856"/>
    </row>
    <row r="26857" spans="4:4" x14ac:dyDescent="0.25">
      <c r="D26857"/>
    </row>
    <row r="26858" spans="4:4" x14ac:dyDescent="0.25">
      <c r="D26858"/>
    </row>
    <row r="26859" spans="4:4" x14ac:dyDescent="0.25">
      <c r="D26859"/>
    </row>
    <row r="26860" spans="4:4" x14ac:dyDescent="0.25">
      <c r="D26860"/>
    </row>
    <row r="26861" spans="4:4" x14ac:dyDescent="0.25">
      <c r="D26861"/>
    </row>
    <row r="26862" spans="4:4" x14ac:dyDescent="0.25">
      <c r="D26862"/>
    </row>
    <row r="26863" spans="4:4" x14ac:dyDescent="0.25">
      <c r="D26863"/>
    </row>
    <row r="26864" spans="4:4" x14ac:dyDescent="0.25">
      <c r="D26864"/>
    </row>
    <row r="26865" spans="4:4" x14ac:dyDescent="0.25">
      <c r="D26865"/>
    </row>
    <row r="26866" spans="4:4" x14ac:dyDescent="0.25">
      <c r="D26866"/>
    </row>
    <row r="26867" spans="4:4" x14ac:dyDescent="0.25">
      <c r="D26867"/>
    </row>
    <row r="26868" spans="4:4" x14ac:dyDescent="0.25">
      <c r="D26868"/>
    </row>
    <row r="26869" spans="4:4" x14ac:dyDescent="0.25">
      <c r="D26869"/>
    </row>
    <row r="26870" spans="4:4" x14ac:dyDescent="0.25">
      <c r="D26870"/>
    </row>
    <row r="26871" spans="4:4" x14ac:dyDescent="0.25">
      <c r="D26871"/>
    </row>
    <row r="26872" spans="4:4" x14ac:dyDescent="0.25">
      <c r="D26872"/>
    </row>
    <row r="26873" spans="4:4" x14ac:dyDescent="0.25">
      <c r="D26873"/>
    </row>
    <row r="26874" spans="4:4" x14ac:dyDescent="0.25">
      <c r="D26874"/>
    </row>
    <row r="26875" spans="4:4" x14ac:dyDescent="0.25">
      <c r="D26875"/>
    </row>
    <row r="26876" spans="4:4" x14ac:dyDescent="0.25">
      <c r="D26876"/>
    </row>
    <row r="26877" spans="4:4" x14ac:dyDescent="0.25">
      <c r="D26877"/>
    </row>
    <row r="26878" spans="4:4" x14ac:dyDescent="0.25">
      <c r="D26878"/>
    </row>
    <row r="26879" spans="4:4" x14ac:dyDescent="0.25">
      <c r="D26879"/>
    </row>
    <row r="26880" spans="4:4" x14ac:dyDescent="0.25">
      <c r="D26880"/>
    </row>
    <row r="26881" spans="4:4" x14ac:dyDescent="0.25">
      <c r="D26881"/>
    </row>
    <row r="26882" spans="4:4" x14ac:dyDescent="0.25">
      <c r="D26882"/>
    </row>
    <row r="26883" spans="4:4" x14ac:dyDescent="0.25">
      <c r="D26883"/>
    </row>
    <row r="26884" spans="4:4" x14ac:dyDescent="0.25">
      <c r="D26884"/>
    </row>
    <row r="26885" spans="4:4" x14ac:dyDescent="0.25">
      <c r="D26885"/>
    </row>
    <row r="26886" spans="4:4" x14ac:dyDescent="0.25">
      <c r="D26886"/>
    </row>
    <row r="26887" spans="4:4" x14ac:dyDescent="0.25">
      <c r="D26887"/>
    </row>
    <row r="26888" spans="4:4" x14ac:dyDescent="0.25">
      <c r="D26888"/>
    </row>
    <row r="26889" spans="4:4" x14ac:dyDescent="0.25">
      <c r="D26889"/>
    </row>
    <row r="26890" spans="4:4" x14ac:dyDescent="0.25">
      <c r="D26890"/>
    </row>
    <row r="26891" spans="4:4" x14ac:dyDescent="0.25">
      <c r="D26891"/>
    </row>
    <row r="26892" spans="4:4" x14ac:dyDescent="0.25">
      <c r="D26892"/>
    </row>
    <row r="26893" spans="4:4" x14ac:dyDescent="0.25">
      <c r="D26893"/>
    </row>
    <row r="26894" spans="4:4" x14ac:dyDescent="0.25">
      <c r="D26894"/>
    </row>
    <row r="26895" spans="4:4" x14ac:dyDescent="0.25">
      <c r="D26895"/>
    </row>
    <row r="26896" spans="4:4" x14ac:dyDescent="0.25">
      <c r="D26896"/>
    </row>
    <row r="26897" spans="4:4" x14ac:dyDescent="0.25">
      <c r="D26897"/>
    </row>
    <row r="26898" spans="4:4" x14ac:dyDescent="0.25">
      <c r="D26898"/>
    </row>
    <row r="26899" spans="4:4" x14ac:dyDescent="0.25">
      <c r="D26899"/>
    </row>
    <row r="26900" spans="4:4" x14ac:dyDescent="0.25">
      <c r="D26900"/>
    </row>
    <row r="26901" spans="4:4" x14ac:dyDescent="0.25">
      <c r="D26901"/>
    </row>
    <row r="26902" spans="4:4" x14ac:dyDescent="0.25">
      <c r="D26902"/>
    </row>
    <row r="26903" spans="4:4" x14ac:dyDescent="0.25">
      <c r="D26903"/>
    </row>
    <row r="26904" spans="4:4" x14ac:dyDescent="0.25">
      <c r="D26904"/>
    </row>
    <row r="26905" spans="4:4" x14ac:dyDescent="0.25">
      <c r="D26905"/>
    </row>
    <row r="26906" spans="4:4" x14ac:dyDescent="0.25">
      <c r="D26906"/>
    </row>
    <row r="26907" spans="4:4" x14ac:dyDescent="0.25">
      <c r="D26907"/>
    </row>
    <row r="26908" spans="4:4" x14ac:dyDescent="0.25">
      <c r="D26908"/>
    </row>
    <row r="26909" spans="4:4" x14ac:dyDescent="0.25">
      <c r="D26909"/>
    </row>
    <row r="26910" spans="4:4" x14ac:dyDescent="0.25">
      <c r="D26910"/>
    </row>
    <row r="26911" spans="4:4" x14ac:dyDescent="0.25">
      <c r="D26911"/>
    </row>
    <row r="26912" spans="4:4" x14ac:dyDescent="0.25">
      <c r="D26912"/>
    </row>
    <row r="26913" spans="4:4" x14ac:dyDescent="0.25">
      <c r="D26913"/>
    </row>
    <row r="26914" spans="4:4" x14ac:dyDescent="0.25">
      <c r="D26914"/>
    </row>
    <row r="26915" spans="4:4" x14ac:dyDescent="0.25">
      <c r="D26915"/>
    </row>
    <row r="26916" spans="4:4" x14ac:dyDescent="0.25">
      <c r="D26916"/>
    </row>
    <row r="26917" spans="4:4" x14ac:dyDescent="0.25">
      <c r="D26917"/>
    </row>
    <row r="26918" spans="4:4" x14ac:dyDescent="0.25">
      <c r="D26918"/>
    </row>
    <row r="26919" spans="4:4" x14ac:dyDescent="0.25">
      <c r="D26919"/>
    </row>
    <row r="26920" spans="4:4" x14ac:dyDescent="0.25">
      <c r="D26920"/>
    </row>
    <row r="26921" spans="4:4" x14ac:dyDescent="0.25">
      <c r="D26921"/>
    </row>
    <row r="26922" spans="4:4" x14ac:dyDescent="0.25">
      <c r="D26922"/>
    </row>
    <row r="26923" spans="4:4" x14ac:dyDescent="0.25">
      <c r="D26923"/>
    </row>
    <row r="26924" spans="4:4" x14ac:dyDescent="0.25">
      <c r="D26924"/>
    </row>
    <row r="26925" spans="4:4" x14ac:dyDescent="0.25">
      <c r="D26925"/>
    </row>
    <row r="26926" spans="4:4" x14ac:dyDescent="0.25">
      <c r="D26926"/>
    </row>
    <row r="26927" spans="4:4" x14ac:dyDescent="0.25">
      <c r="D26927"/>
    </row>
    <row r="26928" spans="4:4" x14ac:dyDescent="0.25">
      <c r="D26928"/>
    </row>
    <row r="26929" spans="4:4" x14ac:dyDescent="0.25">
      <c r="D26929"/>
    </row>
    <row r="26930" spans="4:4" x14ac:dyDescent="0.25">
      <c r="D26930"/>
    </row>
    <row r="26931" spans="4:4" x14ac:dyDescent="0.25">
      <c r="D26931"/>
    </row>
    <row r="26932" spans="4:4" x14ac:dyDescent="0.25">
      <c r="D26932"/>
    </row>
    <row r="26933" spans="4:4" x14ac:dyDescent="0.25">
      <c r="D26933"/>
    </row>
    <row r="26934" spans="4:4" x14ac:dyDescent="0.25">
      <c r="D26934"/>
    </row>
    <row r="26935" spans="4:4" x14ac:dyDescent="0.25">
      <c r="D26935"/>
    </row>
    <row r="26936" spans="4:4" x14ac:dyDescent="0.25">
      <c r="D26936"/>
    </row>
    <row r="26937" spans="4:4" x14ac:dyDescent="0.25">
      <c r="D26937"/>
    </row>
    <row r="26938" spans="4:4" x14ac:dyDescent="0.25">
      <c r="D26938"/>
    </row>
    <row r="26939" spans="4:4" x14ac:dyDescent="0.25">
      <c r="D26939"/>
    </row>
    <row r="26940" spans="4:4" x14ac:dyDescent="0.25">
      <c r="D26940"/>
    </row>
    <row r="26941" spans="4:4" x14ac:dyDescent="0.25">
      <c r="D26941"/>
    </row>
    <row r="26942" spans="4:4" x14ac:dyDescent="0.25">
      <c r="D26942"/>
    </row>
    <row r="26943" spans="4:4" x14ac:dyDescent="0.25">
      <c r="D26943"/>
    </row>
    <row r="26944" spans="4:4" x14ac:dyDescent="0.25">
      <c r="D26944"/>
    </row>
    <row r="26945" spans="4:4" x14ac:dyDescent="0.25">
      <c r="D26945"/>
    </row>
    <row r="26946" spans="4:4" x14ac:dyDescent="0.25">
      <c r="D26946"/>
    </row>
    <row r="26947" spans="4:4" x14ac:dyDescent="0.25">
      <c r="D26947"/>
    </row>
    <row r="26948" spans="4:4" x14ac:dyDescent="0.25">
      <c r="D26948"/>
    </row>
    <row r="26949" spans="4:4" x14ac:dyDescent="0.25">
      <c r="D26949"/>
    </row>
    <row r="26950" spans="4:4" x14ac:dyDescent="0.25">
      <c r="D26950"/>
    </row>
    <row r="26951" spans="4:4" x14ac:dyDescent="0.25">
      <c r="D26951"/>
    </row>
    <row r="26952" spans="4:4" x14ac:dyDescent="0.25">
      <c r="D26952"/>
    </row>
    <row r="26953" spans="4:4" x14ac:dyDescent="0.25">
      <c r="D26953"/>
    </row>
    <row r="26954" spans="4:4" x14ac:dyDescent="0.25">
      <c r="D26954"/>
    </row>
    <row r="26955" spans="4:4" x14ac:dyDescent="0.25">
      <c r="D26955"/>
    </row>
    <row r="26956" spans="4:4" x14ac:dyDescent="0.25">
      <c r="D26956"/>
    </row>
    <row r="26957" spans="4:4" x14ac:dyDescent="0.25">
      <c r="D26957"/>
    </row>
    <row r="26958" spans="4:4" x14ac:dyDescent="0.25">
      <c r="D26958"/>
    </row>
    <row r="26959" spans="4:4" x14ac:dyDescent="0.25">
      <c r="D26959"/>
    </row>
    <row r="26960" spans="4:4" x14ac:dyDescent="0.25">
      <c r="D26960"/>
    </row>
    <row r="26961" spans="4:4" x14ac:dyDescent="0.25">
      <c r="D26961"/>
    </row>
    <row r="26962" spans="4:4" x14ac:dyDescent="0.25">
      <c r="D26962"/>
    </row>
    <row r="26963" spans="4:4" x14ac:dyDescent="0.25">
      <c r="D26963"/>
    </row>
    <row r="26964" spans="4:4" x14ac:dyDescent="0.25">
      <c r="D26964"/>
    </row>
    <row r="26965" spans="4:4" x14ac:dyDescent="0.25">
      <c r="D26965"/>
    </row>
    <row r="26966" spans="4:4" x14ac:dyDescent="0.25">
      <c r="D26966"/>
    </row>
    <row r="26967" spans="4:4" x14ac:dyDescent="0.25">
      <c r="D26967"/>
    </row>
    <row r="26968" spans="4:4" x14ac:dyDescent="0.25">
      <c r="D26968"/>
    </row>
    <row r="26969" spans="4:4" x14ac:dyDescent="0.25">
      <c r="D26969"/>
    </row>
    <row r="26970" spans="4:4" x14ac:dyDescent="0.25">
      <c r="D26970"/>
    </row>
    <row r="26971" spans="4:4" x14ac:dyDescent="0.25">
      <c r="D26971"/>
    </row>
    <row r="26972" spans="4:4" x14ac:dyDescent="0.25">
      <c r="D26972"/>
    </row>
    <row r="26973" spans="4:4" x14ac:dyDescent="0.25">
      <c r="D26973"/>
    </row>
    <row r="26974" spans="4:4" x14ac:dyDescent="0.25">
      <c r="D26974"/>
    </row>
    <row r="26975" spans="4:4" x14ac:dyDescent="0.25">
      <c r="D26975"/>
    </row>
    <row r="26976" spans="4:4" x14ac:dyDescent="0.25">
      <c r="D26976"/>
    </row>
    <row r="26977" spans="4:4" x14ac:dyDescent="0.25">
      <c r="D26977"/>
    </row>
    <row r="26978" spans="4:4" x14ac:dyDescent="0.25">
      <c r="D26978"/>
    </row>
    <row r="26979" spans="4:4" x14ac:dyDescent="0.25">
      <c r="D26979"/>
    </row>
    <row r="26980" spans="4:4" x14ac:dyDescent="0.25">
      <c r="D26980"/>
    </row>
    <row r="26981" spans="4:4" x14ac:dyDescent="0.25">
      <c r="D26981"/>
    </row>
    <row r="26982" spans="4:4" x14ac:dyDescent="0.25">
      <c r="D26982"/>
    </row>
    <row r="26983" spans="4:4" x14ac:dyDescent="0.25">
      <c r="D26983"/>
    </row>
    <row r="26984" spans="4:4" x14ac:dyDescent="0.25">
      <c r="D26984"/>
    </row>
    <row r="26985" spans="4:4" x14ac:dyDescent="0.25">
      <c r="D26985"/>
    </row>
    <row r="26986" spans="4:4" x14ac:dyDescent="0.25">
      <c r="D26986"/>
    </row>
    <row r="26987" spans="4:4" x14ac:dyDescent="0.25">
      <c r="D26987"/>
    </row>
    <row r="26988" spans="4:4" x14ac:dyDescent="0.25">
      <c r="D26988"/>
    </row>
    <row r="26989" spans="4:4" x14ac:dyDescent="0.25">
      <c r="D26989"/>
    </row>
    <row r="26990" spans="4:4" x14ac:dyDescent="0.25">
      <c r="D26990"/>
    </row>
    <row r="26991" spans="4:4" x14ac:dyDescent="0.25">
      <c r="D26991"/>
    </row>
    <row r="26992" spans="4:4" x14ac:dyDescent="0.25">
      <c r="D26992"/>
    </row>
    <row r="26993" spans="4:4" x14ac:dyDescent="0.25">
      <c r="D26993"/>
    </row>
    <row r="26994" spans="4:4" x14ac:dyDescent="0.25">
      <c r="D26994"/>
    </row>
    <row r="26995" spans="4:4" x14ac:dyDescent="0.25">
      <c r="D26995"/>
    </row>
    <row r="26996" spans="4:4" x14ac:dyDescent="0.25">
      <c r="D26996"/>
    </row>
    <row r="26997" spans="4:4" x14ac:dyDescent="0.25">
      <c r="D26997"/>
    </row>
    <row r="26998" spans="4:4" x14ac:dyDescent="0.25">
      <c r="D26998"/>
    </row>
    <row r="26999" spans="4:4" x14ac:dyDescent="0.25">
      <c r="D26999"/>
    </row>
    <row r="27000" spans="4:4" x14ac:dyDescent="0.25">
      <c r="D27000"/>
    </row>
    <row r="27001" spans="4:4" x14ac:dyDescent="0.25">
      <c r="D27001"/>
    </row>
    <row r="27002" spans="4:4" x14ac:dyDescent="0.25">
      <c r="D27002"/>
    </row>
    <row r="27003" spans="4:4" x14ac:dyDescent="0.25">
      <c r="D27003"/>
    </row>
    <row r="27004" spans="4:4" x14ac:dyDescent="0.25">
      <c r="D27004"/>
    </row>
    <row r="27005" spans="4:4" x14ac:dyDescent="0.25">
      <c r="D27005"/>
    </row>
    <row r="27006" spans="4:4" x14ac:dyDescent="0.25">
      <c r="D27006"/>
    </row>
    <row r="27007" spans="4:4" x14ac:dyDescent="0.25">
      <c r="D27007"/>
    </row>
    <row r="27008" spans="4:4" x14ac:dyDescent="0.25">
      <c r="D27008"/>
    </row>
    <row r="27009" spans="4:4" x14ac:dyDescent="0.25">
      <c r="D27009"/>
    </row>
    <row r="27010" spans="4:4" x14ac:dyDescent="0.25">
      <c r="D27010"/>
    </row>
    <row r="27011" spans="4:4" x14ac:dyDescent="0.25">
      <c r="D27011"/>
    </row>
    <row r="27012" spans="4:4" x14ac:dyDescent="0.25">
      <c r="D27012"/>
    </row>
    <row r="27013" spans="4:4" x14ac:dyDescent="0.25">
      <c r="D27013"/>
    </row>
    <row r="27014" spans="4:4" x14ac:dyDescent="0.25">
      <c r="D27014"/>
    </row>
    <row r="27015" spans="4:4" x14ac:dyDescent="0.25">
      <c r="D27015"/>
    </row>
    <row r="27016" spans="4:4" x14ac:dyDescent="0.25">
      <c r="D27016"/>
    </row>
    <row r="27017" spans="4:4" x14ac:dyDescent="0.25">
      <c r="D27017"/>
    </row>
    <row r="27018" spans="4:4" x14ac:dyDescent="0.25">
      <c r="D27018"/>
    </row>
    <row r="27019" spans="4:4" x14ac:dyDescent="0.25">
      <c r="D27019"/>
    </row>
    <row r="27020" spans="4:4" x14ac:dyDescent="0.25">
      <c r="D27020"/>
    </row>
    <row r="27021" spans="4:4" x14ac:dyDescent="0.25">
      <c r="D27021"/>
    </row>
    <row r="27022" spans="4:4" x14ac:dyDescent="0.25">
      <c r="D27022"/>
    </row>
    <row r="27023" spans="4:4" x14ac:dyDescent="0.25">
      <c r="D27023"/>
    </row>
    <row r="27024" spans="4:4" x14ac:dyDescent="0.25">
      <c r="D27024"/>
    </row>
    <row r="27025" spans="4:4" x14ac:dyDescent="0.25">
      <c r="D27025"/>
    </row>
    <row r="27026" spans="4:4" x14ac:dyDescent="0.25">
      <c r="D27026"/>
    </row>
    <row r="27027" spans="4:4" x14ac:dyDescent="0.25">
      <c r="D27027"/>
    </row>
    <row r="27028" spans="4:4" x14ac:dyDescent="0.25">
      <c r="D27028"/>
    </row>
    <row r="27029" spans="4:4" x14ac:dyDescent="0.25">
      <c r="D27029"/>
    </row>
    <row r="27030" spans="4:4" x14ac:dyDescent="0.25">
      <c r="D27030"/>
    </row>
    <row r="27031" spans="4:4" x14ac:dyDescent="0.25">
      <c r="D27031"/>
    </row>
    <row r="27032" spans="4:4" x14ac:dyDescent="0.25">
      <c r="D27032"/>
    </row>
    <row r="27033" spans="4:4" x14ac:dyDescent="0.25">
      <c r="D27033"/>
    </row>
    <row r="27034" spans="4:4" x14ac:dyDescent="0.25">
      <c r="D27034"/>
    </row>
    <row r="27035" spans="4:4" x14ac:dyDescent="0.25">
      <c r="D27035"/>
    </row>
    <row r="27036" spans="4:4" x14ac:dyDescent="0.25">
      <c r="D27036"/>
    </row>
    <row r="27037" spans="4:4" x14ac:dyDescent="0.25">
      <c r="D27037"/>
    </row>
    <row r="27038" spans="4:4" x14ac:dyDescent="0.25">
      <c r="D27038"/>
    </row>
    <row r="27039" spans="4:4" x14ac:dyDescent="0.25">
      <c r="D27039"/>
    </row>
    <row r="27040" spans="4:4" x14ac:dyDescent="0.25">
      <c r="D27040"/>
    </row>
    <row r="27041" spans="4:4" x14ac:dyDescent="0.25">
      <c r="D27041"/>
    </row>
    <row r="27042" spans="4:4" x14ac:dyDescent="0.25">
      <c r="D27042"/>
    </row>
    <row r="27043" spans="4:4" x14ac:dyDescent="0.25">
      <c r="D27043"/>
    </row>
    <row r="27044" spans="4:4" x14ac:dyDescent="0.25">
      <c r="D27044"/>
    </row>
    <row r="27045" spans="4:4" x14ac:dyDescent="0.25">
      <c r="D27045"/>
    </row>
    <row r="27046" spans="4:4" x14ac:dyDescent="0.25">
      <c r="D27046"/>
    </row>
    <row r="27047" spans="4:4" x14ac:dyDescent="0.25">
      <c r="D27047"/>
    </row>
    <row r="27048" spans="4:4" x14ac:dyDescent="0.25">
      <c r="D27048"/>
    </row>
    <row r="27049" spans="4:4" x14ac:dyDescent="0.25">
      <c r="D27049"/>
    </row>
    <row r="27050" spans="4:4" x14ac:dyDescent="0.25">
      <c r="D27050"/>
    </row>
    <row r="27051" spans="4:4" x14ac:dyDescent="0.25">
      <c r="D27051"/>
    </row>
    <row r="27052" spans="4:4" x14ac:dyDescent="0.25">
      <c r="D27052"/>
    </row>
    <row r="27053" spans="4:4" x14ac:dyDescent="0.25">
      <c r="D27053"/>
    </row>
    <row r="27054" spans="4:4" x14ac:dyDescent="0.25">
      <c r="D27054"/>
    </row>
    <row r="27055" spans="4:4" x14ac:dyDescent="0.25">
      <c r="D27055"/>
    </row>
    <row r="27056" spans="4:4" x14ac:dyDescent="0.25">
      <c r="D27056"/>
    </row>
    <row r="27057" spans="4:4" x14ac:dyDescent="0.25">
      <c r="D27057"/>
    </row>
    <row r="27058" spans="4:4" x14ac:dyDescent="0.25">
      <c r="D27058"/>
    </row>
    <row r="27059" spans="4:4" x14ac:dyDescent="0.25">
      <c r="D27059"/>
    </row>
    <row r="27060" spans="4:4" x14ac:dyDescent="0.25">
      <c r="D27060"/>
    </row>
    <row r="27061" spans="4:4" x14ac:dyDescent="0.25">
      <c r="D27061"/>
    </row>
    <row r="27062" spans="4:4" x14ac:dyDescent="0.25">
      <c r="D27062"/>
    </row>
    <row r="27063" spans="4:4" x14ac:dyDescent="0.25">
      <c r="D27063"/>
    </row>
    <row r="27064" spans="4:4" x14ac:dyDescent="0.25">
      <c r="D27064"/>
    </row>
    <row r="27065" spans="4:4" x14ac:dyDescent="0.25">
      <c r="D27065"/>
    </row>
    <row r="27066" spans="4:4" x14ac:dyDescent="0.25">
      <c r="D27066"/>
    </row>
    <row r="27067" spans="4:4" x14ac:dyDescent="0.25">
      <c r="D27067"/>
    </row>
    <row r="27068" spans="4:4" x14ac:dyDescent="0.25">
      <c r="D27068"/>
    </row>
    <row r="27069" spans="4:4" x14ac:dyDescent="0.25">
      <c r="D27069"/>
    </row>
    <row r="27070" spans="4:4" x14ac:dyDescent="0.25">
      <c r="D27070"/>
    </row>
    <row r="27071" spans="4:4" x14ac:dyDescent="0.25">
      <c r="D27071"/>
    </row>
    <row r="27072" spans="4:4" x14ac:dyDescent="0.25">
      <c r="D27072"/>
    </row>
    <row r="27073" spans="4:4" x14ac:dyDescent="0.25">
      <c r="D27073"/>
    </row>
    <row r="27074" spans="4:4" x14ac:dyDescent="0.25">
      <c r="D27074"/>
    </row>
    <row r="27075" spans="4:4" x14ac:dyDescent="0.25">
      <c r="D27075"/>
    </row>
    <row r="27076" spans="4:4" x14ac:dyDescent="0.25">
      <c r="D27076"/>
    </row>
    <row r="27077" spans="4:4" x14ac:dyDescent="0.25">
      <c r="D27077"/>
    </row>
    <row r="27078" spans="4:4" x14ac:dyDescent="0.25">
      <c r="D27078"/>
    </row>
    <row r="27079" spans="4:4" x14ac:dyDescent="0.25">
      <c r="D27079"/>
    </row>
    <row r="27080" spans="4:4" x14ac:dyDescent="0.25">
      <c r="D27080"/>
    </row>
    <row r="27081" spans="4:4" x14ac:dyDescent="0.25">
      <c r="D27081"/>
    </row>
    <row r="27082" spans="4:4" x14ac:dyDescent="0.25">
      <c r="D27082"/>
    </row>
    <row r="27083" spans="4:4" x14ac:dyDescent="0.25">
      <c r="D27083"/>
    </row>
    <row r="27084" spans="4:4" x14ac:dyDescent="0.25">
      <c r="D27084"/>
    </row>
    <row r="27085" spans="4:4" x14ac:dyDescent="0.25">
      <c r="D27085"/>
    </row>
    <row r="27086" spans="4:4" x14ac:dyDescent="0.25">
      <c r="D27086"/>
    </row>
    <row r="27087" spans="4:4" x14ac:dyDescent="0.25">
      <c r="D27087"/>
    </row>
    <row r="27088" spans="4:4" x14ac:dyDescent="0.25">
      <c r="D27088"/>
    </row>
    <row r="27089" spans="4:4" x14ac:dyDescent="0.25">
      <c r="D27089"/>
    </row>
    <row r="27090" spans="4:4" x14ac:dyDescent="0.25">
      <c r="D27090"/>
    </row>
    <row r="27091" spans="4:4" x14ac:dyDescent="0.25">
      <c r="D27091"/>
    </row>
    <row r="27092" spans="4:4" x14ac:dyDescent="0.25">
      <c r="D27092"/>
    </row>
    <row r="27093" spans="4:4" x14ac:dyDescent="0.25">
      <c r="D27093"/>
    </row>
    <row r="27094" spans="4:4" x14ac:dyDescent="0.25">
      <c r="D27094"/>
    </row>
    <row r="27095" spans="4:4" x14ac:dyDescent="0.25">
      <c r="D27095"/>
    </row>
    <row r="27096" spans="4:4" x14ac:dyDescent="0.25">
      <c r="D27096"/>
    </row>
    <row r="27097" spans="4:4" x14ac:dyDescent="0.25">
      <c r="D27097"/>
    </row>
    <row r="27098" spans="4:4" x14ac:dyDescent="0.25">
      <c r="D27098"/>
    </row>
    <row r="27099" spans="4:4" x14ac:dyDescent="0.25">
      <c r="D27099"/>
    </row>
    <row r="27100" spans="4:4" x14ac:dyDescent="0.25">
      <c r="D27100"/>
    </row>
    <row r="27101" spans="4:4" x14ac:dyDescent="0.25">
      <c r="D27101"/>
    </row>
    <row r="27102" spans="4:4" x14ac:dyDescent="0.25">
      <c r="D27102"/>
    </row>
    <row r="27103" spans="4:4" x14ac:dyDescent="0.25">
      <c r="D27103"/>
    </row>
    <row r="27104" spans="4:4" x14ac:dyDescent="0.25">
      <c r="D27104"/>
    </row>
    <row r="27105" spans="4:4" x14ac:dyDescent="0.25">
      <c r="D27105"/>
    </row>
    <row r="27106" spans="4:4" x14ac:dyDescent="0.25">
      <c r="D27106"/>
    </row>
    <row r="27107" spans="4:4" x14ac:dyDescent="0.25">
      <c r="D27107"/>
    </row>
    <row r="27108" spans="4:4" x14ac:dyDescent="0.25">
      <c r="D27108"/>
    </row>
    <row r="27109" spans="4:4" x14ac:dyDescent="0.25">
      <c r="D27109"/>
    </row>
    <row r="27110" spans="4:4" x14ac:dyDescent="0.25">
      <c r="D27110"/>
    </row>
    <row r="27111" spans="4:4" x14ac:dyDescent="0.25">
      <c r="D27111"/>
    </row>
    <row r="27112" spans="4:4" x14ac:dyDescent="0.25">
      <c r="D27112"/>
    </row>
    <row r="27113" spans="4:4" x14ac:dyDescent="0.25">
      <c r="D27113"/>
    </row>
    <row r="27114" spans="4:4" x14ac:dyDescent="0.25">
      <c r="D27114"/>
    </row>
    <row r="27115" spans="4:4" x14ac:dyDescent="0.25">
      <c r="D27115"/>
    </row>
    <row r="27116" spans="4:4" x14ac:dyDescent="0.25">
      <c r="D27116"/>
    </row>
    <row r="27117" spans="4:4" x14ac:dyDescent="0.25">
      <c r="D27117"/>
    </row>
    <row r="27118" spans="4:4" x14ac:dyDescent="0.25">
      <c r="D27118"/>
    </row>
    <row r="27119" spans="4:4" x14ac:dyDescent="0.25">
      <c r="D27119"/>
    </row>
    <row r="27120" spans="4:4" x14ac:dyDescent="0.25">
      <c r="D27120"/>
    </row>
    <row r="27121" spans="4:4" x14ac:dyDescent="0.25">
      <c r="D27121"/>
    </row>
    <row r="27122" spans="4:4" x14ac:dyDescent="0.25">
      <c r="D27122"/>
    </row>
    <row r="27123" spans="4:4" x14ac:dyDescent="0.25">
      <c r="D27123"/>
    </row>
    <row r="27124" spans="4:4" x14ac:dyDescent="0.25">
      <c r="D27124"/>
    </row>
    <row r="27125" spans="4:4" x14ac:dyDescent="0.25">
      <c r="D27125"/>
    </row>
    <row r="27126" spans="4:4" x14ac:dyDescent="0.25">
      <c r="D27126"/>
    </row>
    <row r="27127" spans="4:4" x14ac:dyDescent="0.25">
      <c r="D27127"/>
    </row>
    <row r="27128" spans="4:4" x14ac:dyDescent="0.25">
      <c r="D27128"/>
    </row>
    <row r="27129" spans="4:4" x14ac:dyDescent="0.25">
      <c r="D27129"/>
    </row>
    <row r="27130" spans="4:4" x14ac:dyDescent="0.25">
      <c r="D27130"/>
    </row>
    <row r="27131" spans="4:4" x14ac:dyDescent="0.25">
      <c r="D27131"/>
    </row>
    <row r="27132" spans="4:4" x14ac:dyDescent="0.25">
      <c r="D27132"/>
    </row>
    <row r="27133" spans="4:4" x14ac:dyDescent="0.25">
      <c r="D27133"/>
    </row>
    <row r="27134" spans="4:4" x14ac:dyDescent="0.25">
      <c r="D27134"/>
    </row>
    <row r="27135" spans="4:4" x14ac:dyDescent="0.25">
      <c r="D27135"/>
    </row>
    <row r="27136" spans="4:4" x14ac:dyDescent="0.25">
      <c r="D27136"/>
    </row>
    <row r="27137" spans="4:4" x14ac:dyDescent="0.25">
      <c r="D27137"/>
    </row>
    <row r="27138" spans="4:4" x14ac:dyDescent="0.25">
      <c r="D27138"/>
    </row>
    <row r="27139" spans="4:4" x14ac:dyDescent="0.25">
      <c r="D27139"/>
    </row>
    <row r="27140" spans="4:4" x14ac:dyDescent="0.25">
      <c r="D27140"/>
    </row>
    <row r="27141" spans="4:4" x14ac:dyDescent="0.25">
      <c r="D27141"/>
    </row>
    <row r="27142" spans="4:4" x14ac:dyDescent="0.25">
      <c r="D27142"/>
    </row>
    <row r="27143" spans="4:4" x14ac:dyDescent="0.25">
      <c r="D27143"/>
    </row>
    <row r="27144" spans="4:4" x14ac:dyDescent="0.25">
      <c r="D27144"/>
    </row>
    <row r="27145" spans="4:4" x14ac:dyDescent="0.25">
      <c r="D27145"/>
    </row>
    <row r="27146" spans="4:4" x14ac:dyDescent="0.25">
      <c r="D27146"/>
    </row>
    <row r="27147" spans="4:4" x14ac:dyDescent="0.25">
      <c r="D27147"/>
    </row>
    <row r="27148" spans="4:4" x14ac:dyDescent="0.25">
      <c r="D27148"/>
    </row>
    <row r="27149" spans="4:4" x14ac:dyDescent="0.25">
      <c r="D27149"/>
    </row>
    <row r="27150" spans="4:4" x14ac:dyDescent="0.25">
      <c r="D27150"/>
    </row>
    <row r="27151" spans="4:4" x14ac:dyDescent="0.25">
      <c r="D27151"/>
    </row>
    <row r="27152" spans="4:4" x14ac:dyDescent="0.25">
      <c r="D27152"/>
    </row>
    <row r="27153" spans="4:4" x14ac:dyDescent="0.25">
      <c r="D27153"/>
    </row>
    <row r="27154" spans="4:4" x14ac:dyDescent="0.25">
      <c r="D27154"/>
    </row>
    <row r="27155" spans="4:4" x14ac:dyDescent="0.25">
      <c r="D27155"/>
    </row>
    <row r="27156" spans="4:4" x14ac:dyDescent="0.25">
      <c r="D27156"/>
    </row>
    <row r="27157" spans="4:4" x14ac:dyDescent="0.25">
      <c r="D27157"/>
    </row>
    <row r="27158" spans="4:4" x14ac:dyDescent="0.25">
      <c r="D27158"/>
    </row>
    <row r="27159" spans="4:4" x14ac:dyDescent="0.25">
      <c r="D27159"/>
    </row>
    <row r="27160" spans="4:4" x14ac:dyDescent="0.25">
      <c r="D27160"/>
    </row>
    <row r="27161" spans="4:4" x14ac:dyDescent="0.25">
      <c r="D27161"/>
    </row>
    <row r="27162" spans="4:4" x14ac:dyDescent="0.25">
      <c r="D27162"/>
    </row>
    <row r="27163" spans="4:4" x14ac:dyDescent="0.25">
      <c r="D27163"/>
    </row>
    <row r="27164" spans="4:4" x14ac:dyDescent="0.25">
      <c r="D27164"/>
    </row>
    <row r="27165" spans="4:4" x14ac:dyDescent="0.25">
      <c r="D27165"/>
    </row>
    <row r="27166" spans="4:4" x14ac:dyDescent="0.25">
      <c r="D27166"/>
    </row>
    <row r="27167" spans="4:4" x14ac:dyDescent="0.25">
      <c r="D27167"/>
    </row>
    <row r="27168" spans="4:4" x14ac:dyDescent="0.25">
      <c r="D27168"/>
    </row>
    <row r="27169" spans="4:4" x14ac:dyDescent="0.25">
      <c r="D27169"/>
    </row>
    <row r="27170" spans="4:4" x14ac:dyDescent="0.25">
      <c r="D27170"/>
    </row>
    <row r="27171" spans="4:4" x14ac:dyDescent="0.25">
      <c r="D27171"/>
    </row>
    <row r="27172" spans="4:4" x14ac:dyDescent="0.25">
      <c r="D27172"/>
    </row>
    <row r="27173" spans="4:4" x14ac:dyDescent="0.25">
      <c r="D27173"/>
    </row>
    <row r="27174" spans="4:4" x14ac:dyDescent="0.25">
      <c r="D27174"/>
    </row>
    <row r="27175" spans="4:4" x14ac:dyDescent="0.25">
      <c r="D27175"/>
    </row>
    <row r="27176" spans="4:4" x14ac:dyDescent="0.25">
      <c r="D27176"/>
    </row>
    <row r="27177" spans="4:4" x14ac:dyDescent="0.25">
      <c r="D27177"/>
    </row>
    <row r="27178" spans="4:4" x14ac:dyDescent="0.25">
      <c r="D27178"/>
    </row>
    <row r="27179" spans="4:4" x14ac:dyDescent="0.25">
      <c r="D27179"/>
    </row>
    <row r="27180" spans="4:4" x14ac:dyDescent="0.25">
      <c r="D27180"/>
    </row>
    <row r="27181" spans="4:4" x14ac:dyDescent="0.25">
      <c r="D27181"/>
    </row>
    <row r="27182" spans="4:4" x14ac:dyDescent="0.25">
      <c r="D27182"/>
    </row>
    <row r="27183" spans="4:4" x14ac:dyDescent="0.25">
      <c r="D27183"/>
    </row>
    <row r="27184" spans="4:4" x14ac:dyDescent="0.25">
      <c r="D27184"/>
    </row>
    <row r="27185" spans="4:4" x14ac:dyDescent="0.25">
      <c r="D27185"/>
    </row>
    <row r="27186" spans="4:4" x14ac:dyDescent="0.25">
      <c r="D27186"/>
    </row>
    <row r="27187" spans="4:4" x14ac:dyDescent="0.25">
      <c r="D27187"/>
    </row>
    <row r="27188" spans="4:4" x14ac:dyDescent="0.25">
      <c r="D27188"/>
    </row>
    <row r="27189" spans="4:4" x14ac:dyDescent="0.25">
      <c r="D27189"/>
    </row>
    <row r="27190" spans="4:4" x14ac:dyDescent="0.25">
      <c r="D27190"/>
    </row>
    <row r="27191" spans="4:4" x14ac:dyDescent="0.25">
      <c r="D27191"/>
    </row>
    <row r="27192" spans="4:4" x14ac:dyDescent="0.25">
      <c r="D27192"/>
    </row>
    <row r="27193" spans="4:4" x14ac:dyDescent="0.25">
      <c r="D27193"/>
    </row>
    <row r="27194" spans="4:4" x14ac:dyDescent="0.25">
      <c r="D27194"/>
    </row>
    <row r="27195" spans="4:4" x14ac:dyDescent="0.25">
      <c r="D27195"/>
    </row>
    <row r="27196" spans="4:4" x14ac:dyDescent="0.25">
      <c r="D27196"/>
    </row>
    <row r="27197" spans="4:4" x14ac:dyDescent="0.25">
      <c r="D27197"/>
    </row>
    <row r="27198" spans="4:4" x14ac:dyDescent="0.25">
      <c r="D27198"/>
    </row>
    <row r="27199" spans="4:4" x14ac:dyDescent="0.25">
      <c r="D27199"/>
    </row>
    <row r="27200" spans="4:4" x14ac:dyDescent="0.25">
      <c r="D27200"/>
    </row>
    <row r="27201" spans="4:4" x14ac:dyDescent="0.25">
      <c r="D27201"/>
    </row>
    <row r="27202" spans="4:4" x14ac:dyDescent="0.25">
      <c r="D27202"/>
    </row>
    <row r="27203" spans="4:4" x14ac:dyDescent="0.25">
      <c r="D27203"/>
    </row>
    <row r="27204" spans="4:4" x14ac:dyDescent="0.25">
      <c r="D27204"/>
    </row>
    <row r="27205" spans="4:4" x14ac:dyDescent="0.25">
      <c r="D27205"/>
    </row>
    <row r="27206" spans="4:4" x14ac:dyDescent="0.25">
      <c r="D27206"/>
    </row>
    <row r="27207" spans="4:4" x14ac:dyDescent="0.25">
      <c r="D27207"/>
    </row>
    <row r="27208" spans="4:4" x14ac:dyDescent="0.25">
      <c r="D27208"/>
    </row>
    <row r="27209" spans="4:4" x14ac:dyDescent="0.25">
      <c r="D27209"/>
    </row>
    <row r="27210" spans="4:4" x14ac:dyDescent="0.25">
      <c r="D27210"/>
    </row>
    <row r="27211" spans="4:4" x14ac:dyDescent="0.25">
      <c r="D27211"/>
    </row>
    <row r="27212" spans="4:4" x14ac:dyDescent="0.25">
      <c r="D27212"/>
    </row>
    <row r="27213" spans="4:4" x14ac:dyDescent="0.25">
      <c r="D27213"/>
    </row>
    <row r="27214" spans="4:4" x14ac:dyDescent="0.25">
      <c r="D27214"/>
    </row>
    <row r="27215" spans="4:4" x14ac:dyDescent="0.25">
      <c r="D27215"/>
    </row>
    <row r="27216" spans="4:4" x14ac:dyDescent="0.25">
      <c r="D27216"/>
    </row>
    <row r="27217" spans="4:4" x14ac:dyDescent="0.25">
      <c r="D27217"/>
    </row>
    <row r="27218" spans="4:4" x14ac:dyDescent="0.25">
      <c r="D27218"/>
    </row>
    <row r="27219" spans="4:4" x14ac:dyDescent="0.25">
      <c r="D27219"/>
    </row>
    <row r="27220" spans="4:4" x14ac:dyDescent="0.25">
      <c r="D27220"/>
    </row>
    <row r="27221" spans="4:4" x14ac:dyDescent="0.25">
      <c r="D27221"/>
    </row>
    <row r="27222" spans="4:4" x14ac:dyDescent="0.25">
      <c r="D27222"/>
    </row>
    <row r="27223" spans="4:4" x14ac:dyDescent="0.25">
      <c r="D27223"/>
    </row>
    <row r="27224" spans="4:4" x14ac:dyDescent="0.25">
      <c r="D27224"/>
    </row>
    <row r="27225" spans="4:4" x14ac:dyDescent="0.25">
      <c r="D27225"/>
    </row>
    <row r="27226" spans="4:4" x14ac:dyDescent="0.25">
      <c r="D27226"/>
    </row>
    <row r="27227" spans="4:4" x14ac:dyDescent="0.25">
      <c r="D27227"/>
    </row>
    <row r="27228" spans="4:4" x14ac:dyDescent="0.25">
      <c r="D27228"/>
    </row>
    <row r="27229" spans="4:4" x14ac:dyDescent="0.25">
      <c r="D27229"/>
    </row>
    <row r="27230" spans="4:4" x14ac:dyDescent="0.25">
      <c r="D27230"/>
    </row>
    <row r="27231" spans="4:4" x14ac:dyDescent="0.25">
      <c r="D27231"/>
    </row>
    <row r="27232" spans="4:4" x14ac:dyDescent="0.25">
      <c r="D27232"/>
    </row>
    <row r="27233" spans="4:4" x14ac:dyDescent="0.25">
      <c r="D27233"/>
    </row>
    <row r="27234" spans="4:4" x14ac:dyDescent="0.25">
      <c r="D27234"/>
    </row>
    <row r="27235" spans="4:4" x14ac:dyDescent="0.25">
      <c r="D27235"/>
    </row>
    <row r="27236" spans="4:4" x14ac:dyDescent="0.25">
      <c r="D27236"/>
    </row>
    <row r="27237" spans="4:4" x14ac:dyDescent="0.25">
      <c r="D27237"/>
    </row>
    <row r="27238" spans="4:4" x14ac:dyDescent="0.25">
      <c r="D27238"/>
    </row>
    <row r="27239" spans="4:4" x14ac:dyDescent="0.25">
      <c r="D27239"/>
    </row>
    <row r="27240" spans="4:4" x14ac:dyDescent="0.25">
      <c r="D27240"/>
    </row>
    <row r="27241" spans="4:4" x14ac:dyDescent="0.25">
      <c r="D27241"/>
    </row>
    <row r="27242" spans="4:4" x14ac:dyDescent="0.25">
      <c r="D27242"/>
    </row>
    <row r="27243" spans="4:4" x14ac:dyDescent="0.25">
      <c r="D27243"/>
    </row>
    <row r="27244" spans="4:4" x14ac:dyDescent="0.25">
      <c r="D27244"/>
    </row>
    <row r="27245" spans="4:4" x14ac:dyDescent="0.25">
      <c r="D27245"/>
    </row>
    <row r="27246" spans="4:4" x14ac:dyDescent="0.25">
      <c r="D27246"/>
    </row>
    <row r="27247" spans="4:4" x14ac:dyDescent="0.25">
      <c r="D27247"/>
    </row>
    <row r="27248" spans="4:4" x14ac:dyDescent="0.25">
      <c r="D27248"/>
    </row>
    <row r="27249" spans="4:4" x14ac:dyDescent="0.25">
      <c r="D27249"/>
    </row>
    <row r="27250" spans="4:4" x14ac:dyDescent="0.25">
      <c r="D27250"/>
    </row>
    <row r="27251" spans="4:4" x14ac:dyDescent="0.25">
      <c r="D27251"/>
    </row>
    <row r="27252" spans="4:4" x14ac:dyDescent="0.25">
      <c r="D27252"/>
    </row>
    <row r="27253" spans="4:4" x14ac:dyDescent="0.25">
      <c r="D27253"/>
    </row>
    <row r="27254" spans="4:4" x14ac:dyDescent="0.25">
      <c r="D27254"/>
    </row>
    <row r="27255" spans="4:4" x14ac:dyDescent="0.25">
      <c r="D27255"/>
    </row>
    <row r="27256" spans="4:4" x14ac:dyDescent="0.25">
      <c r="D27256"/>
    </row>
    <row r="27257" spans="4:4" x14ac:dyDescent="0.25">
      <c r="D27257"/>
    </row>
    <row r="27258" spans="4:4" x14ac:dyDescent="0.25">
      <c r="D27258"/>
    </row>
    <row r="27259" spans="4:4" x14ac:dyDescent="0.25">
      <c r="D27259"/>
    </row>
    <row r="27260" spans="4:4" x14ac:dyDescent="0.25">
      <c r="D27260"/>
    </row>
    <row r="27261" spans="4:4" x14ac:dyDescent="0.25">
      <c r="D27261"/>
    </row>
    <row r="27262" spans="4:4" x14ac:dyDescent="0.25">
      <c r="D27262"/>
    </row>
    <row r="27263" spans="4:4" x14ac:dyDescent="0.25">
      <c r="D27263"/>
    </row>
    <row r="27264" spans="4:4" x14ac:dyDescent="0.25">
      <c r="D27264"/>
    </row>
    <row r="27265" spans="4:4" x14ac:dyDescent="0.25">
      <c r="D27265"/>
    </row>
    <row r="27266" spans="4:4" x14ac:dyDescent="0.25">
      <c r="D27266"/>
    </row>
    <row r="27267" spans="4:4" x14ac:dyDescent="0.25">
      <c r="D27267"/>
    </row>
    <row r="27268" spans="4:4" x14ac:dyDescent="0.25">
      <c r="D27268"/>
    </row>
    <row r="27269" spans="4:4" x14ac:dyDescent="0.25">
      <c r="D27269"/>
    </row>
    <row r="27270" spans="4:4" x14ac:dyDescent="0.25">
      <c r="D27270"/>
    </row>
    <row r="27271" spans="4:4" x14ac:dyDescent="0.25">
      <c r="D27271"/>
    </row>
    <row r="27272" spans="4:4" x14ac:dyDescent="0.25">
      <c r="D27272"/>
    </row>
    <row r="27273" spans="4:4" x14ac:dyDescent="0.25">
      <c r="D27273"/>
    </row>
    <row r="27274" spans="4:4" x14ac:dyDescent="0.25">
      <c r="D27274"/>
    </row>
    <row r="27275" spans="4:4" x14ac:dyDescent="0.25">
      <c r="D27275"/>
    </row>
    <row r="27276" spans="4:4" x14ac:dyDescent="0.25">
      <c r="D27276"/>
    </row>
    <row r="27277" spans="4:4" x14ac:dyDescent="0.25">
      <c r="D27277"/>
    </row>
    <row r="27278" spans="4:4" x14ac:dyDescent="0.25">
      <c r="D27278"/>
    </row>
    <row r="27279" spans="4:4" x14ac:dyDescent="0.25">
      <c r="D27279"/>
    </row>
    <row r="27280" spans="4:4" x14ac:dyDescent="0.25">
      <c r="D27280"/>
    </row>
    <row r="27281" spans="4:4" x14ac:dyDescent="0.25">
      <c r="D27281"/>
    </row>
    <row r="27282" spans="4:4" x14ac:dyDescent="0.25">
      <c r="D27282"/>
    </row>
    <row r="27283" spans="4:4" x14ac:dyDescent="0.25">
      <c r="D27283"/>
    </row>
    <row r="27284" spans="4:4" x14ac:dyDescent="0.25">
      <c r="D27284"/>
    </row>
    <row r="27285" spans="4:4" x14ac:dyDescent="0.25">
      <c r="D27285"/>
    </row>
    <row r="27286" spans="4:4" x14ac:dyDescent="0.25">
      <c r="D27286"/>
    </row>
    <row r="27287" spans="4:4" x14ac:dyDescent="0.25">
      <c r="D27287"/>
    </row>
    <row r="27288" spans="4:4" x14ac:dyDescent="0.25">
      <c r="D27288"/>
    </row>
    <row r="27289" spans="4:4" x14ac:dyDescent="0.25">
      <c r="D27289"/>
    </row>
    <row r="27290" spans="4:4" x14ac:dyDescent="0.25">
      <c r="D27290"/>
    </row>
    <row r="27291" spans="4:4" x14ac:dyDescent="0.25">
      <c r="D27291"/>
    </row>
    <row r="27292" spans="4:4" x14ac:dyDescent="0.25">
      <c r="D27292"/>
    </row>
    <row r="27293" spans="4:4" x14ac:dyDescent="0.25">
      <c r="D27293"/>
    </row>
    <row r="27294" spans="4:4" x14ac:dyDescent="0.25">
      <c r="D27294"/>
    </row>
    <row r="27295" spans="4:4" x14ac:dyDescent="0.25">
      <c r="D27295"/>
    </row>
    <row r="27296" spans="4:4" x14ac:dyDescent="0.25">
      <c r="D27296"/>
    </row>
    <row r="27297" spans="4:4" x14ac:dyDescent="0.25">
      <c r="D27297"/>
    </row>
    <row r="27298" spans="4:4" x14ac:dyDescent="0.25">
      <c r="D27298"/>
    </row>
    <row r="27299" spans="4:4" x14ac:dyDescent="0.25">
      <c r="D27299"/>
    </row>
    <row r="27300" spans="4:4" x14ac:dyDescent="0.25">
      <c r="D27300"/>
    </row>
    <row r="27301" spans="4:4" x14ac:dyDescent="0.25">
      <c r="D27301"/>
    </row>
    <row r="27302" spans="4:4" x14ac:dyDescent="0.25">
      <c r="D27302"/>
    </row>
    <row r="27303" spans="4:4" x14ac:dyDescent="0.25">
      <c r="D27303"/>
    </row>
    <row r="27304" spans="4:4" x14ac:dyDescent="0.25">
      <c r="D27304"/>
    </row>
    <row r="27305" spans="4:4" x14ac:dyDescent="0.25">
      <c r="D27305"/>
    </row>
    <row r="27306" spans="4:4" x14ac:dyDescent="0.25">
      <c r="D27306"/>
    </row>
    <row r="27307" spans="4:4" x14ac:dyDescent="0.25">
      <c r="D27307"/>
    </row>
    <row r="27308" spans="4:4" x14ac:dyDescent="0.25">
      <c r="D27308"/>
    </row>
    <row r="27309" spans="4:4" x14ac:dyDescent="0.25">
      <c r="D27309"/>
    </row>
    <row r="27310" spans="4:4" x14ac:dyDescent="0.25">
      <c r="D27310"/>
    </row>
    <row r="27311" spans="4:4" x14ac:dyDescent="0.25">
      <c r="D27311"/>
    </row>
    <row r="27312" spans="4:4" x14ac:dyDescent="0.25">
      <c r="D27312"/>
    </row>
    <row r="27313" spans="4:4" x14ac:dyDescent="0.25">
      <c r="D27313"/>
    </row>
    <row r="27314" spans="4:4" x14ac:dyDescent="0.25">
      <c r="D27314"/>
    </row>
    <row r="27315" spans="4:4" x14ac:dyDescent="0.25">
      <c r="D27315"/>
    </row>
    <row r="27316" spans="4:4" x14ac:dyDescent="0.25">
      <c r="D27316"/>
    </row>
    <row r="27317" spans="4:4" x14ac:dyDescent="0.25">
      <c r="D27317"/>
    </row>
    <row r="27318" spans="4:4" x14ac:dyDescent="0.25">
      <c r="D27318"/>
    </row>
    <row r="27319" spans="4:4" x14ac:dyDescent="0.25">
      <c r="D27319"/>
    </row>
    <row r="27320" spans="4:4" x14ac:dyDescent="0.25">
      <c r="D27320"/>
    </row>
    <row r="27321" spans="4:4" x14ac:dyDescent="0.25">
      <c r="D27321"/>
    </row>
    <row r="27322" spans="4:4" x14ac:dyDescent="0.25">
      <c r="D27322"/>
    </row>
    <row r="27323" spans="4:4" x14ac:dyDescent="0.25">
      <c r="D27323"/>
    </row>
    <row r="27324" spans="4:4" x14ac:dyDescent="0.25">
      <c r="D27324"/>
    </row>
    <row r="27325" spans="4:4" x14ac:dyDescent="0.25">
      <c r="D27325"/>
    </row>
    <row r="27326" spans="4:4" x14ac:dyDescent="0.25">
      <c r="D27326"/>
    </row>
    <row r="27327" spans="4:4" x14ac:dyDescent="0.25">
      <c r="D27327"/>
    </row>
    <row r="27328" spans="4:4" x14ac:dyDescent="0.25">
      <c r="D27328"/>
    </row>
    <row r="27329" spans="4:4" x14ac:dyDescent="0.25">
      <c r="D27329"/>
    </row>
    <row r="27330" spans="4:4" x14ac:dyDescent="0.25">
      <c r="D27330"/>
    </row>
    <row r="27331" spans="4:4" x14ac:dyDescent="0.25">
      <c r="D27331"/>
    </row>
    <row r="27332" spans="4:4" x14ac:dyDescent="0.25">
      <c r="D27332"/>
    </row>
    <row r="27333" spans="4:4" x14ac:dyDescent="0.25">
      <c r="D27333"/>
    </row>
    <row r="27334" spans="4:4" x14ac:dyDescent="0.25">
      <c r="D27334"/>
    </row>
    <row r="27335" spans="4:4" x14ac:dyDescent="0.25">
      <c r="D27335"/>
    </row>
    <row r="27336" spans="4:4" x14ac:dyDescent="0.25">
      <c r="D27336"/>
    </row>
    <row r="27337" spans="4:4" x14ac:dyDescent="0.25">
      <c r="D27337"/>
    </row>
    <row r="27338" spans="4:4" x14ac:dyDescent="0.25">
      <c r="D27338"/>
    </row>
    <row r="27339" spans="4:4" x14ac:dyDescent="0.25">
      <c r="D27339"/>
    </row>
    <row r="27340" spans="4:4" x14ac:dyDescent="0.25">
      <c r="D27340"/>
    </row>
    <row r="27341" spans="4:4" x14ac:dyDescent="0.25">
      <c r="D27341"/>
    </row>
    <row r="27342" spans="4:4" x14ac:dyDescent="0.25">
      <c r="D27342"/>
    </row>
    <row r="27343" spans="4:4" x14ac:dyDescent="0.25">
      <c r="D27343"/>
    </row>
    <row r="27344" spans="4:4" x14ac:dyDescent="0.25">
      <c r="D27344"/>
    </row>
    <row r="27345" spans="4:4" x14ac:dyDescent="0.25">
      <c r="D27345"/>
    </row>
    <row r="27346" spans="4:4" x14ac:dyDescent="0.25">
      <c r="D27346"/>
    </row>
    <row r="27347" spans="4:4" x14ac:dyDescent="0.25">
      <c r="D27347"/>
    </row>
    <row r="27348" spans="4:4" x14ac:dyDescent="0.25">
      <c r="D27348"/>
    </row>
    <row r="27349" spans="4:4" x14ac:dyDescent="0.25">
      <c r="D27349"/>
    </row>
    <row r="27350" spans="4:4" x14ac:dyDescent="0.25">
      <c r="D27350"/>
    </row>
    <row r="27351" spans="4:4" x14ac:dyDescent="0.25">
      <c r="D27351"/>
    </row>
    <row r="27352" spans="4:4" x14ac:dyDescent="0.25">
      <c r="D27352"/>
    </row>
    <row r="27353" spans="4:4" x14ac:dyDescent="0.25">
      <c r="D27353"/>
    </row>
    <row r="27354" spans="4:4" x14ac:dyDescent="0.25">
      <c r="D27354"/>
    </row>
    <row r="27355" spans="4:4" x14ac:dyDescent="0.25">
      <c r="D27355"/>
    </row>
    <row r="27356" spans="4:4" x14ac:dyDescent="0.25">
      <c r="D27356"/>
    </row>
    <row r="27357" spans="4:4" x14ac:dyDescent="0.25">
      <c r="D27357"/>
    </row>
    <row r="27358" spans="4:4" x14ac:dyDescent="0.25">
      <c r="D27358"/>
    </row>
    <row r="27359" spans="4:4" x14ac:dyDescent="0.25">
      <c r="D27359"/>
    </row>
    <row r="27360" spans="4:4" x14ac:dyDescent="0.25">
      <c r="D27360"/>
    </row>
    <row r="27361" spans="4:4" x14ac:dyDescent="0.25">
      <c r="D27361"/>
    </row>
    <row r="27362" spans="4:4" x14ac:dyDescent="0.25">
      <c r="D27362"/>
    </row>
    <row r="27363" spans="4:4" x14ac:dyDescent="0.25">
      <c r="D27363"/>
    </row>
    <row r="27364" spans="4:4" x14ac:dyDescent="0.25">
      <c r="D27364"/>
    </row>
    <row r="27365" spans="4:4" x14ac:dyDescent="0.25">
      <c r="D27365"/>
    </row>
    <row r="27366" spans="4:4" x14ac:dyDescent="0.25">
      <c r="D27366"/>
    </row>
    <row r="27367" spans="4:4" x14ac:dyDescent="0.25">
      <c r="D27367"/>
    </row>
    <row r="27368" spans="4:4" x14ac:dyDescent="0.25">
      <c r="D27368"/>
    </row>
    <row r="27369" spans="4:4" x14ac:dyDescent="0.25">
      <c r="D27369"/>
    </row>
    <row r="27370" spans="4:4" x14ac:dyDescent="0.25">
      <c r="D27370"/>
    </row>
    <row r="27371" spans="4:4" x14ac:dyDescent="0.25">
      <c r="D27371"/>
    </row>
    <row r="27372" spans="4:4" x14ac:dyDescent="0.25">
      <c r="D27372"/>
    </row>
    <row r="27373" spans="4:4" x14ac:dyDescent="0.25">
      <c r="D27373"/>
    </row>
    <row r="27374" spans="4:4" x14ac:dyDescent="0.25">
      <c r="D27374"/>
    </row>
    <row r="27375" spans="4:4" x14ac:dyDescent="0.25">
      <c r="D27375"/>
    </row>
    <row r="27376" spans="4:4" x14ac:dyDescent="0.25">
      <c r="D27376"/>
    </row>
    <row r="27377" spans="4:4" x14ac:dyDescent="0.25">
      <c r="D27377"/>
    </row>
    <row r="27378" spans="4:4" x14ac:dyDescent="0.25">
      <c r="D27378"/>
    </row>
    <row r="27379" spans="4:4" x14ac:dyDescent="0.25">
      <c r="D27379"/>
    </row>
    <row r="27380" spans="4:4" x14ac:dyDescent="0.25">
      <c r="D27380"/>
    </row>
    <row r="27381" spans="4:4" x14ac:dyDescent="0.25">
      <c r="D27381"/>
    </row>
    <row r="27382" spans="4:4" x14ac:dyDescent="0.25">
      <c r="D27382"/>
    </row>
    <row r="27383" spans="4:4" x14ac:dyDescent="0.25">
      <c r="D27383"/>
    </row>
    <row r="27384" spans="4:4" x14ac:dyDescent="0.25">
      <c r="D27384"/>
    </row>
    <row r="27385" spans="4:4" x14ac:dyDescent="0.25">
      <c r="D27385"/>
    </row>
    <row r="27386" spans="4:4" x14ac:dyDescent="0.25">
      <c r="D27386"/>
    </row>
    <row r="27387" spans="4:4" x14ac:dyDescent="0.25">
      <c r="D27387"/>
    </row>
    <row r="27388" spans="4:4" x14ac:dyDescent="0.25">
      <c r="D27388"/>
    </row>
    <row r="27389" spans="4:4" x14ac:dyDescent="0.25">
      <c r="D27389"/>
    </row>
    <row r="27390" spans="4:4" x14ac:dyDescent="0.25">
      <c r="D27390"/>
    </row>
    <row r="27391" spans="4:4" x14ac:dyDescent="0.25">
      <c r="D27391"/>
    </row>
    <row r="27392" spans="4:4" x14ac:dyDescent="0.25">
      <c r="D27392"/>
    </row>
    <row r="27393" spans="4:4" x14ac:dyDescent="0.25">
      <c r="D27393"/>
    </row>
    <row r="27394" spans="4:4" x14ac:dyDescent="0.25">
      <c r="D27394"/>
    </row>
    <row r="27395" spans="4:4" x14ac:dyDescent="0.25">
      <c r="D27395"/>
    </row>
    <row r="27396" spans="4:4" x14ac:dyDescent="0.25">
      <c r="D27396"/>
    </row>
    <row r="27397" spans="4:4" x14ac:dyDescent="0.25">
      <c r="D27397"/>
    </row>
    <row r="27398" spans="4:4" x14ac:dyDescent="0.25">
      <c r="D27398"/>
    </row>
    <row r="27399" spans="4:4" x14ac:dyDescent="0.25">
      <c r="D27399"/>
    </row>
    <row r="27400" spans="4:4" x14ac:dyDescent="0.25">
      <c r="D27400"/>
    </row>
    <row r="27401" spans="4:4" x14ac:dyDescent="0.25">
      <c r="D27401"/>
    </row>
    <row r="27402" spans="4:4" x14ac:dyDescent="0.25">
      <c r="D27402"/>
    </row>
    <row r="27403" spans="4:4" x14ac:dyDescent="0.25">
      <c r="D27403"/>
    </row>
    <row r="27404" spans="4:4" x14ac:dyDescent="0.25">
      <c r="D27404"/>
    </row>
    <row r="27405" spans="4:4" x14ac:dyDescent="0.25">
      <c r="D27405"/>
    </row>
    <row r="27406" spans="4:4" x14ac:dyDescent="0.25">
      <c r="D27406"/>
    </row>
    <row r="27407" spans="4:4" x14ac:dyDescent="0.25">
      <c r="D27407"/>
    </row>
    <row r="27408" spans="4:4" x14ac:dyDescent="0.25">
      <c r="D27408"/>
    </row>
    <row r="27409" spans="4:4" x14ac:dyDescent="0.25">
      <c r="D27409"/>
    </row>
    <row r="27410" spans="4:4" x14ac:dyDescent="0.25">
      <c r="D27410"/>
    </row>
    <row r="27411" spans="4:4" x14ac:dyDescent="0.25">
      <c r="D27411"/>
    </row>
    <row r="27412" spans="4:4" x14ac:dyDescent="0.25">
      <c r="D27412"/>
    </row>
    <row r="27413" spans="4:4" x14ac:dyDescent="0.25">
      <c r="D27413"/>
    </row>
    <row r="27414" spans="4:4" x14ac:dyDescent="0.25">
      <c r="D27414"/>
    </row>
    <row r="27415" spans="4:4" x14ac:dyDescent="0.25">
      <c r="D27415"/>
    </row>
    <row r="27416" spans="4:4" x14ac:dyDescent="0.25">
      <c r="D27416"/>
    </row>
    <row r="27417" spans="4:4" x14ac:dyDescent="0.25">
      <c r="D27417"/>
    </row>
    <row r="27418" spans="4:4" x14ac:dyDescent="0.25">
      <c r="D27418"/>
    </row>
    <row r="27419" spans="4:4" x14ac:dyDescent="0.25">
      <c r="D27419"/>
    </row>
    <row r="27420" spans="4:4" x14ac:dyDescent="0.25">
      <c r="D27420"/>
    </row>
    <row r="27421" spans="4:4" x14ac:dyDescent="0.25">
      <c r="D27421"/>
    </row>
    <row r="27422" spans="4:4" x14ac:dyDescent="0.25">
      <c r="D27422"/>
    </row>
    <row r="27423" spans="4:4" x14ac:dyDescent="0.25">
      <c r="D27423"/>
    </row>
    <row r="27424" spans="4:4" x14ac:dyDescent="0.25">
      <c r="D27424"/>
    </row>
    <row r="27425" spans="4:4" x14ac:dyDescent="0.25">
      <c r="D27425"/>
    </row>
    <row r="27426" spans="4:4" x14ac:dyDescent="0.25">
      <c r="D27426"/>
    </row>
    <row r="27427" spans="4:4" x14ac:dyDescent="0.25">
      <c r="D27427"/>
    </row>
    <row r="27428" spans="4:4" x14ac:dyDescent="0.25">
      <c r="D27428"/>
    </row>
    <row r="27429" spans="4:4" x14ac:dyDescent="0.25">
      <c r="D27429"/>
    </row>
    <row r="27430" spans="4:4" x14ac:dyDescent="0.25">
      <c r="D27430"/>
    </row>
    <row r="27431" spans="4:4" x14ac:dyDescent="0.25">
      <c r="D27431"/>
    </row>
    <row r="27432" spans="4:4" x14ac:dyDescent="0.25">
      <c r="D27432"/>
    </row>
    <row r="27433" spans="4:4" x14ac:dyDescent="0.25">
      <c r="D27433"/>
    </row>
    <row r="27434" spans="4:4" x14ac:dyDescent="0.25">
      <c r="D27434"/>
    </row>
    <row r="27435" spans="4:4" x14ac:dyDescent="0.25">
      <c r="D27435"/>
    </row>
    <row r="27436" spans="4:4" x14ac:dyDescent="0.25">
      <c r="D27436"/>
    </row>
    <row r="27437" spans="4:4" x14ac:dyDescent="0.25">
      <c r="D27437"/>
    </row>
    <row r="27438" spans="4:4" x14ac:dyDescent="0.25">
      <c r="D27438"/>
    </row>
    <row r="27439" spans="4:4" x14ac:dyDescent="0.25">
      <c r="D27439"/>
    </row>
    <row r="27440" spans="4:4" x14ac:dyDescent="0.25">
      <c r="D27440"/>
    </row>
    <row r="27441" spans="4:4" x14ac:dyDescent="0.25">
      <c r="D27441"/>
    </row>
    <row r="27442" spans="4:4" x14ac:dyDescent="0.25">
      <c r="D27442"/>
    </row>
    <row r="27443" spans="4:4" x14ac:dyDescent="0.25">
      <c r="D27443"/>
    </row>
    <row r="27444" spans="4:4" x14ac:dyDescent="0.25">
      <c r="D27444"/>
    </row>
    <row r="27445" spans="4:4" x14ac:dyDescent="0.25">
      <c r="D27445"/>
    </row>
    <row r="27446" spans="4:4" x14ac:dyDescent="0.25">
      <c r="D27446"/>
    </row>
    <row r="27447" spans="4:4" x14ac:dyDescent="0.25">
      <c r="D27447"/>
    </row>
    <row r="27448" spans="4:4" x14ac:dyDescent="0.25">
      <c r="D27448"/>
    </row>
    <row r="27449" spans="4:4" x14ac:dyDescent="0.25">
      <c r="D27449"/>
    </row>
    <row r="27450" spans="4:4" x14ac:dyDescent="0.25">
      <c r="D27450"/>
    </row>
    <row r="27451" spans="4:4" x14ac:dyDescent="0.25">
      <c r="D27451"/>
    </row>
    <row r="27452" spans="4:4" x14ac:dyDescent="0.25">
      <c r="D27452"/>
    </row>
    <row r="27453" spans="4:4" x14ac:dyDescent="0.25">
      <c r="D27453"/>
    </row>
    <row r="27454" spans="4:4" x14ac:dyDescent="0.25">
      <c r="D27454"/>
    </row>
    <row r="27455" spans="4:4" x14ac:dyDescent="0.25">
      <c r="D27455"/>
    </row>
    <row r="27456" spans="4:4" x14ac:dyDescent="0.25">
      <c r="D27456"/>
    </row>
    <row r="27457" spans="4:4" x14ac:dyDescent="0.25">
      <c r="D27457"/>
    </row>
    <row r="27458" spans="4:4" x14ac:dyDescent="0.25">
      <c r="D27458"/>
    </row>
    <row r="27459" spans="4:4" x14ac:dyDescent="0.25">
      <c r="D27459"/>
    </row>
    <row r="27460" spans="4:4" x14ac:dyDescent="0.25">
      <c r="D27460"/>
    </row>
    <row r="27461" spans="4:4" x14ac:dyDescent="0.25">
      <c r="D27461"/>
    </row>
    <row r="27462" spans="4:4" x14ac:dyDescent="0.25">
      <c r="D27462"/>
    </row>
    <row r="27463" spans="4:4" x14ac:dyDescent="0.25">
      <c r="D27463"/>
    </row>
    <row r="27464" spans="4:4" x14ac:dyDescent="0.25">
      <c r="D27464"/>
    </row>
    <row r="27465" spans="4:4" x14ac:dyDescent="0.25">
      <c r="D27465"/>
    </row>
    <row r="27466" spans="4:4" x14ac:dyDescent="0.25">
      <c r="D27466"/>
    </row>
    <row r="27467" spans="4:4" x14ac:dyDescent="0.25">
      <c r="D27467"/>
    </row>
    <row r="27468" spans="4:4" x14ac:dyDescent="0.25">
      <c r="D27468"/>
    </row>
    <row r="27469" spans="4:4" x14ac:dyDescent="0.25">
      <c r="D27469"/>
    </row>
    <row r="27470" spans="4:4" x14ac:dyDescent="0.25">
      <c r="D27470"/>
    </row>
    <row r="27471" spans="4:4" x14ac:dyDescent="0.25">
      <c r="D27471"/>
    </row>
    <row r="27472" spans="4:4" x14ac:dyDescent="0.25">
      <c r="D27472"/>
    </row>
    <row r="27473" spans="4:4" x14ac:dyDescent="0.25">
      <c r="D27473"/>
    </row>
    <row r="27474" spans="4:4" x14ac:dyDescent="0.25">
      <c r="D27474"/>
    </row>
    <row r="27475" spans="4:4" x14ac:dyDescent="0.25">
      <c r="D27475"/>
    </row>
    <row r="27476" spans="4:4" x14ac:dyDescent="0.25">
      <c r="D27476"/>
    </row>
    <row r="27477" spans="4:4" x14ac:dyDescent="0.25">
      <c r="D27477"/>
    </row>
    <row r="27478" spans="4:4" x14ac:dyDescent="0.25">
      <c r="D27478"/>
    </row>
    <row r="27479" spans="4:4" x14ac:dyDescent="0.25">
      <c r="D27479"/>
    </row>
    <row r="27480" spans="4:4" x14ac:dyDescent="0.25">
      <c r="D27480"/>
    </row>
    <row r="27481" spans="4:4" x14ac:dyDescent="0.25">
      <c r="D27481"/>
    </row>
    <row r="27482" spans="4:4" x14ac:dyDescent="0.25">
      <c r="D27482"/>
    </row>
    <row r="27483" spans="4:4" x14ac:dyDescent="0.25">
      <c r="D27483"/>
    </row>
    <row r="27484" spans="4:4" x14ac:dyDescent="0.25">
      <c r="D27484"/>
    </row>
    <row r="27485" spans="4:4" x14ac:dyDescent="0.25">
      <c r="D27485"/>
    </row>
    <row r="27486" spans="4:4" x14ac:dyDescent="0.25">
      <c r="D27486"/>
    </row>
    <row r="27487" spans="4:4" x14ac:dyDescent="0.25">
      <c r="D27487"/>
    </row>
    <row r="27488" spans="4:4" x14ac:dyDescent="0.25">
      <c r="D27488"/>
    </row>
    <row r="27489" spans="4:4" x14ac:dyDescent="0.25">
      <c r="D27489"/>
    </row>
    <row r="27490" spans="4:4" x14ac:dyDescent="0.25">
      <c r="D27490"/>
    </row>
    <row r="27491" spans="4:4" x14ac:dyDescent="0.25">
      <c r="D27491"/>
    </row>
    <row r="27492" spans="4:4" x14ac:dyDescent="0.25">
      <c r="D27492"/>
    </row>
    <row r="27493" spans="4:4" x14ac:dyDescent="0.25">
      <c r="D27493"/>
    </row>
    <row r="27494" spans="4:4" x14ac:dyDescent="0.25">
      <c r="D27494"/>
    </row>
    <row r="27495" spans="4:4" x14ac:dyDescent="0.25">
      <c r="D27495"/>
    </row>
    <row r="27496" spans="4:4" x14ac:dyDescent="0.25">
      <c r="D27496"/>
    </row>
    <row r="27497" spans="4:4" x14ac:dyDescent="0.25">
      <c r="D27497"/>
    </row>
    <row r="27498" spans="4:4" x14ac:dyDescent="0.25">
      <c r="D27498"/>
    </row>
    <row r="27499" spans="4:4" x14ac:dyDescent="0.25">
      <c r="D27499"/>
    </row>
    <row r="27500" spans="4:4" x14ac:dyDescent="0.25">
      <c r="D27500"/>
    </row>
    <row r="27501" spans="4:4" x14ac:dyDescent="0.25">
      <c r="D27501"/>
    </row>
    <row r="27502" spans="4:4" x14ac:dyDescent="0.25">
      <c r="D27502"/>
    </row>
    <row r="27503" spans="4:4" x14ac:dyDescent="0.25">
      <c r="D27503"/>
    </row>
    <row r="27504" spans="4:4" x14ac:dyDescent="0.25">
      <c r="D27504"/>
    </row>
    <row r="27505" spans="4:4" x14ac:dyDescent="0.25">
      <c r="D27505"/>
    </row>
    <row r="27506" spans="4:4" x14ac:dyDescent="0.25">
      <c r="D27506"/>
    </row>
    <row r="27507" spans="4:4" x14ac:dyDescent="0.25">
      <c r="D27507"/>
    </row>
    <row r="27508" spans="4:4" x14ac:dyDescent="0.25">
      <c r="D27508"/>
    </row>
    <row r="27509" spans="4:4" x14ac:dyDescent="0.25">
      <c r="D27509"/>
    </row>
    <row r="27510" spans="4:4" x14ac:dyDescent="0.25">
      <c r="D27510"/>
    </row>
    <row r="27511" spans="4:4" x14ac:dyDescent="0.25">
      <c r="D27511"/>
    </row>
    <row r="27512" spans="4:4" x14ac:dyDescent="0.25">
      <c r="D27512"/>
    </row>
    <row r="27513" spans="4:4" x14ac:dyDescent="0.25">
      <c r="D27513"/>
    </row>
    <row r="27514" spans="4:4" x14ac:dyDescent="0.25">
      <c r="D27514"/>
    </row>
    <row r="27515" spans="4:4" x14ac:dyDescent="0.25">
      <c r="D27515"/>
    </row>
    <row r="27516" spans="4:4" x14ac:dyDescent="0.25">
      <c r="D27516"/>
    </row>
    <row r="27517" spans="4:4" x14ac:dyDescent="0.25">
      <c r="D27517"/>
    </row>
    <row r="27518" spans="4:4" x14ac:dyDescent="0.25">
      <c r="D27518"/>
    </row>
    <row r="27519" spans="4:4" x14ac:dyDescent="0.25">
      <c r="D27519"/>
    </row>
    <row r="27520" spans="4:4" x14ac:dyDescent="0.25">
      <c r="D27520"/>
    </row>
    <row r="27521" spans="4:4" x14ac:dyDescent="0.25">
      <c r="D27521"/>
    </row>
    <row r="27522" spans="4:4" x14ac:dyDescent="0.25">
      <c r="D27522"/>
    </row>
    <row r="27523" spans="4:4" x14ac:dyDescent="0.25">
      <c r="D27523"/>
    </row>
    <row r="27524" spans="4:4" x14ac:dyDescent="0.25">
      <c r="D27524"/>
    </row>
    <row r="27525" spans="4:4" x14ac:dyDescent="0.25">
      <c r="D27525"/>
    </row>
    <row r="27526" spans="4:4" x14ac:dyDescent="0.25">
      <c r="D27526"/>
    </row>
    <row r="27527" spans="4:4" x14ac:dyDescent="0.25">
      <c r="D27527"/>
    </row>
    <row r="27528" spans="4:4" x14ac:dyDescent="0.25">
      <c r="D27528"/>
    </row>
    <row r="27529" spans="4:4" x14ac:dyDescent="0.25">
      <c r="D27529"/>
    </row>
    <row r="27530" spans="4:4" x14ac:dyDescent="0.25">
      <c r="D27530"/>
    </row>
    <row r="27531" spans="4:4" x14ac:dyDescent="0.25">
      <c r="D27531"/>
    </row>
    <row r="27532" spans="4:4" x14ac:dyDescent="0.25">
      <c r="D27532"/>
    </row>
    <row r="27533" spans="4:4" x14ac:dyDescent="0.25">
      <c r="D27533"/>
    </row>
    <row r="27534" spans="4:4" x14ac:dyDescent="0.25">
      <c r="D27534"/>
    </row>
    <row r="27535" spans="4:4" x14ac:dyDescent="0.25">
      <c r="D27535"/>
    </row>
    <row r="27536" spans="4:4" x14ac:dyDescent="0.25">
      <c r="D27536"/>
    </row>
    <row r="27537" spans="4:4" x14ac:dyDescent="0.25">
      <c r="D27537"/>
    </row>
    <row r="27538" spans="4:4" x14ac:dyDescent="0.25">
      <c r="D27538"/>
    </row>
    <row r="27539" spans="4:4" x14ac:dyDescent="0.25">
      <c r="D27539"/>
    </row>
    <row r="27540" spans="4:4" x14ac:dyDescent="0.25">
      <c r="D27540"/>
    </row>
    <row r="27541" spans="4:4" x14ac:dyDescent="0.25">
      <c r="D27541"/>
    </row>
    <row r="27542" spans="4:4" x14ac:dyDescent="0.25">
      <c r="D27542"/>
    </row>
    <row r="27543" spans="4:4" x14ac:dyDescent="0.25">
      <c r="D27543"/>
    </row>
    <row r="27544" spans="4:4" x14ac:dyDescent="0.25">
      <c r="D27544"/>
    </row>
    <row r="27545" spans="4:4" x14ac:dyDescent="0.25">
      <c r="D27545"/>
    </row>
    <row r="27546" spans="4:4" x14ac:dyDescent="0.25">
      <c r="D27546"/>
    </row>
    <row r="27547" spans="4:4" x14ac:dyDescent="0.25">
      <c r="D27547"/>
    </row>
    <row r="27548" spans="4:4" x14ac:dyDescent="0.25">
      <c r="D27548"/>
    </row>
    <row r="27549" spans="4:4" x14ac:dyDescent="0.25">
      <c r="D27549"/>
    </row>
    <row r="27550" spans="4:4" x14ac:dyDescent="0.25">
      <c r="D27550"/>
    </row>
    <row r="27551" spans="4:4" x14ac:dyDescent="0.25">
      <c r="D27551"/>
    </row>
    <row r="27552" spans="4:4" x14ac:dyDescent="0.25">
      <c r="D27552"/>
    </row>
    <row r="27553" spans="4:4" x14ac:dyDescent="0.25">
      <c r="D27553"/>
    </row>
    <row r="27554" spans="4:4" x14ac:dyDescent="0.25">
      <c r="D27554"/>
    </row>
    <row r="27555" spans="4:4" x14ac:dyDescent="0.25">
      <c r="D27555"/>
    </row>
    <row r="27556" spans="4:4" x14ac:dyDescent="0.25">
      <c r="D27556"/>
    </row>
    <row r="27557" spans="4:4" x14ac:dyDescent="0.25">
      <c r="D27557"/>
    </row>
    <row r="27558" spans="4:4" x14ac:dyDescent="0.25">
      <c r="D27558"/>
    </row>
    <row r="27559" spans="4:4" x14ac:dyDescent="0.25">
      <c r="D27559"/>
    </row>
    <row r="27560" spans="4:4" x14ac:dyDescent="0.25">
      <c r="D27560"/>
    </row>
    <row r="27561" spans="4:4" x14ac:dyDescent="0.25">
      <c r="D27561"/>
    </row>
    <row r="27562" spans="4:4" x14ac:dyDescent="0.25">
      <c r="D27562"/>
    </row>
    <row r="27563" spans="4:4" x14ac:dyDescent="0.25">
      <c r="D27563"/>
    </row>
    <row r="27564" spans="4:4" x14ac:dyDescent="0.25">
      <c r="D27564"/>
    </row>
    <row r="27565" spans="4:4" x14ac:dyDescent="0.25">
      <c r="D27565"/>
    </row>
    <row r="27566" spans="4:4" x14ac:dyDescent="0.25">
      <c r="D27566"/>
    </row>
    <row r="27567" spans="4:4" x14ac:dyDescent="0.25">
      <c r="D27567"/>
    </row>
    <row r="27568" spans="4:4" x14ac:dyDescent="0.25">
      <c r="D27568"/>
    </row>
    <row r="27569" spans="4:4" x14ac:dyDescent="0.25">
      <c r="D27569"/>
    </row>
    <row r="27570" spans="4:4" x14ac:dyDescent="0.25">
      <c r="D27570"/>
    </row>
    <row r="27571" spans="4:4" x14ac:dyDescent="0.25">
      <c r="D27571"/>
    </row>
    <row r="27572" spans="4:4" x14ac:dyDescent="0.25">
      <c r="D27572"/>
    </row>
    <row r="27573" spans="4:4" x14ac:dyDescent="0.25">
      <c r="D27573"/>
    </row>
    <row r="27574" spans="4:4" x14ac:dyDescent="0.25">
      <c r="D27574"/>
    </row>
    <row r="27575" spans="4:4" x14ac:dyDescent="0.25">
      <c r="D27575"/>
    </row>
    <row r="27576" spans="4:4" x14ac:dyDescent="0.25">
      <c r="D27576"/>
    </row>
    <row r="27577" spans="4:4" x14ac:dyDescent="0.25">
      <c r="D27577"/>
    </row>
    <row r="27578" spans="4:4" x14ac:dyDescent="0.25">
      <c r="D27578"/>
    </row>
    <row r="27579" spans="4:4" x14ac:dyDescent="0.25">
      <c r="D27579"/>
    </row>
    <row r="27580" spans="4:4" x14ac:dyDescent="0.25">
      <c r="D27580"/>
    </row>
    <row r="27581" spans="4:4" x14ac:dyDescent="0.25">
      <c r="D27581"/>
    </row>
    <row r="27582" spans="4:4" x14ac:dyDescent="0.25">
      <c r="D27582"/>
    </row>
    <row r="27583" spans="4:4" x14ac:dyDescent="0.25">
      <c r="D27583"/>
    </row>
    <row r="27584" spans="4:4" x14ac:dyDescent="0.25">
      <c r="D27584"/>
    </row>
    <row r="27585" spans="4:4" x14ac:dyDescent="0.25">
      <c r="D27585"/>
    </row>
    <row r="27586" spans="4:4" x14ac:dyDescent="0.25">
      <c r="D27586"/>
    </row>
    <row r="27587" spans="4:4" x14ac:dyDescent="0.25">
      <c r="D27587"/>
    </row>
    <row r="27588" spans="4:4" x14ac:dyDescent="0.25">
      <c r="D27588"/>
    </row>
    <row r="27589" spans="4:4" x14ac:dyDescent="0.25">
      <c r="D27589"/>
    </row>
    <row r="27590" spans="4:4" x14ac:dyDescent="0.25">
      <c r="D27590"/>
    </row>
    <row r="27591" spans="4:4" x14ac:dyDescent="0.25">
      <c r="D27591"/>
    </row>
    <row r="27592" spans="4:4" x14ac:dyDescent="0.25">
      <c r="D27592"/>
    </row>
    <row r="27593" spans="4:4" x14ac:dyDescent="0.25">
      <c r="D27593"/>
    </row>
    <row r="27594" spans="4:4" x14ac:dyDescent="0.25">
      <c r="D27594"/>
    </row>
    <row r="27595" spans="4:4" x14ac:dyDescent="0.25">
      <c r="D27595"/>
    </row>
    <row r="27596" spans="4:4" x14ac:dyDescent="0.25">
      <c r="D27596"/>
    </row>
    <row r="27597" spans="4:4" x14ac:dyDescent="0.25">
      <c r="D27597"/>
    </row>
    <row r="27598" spans="4:4" x14ac:dyDescent="0.25">
      <c r="D27598"/>
    </row>
    <row r="27599" spans="4:4" x14ac:dyDescent="0.25">
      <c r="D27599"/>
    </row>
    <row r="27600" spans="4:4" x14ac:dyDescent="0.25">
      <c r="D27600"/>
    </row>
    <row r="27601" spans="4:4" x14ac:dyDescent="0.25">
      <c r="D27601"/>
    </row>
    <row r="27602" spans="4:4" x14ac:dyDescent="0.25">
      <c r="D27602"/>
    </row>
    <row r="27603" spans="4:4" x14ac:dyDescent="0.25">
      <c r="D27603"/>
    </row>
    <row r="27604" spans="4:4" x14ac:dyDescent="0.25">
      <c r="D27604"/>
    </row>
    <row r="27605" spans="4:4" x14ac:dyDescent="0.25">
      <c r="D27605"/>
    </row>
    <row r="27606" spans="4:4" x14ac:dyDescent="0.25">
      <c r="D27606"/>
    </row>
    <row r="27607" spans="4:4" x14ac:dyDescent="0.25">
      <c r="D27607"/>
    </row>
    <row r="27608" spans="4:4" x14ac:dyDescent="0.25">
      <c r="D27608"/>
    </row>
    <row r="27609" spans="4:4" x14ac:dyDescent="0.25">
      <c r="D27609"/>
    </row>
    <row r="27610" spans="4:4" x14ac:dyDescent="0.25">
      <c r="D27610"/>
    </row>
    <row r="27611" spans="4:4" x14ac:dyDescent="0.25">
      <c r="D27611"/>
    </row>
    <row r="27612" spans="4:4" x14ac:dyDescent="0.25">
      <c r="D27612"/>
    </row>
    <row r="27613" spans="4:4" x14ac:dyDescent="0.25">
      <c r="D27613"/>
    </row>
    <row r="27614" spans="4:4" x14ac:dyDescent="0.25">
      <c r="D27614"/>
    </row>
    <row r="27615" spans="4:4" x14ac:dyDescent="0.25">
      <c r="D27615"/>
    </row>
    <row r="27616" spans="4:4" x14ac:dyDescent="0.25">
      <c r="D27616"/>
    </row>
    <row r="27617" spans="4:4" x14ac:dyDescent="0.25">
      <c r="D27617"/>
    </row>
    <row r="27618" spans="4:4" x14ac:dyDescent="0.25">
      <c r="D27618"/>
    </row>
    <row r="27619" spans="4:4" x14ac:dyDescent="0.25">
      <c r="D27619"/>
    </row>
    <row r="27620" spans="4:4" x14ac:dyDescent="0.25">
      <c r="D27620"/>
    </row>
    <row r="27621" spans="4:4" x14ac:dyDescent="0.25">
      <c r="D27621"/>
    </row>
    <row r="27622" spans="4:4" x14ac:dyDescent="0.25">
      <c r="D27622"/>
    </row>
    <row r="27623" spans="4:4" x14ac:dyDescent="0.25">
      <c r="D27623"/>
    </row>
    <row r="27624" spans="4:4" x14ac:dyDescent="0.25">
      <c r="D27624"/>
    </row>
    <row r="27625" spans="4:4" x14ac:dyDescent="0.25">
      <c r="D27625"/>
    </row>
    <row r="27626" spans="4:4" x14ac:dyDescent="0.25">
      <c r="D27626"/>
    </row>
    <row r="27627" spans="4:4" x14ac:dyDescent="0.25">
      <c r="D27627"/>
    </row>
    <row r="27628" spans="4:4" x14ac:dyDescent="0.25">
      <c r="D27628"/>
    </row>
    <row r="27629" spans="4:4" x14ac:dyDescent="0.25">
      <c r="D27629"/>
    </row>
    <row r="27630" spans="4:4" x14ac:dyDescent="0.25">
      <c r="D27630"/>
    </row>
    <row r="27631" spans="4:4" x14ac:dyDescent="0.25">
      <c r="D27631"/>
    </row>
    <row r="27632" spans="4:4" x14ac:dyDescent="0.25">
      <c r="D27632"/>
    </row>
    <row r="27633" spans="4:4" x14ac:dyDescent="0.25">
      <c r="D27633"/>
    </row>
    <row r="27634" spans="4:4" x14ac:dyDescent="0.25">
      <c r="D27634"/>
    </row>
    <row r="27635" spans="4:4" x14ac:dyDescent="0.25">
      <c r="D27635"/>
    </row>
    <row r="27636" spans="4:4" x14ac:dyDescent="0.25">
      <c r="D27636"/>
    </row>
    <row r="27637" spans="4:4" x14ac:dyDescent="0.25">
      <c r="D27637"/>
    </row>
    <row r="27638" spans="4:4" x14ac:dyDescent="0.25">
      <c r="D27638"/>
    </row>
    <row r="27639" spans="4:4" x14ac:dyDescent="0.25">
      <c r="D27639"/>
    </row>
    <row r="27640" spans="4:4" x14ac:dyDescent="0.25">
      <c r="D27640"/>
    </row>
    <row r="27641" spans="4:4" x14ac:dyDescent="0.25">
      <c r="D27641"/>
    </row>
    <row r="27642" spans="4:4" x14ac:dyDescent="0.25">
      <c r="D27642"/>
    </row>
    <row r="27643" spans="4:4" x14ac:dyDescent="0.25">
      <c r="D27643"/>
    </row>
    <row r="27644" spans="4:4" x14ac:dyDescent="0.25">
      <c r="D27644"/>
    </row>
    <row r="27645" spans="4:4" x14ac:dyDescent="0.25">
      <c r="D27645"/>
    </row>
    <row r="27646" spans="4:4" x14ac:dyDescent="0.25">
      <c r="D27646"/>
    </row>
    <row r="27647" spans="4:4" x14ac:dyDescent="0.25">
      <c r="D27647"/>
    </row>
    <row r="27648" spans="4:4" x14ac:dyDescent="0.25">
      <c r="D27648"/>
    </row>
    <row r="27649" spans="4:4" x14ac:dyDescent="0.25">
      <c r="D27649"/>
    </row>
    <row r="27650" spans="4:4" x14ac:dyDescent="0.25">
      <c r="D27650"/>
    </row>
    <row r="27651" spans="4:4" x14ac:dyDescent="0.25">
      <c r="D27651"/>
    </row>
    <row r="27652" spans="4:4" x14ac:dyDescent="0.25">
      <c r="D27652"/>
    </row>
    <row r="27653" spans="4:4" x14ac:dyDescent="0.25">
      <c r="D27653"/>
    </row>
    <row r="27654" spans="4:4" x14ac:dyDescent="0.25">
      <c r="D27654"/>
    </row>
    <row r="27655" spans="4:4" x14ac:dyDescent="0.25">
      <c r="D27655"/>
    </row>
    <row r="27656" spans="4:4" x14ac:dyDescent="0.25">
      <c r="D27656"/>
    </row>
    <row r="27657" spans="4:4" x14ac:dyDescent="0.25">
      <c r="D27657"/>
    </row>
    <row r="27658" spans="4:4" x14ac:dyDescent="0.25">
      <c r="D27658"/>
    </row>
    <row r="27659" spans="4:4" x14ac:dyDescent="0.25">
      <c r="D27659"/>
    </row>
    <row r="27660" spans="4:4" x14ac:dyDescent="0.25">
      <c r="D27660"/>
    </row>
    <row r="27661" spans="4:4" x14ac:dyDescent="0.25">
      <c r="D27661"/>
    </row>
    <row r="27662" spans="4:4" x14ac:dyDescent="0.25">
      <c r="D27662"/>
    </row>
    <row r="27663" spans="4:4" x14ac:dyDescent="0.25">
      <c r="D27663"/>
    </row>
    <row r="27664" spans="4:4" x14ac:dyDescent="0.25">
      <c r="D27664"/>
    </row>
    <row r="27665" spans="4:4" x14ac:dyDescent="0.25">
      <c r="D27665"/>
    </row>
    <row r="27666" spans="4:4" x14ac:dyDescent="0.25">
      <c r="D27666"/>
    </row>
    <row r="27667" spans="4:4" x14ac:dyDescent="0.25">
      <c r="D27667"/>
    </row>
    <row r="27668" spans="4:4" x14ac:dyDescent="0.25">
      <c r="D27668"/>
    </row>
    <row r="27669" spans="4:4" x14ac:dyDescent="0.25">
      <c r="D27669"/>
    </row>
    <row r="27670" spans="4:4" x14ac:dyDescent="0.25">
      <c r="D27670"/>
    </row>
    <row r="27671" spans="4:4" x14ac:dyDescent="0.25">
      <c r="D27671"/>
    </row>
    <row r="27672" spans="4:4" x14ac:dyDescent="0.25">
      <c r="D27672"/>
    </row>
    <row r="27673" spans="4:4" x14ac:dyDescent="0.25">
      <c r="D27673"/>
    </row>
    <row r="27674" spans="4:4" x14ac:dyDescent="0.25">
      <c r="D27674"/>
    </row>
    <row r="27675" spans="4:4" x14ac:dyDescent="0.25">
      <c r="D27675"/>
    </row>
    <row r="27676" spans="4:4" x14ac:dyDescent="0.25">
      <c r="D27676"/>
    </row>
    <row r="27677" spans="4:4" x14ac:dyDescent="0.25">
      <c r="D27677"/>
    </row>
    <row r="27678" spans="4:4" x14ac:dyDescent="0.25">
      <c r="D27678"/>
    </row>
    <row r="27679" spans="4:4" x14ac:dyDescent="0.25">
      <c r="D27679"/>
    </row>
    <row r="27680" spans="4:4" x14ac:dyDescent="0.25">
      <c r="D27680"/>
    </row>
    <row r="27681" spans="4:4" x14ac:dyDescent="0.25">
      <c r="D27681"/>
    </row>
    <row r="27682" spans="4:4" x14ac:dyDescent="0.25">
      <c r="D27682"/>
    </row>
    <row r="27683" spans="4:4" x14ac:dyDescent="0.25">
      <c r="D27683"/>
    </row>
    <row r="27684" spans="4:4" x14ac:dyDescent="0.25">
      <c r="D27684"/>
    </row>
    <row r="27685" spans="4:4" x14ac:dyDescent="0.25">
      <c r="D27685"/>
    </row>
    <row r="27686" spans="4:4" x14ac:dyDescent="0.25">
      <c r="D27686"/>
    </row>
    <row r="27687" spans="4:4" x14ac:dyDescent="0.25">
      <c r="D27687"/>
    </row>
    <row r="27688" spans="4:4" x14ac:dyDescent="0.25">
      <c r="D27688"/>
    </row>
    <row r="27689" spans="4:4" x14ac:dyDescent="0.25">
      <c r="D27689"/>
    </row>
    <row r="27690" spans="4:4" x14ac:dyDescent="0.25">
      <c r="D27690"/>
    </row>
    <row r="27691" spans="4:4" x14ac:dyDescent="0.25">
      <c r="D27691"/>
    </row>
    <row r="27692" spans="4:4" x14ac:dyDescent="0.25">
      <c r="D27692"/>
    </row>
    <row r="27693" spans="4:4" x14ac:dyDescent="0.25">
      <c r="D27693"/>
    </row>
    <row r="27694" spans="4:4" x14ac:dyDescent="0.25">
      <c r="D27694"/>
    </row>
    <row r="27695" spans="4:4" x14ac:dyDescent="0.25">
      <c r="D27695"/>
    </row>
    <row r="27696" spans="4:4" x14ac:dyDescent="0.25">
      <c r="D27696"/>
    </row>
    <row r="27697" spans="4:4" x14ac:dyDescent="0.25">
      <c r="D27697"/>
    </row>
    <row r="27698" spans="4:4" x14ac:dyDescent="0.25">
      <c r="D27698"/>
    </row>
    <row r="27699" spans="4:4" x14ac:dyDescent="0.25">
      <c r="D27699"/>
    </row>
    <row r="27700" spans="4:4" x14ac:dyDescent="0.25">
      <c r="D27700"/>
    </row>
    <row r="27701" spans="4:4" x14ac:dyDescent="0.25">
      <c r="D27701"/>
    </row>
    <row r="27702" spans="4:4" x14ac:dyDescent="0.25">
      <c r="D27702"/>
    </row>
    <row r="27703" spans="4:4" x14ac:dyDescent="0.25">
      <c r="D27703"/>
    </row>
    <row r="27704" spans="4:4" x14ac:dyDescent="0.25">
      <c r="D27704"/>
    </row>
    <row r="27705" spans="4:4" x14ac:dyDescent="0.25">
      <c r="D27705"/>
    </row>
    <row r="27706" spans="4:4" x14ac:dyDescent="0.25">
      <c r="D27706"/>
    </row>
    <row r="27707" spans="4:4" x14ac:dyDescent="0.25">
      <c r="D27707"/>
    </row>
    <row r="27708" spans="4:4" x14ac:dyDescent="0.25">
      <c r="D27708"/>
    </row>
    <row r="27709" spans="4:4" x14ac:dyDescent="0.25">
      <c r="D27709"/>
    </row>
    <row r="27710" spans="4:4" x14ac:dyDescent="0.25">
      <c r="D27710"/>
    </row>
    <row r="27711" spans="4:4" x14ac:dyDescent="0.25">
      <c r="D27711"/>
    </row>
    <row r="27712" spans="4:4" x14ac:dyDescent="0.25">
      <c r="D27712"/>
    </row>
    <row r="27713" spans="4:4" x14ac:dyDescent="0.25">
      <c r="D27713"/>
    </row>
    <row r="27714" spans="4:4" x14ac:dyDescent="0.25">
      <c r="D27714"/>
    </row>
    <row r="27715" spans="4:4" x14ac:dyDescent="0.25">
      <c r="D27715"/>
    </row>
    <row r="27716" spans="4:4" x14ac:dyDescent="0.25">
      <c r="D27716"/>
    </row>
    <row r="27717" spans="4:4" x14ac:dyDescent="0.25">
      <c r="D27717"/>
    </row>
    <row r="27718" spans="4:4" x14ac:dyDescent="0.25">
      <c r="D27718"/>
    </row>
    <row r="27719" spans="4:4" x14ac:dyDescent="0.25">
      <c r="D27719"/>
    </row>
    <row r="27720" spans="4:4" x14ac:dyDescent="0.25">
      <c r="D27720"/>
    </row>
    <row r="27721" spans="4:4" x14ac:dyDescent="0.25">
      <c r="D27721"/>
    </row>
    <row r="27722" spans="4:4" x14ac:dyDescent="0.25">
      <c r="D27722"/>
    </row>
    <row r="27723" spans="4:4" x14ac:dyDescent="0.25">
      <c r="D27723"/>
    </row>
    <row r="27724" spans="4:4" x14ac:dyDescent="0.25">
      <c r="D27724"/>
    </row>
    <row r="27725" spans="4:4" x14ac:dyDescent="0.25">
      <c r="D27725"/>
    </row>
    <row r="27726" spans="4:4" x14ac:dyDescent="0.25">
      <c r="D27726"/>
    </row>
    <row r="27727" spans="4:4" x14ac:dyDescent="0.25">
      <c r="D27727"/>
    </row>
    <row r="27728" spans="4:4" x14ac:dyDescent="0.25">
      <c r="D27728"/>
    </row>
    <row r="27729" spans="4:4" x14ac:dyDescent="0.25">
      <c r="D27729"/>
    </row>
    <row r="27730" spans="4:4" x14ac:dyDescent="0.25">
      <c r="D27730"/>
    </row>
    <row r="27731" spans="4:4" x14ac:dyDescent="0.25">
      <c r="D27731"/>
    </row>
    <row r="27732" spans="4:4" x14ac:dyDescent="0.25">
      <c r="D27732"/>
    </row>
    <row r="27733" spans="4:4" x14ac:dyDescent="0.25">
      <c r="D27733"/>
    </row>
    <row r="27734" spans="4:4" x14ac:dyDescent="0.25">
      <c r="D27734"/>
    </row>
    <row r="27735" spans="4:4" x14ac:dyDescent="0.25">
      <c r="D27735"/>
    </row>
    <row r="27736" spans="4:4" x14ac:dyDescent="0.25">
      <c r="D27736"/>
    </row>
    <row r="27737" spans="4:4" x14ac:dyDescent="0.25">
      <c r="D27737"/>
    </row>
    <row r="27738" spans="4:4" x14ac:dyDescent="0.25">
      <c r="D27738"/>
    </row>
    <row r="27739" spans="4:4" x14ac:dyDescent="0.25">
      <c r="D27739"/>
    </row>
    <row r="27740" spans="4:4" x14ac:dyDescent="0.25">
      <c r="D27740"/>
    </row>
    <row r="27741" spans="4:4" x14ac:dyDescent="0.25">
      <c r="D27741"/>
    </row>
    <row r="27742" spans="4:4" x14ac:dyDescent="0.25">
      <c r="D27742"/>
    </row>
    <row r="27743" spans="4:4" x14ac:dyDescent="0.25">
      <c r="D27743"/>
    </row>
    <row r="27744" spans="4:4" x14ac:dyDescent="0.25">
      <c r="D27744"/>
    </row>
    <row r="27745" spans="4:4" x14ac:dyDescent="0.25">
      <c r="D27745"/>
    </row>
    <row r="27746" spans="4:4" x14ac:dyDescent="0.25">
      <c r="D27746"/>
    </row>
    <row r="27747" spans="4:4" x14ac:dyDescent="0.25">
      <c r="D27747"/>
    </row>
    <row r="27748" spans="4:4" x14ac:dyDescent="0.25">
      <c r="D27748"/>
    </row>
    <row r="27749" spans="4:4" x14ac:dyDescent="0.25">
      <c r="D27749"/>
    </row>
    <row r="27750" spans="4:4" x14ac:dyDescent="0.25">
      <c r="D27750"/>
    </row>
    <row r="27751" spans="4:4" x14ac:dyDescent="0.25">
      <c r="D27751"/>
    </row>
    <row r="27752" spans="4:4" x14ac:dyDescent="0.25">
      <c r="D27752"/>
    </row>
    <row r="27753" spans="4:4" x14ac:dyDescent="0.25">
      <c r="D27753"/>
    </row>
    <row r="27754" spans="4:4" x14ac:dyDescent="0.25">
      <c r="D27754"/>
    </row>
    <row r="27755" spans="4:4" x14ac:dyDescent="0.25">
      <c r="D27755"/>
    </row>
    <row r="27756" spans="4:4" x14ac:dyDescent="0.25">
      <c r="D27756"/>
    </row>
    <row r="27757" spans="4:4" x14ac:dyDescent="0.25">
      <c r="D27757"/>
    </row>
    <row r="27758" spans="4:4" x14ac:dyDescent="0.25">
      <c r="D27758"/>
    </row>
    <row r="27759" spans="4:4" x14ac:dyDescent="0.25">
      <c r="D27759"/>
    </row>
    <row r="27760" spans="4:4" x14ac:dyDescent="0.25">
      <c r="D27760"/>
    </row>
    <row r="27761" spans="4:4" x14ac:dyDescent="0.25">
      <c r="D27761"/>
    </row>
    <row r="27762" spans="4:4" x14ac:dyDescent="0.25">
      <c r="D27762"/>
    </row>
    <row r="27763" spans="4:4" x14ac:dyDescent="0.25">
      <c r="D27763"/>
    </row>
    <row r="27764" spans="4:4" x14ac:dyDescent="0.25">
      <c r="D27764"/>
    </row>
    <row r="27765" spans="4:4" x14ac:dyDescent="0.25">
      <c r="D27765"/>
    </row>
    <row r="27766" spans="4:4" x14ac:dyDescent="0.25">
      <c r="D27766"/>
    </row>
    <row r="27767" spans="4:4" x14ac:dyDescent="0.25">
      <c r="D27767"/>
    </row>
    <row r="27768" spans="4:4" x14ac:dyDescent="0.25">
      <c r="D27768"/>
    </row>
    <row r="27769" spans="4:4" x14ac:dyDescent="0.25">
      <c r="D27769"/>
    </row>
    <row r="27770" spans="4:4" x14ac:dyDescent="0.25">
      <c r="D27770"/>
    </row>
    <row r="27771" spans="4:4" x14ac:dyDescent="0.25">
      <c r="D27771"/>
    </row>
    <row r="27772" spans="4:4" x14ac:dyDescent="0.25">
      <c r="D27772"/>
    </row>
    <row r="27773" spans="4:4" x14ac:dyDescent="0.25">
      <c r="D27773"/>
    </row>
    <row r="27774" spans="4:4" x14ac:dyDescent="0.25">
      <c r="D27774"/>
    </row>
    <row r="27775" spans="4:4" x14ac:dyDescent="0.25">
      <c r="D27775"/>
    </row>
    <row r="27776" spans="4:4" x14ac:dyDescent="0.25">
      <c r="D27776"/>
    </row>
    <row r="27777" spans="4:4" x14ac:dyDescent="0.25">
      <c r="D27777"/>
    </row>
    <row r="27778" spans="4:4" x14ac:dyDescent="0.25">
      <c r="D27778"/>
    </row>
    <row r="27779" spans="4:4" x14ac:dyDescent="0.25">
      <c r="D27779"/>
    </row>
    <row r="27780" spans="4:4" x14ac:dyDescent="0.25">
      <c r="D27780"/>
    </row>
    <row r="27781" spans="4:4" x14ac:dyDescent="0.25">
      <c r="D27781"/>
    </row>
    <row r="27782" spans="4:4" x14ac:dyDescent="0.25">
      <c r="D27782"/>
    </row>
    <row r="27783" spans="4:4" x14ac:dyDescent="0.25">
      <c r="D27783"/>
    </row>
    <row r="27784" spans="4:4" x14ac:dyDescent="0.25">
      <c r="D27784"/>
    </row>
    <row r="27785" spans="4:4" x14ac:dyDescent="0.25">
      <c r="D27785"/>
    </row>
    <row r="27786" spans="4:4" x14ac:dyDescent="0.25">
      <c r="D27786"/>
    </row>
    <row r="27787" spans="4:4" x14ac:dyDescent="0.25">
      <c r="D27787"/>
    </row>
    <row r="27788" spans="4:4" x14ac:dyDescent="0.25">
      <c r="D27788"/>
    </row>
    <row r="27789" spans="4:4" x14ac:dyDescent="0.25">
      <c r="D27789"/>
    </row>
    <row r="27790" spans="4:4" x14ac:dyDescent="0.25">
      <c r="D27790"/>
    </row>
    <row r="27791" spans="4:4" x14ac:dyDescent="0.25">
      <c r="D27791"/>
    </row>
    <row r="27792" spans="4:4" x14ac:dyDescent="0.25">
      <c r="D27792"/>
    </row>
    <row r="27793" spans="4:4" x14ac:dyDescent="0.25">
      <c r="D27793"/>
    </row>
    <row r="27794" spans="4:4" x14ac:dyDescent="0.25">
      <c r="D27794"/>
    </row>
    <row r="27795" spans="4:4" x14ac:dyDescent="0.25">
      <c r="D27795"/>
    </row>
    <row r="27796" spans="4:4" x14ac:dyDescent="0.25">
      <c r="D27796"/>
    </row>
    <row r="27797" spans="4:4" x14ac:dyDescent="0.25">
      <c r="D27797"/>
    </row>
    <row r="27798" spans="4:4" x14ac:dyDescent="0.25">
      <c r="D27798"/>
    </row>
    <row r="27799" spans="4:4" x14ac:dyDescent="0.25">
      <c r="D27799"/>
    </row>
    <row r="27800" spans="4:4" x14ac:dyDescent="0.25">
      <c r="D27800"/>
    </row>
    <row r="27801" spans="4:4" x14ac:dyDescent="0.25">
      <c r="D27801"/>
    </row>
    <row r="27802" spans="4:4" x14ac:dyDescent="0.25">
      <c r="D27802"/>
    </row>
    <row r="27803" spans="4:4" x14ac:dyDescent="0.25">
      <c r="D27803"/>
    </row>
    <row r="27804" spans="4:4" x14ac:dyDescent="0.25">
      <c r="D27804"/>
    </row>
    <row r="27805" spans="4:4" x14ac:dyDescent="0.25">
      <c r="D27805"/>
    </row>
    <row r="27806" spans="4:4" x14ac:dyDescent="0.25">
      <c r="D27806"/>
    </row>
    <row r="27807" spans="4:4" x14ac:dyDescent="0.25">
      <c r="D27807"/>
    </row>
    <row r="27808" spans="4:4" x14ac:dyDescent="0.25">
      <c r="D27808"/>
    </row>
    <row r="27809" spans="4:4" x14ac:dyDescent="0.25">
      <c r="D27809"/>
    </row>
    <row r="27810" spans="4:4" x14ac:dyDescent="0.25">
      <c r="D27810"/>
    </row>
    <row r="27811" spans="4:4" x14ac:dyDescent="0.25">
      <c r="D27811"/>
    </row>
    <row r="27812" spans="4:4" x14ac:dyDescent="0.25">
      <c r="D27812"/>
    </row>
    <row r="27813" spans="4:4" x14ac:dyDescent="0.25">
      <c r="D27813"/>
    </row>
    <row r="27814" spans="4:4" x14ac:dyDescent="0.25">
      <c r="D27814"/>
    </row>
    <row r="27815" spans="4:4" x14ac:dyDescent="0.25">
      <c r="D27815"/>
    </row>
    <row r="27816" spans="4:4" x14ac:dyDescent="0.25">
      <c r="D27816"/>
    </row>
    <row r="27817" spans="4:4" x14ac:dyDescent="0.25">
      <c r="D27817"/>
    </row>
    <row r="27818" spans="4:4" x14ac:dyDescent="0.25">
      <c r="D27818"/>
    </row>
    <row r="27819" spans="4:4" x14ac:dyDescent="0.25">
      <c r="D27819"/>
    </row>
    <row r="27820" spans="4:4" x14ac:dyDescent="0.25">
      <c r="D27820"/>
    </row>
    <row r="27821" spans="4:4" x14ac:dyDescent="0.25">
      <c r="D27821"/>
    </row>
    <row r="27822" spans="4:4" x14ac:dyDescent="0.25">
      <c r="D27822"/>
    </row>
    <row r="27823" spans="4:4" x14ac:dyDescent="0.25">
      <c r="D27823"/>
    </row>
    <row r="27824" spans="4:4" x14ac:dyDescent="0.25">
      <c r="D27824"/>
    </row>
    <row r="27825" spans="4:4" x14ac:dyDescent="0.25">
      <c r="D27825"/>
    </row>
    <row r="27826" spans="4:4" x14ac:dyDescent="0.25">
      <c r="D27826"/>
    </row>
    <row r="27827" spans="4:4" x14ac:dyDescent="0.25">
      <c r="D27827"/>
    </row>
    <row r="27828" spans="4:4" x14ac:dyDescent="0.25">
      <c r="D27828"/>
    </row>
    <row r="27829" spans="4:4" x14ac:dyDescent="0.25">
      <c r="D27829"/>
    </row>
    <row r="27830" spans="4:4" x14ac:dyDescent="0.25">
      <c r="D27830"/>
    </row>
    <row r="27831" spans="4:4" x14ac:dyDescent="0.25">
      <c r="D27831"/>
    </row>
    <row r="27832" spans="4:4" x14ac:dyDescent="0.25">
      <c r="D27832"/>
    </row>
    <row r="27833" spans="4:4" x14ac:dyDescent="0.25">
      <c r="D27833"/>
    </row>
    <row r="27834" spans="4:4" x14ac:dyDescent="0.25">
      <c r="D27834"/>
    </row>
    <row r="27835" spans="4:4" x14ac:dyDescent="0.25">
      <c r="D27835"/>
    </row>
    <row r="27836" spans="4:4" x14ac:dyDescent="0.25">
      <c r="D27836"/>
    </row>
    <row r="27837" spans="4:4" x14ac:dyDescent="0.25">
      <c r="D27837"/>
    </row>
    <row r="27838" spans="4:4" x14ac:dyDescent="0.25">
      <c r="D27838"/>
    </row>
    <row r="27839" spans="4:4" x14ac:dyDescent="0.25">
      <c r="D27839"/>
    </row>
    <row r="27840" spans="4:4" x14ac:dyDescent="0.25">
      <c r="D27840"/>
    </row>
    <row r="27841" spans="4:4" x14ac:dyDescent="0.25">
      <c r="D27841"/>
    </row>
    <row r="27842" spans="4:4" x14ac:dyDescent="0.25">
      <c r="D27842"/>
    </row>
    <row r="27843" spans="4:4" x14ac:dyDescent="0.25">
      <c r="D27843"/>
    </row>
    <row r="27844" spans="4:4" x14ac:dyDescent="0.25">
      <c r="D27844"/>
    </row>
    <row r="27845" spans="4:4" x14ac:dyDescent="0.25">
      <c r="D27845"/>
    </row>
    <row r="27846" spans="4:4" x14ac:dyDescent="0.25">
      <c r="D27846"/>
    </row>
    <row r="27847" spans="4:4" x14ac:dyDescent="0.25">
      <c r="D27847"/>
    </row>
    <row r="27848" spans="4:4" x14ac:dyDescent="0.25">
      <c r="D27848"/>
    </row>
    <row r="27849" spans="4:4" x14ac:dyDescent="0.25">
      <c r="D27849"/>
    </row>
    <row r="27850" spans="4:4" x14ac:dyDescent="0.25">
      <c r="D27850"/>
    </row>
    <row r="27851" spans="4:4" x14ac:dyDescent="0.25">
      <c r="D27851"/>
    </row>
    <row r="27852" spans="4:4" x14ac:dyDescent="0.25">
      <c r="D27852"/>
    </row>
    <row r="27853" spans="4:4" x14ac:dyDescent="0.25">
      <c r="D27853"/>
    </row>
    <row r="27854" spans="4:4" x14ac:dyDescent="0.25">
      <c r="D27854"/>
    </row>
    <row r="27855" spans="4:4" x14ac:dyDescent="0.25">
      <c r="D27855"/>
    </row>
    <row r="27856" spans="4:4" x14ac:dyDescent="0.25">
      <c r="D27856"/>
    </row>
    <row r="27857" spans="4:4" x14ac:dyDescent="0.25">
      <c r="D27857"/>
    </row>
    <row r="27858" spans="4:4" x14ac:dyDescent="0.25">
      <c r="D27858"/>
    </row>
    <row r="27859" spans="4:4" x14ac:dyDescent="0.25">
      <c r="D27859"/>
    </row>
    <row r="27860" spans="4:4" x14ac:dyDescent="0.25">
      <c r="D27860"/>
    </row>
    <row r="27861" spans="4:4" x14ac:dyDescent="0.25">
      <c r="D27861"/>
    </row>
    <row r="27862" spans="4:4" x14ac:dyDescent="0.25">
      <c r="D27862"/>
    </row>
    <row r="27863" spans="4:4" x14ac:dyDescent="0.25">
      <c r="D27863"/>
    </row>
    <row r="27864" spans="4:4" x14ac:dyDescent="0.25">
      <c r="D27864"/>
    </row>
    <row r="27865" spans="4:4" x14ac:dyDescent="0.25">
      <c r="D27865"/>
    </row>
    <row r="27866" spans="4:4" x14ac:dyDescent="0.25">
      <c r="D27866"/>
    </row>
    <row r="27867" spans="4:4" x14ac:dyDescent="0.25">
      <c r="D27867"/>
    </row>
    <row r="27868" spans="4:4" x14ac:dyDescent="0.25">
      <c r="D27868"/>
    </row>
    <row r="27869" spans="4:4" x14ac:dyDescent="0.25">
      <c r="D27869"/>
    </row>
    <row r="27870" spans="4:4" x14ac:dyDescent="0.25">
      <c r="D27870"/>
    </row>
    <row r="27871" spans="4:4" x14ac:dyDescent="0.25">
      <c r="D27871"/>
    </row>
    <row r="27872" spans="4:4" x14ac:dyDescent="0.25">
      <c r="D27872"/>
    </row>
    <row r="27873" spans="4:4" x14ac:dyDescent="0.25">
      <c r="D27873"/>
    </row>
    <row r="27874" spans="4:4" x14ac:dyDescent="0.25">
      <c r="D27874"/>
    </row>
    <row r="27875" spans="4:4" x14ac:dyDescent="0.25">
      <c r="D27875"/>
    </row>
    <row r="27876" spans="4:4" x14ac:dyDescent="0.25">
      <c r="D27876"/>
    </row>
    <row r="27877" spans="4:4" x14ac:dyDescent="0.25">
      <c r="D27877"/>
    </row>
    <row r="27878" spans="4:4" x14ac:dyDescent="0.25">
      <c r="D27878"/>
    </row>
    <row r="27879" spans="4:4" x14ac:dyDescent="0.25">
      <c r="D27879"/>
    </row>
    <row r="27880" spans="4:4" x14ac:dyDescent="0.25">
      <c r="D27880"/>
    </row>
    <row r="27881" spans="4:4" x14ac:dyDescent="0.25">
      <c r="D27881"/>
    </row>
    <row r="27882" spans="4:4" x14ac:dyDescent="0.25">
      <c r="D27882"/>
    </row>
    <row r="27883" spans="4:4" x14ac:dyDescent="0.25">
      <c r="D27883"/>
    </row>
    <row r="27884" spans="4:4" x14ac:dyDescent="0.25">
      <c r="D27884"/>
    </row>
    <row r="27885" spans="4:4" x14ac:dyDescent="0.25">
      <c r="D27885"/>
    </row>
    <row r="27886" spans="4:4" x14ac:dyDescent="0.25">
      <c r="D27886"/>
    </row>
    <row r="27887" spans="4:4" x14ac:dyDescent="0.25">
      <c r="D27887"/>
    </row>
    <row r="27888" spans="4:4" x14ac:dyDescent="0.25">
      <c r="D27888"/>
    </row>
    <row r="27889" spans="4:4" x14ac:dyDescent="0.25">
      <c r="D27889"/>
    </row>
    <row r="27890" spans="4:4" x14ac:dyDescent="0.25">
      <c r="D27890"/>
    </row>
    <row r="27891" spans="4:4" x14ac:dyDescent="0.25">
      <c r="D27891"/>
    </row>
    <row r="27892" spans="4:4" x14ac:dyDescent="0.25">
      <c r="D27892"/>
    </row>
    <row r="27893" spans="4:4" x14ac:dyDescent="0.25">
      <c r="D27893"/>
    </row>
    <row r="27894" spans="4:4" x14ac:dyDescent="0.25">
      <c r="D27894"/>
    </row>
    <row r="27895" spans="4:4" x14ac:dyDescent="0.25">
      <c r="D27895"/>
    </row>
    <row r="27896" spans="4:4" x14ac:dyDescent="0.25">
      <c r="D27896"/>
    </row>
    <row r="27897" spans="4:4" x14ac:dyDescent="0.25">
      <c r="D27897"/>
    </row>
    <row r="27898" spans="4:4" x14ac:dyDescent="0.25">
      <c r="D27898"/>
    </row>
    <row r="27899" spans="4:4" x14ac:dyDescent="0.25">
      <c r="D27899"/>
    </row>
    <row r="27900" spans="4:4" x14ac:dyDescent="0.25">
      <c r="D27900"/>
    </row>
    <row r="27901" spans="4:4" x14ac:dyDescent="0.25">
      <c r="D27901"/>
    </row>
    <row r="27902" spans="4:4" x14ac:dyDescent="0.25">
      <c r="D27902"/>
    </row>
    <row r="27903" spans="4:4" x14ac:dyDescent="0.25">
      <c r="D27903"/>
    </row>
    <row r="27904" spans="4:4" x14ac:dyDescent="0.25">
      <c r="D27904"/>
    </row>
    <row r="27905" spans="4:4" x14ac:dyDescent="0.25">
      <c r="D27905"/>
    </row>
    <row r="27906" spans="4:4" x14ac:dyDescent="0.25">
      <c r="D27906"/>
    </row>
    <row r="27907" spans="4:4" x14ac:dyDescent="0.25">
      <c r="D27907"/>
    </row>
    <row r="27908" spans="4:4" x14ac:dyDescent="0.25">
      <c r="D27908"/>
    </row>
    <row r="27909" spans="4:4" x14ac:dyDescent="0.25">
      <c r="D27909"/>
    </row>
    <row r="27910" spans="4:4" x14ac:dyDescent="0.25">
      <c r="D27910"/>
    </row>
    <row r="27911" spans="4:4" x14ac:dyDescent="0.25">
      <c r="D27911"/>
    </row>
    <row r="27912" spans="4:4" x14ac:dyDescent="0.25">
      <c r="D27912"/>
    </row>
    <row r="27913" spans="4:4" x14ac:dyDescent="0.25">
      <c r="D27913"/>
    </row>
    <row r="27914" spans="4:4" x14ac:dyDescent="0.25">
      <c r="D27914"/>
    </row>
    <row r="27915" spans="4:4" x14ac:dyDescent="0.25">
      <c r="D27915"/>
    </row>
    <row r="27916" spans="4:4" x14ac:dyDescent="0.25">
      <c r="D27916"/>
    </row>
    <row r="27917" spans="4:4" x14ac:dyDescent="0.25">
      <c r="D27917"/>
    </row>
    <row r="27918" spans="4:4" x14ac:dyDescent="0.25">
      <c r="D27918"/>
    </row>
    <row r="27919" spans="4:4" x14ac:dyDescent="0.25">
      <c r="D27919"/>
    </row>
    <row r="27920" spans="4:4" x14ac:dyDescent="0.25">
      <c r="D27920"/>
    </row>
    <row r="27921" spans="4:4" x14ac:dyDescent="0.25">
      <c r="D27921"/>
    </row>
    <row r="27922" spans="4:4" x14ac:dyDescent="0.25">
      <c r="D27922"/>
    </row>
    <row r="27923" spans="4:4" x14ac:dyDescent="0.25">
      <c r="D27923"/>
    </row>
    <row r="27924" spans="4:4" x14ac:dyDescent="0.25">
      <c r="D27924"/>
    </row>
    <row r="27925" spans="4:4" x14ac:dyDescent="0.25">
      <c r="D27925"/>
    </row>
    <row r="27926" spans="4:4" x14ac:dyDescent="0.25">
      <c r="D27926"/>
    </row>
    <row r="27927" spans="4:4" x14ac:dyDescent="0.25">
      <c r="D27927"/>
    </row>
    <row r="27928" spans="4:4" x14ac:dyDescent="0.25">
      <c r="D27928"/>
    </row>
    <row r="27929" spans="4:4" x14ac:dyDescent="0.25">
      <c r="D27929"/>
    </row>
    <row r="27930" spans="4:4" x14ac:dyDescent="0.25">
      <c r="D27930"/>
    </row>
    <row r="27931" spans="4:4" x14ac:dyDescent="0.25">
      <c r="D27931"/>
    </row>
    <row r="27932" spans="4:4" x14ac:dyDescent="0.25">
      <c r="D27932"/>
    </row>
    <row r="27933" spans="4:4" x14ac:dyDescent="0.25">
      <c r="D27933"/>
    </row>
    <row r="27934" spans="4:4" x14ac:dyDescent="0.25">
      <c r="D27934"/>
    </row>
    <row r="27935" spans="4:4" x14ac:dyDescent="0.25">
      <c r="D27935"/>
    </row>
    <row r="27936" spans="4:4" x14ac:dyDescent="0.25">
      <c r="D27936"/>
    </row>
    <row r="27937" spans="4:4" x14ac:dyDescent="0.25">
      <c r="D27937"/>
    </row>
    <row r="27938" spans="4:4" x14ac:dyDescent="0.25">
      <c r="D27938"/>
    </row>
    <row r="27939" spans="4:4" x14ac:dyDescent="0.25">
      <c r="D27939"/>
    </row>
    <row r="27940" spans="4:4" x14ac:dyDescent="0.25">
      <c r="D27940"/>
    </row>
    <row r="27941" spans="4:4" x14ac:dyDescent="0.25">
      <c r="D27941"/>
    </row>
    <row r="27942" spans="4:4" x14ac:dyDescent="0.25">
      <c r="D27942"/>
    </row>
    <row r="27943" spans="4:4" x14ac:dyDescent="0.25">
      <c r="D27943"/>
    </row>
    <row r="27944" spans="4:4" x14ac:dyDescent="0.25">
      <c r="D27944"/>
    </row>
    <row r="27945" spans="4:4" x14ac:dyDescent="0.25">
      <c r="D27945"/>
    </row>
    <row r="27946" spans="4:4" x14ac:dyDescent="0.25">
      <c r="D27946"/>
    </row>
    <row r="27947" spans="4:4" x14ac:dyDescent="0.25">
      <c r="D27947"/>
    </row>
    <row r="27948" spans="4:4" x14ac:dyDescent="0.25">
      <c r="D27948"/>
    </row>
    <row r="27949" spans="4:4" x14ac:dyDescent="0.25">
      <c r="D27949"/>
    </row>
    <row r="27950" spans="4:4" x14ac:dyDescent="0.25">
      <c r="D27950"/>
    </row>
    <row r="27951" spans="4:4" x14ac:dyDescent="0.25">
      <c r="D27951"/>
    </row>
    <row r="27952" spans="4:4" x14ac:dyDescent="0.25">
      <c r="D27952"/>
    </row>
    <row r="27953" spans="4:4" x14ac:dyDescent="0.25">
      <c r="D27953"/>
    </row>
    <row r="27954" spans="4:4" x14ac:dyDescent="0.25">
      <c r="D27954"/>
    </row>
    <row r="27955" spans="4:4" x14ac:dyDescent="0.25">
      <c r="D27955"/>
    </row>
    <row r="27956" spans="4:4" x14ac:dyDescent="0.25">
      <c r="D27956"/>
    </row>
    <row r="27957" spans="4:4" x14ac:dyDescent="0.25">
      <c r="D27957"/>
    </row>
    <row r="27958" spans="4:4" x14ac:dyDescent="0.25">
      <c r="D27958"/>
    </row>
    <row r="27959" spans="4:4" x14ac:dyDescent="0.25">
      <c r="D27959"/>
    </row>
    <row r="27960" spans="4:4" x14ac:dyDescent="0.25">
      <c r="D27960"/>
    </row>
    <row r="27961" spans="4:4" x14ac:dyDescent="0.25">
      <c r="D27961"/>
    </row>
    <row r="27962" spans="4:4" x14ac:dyDescent="0.25">
      <c r="D27962"/>
    </row>
    <row r="27963" spans="4:4" x14ac:dyDescent="0.25">
      <c r="D27963"/>
    </row>
    <row r="27964" spans="4:4" x14ac:dyDescent="0.25">
      <c r="D27964"/>
    </row>
    <row r="27965" spans="4:4" x14ac:dyDescent="0.25">
      <c r="D27965"/>
    </row>
    <row r="27966" spans="4:4" x14ac:dyDescent="0.25">
      <c r="D27966"/>
    </row>
    <row r="27967" spans="4:4" x14ac:dyDescent="0.25">
      <c r="D27967"/>
    </row>
    <row r="27968" spans="4:4" x14ac:dyDescent="0.25">
      <c r="D27968"/>
    </row>
    <row r="27969" spans="4:4" x14ac:dyDescent="0.25">
      <c r="D27969"/>
    </row>
    <row r="27970" spans="4:4" x14ac:dyDescent="0.25">
      <c r="D27970"/>
    </row>
    <row r="27971" spans="4:4" x14ac:dyDescent="0.25">
      <c r="D27971"/>
    </row>
    <row r="27972" spans="4:4" x14ac:dyDescent="0.25">
      <c r="D27972"/>
    </row>
    <row r="27973" spans="4:4" x14ac:dyDescent="0.25">
      <c r="D27973"/>
    </row>
    <row r="27974" spans="4:4" x14ac:dyDescent="0.25">
      <c r="D27974"/>
    </row>
    <row r="27975" spans="4:4" x14ac:dyDescent="0.25">
      <c r="D27975"/>
    </row>
    <row r="27976" spans="4:4" x14ac:dyDescent="0.25">
      <c r="D27976"/>
    </row>
    <row r="27977" spans="4:4" x14ac:dyDescent="0.25">
      <c r="D27977"/>
    </row>
    <row r="27978" spans="4:4" x14ac:dyDescent="0.25">
      <c r="D27978"/>
    </row>
    <row r="27979" spans="4:4" x14ac:dyDescent="0.25">
      <c r="D27979"/>
    </row>
    <row r="27980" spans="4:4" x14ac:dyDescent="0.25">
      <c r="D27980"/>
    </row>
    <row r="27981" spans="4:4" x14ac:dyDescent="0.25">
      <c r="D27981"/>
    </row>
    <row r="27982" spans="4:4" x14ac:dyDescent="0.25">
      <c r="D27982"/>
    </row>
    <row r="27983" spans="4:4" x14ac:dyDescent="0.25">
      <c r="D27983"/>
    </row>
    <row r="27984" spans="4:4" x14ac:dyDescent="0.25">
      <c r="D27984"/>
    </row>
    <row r="27985" spans="4:4" x14ac:dyDescent="0.25">
      <c r="D27985"/>
    </row>
    <row r="27986" spans="4:4" x14ac:dyDescent="0.25">
      <c r="D27986"/>
    </row>
    <row r="27987" spans="4:4" x14ac:dyDescent="0.25">
      <c r="D27987"/>
    </row>
    <row r="27988" spans="4:4" x14ac:dyDescent="0.25">
      <c r="D27988"/>
    </row>
    <row r="27989" spans="4:4" x14ac:dyDescent="0.25">
      <c r="D27989"/>
    </row>
    <row r="27990" spans="4:4" x14ac:dyDescent="0.25">
      <c r="D27990"/>
    </row>
    <row r="27991" spans="4:4" x14ac:dyDescent="0.25">
      <c r="D27991"/>
    </row>
    <row r="27992" spans="4:4" x14ac:dyDescent="0.25">
      <c r="D27992"/>
    </row>
    <row r="27993" spans="4:4" x14ac:dyDescent="0.25">
      <c r="D27993"/>
    </row>
    <row r="27994" spans="4:4" x14ac:dyDescent="0.25">
      <c r="D27994"/>
    </row>
    <row r="27995" spans="4:4" x14ac:dyDescent="0.25">
      <c r="D27995"/>
    </row>
    <row r="27996" spans="4:4" x14ac:dyDescent="0.25">
      <c r="D27996"/>
    </row>
    <row r="27997" spans="4:4" x14ac:dyDescent="0.25">
      <c r="D27997"/>
    </row>
    <row r="27998" spans="4:4" x14ac:dyDescent="0.25">
      <c r="D27998"/>
    </row>
    <row r="27999" spans="4:4" x14ac:dyDescent="0.25">
      <c r="D27999"/>
    </row>
    <row r="28000" spans="4:4" x14ac:dyDescent="0.25">
      <c r="D28000"/>
    </row>
    <row r="28001" spans="4:4" x14ac:dyDescent="0.25">
      <c r="D28001"/>
    </row>
    <row r="28002" spans="4:4" x14ac:dyDescent="0.25">
      <c r="D28002"/>
    </row>
    <row r="28003" spans="4:4" x14ac:dyDescent="0.25">
      <c r="D28003"/>
    </row>
    <row r="28004" spans="4:4" x14ac:dyDescent="0.25">
      <c r="D28004"/>
    </row>
    <row r="28005" spans="4:4" x14ac:dyDescent="0.25">
      <c r="D28005"/>
    </row>
    <row r="28006" spans="4:4" x14ac:dyDescent="0.25">
      <c r="D28006"/>
    </row>
    <row r="28007" spans="4:4" x14ac:dyDescent="0.25">
      <c r="D28007"/>
    </row>
    <row r="28008" spans="4:4" x14ac:dyDescent="0.25">
      <c r="D28008"/>
    </row>
    <row r="28009" spans="4:4" x14ac:dyDescent="0.25">
      <c r="D28009"/>
    </row>
    <row r="28010" spans="4:4" x14ac:dyDescent="0.25">
      <c r="D28010"/>
    </row>
    <row r="28011" spans="4:4" x14ac:dyDescent="0.25">
      <c r="D28011"/>
    </row>
    <row r="28012" spans="4:4" x14ac:dyDescent="0.25">
      <c r="D28012"/>
    </row>
    <row r="28013" spans="4:4" x14ac:dyDescent="0.25">
      <c r="D28013"/>
    </row>
    <row r="28014" spans="4:4" x14ac:dyDescent="0.25">
      <c r="D28014"/>
    </row>
    <row r="28015" spans="4:4" x14ac:dyDescent="0.25">
      <c r="D28015"/>
    </row>
    <row r="28016" spans="4:4" x14ac:dyDescent="0.25">
      <c r="D28016"/>
    </row>
    <row r="28017" spans="4:4" x14ac:dyDescent="0.25">
      <c r="D28017"/>
    </row>
    <row r="28018" spans="4:4" x14ac:dyDescent="0.25">
      <c r="D28018"/>
    </row>
    <row r="28019" spans="4:4" x14ac:dyDescent="0.25">
      <c r="D28019"/>
    </row>
    <row r="28020" spans="4:4" x14ac:dyDescent="0.25">
      <c r="D28020"/>
    </row>
    <row r="28021" spans="4:4" x14ac:dyDescent="0.25">
      <c r="D28021"/>
    </row>
    <row r="28022" spans="4:4" x14ac:dyDescent="0.25">
      <c r="D28022"/>
    </row>
    <row r="28023" spans="4:4" x14ac:dyDescent="0.25">
      <c r="D28023"/>
    </row>
    <row r="28024" spans="4:4" x14ac:dyDescent="0.25">
      <c r="D28024"/>
    </row>
    <row r="28025" spans="4:4" x14ac:dyDescent="0.25">
      <c r="D28025"/>
    </row>
    <row r="28026" spans="4:4" x14ac:dyDescent="0.25">
      <c r="D28026"/>
    </row>
    <row r="28027" spans="4:4" x14ac:dyDescent="0.25">
      <c r="D28027"/>
    </row>
    <row r="28028" spans="4:4" x14ac:dyDescent="0.25">
      <c r="D28028"/>
    </row>
    <row r="28029" spans="4:4" x14ac:dyDescent="0.25">
      <c r="D28029"/>
    </row>
    <row r="28030" spans="4:4" x14ac:dyDescent="0.25">
      <c r="D28030"/>
    </row>
    <row r="28031" spans="4:4" x14ac:dyDescent="0.25">
      <c r="D28031"/>
    </row>
    <row r="28032" spans="4:4" x14ac:dyDescent="0.25">
      <c r="D28032"/>
    </row>
    <row r="28033" spans="4:4" x14ac:dyDescent="0.25">
      <c r="D28033"/>
    </row>
    <row r="28034" spans="4:4" x14ac:dyDescent="0.25">
      <c r="D28034"/>
    </row>
    <row r="28035" spans="4:4" x14ac:dyDescent="0.25">
      <c r="D28035"/>
    </row>
    <row r="28036" spans="4:4" x14ac:dyDescent="0.25">
      <c r="D28036"/>
    </row>
    <row r="28037" spans="4:4" x14ac:dyDescent="0.25">
      <c r="D28037"/>
    </row>
    <row r="28038" spans="4:4" x14ac:dyDescent="0.25">
      <c r="D28038"/>
    </row>
    <row r="28039" spans="4:4" x14ac:dyDescent="0.25">
      <c r="D28039"/>
    </row>
    <row r="28040" spans="4:4" x14ac:dyDescent="0.25">
      <c r="D28040"/>
    </row>
    <row r="28041" spans="4:4" x14ac:dyDescent="0.25">
      <c r="D28041"/>
    </row>
    <row r="28042" spans="4:4" x14ac:dyDescent="0.25">
      <c r="D28042"/>
    </row>
    <row r="28043" spans="4:4" x14ac:dyDescent="0.25">
      <c r="D28043"/>
    </row>
    <row r="28044" spans="4:4" x14ac:dyDescent="0.25">
      <c r="D28044"/>
    </row>
    <row r="28045" spans="4:4" x14ac:dyDescent="0.25">
      <c r="D28045"/>
    </row>
    <row r="28046" spans="4:4" x14ac:dyDescent="0.25">
      <c r="D28046"/>
    </row>
    <row r="28047" spans="4:4" x14ac:dyDescent="0.25">
      <c r="D28047"/>
    </row>
    <row r="28048" spans="4:4" x14ac:dyDescent="0.25">
      <c r="D28048"/>
    </row>
    <row r="28049" spans="4:4" x14ac:dyDescent="0.25">
      <c r="D28049"/>
    </row>
    <row r="28050" spans="4:4" x14ac:dyDescent="0.25">
      <c r="D28050"/>
    </row>
    <row r="28051" spans="4:4" x14ac:dyDescent="0.25">
      <c r="D28051"/>
    </row>
    <row r="28052" spans="4:4" x14ac:dyDescent="0.25">
      <c r="D28052"/>
    </row>
    <row r="28053" spans="4:4" x14ac:dyDescent="0.25">
      <c r="D28053"/>
    </row>
    <row r="28054" spans="4:4" x14ac:dyDescent="0.25">
      <c r="D28054"/>
    </row>
    <row r="28055" spans="4:4" x14ac:dyDescent="0.25">
      <c r="D28055"/>
    </row>
    <row r="28056" spans="4:4" x14ac:dyDescent="0.25">
      <c r="D28056"/>
    </row>
    <row r="28057" spans="4:4" x14ac:dyDescent="0.25">
      <c r="D28057"/>
    </row>
    <row r="28058" spans="4:4" x14ac:dyDescent="0.25">
      <c r="D28058"/>
    </row>
    <row r="28059" spans="4:4" x14ac:dyDescent="0.25">
      <c r="D28059"/>
    </row>
    <row r="28060" spans="4:4" x14ac:dyDescent="0.25">
      <c r="D28060"/>
    </row>
    <row r="28061" spans="4:4" x14ac:dyDescent="0.25">
      <c r="D28061"/>
    </row>
    <row r="28062" spans="4:4" x14ac:dyDescent="0.25">
      <c r="D28062"/>
    </row>
    <row r="28063" spans="4:4" x14ac:dyDescent="0.25">
      <c r="D28063"/>
    </row>
    <row r="28064" spans="4:4" x14ac:dyDescent="0.25">
      <c r="D28064"/>
    </row>
    <row r="28065" spans="4:4" x14ac:dyDescent="0.25">
      <c r="D28065"/>
    </row>
    <row r="28066" spans="4:4" x14ac:dyDescent="0.25">
      <c r="D28066"/>
    </row>
    <row r="28067" spans="4:4" x14ac:dyDescent="0.25">
      <c r="D28067"/>
    </row>
    <row r="28068" spans="4:4" x14ac:dyDescent="0.25">
      <c r="D28068"/>
    </row>
    <row r="28069" spans="4:4" x14ac:dyDescent="0.25">
      <c r="D28069"/>
    </row>
    <row r="28070" spans="4:4" x14ac:dyDescent="0.25">
      <c r="D28070"/>
    </row>
    <row r="28071" spans="4:4" x14ac:dyDescent="0.25">
      <c r="D28071"/>
    </row>
    <row r="28072" spans="4:4" x14ac:dyDescent="0.25">
      <c r="D28072"/>
    </row>
    <row r="28073" spans="4:4" x14ac:dyDescent="0.25">
      <c r="D28073"/>
    </row>
    <row r="28074" spans="4:4" x14ac:dyDescent="0.25">
      <c r="D28074"/>
    </row>
    <row r="28075" spans="4:4" x14ac:dyDescent="0.25">
      <c r="D28075"/>
    </row>
    <row r="28076" spans="4:4" x14ac:dyDescent="0.25">
      <c r="D28076"/>
    </row>
    <row r="28077" spans="4:4" x14ac:dyDescent="0.25">
      <c r="D28077"/>
    </row>
    <row r="28078" spans="4:4" x14ac:dyDescent="0.25">
      <c r="D28078"/>
    </row>
    <row r="28079" spans="4:4" x14ac:dyDescent="0.25">
      <c r="D28079"/>
    </row>
    <row r="28080" spans="4:4" x14ac:dyDescent="0.25">
      <c r="D28080"/>
    </row>
    <row r="28081" spans="4:4" x14ac:dyDescent="0.25">
      <c r="D28081"/>
    </row>
    <row r="28082" spans="4:4" x14ac:dyDescent="0.25">
      <c r="D28082"/>
    </row>
    <row r="28083" spans="4:4" x14ac:dyDescent="0.25">
      <c r="D28083"/>
    </row>
    <row r="28084" spans="4:4" x14ac:dyDescent="0.25">
      <c r="D28084"/>
    </row>
    <row r="28085" spans="4:4" x14ac:dyDescent="0.25">
      <c r="D28085"/>
    </row>
    <row r="28086" spans="4:4" x14ac:dyDescent="0.25">
      <c r="D28086"/>
    </row>
    <row r="28087" spans="4:4" x14ac:dyDescent="0.25">
      <c r="D28087"/>
    </row>
    <row r="28088" spans="4:4" x14ac:dyDescent="0.25">
      <c r="D28088"/>
    </row>
    <row r="28089" spans="4:4" x14ac:dyDescent="0.25">
      <c r="D28089"/>
    </row>
    <row r="28090" spans="4:4" x14ac:dyDescent="0.25">
      <c r="D28090"/>
    </row>
    <row r="28091" spans="4:4" x14ac:dyDescent="0.25">
      <c r="D28091"/>
    </row>
    <row r="28092" spans="4:4" x14ac:dyDescent="0.25">
      <c r="D28092"/>
    </row>
    <row r="28093" spans="4:4" x14ac:dyDescent="0.25">
      <c r="D28093"/>
    </row>
    <row r="28094" spans="4:4" x14ac:dyDescent="0.25">
      <c r="D28094"/>
    </row>
    <row r="28095" spans="4:4" x14ac:dyDescent="0.25">
      <c r="D28095"/>
    </row>
    <row r="28096" spans="4:4" x14ac:dyDescent="0.25">
      <c r="D28096"/>
    </row>
    <row r="28097" spans="4:4" x14ac:dyDescent="0.25">
      <c r="D28097"/>
    </row>
    <row r="28098" spans="4:4" x14ac:dyDescent="0.25">
      <c r="D28098"/>
    </row>
    <row r="28099" spans="4:4" x14ac:dyDescent="0.25">
      <c r="D28099"/>
    </row>
    <row r="28100" spans="4:4" x14ac:dyDescent="0.25">
      <c r="D28100"/>
    </row>
    <row r="28101" spans="4:4" x14ac:dyDescent="0.25">
      <c r="D28101"/>
    </row>
    <row r="28102" spans="4:4" x14ac:dyDescent="0.25">
      <c r="D28102"/>
    </row>
    <row r="28103" spans="4:4" x14ac:dyDescent="0.25">
      <c r="D28103"/>
    </row>
    <row r="28104" spans="4:4" x14ac:dyDescent="0.25">
      <c r="D28104"/>
    </row>
    <row r="28105" spans="4:4" x14ac:dyDescent="0.25">
      <c r="D28105"/>
    </row>
    <row r="28106" spans="4:4" x14ac:dyDescent="0.25">
      <c r="D28106"/>
    </row>
    <row r="28107" spans="4:4" x14ac:dyDescent="0.25">
      <c r="D28107"/>
    </row>
    <row r="28108" spans="4:4" x14ac:dyDescent="0.25">
      <c r="D28108"/>
    </row>
    <row r="28109" spans="4:4" x14ac:dyDescent="0.25">
      <c r="D28109"/>
    </row>
    <row r="28110" spans="4:4" x14ac:dyDescent="0.25">
      <c r="D28110"/>
    </row>
    <row r="28111" spans="4:4" x14ac:dyDescent="0.25">
      <c r="D28111"/>
    </row>
    <row r="28112" spans="4:4" x14ac:dyDescent="0.25">
      <c r="D28112"/>
    </row>
    <row r="28113" spans="4:4" x14ac:dyDescent="0.25">
      <c r="D28113"/>
    </row>
    <row r="28114" spans="4:4" x14ac:dyDescent="0.25">
      <c r="D28114"/>
    </row>
    <row r="28115" spans="4:4" x14ac:dyDescent="0.25">
      <c r="D28115"/>
    </row>
    <row r="28116" spans="4:4" x14ac:dyDescent="0.25">
      <c r="D28116"/>
    </row>
    <row r="28117" spans="4:4" x14ac:dyDescent="0.25">
      <c r="D28117"/>
    </row>
    <row r="28118" spans="4:4" x14ac:dyDescent="0.25">
      <c r="D28118"/>
    </row>
    <row r="28119" spans="4:4" x14ac:dyDescent="0.25">
      <c r="D28119"/>
    </row>
    <row r="28120" spans="4:4" x14ac:dyDescent="0.25">
      <c r="D28120"/>
    </row>
    <row r="28121" spans="4:4" x14ac:dyDescent="0.25">
      <c r="D28121"/>
    </row>
    <row r="28122" spans="4:4" x14ac:dyDescent="0.25">
      <c r="D28122"/>
    </row>
    <row r="28123" spans="4:4" x14ac:dyDescent="0.25">
      <c r="D28123"/>
    </row>
    <row r="28124" spans="4:4" x14ac:dyDescent="0.25">
      <c r="D28124"/>
    </row>
    <row r="28125" spans="4:4" x14ac:dyDescent="0.25">
      <c r="D28125"/>
    </row>
    <row r="28126" spans="4:4" x14ac:dyDescent="0.25">
      <c r="D28126"/>
    </row>
    <row r="28127" spans="4:4" x14ac:dyDescent="0.25">
      <c r="D28127"/>
    </row>
    <row r="28128" spans="4:4" x14ac:dyDescent="0.25">
      <c r="D28128"/>
    </row>
    <row r="28129" spans="4:4" x14ac:dyDescent="0.25">
      <c r="D28129"/>
    </row>
    <row r="28130" spans="4:4" x14ac:dyDescent="0.25">
      <c r="D28130"/>
    </row>
    <row r="28131" spans="4:4" x14ac:dyDescent="0.25">
      <c r="D28131"/>
    </row>
    <row r="28132" spans="4:4" x14ac:dyDescent="0.25">
      <c r="D28132"/>
    </row>
    <row r="28133" spans="4:4" x14ac:dyDescent="0.25">
      <c r="D28133"/>
    </row>
    <row r="28134" spans="4:4" x14ac:dyDescent="0.25">
      <c r="D28134"/>
    </row>
    <row r="28135" spans="4:4" x14ac:dyDescent="0.25">
      <c r="D28135"/>
    </row>
    <row r="28136" spans="4:4" x14ac:dyDescent="0.25">
      <c r="D28136"/>
    </row>
    <row r="28137" spans="4:4" x14ac:dyDescent="0.25">
      <c r="D28137"/>
    </row>
    <row r="28138" spans="4:4" x14ac:dyDescent="0.25">
      <c r="D28138"/>
    </row>
    <row r="28139" spans="4:4" x14ac:dyDescent="0.25">
      <c r="D28139"/>
    </row>
    <row r="28140" spans="4:4" x14ac:dyDescent="0.25">
      <c r="D28140"/>
    </row>
    <row r="28141" spans="4:4" x14ac:dyDescent="0.25">
      <c r="D28141"/>
    </row>
    <row r="28142" spans="4:4" x14ac:dyDescent="0.25">
      <c r="D28142"/>
    </row>
    <row r="28143" spans="4:4" x14ac:dyDescent="0.25">
      <c r="D28143"/>
    </row>
    <row r="28144" spans="4:4" x14ac:dyDescent="0.25">
      <c r="D28144"/>
    </row>
    <row r="28145" spans="4:4" x14ac:dyDescent="0.25">
      <c r="D28145"/>
    </row>
    <row r="28146" spans="4:4" x14ac:dyDescent="0.25">
      <c r="D28146"/>
    </row>
    <row r="28147" spans="4:4" x14ac:dyDescent="0.25">
      <c r="D28147"/>
    </row>
    <row r="28148" spans="4:4" x14ac:dyDescent="0.25">
      <c r="D28148"/>
    </row>
    <row r="28149" spans="4:4" x14ac:dyDescent="0.25">
      <c r="D28149"/>
    </row>
    <row r="28150" spans="4:4" x14ac:dyDescent="0.25">
      <c r="D28150"/>
    </row>
    <row r="28151" spans="4:4" x14ac:dyDescent="0.25">
      <c r="D28151"/>
    </row>
    <row r="28152" spans="4:4" x14ac:dyDescent="0.25">
      <c r="D28152"/>
    </row>
    <row r="28153" spans="4:4" x14ac:dyDescent="0.25">
      <c r="D28153"/>
    </row>
    <row r="28154" spans="4:4" x14ac:dyDescent="0.25">
      <c r="D28154"/>
    </row>
    <row r="28155" spans="4:4" x14ac:dyDescent="0.25">
      <c r="D28155"/>
    </row>
    <row r="28156" spans="4:4" x14ac:dyDescent="0.25">
      <c r="D28156"/>
    </row>
    <row r="28157" spans="4:4" x14ac:dyDescent="0.25">
      <c r="D28157"/>
    </row>
    <row r="28158" spans="4:4" x14ac:dyDescent="0.25">
      <c r="D28158"/>
    </row>
    <row r="28159" spans="4:4" x14ac:dyDescent="0.25">
      <c r="D28159"/>
    </row>
    <row r="28160" spans="4:4" x14ac:dyDescent="0.25">
      <c r="D28160"/>
    </row>
    <row r="28161" spans="4:4" x14ac:dyDescent="0.25">
      <c r="D28161"/>
    </row>
    <row r="28162" spans="4:4" x14ac:dyDescent="0.25">
      <c r="D28162"/>
    </row>
    <row r="28163" spans="4:4" x14ac:dyDescent="0.25">
      <c r="D28163"/>
    </row>
    <row r="28164" spans="4:4" x14ac:dyDescent="0.25">
      <c r="D28164"/>
    </row>
    <row r="28165" spans="4:4" x14ac:dyDescent="0.25">
      <c r="D28165"/>
    </row>
    <row r="28166" spans="4:4" x14ac:dyDescent="0.25">
      <c r="D28166"/>
    </row>
    <row r="28167" spans="4:4" x14ac:dyDescent="0.25">
      <c r="D28167"/>
    </row>
    <row r="28168" spans="4:4" x14ac:dyDescent="0.25">
      <c r="D28168"/>
    </row>
    <row r="28169" spans="4:4" x14ac:dyDescent="0.25">
      <c r="D28169"/>
    </row>
    <row r="28170" spans="4:4" x14ac:dyDescent="0.25">
      <c r="D28170"/>
    </row>
    <row r="28171" spans="4:4" x14ac:dyDescent="0.25">
      <c r="D28171"/>
    </row>
    <row r="28172" spans="4:4" x14ac:dyDescent="0.25">
      <c r="D28172"/>
    </row>
    <row r="28173" spans="4:4" x14ac:dyDescent="0.25">
      <c r="D28173"/>
    </row>
    <row r="28174" spans="4:4" x14ac:dyDescent="0.25">
      <c r="D28174"/>
    </row>
    <row r="28175" spans="4:4" x14ac:dyDescent="0.25">
      <c r="D28175"/>
    </row>
    <row r="28176" spans="4:4" x14ac:dyDescent="0.25">
      <c r="D28176"/>
    </row>
    <row r="28177" spans="4:4" x14ac:dyDescent="0.25">
      <c r="D28177"/>
    </row>
    <row r="28178" spans="4:4" x14ac:dyDescent="0.25">
      <c r="D28178"/>
    </row>
    <row r="28179" spans="4:4" x14ac:dyDescent="0.25">
      <c r="D28179"/>
    </row>
    <row r="28180" spans="4:4" x14ac:dyDescent="0.25">
      <c r="D28180"/>
    </row>
    <row r="28181" spans="4:4" x14ac:dyDescent="0.25">
      <c r="D28181"/>
    </row>
    <row r="28182" spans="4:4" x14ac:dyDescent="0.25">
      <c r="D28182"/>
    </row>
    <row r="28183" spans="4:4" x14ac:dyDescent="0.25">
      <c r="D28183"/>
    </row>
    <row r="28184" spans="4:4" x14ac:dyDescent="0.25">
      <c r="D28184"/>
    </row>
    <row r="28185" spans="4:4" x14ac:dyDescent="0.25">
      <c r="D28185"/>
    </row>
    <row r="28186" spans="4:4" x14ac:dyDescent="0.25">
      <c r="D28186"/>
    </row>
    <row r="28187" spans="4:4" x14ac:dyDescent="0.25">
      <c r="D28187"/>
    </row>
    <row r="28188" spans="4:4" x14ac:dyDescent="0.25">
      <c r="D28188"/>
    </row>
    <row r="28189" spans="4:4" x14ac:dyDescent="0.25">
      <c r="D28189"/>
    </row>
    <row r="28190" spans="4:4" x14ac:dyDescent="0.25">
      <c r="D28190"/>
    </row>
    <row r="28191" spans="4:4" x14ac:dyDescent="0.25">
      <c r="D28191"/>
    </row>
    <row r="28192" spans="4:4" x14ac:dyDescent="0.25">
      <c r="D28192"/>
    </row>
    <row r="28193" spans="4:4" x14ac:dyDescent="0.25">
      <c r="D28193"/>
    </row>
    <row r="28194" spans="4:4" x14ac:dyDescent="0.25">
      <c r="D28194"/>
    </row>
    <row r="28195" spans="4:4" x14ac:dyDescent="0.25">
      <c r="D28195"/>
    </row>
    <row r="28196" spans="4:4" x14ac:dyDescent="0.25">
      <c r="D28196"/>
    </row>
    <row r="28197" spans="4:4" x14ac:dyDescent="0.25">
      <c r="D28197"/>
    </row>
    <row r="28198" spans="4:4" x14ac:dyDescent="0.25">
      <c r="D28198"/>
    </row>
    <row r="28199" spans="4:4" x14ac:dyDescent="0.25">
      <c r="D28199"/>
    </row>
    <row r="28200" spans="4:4" x14ac:dyDescent="0.25">
      <c r="D28200"/>
    </row>
    <row r="28201" spans="4:4" x14ac:dyDescent="0.25">
      <c r="D28201"/>
    </row>
    <row r="28202" spans="4:4" x14ac:dyDescent="0.25">
      <c r="D28202"/>
    </row>
    <row r="28203" spans="4:4" x14ac:dyDescent="0.25">
      <c r="D28203"/>
    </row>
    <row r="28204" spans="4:4" x14ac:dyDescent="0.25">
      <c r="D28204"/>
    </row>
    <row r="28205" spans="4:4" x14ac:dyDescent="0.25">
      <c r="D28205"/>
    </row>
    <row r="28206" spans="4:4" x14ac:dyDescent="0.25">
      <c r="D28206"/>
    </row>
    <row r="28207" spans="4:4" x14ac:dyDescent="0.25">
      <c r="D28207"/>
    </row>
    <row r="28208" spans="4:4" x14ac:dyDescent="0.25">
      <c r="D28208"/>
    </row>
    <row r="28209" spans="4:4" x14ac:dyDescent="0.25">
      <c r="D28209"/>
    </row>
    <row r="28210" spans="4:4" x14ac:dyDescent="0.25">
      <c r="D28210"/>
    </row>
    <row r="28211" spans="4:4" x14ac:dyDescent="0.25">
      <c r="D28211"/>
    </row>
    <row r="28212" spans="4:4" x14ac:dyDescent="0.25">
      <c r="D28212"/>
    </row>
    <row r="28213" spans="4:4" x14ac:dyDescent="0.25">
      <c r="D28213"/>
    </row>
    <row r="28214" spans="4:4" x14ac:dyDescent="0.25">
      <c r="D28214"/>
    </row>
    <row r="28215" spans="4:4" x14ac:dyDescent="0.25">
      <c r="D28215"/>
    </row>
    <row r="28216" spans="4:4" x14ac:dyDescent="0.25">
      <c r="D28216"/>
    </row>
    <row r="28217" spans="4:4" x14ac:dyDescent="0.25">
      <c r="D28217"/>
    </row>
    <row r="28218" spans="4:4" x14ac:dyDescent="0.25">
      <c r="D28218"/>
    </row>
    <row r="28219" spans="4:4" x14ac:dyDescent="0.25">
      <c r="D28219"/>
    </row>
    <row r="28220" spans="4:4" x14ac:dyDescent="0.25">
      <c r="D28220"/>
    </row>
    <row r="28221" spans="4:4" x14ac:dyDescent="0.25">
      <c r="D28221"/>
    </row>
    <row r="28222" spans="4:4" x14ac:dyDescent="0.25">
      <c r="D28222"/>
    </row>
    <row r="28223" spans="4:4" x14ac:dyDescent="0.25">
      <c r="D28223"/>
    </row>
    <row r="28224" spans="4:4" x14ac:dyDescent="0.25">
      <c r="D28224"/>
    </row>
    <row r="28225" spans="4:4" x14ac:dyDescent="0.25">
      <c r="D28225"/>
    </row>
    <row r="28226" spans="4:4" x14ac:dyDescent="0.25">
      <c r="D28226"/>
    </row>
    <row r="28227" spans="4:4" x14ac:dyDescent="0.25">
      <c r="D28227"/>
    </row>
    <row r="28228" spans="4:4" x14ac:dyDescent="0.25">
      <c r="D28228"/>
    </row>
    <row r="28229" spans="4:4" x14ac:dyDescent="0.25">
      <c r="D28229"/>
    </row>
    <row r="28230" spans="4:4" x14ac:dyDescent="0.25">
      <c r="D28230"/>
    </row>
    <row r="28231" spans="4:4" x14ac:dyDescent="0.25">
      <c r="D28231"/>
    </row>
    <row r="28232" spans="4:4" x14ac:dyDescent="0.25">
      <c r="D28232"/>
    </row>
    <row r="28233" spans="4:4" x14ac:dyDescent="0.25">
      <c r="D28233"/>
    </row>
    <row r="28234" spans="4:4" x14ac:dyDescent="0.25">
      <c r="D28234"/>
    </row>
    <row r="28235" spans="4:4" x14ac:dyDescent="0.25">
      <c r="D28235"/>
    </row>
    <row r="28236" spans="4:4" x14ac:dyDescent="0.25">
      <c r="D28236"/>
    </row>
    <row r="28237" spans="4:4" x14ac:dyDescent="0.25">
      <c r="D28237"/>
    </row>
    <row r="28238" spans="4:4" x14ac:dyDescent="0.25">
      <c r="D28238"/>
    </row>
    <row r="28239" spans="4:4" x14ac:dyDescent="0.25">
      <c r="D28239"/>
    </row>
    <row r="28240" spans="4:4" x14ac:dyDescent="0.25">
      <c r="D28240"/>
    </row>
    <row r="28241" spans="4:4" x14ac:dyDescent="0.25">
      <c r="D28241"/>
    </row>
    <row r="28242" spans="4:4" x14ac:dyDescent="0.25">
      <c r="D28242"/>
    </row>
    <row r="28243" spans="4:4" x14ac:dyDescent="0.25">
      <c r="D28243"/>
    </row>
    <row r="28244" spans="4:4" x14ac:dyDescent="0.25">
      <c r="D28244"/>
    </row>
    <row r="28245" spans="4:4" x14ac:dyDescent="0.25">
      <c r="D28245"/>
    </row>
    <row r="28246" spans="4:4" x14ac:dyDescent="0.25">
      <c r="D28246"/>
    </row>
    <row r="28247" spans="4:4" x14ac:dyDescent="0.25">
      <c r="D28247"/>
    </row>
    <row r="28248" spans="4:4" x14ac:dyDescent="0.25">
      <c r="D28248"/>
    </row>
    <row r="28249" spans="4:4" x14ac:dyDescent="0.25">
      <c r="D28249"/>
    </row>
    <row r="28250" spans="4:4" x14ac:dyDescent="0.25">
      <c r="D28250"/>
    </row>
    <row r="28251" spans="4:4" x14ac:dyDescent="0.25">
      <c r="D28251"/>
    </row>
    <row r="28252" spans="4:4" x14ac:dyDescent="0.25">
      <c r="D28252"/>
    </row>
    <row r="28253" spans="4:4" x14ac:dyDescent="0.25">
      <c r="D28253"/>
    </row>
    <row r="28254" spans="4:4" x14ac:dyDescent="0.25">
      <c r="D28254"/>
    </row>
    <row r="28255" spans="4:4" x14ac:dyDescent="0.25">
      <c r="D28255"/>
    </row>
    <row r="28256" spans="4:4" x14ac:dyDescent="0.25">
      <c r="D28256"/>
    </row>
    <row r="28257" spans="4:4" x14ac:dyDescent="0.25">
      <c r="D28257"/>
    </row>
    <row r="28258" spans="4:4" x14ac:dyDescent="0.25">
      <c r="D28258"/>
    </row>
    <row r="28259" spans="4:4" x14ac:dyDescent="0.25">
      <c r="D28259"/>
    </row>
    <row r="28260" spans="4:4" x14ac:dyDescent="0.25">
      <c r="D28260"/>
    </row>
    <row r="28261" spans="4:4" x14ac:dyDescent="0.25">
      <c r="D28261"/>
    </row>
    <row r="28262" spans="4:4" x14ac:dyDescent="0.25">
      <c r="D28262"/>
    </row>
    <row r="28263" spans="4:4" x14ac:dyDescent="0.25">
      <c r="D28263"/>
    </row>
    <row r="28264" spans="4:4" x14ac:dyDescent="0.25">
      <c r="D28264"/>
    </row>
    <row r="28265" spans="4:4" x14ac:dyDescent="0.25">
      <c r="D28265"/>
    </row>
    <row r="28266" spans="4:4" x14ac:dyDescent="0.25">
      <c r="D28266"/>
    </row>
    <row r="28267" spans="4:4" x14ac:dyDescent="0.25">
      <c r="D28267"/>
    </row>
    <row r="28268" spans="4:4" x14ac:dyDescent="0.25">
      <c r="D28268"/>
    </row>
    <row r="28269" spans="4:4" x14ac:dyDescent="0.25">
      <c r="D28269"/>
    </row>
    <row r="28270" spans="4:4" x14ac:dyDescent="0.25">
      <c r="D28270"/>
    </row>
    <row r="28271" spans="4:4" x14ac:dyDescent="0.25">
      <c r="D28271"/>
    </row>
    <row r="28272" spans="4:4" x14ac:dyDescent="0.25">
      <c r="D28272"/>
    </row>
    <row r="28273" spans="4:4" x14ac:dyDescent="0.25">
      <c r="D28273"/>
    </row>
    <row r="28274" spans="4:4" x14ac:dyDescent="0.25">
      <c r="D28274"/>
    </row>
    <row r="28275" spans="4:4" x14ac:dyDescent="0.25">
      <c r="D28275"/>
    </row>
    <row r="28276" spans="4:4" x14ac:dyDescent="0.25">
      <c r="D28276"/>
    </row>
    <row r="28277" spans="4:4" x14ac:dyDescent="0.25">
      <c r="D28277"/>
    </row>
    <row r="28278" spans="4:4" x14ac:dyDescent="0.25">
      <c r="D28278"/>
    </row>
    <row r="28279" spans="4:4" x14ac:dyDescent="0.25">
      <c r="D28279"/>
    </row>
    <row r="28280" spans="4:4" x14ac:dyDescent="0.25">
      <c r="D28280"/>
    </row>
    <row r="28281" spans="4:4" x14ac:dyDescent="0.25">
      <c r="D28281"/>
    </row>
    <row r="28282" spans="4:4" x14ac:dyDescent="0.25">
      <c r="D28282"/>
    </row>
    <row r="28283" spans="4:4" x14ac:dyDescent="0.25">
      <c r="D28283"/>
    </row>
    <row r="28284" spans="4:4" x14ac:dyDescent="0.25">
      <c r="D28284"/>
    </row>
    <row r="28285" spans="4:4" x14ac:dyDescent="0.25">
      <c r="D28285"/>
    </row>
    <row r="28286" spans="4:4" x14ac:dyDescent="0.25">
      <c r="D28286"/>
    </row>
    <row r="28287" spans="4:4" x14ac:dyDescent="0.25">
      <c r="D28287"/>
    </row>
    <row r="28288" spans="4:4" x14ac:dyDescent="0.25">
      <c r="D28288"/>
    </row>
    <row r="28289" spans="4:4" x14ac:dyDescent="0.25">
      <c r="D28289"/>
    </row>
    <row r="28290" spans="4:4" x14ac:dyDescent="0.25">
      <c r="D28290"/>
    </row>
    <row r="28291" spans="4:4" x14ac:dyDescent="0.25">
      <c r="D28291"/>
    </row>
    <row r="28292" spans="4:4" x14ac:dyDescent="0.25">
      <c r="D28292"/>
    </row>
    <row r="28293" spans="4:4" x14ac:dyDescent="0.25">
      <c r="D28293"/>
    </row>
    <row r="28294" spans="4:4" x14ac:dyDescent="0.25">
      <c r="D28294"/>
    </row>
    <row r="28295" spans="4:4" x14ac:dyDescent="0.25">
      <c r="D28295"/>
    </row>
    <row r="28296" spans="4:4" x14ac:dyDescent="0.25">
      <c r="D28296"/>
    </row>
    <row r="28297" spans="4:4" x14ac:dyDescent="0.25">
      <c r="D28297"/>
    </row>
    <row r="28298" spans="4:4" x14ac:dyDescent="0.25">
      <c r="D28298"/>
    </row>
    <row r="28299" spans="4:4" x14ac:dyDescent="0.25">
      <c r="D28299"/>
    </row>
    <row r="28300" spans="4:4" x14ac:dyDescent="0.25">
      <c r="D28300"/>
    </row>
    <row r="28301" spans="4:4" x14ac:dyDescent="0.25">
      <c r="D28301"/>
    </row>
    <row r="28302" spans="4:4" x14ac:dyDescent="0.25">
      <c r="D28302"/>
    </row>
    <row r="28303" spans="4:4" x14ac:dyDescent="0.25">
      <c r="D28303"/>
    </row>
    <row r="28304" spans="4:4" x14ac:dyDescent="0.25">
      <c r="D28304"/>
    </row>
    <row r="28305" spans="4:4" x14ac:dyDescent="0.25">
      <c r="D28305"/>
    </row>
    <row r="28306" spans="4:4" x14ac:dyDescent="0.25">
      <c r="D28306"/>
    </row>
    <row r="28307" spans="4:4" x14ac:dyDescent="0.25">
      <c r="D28307"/>
    </row>
    <row r="28308" spans="4:4" x14ac:dyDescent="0.25">
      <c r="D28308"/>
    </row>
    <row r="28309" spans="4:4" x14ac:dyDescent="0.25">
      <c r="D28309"/>
    </row>
    <row r="28310" spans="4:4" x14ac:dyDescent="0.25">
      <c r="D28310"/>
    </row>
    <row r="28311" spans="4:4" x14ac:dyDescent="0.25">
      <c r="D28311"/>
    </row>
    <row r="28312" spans="4:4" x14ac:dyDescent="0.25">
      <c r="D28312"/>
    </row>
    <row r="28313" spans="4:4" x14ac:dyDescent="0.25">
      <c r="D28313"/>
    </row>
    <row r="28314" spans="4:4" x14ac:dyDescent="0.25">
      <c r="D28314"/>
    </row>
    <row r="28315" spans="4:4" x14ac:dyDescent="0.25">
      <c r="D28315"/>
    </row>
    <row r="28316" spans="4:4" x14ac:dyDescent="0.25">
      <c r="D28316"/>
    </row>
    <row r="28317" spans="4:4" x14ac:dyDescent="0.25">
      <c r="D28317"/>
    </row>
    <row r="28318" spans="4:4" x14ac:dyDescent="0.25">
      <c r="D28318"/>
    </row>
    <row r="28319" spans="4:4" x14ac:dyDescent="0.25">
      <c r="D28319"/>
    </row>
    <row r="28320" spans="4:4" x14ac:dyDescent="0.25">
      <c r="D28320"/>
    </row>
    <row r="28321" spans="4:4" x14ac:dyDescent="0.25">
      <c r="D28321"/>
    </row>
    <row r="28322" spans="4:4" x14ac:dyDescent="0.25">
      <c r="D28322"/>
    </row>
    <row r="28323" spans="4:4" x14ac:dyDescent="0.25">
      <c r="D28323"/>
    </row>
    <row r="28324" spans="4:4" x14ac:dyDescent="0.25">
      <c r="D28324"/>
    </row>
    <row r="28325" spans="4:4" x14ac:dyDescent="0.25">
      <c r="D28325"/>
    </row>
    <row r="28326" spans="4:4" x14ac:dyDescent="0.25">
      <c r="D28326"/>
    </row>
    <row r="28327" spans="4:4" x14ac:dyDescent="0.25">
      <c r="D28327"/>
    </row>
    <row r="28328" spans="4:4" x14ac:dyDescent="0.25">
      <c r="D28328"/>
    </row>
    <row r="28329" spans="4:4" x14ac:dyDescent="0.25">
      <c r="D28329"/>
    </row>
    <row r="28330" spans="4:4" x14ac:dyDescent="0.25">
      <c r="D28330"/>
    </row>
    <row r="28331" spans="4:4" x14ac:dyDescent="0.25">
      <c r="D28331"/>
    </row>
    <row r="28332" spans="4:4" x14ac:dyDescent="0.25">
      <c r="D28332"/>
    </row>
    <row r="28333" spans="4:4" x14ac:dyDescent="0.25">
      <c r="D28333"/>
    </row>
    <row r="28334" spans="4:4" x14ac:dyDescent="0.25">
      <c r="D28334"/>
    </row>
    <row r="28335" spans="4:4" x14ac:dyDescent="0.25">
      <c r="D28335"/>
    </row>
    <row r="28336" spans="4:4" x14ac:dyDescent="0.25">
      <c r="D28336"/>
    </row>
    <row r="28337" spans="4:4" x14ac:dyDescent="0.25">
      <c r="D28337"/>
    </row>
    <row r="28338" spans="4:4" x14ac:dyDescent="0.25">
      <c r="D28338"/>
    </row>
    <row r="28339" spans="4:4" x14ac:dyDescent="0.25">
      <c r="D28339"/>
    </row>
    <row r="28340" spans="4:4" x14ac:dyDescent="0.25">
      <c r="D28340"/>
    </row>
    <row r="28341" spans="4:4" x14ac:dyDescent="0.25">
      <c r="D28341"/>
    </row>
    <row r="28342" spans="4:4" x14ac:dyDescent="0.25">
      <c r="D28342"/>
    </row>
    <row r="28343" spans="4:4" x14ac:dyDescent="0.25">
      <c r="D28343"/>
    </row>
    <row r="28344" spans="4:4" x14ac:dyDescent="0.25">
      <c r="D28344"/>
    </row>
    <row r="28345" spans="4:4" x14ac:dyDescent="0.25">
      <c r="D28345"/>
    </row>
    <row r="28346" spans="4:4" x14ac:dyDescent="0.25">
      <c r="D28346"/>
    </row>
    <row r="28347" spans="4:4" x14ac:dyDescent="0.25">
      <c r="D28347"/>
    </row>
    <row r="28348" spans="4:4" x14ac:dyDescent="0.25">
      <c r="D28348"/>
    </row>
    <row r="28349" spans="4:4" x14ac:dyDescent="0.25">
      <c r="D28349"/>
    </row>
    <row r="28350" spans="4:4" x14ac:dyDescent="0.25">
      <c r="D28350"/>
    </row>
    <row r="28351" spans="4:4" x14ac:dyDescent="0.25">
      <c r="D28351"/>
    </row>
    <row r="28352" spans="4:4" x14ac:dyDescent="0.25">
      <c r="D28352"/>
    </row>
    <row r="28353" spans="4:4" x14ac:dyDescent="0.25">
      <c r="D28353"/>
    </row>
    <row r="28354" spans="4:4" x14ac:dyDescent="0.25">
      <c r="D28354"/>
    </row>
    <row r="28355" spans="4:4" x14ac:dyDescent="0.25">
      <c r="D28355"/>
    </row>
    <row r="28356" spans="4:4" x14ac:dyDescent="0.25">
      <c r="D28356"/>
    </row>
    <row r="28357" spans="4:4" x14ac:dyDescent="0.25">
      <c r="D28357"/>
    </row>
    <row r="28358" spans="4:4" x14ac:dyDescent="0.25">
      <c r="D28358"/>
    </row>
    <row r="28359" spans="4:4" x14ac:dyDescent="0.25">
      <c r="D28359"/>
    </row>
    <row r="28360" spans="4:4" x14ac:dyDescent="0.25">
      <c r="D28360"/>
    </row>
    <row r="28361" spans="4:4" x14ac:dyDescent="0.25">
      <c r="D28361"/>
    </row>
    <row r="28362" spans="4:4" x14ac:dyDescent="0.25">
      <c r="D28362"/>
    </row>
    <row r="28363" spans="4:4" x14ac:dyDescent="0.25">
      <c r="D28363"/>
    </row>
    <row r="28364" spans="4:4" x14ac:dyDescent="0.25">
      <c r="D28364"/>
    </row>
    <row r="28365" spans="4:4" x14ac:dyDescent="0.25">
      <c r="D28365"/>
    </row>
    <row r="28366" spans="4:4" x14ac:dyDescent="0.25">
      <c r="D28366"/>
    </row>
    <row r="28367" spans="4:4" x14ac:dyDescent="0.25">
      <c r="D28367"/>
    </row>
    <row r="28368" spans="4:4" x14ac:dyDescent="0.25">
      <c r="D28368"/>
    </row>
    <row r="28369" spans="4:4" x14ac:dyDescent="0.25">
      <c r="D28369"/>
    </row>
    <row r="28370" spans="4:4" x14ac:dyDescent="0.25">
      <c r="D28370"/>
    </row>
    <row r="28371" spans="4:4" x14ac:dyDescent="0.25">
      <c r="D28371"/>
    </row>
    <row r="28372" spans="4:4" x14ac:dyDescent="0.25">
      <c r="D28372"/>
    </row>
    <row r="28373" spans="4:4" x14ac:dyDescent="0.25">
      <c r="D28373"/>
    </row>
    <row r="28374" spans="4:4" x14ac:dyDescent="0.25">
      <c r="D28374"/>
    </row>
    <row r="28375" spans="4:4" x14ac:dyDescent="0.25">
      <c r="D28375"/>
    </row>
    <row r="28376" spans="4:4" x14ac:dyDescent="0.25">
      <c r="D28376"/>
    </row>
    <row r="28377" spans="4:4" x14ac:dyDescent="0.25">
      <c r="D28377"/>
    </row>
    <row r="28378" spans="4:4" x14ac:dyDescent="0.25">
      <c r="D28378"/>
    </row>
    <row r="28379" spans="4:4" x14ac:dyDescent="0.25">
      <c r="D28379"/>
    </row>
    <row r="28380" spans="4:4" x14ac:dyDescent="0.25">
      <c r="D28380"/>
    </row>
    <row r="28381" spans="4:4" x14ac:dyDescent="0.25">
      <c r="D28381"/>
    </row>
    <row r="28382" spans="4:4" x14ac:dyDescent="0.25">
      <c r="D28382"/>
    </row>
    <row r="28383" spans="4:4" x14ac:dyDescent="0.25">
      <c r="D28383"/>
    </row>
    <row r="28384" spans="4:4" x14ac:dyDescent="0.25">
      <c r="D28384"/>
    </row>
    <row r="28385" spans="4:4" x14ac:dyDescent="0.25">
      <c r="D28385"/>
    </row>
    <row r="28386" spans="4:4" x14ac:dyDescent="0.25">
      <c r="D28386"/>
    </row>
    <row r="28387" spans="4:4" x14ac:dyDescent="0.25">
      <c r="D28387"/>
    </row>
    <row r="28388" spans="4:4" x14ac:dyDescent="0.25">
      <c r="D28388"/>
    </row>
    <row r="28389" spans="4:4" x14ac:dyDescent="0.25">
      <c r="D28389"/>
    </row>
    <row r="28390" spans="4:4" x14ac:dyDescent="0.25">
      <c r="D28390"/>
    </row>
    <row r="28391" spans="4:4" x14ac:dyDescent="0.25">
      <c r="D28391"/>
    </row>
    <row r="28392" spans="4:4" x14ac:dyDescent="0.25">
      <c r="D28392"/>
    </row>
    <row r="28393" spans="4:4" x14ac:dyDescent="0.25">
      <c r="D28393"/>
    </row>
    <row r="28394" spans="4:4" x14ac:dyDescent="0.25">
      <c r="D28394"/>
    </row>
    <row r="28395" spans="4:4" x14ac:dyDescent="0.25">
      <c r="D28395"/>
    </row>
    <row r="28396" spans="4:4" x14ac:dyDescent="0.25">
      <c r="D28396"/>
    </row>
    <row r="28397" spans="4:4" x14ac:dyDescent="0.25">
      <c r="D28397"/>
    </row>
    <row r="28398" spans="4:4" x14ac:dyDescent="0.25">
      <c r="D28398"/>
    </row>
    <row r="28399" spans="4:4" x14ac:dyDescent="0.25">
      <c r="D28399"/>
    </row>
    <row r="28400" spans="4:4" x14ac:dyDescent="0.25">
      <c r="D28400"/>
    </row>
    <row r="28401" spans="4:4" x14ac:dyDescent="0.25">
      <c r="D28401"/>
    </row>
    <row r="28402" spans="4:4" x14ac:dyDescent="0.25">
      <c r="D28402"/>
    </row>
    <row r="28403" spans="4:4" x14ac:dyDescent="0.25">
      <c r="D28403"/>
    </row>
    <row r="28404" spans="4:4" x14ac:dyDescent="0.25">
      <c r="D28404"/>
    </row>
    <row r="28405" spans="4:4" x14ac:dyDescent="0.25">
      <c r="D28405"/>
    </row>
    <row r="28406" spans="4:4" x14ac:dyDescent="0.25">
      <c r="D28406"/>
    </row>
    <row r="28407" spans="4:4" x14ac:dyDescent="0.25">
      <c r="D28407"/>
    </row>
    <row r="28408" spans="4:4" x14ac:dyDescent="0.25">
      <c r="D28408"/>
    </row>
    <row r="28409" spans="4:4" x14ac:dyDescent="0.25">
      <c r="D28409"/>
    </row>
    <row r="28410" spans="4:4" x14ac:dyDescent="0.25">
      <c r="D28410"/>
    </row>
    <row r="28411" spans="4:4" x14ac:dyDescent="0.25">
      <c r="D28411"/>
    </row>
    <row r="28412" spans="4:4" x14ac:dyDescent="0.25">
      <c r="D28412"/>
    </row>
    <row r="28413" spans="4:4" x14ac:dyDescent="0.25">
      <c r="D28413"/>
    </row>
    <row r="28414" spans="4:4" x14ac:dyDescent="0.25">
      <c r="D28414"/>
    </row>
    <row r="28415" spans="4:4" x14ac:dyDescent="0.25">
      <c r="D28415"/>
    </row>
    <row r="28416" spans="4:4" x14ac:dyDescent="0.25">
      <c r="D28416"/>
    </row>
    <row r="28417" spans="4:4" x14ac:dyDescent="0.25">
      <c r="D28417"/>
    </row>
    <row r="28418" spans="4:4" x14ac:dyDescent="0.25">
      <c r="D28418"/>
    </row>
    <row r="28419" spans="4:4" x14ac:dyDescent="0.25">
      <c r="D28419"/>
    </row>
    <row r="28420" spans="4:4" x14ac:dyDescent="0.25">
      <c r="D28420"/>
    </row>
    <row r="28421" spans="4:4" x14ac:dyDescent="0.25">
      <c r="D28421"/>
    </row>
    <row r="28422" spans="4:4" x14ac:dyDescent="0.25">
      <c r="D28422"/>
    </row>
    <row r="28423" spans="4:4" x14ac:dyDescent="0.25">
      <c r="D28423"/>
    </row>
    <row r="28424" spans="4:4" x14ac:dyDescent="0.25">
      <c r="D28424"/>
    </row>
    <row r="28425" spans="4:4" x14ac:dyDescent="0.25">
      <c r="D28425"/>
    </row>
    <row r="28426" spans="4:4" x14ac:dyDescent="0.25">
      <c r="D28426"/>
    </row>
    <row r="28427" spans="4:4" x14ac:dyDescent="0.25">
      <c r="D28427"/>
    </row>
    <row r="28428" spans="4:4" x14ac:dyDescent="0.25">
      <c r="D28428"/>
    </row>
    <row r="28429" spans="4:4" x14ac:dyDescent="0.25">
      <c r="D28429"/>
    </row>
    <row r="28430" spans="4:4" x14ac:dyDescent="0.25">
      <c r="D28430"/>
    </row>
    <row r="28431" spans="4:4" x14ac:dyDescent="0.25">
      <c r="D28431"/>
    </row>
    <row r="28432" spans="4:4" x14ac:dyDescent="0.25">
      <c r="D28432"/>
    </row>
    <row r="28433" spans="4:4" x14ac:dyDescent="0.25">
      <c r="D28433"/>
    </row>
    <row r="28434" spans="4:4" x14ac:dyDescent="0.25">
      <c r="D28434"/>
    </row>
    <row r="28435" spans="4:4" x14ac:dyDescent="0.25">
      <c r="D28435"/>
    </row>
    <row r="28436" spans="4:4" x14ac:dyDescent="0.25">
      <c r="D28436"/>
    </row>
    <row r="28437" spans="4:4" x14ac:dyDescent="0.25">
      <c r="D28437"/>
    </row>
    <row r="28438" spans="4:4" x14ac:dyDescent="0.25">
      <c r="D28438"/>
    </row>
    <row r="28439" spans="4:4" x14ac:dyDescent="0.25">
      <c r="D28439"/>
    </row>
    <row r="28440" spans="4:4" x14ac:dyDescent="0.25">
      <c r="D28440"/>
    </row>
    <row r="28441" spans="4:4" x14ac:dyDescent="0.25">
      <c r="D28441"/>
    </row>
    <row r="28442" spans="4:4" x14ac:dyDescent="0.25">
      <c r="D28442"/>
    </row>
    <row r="28443" spans="4:4" x14ac:dyDescent="0.25">
      <c r="D28443"/>
    </row>
    <row r="28444" spans="4:4" x14ac:dyDescent="0.25">
      <c r="D28444"/>
    </row>
    <row r="28445" spans="4:4" x14ac:dyDescent="0.25">
      <c r="D28445"/>
    </row>
    <row r="28446" spans="4:4" x14ac:dyDescent="0.25">
      <c r="D28446"/>
    </row>
    <row r="28447" spans="4:4" x14ac:dyDescent="0.25">
      <c r="D28447"/>
    </row>
    <row r="28448" spans="4:4" x14ac:dyDescent="0.25">
      <c r="D28448"/>
    </row>
    <row r="28449" spans="4:4" x14ac:dyDescent="0.25">
      <c r="D28449"/>
    </row>
    <row r="28450" spans="4:4" x14ac:dyDescent="0.25">
      <c r="D28450"/>
    </row>
    <row r="28451" spans="4:4" x14ac:dyDescent="0.25">
      <c r="D28451"/>
    </row>
    <row r="28452" spans="4:4" x14ac:dyDescent="0.25">
      <c r="D28452"/>
    </row>
    <row r="28453" spans="4:4" x14ac:dyDescent="0.25">
      <c r="D28453"/>
    </row>
    <row r="28454" spans="4:4" x14ac:dyDescent="0.25">
      <c r="D28454"/>
    </row>
    <row r="28455" spans="4:4" x14ac:dyDescent="0.25">
      <c r="D28455"/>
    </row>
    <row r="28456" spans="4:4" x14ac:dyDescent="0.25">
      <c r="D28456"/>
    </row>
    <row r="28457" spans="4:4" x14ac:dyDescent="0.25">
      <c r="D28457"/>
    </row>
    <row r="28458" spans="4:4" x14ac:dyDescent="0.25">
      <c r="D28458"/>
    </row>
    <row r="28459" spans="4:4" x14ac:dyDescent="0.25">
      <c r="D28459"/>
    </row>
    <row r="28460" spans="4:4" x14ac:dyDescent="0.25">
      <c r="D28460"/>
    </row>
    <row r="28461" spans="4:4" x14ac:dyDescent="0.25">
      <c r="D28461"/>
    </row>
    <row r="28462" spans="4:4" x14ac:dyDescent="0.25">
      <c r="D28462"/>
    </row>
    <row r="28463" spans="4:4" x14ac:dyDescent="0.25">
      <c r="D28463"/>
    </row>
    <row r="28464" spans="4:4" x14ac:dyDescent="0.25">
      <c r="D28464"/>
    </row>
    <row r="28465" spans="4:4" x14ac:dyDescent="0.25">
      <c r="D28465"/>
    </row>
    <row r="28466" spans="4:4" x14ac:dyDescent="0.25">
      <c r="D28466"/>
    </row>
    <row r="28467" spans="4:4" x14ac:dyDescent="0.25">
      <c r="D28467"/>
    </row>
    <row r="28468" spans="4:4" x14ac:dyDescent="0.25">
      <c r="D28468"/>
    </row>
    <row r="28469" spans="4:4" x14ac:dyDescent="0.25">
      <c r="D28469"/>
    </row>
    <row r="28470" spans="4:4" x14ac:dyDescent="0.25">
      <c r="D28470"/>
    </row>
    <row r="28471" spans="4:4" x14ac:dyDescent="0.25">
      <c r="D28471"/>
    </row>
    <row r="28472" spans="4:4" x14ac:dyDescent="0.25">
      <c r="D28472"/>
    </row>
    <row r="28473" spans="4:4" x14ac:dyDescent="0.25">
      <c r="D28473"/>
    </row>
    <row r="28474" spans="4:4" x14ac:dyDescent="0.25">
      <c r="D28474"/>
    </row>
    <row r="28475" spans="4:4" x14ac:dyDescent="0.25">
      <c r="D28475"/>
    </row>
    <row r="28476" spans="4:4" x14ac:dyDescent="0.25">
      <c r="D28476"/>
    </row>
    <row r="28477" spans="4:4" x14ac:dyDescent="0.25">
      <c r="D28477"/>
    </row>
    <row r="28478" spans="4:4" x14ac:dyDescent="0.25">
      <c r="D28478"/>
    </row>
    <row r="28479" spans="4:4" x14ac:dyDescent="0.25">
      <c r="D28479"/>
    </row>
    <row r="28480" spans="4:4" x14ac:dyDescent="0.25">
      <c r="D28480"/>
    </row>
    <row r="28481" spans="4:4" x14ac:dyDescent="0.25">
      <c r="D28481"/>
    </row>
    <row r="28482" spans="4:4" x14ac:dyDescent="0.25">
      <c r="D28482"/>
    </row>
    <row r="28483" spans="4:4" x14ac:dyDescent="0.25">
      <c r="D28483"/>
    </row>
    <row r="28484" spans="4:4" x14ac:dyDescent="0.25">
      <c r="D28484"/>
    </row>
    <row r="28485" spans="4:4" x14ac:dyDescent="0.25">
      <c r="D28485"/>
    </row>
    <row r="28486" spans="4:4" x14ac:dyDescent="0.25">
      <c r="D28486"/>
    </row>
    <row r="28487" spans="4:4" x14ac:dyDescent="0.25">
      <c r="D28487"/>
    </row>
    <row r="28488" spans="4:4" x14ac:dyDescent="0.25">
      <c r="D28488"/>
    </row>
    <row r="28489" spans="4:4" x14ac:dyDescent="0.25">
      <c r="D28489"/>
    </row>
    <row r="28490" spans="4:4" x14ac:dyDescent="0.25">
      <c r="D28490"/>
    </row>
    <row r="28491" spans="4:4" x14ac:dyDescent="0.25">
      <c r="D28491"/>
    </row>
    <row r="28492" spans="4:4" x14ac:dyDescent="0.25">
      <c r="D28492"/>
    </row>
    <row r="28493" spans="4:4" x14ac:dyDescent="0.25">
      <c r="D28493"/>
    </row>
    <row r="28494" spans="4:4" x14ac:dyDescent="0.25">
      <c r="D28494"/>
    </row>
    <row r="28495" spans="4:4" x14ac:dyDescent="0.25">
      <c r="D28495"/>
    </row>
    <row r="28496" spans="4:4" x14ac:dyDescent="0.25">
      <c r="D28496"/>
    </row>
    <row r="28497" spans="4:4" x14ac:dyDescent="0.25">
      <c r="D28497"/>
    </row>
    <row r="28498" spans="4:4" x14ac:dyDescent="0.25">
      <c r="D28498"/>
    </row>
    <row r="28499" spans="4:4" x14ac:dyDescent="0.25">
      <c r="D28499"/>
    </row>
    <row r="28500" spans="4:4" x14ac:dyDescent="0.25">
      <c r="D28500"/>
    </row>
    <row r="28501" spans="4:4" x14ac:dyDescent="0.25">
      <c r="D28501"/>
    </row>
    <row r="28502" spans="4:4" x14ac:dyDescent="0.25">
      <c r="D28502"/>
    </row>
    <row r="28503" spans="4:4" x14ac:dyDescent="0.25">
      <c r="D28503"/>
    </row>
    <row r="28504" spans="4:4" x14ac:dyDescent="0.25">
      <c r="D28504"/>
    </row>
    <row r="28505" spans="4:4" x14ac:dyDescent="0.25">
      <c r="D28505"/>
    </row>
    <row r="28506" spans="4:4" x14ac:dyDescent="0.25">
      <c r="D28506"/>
    </row>
    <row r="28507" spans="4:4" x14ac:dyDescent="0.25">
      <c r="D28507"/>
    </row>
    <row r="28508" spans="4:4" x14ac:dyDescent="0.25">
      <c r="D28508"/>
    </row>
    <row r="28509" spans="4:4" x14ac:dyDescent="0.25">
      <c r="D28509"/>
    </row>
    <row r="28510" spans="4:4" x14ac:dyDescent="0.25">
      <c r="D28510"/>
    </row>
    <row r="28511" spans="4:4" x14ac:dyDescent="0.25">
      <c r="D28511"/>
    </row>
    <row r="28512" spans="4:4" x14ac:dyDescent="0.25">
      <c r="D28512"/>
    </row>
    <row r="28513" spans="4:4" x14ac:dyDescent="0.25">
      <c r="D28513"/>
    </row>
    <row r="28514" spans="4:4" x14ac:dyDescent="0.25">
      <c r="D28514"/>
    </row>
    <row r="28515" spans="4:4" x14ac:dyDescent="0.25">
      <c r="D28515"/>
    </row>
    <row r="28516" spans="4:4" x14ac:dyDescent="0.25">
      <c r="D28516"/>
    </row>
    <row r="28517" spans="4:4" x14ac:dyDescent="0.25">
      <c r="D28517"/>
    </row>
    <row r="28518" spans="4:4" x14ac:dyDescent="0.25">
      <c r="D28518"/>
    </row>
    <row r="28519" spans="4:4" x14ac:dyDescent="0.25">
      <c r="D28519"/>
    </row>
    <row r="28520" spans="4:4" x14ac:dyDescent="0.25">
      <c r="D28520"/>
    </row>
    <row r="28521" spans="4:4" x14ac:dyDescent="0.25">
      <c r="D28521"/>
    </row>
    <row r="28522" spans="4:4" x14ac:dyDescent="0.25">
      <c r="D28522"/>
    </row>
    <row r="28523" spans="4:4" x14ac:dyDescent="0.25">
      <c r="D28523"/>
    </row>
    <row r="28524" spans="4:4" x14ac:dyDescent="0.25">
      <c r="D28524"/>
    </row>
    <row r="28525" spans="4:4" x14ac:dyDescent="0.25">
      <c r="D28525"/>
    </row>
    <row r="28526" spans="4:4" x14ac:dyDescent="0.25">
      <c r="D28526"/>
    </row>
    <row r="28527" spans="4:4" x14ac:dyDescent="0.25">
      <c r="D28527"/>
    </row>
    <row r="28528" spans="4:4" x14ac:dyDescent="0.25">
      <c r="D28528"/>
    </row>
    <row r="28529" spans="4:4" x14ac:dyDescent="0.25">
      <c r="D28529"/>
    </row>
    <row r="28530" spans="4:4" x14ac:dyDescent="0.25">
      <c r="D28530"/>
    </row>
    <row r="28531" spans="4:4" x14ac:dyDescent="0.25">
      <c r="D28531"/>
    </row>
    <row r="28532" spans="4:4" x14ac:dyDescent="0.25">
      <c r="D28532"/>
    </row>
    <row r="28533" spans="4:4" x14ac:dyDescent="0.25">
      <c r="D28533"/>
    </row>
    <row r="28534" spans="4:4" x14ac:dyDescent="0.25">
      <c r="D28534"/>
    </row>
    <row r="28535" spans="4:4" x14ac:dyDescent="0.25">
      <c r="D28535"/>
    </row>
    <row r="28536" spans="4:4" x14ac:dyDescent="0.25">
      <c r="D28536"/>
    </row>
    <row r="28537" spans="4:4" x14ac:dyDescent="0.25">
      <c r="D28537"/>
    </row>
    <row r="28538" spans="4:4" x14ac:dyDescent="0.25">
      <c r="D28538"/>
    </row>
    <row r="28539" spans="4:4" x14ac:dyDescent="0.25">
      <c r="D28539"/>
    </row>
    <row r="28540" spans="4:4" x14ac:dyDescent="0.25">
      <c r="D28540"/>
    </row>
    <row r="28541" spans="4:4" x14ac:dyDescent="0.25">
      <c r="D28541"/>
    </row>
    <row r="28542" spans="4:4" x14ac:dyDescent="0.25">
      <c r="D28542"/>
    </row>
    <row r="28543" spans="4:4" x14ac:dyDescent="0.25">
      <c r="D28543"/>
    </row>
    <row r="28544" spans="4:4" x14ac:dyDescent="0.25">
      <c r="D28544"/>
    </row>
    <row r="28545" spans="4:4" x14ac:dyDescent="0.25">
      <c r="D28545"/>
    </row>
    <row r="28546" spans="4:4" x14ac:dyDescent="0.25">
      <c r="D28546"/>
    </row>
    <row r="28547" spans="4:4" x14ac:dyDescent="0.25">
      <c r="D28547"/>
    </row>
    <row r="28548" spans="4:4" x14ac:dyDescent="0.25">
      <c r="D28548"/>
    </row>
    <row r="28549" spans="4:4" x14ac:dyDescent="0.25">
      <c r="D28549"/>
    </row>
    <row r="28550" spans="4:4" x14ac:dyDescent="0.25">
      <c r="D28550"/>
    </row>
    <row r="28551" spans="4:4" x14ac:dyDescent="0.25">
      <c r="D28551"/>
    </row>
    <row r="28552" spans="4:4" x14ac:dyDescent="0.25">
      <c r="D28552"/>
    </row>
    <row r="28553" spans="4:4" x14ac:dyDescent="0.25">
      <c r="D28553"/>
    </row>
    <row r="28554" spans="4:4" x14ac:dyDescent="0.25">
      <c r="D28554"/>
    </row>
    <row r="28555" spans="4:4" x14ac:dyDescent="0.25">
      <c r="D28555"/>
    </row>
    <row r="28556" spans="4:4" x14ac:dyDescent="0.25">
      <c r="D28556"/>
    </row>
    <row r="28557" spans="4:4" x14ac:dyDescent="0.25">
      <c r="D28557"/>
    </row>
    <row r="28558" spans="4:4" x14ac:dyDescent="0.25">
      <c r="D28558"/>
    </row>
    <row r="28559" spans="4:4" x14ac:dyDescent="0.25">
      <c r="D28559"/>
    </row>
    <row r="28560" spans="4:4" x14ac:dyDescent="0.25">
      <c r="D28560"/>
    </row>
    <row r="28561" spans="4:4" x14ac:dyDescent="0.25">
      <c r="D28561"/>
    </row>
    <row r="28562" spans="4:4" x14ac:dyDescent="0.25">
      <c r="D28562"/>
    </row>
    <row r="28563" spans="4:4" x14ac:dyDescent="0.25">
      <c r="D28563"/>
    </row>
    <row r="28564" spans="4:4" x14ac:dyDescent="0.25">
      <c r="D28564"/>
    </row>
    <row r="28565" spans="4:4" x14ac:dyDescent="0.25">
      <c r="D28565"/>
    </row>
    <row r="28566" spans="4:4" x14ac:dyDescent="0.25">
      <c r="D28566"/>
    </row>
    <row r="28567" spans="4:4" x14ac:dyDescent="0.25">
      <c r="D28567"/>
    </row>
    <row r="28568" spans="4:4" x14ac:dyDescent="0.25">
      <c r="D28568"/>
    </row>
    <row r="28569" spans="4:4" x14ac:dyDescent="0.25">
      <c r="D28569"/>
    </row>
    <row r="28570" spans="4:4" x14ac:dyDescent="0.25">
      <c r="D28570"/>
    </row>
    <row r="28571" spans="4:4" x14ac:dyDescent="0.25">
      <c r="D28571"/>
    </row>
    <row r="28572" spans="4:4" x14ac:dyDescent="0.25">
      <c r="D28572"/>
    </row>
    <row r="28573" spans="4:4" x14ac:dyDescent="0.25">
      <c r="D28573"/>
    </row>
    <row r="28574" spans="4:4" x14ac:dyDescent="0.25">
      <c r="D28574"/>
    </row>
    <row r="28575" spans="4:4" x14ac:dyDescent="0.25">
      <c r="D28575"/>
    </row>
    <row r="28576" spans="4:4" x14ac:dyDescent="0.25">
      <c r="D28576"/>
    </row>
    <row r="28577" spans="4:4" x14ac:dyDescent="0.25">
      <c r="D28577"/>
    </row>
    <row r="28578" spans="4:4" x14ac:dyDescent="0.25">
      <c r="D28578"/>
    </row>
    <row r="28579" spans="4:4" x14ac:dyDescent="0.25">
      <c r="D28579"/>
    </row>
    <row r="28580" spans="4:4" x14ac:dyDescent="0.25">
      <c r="D28580"/>
    </row>
    <row r="28581" spans="4:4" x14ac:dyDescent="0.25">
      <c r="D28581"/>
    </row>
    <row r="28582" spans="4:4" x14ac:dyDescent="0.25">
      <c r="D28582"/>
    </row>
    <row r="28583" spans="4:4" x14ac:dyDescent="0.25">
      <c r="D28583"/>
    </row>
    <row r="28584" spans="4:4" x14ac:dyDescent="0.25">
      <c r="D28584"/>
    </row>
    <row r="28585" spans="4:4" x14ac:dyDescent="0.25">
      <c r="D28585"/>
    </row>
    <row r="28586" spans="4:4" x14ac:dyDescent="0.25">
      <c r="D28586"/>
    </row>
    <row r="28587" spans="4:4" x14ac:dyDescent="0.25">
      <c r="D28587"/>
    </row>
    <row r="28588" spans="4:4" x14ac:dyDescent="0.25">
      <c r="D28588"/>
    </row>
    <row r="28589" spans="4:4" x14ac:dyDescent="0.25">
      <c r="D28589"/>
    </row>
    <row r="28590" spans="4:4" x14ac:dyDescent="0.25">
      <c r="D28590"/>
    </row>
    <row r="28591" spans="4:4" x14ac:dyDescent="0.25">
      <c r="D28591"/>
    </row>
    <row r="28592" spans="4:4" x14ac:dyDescent="0.25">
      <c r="D28592"/>
    </row>
    <row r="28593" spans="4:4" x14ac:dyDescent="0.25">
      <c r="D28593"/>
    </row>
    <row r="28594" spans="4:4" x14ac:dyDescent="0.25">
      <c r="D28594"/>
    </row>
    <row r="28595" spans="4:4" x14ac:dyDescent="0.25">
      <c r="D28595"/>
    </row>
    <row r="28596" spans="4:4" x14ac:dyDescent="0.25">
      <c r="D28596"/>
    </row>
    <row r="28597" spans="4:4" x14ac:dyDescent="0.25">
      <c r="D28597"/>
    </row>
    <row r="28598" spans="4:4" x14ac:dyDescent="0.25">
      <c r="D28598"/>
    </row>
    <row r="28599" spans="4:4" x14ac:dyDescent="0.25">
      <c r="D28599"/>
    </row>
    <row r="28600" spans="4:4" x14ac:dyDescent="0.25">
      <c r="D28600"/>
    </row>
    <row r="28601" spans="4:4" x14ac:dyDescent="0.25">
      <c r="D28601"/>
    </row>
    <row r="28602" spans="4:4" x14ac:dyDescent="0.25">
      <c r="D28602"/>
    </row>
    <row r="28603" spans="4:4" x14ac:dyDescent="0.25">
      <c r="D28603"/>
    </row>
    <row r="28604" spans="4:4" x14ac:dyDescent="0.25">
      <c r="D28604"/>
    </row>
    <row r="28605" spans="4:4" x14ac:dyDescent="0.25">
      <c r="D28605"/>
    </row>
    <row r="28606" spans="4:4" x14ac:dyDescent="0.25">
      <c r="D28606"/>
    </row>
    <row r="28607" spans="4:4" x14ac:dyDescent="0.25">
      <c r="D28607"/>
    </row>
    <row r="28608" spans="4:4" x14ac:dyDescent="0.25">
      <c r="D28608"/>
    </row>
    <row r="28609" spans="4:4" x14ac:dyDescent="0.25">
      <c r="D28609"/>
    </row>
    <row r="28610" spans="4:4" x14ac:dyDescent="0.25">
      <c r="D28610"/>
    </row>
    <row r="28611" spans="4:4" x14ac:dyDescent="0.25">
      <c r="D28611"/>
    </row>
    <row r="28612" spans="4:4" x14ac:dyDescent="0.25">
      <c r="D28612"/>
    </row>
    <row r="28613" spans="4:4" x14ac:dyDescent="0.25">
      <c r="D28613"/>
    </row>
    <row r="28614" spans="4:4" x14ac:dyDescent="0.25">
      <c r="D28614"/>
    </row>
    <row r="28615" spans="4:4" x14ac:dyDescent="0.25">
      <c r="D28615"/>
    </row>
    <row r="28616" spans="4:4" x14ac:dyDescent="0.25">
      <c r="D28616"/>
    </row>
    <row r="28617" spans="4:4" x14ac:dyDescent="0.25">
      <c r="D28617"/>
    </row>
    <row r="28618" spans="4:4" x14ac:dyDescent="0.25">
      <c r="D28618"/>
    </row>
    <row r="28619" spans="4:4" x14ac:dyDescent="0.25">
      <c r="D28619"/>
    </row>
    <row r="28620" spans="4:4" x14ac:dyDescent="0.25">
      <c r="D28620"/>
    </row>
    <row r="28621" spans="4:4" x14ac:dyDescent="0.25">
      <c r="D28621"/>
    </row>
    <row r="28622" spans="4:4" x14ac:dyDescent="0.25">
      <c r="D28622"/>
    </row>
    <row r="28623" spans="4:4" x14ac:dyDescent="0.25">
      <c r="D28623"/>
    </row>
    <row r="28624" spans="4:4" x14ac:dyDescent="0.25">
      <c r="D28624"/>
    </row>
    <row r="28625" spans="4:4" x14ac:dyDescent="0.25">
      <c r="D28625"/>
    </row>
    <row r="28626" spans="4:4" x14ac:dyDescent="0.25">
      <c r="D28626"/>
    </row>
    <row r="28627" spans="4:4" x14ac:dyDescent="0.25">
      <c r="D28627"/>
    </row>
    <row r="28628" spans="4:4" x14ac:dyDescent="0.25">
      <c r="D28628"/>
    </row>
    <row r="28629" spans="4:4" x14ac:dyDescent="0.25">
      <c r="D28629"/>
    </row>
    <row r="28630" spans="4:4" x14ac:dyDescent="0.25">
      <c r="D28630"/>
    </row>
    <row r="28631" spans="4:4" x14ac:dyDescent="0.25">
      <c r="D28631"/>
    </row>
    <row r="28632" spans="4:4" x14ac:dyDescent="0.25">
      <c r="D28632"/>
    </row>
    <row r="28633" spans="4:4" x14ac:dyDescent="0.25">
      <c r="D28633"/>
    </row>
    <row r="28634" spans="4:4" x14ac:dyDescent="0.25">
      <c r="D28634"/>
    </row>
    <row r="28635" spans="4:4" x14ac:dyDescent="0.25">
      <c r="D28635"/>
    </row>
    <row r="28636" spans="4:4" x14ac:dyDescent="0.25">
      <c r="D28636"/>
    </row>
    <row r="28637" spans="4:4" x14ac:dyDescent="0.25">
      <c r="D28637"/>
    </row>
    <row r="28638" spans="4:4" x14ac:dyDescent="0.25">
      <c r="D28638"/>
    </row>
    <row r="28639" spans="4:4" x14ac:dyDescent="0.25">
      <c r="D28639"/>
    </row>
    <row r="28640" spans="4:4" x14ac:dyDescent="0.25">
      <c r="D28640"/>
    </row>
    <row r="28641" spans="4:4" x14ac:dyDescent="0.25">
      <c r="D28641"/>
    </row>
    <row r="28642" spans="4:4" x14ac:dyDescent="0.25">
      <c r="D28642"/>
    </row>
    <row r="28643" spans="4:4" x14ac:dyDescent="0.25">
      <c r="D28643"/>
    </row>
    <row r="28644" spans="4:4" x14ac:dyDescent="0.25">
      <c r="D28644"/>
    </row>
    <row r="28645" spans="4:4" x14ac:dyDescent="0.25">
      <c r="D28645"/>
    </row>
    <row r="28646" spans="4:4" x14ac:dyDescent="0.25">
      <c r="D28646"/>
    </row>
    <row r="28647" spans="4:4" x14ac:dyDescent="0.25">
      <c r="D28647"/>
    </row>
    <row r="28648" spans="4:4" x14ac:dyDescent="0.25">
      <c r="D28648"/>
    </row>
    <row r="28649" spans="4:4" x14ac:dyDescent="0.25">
      <c r="D28649"/>
    </row>
    <row r="28650" spans="4:4" x14ac:dyDescent="0.25">
      <c r="D28650"/>
    </row>
    <row r="28651" spans="4:4" x14ac:dyDescent="0.25">
      <c r="D28651"/>
    </row>
    <row r="28652" spans="4:4" x14ac:dyDescent="0.25">
      <c r="D28652"/>
    </row>
    <row r="28653" spans="4:4" x14ac:dyDescent="0.25">
      <c r="D28653"/>
    </row>
    <row r="28654" spans="4:4" x14ac:dyDescent="0.25">
      <c r="D28654"/>
    </row>
    <row r="28655" spans="4:4" x14ac:dyDescent="0.25">
      <c r="D28655"/>
    </row>
    <row r="28656" spans="4:4" x14ac:dyDescent="0.25">
      <c r="D28656"/>
    </row>
    <row r="28657" spans="4:4" x14ac:dyDescent="0.25">
      <c r="D28657"/>
    </row>
    <row r="28658" spans="4:4" x14ac:dyDescent="0.25">
      <c r="D28658"/>
    </row>
    <row r="28659" spans="4:4" x14ac:dyDescent="0.25">
      <c r="D28659"/>
    </row>
    <row r="28660" spans="4:4" x14ac:dyDescent="0.25">
      <c r="D28660"/>
    </row>
    <row r="28661" spans="4:4" x14ac:dyDescent="0.25">
      <c r="D28661"/>
    </row>
    <row r="28662" spans="4:4" x14ac:dyDescent="0.25">
      <c r="D28662"/>
    </row>
    <row r="28663" spans="4:4" x14ac:dyDescent="0.25">
      <c r="D28663"/>
    </row>
    <row r="28664" spans="4:4" x14ac:dyDescent="0.25">
      <c r="D28664"/>
    </row>
    <row r="28665" spans="4:4" x14ac:dyDescent="0.25">
      <c r="D28665"/>
    </row>
    <row r="28666" spans="4:4" x14ac:dyDescent="0.25">
      <c r="D28666"/>
    </row>
    <row r="28667" spans="4:4" x14ac:dyDescent="0.25">
      <c r="D28667"/>
    </row>
    <row r="28668" spans="4:4" x14ac:dyDescent="0.25">
      <c r="D28668"/>
    </row>
    <row r="28669" spans="4:4" x14ac:dyDescent="0.25">
      <c r="D28669"/>
    </row>
    <row r="28670" spans="4:4" x14ac:dyDescent="0.25">
      <c r="D28670"/>
    </row>
    <row r="28671" spans="4:4" x14ac:dyDescent="0.25">
      <c r="D28671"/>
    </row>
    <row r="28672" spans="4:4" x14ac:dyDescent="0.25">
      <c r="D28672"/>
    </row>
    <row r="28673" spans="4:4" x14ac:dyDescent="0.25">
      <c r="D28673"/>
    </row>
    <row r="28674" spans="4:4" x14ac:dyDescent="0.25">
      <c r="D28674"/>
    </row>
    <row r="28675" spans="4:4" x14ac:dyDescent="0.25">
      <c r="D28675"/>
    </row>
    <row r="28676" spans="4:4" x14ac:dyDescent="0.25">
      <c r="D28676"/>
    </row>
    <row r="28677" spans="4:4" x14ac:dyDescent="0.25">
      <c r="D28677"/>
    </row>
    <row r="28678" spans="4:4" x14ac:dyDescent="0.25">
      <c r="D28678"/>
    </row>
    <row r="28679" spans="4:4" x14ac:dyDescent="0.25">
      <c r="D28679"/>
    </row>
    <row r="28680" spans="4:4" x14ac:dyDescent="0.25">
      <c r="D28680"/>
    </row>
    <row r="28681" spans="4:4" x14ac:dyDescent="0.25">
      <c r="D28681"/>
    </row>
    <row r="28682" spans="4:4" x14ac:dyDescent="0.25">
      <c r="D28682"/>
    </row>
    <row r="28683" spans="4:4" x14ac:dyDescent="0.25">
      <c r="D28683"/>
    </row>
    <row r="28684" spans="4:4" x14ac:dyDescent="0.25">
      <c r="D28684"/>
    </row>
    <row r="28685" spans="4:4" x14ac:dyDescent="0.25">
      <c r="D28685"/>
    </row>
    <row r="28686" spans="4:4" x14ac:dyDescent="0.25">
      <c r="D28686"/>
    </row>
    <row r="28687" spans="4:4" x14ac:dyDescent="0.25">
      <c r="D28687"/>
    </row>
    <row r="28688" spans="4:4" x14ac:dyDescent="0.25">
      <c r="D28688"/>
    </row>
    <row r="28689" spans="4:4" x14ac:dyDescent="0.25">
      <c r="D28689"/>
    </row>
    <row r="28690" spans="4:4" x14ac:dyDescent="0.25">
      <c r="D28690"/>
    </row>
    <row r="28691" spans="4:4" x14ac:dyDescent="0.25">
      <c r="D28691"/>
    </row>
    <row r="28692" spans="4:4" x14ac:dyDescent="0.25">
      <c r="D28692"/>
    </row>
    <row r="28693" spans="4:4" x14ac:dyDescent="0.25">
      <c r="D28693"/>
    </row>
    <row r="28694" spans="4:4" x14ac:dyDescent="0.25">
      <c r="D28694"/>
    </row>
    <row r="28695" spans="4:4" x14ac:dyDescent="0.25">
      <c r="D28695"/>
    </row>
    <row r="28696" spans="4:4" x14ac:dyDescent="0.25">
      <c r="D28696"/>
    </row>
    <row r="28697" spans="4:4" x14ac:dyDescent="0.25">
      <c r="D28697"/>
    </row>
    <row r="28698" spans="4:4" x14ac:dyDescent="0.25">
      <c r="D28698"/>
    </row>
    <row r="28699" spans="4:4" x14ac:dyDescent="0.25">
      <c r="D28699"/>
    </row>
    <row r="28700" spans="4:4" x14ac:dyDescent="0.25">
      <c r="D28700"/>
    </row>
    <row r="28701" spans="4:4" x14ac:dyDescent="0.25">
      <c r="D28701"/>
    </row>
    <row r="28702" spans="4:4" x14ac:dyDescent="0.25">
      <c r="D28702"/>
    </row>
    <row r="28703" spans="4:4" x14ac:dyDescent="0.25">
      <c r="D28703"/>
    </row>
    <row r="28704" spans="4:4" x14ac:dyDescent="0.25">
      <c r="D28704"/>
    </row>
    <row r="28705" spans="4:4" x14ac:dyDescent="0.25">
      <c r="D28705"/>
    </row>
    <row r="28706" spans="4:4" x14ac:dyDescent="0.25">
      <c r="D28706"/>
    </row>
    <row r="28707" spans="4:4" x14ac:dyDescent="0.25">
      <c r="D28707"/>
    </row>
    <row r="28708" spans="4:4" x14ac:dyDescent="0.25">
      <c r="D28708"/>
    </row>
    <row r="28709" spans="4:4" x14ac:dyDescent="0.25">
      <c r="D28709"/>
    </row>
    <row r="28710" spans="4:4" x14ac:dyDescent="0.25">
      <c r="D28710"/>
    </row>
    <row r="28711" spans="4:4" x14ac:dyDescent="0.25">
      <c r="D28711"/>
    </row>
    <row r="28712" spans="4:4" x14ac:dyDescent="0.25">
      <c r="D28712"/>
    </row>
    <row r="28713" spans="4:4" x14ac:dyDescent="0.25">
      <c r="D28713"/>
    </row>
    <row r="28714" spans="4:4" x14ac:dyDescent="0.25">
      <c r="D28714"/>
    </row>
    <row r="28715" spans="4:4" x14ac:dyDescent="0.25">
      <c r="D28715"/>
    </row>
    <row r="28716" spans="4:4" x14ac:dyDescent="0.25">
      <c r="D28716"/>
    </row>
    <row r="28717" spans="4:4" x14ac:dyDescent="0.25">
      <c r="D28717"/>
    </row>
    <row r="28718" spans="4:4" x14ac:dyDescent="0.25">
      <c r="D28718"/>
    </row>
    <row r="28719" spans="4:4" x14ac:dyDescent="0.25">
      <c r="D28719"/>
    </row>
    <row r="28720" spans="4:4" x14ac:dyDescent="0.25">
      <c r="D28720"/>
    </row>
    <row r="28721" spans="4:4" x14ac:dyDescent="0.25">
      <c r="D28721"/>
    </row>
    <row r="28722" spans="4:4" x14ac:dyDescent="0.25">
      <c r="D28722"/>
    </row>
    <row r="28723" spans="4:4" x14ac:dyDescent="0.25">
      <c r="D28723"/>
    </row>
    <row r="28724" spans="4:4" x14ac:dyDescent="0.25">
      <c r="D28724"/>
    </row>
    <row r="28725" spans="4:4" x14ac:dyDescent="0.25">
      <c r="D28725"/>
    </row>
    <row r="28726" spans="4:4" x14ac:dyDescent="0.25">
      <c r="D28726"/>
    </row>
    <row r="28727" spans="4:4" x14ac:dyDescent="0.25">
      <c r="D28727"/>
    </row>
    <row r="28728" spans="4:4" x14ac:dyDescent="0.25">
      <c r="D28728"/>
    </row>
    <row r="28729" spans="4:4" x14ac:dyDescent="0.25">
      <c r="D28729"/>
    </row>
    <row r="28730" spans="4:4" x14ac:dyDescent="0.25">
      <c r="D28730"/>
    </row>
    <row r="28731" spans="4:4" x14ac:dyDescent="0.25">
      <c r="D28731"/>
    </row>
    <row r="28732" spans="4:4" x14ac:dyDescent="0.25">
      <c r="D28732"/>
    </row>
    <row r="28733" spans="4:4" x14ac:dyDescent="0.25">
      <c r="D28733"/>
    </row>
    <row r="28734" spans="4:4" x14ac:dyDescent="0.25">
      <c r="D28734"/>
    </row>
    <row r="28735" spans="4:4" x14ac:dyDescent="0.25">
      <c r="D28735"/>
    </row>
    <row r="28736" spans="4:4" x14ac:dyDescent="0.25">
      <c r="D28736"/>
    </row>
    <row r="28737" spans="4:4" x14ac:dyDescent="0.25">
      <c r="D28737"/>
    </row>
    <row r="28738" spans="4:4" x14ac:dyDescent="0.25">
      <c r="D28738"/>
    </row>
    <row r="28739" spans="4:4" x14ac:dyDescent="0.25">
      <c r="D28739"/>
    </row>
    <row r="28740" spans="4:4" x14ac:dyDescent="0.25">
      <c r="D28740"/>
    </row>
    <row r="28741" spans="4:4" x14ac:dyDescent="0.25">
      <c r="D28741"/>
    </row>
    <row r="28742" spans="4:4" x14ac:dyDescent="0.25">
      <c r="D28742"/>
    </row>
    <row r="28743" spans="4:4" x14ac:dyDescent="0.25">
      <c r="D28743"/>
    </row>
    <row r="28744" spans="4:4" x14ac:dyDescent="0.25">
      <c r="D28744"/>
    </row>
    <row r="28745" spans="4:4" x14ac:dyDescent="0.25">
      <c r="D28745"/>
    </row>
    <row r="28746" spans="4:4" x14ac:dyDescent="0.25">
      <c r="D28746"/>
    </row>
    <row r="28747" spans="4:4" x14ac:dyDescent="0.25">
      <c r="D28747"/>
    </row>
    <row r="28748" spans="4:4" x14ac:dyDescent="0.25">
      <c r="D28748"/>
    </row>
    <row r="28749" spans="4:4" x14ac:dyDescent="0.25">
      <c r="D28749"/>
    </row>
    <row r="28750" spans="4:4" x14ac:dyDescent="0.25">
      <c r="D28750"/>
    </row>
    <row r="28751" spans="4:4" x14ac:dyDescent="0.25">
      <c r="D28751"/>
    </row>
    <row r="28752" spans="4:4" x14ac:dyDescent="0.25">
      <c r="D28752"/>
    </row>
    <row r="28753" spans="4:4" x14ac:dyDescent="0.25">
      <c r="D28753"/>
    </row>
    <row r="28754" spans="4:4" x14ac:dyDescent="0.25">
      <c r="D28754"/>
    </row>
    <row r="28755" spans="4:4" x14ac:dyDescent="0.25">
      <c r="D28755"/>
    </row>
    <row r="28756" spans="4:4" x14ac:dyDescent="0.25">
      <c r="D28756"/>
    </row>
    <row r="28757" spans="4:4" x14ac:dyDescent="0.25">
      <c r="D28757"/>
    </row>
    <row r="28758" spans="4:4" x14ac:dyDescent="0.25">
      <c r="D28758"/>
    </row>
    <row r="28759" spans="4:4" x14ac:dyDescent="0.25">
      <c r="D28759"/>
    </row>
    <row r="28760" spans="4:4" x14ac:dyDescent="0.25">
      <c r="D28760"/>
    </row>
    <row r="28761" spans="4:4" x14ac:dyDescent="0.25">
      <c r="D28761"/>
    </row>
    <row r="28762" spans="4:4" x14ac:dyDescent="0.25">
      <c r="D28762"/>
    </row>
    <row r="28763" spans="4:4" x14ac:dyDescent="0.25">
      <c r="D28763"/>
    </row>
    <row r="28764" spans="4:4" x14ac:dyDescent="0.25">
      <c r="D28764"/>
    </row>
    <row r="28765" spans="4:4" x14ac:dyDescent="0.25">
      <c r="D28765"/>
    </row>
    <row r="28766" spans="4:4" x14ac:dyDescent="0.25">
      <c r="D28766"/>
    </row>
    <row r="28767" spans="4:4" x14ac:dyDescent="0.25">
      <c r="D28767"/>
    </row>
    <row r="28768" spans="4:4" x14ac:dyDescent="0.25">
      <c r="D28768"/>
    </row>
    <row r="28769" spans="4:4" x14ac:dyDescent="0.25">
      <c r="D28769"/>
    </row>
    <row r="28770" spans="4:4" x14ac:dyDescent="0.25">
      <c r="D28770"/>
    </row>
    <row r="28771" spans="4:4" x14ac:dyDescent="0.25">
      <c r="D28771"/>
    </row>
    <row r="28772" spans="4:4" x14ac:dyDescent="0.25">
      <c r="D28772"/>
    </row>
    <row r="28773" spans="4:4" x14ac:dyDescent="0.25">
      <c r="D28773"/>
    </row>
    <row r="28774" spans="4:4" x14ac:dyDescent="0.25">
      <c r="D28774"/>
    </row>
    <row r="28775" spans="4:4" x14ac:dyDescent="0.25">
      <c r="D28775"/>
    </row>
    <row r="28776" spans="4:4" x14ac:dyDescent="0.25">
      <c r="D28776"/>
    </row>
    <row r="28777" spans="4:4" x14ac:dyDescent="0.25">
      <c r="D28777"/>
    </row>
    <row r="28778" spans="4:4" x14ac:dyDescent="0.25">
      <c r="D28778"/>
    </row>
    <row r="28779" spans="4:4" x14ac:dyDescent="0.25">
      <c r="D28779"/>
    </row>
    <row r="28780" spans="4:4" x14ac:dyDescent="0.25">
      <c r="D28780"/>
    </row>
    <row r="28781" spans="4:4" x14ac:dyDescent="0.25">
      <c r="D28781"/>
    </row>
    <row r="28782" spans="4:4" x14ac:dyDescent="0.25">
      <c r="D28782"/>
    </row>
    <row r="28783" spans="4:4" x14ac:dyDescent="0.25">
      <c r="D28783"/>
    </row>
    <row r="28784" spans="4:4" x14ac:dyDescent="0.25">
      <c r="D28784"/>
    </row>
    <row r="28785" spans="4:4" x14ac:dyDescent="0.25">
      <c r="D28785"/>
    </row>
    <row r="28786" spans="4:4" x14ac:dyDescent="0.25">
      <c r="D28786"/>
    </row>
    <row r="28787" spans="4:4" x14ac:dyDescent="0.25">
      <c r="D28787"/>
    </row>
    <row r="28788" spans="4:4" x14ac:dyDescent="0.25">
      <c r="D28788"/>
    </row>
    <row r="28789" spans="4:4" x14ac:dyDescent="0.25">
      <c r="D28789"/>
    </row>
    <row r="28790" spans="4:4" x14ac:dyDescent="0.25">
      <c r="D28790"/>
    </row>
    <row r="28791" spans="4:4" x14ac:dyDescent="0.25">
      <c r="D28791"/>
    </row>
    <row r="28792" spans="4:4" x14ac:dyDescent="0.25">
      <c r="D28792"/>
    </row>
    <row r="28793" spans="4:4" x14ac:dyDescent="0.25">
      <c r="D28793"/>
    </row>
    <row r="28794" spans="4:4" x14ac:dyDescent="0.25">
      <c r="D28794"/>
    </row>
    <row r="28795" spans="4:4" x14ac:dyDescent="0.25">
      <c r="D28795"/>
    </row>
    <row r="28796" spans="4:4" x14ac:dyDescent="0.25">
      <c r="D28796"/>
    </row>
    <row r="28797" spans="4:4" x14ac:dyDescent="0.25">
      <c r="D28797"/>
    </row>
    <row r="28798" spans="4:4" x14ac:dyDescent="0.25">
      <c r="D28798"/>
    </row>
    <row r="28799" spans="4:4" x14ac:dyDescent="0.25">
      <c r="D28799"/>
    </row>
    <row r="28800" spans="4:4" x14ac:dyDescent="0.25">
      <c r="D28800"/>
    </row>
    <row r="28801" spans="4:4" x14ac:dyDescent="0.25">
      <c r="D28801"/>
    </row>
    <row r="28802" spans="4:4" x14ac:dyDescent="0.25">
      <c r="D28802"/>
    </row>
    <row r="28803" spans="4:4" x14ac:dyDescent="0.25">
      <c r="D28803"/>
    </row>
    <row r="28804" spans="4:4" x14ac:dyDescent="0.25">
      <c r="D28804"/>
    </row>
    <row r="28805" spans="4:4" x14ac:dyDescent="0.25">
      <c r="D28805"/>
    </row>
    <row r="28806" spans="4:4" x14ac:dyDescent="0.25">
      <c r="D28806"/>
    </row>
    <row r="28807" spans="4:4" x14ac:dyDescent="0.25">
      <c r="D28807"/>
    </row>
    <row r="28808" spans="4:4" x14ac:dyDescent="0.25">
      <c r="D28808"/>
    </row>
    <row r="28809" spans="4:4" x14ac:dyDescent="0.25">
      <c r="D28809"/>
    </row>
    <row r="28810" spans="4:4" x14ac:dyDescent="0.25">
      <c r="D28810"/>
    </row>
    <row r="28811" spans="4:4" x14ac:dyDescent="0.25">
      <c r="D28811"/>
    </row>
    <row r="28812" spans="4:4" x14ac:dyDescent="0.25">
      <c r="D28812"/>
    </row>
    <row r="28813" spans="4:4" x14ac:dyDescent="0.25">
      <c r="D28813"/>
    </row>
    <row r="28814" spans="4:4" x14ac:dyDescent="0.25">
      <c r="D28814"/>
    </row>
    <row r="28815" spans="4:4" x14ac:dyDescent="0.25">
      <c r="D28815"/>
    </row>
    <row r="28816" spans="4:4" x14ac:dyDescent="0.25">
      <c r="D28816"/>
    </row>
    <row r="28817" spans="4:4" x14ac:dyDescent="0.25">
      <c r="D28817"/>
    </row>
    <row r="28818" spans="4:4" x14ac:dyDescent="0.25">
      <c r="D28818"/>
    </row>
    <row r="28819" spans="4:4" x14ac:dyDescent="0.25">
      <c r="D28819"/>
    </row>
    <row r="28820" spans="4:4" x14ac:dyDescent="0.25">
      <c r="D28820"/>
    </row>
    <row r="28821" spans="4:4" x14ac:dyDescent="0.25">
      <c r="D28821"/>
    </row>
    <row r="28822" spans="4:4" x14ac:dyDescent="0.25">
      <c r="D28822"/>
    </row>
    <row r="28823" spans="4:4" x14ac:dyDescent="0.25">
      <c r="D28823"/>
    </row>
    <row r="28824" spans="4:4" x14ac:dyDescent="0.25">
      <c r="D28824"/>
    </row>
    <row r="28825" spans="4:4" x14ac:dyDescent="0.25">
      <c r="D28825"/>
    </row>
    <row r="28826" spans="4:4" x14ac:dyDescent="0.25">
      <c r="D28826"/>
    </row>
    <row r="28827" spans="4:4" x14ac:dyDescent="0.25">
      <c r="D28827"/>
    </row>
    <row r="28828" spans="4:4" x14ac:dyDescent="0.25">
      <c r="D28828"/>
    </row>
    <row r="28829" spans="4:4" x14ac:dyDescent="0.25">
      <c r="D28829"/>
    </row>
    <row r="28830" spans="4:4" x14ac:dyDescent="0.25">
      <c r="D28830"/>
    </row>
    <row r="28831" spans="4:4" x14ac:dyDescent="0.25">
      <c r="D28831"/>
    </row>
    <row r="28832" spans="4:4" x14ac:dyDescent="0.25">
      <c r="D28832"/>
    </row>
    <row r="28833" spans="4:4" x14ac:dyDescent="0.25">
      <c r="D28833"/>
    </row>
    <row r="28834" spans="4:4" x14ac:dyDescent="0.25">
      <c r="D28834"/>
    </row>
    <row r="28835" spans="4:4" x14ac:dyDescent="0.25">
      <c r="D28835"/>
    </row>
    <row r="28836" spans="4:4" x14ac:dyDescent="0.25">
      <c r="D28836"/>
    </row>
    <row r="28837" spans="4:4" x14ac:dyDescent="0.25">
      <c r="D28837"/>
    </row>
    <row r="28838" spans="4:4" x14ac:dyDescent="0.25">
      <c r="D28838"/>
    </row>
    <row r="28839" spans="4:4" x14ac:dyDescent="0.25">
      <c r="D28839"/>
    </row>
    <row r="28840" spans="4:4" x14ac:dyDescent="0.25">
      <c r="D28840"/>
    </row>
    <row r="28841" spans="4:4" x14ac:dyDescent="0.25">
      <c r="D28841"/>
    </row>
    <row r="28842" spans="4:4" x14ac:dyDescent="0.25">
      <c r="D28842"/>
    </row>
    <row r="28843" spans="4:4" x14ac:dyDescent="0.25">
      <c r="D28843"/>
    </row>
    <row r="28844" spans="4:4" x14ac:dyDescent="0.25">
      <c r="D28844"/>
    </row>
    <row r="28845" spans="4:4" x14ac:dyDescent="0.25">
      <c r="D28845"/>
    </row>
    <row r="28846" spans="4:4" x14ac:dyDescent="0.25">
      <c r="D28846"/>
    </row>
    <row r="28847" spans="4:4" x14ac:dyDescent="0.25">
      <c r="D28847"/>
    </row>
    <row r="28848" spans="4:4" x14ac:dyDescent="0.25">
      <c r="D28848"/>
    </row>
    <row r="28849" spans="4:4" x14ac:dyDescent="0.25">
      <c r="D28849"/>
    </row>
    <row r="28850" spans="4:4" x14ac:dyDescent="0.25">
      <c r="D28850"/>
    </row>
    <row r="28851" spans="4:4" x14ac:dyDescent="0.25">
      <c r="D28851"/>
    </row>
    <row r="28852" spans="4:4" x14ac:dyDescent="0.25">
      <c r="D28852"/>
    </row>
    <row r="28853" spans="4:4" x14ac:dyDescent="0.25">
      <c r="D28853"/>
    </row>
    <row r="28854" spans="4:4" x14ac:dyDescent="0.25">
      <c r="D28854"/>
    </row>
    <row r="28855" spans="4:4" x14ac:dyDescent="0.25">
      <c r="D28855"/>
    </row>
    <row r="28856" spans="4:4" x14ac:dyDescent="0.25">
      <c r="D28856"/>
    </row>
    <row r="28857" spans="4:4" x14ac:dyDescent="0.25">
      <c r="D28857"/>
    </row>
    <row r="28858" spans="4:4" x14ac:dyDescent="0.25">
      <c r="D28858"/>
    </row>
    <row r="28859" spans="4:4" x14ac:dyDescent="0.25">
      <c r="D28859"/>
    </row>
    <row r="28860" spans="4:4" x14ac:dyDescent="0.25">
      <c r="D28860"/>
    </row>
    <row r="28861" spans="4:4" x14ac:dyDescent="0.25">
      <c r="D28861"/>
    </row>
    <row r="28862" spans="4:4" x14ac:dyDescent="0.25">
      <c r="D28862"/>
    </row>
    <row r="28863" spans="4:4" x14ac:dyDescent="0.25">
      <c r="D28863"/>
    </row>
    <row r="28864" spans="4:4" x14ac:dyDescent="0.25">
      <c r="D28864"/>
    </row>
    <row r="28865" spans="4:4" x14ac:dyDescent="0.25">
      <c r="D28865"/>
    </row>
    <row r="28866" spans="4:4" x14ac:dyDescent="0.25">
      <c r="D28866"/>
    </row>
    <row r="28867" spans="4:4" x14ac:dyDescent="0.25">
      <c r="D28867"/>
    </row>
    <row r="28868" spans="4:4" x14ac:dyDescent="0.25">
      <c r="D28868"/>
    </row>
    <row r="28869" spans="4:4" x14ac:dyDescent="0.25">
      <c r="D28869"/>
    </row>
    <row r="28870" spans="4:4" x14ac:dyDescent="0.25">
      <c r="D28870"/>
    </row>
    <row r="28871" spans="4:4" x14ac:dyDescent="0.25">
      <c r="D28871"/>
    </row>
    <row r="28872" spans="4:4" x14ac:dyDescent="0.25">
      <c r="D28872"/>
    </row>
    <row r="28873" spans="4:4" x14ac:dyDescent="0.25">
      <c r="D28873"/>
    </row>
    <row r="28874" spans="4:4" x14ac:dyDescent="0.25">
      <c r="D28874"/>
    </row>
    <row r="28875" spans="4:4" x14ac:dyDescent="0.25">
      <c r="D28875"/>
    </row>
    <row r="28876" spans="4:4" x14ac:dyDescent="0.25">
      <c r="D28876"/>
    </row>
    <row r="28877" spans="4:4" x14ac:dyDescent="0.25">
      <c r="D28877"/>
    </row>
    <row r="28878" spans="4:4" x14ac:dyDescent="0.25">
      <c r="D28878"/>
    </row>
    <row r="28879" spans="4:4" x14ac:dyDescent="0.25">
      <c r="D28879"/>
    </row>
    <row r="28880" spans="4:4" x14ac:dyDescent="0.25">
      <c r="D28880"/>
    </row>
    <row r="28881" spans="4:4" x14ac:dyDescent="0.25">
      <c r="D28881"/>
    </row>
    <row r="28882" spans="4:4" x14ac:dyDescent="0.25">
      <c r="D28882"/>
    </row>
    <row r="28883" spans="4:4" x14ac:dyDescent="0.25">
      <c r="D28883"/>
    </row>
    <row r="28884" spans="4:4" x14ac:dyDescent="0.25">
      <c r="D28884"/>
    </row>
    <row r="28885" spans="4:4" x14ac:dyDescent="0.25">
      <c r="D28885"/>
    </row>
    <row r="28886" spans="4:4" x14ac:dyDescent="0.25">
      <c r="D28886"/>
    </row>
    <row r="28887" spans="4:4" x14ac:dyDescent="0.25">
      <c r="D28887"/>
    </row>
    <row r="28888" spans="4:4" x14ac:dyDescent="0.25">
      <c r="D28888"/>
    </row>
    <row r="28889" spans="4:4" x14ac:dyDescent="0.25">
      <c r="D28889"/>
    </row>
    <row r="28890" spans="4:4" x14ac:dyDescent="0.25">
      <c r="D28890"/>
    </row>
    <row r="28891" spans="4:4" x14ac:dyDescent="0.25">
      <c r="D28891"/>
    </row>
    <row r="28892" spans="4:4" x14ac:dyDescent="0.25">
      <c r="D28892"/>
    </row>
    <row r="28893" spans="4:4" x14ac:dyDescent="0.25">
      <c r="D28893"/>
    </row>
    <row r="28894" spans="4:4" x14ac:dyDescent="0.25">
      <c r="D28894"/>
    </row>
    <row r="28895" spans="4:4" x14ac:dyDescent="0.25">
      <c r="D28895"/>
    </row>
    <row r="28896" spans="4:4" x14ac:dyDescent="0.25">
      <c r="D28896"/>
    </row>
    <row r="28897" spans="4:4" x14ac:dyDescent="0.25">
      <c r="D28897"/>
    </row>
    <row r="28898" spans="4:4" x14ac:dyDescent="0.25">
      <c r="D28898"/>
    </row>
    <row r="28899" spans="4:4" x14ac:dyDescent="0.25">
      <c r="D28899"/>
    </row>
    <row r="28900" spans="4:4" x14ac:dyDescent="0.25">
      <c r="D28900"/>
    </row>
    <row r="28901" spans="4:4" x14ac:dyDescent="0.25">
      <c r="D28901"/>
    </row>
    <row r="28902" spans="4:4" x14ac:dyDescent="0.25">
      <c r="D28902"/>
    </row>
    <row r="28903" spans="4:4" x14ac:dyDescent="0.25">
      <c r="D28903"/>
    </row>
    <row r="28904" spans="4:4" x14ac:dyDescent="0.25">
      <c r="D28904"/>
    </row>
    <row r="28905" spans="4:4" x14ac:dyDescent="0.25">
      <c r="D28905"/>
    </row>
    <row r="28906" spans="4:4" x14ac:dyDescent="0.25">
      <c r="D28906"/>
    </row>
    <row r="28907" spans="4:4" x14ac:dyDescent="0.25">
      <c r="D28907"/>
    </row>
    <row r="28908" spans="4:4" x14ac:dyDescent="0.25">
      <c r="D28908"/>
    </row>
    <row r="28909" spans="4:4" x14ac:dyDescent="0.25">
      <c r="D28909"/>
    </row>
    <row r="28910" spans="4:4" x14ac:dyDescent="0.25">
      <c r="D28910"/>
    </row>
    <row r="28911" spans="4:4" x14ac:dyDescent="0.25">
      <c r="D28911"/>
    </row>
    <row r="28912" spans="4:4" x14ac:dyDescent="0.25">
      <c r="D28912"/>
    </row>
    <row r="28913" spans="4:4" x14ac:dyDescent="0.25">
      <c r="D28913"/>
    </row>
    <row r="28914" spans="4:4" x14ac:dyDescent="0.25">
      <c r="D28914"/>
    </row>
    <row r="28915" spans="4:4" x14ac:dyDescent="0.25">
      <c r="D28915"/>
    </row>
    <row r="28916" spans="4:4" x14ac:dyDescent="0.25">
      <c r="D28916"/>
    </row>
    <row r="28917" spans="4:4" x14ac:dyDescent="0.25">
      <c r="D28917"/>
    </row>
    <row r="28918" spans="4:4" x14ac:dyDescent="0.25">
      <c r="D28918"/>
    </row>
    <row r="28919" spans="4:4" x14ac:dyDescent="0.25">
      <c r="D28919"/>
    </row>
    <row r="28920" spans="4:4" x14ac:dyDescent="0.25">
      <c r="D28920"/>
    </row>
    <row r="28921" spans="4:4" x14ac:dyDescent="0.25">
      <c r="D28921"/>
    </row>
    <row r="28922" spans="4:4" x14ac:dyDescent="0.25">
      <c r="D28922"/>
    </row>
    <row r="28923" spans="4:4" x14ac:dyDescent="0.25">
      <c r="D28923"/>
    </row>
    <row r="28924" spans="4:4" x14ac:dyDescent="0.25">
      <c r="D28924"/>
    </row>
    <row r="28925" spans="4:4" x14ac:dyDescent="0.25">
      <c r="D28925"/>
    </row>
    <row r="28926" spans="4:4" x14ac:dyDescent="0.25">
      <c r="D28926"/>
    </row>
    <row r="28927" spans="4:4" x14ac:dyDescent="0.25">
      <c r="D28927"/>
    </row>
    <row r="28928" spans="4:4" x14ac:dyDescent="0.25">
      <c r="D28928"/>
    </row>
    <row r="28929" spans="4:4" x14ac:dyDescent="0.25">
      <c r="D28929"/>
    </row>
    <row r="28930" spans="4:4" x14ac:dyDescent="0.25">
      <c r="D28930"/>
    </row>
    <row r="28931" spans="4:4" x14ac:dyDescent="0.25">
      <c r="D28931"/>
    </row>
    <row r="28932" spans="4:4" x14ac:dyDescent="0.25">
      <c r="D28932"/>
    </row>
    <row r="28933" spans="4:4" x14ac:dyDescent="0.25">
      <c r="D28933"/>
    </row>
    <row r="28934" spans="4:4" x14ac:dyDescent="0.25">
      <c r="D28934"/>
    </row>
    <row r="28935" spans="4:4" x14ac:dyDescent="0.25">
      <c r="D28935"/>
    </row>
    <row r="28936" spans="4:4" x14ac:dyDescent="0.25">
      <c r="D28936"/>
    </row>
    <row r="28937" spans="4:4" x14ac:dyDescent="0.25">
      <c r="D28937"/>
    </row>
    <row r="28938" spans="4:4" x14ac:dyDescent="0.25">
      <c r="D28938"/>
    </row>
    <row r="28939" spans="4:4" x14ac:dyDescent="0.25">
      <c r="D28939"/>
    </row>
    <row r="28940" spans="4:4" x14ac:dyDescent="0.25">
      <c r="D28940"/>
    </row>
    <row r="28941" spans="4:4" x14ac:dyDescent="0.25">
      <c r="D28941"/>
    </row>
    <row r="28942" spans="4:4" x14ac:dyDescent="0.25">
      <c r="D28942"/>
    </row>
    <row r="28943" spans="4:4" x14ac:dyDescent="0.25">
      <c r="D28943"/>
    </row>
    <row r="28944" spans="4:4" x14ac:dyDescent="0.25">
      <c r="D28944"/>
    </row>
    <row r="28945" spans="4:4" x14ac:dyDescent="0.25">
      <c r="D28945"/>
    </row>
    <row r="28946" spans="4:4" x14ac:dyDescent="0.25">
      <c r="D28946"/>
    </row>
    <row r="28947" spans="4:4" x14ac:dyDescent="0.25">
      <c r="D28947"/>
    </row>
    <row r="28948" spans="4:4" x14ac:dyDescent="0.25">
      <c r="D28948"/>
    </row>
    <row r="28949" spans="4:4" x14ac:dyDescent="0.25">
      <c r="D28949"/>
    </row>
    <row r="28950" spans="4:4" x14ac:dyDescent="0.25">
      <c r="D28950"/>
    </row>
    <row r="28951" spans="4:4" x14ac:dyDescent="0.25">
      <c r="D28951"/>
    </row>
    <row r="28952" spans="4:4" x14ac:dyDescent="0.25">
      <c r="D28952"/>
    </row>
    <row r="28953" spans="4:4" x14ac:dyDescent="0.25">
      <c r="D28953"/>
    </row>
    <row r="28954" spans="4:4" x14ac:dyDescent="0.25">
      <c r="D28954"/>
    </row>
    <row r="28955" spans="4:4" x14ac:dyDescent="0.25">
      <c r="D28955"/>
    </row>
    <row r="28956" spans="4:4" x14ac:dyDescent="0.25">
      <c r="D28956"/>
    </row>
    <row r="28957" spans="4:4" x14ac:dyDescent="0.25">
      <c r="D28957"/>
    </row>
    <row r="28958" spans="4:4" x14ac:dyDescent="0.25">
      <c r="D28958"/>
    </row>
    <row r="28959" spans="4:4" x14ac:dyDescent="0.25">
      <c r="D28959"/>
    </row>
    <row r="28960" spans="4:4" x14ac:dyDescent="0.25">
      <c r="D28960"/>
    </row>
    <row r="28961" spans="4:4" x14ac:dyDescent="0.25">
      <c r="D28961"/>
    </row>
    <row r="28962" spans="4:4" x14ac:dyDescent="0.25">
      <c r="D28962"/>
    </row>
    <row r="28963" spans="4:4" x14ac:dyDescent="0.25">
      <c r="D28963"/>
    </row>
    <row r="28964" spans="4:4" x14ac:dyDescent="0.25">
      <c r="D28964"/>
    </row>
    <row r="28965" spans="4:4" x14ac:dyDescent="0.25">
      <c r="D28965"/>
    </row>
    <row r="28966" spans="4:4" x14ac:dyDescent="0.25">
      <c r="D28966"/>
    </row>
    <row r="28967" spans="4:4" x14ac:dyDescent="0.25">
      <c r="D28967"/>
    </row>
    <row r="28968" spans="4:4" x14ac:dyDescent="0.25">
      <c r="D28968"/>
    </row>
    <row r="28969" spans="4:4" x14ac:dyDescent="0.25">
      <c r="D28969"/>
    </row>
    <row r="28970" spans="4:4" x14ac:dyDescent="0.25">
      <c r="D28970"/>
    </row>
    <row r="28971" spans="4:4" x14ac:dyDescent="0.25">
      <c r="D28971"/>
    </row>
    <row r="28972" spans="4:4" x14ac:dyDescent="0.25">
      <c r="D28972"/>
    </row>
    <row r="28973" spans="4:4" x14ac:dyDescent="0.25">
      <c r="D28973"/>
    </row>
    <row r="28974" spans="4:4" x14ac:dyDescent="0.25">
      <c r="D28974"/>
    </row>
    <row r="28975" spans="4:4" x14ac:dyDescent="0.25">
      <c r="D28975"/>
    </row>
    <row r="28976" spans="4:4" x14ac:dyDescent="0.25">
      <c r="D28976"/>
    </row>
    <row r="28977" spans="4:4" x14ac:dyDescent="0.25">
      <c r="D28977"/>
    </row>
    <row r="28978" spans="4:4" x14ac:dyDescent="0.25">
      <c r="D28978"/>
    </row>
    <row r="28979" spans="4:4" x14ac:dyDescent="0.25">
      <c r="D28979"/>
    </row>
    <row r="28980" spans="4:4" x14ac:dyDescent="0.25">
      <c r="D28980"/>
    </row>
    <row r="28981" spans="4:4" x14ac:dyDescent="0.25">
      <c r="D28981"/>
    </row>
    <row r="28982" spans="4:4" x14ac:dyDescent="0.25">
      <c r="D28982"/>
    </row>
    <row r="28983" spans="4:4" x14ac:dyDescent="0.25">
      <c r="D28983"/>
    </row>
    <row r="28984" spans="4:4" x14ac:dyDescent="0.25">
      <c r="D28984"/>
    </row>
    <row r="28985" spans="4:4" x14ac:dyDescent="0.25">
      <c r="D28985"/>
    </row>
    <row r="28986" spans="4:4" x14ac:dyDescent="0.25">
      <c r="D28986"/>
    </row>
    <row r="28987" spans="4:4" x14ac:dyDescent="0.25">
      <c r="D28987"/>
    </row>
    <row r="28988" spans="4:4" x14ac:dyDescent="0.25">
      <c r="D28988"/>
    </row>
    <row r="28989" spans="4:4" x14ac:dyDescent="0.25">
      <c r="D28989"/>
    </row>
    <row r="28990" spans="4:4" x14ac:dyDescent="0.25">
      <c r="D28990"/>
    </row>
    <row r="28991" spans="4:4" x14ac:dyDescent="0.25">
      <c r="D28991"/>
    </row>
    <row r="28992" spans="4:4" x14ac:dyDescent="0.25">
      <c r="D28992"/>
    </row>
    <row r="28993" spans="4:4" x14ac:dyDescent="0.25">
      <c r="D28993"/>
    </row>
    <row r="28994" spans="4:4" x14ac:dyDescent="0.25">
      <c r="D28994"/>
    </row>
    <row r="28995" spans="4:4" x14ac:dyDescent="0.25">
      <c r="D28995"/>
    </row>
    <row r="28996" spans="4:4" x14ac:dyDescent="0.25">
      <c r="D28996"/>
    </row>
    <row r="28997" spans="4:4" x14ac:dyDescent="0.25">
      <c r="D28997"/>
    </row>
    <row r="28998" spans="4:4" x14ac:dyDescent="0.25">
      <c r="D28998"/>
    </row>
    <row r="28999" spans="4:4" x14ac:dyDescent="0.25">
      <c r="D28999"/>
    </row>
    <row r="29000" spans="4:4" x14ac:dyDescent="0.25">
      <c r="D29000"/>
    </row>
    <row r="29001" spans="4:4" x14ac:dyDescent="0.25">
      <c r="D29001"/>
    </row>
    <row r="29002" spans="4:4" x14ac:dyDescent="0.25">
      <c r="D29002"/>
    </row>
    <row r="29003" spans="4:4" x14ac:dyDescent="0.25">
      <c r="D29003"/>
    </row>
    <row r="29004" spans="4:4" x14ac:dyDescent="0.25">
      <c r="D29004"/>
    </row>
    <row r="29005" spans="4:4" x14ac:dyDescent="0.25">
      <c r="D29005"/>
    </row>
    <row r="29006" spans="4:4" x14ac:dyDescent="0.25">
      <c r="D29006"/>
    </row>
    <row r="29007" spans="4:4" x14ac:dyDescent="0.25">
      <c r="D29007"/>
    </row>
    <row r="29008" spans="4:4" x14ac:dyDescent="0.25">
      <c r="D29008"/>
    </row>
    <row r="29009" spans="4:4" x14ac:dyDescent="0.25">
      <c r="D29009"/>
    </row>
    <row r="29010" spans="4:4" x14ac:dyDescent="0.25">
      <c r="D29010"/>
    </row>
    <row r="29011" spans="4:4" x14ac:dyDescent="0.25">
      <c r="D29011"/>
    </row>
    <row r="29012" spans="4:4" x14ac:dyDescent="0.25">
      <c r="D29012"/>
    </row>
    <row r="29013" spans="4:4" x14ac:dyDescent="0.25">
      <c r="D29013"/>
    </row>
    <row r="29014" spans="4:4" x14ac:dyDescent="0.25">
      <c r="D29014"/>
    </row>
    <row r="29015" spans="4:4" x14ac:dyDescent="0.25">
      <c r="D29015"/>
    </row>
    <row r="29016" spans="4:4" x14ac:dyDescent="0.25">
      <c r="D29016"/>
    </row>
    <row r="29017" spans="4:4" x14ac:dyDescent="0.25">
      <c r="D29017"/>
    </row>
    <row r="29018" spans="4:4" x14ac:dyDescent="0.25">
      <c r="D29018"/>
    </row>
    <row r="29019" spans="4:4" x14ac:dyDescent="0.25">
      <c r="D29019"/>
    </row>
    <row r="29020" spans="4:4" x14ac:dyDescent="0.25">
      <c r="D29020"/>
    </row>
    <row r="29021" spans="4:4" x14ac:dyDescent="0.25">
      <c r="D29021"/>
    </row>
    <row r="29022" spans="4:4" x14ac:dyDescent="0.25">
      <c r="D29022"/>
    </row>
    <row r="29023" spans="4:4" x14ac:dyDescent="0.25">
      <c r="D29023"/>
    </row>
    <row r="29024" spans="4:4" x14ac:dyDescent="0.25">
      <c r="D29024"/>
    </row>
    <row r="29025" spans="4:4" x14ac:dyDescent="0.25">
      <c r="D29025"/>
    </row>
    <row r="29026" spans="4:4" x14ac:dyDescent="0.25">
      <c r="D29026"/>
    </row>
    <row r="29027" spans="4:4" x14ac:dyDescent="0.25">
      <c r="D29027"/>
    </row>
    <row r="29028" spans="4:4" x14ac:dyDescent="0.25">
      <c r="D29028"/>
    </row>
    <row r="29029" spans="4:4" x14ac:dyDescent="0.25">
      <c r="D29029"/>
    </row>
    <row r="29030" spans="4:4" x14ac:dyDescent="0.25">
      <c r="D29030"/>
    </row>
    <row r="29031" spans="4:4" x14ac:dyDescent="0.25">
      <c r="D29031"/>
    </row>
    <row r="29032" spans="4:4" x14ac:dyDescent="0.25">
      <c r="D29032"/>
    </row>
    <row r="29033" spans="4:4" x14ac:dyDescent="0.25">
      <c r="D29033"/>
    </row>
    <row r="29034" spans="4:4" x14ac:dyDescent="0.25">
      <c r="D29034"/>
    </row>
    <row r="29035" spans="4:4" x14ac:dyDescent="0.25">
      <c r="D29035"/>
    </row>
    <row r="29036" spans="4:4" x14ac:dyDescent="0.25">
      <c r="D29036"/>
    </row>
    <row r="29037" spans="4:4" x14ac:dyDescent="0.25">
      <c r="D29037"/>
    </row>
    <row r="29038" spans="4:4" x14ac:dyDescent="0.25">
      <c r="D29038"/>
    </row>
    <row r="29039" spans="4:4" x14ac:dyDescent="0.25">
      <c r="D29039"/>
    </row>
    <row r="29040" spans="4:4" x14ac:dyDescent="0.25">
      <c r="D29040"/>
    </row>
    <row r="29041" spans="4:4" x14ac:dyDescent="0.25">
      <c r="D29041"/>
    </row>
    <row r="29042" spans="4:4" x14ac:dyDescent="0.25">
      <c r="D29042"/>
    </row>
    <row r="29043" spans="4:4" x14ac:dyDescent="0.25">
      <c r="D29043"/>
    </row>
    <row r="29044" spans="4:4" x14ac:dyDescent="0.25">
      <c r="D29044"/>
    </row>
    <row r="29045" spans="4:4" x14ac:dyDescent="0.25">
      <c r="D29045"/>
    </row>
    <row r="29046" spans="4:4" x14ac:dyDescent="0.25">
      <c r="D29046"/>
    </row>
    <row r="29047" spans="4:4" x14ac:dyDescent="0.25">
      <c r="D29047"/>
    </row>
    <row r="29048" spans="4:4" x14ac:dyDescent="0.25">
      <c r="D29048"/>
    </row>
    <row r="29049" spans="4:4" x14ac:dyDescent="0.25">
      <c r="D29049"/>
    </row>
    <row r="29050" spans="4:4" x14ac:dyDescent="0.25">
      <c r="D29050"/>
    </row>
    <row r="29051" spans="4:4" x14ac:dyDescent="0.25">
      <c r="D29051"/>
    </row>
    <row r="29052" spans="4:4" x14ac:dyDescent="0.25">
      <c r="D29052"/>
    </row>
    <row r="29053" spans="4:4" x14ac:dyDescent="0.25">
      <c r="D29053"/>
    </row>
    <row r="29054" spans="4:4" x14ac:dyDescent="0.25">
      <c r="D29054"/>
    </row>
    <row r="29055" spans="4:4" x14ac:dyDescent="0.25">
      <c r="D29055"/>
    </row>
    <row r="29056" spans="4:4" x14ac:dyDescent="0.25">
      <c r="D29056"/>
    </row>
    <row r="29057" spans="4:4" x14ac:dyDescent="0.25">
      <c r="D29057"/>
    </row>
    <row r="29058" spans="4:4" x14ac:dyDescent="0.25">
      <c r="D29058"/>
    </row>
    <row r="29059" spans="4:4" x14ac:dyDescent="0.25">
      <c r="D29059"/>
    </row>
    <row r="29060" spans="4:4" x14ac:dyDescent="0.25">
      <c r="D29060"/>
    </row>
    <row r="29061" spans="4:4" x14ac:dyDescent="0.25">
      <c r="D29061"/>
    </row>
    <row r="29062" spans="4:4" x14ac:dyDescent="0.25">
      <c r="D29062"/>
    </row>
    <row r="29063" spans="4:4" x14ac:dyDescent="0.25">
      <c r="D29063"/>
    </row>
    <row r="29064" spans="4:4" x14ac:dyDescent="0.25">
      <c r="D29064"/>
    </row>
    <row r="29065" spans="4:4" x14ac:dyDescent="0.25">
      <c r="D29065"/>
    </row>
    <row r="29066" spans="4:4" x14ac:dyDescent="0.25">
      <c r="D29066"/>
    </row>
    <row r="29067" spans="4:4" x14ac:dyDescent="0.25">
      <c r="D29067"/>
    </row>
    <row r="29068" spans="4:4" x14ac:dyDescent="0.25">
      <c r="D29068"/>
    </row>
    <row r="29069" spans="4:4" x14ac:dyDescent="0.25">
      <c r="D29069"/>
    </row>
    <row r="29070" spans="4:4" x14ac:dyDescent="0.25">
      <c r="D29070"/>
    </row>
    <row r="29071" spans="4:4" x14ac:dyDescent="0.25">
      <c r="D29071"/>
    </row>
    <row r="29072" spans="4:4" x14ac:dyDescent="0.25">
      <c r="D29072"/>
    </row>
    <row r="29073" spans="4:4" x14ac:dyDescent="0.25">
      <c r="D29073"/>
    </row>
    <row r="29074" spans="4:4" x14ac:dyDescent="0.25">
      <c r="D29074"/>
    </row>
    <row r="29075" spans="4:4" x14ac:dyDescent="0.25">
      <c r="D29075"/>
    </row>
    <row r="29076" spans="4:4" x14ac:dyDescent="0.25">
      <c r="D29076"/>
    </row>
    <row r="29077" spans="4:4" x14ac:dyDescent="0.25">
      <c r="D29077"/>
    </row>
    <row r="29078" spans="4:4" x14ac:dyDescent="0.25">
      <c r="D29078"/>
    </row>
    <row r="29079" spans="4:4" x14ac:dyDescent="0.25">
      <c r="D29079"/>
    </row>
    <row r="29080" spans="4:4" x14ac:dyDescent="0.25">
      <c r="D29080"/>
    </row>
    <row r="29081" spans="4:4" x14ac:dyDescent="0.25">
      <c r="D29081"/>
    </row>
    <row r="29082" spans="4:4" x14ac:dyDescent="0.25">
      <c r="D29082"/>
    </row>
    <row r="29083" spans="4:4" x14ac:dyDescent="0.25">
      <c r="D29083"/>
    </row>
    <row r="29084" spans="4:4" x14ac:dyDescent="0.25">
      <c r="D29084"/>
    </row>
    <row r="29085" spans="4:4" x14ac:dyDescent="0.25">
      <c r="D29085"/>
    </row>
    <row r="29086" spans="4:4" x14ac:dyDescent="0.25">
      <c r="D29086"/>
    </row>
    <row r="29087" spans="4:4" x14ac:dyDescent="0.25">
      <c r="D29087"/>
    </row>
    <row r="29088" spans="4:4" x14ac:dyDescent="0.25">
      <c r="D29088"/>
    </row>
    <row r="29089" spans="4:4" x14ac:dyDescent="0.25">
      <c r="D29089"/>
    </row>
    <row r="29090" spans="4:4" x14ac:dyDescent="0.25">
      <c r="D29090"/>
    </row>
    <row r="29091" spans="4:4" x14ac:dyDescent="0.25">
      <c r="D29091"/>
    </row>
    <row r="29092" spans="4:4" x14ac:dyDescent="0.25">
      <c r="D29092"/>
    </row>
    <row r="29093" spans="4:4" x14ac:dyDescent="0.25">
      <c r="D29093"/>
    </row>
    <row r="29094" spans="4:4" x14ac:dyDescent="0.25">
      <c r="D29094"/>
    </row>
    <row r="29095" spans="4:4" x14ac:dyDescent="0.25">
      <c r="D29095"/>
    </row>
    <row r="29096" spans="4:4" x14ac:dyDescent="0.25">
      <c r="D29096"/>
    </row>
    <row r="29097" spans="4:4" x14ac:dyDescent="0.25">
      <c r="D29097"/>
    </row>
    <row r="29098" spans="4:4" x14ac:dyDescent="0.25">
      <c r="D29098"/>
    </row>
    <row r="29099" spans="4:4" x14ac:dyDescent="0.25">
      <c r="D29099"/>
    </row>
    <row r="29100" spans="4:4" x14ac:dyDescent="0.25">
      <c r="D29100"/>
    </row>
    <row r="29101" spans="4:4" x14ac:dyDescent="0.25">
      <c r="D29101"/>
    </row>
    <row r="29102" spans="4:4" x14ac:dyDescent="0.25">
      <c r="D29102"/>
    </row>
    <row r="29103" spans="4:4" x14ac:dyDescent="0.25">
      <c r="D29103"/>
    </row>
    <row r="29104" spans="4:4" x14ac:dyDescent="0.25">
      <c r="D29104"/>
    </row>
    <row r="29105" spans="4:4" x14ac:dyDescent="0.25">
      <c r="D29105"/>
    </row>
    <row r="29106" spans="4:4" x14ac:dyDescent="0.25">
      <c r="D29106"/>
    </row>
    <row r="29107" spans="4:4" x14ac:dyDescent="0.25">
      <c r="D29107"/>
    </row>
    <row r="29108" spans="4:4" x14ac:dyDescent="0.25">
      <c r="D29108"/>
    </row>
    <row r="29109" spans="4:4" x14ac:dyDescent="0.25">
      <c r="D29109"/>
    </row>
    <row r="29110" spans="4:4" x14ac:dyDescent="0.25">
      <c r="D29110"/>
    </row>
    <row r="29111" spans="4:4" x14ac:dyDescent="0.25">
      <c r="D29111"/>
    </row>
    <row r="29112" spans="4:4" x14ac:dyDescent="0.25">
      <c r="D29112"/>
    </row>
    <row r="29113" spans="4:4" x14ac:dyDescent="0.25">
      <c r="D29113"/>
    </row>
    <row r="29114" spans="4:4" x14ac:dyDescent="0.25">
      <c r="D29114"/>
    </row>
    <row r="29115" spans="4:4" x14ac:dyDescent="0.25">
      <c r="D29115"/>
    </row>
    <row r="29116" spans="4:4" x14ac:dyDescent="0.25">
      <c r="D29116"/>
    </row>
    <row r="29117" spans="4:4" x14ac:dyDescent="0.25">
      <c r="D29117"/>
    </row>
    <row r="29118" spans="4:4" x14ac:dyDescent="0.25">
      <c r="D29118"/>
    </row>
    <row r="29119" spans="4:4" x14ac:dyDescent="0.25">
      <c r="D29119"/>
    </row>
    <row r="29120" spans="4:4" x14ac:dyDescent="0.25">
      <c r="D29120"/>
    </row>
    <row r="29121" spans="4:4" x14ac:dyDescent="0.25">
      <c r="D29121"/>
    </row>
    <row r="29122" spans="4:4" x14ac:dyDescent="0.25">
      <c r="D29122"/>
    </row>
    <row r="29123" spans="4:4" x14ac:dyDescent="0.25">
      <c r="D29123"/>
    </row>
    <row r="29124" spans="4:4" x14ac:dyDescent="0.25">
      <c r="D29124"/>
    </row>
    <row r="29125" spans="4:4" x14ac:dyDescent="0.25">
      <c r="D29125"/>
    </row>
    <row r="29126" spans="4:4" x14ac:dyDescent="0.25">
      <c r="D29126"/>
    </row>
    <row r="29127" spans="4:4" x14ac:dyDescent="0.25">
      <c r="D29127"/>
    </row>
    <row r="29128" spans="4:4" x14ac:dyDescent="0.25">
      <c r="D29128"/>
    </row>
    <row r="29129" spans="4:4" x14ac:dyDescent="0.25">
      <c r="D29129"/>
    </row>
    <row r="29130" spans="4:4" x14ac:dyDescent="0.25">
      <c r="D29130"/>
    </row>
    <row r="29131" spans="4:4" x14ac:dyDescent="0.25">
      <c r="D29131"/>
    </row>
    <row r="29132" spans="4:4" x14ac:dyDescent="0.25">
      <c r="D29132"/>
    </row>
    <row r="29133" spans="4:4" x14ac:dyDescent="0.25">
      <c r="D29133"/>
    </row>
    <row r="29134" spans="4:4" x14ac:dyDescent="0.25">
      <c r="D29134"/>
    </row>
    <row r="29135" spans="4:4" x14ac:dyDescent="0.25">
      <c r="D29135"/>
    </row>
    <row r="29136" spans="4:4" x14ac:dyDescent="0.25">
      <c r="D29136"/>
    </row>
    <row r="29137" spans="4:4" x14ac:dyDescent="0.25">
      <c r="D29137"/>
    </row>
    <row r="29138" spans="4:4" x14ac:dyDescent="0.25">
      <c r="D29138"/>
    </row>
    <row r="29139" spans="4:4" x14ac:dyDescent="0.25">
      <c r="D29139"/>
    </row>
    <row r="29140" spans="4:4" x14ac:dyDescent="0.25">
      <c r="D29140"/>
    </row>
    <row r="29141" spans="4:4" x14ac:dyDescent="0.25">
      <c r="D29141"/>
    </row>
    <row r="29142" spans="4:4" x14ac:dyDescent="0.25">
      <c r="D29142"/>
    </row>
    <row r="29143" spans="4:4" x14ac:dyDescent="0.25">
      <c r="D29143"/>
    </row>
    <row r="29144" spans="4:4" x14ac:dyDescent="0.25">
      <c r="D29144"/>
    </row>
    <row r="29145" spans="4:4" x14ac:dyDescent="0.25">
      <c r="D29145"/>
    </row>
    <row r="29146" spans="4:4" x14ac:dyDescent="0.25">
      <c r="D29146"/>
    </row>
    <row r="29147" spans="4:4" x14ac:dyDescent="0.25">
      <c r="D29147"/>
    </row>
    <row r="29148" spans="4:4" x14ac:dyDescent="0.25">
      <c r="D29148"/>
    </row>
    <row r="29149" spans="4:4" x14ac:dyDescent="0.25">
      <c r="D29149"/>
    </row>
    <row r="29150" spans="4:4" x14ac:dyDescent="0.25">
      <c r="D29150"/>
    </row>
    <row r="29151" spans="4:4" x14ac:dyDescent="0.25">
      <c r="D29151"/>
    </row>
    <row r="29152" spans="4:4" x14ac:dyDescent="0.25">
      <c r="D29152"/>
    </row>
    <row r="29153" spans="4:4" x14ac:dyDescent="0.25">
      <c r="D29153"/>
    </row>
    <row r="29154" spans="4:4" x14ac:dyDescent="0.25">
      <c r="D29154"/>
    </row>
    <row r="29155" spans="4:4" x14ac:dyDescent="0.25">
      <c r="D29155"/>
    </row>
    <row r="29156" spans="4:4" x14ac:dyDescent="0.25">
      <c r="D29156"/>
    </row>
    <row r="29157" spans="4:4" x14ac:dyDescent="0.25">
      <c r="D29157"/>
    </row>
    <row r="29158" spans="4:4" x14ac:dyDescent="0.25">
      <c r="D29158"/>
    </row>
    <row r="29159" spans="4:4" x14ac:dyDescent="0.25">
      <c r="D29159"/>
    </row>
    <row r="29160" spans="4:4" x14ac:dyDescent="0.25">
      <c r="D29160"/>
    </row>
    <row r="29161" spans="4:4" x14ac:dyDescent="0.25">
      <c r="D29161"/>
    </row>
    <row r="29162" spans="4:4" x14ac:dyDescent="0.25">
      <c r="D29162"/>
    </row>
    <row r="29163" spans="4:4" x14ac:dyDescent="0.25">
      <c r="D29163"/>
    </row>
    <row r="29164" spans="4:4" x14ac:dyDescent="0.25">
      <c r="D29164"/>
    </row>
    <row r="29165" spans="4:4" x14ac:dyDescent="0.25">
      <c r="D29165"/>
    </row>
    <row r="29166" spans="4:4" x14ac:dyDescent="0.25">
      <c r="D29166"/>
    </row>
    <row r="29167" spans="4:4" x14ac:dyDescent="0.25">
      <c r="D29167"/>
    </row>
    <row r="29168" spans="4:4" x14ac:dyDescent="0.25">
      <c r="D29168"/>
    </row>
    <row r="29169" spans="4:4" x14ac:dyDescent="0.25">
      <c r="D29169"/>
    </row>
    <row r="29170" spans="4:4" x14ac:dyDescent="0.25">
      <c r="D29170"/>
    </row>
    <row r="29171" spans="4:4" x14ac:dyDescent="0.25">
      <c r="D29171"/>
    </row>
    <row r="29172" spans="4:4" x14ac:dyDescent="0.25">
      <c r="D29172"/>
    </row>
    <row r="29173" spans="4:4" x14ac:dyDescent="0.25">
      <c r="D29173"/>
    </row>
    <row r="29174" spans="4:4" x14ac:dyDescent="0.25">
      <c r="D29174"/>
    </row>
    <row r="29175" spans="4:4" x14ac:dyDescent="0.25">
      <c r="D29175"/>
    </row>
    <row r="29176" spans="4:4" x14ac:dyDescent="0.25">
      <c r="D29176"/>
    </row>
    <row r="29177" spans="4:4" x14ac:dyDescent="0.25">
      <c r="D29177"/>
    </row>
    <row r="29178" spans="4:4" x14ac:dyDescent="0.25">
      <c r="D29178"/>
    </row>
    <row r="29179" spans="4:4" x14ac:dyDescent="0.25">
      <c r="D29179"/>
    </row>
    <row r="29180" spans="4:4" x14ac:dyDescent="0.25">
      <c r="D29180"/>
    </row>
    <row r="29181" spans="4:4" x14ac:dyDescent="0.25">
      <c r="D29181"/>
    </row>
    <row r="29182" spans="4:4" x14ac:dyDescent="0.25">
      <c r="D29182"/>
    </row>
    <row r="29183" spans="4:4" x14ac:dyDescent="0.25">
      <c r="D29183"/>
    </row>
    <row r="29184" spans="4:4" x14ac:dyDescent="0.25">
      <c r="D29184"/>
    </row>
    <row r="29185" spans="4:4" x14ac:dyDescent="0.25">
      <c r="D29185"/>
    </row>
    <row r="29186" spans="4:4" x14ac:dyDescent="0.25">
      <c r="D29186"/>
    </row>
    <row r="29187" spans="4:4" x14ac:dyDescent="0.25">
      <c r="D29187"/>
    </row>
    <row r="29188" spans="4:4" x14ac:dyDescent="0.25">
      <c r="D29188"/>
    </row>
    <row r="29189" spans="4:4" x14ac:dyDescent="0.25">
      <c r="D29189"/>
    </row>
    <row r="29190" spans="4:4" x14ac:dyDescent="0.25">
      <c r="D29190"/>
    </row>
    <row r="29191" spans="4:4" x14ac:dyDescent="0.25">
      <c r="D29191"/>
    </row>
    <row r="29192" spans="4:4" x14ac:dyDescent="0.25">
      <c r="D29192"/>
    </row>
    <row r="29193" spans="4:4" x14ac:dyDescent="0.25">
      <c r="D29193"/>
    </row>
    <row r="29194" spans="4:4" x14ac:dyDescent="0.25">
      <c r="D29194"/>
    </row>
    <row r="29195" spans="4:4" x14ac:dyDescent="0.25">
      <c r="D29195"/>
    </row>
    <row r="29196" spans="4:4" x14ac:dyDescent="0.25">
      <c r="D29196"/>
    </row>
    <row r="29197" spans="4:4" x14ac:dyDescent="0.25">
      <c r="D29197"/>
    </row>
    <row r="29198" spans="4:4" x14ac:dyDescent="0.25">
      <c r="D29198"/>
    </row>
    <row r="29199" spans="4:4" x14ac:dyDescent="0.25">
      <c r="D29199"/>
    </row>
    <row r="29200" spans="4:4" x14ac:dyDescent="0.25">
      <c r="D29200"/>
    </row>
    <row r="29201" spans="4:4" x14ac:dyDescent="0.25">
      <c r="D29201"/>
    </row>
    <row r="29202" spans="4:4" x14ac:dyDescent="0.25">
      <c r="D29202"/>
    </row>
    <row r="29203" spans="4:4" x14ac:dyDescent="0.25">
      <c r="D29203"/>
    </row>
    <row r="29204" spans="4:4" x14ac:dyDescent="0.25">
      <c r="D29204"/>
    </row>
    <row r="29205" spans="4:4" x14ac:dyDescent="0.25">
      <c r="D29205"/>
    </row>
    <row r="29206" spans="4:4" x14ac:dyDescent="0.25">
      <c r="D29206"/>
    </row>
    <row r="29207" spans="4:4" x14ac:dyDescent="0.25">
      <c r="D29207"/>
    </row>
    <row r="29208" spans="4:4" x14ac:dyDescent="0.25">
      <c r="D29208"/>
    </row>
    <row r="29209" spans="4:4" x14ac:dyDescent="0.25">
      <c r="D29209"/>
    </row>
    <row r="29210" spans="4:4" x14ac:dyDescent="0.25">
      <c r="D29210"/>
    </row>
    <row r="29211" spans="4:4" x14ac:dyDescent="0.25">
      <c r="D29211"/>
    </row>
    <row r="29212" spans="4:4" x14ac:dyDescent="0.25">
      <c r="D29212"/>
    </row>
    <row r="29213" spans="4:4" x14ac:dyDescent="0.25">
      <c r="D29213"/>
    </row>
    <row r="29214" spans="4:4" x14ac:dyDescent="0.25">
      <c r="D29214"/>
    </row>
    <row r="29215" spans="4:4" x14ac:dyDescent="0.25">
      <c r="D29215"/>
    </row>
    <row r="29216" spans="4:4" x14ac:dyDescent="0.25">
      <c r="D29216"/>
    </row>
    <row r="29217" spans="4:4" x14ac:dyDescent="0.25">
      <c r="D29217"/>
    </row>
    <row r="29218" spans="4:4" x14ac:dyDescent="0.25">
      <c r="D29218"/>
    </row>
    <row r="29219" spans="4:4" x14ac:dyDescent="0.25">
      <c r="D29219"/>
    </row>
    <row r="29220" spans="4:4" x14ac:dyDescent="0.25">
      <c r="D29220"/>
    </row>
    <row r="29221" spans="4:4" x14ac:dyDescent="0.25">
      <c r="D29221"/>
    </row>
    <row r="29222" spans="4:4" x14ac:dyDescent="0.25">
      <c r="D29222"/>
    </row>
    <row r="29223" spans="4:4" x14ac:dyDescent="0.25">
      <c r="D29223"/>
    </row>
    <row r="29224" spans="4:4" x14ac:dyDescent="0.25">
      <c r="D29224"/>
    </row>
    <row r="29225" spans="4:4" x14ac:dyDescent="0.25">
      <c r="D29225"/>
    </row>
    <row r="29226" spans="4:4" x14ac:dyDescent="0.25">
      <c r="D29226"/>
    </row>
    <row r="29227" spans="4:4" x14ac:dyDescent="0.25">
      <c r="D29227"/>
    </row>
    <row r="29228" spans="4:4" x14ac:dyDescent="0.25">
      <c r="D29228"/>
    </row>
    <row r="29229" spans="4:4" x14ac:dyDescent="0.25">
      <c r="D29229"/>
    </row>
    <row r="29230" spans="4:4" x14ac:dyDescent="0.25">
      <c r="D29230"/>
    </row>
    <row r="29231" spans="4:4" x14ac:dyDescent="0.25">
      <c r="D29231"/>
    </row>
    <row r="29232" spans="4:4" x14ac:dyDescent="0.25">
      <c r="D29232"/>
    </row>
    <row r="29233" spans="4:4" x14ac:dyDescent="0.25">
      <c r="D29233"/>
    </row>
    <row r="29234" spans="4:4" x14ac:dyDescent="0.25">
      <c r="D29234"/>
    </row>
    <row r="29235" spans="4:4" x14ac:dyDescent="0.25">
      <c r="D29235"/>
    </row>
    <row r="29236" spans="4:4" x14ac:dyDescent="0.25">
      <c r="D29236"/>
    </row>
    <row r="29237" spans="4:4" x14ac:dyDescent="0.25">
      <c r="D29237"/>
    </row>
    <row r="29238" spans="4:4" x14ac:dyDescent="0.25">
      <c r="D29238"/>
    </row>
    <row r="29239" spans="4:4" x14ac:dyDescent="0.25">
      <c r="D29239"/>
    </row>
    <row r="29240" spans="4:4" x14ac:dyDescent="0.25">
      <c r="D29240"/>
    </row>
    <row r="29241" spans="4:4" x14ac:dyDescent="0.25">
      <c r="D29241"/>
    </row>
    <row r="29242" spans="4:4" x14ac:dyDescent="0.25">
      <c r="D29242"/>
    </row>
    <row r="29243" spans="4:4" x14ac:dyDescent="0.25">
      <c r="D29243"/>
    </row>
    <row r="29244" spans="4:4" x14ac:dyDescent="0.25">
      <c r="D29244"/>
    </row>
    <row r="29245" spans="4:4" x14ac:dyDescent="0.25">
      <c r="D29245"/>
    </row>
    <row r="29246" spans="4:4" x14ac:dyDescent="0.25">
      <c r="D29246"/>
    </row>
    <row r="29247" spans="4:4" x14ac:dyDescent="0.25">
      <c r="D29247"/>
    </row>
    <row r="29248" spans="4:4" x14ac:dyDescent="0.25">
      <c r="D29248"/>
    </row>
    <row r="29249" spans="4:4" x14ac:dyDescent="0.25">
      <c r="D29249"/>
    </row>
    <row r="29250" spans="4:4" x14ac:dyDescent="0.25">
      <c r="D29250"/>
    </row>
    <row r="29251" spans="4:4" x14ac:dyDescent="0.25">
      <c r="D29251"/>
    </row>
    <row r="29252" spans="4:4" x14ac:dyDescent="0.25">
      <c r="D29252"/>
    </row>
    <row r="29253" spans="4:4" x14ac:dyDescent="0.25">
      <c r="D29253"/>
    </row>
    <row r="29254" spans="4:4" x14ac:dyDescent="0.25">
      <c r="D29254"/>
    </row>
    <row r="29255" spans="4:4" x14ac:dyDescent="0.25">
      <c r="D29255"/>
    </row>
    <row r="29256" spans="4:4" x14ac:dyDescent="0.25">
      <c r="D29256"/>
    </row>
    <row r="29257" spans="4:4" x14ac:dyDescent="0.25">
      <c r="D29257"/>
    </row>
    <row r="29258" spans="4:4" x14ac:dyDescent="0.25">
      <c r="D29258"/>
    </row>
    <row r="29259" spans="4:4" x14ac:dyDescent="0.25">
      <c r="D29259"/>
    </row>
    <row r="29260" spans="4:4" x14ac:dyDescent="0.25">
      <c r="D29260"/>
    </row>
    <row r="29261" spans="4:4" x14ac:dyDescent="0.25">
      <c r="D29261"/>
    </row>
    <row r="29262" spans="4:4" x14ac:dyDescent="0.25">
      <c r="D29262"/>
    </row>
    <row r="29263" spans="4:4" x14ac:dyDescent="0.25">
      <c r="D29263"/>
    </row>
    <row r="29264" spans="4:4" x14ac:dyDescent="0.25">
      <c r="D29264"/>
    </row>
    <row r="29265" spans="4:4" x14ac:dyDescent="0.25">
      <c r="D29265"/>
    </row>
    <row r="29266" spans="4:4" x14ac:dyDescent="0.25">
      <c r="D29266"/>
    </row>
    <row r="29267" spans="4:4" x14ac:dyDescent="0.25">
      <c r="D29267"/>
    </row>
    <row r="29268" spans="4:4" x14ac:dyDescent="0.25">
      <c r="D29268"/>
    </row>
    <row r="29269" spans="4:4" x14ac:dyDescent="0.25">
      <c r="D29269"/>
    </row>
    <row r="29270" spans="4:4" x14ac:dyDescent="0.25">
      <c r="D29270"/>
    </row>
    <row r="29271" spans="4:4" x14ac:dyDescent="0.25">
      <c r="D29271"/>
    </row>
    <row r="29272" spans="4:4" x14ac:dyDescent="0.25">
      <c r="D29272"/>
    </row>
    <row r="29273" spans="4:4" x14ac:dyDescent="0.25">
      <c r="D29273"/>
    </row>
    <row r="29274" spans="4:4" x14ac:dyDescent="0.25">
      <c r="D29274"/>
    </row>
    <row r="29275" spans="4:4" x14ac:dyDescent="0.25">
      <c r="D29275"/>
    </row>
    <row r="29276" spans="4:4" x14ac:dyDescent="0.25">
      <c r="D29276"/>
    </row>
    <row r="29277" spans="4:4" x14ac:dyDescent="0.25">
      <c r="D29277"/>
    </row>
    <row r="29278" spans="4:4" x14ac:dyDescent="0.25">
      <c r="D29278"/>
    </row>
    <row r="29279" spans="4:4" x14ac:dyDescent="0.25">
      <c r="D29279"/>
    </row>
    <row r="29280" spans="4:4" x14ac:dyDescent="0.25">
      <c r="D29280"/>
    </row>
    <row r="29281" spans="4:4" x14ac:dyDescent="0.25">
      <c r="D29281"/>
    </row>
    <row r="29282" spans="4:4" x14ac:dyDescent="0.25">
      <c r="D29282"/>
    </row>
    <row r="29283" spans="4:4" x14ac:dyDescent="0.25">
      <c r="D29283"/>
    </row>
    <row r="29284" spans="4:4" x14ac:dyDescent="0.25">
      <c r="D29284"/>
    </row>
    <row r="29285" spans="4:4" x14ac:dyDescent="0.25">
      <c r="D29285"/>
    </row>
    <row r="29286" spans="4:4" x14ac:dyDescent="0.25">
      <c r="D29286"/>
    </row>
    <row r="29287" spans="4:4" x14ac:dyDescent="0.25">
      <c r="D29287"/>
    </row>
    <row r="29288" spans="4:4" x14ac:dyDescent="0.25">
      <c r="D29288"/>
    </row>
    <row r="29289" spans="4:4" x14ac:dyDescent="0.25">
      <c r="D29289"/>
    </row>
    <row r="29290" spans="4:4" x14ac:dyDescent="0.25">
      <c r="D29290"/>
    </row>
    <row r="29291" spans="4:4" x14ac:dyDescent="0.25">
      <c r="D29291"/>
    </row>
    <row r="29292" spans="4:4" x14ac:dyDescent="0.25">
      <c r="D29292"/>
    </row>
    <row r="29293" spans="4:4" x14ac:dyDescent="0.25">
      <c r="D29293"/>
    </row>
    <row r="29294" spans="4:4" x14ac:dyDescent="0.25">
      <c r="D29294"/>
    </row>
    <row r="29295" spans="4:4" x14ac:dyDescent="0.25">
      <c r="D29295"/>
    </row>
    <row r="29296" spans="4:4" x14ac:dyDescent="0.25">
      <c r="D29296"/>
    </row>
    <row r="29297" spans="4:4" x14ac:dyDescent="0.25">
      <c r="D29297"/>
    </row>
    <row r="29298" spans="4:4" x14ac:dyDescent="0.25">
      <c r="D29298"/>
    </row>
    <row r="29299" spans="4:4" x14ac:dyDescent="0.25">
      <c r="D29299"/>
    </row>
    <row r="29300" spans="4:4" x14ac:dyDescent="0.25">
      <c r="D29300"/>
    </row>
    <row r="29301" spans="4:4" x14ac:dyDescent="0.25">
      <c r="D29301"/>
    </row>
    <row r="29302" spans="4:4" x14ac:dyDescent="0.25">
      <c r="D29302"/>
    </row>
    <row r="29303" spans="4:4" x14ac:dyDescent="0.25">
      <c r="D29303"/>
    </row>
    <row r="29304" spans="4:4" x14ac:dyDescent="0.25">
      <c r="D29304"/>
    </row>
    <row r="29305" spans="4:4" x14ac:dyDescent="0.25">
      <c r="D29305"/>
    </row>
    <row r="29306" spans="4:4" x14ac:dyDescent="0.25">
      <c r="D29306"/>
    </row>
    <row r="29307" spans="4:4" x14ac:dyDescent="0.25">
      <c r="D29307"/>
    </row>
    <row r="29308" spans="4:4" x14ac:dyDescent="0.25">
      <c r="D29308"/>
    </row>
    <row r="29309" spans="4:4" x14ac:dyDescent="0.25">
      <c r="D29309"/>
    </row>
    <row r="29310" spans="4:4" x14ac:dyDescent="0.25">
      <c r="D29310"/>
    </row>
    <row r="29311" spans="4:4" x14ac:dyDescent="0.25">
      <c r="D29311"/>
    </row>
    <row r="29312" spans="4:4" x14ac:dyDescent="0.25">
      <c r="D29312"/>
    </row>
    <row r="29313" spans="4:4" x14ac:dyDescent="0.25">
      <c r="D29313"/>
    </row>
    <row r="29314" spans="4:4" x14ac:dyDescent="0.25">
      <c r="D29314"/>
    </row>
    <row r="29315" spans="4:4" x14ac:dyDescent="0.25">
      <c r="D29315"/>
    </row>
    <row r="29316" spans="4:4" x14ac:dyDescent="0.25">
      <c r="D29316"/>
    </row>
    <row r="29317" spans="4:4" x14ac:dyDescent="0.25">
      <c r="D29317"/>
    </row>
    <row r="29318" spans="4:4" x14ac:dyDescent="0.25">
      <c r="D29318"/>
    </row>
    <row r="29319" spans="4:4" x14ac:dyDescent="0.25">
      <c r="D29319"/>
    </row>
    <row r="29320" spans="4:4" x14ac:dyDescent="0.25">
      <c r="D29320"/>
    </row>
    <row r="29321" spans="4:4" x14ac:dyDescent="0.25">
      <c r="D29321"/>
    </row>
    <row r="29322" spans="4:4" x14ac:dyDescent="0.25">
      <c r="D29322"/>
    </row>
    <row r="29323" spans="4:4" x14ac:dyDescent="0.25">
      <c r="D29323"/>
    </row>
    <row r="29324" spans="4:4" x14ac:dyDescent="0.25">
      <c r="D29324"/>
    </row>
    <row r="29325" spans="4:4" x14ac:dyDescent="0.25">
      <c r="D29325"/>
    </row>
    <row r="29326" spans="4:4" x14ac:dyDescent="0.25">
      <c r="D29326"/>
    </row>
    <row r="29327" spans="4:4" x14ac:dyDescent="0.25">
      <c r="D29327"/>
    </row>
    <row r="29328" spans="4:4" x14ac:dyDescent="0.25">
      <c r="D29328"/>
    </row>
    <row r="29329" spans="4:4" x14ac:dyDescent="0.25">
      <c r="D29329"/>
    </row>
    <row r="29330" spans="4:4" x14ac:dyDescent="0.25">
      <c r="D29330"/>
    </row>
    <row r="29331" spans="4:4" x14ac:dyDescent="0.25">
      <c r="D29331"/>
    </row>
    <row r="29332" spans="4:4" x14ac:dyDescent="0.25">
      <c r="D29332"/>
    </row>
    <row r="29333" spans="4:4" x14ac:dyDescent="0.25">
      <c r="D29333"/>
    </row>
    <row r="29334" spans="4:4" x14ac:dyDescent="0.25">
      <c r="D29334"/>
    </row>
    <row r="29335" spans="4:4" x14ac:dyDescent="0.25">
      <c r="D29335"/>
    </row>
    <row r="29336" spans="4:4" x14ac:dyDescent="0.25">
      <c r="D29336"/>
    </row>
    <row r="29337" spans="4:4" x14ac:dyDescent="0.25">
      <c r="D29337"/>
    </row>
    <row r="29338" spans="4:4" x14ac:dyDescent="0.25">
      <c r="D29338"/>
    </row>
    <row r="29339" spans="4:4" x14ac:dyDescent="0.25">
      <c r="D29339"/>
    </row>
    <row r="29340" spans="4:4" x14ac:dyDescent="0.25">
      <c r="D29340"/>
    </row>
    <row r="29341" spans="4:4" x14ac:dyDescent="0.25">
      <c r="D29341"/>
    </row>
    <row r="29342" spans="4:4" x14ac:dyDescent="0.25">
      <c r="D29342"/>
    </row>
    <row r="29343" spans="4:4" x14ac:dyDescent="0.25">
      <c r="D29343"/>
    </row>
    <row r="29344" spans="4:4" x14ac:dyDescent="0.25">
      <c r="D29344"/>
    </row>
    <row r="29345" spans="4:4" x14ac:dyDescent="0.25">
      <c r="D29345"/>
    </row>
    <row r="29346" spans="4:4" x14ac:dyDescent="0.25">
      <c r="D29346"/>
    </row>
    <row r="29347" spans="4:4" x14ac:dyDescent="0.25">
      <c r="D29347"/>
    </row>
    <row r="29348" spans="4:4" x14ac:dyDescent="0.25">
      <c r="D29348"/>
    </row>
    <row r="29349" spans="4:4" x14ac:dyDescent="0.25">
      <c r="D29349"/>
    </row>
    <row r="29350" spans="4:4" x14ac:dyDescent="0.25">
      <c r="D29350"/>
    </row>
    <row r="29351" spans="4:4" x14ac:dyDescent="0.25">
      <c r="D29351"/>
    </row>
    <row r="29352" spans="4:4" x14ac:dyDescent="0.25">
      <c r="D29352"/>
    </row>
    <row r="29353" spans="4:4" x14ac:dyDescent="0.25">
      <c r="D29353"/>
    </row>
    <row r="29354" spans="4:4" x14ac:dyDescent="0.25">
      <c r="D29354"/>
    </row>
    <row r="29355" spans="4:4" x14ac:dyDescent="0.25">
      <c r="D29355"/>
    </row>
    <row r="29356" spans="4:4" x14ac:dyDescent="0.25">
      <c r="D29356"/>
    </row>
    <row r="29357" spans="4:4" x14ac:dyDescent="0.25">
      <c r="D29357"/>
    </row>
    <row r="29358" spans="4:4" x14ac:dyDescent="0.25">
      <c r="D29358"/>
    </row>
    <row r="29359" spans="4:4" x14ac:dyDescent="0.25">
      <c r="D29359"/>
    </row>
    <row r="29360" spans="4:4" x14ac:dyDescent="0.25">
      <c r="D29360"/>
    </row>
    <row r="29361" spans="4:4" x14ac:dyDescent="0.25">
      <c r="D29361"/>
    </row>
    <row r="29362" spans="4:4" x14ac:dyDescent="0.25">
      <c r="D29362"/>
    </row>
    <row r="29363" spans="4:4" x14ac:dyDescent="0.25">
      <c r="D29363"/>
    </row>
    <row r="29364" spans="4:4" x14ac:dyDescent="0.25">
      <c r="D29364"/>
    </row>
    <row r="29365" spans="4:4" x14ac:dyDescent="0.25">
      <c r="D29365"/>
    </row>
    <row r="29366" spans="4:4" x14ac:dyDescent="0.25">
      <c r="D29366"/>
    </row>
    <row r="29367" spans="4:4" x14ac:dyDescent="0.25">
      <c r="D29367"/>
    </row>
    <row r="29368" spans="4:4" x14ac:dyDescent="0.25">
      <c r="D29368"/>
    </row>
    <row r="29369" spans="4:4" x14ac:dyDescent="0.25">
      <c r="D29369"/>
    </row>
    <row r="29370" spans="4:4" x14ac:dyDescent="0.25">
      <c r="D29370"/>
    </row>
    <row r="29371" spans="4:4" x14ac:dyDescent="0.25">
      <c r="D29371"/>
    </row>
    <row r="29372" spans="4:4" x14ac:dyDescent="0.25">
      <c r="D29372"/>
    </row>
    <row r="29373" spans="4:4" x14ac:dyDescent="0.25">
      <c r="D29373"/>
    </row>
    <row r="29374" spans="4:4" x14ac:dyDescent="0.25">
      <c r="D29374"/>
    </row>
    <row r="29375" spans="4:4" x14ac:dyDescent="0.25">
      <c r="D29375"/>
    </row>
    <row r="29376" spans="4:4" x14ac:dyDescent="0.25">
      <c r="D29376"/>
    </row>
    <row r="29377" spans="4:4" x14ac:dyDescent="0.25">
      <c r="D29377"/>
    </row>
    <row r="29378" spans="4:4" x14ac:dyDescent="0.25">
      <c r="D29378"/>
    </row>
    <row r="29379" spans="4:4" x14ac:dyDescent="0.25">
      <c r="D29379"/>
    </row>
    <row r="29380" spans="4:4" x14ac:dyDescent="0.25">
      <c r="D29380"/>
    </row>
    <row r="29381" spans="4:4" x14ac:dyDescent="0.25">
      <c r="D29381"/>
    </row>
    <row r="29382" spans="4:4" x14ac:dyDescent="0.25">
      <c r="D29382"/>
    </row>
    <row r="29383" spans="4:4" x14ac:dyDescent="0.25">
      <c r="D29383"/>
    </row>
    <row r="29384" spans="4:4" x14ac:dyDescent="0.25">
      <c r="D29384"/>
    </row>
    <row r="29385" spans="4:4" x14ac:dyDescent="0.25">
      <c r="D29385"/>
    </row>
    <row r="29386" spans="4:4" x14ac:dyDescent="0.25">
      <c r="D29386"/>
    </row>
    <row r="29387" spans="4:4" x14ac:dyDescent="0.25">
      <c r="D29387"/>
    </row>
    <row r="29388" spans="4:4" x14ac:dyDescent="0.25">
      <c r="D29388"/>
    </row>
    <row r="29389" spans="4:4" x14ac:dyDescent="0.25">
      <c r="D29389"/>
    </row>
    <row r="29390" spans="4:4" x14ac:dyDescent="0.25">
      <c r="D29390"/>
    </row>
    <row r="29391" spans="4:4" x14ac:dyDescent="0.25">
      <c r="D29391"/>
    </row>
    <row r="29392" spans="4:4" x14ac:dyDescent="0.25">
      <c r="D29392"/>
    </row>
    <row r="29393" spans="4:4" x14ac:dyDescent="0.25">
      <c r="D29393"/>
    </row>
    <row r="29394" spans="4:4" x14ac:dyDescent="0.25">
      <c r="D29394"/>
    </row>
    <row r="29395" spans="4:4" x14ac:dyDescent="0.25">
      <c r="D29395"/>
    </row>
    <row r="29396" spans="4:4" x14ac:dyDescent="0.25">
      <c r="D29396"/>
    </row>
    <row r="29397" spans="4:4" x14ac:dyDescent="0.25">
      <c r="D29397"/>
    </row>
    <row r="29398" spans="4:4" x14ac:dyDescent="0.25">
      <c r="D29398"/>
    </row>
    <row r="29399" spans="4:4" x14ac:dyDescent="0.25">
      <c r="D29399"/>
    </row>
    <row r="29400" spans="4:4" x14ac:dyDescent="0.25">
      <c r="D29400"/>
    </row>
    <row r="29401" spans="4:4" x14ac:dyDescent="0.25">
      <c r="D29401"/>
    </row>
    <row r="29402" spans="4:4" x14ac:dyDescent="0.25">
      <c r="D29402"/>
    </row>
    <row r="29403" spans="4:4" x14ac:dyDescent="0.25">
      <c r="D29403"/>
    </row>
    <row r="29404" spans="4:4" x14ac:dyDescent="0.25">
      <c r="D29404"/>
    </row>
    <row r="29405" spans="4:4" x14ac:dyDescent="0.25">
      <c r="D29405"/>
    </row>
    <row r="29406" spans="4:4" x14ac:dyDescent="0.25">
      <c r="D29406"/>
    </row>
    <row r="29407" spans="4:4" x14ac:dyDescent="0.25">
      <c r="D29407"/>
    </row>
    <row r="29408" spans="4:4" x14ac:dyDescent="0.25">
      <c r="D29408"/>
    </row>
    <row r="29409" spans="4:4" x14ac:dyDescent="0.25">
      <c r="D29409"/>
    </row>
    <row r="29410" spans="4:4" x14ac:dyDescent="0.25">
      <c r="D29410"/>
    </row>
    <row r="29411" spans="4:4" x14ac:dyDescent="0.25">
      <c r="D29411"/>
    </row>
    <row r="29412" spans="4:4" x14ac:dyDescent="0.25">
      <c r="D29412"/>
    </row>
    <row r="29413" spans="4:4" x14ac:dyDescent="0.25">
      <c r="D29413"/>
    </row>
    <row r="29414" spans="4:4" x14ac:dyDescent="0.25">
      <c r="D29414"/>
    </row>
    <row r="29415" spans="4:4" x14ac:dyDescent="0.25">
      <c r="D29415"/>
    </row>
    <row r="29416" spans="4:4" x14ac:dyDescent="0.25">
      <c r="D29416"/>
    </row>
    <row r="29417" spans="4:4" x14ac:dyDescent="0.25">
      <c r="D29417"/>
    </row>
    <row r="29418" spans="4:4" x14ac:dyDescent="0.25">
      <c r="D29418"/>
    </row>
    <row r="29419" spans="4:4" x14ac:dyDescent="0.25">
      <c r="D29419"/>
    </row>
    <row r="29420" spans="4:4" x14ac:dyDescent="0.25">
      <c r="D29420"/>
    </row>
    <row r="29421" spans="4:4" x14ac:dyDescent="0.25">
      <c r="D29421"/>
    </row>
    <row r="29422" spans="4:4" x14ac:dyDescent="0.25">
      <c r="D29422"/>
    </row>
    <row r="29423" spans="4:4" x14ac:dyDescent="0.25">
      <c r="D29423"/>
    </row>
    <row r="29424" spans="4:4" x14ac:dyDescent="0.25">
      <c r="D29424"/>
    </row>
    <row r="29425" spans="4:4" x14ac:dyDescent="0.25">
      <c r="D29425"/>
    </row>
    <row r="29426" spans="4:4" x14ac:dyDescent="0.25">
      <c r="D29426"/>
    </row>
    <row r="29427" spans="4:4" x14ac:dyDescent="0.25">
      <c r="D29427"/>
    </row>
    <row r="29428" spans="4:4" x14ac:dyDescent="0.25">
      <c r="D29428"/>
    </row>
    <row r="29429" spans="4:4" x14ac:dyDescent="0.25">
      <c r="D29429"/>
    </row>
    <row r="29430" spans="4:4" x14ac:dyDescent="0.25">
      <c r="D29430"/>
    </row>
    <row r="29431" spans="4:4" x14ac:dyDescent="0.25">
      <c r="D29431"/>
    </row>
    <row r="29432" spans="4:4" x14ac:dyDescent="0.25">
      <c r="D29432"/>
    </row>
    <row r="29433" spans="4:4" x14ac:dyDescent="0.25">
      <c r="D29433"/>
    </row>
    <row r="29434" spans="4:4" x14ac:dyDescent="0.25">
      <c r="D29434"/>
    </row>
    <row r="29435" spans="4:4" x14ac:dyDescent="0.25">
      <c r="D29435"/>
    </row>
    <row r="29436" spans="4:4" x14ac:dyDescent="0.25">
      <c r="D29436"/>
    </row>
    <row r="29437" spans="4:4" x14ac:dyDescent="0.25">
      <c r="D29437"/>
    </row>
    <row r="29438" spans="4:4" x14ac:dyDescent="0.25">
      <c r="D29438"/>
    </row>
    <row r="29439" spans="4:4" x14ac:dyDescent="0.25">
      <c r="D29439"/>
    </row>
    <row r="29440" spans="4:4" x14ac:dyDescent="0.25">
      <c r="D29440"/>
    </row>
    <row r="29441" spans="4:4" x14ac:dyDescent="0.25">
      <c r="D29441"/>
    </row>
    <row r="29442" spans="4:4" x14ac:dyDescent="0.25">
      <c r="D29442"/>
    </row>
    <row r="29443" spans="4:4" x14ac:dyDescent="0.25">
      <c r="D29443"/>
    </row>
    <row r="29444" spans="4:4" x14ac:dyDescent="0.25">
      <c r="D29444"/>
    </row>
    <row r="29445" spans="4:4" x14ac:dyDescent="0.25">
      <c r="D29445"/>
    </row>
    <row r="29446" spans="4:4" x14ac:dyDescent="0.25">
      <c r="D29446"/>
    </row>
    <row r="29447" spans="4:4" x14ac:dyDescent="0.25">
      <c r="D29447"/>
    </row>
    <row r="29448" spans="4:4" x14ac:dyDescent="0.25">
      <c r="D29448"/>
    </row>
    <row r="29449" spans="4:4" x14ac:dyDescent="0.25">
      <c r="D29449"/>
    </row>
    <row r="29450" spans="4:4" x14ac:dyDescent="0.25">
      <c r="D29450"/>
    </row>
    <row r="29451" spans="4:4" x14ac:dyDescent="0.25">
      <c r="D29451"/>
    </row>
    <row r="29452" spans="4:4" x14ac:dyDescent="0.25">
      <c r="D29452"/>
    </row>
    <row r="29453" spans="4:4" x14ac:dyDescent="0.25">
      <c r="D29453"/>
    </row>
    <row r="29454" spans="4:4" x14ac:dyDescent="0.25">
      <c r="D29454"/>
    </row>
    <row r="29455" spans="4:4" x14ac:dyDescent="0.25">
      <c r="D29455"/>
    </row>
    <row r="29456" spans="4:4" x14ac:dyDescent="0.25">
      <c r="D29456"/>
    </row>
    <row r="29457" spans="4:4" x14ac:dyDescent="0.25">
      <c r="D29457"/>
    </row>
    <row r="29458" spans="4:4" x14ac:dyDescent="0.25">
      <c r="D29458"/>
    </row>
    <row r="29459" spans="4:4" x14ac:dyDescent="0.25">
      <c r="D29459"/>
    </row>
    <row r="29460" spans="4:4" x14ac:dyDescent="0.25">
      <c r="D29460"/>
    </row>
    <row r="29461" spans="4:4" x14ac:dyDescent="0.25">
      <c r="D29461"/>
    </row>
    <row r="29462" spans="4:4" x14ac:dyDescent="0.25">
      <c r="D29462"/>
    </row>
    <row r="29463" spans="4:4" x14ac:dyDescent="0.25">
      <c r="D29463"/>
    </row>
    <row r="29464" spans="4:4" x14ac:dyDescent="0.25">
      <c r="D29464"/>
    </row>
    <row r="29465" spans="4:4" x14ac:dyDescent="0.25">
      <c r="D29465"/>
    </row>
    <row r="29466" spans="4:4" x14ac:dyDescent="0.25">
      <c r="D29466"/>
    </row>
    <row r="29467" spans="4:4" x14ac:dyDescent="0.25">
      <c r="D29467"/>
    </row>
    <row r="29468" spans="4:4" x14ac:dyDescent="0.25">
      <c r="D29468"/>
    </row>
    <row r="29469" spans="4:4" x14ac:dyDescent="0.25">
      <c r="D29469"/>
    </row>
    <row r="29470" spans="4:4" x14ac:dyDescent="0.25">
      <c r="D29470"/>
    </row>
    <row r="29471" spans="4:4" x14ac:dyDescent="0.25">
      <c r="D29471"/>
    </row>
    <row r="29472" spans="4:4" x14ac:dyDescent="0.25">
      <c r="D29472"/>
    </row>
    <row r="29473" spans="4:4" x14ac:dyDescent="0.25">
      <c r="D29473"/>
    </row>
    <row r="29474" spans="4:4" x14ac:dyDescent="0.25">
      <c r="D29474"/>
    </row>
    <row r="29475" spans="4:4" x14ac:dyDescent="0.25">
      <c r="D29475"/>
    </row>
    <row r="29476" spans="4:4" x14ac:dyDescent="0.25">
      <c r="D29476"/>
    </row>
    <row r="29477" spans="4:4" x14ac:dyDescent="0.25">
      <c r="D29477"/>
    </row>
    <row r="29478" spans="4:4" x14ac:dyDescent="0.25">
      <c r="D29478"/>
    </row>
    <row r="29479" spans="4:4" x14ac:dyDescent="0.25">
      <c r="D29479"/>
    </row>
    <row r="29480" spans="4:4" x14ac:dyDescent="0.25">
      <c r="D29480"/>
    </row>
    <row r="29481" spans="4:4" x14ac:dyDescent="0.25">
      <c r="D29481"/>
    </row>
    <row r="29482" spans="4:4" x14ac:dyDescent="0.25">
      <c r="D29482"/>
    </row>
    <row r="29483" spans="4:4" x14ac:dyDescent="0.25">
      <c r="D29483"/>
    </row>
    <row r="29484" spans="4:4" x14ac:dyDescent="0.25">
      <c r="D29484"/>
    </row>
    <row r="29485" spans="4:4" x14ac:dyDescent="0.25">
      <c r="D29485"/>
    </row>
    <row r="29486" spans="4:4" x14ac:dyDescent="0.25">
      <c r="D29486"/>
    </row>
    <row r="29487" spans="4:4" x14ac:dyDescent="0.25">
      <c r="D29487"/>
    </row>
    <row r="29488" spans="4:4" x14ac:dyDescent="0.25">
      <c r="D29488"/>
    </row>
    <row r="29489" spans="4:4" x14ac:dyDescent="0.25">
      <c r="D29489"/>
    </row>
    <row r="29490" spans="4:4" x14ac:dyDescent="0.25">
      <c r="D29490"/>
    </row>
    <row r="29491" spans="4:4" x14ac:dyDescent="0.25">
      <c r="D29491"/>
    </row>
    <row r="29492" spans="4:4" x14ac:dyDescent="0.25">
      <c r="D29492"/>
    </row>
    <row r="29493" spans="4:4" x14ac:dyDescent="0.25">
      <c r="D29493"/>
    </row>
    <row r="29494" spans="4:4" x14ac:dyDescent="0.25">
      <c r="D29494"/>
    </row>
    <row r="29495" spans="4:4" x14ac:dyDescent="0.25">
      <c r="D29495"/>
    </row>
    <row r="29496" spans="4:4" x14ac:dyDescent="0.25">
      <c r="D29496"/>
    </row>
    <row r="29497" spans="4:4" x14ac:dyDescent="0.25">
      <c r="D29497"/>
    </row>
    <row r="29498" spans="4:4" x14ac:dyDescent="0.25">
      <c r="D29498"/>
    </row>
    <row r="29499" spans="4:4" x14ac:dyDescent="0.25">
      <c r="D29499"/>
    </row>
    <row r="29500" spans="4:4" x14ac:dyDescent="0.25">
      <c r="D29500"/>
    </row>
    <row r="29501" spans="4:4" x14ac:dyDescent="0.25">
      <c r="D29501"/>
    </row>
    <row r="29502" spans="4:4" x14ac:dyDescent="0.25">
      <c r="D29502"/>
    </row>
    <row r="29503" spans="4:4" x14ac:dyDescent="0.25">
      <c r="D29503"/>
    </row>
    <row r="29504" spans="4:4" x14ac:dyDescent="0.25">
      <c r="D29504"/>
    </row>
    <row r="29505" spans="4:4" x14ac:dyDescent="0.25">
      <c r="D29505"/>
    </row>
    <row r="29506" spans="4:4" x14ac:dyDescent="0.25">
      <c r="D29506"/>
    </row>
    <row r="29507" spans="4:4" x14ac:dyDescent="0.25">
      <c r="D29507"/>
    </row>
    <row r="29508" spans="4:4" x14ac:dyDescent="0.25">
      <c r="D29508"/>
    </row>
    <row r="29509" spans="4:4" x14ac:dyDescent="0.25">
      <c r="D29509"/>
    </row>
    <row r="29510" spans="4:4" x14ac:dyDescent="0.25">
      <c r="D29510"/>
    </row>
    <row r="29511" spans="4:4" x14ac:dyDescent="0.25">
      <c r="D29511"/>
    </row>
    <row r="29512" spans="4:4" x14ac:dyDescent="0.25">
      <c r="D29512"/>
    </row>
    <row r="29513" spans="4:4" x14ac:dyDescent="0.25">
      <c r="D29513"/>
    </row>
    <row r="29514" spans="4:4" x14ac:dyDescent="0.25">
      <c r="D29514"/>
    </row>
    <row r="29515" spans="4:4" x14ac:dyDescent="0.25">
      <c r="D29515"/>
    </row>
    <row r="29516" spans="4:4" x14ac:dyDescent="0.25">
      <c r="D29516"/>
    </row>
    <row r="29517" spans="4:4" x14ac:dyDescent="0.25">
      <c r="D29517"/>
    </row>
    <row r="29518" spans="4:4" x14ac:dyDescent="0.25">
      <c r="D29518"/>
    </row>
    <row r="29519" spans="4:4" x14ac:dyDescent="0.25">
      <c r="D29519"/>
    </row>
    <row r="29520" spans="4:4" x14ac:dyDescent="0.25">
      <c r="D29520"/>
    </row>
    <row r="29521" spans="4:4" x14ac:dyDescent="0.25">
      <c r="D29521"/>
    </row>
    <row r="29522" spans="4:4" x14ac:dyDescent="0.25">
      <c r="D29522"/>
    </row>
    <row r="29523" spans="4:4" x14ac:dyDescent="0.25">
      <c r="D29523"/>
    </row>
    <row r="29524" spans="4:4" x14ac:dyDescent="0.25">
      <c r="D29524"/>
    </row>
    <row r="29525" spans="4:4" x14ac:dyDescent="0.25">
      <c r="D29525"/>
    </row>
    <row r="29526" spans="4:4" x14ac:dyDescent="0.25">
      <c r="D29526"/>
    </row>
    <row r="29527" spans="4:4" x14ac:dyDescent="0.25">
      <c r="D29527"/>
    </row>
    <row r="29528" spans="4:4" x14ac:dyDescent="0.25">
      <c r="D29528"/>
    </row>
    <row r="29529" spans="4:4" x14ac:dyDescent="0.25">
      <c r="D29529"/>
    </row>
    <row r="29530" spans="4:4" x14ac:dyDescent="0.25">
      <c r="D29530"/>
    </row>
    <row r="29531" spans="4:4" x14ac:dyDescent="0.25">
      <c r="D29531"/>
    </row>
    <row r="29532" spans="4:4" x14ac:dyDescent="0.25">
      <c r="D29532"/>
    </row>
    <row r="29533" spans="4:4" x14ac:dyDescent="0.25">
      <c r="D29533"/>
    </row>
    <row r="29534" spans="4:4" x14ac:dyDescent="0.25">
      <c r="D29534"/>
    </row>
    <row r="29535" spans="4:4" x14ac:dyDescent="0.25">
      <c r="D29535"/>
    </row>
    <row r="29536" spans="4:4" x14ac:dyDescent="0.25">
      <c r="D29536"/>
    </row>
    <row r="29537" spans="4:4" x14ac:dyDescent="0.25">
      <c r="D29537"/>
    </row>
    <row r="29538" spans="4:4" x14ac:dyDescent="0.25">
      <c r="D29538"/>
    </row>
    <row r="29539" spans="4:4" x14ac:dyDescent="0.25">
      <c r="D29539"/>
    </row>
    <row r="29540" spans="4:4" x14ac:dyDescent="0.25">
      <c r="D29540"/>
    </row>
    <row r="29541" spans="4:4" x14ac:dyDescent="0.25">
      <c r="D29541"/>
    </row>
    <row r="29542" spans="4:4" x14ac:dyDescent="0.25">
      <c r="D29542"/>
    </row>
    <row r="29543" spans="4:4" x14ac:dyDescent="0.25">
      <c r="D29543"/>
    </row>
    <row r="29544" spans="4:4" x14ac:dyDescent="0.25">
      <c r="D29544"/>
    </row>
    <row r="29545" spans="4:4" x14ac:dyDescent="0.25">
      <c r="D29545"/>
    </row>
    <row r="29546" spans="4:4" x14ac:dyDescent="0.25">
      <c r="D29546"/>
    </row>
    <row r="29547" spans="4:4" x14ac:dyDescent="0.25">
      <c r="D29547"/>
    </row>
    <row r="29548" spans="4:4" x14ac:dyDescent="0.25">
      <c r="D29548"/>
    </row>
    <row r="29549" spans="4:4" x14ac:dyDescent="0.25">
      <c r="D29549"/>
    </row>
    <row r="29550" spans="4:4" x14ac:dyDescent="0.25">
      <c r="D29550"/>
    </row>
    <row r="29551" spans="4:4" x14ac:dyDescent="0.25">
      <c r="D29551"/>
    </row>
    <row r="29552" spans="4:4" x14ac:dyDescent="0.25">
      <c r="D29552"/>
    </row>
    <row r="29553" spans="4:4" x14ac:dyDescent="0.25">
      <c r="D29553"/>
    </row>
    <row r="29554" spans="4:4" x14ac:dyDescent="0.25">
      <c r="D29554"/>
    </row>
    <row r="29555" spans="4:4" x14ac:dyDescent="0.25">
      <c r="D29555"/>
    </row>
    <row r="29556" spans="4:4" x14ac:dyDescent="0.25">
      <c r="D29556"/>
    </row>
    <row r="29557" spans="4:4" x14ac:dyDescent="0.25">
      <c r="D29557"/>
    </row>
    <row r="29558" spans="4:4" x14ac:dyDescent="0.25">
      <c r="D29558"/>
    </row>
    <row r="29559" spans="4:4" x14ac:dyDescent="0.25">
      <c r="D29559"/>
    </row>
    <row r="29560" spans="4:4" x14ac:dyDescent="0.25">
      <c r="D29560"/>
    </row>
    <row r="29561" spans="4:4" x14ac:dyDescent="0.25">
      <c r="D29561"/>
    </row>
    <row r="29562" spans="4:4" x14ac:dyDescent="0.25">
      <c r="D29562"/>
    </row>
    <row r="29563" spans="4:4" x14ac:dyDescent="0.25">
      <c r="D29563"/>
    </row>
    <row r="29564" spans="4:4" x14ac:dyDescent="0.25">
      <c r="D29564"/>
    </row>
    <row r="29565" spans="4:4" x14ac:dyDescent="0.25">
      <c r="D29565"/>
    </row>
    <row r="29566" spans="4:4" x14ac:dyDescent="0.25">
      <c r="D29566"/>
    </row>
    <row r="29567" spans="4:4" x14ac:dyDescent="0.25">
      <c r="D29567"/>
    </row>
    <row r="29568" spans="4:4" x14ac:dyDescent="0.25">
      <c r="D29568"/>
    </row>
    <row r="29569" spans="4:4" x14ac:dyDescent="0.25">
      <c r="D29569"/>
    </row>
    <row r="29570" spans="4:4" x14ac:dyDescent="0.25">
      <c r="D29570"/>
    </row>
    <row r="29571" spans="4:4" x14ac:dyDescent="0.25">
      <c r="D29571"/>
    </row>
    <row r="29572" spans="4:4" x14ac:dyDescent="0.25">
      <c r="D29572"/>
    </row>
    <row r="29573" spans="4:4" x14ac:dyDescent="0.25">
      <c r="D29573"/>
    </row>
    <row r="29574" spans="4:4" x14ac:dyDescent="0.25">
      <c r="D29574"/>
    </row>
    <row r="29575" spans="4:4" x14ac:dyDescent="0.25">
      <c r="D29575"/>
    </row>
    <row r="29576" spans="4:4" x14ac:dyDescent="0.25">
      <c r="D29576"/>
    </row>
    <row r="29577" spans="4:4" x14ac:dyDescent="0.25">
      <c r="D29577"/>
    </row>
    <row r="29578" spans="4:4" x14ac:dyDescent="0.25">
      <c r="D29578"/>
    </row>
    <row r="29579" spans="4:4" x14ac:dyDescent="0.25">
      <c r="D29579"/>
    </row>
    <row r="29580" spans="4:4" x14ac:dyDescent="0.25">
      <c r="D29580"/>
    </row>
    <row r="29581" spans="4:4" x14ac:dyDescent="0.25">
      <c r="D29581"/>
    </row>
    <row r="29582" spans="4:4" x14ac:dyDescent="0.25">
      <c r="D29582"/>
    </row>
    <row r="29583" spans="4:4" x14ac:dyDescent="0.25">
      <c r="D29583"/>
    </row>
    <row r="29584" spans="4:4" x14ac:dyDescent="0.25">
      <c r="D29584"/>
    </row>
    <row r="29585" spans="4:4" x14ac:dyDescent="0.25">
      <c r="D29585"/>
    </row>
    <row r="29586" spans="4:4" x14ac:dyDescent="0.25">
      <c r="D29586"/>
    </row>
    <row r="29587" spans="4:4" x14ac:dyDescent="0.25">
      <c r="D29587"/>
    </row>
    <row r="29588" spans="4:4" x14ac:dyDescent="0.25">
      <c r="D29588"/>
    </row>
    <row r="29589" spans="4:4" x14ac:dyDescent="0.25">
      <c r="D29589"/>
    </row>
    <row r="29590" spans="4:4" x14ac:dyDescent="0.25">
      <c r="D29590"/>
    </row>
    <row r="29591" spans="4:4" x14ac:dyDescent="0.25">
      <c r="D29591"/>
    </row>
    <row r="29592" spans="4:4" x14ac:dyDescent="0.25">
      <c r="D29592"/>
    </row>
    <row r="29593" spans="4:4" x14ac:dyDescent="0.25">
      <c r="D29593"/>
    </row>
    <row r="29594" spans="4:4" x14ac:dyDescent="0.25">
      <c r="D29594"/>
    </row>
    <row r="29595" spans="4:4" x14ac:dyDescent="0.25">
      <c r="D29595"/>
    </row>
    <row r="29596" spans="4:4" x14ac:dyDescent="0.25">
      <c r="D29596"/>
    </row>
    <row r="29597" spans="4:4" x14ac:dyDescent="0.25">
      <c r="D29597"/>
    </row>
    <row r="29598" spans="4:4" x14ac:dyDescent="0.25">
      <c r="D29598"/>
    </row>
    <row r="29599" spans="4:4" x14ac:dyDescent="0.25">
      <c r="D29599"/>
    </row>
    <row r="29600" spans="4:4" x14ac:dyDescent="0.25">
      <c r="D29600"/>
    </row>
    <row r="29601" spans="4:4" x14ac:dyDescent="0.25">
      <c r="D29601"/>
    </row>
    <row r="29602" spans="4:4" x14ac:dyDescent="0.25">
      <c r="D29602"/>
    </row>
    <row r="29603" spans="4:4" x14ac:dyDescent="0.25">
      <c r="D29603"/>
    </row>
    <row r="29604" spans="4:4" x14ac:dyDescent="0.25">
      <c r="D29604"/>
    </row>
    <row r="29605" spans="4:4" x14ac:dyDescent="0.25">
      <c r="D29605"/>
    </row>
    <row r="29606" spans="4:4" x14ac:dyDescent="0.25">
      <c r="D29606"/>
    </row>
    <row r="29607" spans="4:4" x14ac:dyDescent="0.25">
      <c r="D29607"/>
    </row>
    <row r="29608" spans="4:4" x14ac:dyDescent="0.25">
      <c r="D29608"/>
    </row>
    <row r="29609" spans="4:4" x14ac:dyDescent="0.25">
      <c r="D29609"/>
    </row>
    <row r="29610" spans="4:4" x14ac:dyDescent="0.25">
      <c r="D29610"/>
    </row>
    <row r="29611" spans="4:4" x14ac:dyDescent="0.25">
      <c r="D29611"/>
    </row>
    <row r="29612" spans="4:4" x14ac:dyDescent="0.25">
      <c r="D29612"/>
    </row>
    <row r="29613" spans="4:4" x14ac:dyDescent="0.25">
      <c r="D29613"/>
    </row>
    <row r="29614" spans="4:4" x14ac:dyDescent="0.25">
      <c r="D29614"/>
    </row>
    <row r="29615" spans="4:4" x14ac:dyDescent="0.25">
      <c r="D29615"/>
    </row>
    <row r="29616" spans="4:4" x14ac:dyDescent="0.25">
      <c r="D29616"/>
    </row>
    <row r="29617" spans="4:4" x14ac:dyDescent="0.25">
      <c r="D29617"/>
    </row>
    <row r="29618" spans="4:4" x14ac:dyDescent="0.25">
      <c r="D29618"/>
    </row>
    <row r="29619" spans="4:4" x14ac:dyDescent="0.25">
      <c r="D29619"/>
    </row>
    <row r="29620" spans="4:4" x14ac:dyDescent="0.25">
      <c r="D29620"/>
    </row>
    <row r="29621" spans="4:4" x14ac:dyDescent="0.25">
      <c r="D29621"/>
    </row>
    <row r="29622" spans="4:4" x14ac:dyDescent="0.25">
      <c r="D29622"/>
    </row>
    <row r="29623" spans="4:4" x14ac:dyDescent="0.25">
      <c r="D29623"/>
    </row>
    <row r="29624" spans="4:4" x14ac:dyDescent="0.25">
      <c r="D29624"/>
    </row>
    <row r="29625" spans="4:4" x14ac:dyDescent="0.25">
      <c r="D29625"/>
    </row>
    <row r="29626" spans="4:4" x14ac:dyDescent="0.25">
      <c r="D29626"/>
    </row>
    <row r="29627" spans="4:4" x14ac:dyDescent="0.25">
      <c r="D29627"/>
    </row>
    <row r="29628" spans="4:4" x14ac:dyDescent="0.25">
      <c r="D29628"/>
    </row>
    <row r="29629" spans="4:4" x14ac:dyDescent="0.25">
      <c r="D29629"/>
    </row>
    <row r="29630" spans="4:4" x14ac:dyDescent="0.25">
      <c r="D29630"/>
    </row>
    <row r="29631" spans="4:4" x14ac:dyDescent="0.25">
      <c r="D29631"/>
    </row>
    <row r="29632" spans="4:4" x14ac:dyDescent="0.25">
      <c r="D29632"/>
    </row>
    <row r="29633" spans="4:4" x14ac:dyDescent="0.25">
      <c r="D29633"/>
    </row>
    <row r="29634" spans="4:4" x14ac:dyDescent="0.25">
      <c r="D29634"/>
    </row>
    <row r="29635" spans="4:4" x14ac:dyDescent="0.25">
      <c r="D29635"/>
    </row>
    <row r="29636" spans="4:4" x14ac:dyDescent="0.25">
      <c r="D29636"/>
    </row>
    <row r="29637" spans="4:4" x14ac:dyDescent="0.25">
      <c r="D29637"/>
    </row>
    <row r="29638" spans="4:4" x14ac:dyDescent="0.25">
      <c r="D29638"/>
    </row>
    <row r="29639" spans="4:4" x14ac:dyDescent="0.25">
      <c r="D29639"/>
    </row>
    <row r="29640" spans="4:4" x14ac:dyDescent="0.25">
      <c r="D29640"/>
    </row>
    <row r="29641" spans="4:4" x14ac:dyDescent="0.25">
      <c r="D29641"/>
    </row>
    <row r="29642" spans="4:4" x14ac:dyDescent="0.25">
      <c r="D29642"/>
    </row>
    <row r="29643" spans="4:4" x14ac:dyDescent="0.25">
      <c r="D29643"/>
    </row>
    <row r="29644" spans="4:4" x14ac:dyDescent="0.25">
      <c r="D29644"/>
    </row>
    <row r="29645" spans="4:4" x14ac:dyDescent="0.25">
      <c r="D29645"/>
    </row>
    <row r="29646" spans="4:4" x14ac:dyDescent="0.25">
      <c r="D29646"/>
    </row>
    <row r="29647" spans="4:4" x14ac:dyDescent="0.25">
      <c r="D29647"/>
    </row>
    <row r="29648" spans="4:4" x14ac:dyDescent="0.25">
      <c r="D29648"/>
    </row>
    <row r="29649" spans="4:4" x14ac:dyDescent="0.25">
      <c r="D29649"/>
    </row>
    <row r="29650" spans="4:4" x14ac:dyDescent="0.25">
      <c r="D29650"/>
    </row>
    <row r="29651" spans="4:4" x14ac:dyDescent="0.25">
      <c r="D29651"/>
    </row>
    <row r="29652" spans="4:4" x14ac:dyDescent="0.25">
      <c r="D29652"/>
    </row>
    <row r="29653" spans="4:4" x14ac:dyDescent="0.25">
      <c r="D29653"/>
    </row>
    <row r="29654" spans="4:4" x14ac:dyDescent="0.25">
      <c r="D29654"/>
    </row>
    <row r="29655" spans="4:4" x14ac:dyDescent="0.25">
      <c r="D29655"/>
    </row>
    <row r="29656" spans="4:4" x14ac:dyDescent="0.25">
      <c r="D29656"/>
    </row>
    <row r="29657" spans="4:4" x14ac:dyDescent="0.25">
      <c r="D29657"/>
    </row>
    <row r="29658" spans="4:4" x14ac:dyDescent="0.25">
      <c r="D29658"/>
    </row>
    <row r="29659" spans="4:4" x14ac:dyDescent="0.25">
      <c r="D29659"/>
    </row>
    <row r="29660" spans="4:4" x14ac:dyDescent="0.25">
      <c r="D29660"/>
    </row>
    <row r="29661" spans="4:4" x14ac:dyDescent="0.25">
      <c r="D29661"/>
    </row>
    <row r="29662" spans="4:4" x14ac:dyDescent="0.25">
      <c r="D29662"/>
    </row>
    <row r="29663" spans="4:4" x14ac:dyDescent="0.25">
      <c r="D29663"/>
    </row>
    <row r="29664" spans="4:4" x14ac:dyDescent="0.25">
      <c r="D29664"/>
    </row>
    <row r="29665" spans="4:4" x14ac:dyDescent="0.25">
      <c r="D29665"/>
    </row>
    <row r="29666" spans="4:4" x14ac:dyDescent="0.25">
      <c r="D29666"/>
    </row>
    <row r="29667" spans="4:4" x14ac:dyDescent="0.25">
      <c r="D29667"/>
    </row>
    <row r="29668" spans="4:4" x14ac:dyDescent="0.25">
      <c r="D29668"/>
    </row>
    <row r="29669" spans="4:4" x14ac:dyDescent="0.25">
      <c r="D29669"/>
    </row>
    <row r="29670" spans="4:4" x14ac:dyDescent="0.25">
      <c r="D29670"/>
    </row>
    <row r="29671" spans="4:4" x14ac:dyDescent="0.25">
      <c r="D29671"/>
    </row>
    <row r="29672" spans="4:4" x14ac:dyDescent="0.25">
      <c r="D29672"/>
    </row>
    <row r="29673" spans="4:4" x14ac:dyDescent="0.25">
      <c r="D29673"/>
    </row>
    <row r="29674" spans="4:4" x14ac:dyDescent="0.25">
      <c r="D29674"/>
    </row>
    <row r="29675" spans="4:4" x14ac:dyDescent="0.25">
      <c r="D29675"/>
    </row>
    <row r="29676" spans="4:4" x14ac:dyDescent="0.25">
      <c r="D29676"/>
    </row>
    <row r="29677" spans="4:4" x14ac:dyDescent="0.25">
      <c r="D29677"/>
    </row>
    <row r="29678" spans="4:4" x14ac:dyDescent="0.25">
      <c r="D29678"/>
    </row>
    <row r="29679" spans="4:4" x14ac:dyDescent="0.25">
      <c r="D29679"/>
    </row>
    <row r="29680" spans="4:4" x14ac:dyDescent="0.25">
      <c r="D29680"/>
    </row>
    <row r="29681" spans="4:4" x14ac:dyDescent="0.25">
      <c r="D29681"/>
    </row>
    <row r="29682" spans="4:4" x14ac:dyDescent="0.25">
      <c r="D29682"/>
    </row>
    <row r="29683" spans="4:4" x14ac:dyDescent="0.25">
      <c r="D29683"/>
    </row>
    <row r="29684" spans="4:4" x14ac:dyDescent="0.25">
      <c r="D29684"/>
    </row>
    <row r="29685" spans="4:4" x14ac:dyDescent="0.25">
      <c r="D29685"/>
    </row>
    <row r="29686" spans="4:4" x14ac:dyDescent="0.25">
      <c r="D29686"/>
    </row>
    <row r="29687" spans="4:4" x14ac:dyDescent="0.25">
      <c r="D29687"/>
    </row>
    <row r="29688" spans="4:4" x14ac:dyDescent="0.25">
      <c r="D29688"/>
    </row>
    <row r="29689" spans="4:4" x14ac:dyDescent="0.25">
      <c r="D29689"/>
    </row>
    <row r="29690" spans="4:4" x14ac:dyDescent="0.25">
      <c r="D29690"/>
    </row>
    <row r="29691" spans="4:4" x14ac:dyDescent="0.25">
      <c r="D29691"/>
    </row>
    <row r="29692" spans="4:4" x14ac:dyDescent="0.25">
      <c r="D29692"/>
    </row>
    <row r="29693" spans="4:4" x14ac:dyDescent="0.25">
      <c r="D29693"/>
    </row>
    <row r="29694" spans="4:4" x14ac:dyDescent="0.25">
      <c r="D29694"/>
    </row>
    <row r="29695" spans="4:4" x14ac:dyDescent="0.25">
      <c r="D29695"/>
    </row>
    <row r="29696" spans="4:4" x14ac:dyDescent="0.25">
      <c r="D29696"/>
    </row>
    <row r="29697" spans="4:4" x14ac:dyDescent="0.25">
      <c r="D29697"/>
    </row>
    <row r="29698" spans="4:4" x14ac:dyDescent="0.25">
      <c r="D29698"/>
    </row>
    <row r="29699" spans="4:4" x14ac:dyDescent="0.25">
      <c r="D29699"/>
    </row>
    <row r="29700" spans="4:4" x14ac:dyDescent="0.25">
      <c r="D29700"/>
    </row>
    <row r="29701" spans="4:4" x14ac:dyDescent="0.25">
      <c r="D29701"/>
    </row>
    <row r="29702" spans="4:4" x14ac:dyDescent="0.25">
      <c r="D29702"/>
    </row>
    <row r="29703" spans="4:4" x14ac:dyDescent="0.25">
      <c r="D29703"/>
    </row>
    <row r="29704" spans="4:4" x14ac:dyDescent="0.25">
      <c r="D29704"/>
    </row>
    <row r="29705" spans="4:4" x14ac:dyDescent="0.25">
      <c r="D29705"/>
    </row>
    <row r="29706" spans="4:4" x14ac:dyDescent="0.25">
      <c r="D29706"/>
    </row>
    <row r="29707" spans="4:4" x14ac:dyDescent="0.25">
      <c r="D29707"/>
    </row>
    <row r="29708" spans="4:4" x14ac:dyDescent="0.25">
      <c r="D29708"/>
    </row>
    <row r="29709" spans="4:4" x14ac:dyDescent="0.25">
      <c r="D29709"/>
    </row>
    <row r="29710" spans="4:4" x14ac:dyDescent="0.25">
      <c r="D29710"/>
    </row>
    <row r="29711" spans="4:4" x14ac:dyDescent="0.25">
      <c r="D29711"/>
    </row>
    <row r="29712" spans="4:4" x14ac:dyDescent="0.25">
      <c r="D29712"/>
    </row>
    <row r="29713" spans="4:4" x14ac:dyDescent="0.25">
      <c r="D29713"/>
    </row>
    <row r="29714" spans="4:4" x14ac:dyDescent="0.25">
      <c r="D29714"/>
    </row>
    <row r="29715" spans="4:4" x14ac:dyDescent="0.25">
      <c r="D29715"/>
    </row>
    <row r="29716" spans="4:4" x14ac:dyDescent="0.25">
      <c r="D29716"/>
    </row>
    <row r="29717" spans="4:4" x14ac:dyDescent="0.25">
      <c r="D29717"/>
    </row>
    <row r="29718" spans="4:4" x14ac:dyDescent="0.25">
      <c r="D29718"/>
    </row>
    <row r="29719" spans="4:4" x14ac:dyDescent="0.25">
      <c r="D29719"/>
    </row>
    <row r="29720" spans="4:4" x14ac:dyDescent="0.25">
      <c r="D29720"/>
    </row>
    <row r="29721" spans="4:4" x14ac:dyDescent="0.25">
      <c r="D29721"/>
    </row>
    <row r="29722" spans="4:4" x14ac:dyDescent="0.25">
      <c r="D29722"/>
    </row>
    <row r="29723" spans="4:4" x14ac:dyDescent="0.25">
      <c r="D29723"/>
    </row>
    <row r="29724" spans="4:4" x14ac:dyDescent="0.25">
      <c r="D29724"/>
    </row>
    <row r="29725" spans="4:4" x14ac:dyDescent="0.25">
      <c r="D29725"/>
    </row>
    <row r="29726" spans="4:4" x14ac:dyDescent="0.25">
      <c r="D29726"/>
    </row>
    <row r="29727" spans="4:4" x14ac:dyDescent="0.25">
      <c r="D29727"/>
    </row>
    <row r="29728" spans="4:4" x14ac:dyDescent="0.25">
      <c r="D29728"/>
    </row>
    <row r="29729" spans="4:4" x14ac:dyDescent="0.25">
      <c r="D29729"/>
    </row>
    <row r="29730" spans="4:4" x14ac:dyDescent="0.25">
      <c r="D29730"/>
    </row>
    <row r="29731" spans="4:4" x14ac:dyDescent="0.25">
      <c r="D29731"/>
    </row>
    <row r="29732" spans="4:4" x14ac:dyDescent="0.25">
      <c r="D29732"/>
    </row>
    <row r="29733" spans="4:4" x14ac:dyDescent="0.25">
      <c r="D29733"/>
    </row>
    <row r="29734" spans="4:4" x14ac:dyDescent="0.25">
      <c r="D29734"/>
    </row>
    <row r="29735" spans="4:4" x14ac:dyDescent="0.25">
      <c r="D29735"/>
    </row>
    <row r="29736" spans="4:4" x14ac:dyDescent="0.25">
      <c r="D29736"/>
    </row>
    <row r="29737" spans="4:4" x14ac:dyDescent="0.25">
      <c r="D29737"/>
    </row>
    <row r="29738" spans="4:4" x14ac:dyDescent="0.25">
      <c r="D29738"/>
    </row>
    <row r="29739" spans="4:4" x14ac:dyDescent="0.25">
      <c r="D29739"/>
    </row>
    <row r="29740" spans="4:4" x14ac:dyDescent="0.25">
      <c r="D29740"/>
    </row>
    <row r="29741" spans="4:4" x14ac:dyDescent="0.25">
      <c r="D29741"/>
    </row>
    <row r="29742" spans="4:4" x14ac:dyDescent="0.25">
      <c r="D29742"/>
    </row>
    <row r="29743" spans="4:4" x14ac:dyDescent="0.25">
      <c r="D29743"/>
    </row>
    <row r="29744" spans="4:4" x14ac:dyDescent="0.25">
      <c r="D29744"/>
    </row>
    <row r="29745" spans="4:4" x14ac:dyDescent="0.25">
      <c r="D29745"/>
    </row>
    <row r="29746" spans="4:4" x14ac:dyDescent="0.25">
      <c r="D29746"/>
    </row>
    <row r="29747" spans="4:4" x14ac:dyDescent="0.25">
      <c r="D29747"/>
    </row>
    <row r="29748" spans="4:4" x14ac:dyDescent="0.25">
      <c r="D29748"/>
    </row>
    <row r="29749" spans="4:4" x14ac:dyDescent="0.25">
      <c r="D29749"/>
    </row>
    <row r="29750" spans="4:4" x14ac:dyDescent="0.25">
      <c r="D29750"/>
    </row>
    <row r="29751" spans="4:4" x14ac:dyDescent="0.25">
      <c r="D29751"/>
    </row>
    <row r="29752" spans="4:4" x14ac:dyDescent="0.25">
      <c r="D29752"/>
    </row>
    <row r="29753" spans="4:4" x14ac:dyDescent="0.25">
      <c r="D29753"/>
    </row>
    <row r="29754" spans="4:4" x14ac:dyDescent="0.25">
      <c r="D29754"/>
    </row>
    <row r="29755" spans="4:4" x14ac:dyDescent="0.25">
      <c r="D29755"/>
    </row>
    <row r="29756" spans="4:4" x14ac:dyDescent="0.25">
      <c r="D29756"/>
    </row>
    <row r="29757" spans="4:4" x14ac:dyDescent="0.25">
      <c r="D29757"/>
    </row>
    <row r="29758" spans="4:4" x14ac:dyDescent="0.25">
      <c r="D29758"/>
    </row>
    <row r="29759" spans="4:4" x14ac:dyDescent="0.25">
      <c r="D29759"/>
    </row>
    <row r="29760" spans="4:4" x14ac:dyDescent="0.25">
      <c r="D29760"/>
    </row>
    <row r="29761" spans="4:4" x14ac:dyDescent="0.25">
      <c r="D29761"/>
    </row>
    <row r="29762" spans="4:4" x14ac:dyDescent="0.25">
      <c r="D29762"/>
    </row>
    <row r="29763" spans="4:4" x14ac:dyDescent="0.25">
      <c r="D29763"/>
    </row>
    <row r="29764" spans="4:4" x14ac:dyDescent="0.25">
      <c r="D29764"/>
    </row>
    <row r="29765" spans="4:4" x14ac:dyDescent="0.25">
      <c r="D29765"/>
    </row>
    <row r="29766" spans="4:4" x14ac:dyDescent="0.25">
      <c r="D29766"/>
    </row>
    <row r="29767" spans="4:4" x14ac:dyDescent="0.25">
      <c r="D29767"/>
    </row>
    <row r="29768" spans="4:4" x14ac:dyDescent="0.25">
      <c r="D29768"/>
    </row>
    <row r="29769" spans="4:4" x14ac:dyDescent="0.25">
      <c r="D29769"/>
    </row>
    <row r="29770" spans="4:4" x14ac:dyDescent="0.25">
      <c r="D29770"/>
    </row>
    <row r="29771" spans="4:4" x14ac:dyDescent="0.25">
      <c r="D29771"/>
    </row>
    <row r="29772" spans="4:4" x14ac:dyDescent="0.25">
      <c r="D29772"/>
    </row>
    <row r="29773" spans="4:4" x14ac:dyDescent="0.25">
      <c r="D29773"/>
    </row>
    <row r="29774" spans="4:4" x14ac:dyDescent="0.25">
      <c r="D29774"/>
    </row>
    <row r="29775" spans="4:4" x14ac:dyDescent="0.25">
      <c r="D29775"/>
    </row>
    <row r="29776" spans="4:4" x14ac:dyDescent="0.25">
      <c r="D29776"/>
    </row>
    <row r="29777" spans="4:4" x14ac:dyDescent="0.25">
      <c r="D29777"/>
    </row>
    <row r="29778" spans="4:4" x14ac:dyDescent="0.25">
      <c r="D29778"/>
    </row>
    <row r="29779" spans="4:4" x14ac:dyDescent="0.25">
      <c r="D29779"/>
    </row>
    <row r="29780" spans="4:4" x14ac:dyDescent="0.25">
      <c r="D29780"/>
    </row>
    <row r="29781" spans="4:4" x14ac:dyDescent="0.25">
      <c r="D29781"/>
    </row>
    <row r="29782" spans="4:4" x14ac:dyDescent="0.25">
      <c r="D29782"/>
    </row>
    <row r="29783" spans="4:4" x14ac:dyDescent="0.25">
      <c r="D29783"/>
    </row>
    <row r="29784" spans="4:4" x14ac:dyDescent="0.25">
      <c r="D29784"/>
    </row>
    <row r="29785" spans="4:4" x14ac:dyDescent="0.25">
      <c r="D29785"/>
    </row>
    <row r="29786" spans="4:4" x14ac:dyDescent="0.25">
      <c r="D29786"/>
    </row>
    <row r="29787" spans="4:4" x14ac:dyDescent="0.25">
      <c r="D29787"/>
    </row>
    <row r="29788" spans="4:4" x14ac:dyDescent="0.25">
      <c r="D29788"/>
    </row>
    <row r="29789" spans="4:4" x14ac:dyDescent="0.25">
      <c r="D29789"/>
    </row>
    <row r="29790" spans="4:4" x14ac:dyDescent="0.25">
      <c r="D29790"/>
    </row>
    <row r="29791" spans="4:4" x14ac:dyDescent="0.25">
      <c r="D29791"/>
    </row>
    <row r="29792" spans="4:4" x14ac:dyDescent="0.25">
      <c r="D29792"/>
    </row>
    <row r="29793" spans="4:4" x14ac:dyDescent="0.25">
      <c r="D29793"/>
    </row>
    <row r="29794" spans="4:4" x14ac:dyDescent="0.25">
      <c r="D29794"/>
    </row>
    <row r="29795" spans="4:4" x14ac:dyDescent="0.25">
      <c r="D29795"/>
    </row>
    <row r="29796" spans="4:4" x14ac:dyDescent="0.25">
      <c r="D29796"/>
    </row>
    <row r="29797" spans="4:4" x14ac:dyDescent="0.25">
      <c r="D29797"/>
    </row>
    <row r="29798" spans="4:4" x14ac:dyDescent="0.25">
      <c r="D29798"/>
    </row>
    <row r="29799" spans="4:4" x14ac:dyDescent="0.25">
      <c r="D29799"/>
    </row>
    <row r="29800" spans="4:4" x14ac:dyDescent="0.25">
      <c r="D29800"/>
    </row>
    <row r="29801" spans="4:4" x14ac:dyDescent="0.25">
      <c r="D29801"/>
    </row>
    <row r="29802" spans="4:4" x14ac:dyDescent="0.25">
      <c r="D29802"/>
    </row>
    <row r="29803" spans="4:4" x14ac:dyDescent="0.25">
      <c r="D29803"/>
    </row>
    <row r="29804" spans="4:4" x14ac:dyDescent="0.25">
      <c r="D29804"/>
    </row>
    <row r="29805" spans="4:4" x14ac:dyDescent="0.25">
      <c r="D29805"/>
    </row>
    <row r="29806" spans="4:4" x14ac:dyDescent="0.25">
      <c r="D29806"/>
    </row>
    <row r="29807" spans="4:4" x14ac:dyDescent="0.25">
      <c r="D29807"/>
    </row>
    <row r="29808" spans="4:4" x14ac:dyDescent="0.25">
      <c r="D29808"/>
    </row>
    <row r="29809" spans="4:4" x14ac:dyDescent="0.25">
      <c r="D29809"/>
    </row>
    <row r="29810" spans="4:4" x14ac:dyDescent="0.25">
      <c r="D29810"/>
    </row>
    <row r="29811" spans="4:4" x14ac:dyDescent="0.25">
      <c r="D29811"/>
    </row>
    <row r="29812" spans="4:4" x14ac:dyDescent="0.25">
      <c r="D29812"/>
    </row>
    <row r="29813" spans="4:4" x14ac:dyDescent="0.25">
      <c r="D29813"/>
    </row>
    <row r="29814" spans="4:4" x14ac:dyDescent="0.25">
      <c r="D29814"/>
    </row>
    <row r="29815" spans="4:4" x14ac:dyDescent="0.25">
      <c r="D29815"/>
    </row>
    <row r="29816" spans="4:4" x14ac:dyDescent="0.25">
      <c r="D29816"/>
    </row>
    <row r="29817" spans="4:4" x14ac:dyDescent="0.25">
      <c r="D29817"/>
    </row>
    <row r="29818" spans="4:4" x14ac:dyDescent="0.25">
      <c r="D29818"/>
    </row>
    <row r="29819" spans="4:4" x14ac:dyDescent="0.25">
      <c r="D29819"/>
    </row>
    <row r="29820" spans="4:4" x14ac:dyDescent="0.25">
      <c r="D29820"/>
    </row>
    <row r="29821" spans="4:4" x14ac:dyDescent="0.25">
      <c r="D29821"/>
    </row>
    <row r="29822" spans="4:4" x14ac:dyDescent="0.25">
      <c r="D29822"/>
    </row>
    <row r="29823" spans="4:4" x14ac:dyDescent="0.25">
      <c r="D29823"/>
    </row>
    <row r="29824" spans="4:4" x14ac:dyDescent="0.25">
      <c r="D29824"/>
    </row>
    <row r="29825" spans="4:4" x14ac:dyDescent="0.25">
      <c r="D29825"/>
    </row>
    <row r="29826" spans="4:4" x14ac:dyDescent="0.25">
      <c r="D29826"/>
    </row>
    <row r="29827" spans="4:4" x14ac:dyDescent="0.25">
      <c r="D29827"/>
    </row>
    <row r="29828" spans="4:4" x14ac:dyDescent="0.25">
      <c r="D29828"/>
    </row>
    <row r="29829" spans="4:4" x14ac:dyDescent="0.25">
      <c r="D29829"/>
    </row>
    <row r="29830" spans="4:4" x14ac:dyDescent="0.25">
      <c r="D29830"/>
    </row>
    <row r="29831" spans="4:4" x14ac:dyDescent="0.25">
      <c r="D29831"/>
    </row>
    <row r="29832" spans="4:4" x14ac:dyDescent="0.25">
      <c r="D29832"/>
    </row>
    <row r="29833" spans="4:4" x14ac:dyDescent="0.25">
      <c r="D29833"/>
    </row>
    <row r="29834" spans="4:4" x14ac:dyDescent="0.25">
      <c r="D29834"/>
    </row>
    <row r="29835" spans="4:4" x14ac:dyDescent="0.25">
      <c r="D29835"/>
    </row>
    <row r="29836" spans="4:4" x14ac:dyDescent="0.25">
      <c r="D29836"/>
    </row>
    <row r="29837" spans="4:4" x14ac:dyDescent="0.25">
      <c r="D29837"/>
    </row>
    <row r="29838" spans="4:4" x14ac:dyDescent="0.25">
      <c r="D29838"/>
    </row>
    <row r="29839" spans="4:4" x14ac:dyDescent="0.25">
      <c r="D29839"/>
    </row>
    <row r="29840" spans="4:4" x14ac:dyDescent="0.25">
      <c r="D29840"/>
    </row>
    <row r="29841" spans="4:4" x14ac:dyDescent="0.25">
      <c r="D29841"/>
    </row>
    <row r="29842" spans="4:4" x14ac:dyDescent="0.25">
      <c r="D29842"/>
    </row>
    <row r="29843" spans="4:4" x14ac:dyDescent="0.25">
      <c r="D29843"/>
    </row>
    <row r="29844" spans="4:4" x14ac:dyDescent="0.25">
      <c r="D29844"/>
    </row>
    <row r="29845" spans="4:4" x14ac:dyDescent="0.25">
      <c r="D29845"/>
    </row>
    <row r="29846" spans="4:4" x14ac:dyDescent="0.25">
      <c r="D29846"/>
    </row>
    <row r="29847" spans="4:4" x14ac:dyDescent="0.25">
      <c r="D29847"/>
    </row>
    <row r="29848" spans="4:4" x14ac:dyDescent="0.25">
      <c r="D29848"/>
    </row>
    <row r="29849" spans="4:4" x14ac:dyDescent="0.25">
      <c r="D29849"/>
    </row>
    <row r="29850" spans="4:4" x14ac:dyDescent="0.25">
      <c r="D29850"/>
    </row>
    <row r="29851" spans="4:4" x14ac:dyDescent="0.25">
      <c r="D29851"/>
    </row>
    <row r="29852" spans="4:4" x14ac:dyDescent="0.25">
      <c r="D29852"/>
    </row>
    <row r="29853" spans="4:4" x14ac:dyDescent="0.25">
      <c r="D29853"/>
    </row>
    <row r="29854" spans="4:4" x14ac:dyDescent="0.25">
      <c r="D29854"/>
    </row>
    <row r="29855" spans="4:4" x14ac:dyDescent="0.25">
      <c r="D29855"/>
    </row>
    <row r="29856" spans="4:4" x14ac:dyDescent="0.25">
      <c r="D29856"/>
    </row>
    <row r="29857" spans="4:4" x14ac:dyDescent="0.25">
      <c r="D29857"/>
    </row>
    <row r="29858" spans="4:4" x14ac:dyDescent="0.25">
      <c r="D29858"/>
    </row>
    <row r="29859" spans="4:4" x14ac:dyDescent="0.25">
      <c r="D29859"/>
    </row>
    <row r="29860" spans="4:4" x14ac:dyDescent="0.25">
      <c r="D29860"/>
    </row>
    <row r="29861" spans="4:4" x14ac:dyDescent="0.25">
      <c r="D29861"/>
    </row>
    <row r="29862" spans="4:4" x14ac:dyDescent="0.25">
      <c r="D29862"/>
    </row>
    <row r="29863" spans="4:4" x14ac:dyDescent="0.25">
      <c r="D29863"/>
    </row>
    <row r="29864" spans="4:4" x14ac:dyDescent="0.25">
      <c r="D29864"/>
    </row>
    <row r="29865" spans="4:4" x14ac:dyDescent="0.25">
      <c r="D29865"/>
    </row>
    <row r="29866" spans="4:4" x14ac:dyDescent="0.25">
      <c r="D29866"/>
    </row>
    <row r="29867" spans="4:4" x14ac:dyDescent="0.25">
      <c r="D29867"/>
    </row>
    <row r="29868" spans="4:4" x14ac:dyDescent="0.25">
      <c r="D29868"/>
    </row>
    <row r="29869" spans="4:4" x14ac:dyDescent="0.25">
      <c r="D29869"/>
    </row>
    <row r="29870" spans="4:4" x14ac:dyDescent="0.25">
      <c r="D29870"/>
    </row>
    <row r="29871" spans="4:4" x14ac:dyDescent="0.25">
      <c r="D29871"/>
    </row>
    <row r="29872" spans="4:4" x14ac:dyDescent="0.25">
      <c r="D29872"/>
    </row>
    <row r="29873" spans="4:4" x14ac:dyDescent="0.25">
      <c r="D29873"/>
    </row>
    <row r="29874" spans="4:4" x14ac:dyDescent="0.25">
      <c r="D29874"/>
    </row>
    <row r="29875" spans="4:4" x14ac:dyDescent="0.25">
      <c r="D29875"/>
    </row>
    <row r="29876" spans="4:4" x14ac:dyDescent="0.25">
      <c r="D29876"/>
    </row>
    <row r="29877" spans="4:4" x14ac:dyDescent="0.25">
      <c r="D29877"/>
    </row>
    <row r="29878" spans="4:4" x14ac:dyDescent="0.25">
      <c r="D29878"/>
    </row>
    <row r="29879" spans="4:4" x14ac:dyDescent="0.25">
      <c r="D29879"/>
    </row>
    <row r="29880" spans="4:4" x14ac:dyDescent="0.25">
      <c r="D29880"/>
    </row>
    <row r="29881" spans="4:4" x14ac:dyDescent="0.25">
      <c r="D29881"/>
    </row>
    <row r="29882" spans="4:4" x14ac:dyDescent="0.25">
      <c r="D29882"/>
    </row>
    <row r="29883" spans="4:4" x14ac:dyDescent="0.25">
      <c r="D29883"/>
    </row>
    <row r="29884" spans="4:4" x14ac:dyDescent="0.25">
      <c r="D29884"/>
    </row>
    <row r="29885" spans="4:4" x14ac:dyDescent="0.25">
      <c r="D29885"/>
    </row>
    <row r="29886" spans="4:4" x14ac:dyDescent="0.25">
      <c r="D29886"/>
    </row>
    <row r="29887" spans="4:4" x14ac:dyDescent="0.25">
      <c r="D29887"/>
    </row>
    <row r="29888" spans="4:4" x14ac:dyDescent="0.25">
      <c r="D29888"/>
    </row>
    <row r="29889" spans="4:4" x14ac:dyDescent="0.25">
      <c r="D29889"/>
    </row>
    <row r="29890" spans="4:4" x14ac:dyDescent="0.25">
      <c r="D29890"/>
    </row>
    <row r="29891" spans="4:4" x14ac:dyDescent="0.25">
      <c r="D29891"/>
    </row>
    <row r="29892" spans="4:4" x14ac:dyDescent="0.25">
      <c r="D29892"/>
    </row>
    <row r="29893" spans="4:4" x14ac:dyDescent="0.25">
      <c r="D29893"/>
    </row>
    <row r="29894" spans="4:4" x14ac:dyDescent="0.25">
      <c r="D29894"/>
    </row>
    <row r="29895" spans="4:4" x14ac:dyDescent="0.25">
      <c r="D29895"/>
    </row>
    <row r="29896" spans="4:4" x14ac:dyDescent="0.25">
      <c r="D29896"/>
    </row>
    <row r="29897" spans="4:4" x14ac:dyDescent="0.25">
      <c r="D29897"/>
    </row>
    <row r="29898" spans="4:4" x14ac:dyDescent="0.25">
      <c r="D29898"/>
    </row>
    <row r="29899" spans="4:4" x14ac:dyDescent="0.25">
      <c r="D29899"/>
    </row>
    <row r="29900" spans="4:4" x14ac:dyDescent="0.25">
      <c r="D29900"/>
    </row>
    <row r="29901" spans="4:4" x14ac:dyDescent="0.25">
      <c r="D29901"/>
    </row>
    <row r="29902" spans="4:4" x14ac:dyDescent="0.25">
      <c r="D29902"/>
    </row>
    <row r="29903" spans="4:4" x14ac:dyDescent="0.25">
      <c r="D29903"/>
    </row>
    <row r="29904" spans="4:4" x14ac:dyDescent="0.25">
      <c r="D29904"/>
    </row>
    <row r="29905" spans="4:4" x14ac:dyDescent="0.25">
      <c r="D29905"/>
    </row>
    <row r="29906" spans="4:4" x14ac:dyDescent="0.25">
      <c r="D29906"/>
    </row>
    <row r="29907" spans="4:4" x14ac:dyDescent="0.25">
      <c r="D29907"/>
    </row>
    <row r="29908" spans="4:4" x14ac:dyDescent="0.25">
      <c r="D29908"/>
    </row>
    <row r="29909" spans="4:4" x14ac:dyDescent="0.25">
      <c r="D29909"/>
    </row>
    <row r="29910" spans="4:4" x14ac:dyDescent="0.25">
      <c r="D29910"/>
    </row>
    <row r="29911" spans="4:4" x14ac:dyDescent="0.25">
      <c r="D29911"/>
    </row>
    <row r="29912" spans="4:4" x14ac:dyDescent="0.25">
      <c r="D29912"/>
    </row>
    <row r="29913" spans="4:4" x14ac:dyDescent="0.25">
      <c r="D29913"/>
    </row>
    <row r="29914" spans="4:4" x14ac:dyDescent="0.25">
      <c r="D29914"/>
    </row>
    <row r="29915" spans="4:4" x14ac:dyDescent="0.25">
      <c r="D29915"/>
    </row>
    <row r="29916" spans="4:4" x14ac:dyDescent="0.25">
      <c r="D29916"/>
    </row>
    <row r="29917" spans="4:4" x14ac:dyDescent="0.25">
      <c r="D29917"/>
    </row>
    <row r="29918" spans="4:4" x14ac:dyDescent="0.25">
      <c r="D29918"/>
    </row>
    <row r="29919" spans="4:4" x14ac:dyDescent="0.25">
      <c r="D29919"/>
    </row>
    <row r="29920" spans="4:4" x14ac:dyDescent="0.25">
      <c r="D29920"/>
    </row>
    <row r="29921" spans="4:4" x14ac:dyDescent="0.25">
      <c r="D29921"/>
    </row>
    <row r="29922" spans="4:4" x14ac:dyDescent="0.25">
      <c r="D29922"/>
    </row>
    <row r="29923" spans="4:4" x14ac:dyDescent="0.25">
      <c r="D29923"/>
    </row>
    <row r="29924" spans="4:4" x14ac:dyDescent="0.25">
      <c r="D29924"/>
    </row>
    <row r="29925" spans="4:4" x14ac:dyDescent="0.25">
      <c r="D29925"/>
    </row>
    <row r="29926" spans="4:4" x14ac:dyDescent="0.25">
      <c r="D29926"/>
    </row>
    <row r="29927" spans="4:4" x14ac:dyDescent="0.25">
      <c r="D29927"/>
    </row>
    <row r="29928" spans="4:4" x14ac:dyDescent="0.25">
      <c r="D29928"/>
    </row>
    <row r="29929" spans="4:4" x14ac:dyDescent="0.25">
      <c r="D29929"/>
    </row>
    <row r="29930" spans="4:4" x14ac:dyDescent="0.25">
      <c r="D29930"/>
    </row>
    <row r="29931" spans="4:4" x14ac:dyDescent="0.25">
      <c r="D29931"/>
    </row>
    <row r="29932" spans="4:4" x14ac:dyDescent="0.25">
      <c r="D29932"/>
    </row>
    <row r="29933" spans="4:4" x14ac:dyDescent="0.25">
      <c r="D29933"/>
    </row>
    <row r="29934" spans="4:4" x14ac:dyDescent="0.25">
      <c r="D29934"/>
    </row>
    <row r="29935" spans="4:4" x14ac:dyDescent="0.25">
      <c r="D29935"/>
    </row>
    <row r="29936" spans="4:4" x14ac:dyDescent="0.25">
      <c r="D29936"/>
    </row>
    <row r="29937" spans="4:4" x14ac:dyDescent="0.25">
      <c r="D29937"/>
    </row>
    <row r="29938" spans="4:4" x14ac:dyDescent="0.25">
      <c r="D29938"/>
    </row>
    <row r="29939" spans="4:4" x14ac:dyDescent="0.25">
      <c r="D29939"/>
    </row>
    <row r="29940" spans="4:4" x14ac:dyDescent="0.25">
      <c r="D29940"/>
    </row>
    <row r="29941" spans="4:4" x14ac:dyDescent="0.25">
      <c r="D29941"/>
    </row>
    <row r="29942" spans="4:4" x14ac:dyDescent="0.25">
      <c r="D29942"/>
    </row>
    <row r="29943" spans="4:4" x14ac:dyDescent="0.25">
      <c r="D29943"/>
    </row>
    <row r="29944" spans="4:4" x14ac:dyDescent="0.25">
      <c r="D29944"/>
    </row>
    <row r="29945" spans="4:4" x14ac:dyDescent="0.25">
      <c r="D29945"/>
    </row>
    <row r="29946" spans="4:4" x14ac:dyDescent="0.25">
      <c r="D29946"/>
    </row>
    <row r="29947" spans="4:4" x14ac:dyDescent="0.25">
      <c r="D29947"/>
    </row>
    <row r="29948" spans="4:4" x14ac:dyDescent="0.25">
      <c r="D29948"/>
    </row>
    <row r="29949" spans="4:4" x14ac:dyDescent="0.25">
      <c r="D29949"/>
    </row>
    <row r="29950" spans="4:4" x14ac:dyDescent="0.25">
      <c r="D29950"/>
    </row>
    <row r="29951" spans="4:4" x14ac:dyDescent="0.25">
      <c r="D29951"/>
    </row>
    <row r="29952" spans="4:4" x14ac:dyDescent="0.25">
      <c r="D29952"/>
    </row>
    <row r="29953" spans="4:4" x14ac:dyDescent="0.25">
      <c r="D29953"/>
    </row>
    <row r="29954" spans="4:4" x14ac:dyDescent="0.25">
      <c r="D29954"/>
    </row>
    <row r="29955" spans="4:4" x14ac:dyDescent="0.25">
      <c r="D29955"/>
    </row>
    <row r="29956" spans="4:4" x14ac:dyDescent="0.25">
      <c r="D29956"/>
    </row>
    <row r="29957" spans="4:4" x14ac:dyDescent="0.25">
      <c r="D29957"/>
    </row>
    <row r="29958" spans="4:4" x14ac:dyDescent="0.25">
      <c r="D29958"/>
    </row>
    <row r="29959" spans="4:4" x14ac:dyDescent="0.25">
      <c r="D29959"/>
    </row>
    <row r="29960" spans="4:4" x14ac:dyDescent="0.25">
      <c r="D29960"/>
    </row>
    <row r="29961" spans="4:4" x14ac:dyDescent="0.25">
      <c r="D29961"/>
    </row>
    <row r="29962" spans="4:4" x14ac:dyDescent="0.25">
      <c r="D29962"/>
    </row>
    <row r="29963" spans="4:4" x14ac:dyDescent="0.25">
      <c r="D29963"/>
    </row>
    <row r="29964" spans="4:4" x14ac:dyDescent="0.25">
      <c r="D29964"/>
    </row>
    <row r="29965" spans="4:4" x14ac:dyDescent="0.25">
      <c r="D29965"/>
    </row>
    <row r="29966" spans="4:4" x14ac:dyDescent="0.25">
      <c r="D29966"/>
    </row>
    <row r="29967" spans="4:4" x14ac:dyDescent="0.25">
      <c r="D29967"/>
    </row>
    <row r="29968" spans="4:4" x14ac:dyDescent="0.25">
      <c r="D29968"/>
    </row>
    <row r="29969" spans="4:4" x14ac:dyDescent="0.25">
      <c r="D29969"/>
    </row>
    <row r="29970" spans="4:4" x14ac:dyDescent="0.25">
      <c r="D29970"/>
    </row>
    <row r="29971" spans="4:4" x14ac:dyDescent="0.25">
      <c r="D29971"/>
    </row>
    <row r="29972" spans="4:4" x14ac:dyDescent="0.25">
      <c r="D29972"/>
    </row>
    <row r="29973" spans="4:4" x14ac:dyDescent="0.25">
      <c r="D29973"/>
    </row>
    <row r="29974" spans="4:4" x14ac:dyDescent="0.25">
      <c r="D29974"/>
    </row>
    <row r="29975" spans="4:4" x14ac:dyDescent="0.25">
      <c r="D29975"/>
    </row>
    <row r="29976" spans="4:4" x14ac:dyDescent="0.25">
      <c r="D29976"/>
    </row>
    <row r="29977" spans="4:4" x14ac:dyDescent="0.25">
      <c r="D29977"/>
    </row>
    <row r="29978" spans="4:4" x14ac:dyDescent="0.25">
      <c r="D29978"/>
    </row>
    <row r="29979" spans="4:4" x14ac:dyDescent="0.25">
      <c r="D29979"/>
    </row>
    <row r="29980" spans="4:4" x14ac:dyDescent="0.25">
      <c r="D29980"/>
    </row>
    <row r="29981" spans="4:4" x14ac:dyDescent="0.25">
      <c r="D29981"/>
    </row>
    <row r="29982" spans="4:4" x14ac:dyDescent="0.25">
      <c r="D29982"/>
    </row>
    <row r="29983" spans="4:4" x14ac:dyDescent="0.25">
      <c r="D29983"/>
    </row>
    <row r="29984" spans="4:4" x14ac:dyDescent="0.25">
      <c r="D29984"/>
    </row>
    <row r="29985" spans="4:4" x14ac:dyDescent="0.25">
      <c r="D29985"/>
    </row>
    <row r="29986" spans="4:4" x14ac:dyDescent="0.25">
      <c r="D29986"/>
    </row>
    <row r="29987" spans="4:4" x14ac:dyDescent="0.25">
      <c r="D29987"/>
    </row>
    <row r="29988" spans="4:4" x14ac:dyDescent="0.25">
      <c r="D29988"/>
    </row>
    <row r="29989" spans="4:4" x14ac:dyDescent="0.25">
      <c r="D29989"/>
    </row>
    <row r="29990" spans="4:4" x14ac:dyDescent="0.25">
      <c r="D29990"/>
    </row>
    <row r="29991" spans="4:4" x14ac:dyDescent="0.25">
      <c r="D29991"/>
    </row>
    <row r="29992" spans="4:4" x14ac:dyDescent="0.25">
      <c r="D29992"/>
    </row>
    <row r="29993" spans="4:4" x14ac:dyDescent="0.25">
      <c r="D29993"/>
    </row>
    <row r="29994" spans="4:4" x14ac:dyDescent="0.25">
      <c r="D29994"/>
    </row>
    <row r="29995" spans="4:4" x14ac:dyDescent="0.25">
      <c r="D29995"/>
    </row>
    <row r="29996" spans="4:4" x14ac:dyDescent="0.25">
      <c r="D29996"/>
    </row>
    <row r="29997" spans="4:4" x14ac:dyDescent="0.25">
      <c r="D29997"/>
    </row>
    <row r="29998" spans="4:4" x14ac:dyDescent="0.25">
      <c r="D29998"/>
    </row>
    <row r="29999" spans="4:4" x14ac:dyDescent="0.25">
      <c r="D29999"/>
    </row>
    <row r="30000" spans="4:4" x14ac:dyDescent="0.25">
      <c r="D30000"/>
    </row>
    <row r="30001" spans="4:4" x14ac:dyDescent="0.25">
      <c r="D30001"/>
    </row>
    <row r="30002" spans="4:4" x14ac:dyDescent="0.25">
      <c r="D30002"/>
    </row>
    <row r="30003" spans="4:4" x14ac:dyDescent="0.25">
      <c r="D30003"/>
    </row>
    <row r="30004" spans="4:4" x14ac:dyDescent="0.25">
      <c r="D30004"/>
    </row>
    <row r="30005" spans="4:4" x14ac:dyDescent="0.25">
      <c r="D30005"/>
    </row>
    <row r="30006" spans="4:4" x14ac:dyDescent="0.25">
      <c r="D30006"/>
    </row>
    <row r="30007" spans="4:4" x14ac:dyDescent="0.25">
      <c r="D30007"/>
    </row>
    <row r="30008" spans="4:4" x14ac:dyDescent="0.25">
      <c r="D30008"/>
    </row>
    <row r="30009" spans="4:4" x14ac:dyDescent="0.25">
      <c r="D30009"/>
    </row>
    <row r="30010" spans="4:4" x14ac:dyDescent="0.25">
      <c r="D30010"/>
    </row>
    <row r="30011" spans="4:4" x14ac:dyDescent="0.25">
      <c r="D30011"/>
    </row>
    <row r="30012" spans="4:4" x14ac:dyDescent="0.25">
      <c r="D30012"/>
    </row>
    <row r="30013" spans="4:4" x14ac:dyDescent="0.25">
      <c r="D30013"/>
    </row>
    <row r="30014" spans="4:4" x14ac:dyDescent="0.25">
      <c r="D30014"/>
    </row>
    <row r="30015" spans="4:4" x14ac:dyDescent="0.25">
      <c r="D30015"/>
    </row>
    <row r="30016" spans="4:4" x14ac:dyDescent="0.25">
      <c r="D30016"/>
    </row>
    <row r="30017" spans="4:4" x14ac:dyDescent="0.25">
      <c r="D30017"/>
    </row>
    <row r="30018" spans="4:4" x14ac:dyDescent="0.25">
      <c r="D30018"/>
    </row>
    <row r="30019" spans="4:4" x14ac:dyDescent="0.25">
      <c r="D30019"/>
    </row>
    <row r="30020" spans="4:4" x14ac:dyDescent="0.25">
      <c r="D30020"/>
    </row>
    <row r="30021" spans="4:4" x14ac:dyDescent="0.25">
      <c r="D30021"/>
    </row>
    <row r="30022" spans="4:4" x14ac:dyDescent="0.25">
      <c r="D30022"/>
    </row>
    <row r="30023" spans="4:4" x14ac:dyDescent="0.25">
      <c r="D30023"/>
    </row>
    <row r="30024" spans="4:4" x14ac:dyDescent="0.25">
      <c r="D30024"/>
    </row>
    <row r="30025" spans="4:4" x14ac:dyDescent="0.25">
      <c r="D30025"/>
    </row>
    <row r="30026" spans="4:4" x14ac:dyDescent="0.25">
      <c r="D30026"/>
    </row>
    <row r="30027" spans="4:4" x14ac:dyDescent="0.25">
      <c r="D30027"/>
    </row>
    <row r="30028" spans="4:4" x14ac:dyDescent="0.25">
      <c r="D30028"/>
    </row>
    <row r="30029" spans="4:4" x14ac:dyDescent="0.25">
      <c r="D30029"/>
    </row>
    <row r="30030" spans="4:4" x14ac:dyDescent="0.25">
      <c r="D30030"/>
    </row>
    <row r="30031" spans="4:4" x14ac:dyDescent="0.25">
      <c r="D30031"/>
    </row>
    <row r="30032" spans="4:4" x14ac:dyDescent="0.25">
      <c r="D30032"/>
    </row>
    <row r="30033" spans="4:4" x14ac:dyDescent="0.25">
      <c r="D30033"/>
    </row>
    <row r="30034" spans="4:4" x14ac:dyDescent="0.25">
      <c r="D30034"/>
    </row>
    <row r="30035" spans="4:4" x14ac:dyDescent="0.25">
      <c r="D30035"/>
    </row>
    <row r="30036" spans="4:4" x14ac:dyDescent="0.25">
      <c r="D30036"/>
    </row>
    <row r="30037" spans="4:4" x14ac:dyDescent="0.25">
      <c r="D30037"/>
    </row>
    <row r="30038" spans="4:4" x14ac:dyDescent="0.25">
      <c r="D30038"/>
    </row>
    <row r="30039" spans="4:4" x14ac:dyDescent="0.25">
      <c r="D30039"/>
    </row>
    <row r="30040" spans="4:4" x14ac:dyDescent="0.25">
      <c r="D30040"/>
    </row>
    <row r="30041" spans="4:4" x14ac:dyDescent="0.25">
      <c r="D30041"/>
    </row>
    <row r="30042" spans="4:4" x14ac:dyDescent="0.25">
      <c r="D30042"/>
    </row>
    <row r="30043" spans="4:4" x14ac:dyDescent="0.25">
      <c r="D30043"/>
    </row>
    <row r="30044" spans="4:4" x14ac:dyDescent="0.25">
      <c r="D30044"/>
    </row>
    <row r="30045" spans="4:4" x14ac:dyDescent="0.25">
      <c r="D30045"/>
    </row>
    <row r="30046" spans="4:4" x14ac:dyDescent="0.25">
      <c r="D30046"/>
    </row>
    <row r="30047" spans="4:4" x14ac:dyDescent="0.25">
      <c r="D30047"/>
    </row>
    <row r="30048" spans="4:4" x14ac:dyDescent="0.25">
      <c r="D30048"/>
    </row>
    <row r="30049" spans="4:4" x14ac:dyDescent="0.25">
      <c r="D30049"/>
    </row>
    <row r="30050" spans="4:4" x14ac:dyDescent="0.25">
      <c r="D30050"/>
    </row>
    <row r="30051" spans="4:4" x14ac:dyDescent="0.25">
      <c r="D30051"/>
    </row>
    <row r="30052" spans="4:4" x14ac:dyDescent="0.25">
      <c r="D30052"/>
    </row>
    <row r="30053" spans="4:4" x14ac:dyDescent="0.25">
      <c r="D30053"/>
    </row>
    <row r="30054" spans="4:4" x14ac:dyDescent="0.25">
      <c r="D30054"/>
    </row>
    <row r="30055" spans="4:4" x14ac:dyDescent="0.25">
      <c r="D30055"/>
    </row>
    <row r="30056" spans="4:4" x14ac:dyDescent="0.25">
      <c r="D30056"/>
    </row>
    <row r="30057" spans="4:4" x14ac:dyDescent="0.25">
      <c r="D30057"/>
    </row>
    <row r="30058" spans="4:4" x14ac:dyDescent="0.25">
      <c r="D30058"/>
    </row>
    <row r="30059" spans="4:4" x14ac:dyDescent="0.25">
      <c r="D30059"/>
    </row>
    <row r="30060" spans="4:4" x14ac:dyDescent="0.25">
      <c r="D30060"/>
    </row>
    <row r="30061" spans="4:4" x14ac:dyDescent="0.25">
      <c r="D30061"/>
    </row>
    <row r="30062" spans="4:4" x14ac:dyDescent="0.25">
      <c r="D30062"/>
    </row>
    <row r="30063" spans="4:4" x14ac:dyDescent="0.25">
      <c r="D30063"/>
    </row>
    <row r="30064" spans="4:4" x14ac:dyDescent="0.25">
      <c r="D30064"/>
    </row>
    <row r="30065" spans="4:4" x14ac:dyDescent="0.25">
      <c r="D30065"/>
    </row>
    <row r="30066" spans="4:4" x14ac:dyDescent="0.25">
      <c r="D30066"/>
    </row>
    <row r="30067" spans="4:4" x14ac:dyDescent="0.25">
      <c r="D30067"/>
    </row>
    <row r="30068" spans="4:4" x14ac:dyDescent="0.25">
      <c r="D30068"/>
    </row>
    <row r="30069" spans="4:4" x14ac:dyDescent="0.25">
      <c r="D30069"/>
    </row>
    <row r="30070" spans="4:4" x14ac:dyDescent="0.25">
      <c r="D30070"/>
    </row>
    <row r="30071" spans="4:4" x14ac:dyDescent="0.25">
      <c r="D30071"/>
    </row>
    <row r="30072" spans="4:4" x14ac:dyDescent="0.25">
      <c r="D30072"/>
    </row>
    <row r="30073" spans="4:4" x14ac:dyDescent="0.25">
      <c r="D30073"/>
    </row>
    <row r="30074" spans="4:4" x14ac:dyDescent="0.25">
      <c r="D30074"/>
    </row>
    <row r="30075" spans="4:4" x14ac:dyDescent="0.25">
      <c r="D30075"/>
    </row>
    <row r="30076" spans="4:4" x14ac:dyDescent="0.25">
      <c r="D30076"/>
    </row>
    <row r="30077" spans="4:4" x14ac:dyDescent="0.25">
      <c r="D30077"/>
    </row>
    <row r="30078" spans="4:4" x14ac:dyDescent="0.25">
      <c r="D30078"/>
    </row>
    <row r="30079" spans="4:4" x14ac:dyDescent="0.25">
      <c r="D30079"/>
    </row>
    <row r="30080" spans="4:4" x14ac:dyDescent="0.25">
      <c r="D30080"/>
    </row>
    <row r="30081" spans="4:4" x14ac:dyDescent="0.25">
      <c r="D30081"/>
    </row>
    <row r="30082" spans="4:4" x14ac:dyDescent="0.25">
      <c r="D30082"/>
    </row>
    <row r="30083" spans="4:4" x14ac:dyDescent="0.25">
      <c r="D30083"/>
    </row>
    <row r="30084" spans="4:4" x14ac:dyDescent="0.25">
      <c r="D30084"/>
    </row>
    <row r="30085" spans="4:4" x14ac:dyDescent="0.25">
      <c r="D30085"/>
    </row>
    <row r="30086" spans="4:4" x14ac:dyDescent="0.25">
      <c r="D30086"/>
    </row>
    <row r="30087" spans="4:4" x14ac:dyDescent="0.25">
      <c r="D30087"/>
    </row>
    <row r="30088" spans="4:4" x14ac:dyDescent="0.25">
      <c r="D30088"/>
    </row>
    <row r="30089" spans="4:4" x14ac:dyDescent="0.25">
      <c r="D30089"/>
    </row>
    <row r="30090" spans="4:4" x14ac:dyDescent="0.25">
      <c r="D30090"/>
    </row>
    <row r="30091" spans="4:4" x14ac:dyDescent="0.25">
      <c r="D30091"/>
    </row>
    <row r="30092" spans="4:4" x14ac:dyDescent="0.25">
      <c r="D30092"/>
    </row>
    <row r="30093" spans="4:4" x14ac:dyDescent="0.25">
      <c r="D30093"/>
    </row>
    <row r="30094" spans="4:4" x14ac:dyDescent="0.25">
      <c r="D30094"/>
    </row>
    <row r="30095" spans="4:4" x14ac:dyDescent="0.25">
      <c r="D30095"/>
    </row>
    <row r="30096" spans="4:4" x14ac:dyDescent="0.25">
      <c r="D30096"/>
    </row>
    <row r="30097" spans="4:4" x14ac:dyDescent="0.25">
      <c r="D30097"/>
    </row>
    <row r="30098" spans="4:4" x14ac:dyDescent="0.25">
      <c r="D30098"/>
    </row>
    <row r="30099" spans="4:4" x14ac:dyDescent="0.25">
      <c r="D30099"/>
    </row>
    <row r="30100" spans="4:4" x14ac:dyDescent="0.25">
      <c r="D30100"/>
    </row>
    <row r="30101" spans="4:4" x14ac:dyDescent="0.25">
      <c r="D30101"/>
    </row>
    <row r="30102" spans="4:4" x14ac:dyDescent="0.25">
      <c r="D30102"/>
    </row>
    <row r="30103" spans="4:4" x14ac:dyDescent="0.25">
      <c r="D30103"/>
    </row>
    <row r="30104" spans="4:4" x14ac:dyDescent="0.25">
      <c r="D30104"/>
    </row>
    <row r="30105" spans="4:4" x14ac:dyDescent="0.25">
      <c r="D30105"/>
    </row>
    <row r="30106" spans="4:4" x14ac:dyDescent="0.25">
      <c r="D30106"/>
    </row>
    <row r="30107" spans="4:4" x14ac:dyDescent="0.25">
      <c r="D30107"/>
    </row>
    <row r="30108" spans="4:4" x14ac:dyDescent="0.25">
      <c r="D30108"/>
    </row>
    <row r="30109" spans="4:4" x14ac:dyDescent="0.25">
      <c r="D30109"/>
    </row>
    <row r="30110" spans="4:4" x14ac:dyDescent="0.25">
      <c r="D30110"/>
    </row>
    <row r="30111" spans="4:4" x14ac:dyDescent="0.25">
      <c r="D30111"/>
    </row>
    <row r="30112" spans="4:4" x14ac:dyDescent="0.25">
      <c r="D30112"/>
    </row>
    <row r="30113" spans="4:4" x14ac:dyDescent="0.25">
      <c r="D30113"/>
    </row>
    <row r="30114" spans="4:4" x14ac:dyDescent="0.25">
      <c r="D30114"/>
    </row>
    <row r="30115" spans="4:4" x14ac:dyDescent="0.25">
      <c r="D30115"/>
    </row>
    <row r="30116" spans="4:4" x14ac:dyDescent="0.25">
      <c r="D30116"/>
    </row>
    <row r="30117" spans="4:4" x14ac:dyDescent="0.25">
      <c r="D30117"/>
    </row>
    <row r="30118" spans="4:4" x14ac:dyDescent="0.25">
      <c r="D30118"/>
    </row>
    <row r="30119" spans="4:4" x14ac:dyDescent="0.25">
      <c r="D30119"/>
    </row>
    <row r="30120" spans="4:4" x14ac:dyDescent="0.25">
      <c r="D30120"/>
    </row>
    <row r="30121" spans="4:4" x14ac:dyDescent="0.25">
      <c r="D30121"/>
    </row>
    <row r="30122" spans="4:4" x14ac:dyDescent="0.25">
      <c r="D30122"/>
    </row>
    <row r="30123" spans="4:4" x14ac:dyDescent="0.25">
      <c r="D30123"/>
    </row>
    <row r="30124" spans="4:4" x14ac:dyDescent="0.25">
      <c r="D30124"/>
    </row>
    <row r="30125" spans="4:4" x14ac:dyDescent="0.25">
      <c r="D30125"/>
    </row>
    <row r="30126" spans="4:4" x14ac:dyDescent="0.25">
      <c r="D30126"/>
    </row>
    <row r="30127" spans="4:4" x14ac:dyDescent="0.25">
      <c r="D30127"/>
    </row>
    <row r="30128" spans="4:4" x14ac:dyDescent="0.25">
      <c r="D30128"/>
    </row>
    <row r="30129" spans="4:4" x14ac:dyDescent="0.25">
      <c r="D30129"/>
    </row>
    <row r="30130" spans="4:4" x14ac:dyDescent="0.25">
      <c r="D30130"/>
    </row>
    <row r="30131" spans="4:4" x14ac:dyDescent="0.25">
      <c r="D30131"/>
    </row>
    <row r="30132" spans="4:4" x14ac:dyDescent="0.25">
      <c r="D30132"/>
    </row>
    <row r="30133" spans="4:4" x14ac:dyDescent="0.25">
      <c r="D30133"/>
    </row>
    <row r="30134" spans="4:4" x14ac:dyDescent="0.25">
      <c r="D30134"/>
    </row>
    <row r="30135" spans="4:4" x14ac:dyDescent="0.25">
      <c r="D30135"/>
    </row>
    <row r="30136" spans="4:4" x14ac:dyDescent="0.25">
      <c r="D30136"/>
    </row>
    <row r="30137" spans="4:4" x14ac:dyDescent="0.25">
      <c r="D30137"/>
    </row>
    <row r="30138" spans="4:4" x14ac:dyDescent="0.25">
      <c r="D30138"/>
    </row>
    <row r="30139" spans="4:4" x14ac:dyDescent="0.25">
      <c r="D30139"/>
    </row>
    <row r="30140" spans="4:4" x14ac:dyDescent="0.25">
      <c r="D30140"/>
    </row>
    <row r="30141" spans="4:4" x14ac:dyDescent="0.25">
      <c r="D30141"/>
    </row>
    <row r="30142" spans="4:4" x14ac:dyDescent="0.25">
      <c r="D30142"/>
    </row>
    <row r="30143" spans="4:4" x14ac:dyDescent="0.25">
      <c r="D30143"/>
    </row>
    <row r="30144" spans="4:4" x14ac:dyDescent="0.25">
      <c r="D30144"/>
    </row>
    <row r="30145" spans="4:4" x14ac:dyDescent="0.25">
      <c r="D30145"/>
    </row>
    <row r="30146" spans="4:4" x14ac:dyDescent="0.25">
      <c r="D30146"/>
    </row>
    <row r="30147" spans="4:4" x14ac:dyDescent="0.25">
      <c r="D30147"/>
    </row>
    <row r="30148" spans="4:4" x14ac:dyDescent="0.25">
      <c r="D30148"/>
    </row>
    <row r="30149" spans="4:4" x14ac:dyDescent="0.25">
      <c r="D30149"/>
    </row>
    <row r="30150" spans="4:4" x14ac:dyDescent="0.25">
      <c r="D30150"/>
    </row>
    <row r="30151" spans="4:4" x14ac:dyDescent="0.25">
      <c r="D30151"/>
    </row>
    <row r="30152" spans="4:4" x14ac:dyDescent="0.25">
      <c r="D30152"/>
    </row>
    <row r="30153" spans="4:4" x14ac:dyDescent="0.25">
      <c r="D30153"/>
    </row>
    <row r="30154" spans="4:4" x14ac:dyDescent="0.25">
      <c r="D30154"/>
    </row>
    <row r="30155" spans="4:4" x14ac:dyDescent="0.25">
      <c r="D30155"/>
    </row>
    <row r="30156" spans="4:4" x14ac:dyDescent="0.25">
      <c r="D30156"/>
    </row>
    <row r="30157" spans="4:4" x14ac:dyDescent="0.25">
      <c r="D30157"/>
    </row>
    <row r="30158" spans="4:4" x14ac:dyDescent="0.25">
      <c r="D30158"/>
    </row>
    <row r="30159" spans="4:4" x14ac:dyDescent="0.25">
      <c r="D30159"/>
    </row>
    <row r="30160" spans="4:4" x14ac:dyDescent="0.25">
      <c r="D30160"/>
    </row>
    <row r="30161" spans="4:4" x14ac:dyDescent="0.25">
      <c r="D30161"/>
    </row>
    <row r="30162" spans="4:4" x14ac:dyDescent="0.25">
      <c r="D30162"/>
    </row>
    <row r="30163" spans="4:4" x14ac:dyDescent="0.25">
      <c r="D30163"/>
    </row>
    <row r="30164" spans="4:4" x14ac:dyDescent="0.25">
      <c r="D30164"/>
    </row>
    <row r="30165" spans="4:4" x14ac:dyDescent="0.25">
      <c r="D30165"/>
    </row>
    <row r="30166" spans="4:4" x14ac:dyDescent="0.25">
      <c r="D30166"/>
    </row>
    <row r="30167" spans="4:4" x14ac:dyDescent="0.25">
      <c r="D30167"/>
    </row>
    <row r="30168" spans="4:4" x14ac:dyDescent="0.25">
      <c r="D30168"/>
    </row>
    <row r="30169" spans="4:4" x14ac:dyDescent="0.25">
      <c r="D30169"/>
    </row>
    <row r="30170" spans="4:4" x14ac:dyDescent="0.25">
      <c r="D30170"/>
    </row>
    <row r="30171" spans="4:4" x14ac:dyDescent="0.25">
      <c r="D30171"/>
    </row>
    <row r="30172" spans="4:4" x14ac:dyDescent="0.25">
      <c r="D30172"/>
    </row>
    <row r="30173" spans="4:4" x14ac:dyDescent="0.25">
      <c r="D30173"/>
    </row>
    <row r="30174" spans="4:4" x14ac:dyDescent="0.25">
      <c r="D30174"/>
    </row>
    <row r="30175" spans="4:4" x14ac:dyDescent="0.25">
      <c r="D30175"/>
    </row>
    <row r="30176" spans="4:4" x14ac:dyDescent="0.25">
      <c r="D30176"/>
    </row>
    <row r="30177" spans="4:4" x14ac:dyDescent="0.25">
      <c r="D30177"/>
    </row>
    <row r="30178" spans="4:4" x14ac:dyDescent="0.25">
      <c r="D30178"/>
    </row>
    <row r="30179" spans="4:4" x14ac:dyDescent="0.25">
      <c r="D30179"/>
    </row>
    <row r="30180" spans="4:4" x14ac:dyDescent="0.25">
      <c r="D30180"/>
    </row>
    <row r="30181" spans="4:4" x14ac:dyDescent="0.25">
      <c r="D30181"/>
    </row>
    <row r="30182" spans="4:4" x14ac:dyDescent="0.25">
      <c r="D30182"/>
    </row>
    <row r="30183" spans="4:4" x14ac:dyDescent="0.25">
      <c r="D30183"/>
    </row>
    <row r="30184" spans="4:4" x14ac:dyDescent="0.25">
      <c r="D30184"/>
    </row>
    <row r="30185" spans="4:4" x14ac:dyDescent="0.25">
      <c r="D30185"/>
    </row>
    <row r="30186" spans="4:4" x14ac:dyDescent="0.25">
      <c r="D30186"/>
    </row>
    <row r="30187" spans="4:4" x14ac:dyDescent="0.25">
      <c r="D30187"/>
    </row>
    <row r="30188" spans="4:4" x14ac:dyDescent="0.25">
      <c r="D30188"/>
    </row>
    <row r="30189" spans="4:4" x14ac:dyDescent="0.25">
      <c r="D30189"/>
    </row>
    <row r="30190" spans="4:4" x14ac:dyDescent="0.25">
      <c r="D30190"/>
    </row>
    <row r="30191" spans="4:4" x14ac:dyDescent="0.25">
      <c r="D30191"/>
    </row>
    <row r="30192" spans="4:4" x14ac:dyDescent="0.25">
      <c r="D30192"/>
    </row>
    <row r="30193" spans="4:4" x14ac:dyDescent="0.25">
      <c r="D30193"/>
    </row>
    <row r="30194" spans="4:4" x14ac:dyDescent="0.25">
      <c r="D30194"/>
    </row>
    <row r="30195" spans="4:4" x14ac:dyDescent="0.25">
      <c r="D30195"/>
    </row>
    <row r="30196" spans="4:4" x14ac:dyDescent="0.25">
      <c r="D30196"/>
    </row>
    <row r="30197" spans="4:4" x14ac:dyDescent="0.25">
      <c r="D30197"/>
    </row>
    <row r="30198" spans="4:4" x14ac:dyDescent="0.25">
      <c r="D30198"/>
    </row>
    <row r="30199" spans="4:4" x14ac:dyDescent="0.25">
      <c r="D30199"/>
    </row>
    <row r="30200" spans="4:4" x14ac:dyDescent="0.25">
      <c r="D30200"/>
    </row>
    <row r="30201" spans="4:4" x14ac:dyDescent="0.25">
      <c r="D30201"/>
    </row>
    <row r="30202" spans="4:4" x14ac:dyDescent="0.25">
      <c r="D30202"/>
    </row>
    <row r="30203" spans="4:4" x14ac:dyDescent="0.25">
      <c r="D30203"/>
    </row>
    <row r="30204" spans="4:4" x14ac:dyDescent="0.25">
      <c r="D30204"/>
    </row>
    <row r="30205" spans="4:4" x14ac:dyDescent="0.25">
      <c r="D30205"/>
    </row>
    <row r="30206" spans="4:4" x14ac:dyDescent="0.25">
      <c r="D30206"/>
    </row>
    <row r="30207" spans="4:4" x14ac:dyDescent="0.25">
      <c r="D30207"/>
    </row>
    <row r="30208" spans="4:4" x14ac:dyDescent="0.25">
      <c r="D30208"/>
    </row>
    <row r="30209" spans="4:4" x14ac:dyDescent="0.25">
      <c r="D30209"/>
    </row>
    <row r="30210" spans="4:4" x14ac:dyDescent="0.25">
      <c r="D30210"/>
    </row>
    <row r="30211" spans="4:4" x14ac:dyDescent="0.25">
      <c r="D30211"/>
    </row>
    <row r="30212" spans="4:4" x14ac:dyDescent="0.25">
      <c r="D30212"/>
    </row>
    <row r="30213" spans="4:4" x14ac:dyDescent="0.25">
      <c r="D30213"/>
    </row>
    <row r="30214" spans="4:4" x14ac:dyDescent="0.25">
      <c r="D30214"/>
    </row>
    <row r="30215" spans="4:4" x14ac:dyDescent="0.25">
      <c r="D30215"/>
    </row>
    <row r="30216" spans="4:4" x14ac:dyDescent="0.25">
      <c r="D30216"/>
    </row>
    <row r="30217" spans="4:4" x14ac:dyDescent="0.25">
      <c r="D30217"/>
    </row>
    <row r="30218" spans="4:4" x14ac:dyDescent="0.25">
      <c r="D30218"/>
    </row>
    <row r="30219" spans="4:4" x14ac:dyDescent="0.25">
      <c r="D30219"/>
    </row>
    <row r="30220" spans="4:4" x14ac:dyDescent="0.25">
      <c r="D30220"/>
    </row>
    <row r="30221" spans="4:4" x14ac:dyDescent="0.25">
      <c r="D30221"/>
    </row>
    <row r="30222" spans="4:4" x14ac:dyDescent="0.25">
      <c r="D30222"/>
    </row>
    <row r="30223" spans="4:4" x14ac:dyDescent="0.25">
      <c r="D30223"/>
    </row>
    <row r="30224" spans="4:4" x14ac:dyDescent="0.25">
      <c r="D30224"/>
    </row>
    <row r="30225" spans="4:4" x14ac:dyDescent="0.25">
      <c r="D30225"/>
    </row>
    <row r="30226" spans="4:4" x14ac:dyDescent="0.25">
      <c r="D30226"/>
    </row>
    <row r="30227" spans="4:4" x14ac:dyDescent="0.25">
      <c r="D30227"/>
    </row>
    <row r="30228" spans="4:4" x14ac:dyDescent="0.25">
      <c r="D30228"/>
    </row>
    <row r="30229" spans="4:4" x14ac:dyDescent="0.25">
      <c r="D30229"/>
    </row>
    <row r="30230" spans="4:4" x14ac:dyDescent="0.25">
      <c r="D30230"/>
    </row>
    <row r="30231" spans="4:4" x14ac:dyDescent="0.25">
      <c r="D30231"/>
    </row>
    <row r="30232" spans="4:4" x14ac:dyDescent="0.25">
      <c r="D30232"/>
    </row>
    <row r="30233" spans="4:4" x14ac:dyDescent="0.25">
      <c r="D30233"/>
    </row>
    <row r="30234" spans="4:4" x14ac:dyDescent="0.25">
      <c r="D30234"/>
    </row>
    <row r="30235" spans="4:4" x14ac:dyDescent="0.25">
      <c r="D30235"/>
    </row>
    <row r="30236" spans="4:4" x14ac:dyDescent="0.25">
      <c r="D30236"/>
    </row>
    <row r="30237" spans="4:4" x14ac:dyDescent="0.25">
      <c r="D30237"/>
    </row>
    <row r="30238" spans="4:4" x14ac:dyDescent="0.25">
      <c r="D30238"/>
    </row>
    <row r="30239" spans="4:4" x14ac:dyDescent="0.25">
      <c r="D30239"/>
    </row>
    <row r="30240" spans="4:4" x14ac:dyDescent="0.25">
      <c r="D30240"/>
    </row>
    <row r="30241" spans="4:4" x14ac:dyDescent="0.25">
      <c r="D30241"/>
    </row>
    <row r="30242" spans="4:4" x14ac:dyDescent="0.25">
      <c r="D30242"/>
    </row>
    <row r="30243" spans="4:4" x14ac:dyDescent="0.25">
      <c r="D30243"/>
    </row>
    <row r="30244" spans="4:4" x14ac:dyDescent="0.25">
      <c r="D30244"/>
    </row>
    <row r="30245" spans="4:4" x14ac:dyDescent="0.25">
      <c r="D30245"/>
    </row>
    <row r="30246" spans="4:4" x14ac:dyDescent="0.25">
      <c r="D30246"/>
    </row>
    <row r="30247" spans="4:4" x14ac:dyDescent="0.25">
      <c r="D30247"/>
    </row>
    <row r="30248" spans="4:4" x14ac:dyDescent="0.25">
      <c r="D30248"/>
    </row>
    <row r="30249" spans="4:4" x14ac:dyDescent="0.25">
      <c r="D30249"/>
    </row>
    <row r="30250" spans="4:4" x14ac:dyDescent="0.25">
      <c r="D30250"/>
    </row>
    <row r="30251" spans="4:4" x14ac:dyDescent="0.25">
      <c r="D30251"/>
    </row>
    <row r="30252" spans="4:4" x14ac:dyDescent="0.25">
      <c r="D30252"/>
    </row>
    <row r="30253" spans="4:4" x14ac:dyDescent="0.25">
      <c r="D30253"/>
    </row>
    <row r="30254" spans="4:4" x14ac:dyDescent="0.25">
      <c r="D30254"/>
    </row>
    <row r="30255" spans="4:4" x14ac:dyDescent="0.25">
      <c r="D30255"/>
    </row>
    <row r="30256" spans="4:4" x14ac:dyDescent="0.25">
      <c r="D30256"/>
    </row>
    <row r="30257" spans="4:4" x14ac:dyDescent="0.25">
      <c r="D30257"/>
    </row>
    <row r="30258" spans="4:4" x14ac:dyDescent="0.25">
      <c r="D30258"/>
    </row>
    <row r="30259" spans="4:4" x14ac:dyDescent="0.25">
      <c r="D30259"/>
    </row>
    <row r="30260" spans="4:4" x14ac:dyDescent="0.25">
      <c r="D30260"/>
    </row>
    <row r="30261" spans="4:4" x14ac:dyDescent="0.25">
      <c r="D30261"/>
    </row>
    <row r="30262" spans="4:4" x14ac:dyDescent="0.25">
      <c r="D30262"/>
    </row>
    <row r="30263" spans="4:4" x14ac:dyDescent="0.25">
      <c r="D30263"/>
    </row>
    <row r="30264" spans="4:4" x14ac:dyDescent="0.25">
      <c r="D30264"/>
    </row>
    <row r="30265" spans="4:4" x14ac:dyDescent="0.25">
      <c r="D30265"/>
    </row>
    <row r="30266" spans="4:4" x14ac:dyDescent="0.25">
      <c r="D30266"/>
    </row>
    <row r="30267" spans="4:4" x14ac:dyDescent="0.25">
      <c r="D30267"/>
    </row>
    <row r="30268" spans="4:4" x14ac:dyDescent="0.25">
      <c r="D30268"/>
    </row>
    <row r="30269" spans="4:4" x14ac:dyDescent="0.25">
      <c r="D30269"/>
    </row>
    <row r="30270" spans="4:4" x14ac:dyDescent="0.25">
      <c r="D30270"/>
    </row>
    <row r="30271" spans="4:4" x14ac:dyDescent="0.25">
      <c r="D30271"/>
    </row>
    <row r="30272" spans="4:4" x14ac:dyDescent="0.25">
      <c r="D30272"/>
    </row>
    <row r="30273" spans="4:4" x14ac:dyDescent="0.25">
      <c r="D30273"/>
    </row>
    <row r="30274" spans="4:4" x14ac:dyDescent="0.25">
      <c r="D30274"/>
    </row>
    <row r="30275" spans="4:4" x14ac:dyDescent="0.25">
      <c r="D30275"/>
    </row>
    <row r="30276" spans="4:4" x14ac:dyDescent="0.25">
      <c r="D30276"/>
    </row>
    <row r="30277" spans="4:4" x14ac:dyDescent="0.25">
      <c r="D30277"/>
    </row>
    <row r="30278" spans="4:4" x14ac:dyDescent="0.25">
      <c r="D30278"/>
    </row>
    <row r="30279" spans="4:4" x14ac:dyDescent="0.25">
      <c r="D30279"/>
    </row>
    <row r="30280" spans="4:4" x14ac:dyDescent="0.25">
      <c r="D30280"/>
    </row>
    <row r="30281" spans="4:4" x14ac:dyDescent="0.25">
      <c r="D30281"/>
    </row>
    <row r="30282" spans="4:4" x14ac:dyDescent="0.25">
      <c r="D30282"/>
    </row>
    <row r="30283" spans="4:4" x14ac:dyDescent="0.25">
      <c r="D30283"/>
    </row>
    <row r="30284" spans="4:4" x14ac:dyDescent="0.25">
      <c r="D30284"/>
    </row>
    <row r="30285" spans="4:4" x14ac:dyDescent="0.25">
      <c r="D30285"/>
    </row>
    <row r="30286" spans="4:4" x14ac:dyDescent="0.25">
      <c r="D30286"/>
    </row>
    <row r="30287" spans="4:4" x14ac:dyDescent="0.25">
      <c r="D30287"/>
    </row>
    <row r="30288" spans="4:4" x14ac:dyDescent="0.25">
      <c r="D30288"/>
    </row>
    <row r="30289" spans="4:4" x14ac:dyDescent="0.25">
      <c r="D30289"/>
    </row>
    <row r="30290" spans="4:4" x14ac:dyDescent="0.25">
      <c r="D30290"/>
    </row>
    <row r="30291" spans="4:4" x14ac:dyDescent="0.25">
      <c r="D30291"/>
    </row>
    <row r="30292" spans="4:4" x14ac:dyDescent="0.25">
      <c r="D30292"/>
    </row>
    <row r="30293" spans="4:4" x14ac:dyDescent="0.25">
      <c r="D30293"/>
    </row>
    <row r="30294" spans="4:4" x14ac:dyDescent="0.25">
      <c r="D30294"/>
    </row>
    <row r="30295" spans="4:4" x14ac:dyDescent="0.25">
      <c r="D30295"/>
    </row>
    <row r="30296" spans="4:4" x14ac:dyDescent="0.25">
      <c r="D30296"/>
    </row>
    <row r="30297" spans="4:4" x14ac:dyDescent="0.25">
      <c r="D30297"/>
    </row>
    <row r="30298" spans="4:4" x14ac:dyDescent="0.25">
      <c r="D30298"/>
    </row>
    <row r="30299" spans="4:4" x14ac:dyDescent="0.25">
      <c r="D30299"/>
    </row>
    <row r="30300" spans="4:4" x14ac:dyDescent="0.25">
      <c r="D30300"/>
    </row>
    <row r="30301" spans="4:4" x14ac:dyDescent="0.25">
      <c r="D30301"/>
    </row>
    <row r="30302" spans="4:4" x14ac:dyDescent="0.25">
      <c r="D30302"/>
    </row>
    <row r="30303" spans="4:4" x14ac:dyDescent="0.25">
      <c r="D30303"/>
    </row>
    <row r="30304" spans="4:4" x14ac:dyDescent="0.25">
      <c r="D30304"/>
    </row>
    <row r="30305" spans="4:4" x14ac:dyDescent="0.25">
      <c r="D30305"/>
    </row>
    <row r="30306" spans="4:4" x14ac:dyDescent="0.25">
      <c r="D30306"/>
    </row>
    <row r="30307" spans="4:4" x14ac:dyDescent="0.25">
      <c r="D30307"/>
    </row>
    <row r="30308" spans="4:4" x14ac:dyDescent="0.25">
      <c r="D30308"/>
    </row>
    <row r="30309" spans="4:4" x14ac:dyDescent="0.25">
      <c r="D30309"/>
    </row>
    <row r="30310" spans="4:4" x14ac:dyDescent="0.25">
      <c r="D30310"/>
    </row>
    <row r="30311" spans="4:4" x14ac:dyDescent="0.25">
      <c r="D30311"/>
    </row>
    <row r="30312" spans="4:4" x14ac:dyDescent="0.25">
      <c r="D30312"/>
    </row>
    <row r="30313" spans="4:4" x14ac:dyDescent="0.25">
      <c r="D30313"/>
    </row>
    <row r="30314" spans="4:4" x14ac:dyDescent="0.25">
      <c r="D30314"/>
    </row>
    <row r="30315" spans="4:4" x14ac:dyDescent="0.25">
      <c r="D30315"/>
    </row>
    <row r="30316" spans="4:4" x14ac:dyDescent="0.25">
      <c r="D30316"/>
    </row>
    <row r="30317" spans="4:4" x14ac:dyDescent="0.25">
      <c r="D30317"/>
    </row>
    <row r="30318" spans="4:4" x14ac:dyDescent="0.25">
      <c r="D30318"/>
    </row>
    <row r="30319" spans="4:4" x14ac:dyDescent="0.25">
      <c r="D30319"/>
    </row>
    <row r="30320" spans="4:4" x14ac:dyDescent="0.25">
      <c r="D30320"/>
    </row>
    <row r="30321" spans="4:4" x14ac:dyDescent="0.25">
      <c r="D30321"/>
    </row>
    <row r="30322" spans="4:4" x14ac:dyDescent="0.25">
      <c r="D30322"/>
    </row>
    <row r="30323" spans="4:4" x14ac:dyDescent="0.25">
      <c r="D30323"/>
    </row>
    <row r="30324" spans="4:4" x14ac:dyDescent="0.25">
      <c r="D30324"/>
    </row>
    <row r="30325" spans="4:4" x14ac:dyDescent="0.25">
      <c r="D30325"/>
    </row>
    <row r="30326" spans="4:4" x14ac:dyDescent="0.25">
      <c r="D30326"/>
    </row>
    <row r="30327" spans="4:4" x14ac:dyDescent="0.25">
      <c r="D30327"/>
    </row>
    <row r="30328" spans="4:4" x14ac:dyDescent="0.25">
      <c r="D30328"/>
    </row>
    <row r="30329" spans="4:4" x14ac:dyDescent="0.25">
      <c r="D30329"/>
    </row>
    <row r="30330" spans="4:4" x14ac:dyDescent="0.25">
      <c r="D30330"/>
    </row>
    <row r="30331" spans="4:4" x14ac:dyDescent="0.25">
      <c r="D30331"/>
    </row>
    <row r="30332" spans="4:4" x14ac:dyDescent="0.25">
      <c r="D30332"/>
    </row>
    <row r="30333" spans="4:4" x14ac:dyDescent="0.25">
      <c r="D30333"/>
    </row>
    <row r="30334" spans="4:4" x14ac:dyDescent="0.25">
      <c r="D30334"/>
    </row>
    <row r="30335" spans="4:4" x14ac:dyDescent="0.25">
      <c r="D30335"/>
    </row>
    <row r="30336" spans="4:4" x14ac:dyDescent="0.25">
      <c r="D30336"/>
    </row>
    <row r="30337" spans="4:4" x14ac:dyDescent="0.25">
      <c r="D30337"/>
    </row>
    <row r="30338" spans="4:4" x14ac:dyDescent="0.25">
      <c r="D30338"/>
    </row>
    <row r="30339" spans="4:4" x14ac:dyDescent="0.25">
      <c r="D30339"/>
    </row>
    <row r="30340" spans="4:4" x14ac:dyDescent="0.25">
      <c r="D30340"/>
    </row>
    <row r="30341" spans="4:4" x14ac:dyDescent="0.25">
      <c r="D30341"/>
    </row>
    <row r="30342" spans="4:4" x14ac:dyDescent="0.25">
      <c r="D30342"/>
    </row>
    <row r="30343" spans="4:4" x14ac:dyDescent="0.25">
      <c r="D30343"/>
    </row>
    <row r="30344" spans="4:4" x14ac:dyDescent="0.25">
      <c r="D30344"/>
    </row>
    <row r="30345" spans="4:4" x14ac:dyDescent="0.25">
      <c r="D30345"/>
    </row>
    <row r="30346" spans="4:4" x14ac:dyDescent="0.25">
      <c r="D30346"/>
    </row>
    <row r="30347" spans="4:4" x14ac:dyDescent="0.25">
      <c r="D30347"/>
    </row>
    <row r="30348" spans="4:4" x14ac:dyDescent="0.25">
      <c r="D30348"/>
    </row>
    <row r="30349" spans="4:4" x14ac:dyDescent="0.25">
      <c r="D30349"/>
    </row>
    <row r="30350" spans="4:4" x14ac:dyDescent="0.25">
      <c r="D30350"/>
    </row>
    <row r="30351" spans="4:4" x14ac:dyDescent="0.25">
      <c r="D30351"/>
    </row>
    <row r="30352" spans="4:4" x14ac:dyDescent="0.25">
      <c r="D30352"/>
    </row>
    <row r="30353" spans="4:4" x14ac:dyDescent="0.25">
      <c r="D30353"/>
    </row>
    <row r="30354" spans="4:4" x14ac:dyDescent="0.25">
      <c r="D30354"/>
    </row>
    <row r="30355" spans="4:4" x14ac:dyDescent="0.25">
      <c r="D30355"/>
    </row>
    <row r="30356" spans="4:4" x14ac:dyDescent="0.25">
      <c r="D30356"/>
    </row>
    <row r="30357" spans="4:4" x14ac:dyDescent="0.25">
      <c r="D30357"/>
    </row>
    <row r="30358" spans="4:4" x14ac:dyDescent="0.25">
      <c r="D30358"/>
    </row>
    <row r="30359" spans="4:4" x14ac:dyDescent="0.25">
      <c r="D30359"/>
    </row>
    <row r="30360" spans="4:4" x14ac:dyDescent="0.25">
      <c r="D30360"/>
    </row>
    <row r="30361" spans="4:4" x14ac:dyDescent="0.25">
      <c r="D30361"/>
    </row>
    <row r="30362" spans="4:4" x14ac:dyDescent="0.25">
      <c r="D30362"/>
    </row>
    <row r="30363" spans="4:4" x14ac:dyDescent="0.25">
      <c r="D30363"/>
    </row>
    <row r="30364" spans="4:4" x14ac:dyDescent="0.25">
      <c r="D30364"/>
    </row>
    <row r="30365" spans="4:4" x14ac:dyDescent="0.25">
      <c r="D30365"/>
    </row>
    <row r="30366" spans="4:4" x14ac:dyDescent="0.25">
      <c r="D30366"/>
    </row>
    <row r="30367" spans="4:4" x14ac:dyDescent="0.25">
      <c r="D30367"/>
    </row>
    <row r="30368" spans="4:4" x14ac:dyDescent="0.25">
      <c r="D30368"/>
    </row>
    <row r="30369" spans="4:4" x14ac:dyDescent="0.25">
      <c r="D30369"/>
    </row>
    <row r="30370" spans="4:4" x14ac:dyDescent="0.25">
      <c r="D30370"/>
    </row>
    <row r="30371" spans="4:4" x14ac:dyDescent="0.25">
      <c r="D30371"/>
    </row>
    <row r="30372" spans="4:4" x14ac:dyDescent="0.25">
      <c r="D30372"/>
    </row>
    <row r="30373" spans="4:4" x14ac:dyDescent="0.25">
      <c r="D30373"/>
    </row>
    <row r="30374" spans="4:4" x14ac:dyDescent="0.25">
      <c r="D30374"/>
    </row>
    <row r="30375" spans="4:4" x14ac:dyDescent="0.25">
      <c r="D30375"/>
    </row>
    <row r="30376" spans="4:4" x14ac:dyDescent="0.25">
      <c r="D30376"/>
    </row>
    <row r="30377" spans="4:4" x14ac:dyDescent="0.25">
      <c r="D30377"/>
    </row>
    <row r="30378" spans="4:4" x14ac:dyDescent="0.25">
      <c r="D30378"/>
    </row>
    <row r="30379" spans="4:4" x14ac:dyDescent="0.25">
      <c r="D30379"/>
    </row>
    <row r="30380" spans="4:4" x14ac:dyDescent="0.25">
      <c r="D30380"/>
    </row>
    <row r="30381" spans="4:4" x14ac:dyDescent="0.25">
      <c r="D30381"/>
    </row>
    <row r="30382" spans="4:4" x14ac:dyDescent="0.25">
      <c r="D30382"/>
    </row>
    <row r="30383" spans="4:4" x14ac:dyDescent="0.25">
      <c r="D30383"/>
    </row>
    <row r="30384" spans="4:4" x14ac:dyDescent="0.25">
      <c r="D30384"/>
    </row>
    <row r="30385" spans="4:4" x14ac:dyDescent="0.25">
      <c r="D30385"/>
    </row>
    <row r="30386" spans="4:4" x14ac:dyDescent="0.25">
      <c r="D30386"/>
    </row>
    <row r="30387" spans="4:4" x14ac:dyDescent="0.25">
      <c r="D30387"/>
    </row>
    <row r="30388" spans="4:4" x14ac:dyDescent="0.25">
      <c r="D30388"/>
    </row>
    <row r="30389" spans="4:4" x14ac:dyDescent="0.25">
      <c r="D30389"/>
    </row>
    <row r="30390" spans="4:4" x14ac:dyDescent="0.25">
      <c r="D30390"/>
    </row>
    <row r="30391" spans="4:4" x14ac:dyDescent="0.25">
      <c r="D30391"/>
    </row>
    <row r="30392" spans="4:4" x14ac:dyDescent="0.25">
      <c r="D30392"/>
    </row>
    <row r="30393" spans="4:4" x14ac:dyDescent="0.25">
      <c r="D30393"/>
    </row>
    <row r="30394" spans="4:4" x14ac:dyDescent="0.25">
      <c r="D30394"/>
    </row>
    <row r="30395" spans="4:4" x14ac:dyDescent="0.25">
      <c r="D30395"/>
    </row>
    <row r="30396" spans="4:4" x14ac:dyDescent="0.25">
      <c r="D30396"/>
    </row>
    <row r="30397" spans="4:4" x14ac:dyDescent="0.25">
      <c r="D30397"/>
    </row>
    <row r="30398" spans="4:4" x14ac:dyDescent="0.25">
      <c r="D30398"/>
    </row>
    <row r="30399" spans="4:4" x14ac:dyDescent="0.25">
      <c r="D30399"/>
    </row>
    <row r="30400" spans="4:4" x14ac:dyDescent="0.25">
      <c r="D30400"/>
    </row>
    <row r="30401" spans="4:4" x14ac:dyDescent="0.25">
      <c r="D30401"/>
    </row>
    <row r="30402" spans="4:4" x14ac:dyDescent="0.25">
      <c r="D30402"/>
    </row>
    <row r="30403" spans="4:4" x14ac:dyDescent="0.25">
      <c r="D30403"/>
    </row>
    <row r="30404" spans="4:4" x14ac:dyDescent="0.25">
      <c r="D30404"/>
    </row>
    <row r="30405" spans="4:4" x14ac:dyDescent="0.25">
      <c r="D30405"/>
    </row>
    <row r="30406" spans="4:4" x14ac:dyDescent="0.25">
      <c r="D30406"/>
    </row>
    <row r="30407" spans="4:4" x14ac:dyDescent="0.25">
      <c r="D30407"/>
    </row>
    <row r="30408" spans="4:4" x14ac:dyDescent="0.25">
      <c r="D30408"/>
    </row>
    <row r="30409" spans="4:4" x14ac:dyDescent="0.25">
      <c r="D30409"/>
    </row>
    <row r="30410" spans="4:4" x14ac:dyDescent="0.25">
      <c r="D30410"/>
    </row>
    <row r="30411" spans="4:4" x14ac:dyDescent="0.25">
      <c r="D30411"/>
    </row>
    <row r="30412" spans="4:4" x14ac:dyDescent="0.25">
      <c r="D30412"/>
    </row>
    <row r="30413" spans="4:4" x14ac:dyDescent="0.25">
      <c r="D30413"/>
    </row>
    <row r="30414" spans="4:4" x14ac:dyDescent="0.25">
      <c r="D30414"/>
    </row>
    <row r="30415" spans="4:4" x14ac:dyDescent="0.25">
      <c r="D30415"/>
    </row>
    <row r="30416" spans="4:4" x14ac:dyDescent="0.25">
      <c r="D30416"/>
    </row>
    <row r="30417" spans="4:4" x14ac:dyDescent="0.25">
      <c r="D30417"/>
    </row>
    <row r="30418" spans="4:4" x14ac:dyDescent="0.25">
      <c r="D30418"/>
    </row>
    <row r="30419" spans="4:4" x14ac:dyDescent="0.25">
      <c r="D30419"/>
    </row>
    <row r="30420" spans="4:4" x14ac:dyDescent="0.25">
      <c r="D30420"/>
    </row>
    <row r="30421" spans="4:4" x14ac:dyDescent="0.25">
      <c r="D30421"/>
    </row>
    <row r="30422" spans="4:4" x14ac:dyDescent="0.25">
      <c r="D30422"/>
    </row>
    <row r="30423" spans="4:4" x14ac:dyDescent="0.25">
      <c r="D30423"/>
    </row>
    <row r="30424" spans="4:4" x14ac:dyDescent="0.25">
      <c r="D30424"/>
    </row>
    <row r="30425" spans="4:4" x14ac:dyDescent="0.25">
      <c r="D30425"/>
    </row>
    <row r="30426" spans="4:4" x14ac:dyDescent="0.25">
      <c r="D30426"/>
    </row>
    <row r="30427" spans="4:4" x14ac:dyDescent="0.25">
      <c r="D30427"/>
    </row>
    <row r="30428" spans="4:4" x14ac:dyDescent="0.25">
      <c r="D30428"/>
    </row>
    <row r="30429" spans="4:4" x14ac:dyDescent="0.25">
      <c r="D30429"/>
    </row>
    <row r="30430" spans="4:4" x14ac:dyDescent="0.25">
      <c r="D30430"/>
    </row>
    <row r="30431" spans="4:4" x14ac:dyDescent="0.25">
      <c r="D30431"/>
    </row>
    <row r="30432" spans="4:4" x14ac:dyDescent="0.25">
      <c r="D30432"/>
    </row>
    <row r="30433" spans="4:4" x14ac:dyDescent="0.25">
      <c r="D30433"/>
    </row>
    <row r="30434" spans="4:4" x14ac:dyDescent="0.25">
      <c r="D30434"/>
    </row>
    <row r="30435" spans="4:4" x14ac:dyDescent="0.25">
      <c r="D30435"/>
    </row>
    <row r="30436" spans="4:4" x14ac:dyDescent="0.25">
      <c r="D30436"/>
    </row>
    <row r="30437" spans="4:4" x14ac:dyDescent="0.25">
      <c r="D30437"/>
    </row>
    <row r="30438" spans="4:4" x14ac:dyDescent="0.25">
      <c r="D30438"/>
    </row>
    <row r="30439" spans="4:4" x14ac:dyDescent="0.25">
      <c r="D30439"/>
    </row>
    <row r="30440" spans="4:4" x14ac:dyDescent="0.25">
      <c r="D30440"/>
    </row>
    <row r="30441" spans="4:4" x14ac:dyDescent="0.25">
      <c r="D30441"/>
    </row>
    <row r="30442" spans="4:4" x14ac:dyDescent="0.25">
      <c r="D30442"/>
    </row>
    <row r="30443" spans="4:4" x14ac:dyDescent="0.25">
      <c r="D30443"/>
    </row>
    <row r="30444" spans="4:4" x14ac:dyDescent="0.25">
      <c r="D30444"/>
    </row>
    <row r="30445" spans="4:4" x14ac:dyDescent="0.25">
      <c r="D30445"/>
    </row>
    <row r="30446" spans="4:4" x14ac:dyDescent="0.25">
      <c r="D30446"/>
    </row>
    <row r="30447" spans="4:4" x14ac:dyDescent="0.25">
      <c r="D30447"/>
    </row>
    <row r="30448" spans="4:4" x14ac:dyDescent="0.25">
      <c r="D30448"/>
    </row>
    <row r="30449" spans="4:4" x14ac:dyDescent="0.25">
      <c r="D30449"/>
    </row>
    <row r="30450" spans="4:4" x14ac:dyDescent="0.25">
      <c r="D30450"/>
    </row>
    <row r="30451" spans="4:4" x14ac:dyDescent="0.25">
      <c r="D30451"/>
    </row>
    <row r="30452" spans="4:4" x14ac:dyDescent="0.25">
      <c r="D30452"/>
    </row>
    <row r="30453" spans="4:4" x14ac:dyDescent="0.25">
      <c r="D30453"/>
    </row>
    <row r="30454" spans="4:4" x14ac:dyDescent="0.25">
      <c r="D30454"/>
    </row>
    <row r="30455" spans="4:4" x14ac:dyDescent="0.25">
      <c r="D30455"/>
    </row>
    <row r="30456" spans="4:4" x14ac:dyDescent="0.25">
      <c r="D30456"/>
    </row>
    <row r="30457" spans="4:4" x14ac:dyDescent="0.25">
      <c r="D30457"/>
    </row>
    <row r="30458" spans="4:4" x14ac:dyDescent="0.25">
      <c r="D30458"/>
    </row>
    <row r="30459" spans="4:4" x14ac:dyDescent="0.25">
      <c r="D30459"/>
    </row>
    <row r="30460" spans="4:4" x14ac:dyDescent="0.25">
      <c r="D30460"/>
    </row>
    <row r="30461" spans="4:4" x14ac:dyDescent="0.25">
      <c r="D30461"/>
    </row>
    <row r="30462" spans="4:4" x14ac:dyDescent="0.25">
      <c r="D30462"/>
    </row>
    <row r="30463" spans="4:4" x14ac:dyDescent="0.25">
      <c r="D30463"/>
    </row>
    <row r="30464" spans="4:4" x14ac:dyDescent="0.25">
      <c r="D30464"/>
    </row>
    <row r="30465" spans="4:4" x14ac:dyDescent="0.25">
      <c r="D30465"/>
    </row>
    <row r="30466" spans="4:4" x14ac:dyDescent="0.25">
      <c r="D30466"/>
    </row>
    <row r="30467" spans="4:4" x14ac:dyDescent="0.25">
      <c r="D30467"/>
    </row>
    <row r="30468" spans="4:4" x14ac:dyDescent="0.25">
      <c r="D30468"/>
    </row>
    <row r="30469" spans="4:4" x14ac:dyDescent="0.25">
      <c r="D30469"/>
    </row>
    <row r="30470" spans="4:4" x14ac:dyDescent="0.25">
      <c r="D30470"/>
    </row>
    <row r="30471" spans="4:4" x14ac:dyDescent="0.25">
      <c r="D30471"/>
    </row>
    <row r="30472" spans="4:4" x14ac:dyDescent="0.25">
      <c r="D30472"/>
    </row>
    <row r="30473" spans="4:4" x14ac:dyDescent="0.25">
      <c r="D30473"/>
    </row>
    <row r="30474" spans="4:4" x14ac:dyDescent="0.25">
      <c r="D30474"/>
    </row>
    <row r="30475" spans="4:4" x14ac:dyDescent="0.25">
      <c r="D30475"/>
    </row>
    <row r="30476" spans="4:4" x14ac:dyDescent="0.25">
      <c r="D30476"/>
    </row>
    <row r="30477" spans="4:4" x14ac:dyDescent="0.25">
      <c r="D30477"/>
    </row>
    <row r="30478" spans="4:4" x14ac:dyDescent="0.25">
      <c r="D30478"/>
    </row>
    <row r="30479" spans="4:4" x14ac:dyDescent="0.25">
      <c r="D30479"/>
    </row>
    <row r="30480" spans="4:4" x14ac:dyDescent="0.25">
      <c r="D30480"/>
    </row>
    <row r="30481" spans="4:4" x14ac:dyDescent="0.25">
      <c r="D30481"/>
    </row>
    <row r="30482" spans="4:4" x14ac:dyDescent="0.25">
      <c r="D30482"/>
    </row>
    <row r="30483" spans="4:4" x14ac:dyDescent="0.25">
      <c r="D30483"/>
    </row>
    <row r="30484" spans="4:4" x14ac:dyDescent="0.25">
      <c r="D30484"/>
    </row>
    <row r="30485" spans="4:4" x14ac:dyDescent="0.25">
      <c r="D30485"/>
    </row>
    <row r="30486" spans="4:4" x14ac:dyDescent="0.25">
      <c r="D30486"/>
    </row>
    <row r="30487" spans="4:4" x14ac:dyDescent="0.25">
      <c r="D30487"/>
    </row>
    <row r="30488" spans="4:4" x14ac:dyDescent="0.25">
      <c r="D30488"/>
    </row>
    <row r="30489" spans="4:4" x14ac:dyDescent="0.25">
      <c r="D30489"/>
    </row>
    <row r="30490" spans="4:4" x14ac:dyDescent="0.25">
      <c r="D30490"/>
    </row>
    <row r="30491" spans="4:4" x14ac:dyDescent="0.25">
      <c r="D30491"/>
    </row>
    <row r="30492" spans="4:4" x14ac:dyDescent="0.25">
      <c r="D30492"/>
    </row>
    <row r="30493" spans="4:4" x14ac:dyDescent="0.25">
      <c r="D30493"/>
    </row>
    <row r="30494" spans="4:4" x14ac:dyDescent="0.25">
      <c r="D30494"/>
    </row>
    <row r="30495" spans="4:4" x14ac:dyDescent="0.25">
      <c r="D30495"/>
    </row>
    <row r="30496" spans="4:4" x14ac:dyDescent="0.25">
      <c r="D30496"/>
    </row>
    <row r="30497" spans="4:4" x14ac:dyDescent="0.25">
      <c r="D30497"/>
    </row>
    <row r="30498" spans="4:4" x14ac:dyDescent="0.25">
      <c r="D30498"/>
    </row>
    <row r="30499" spans="4:4" x14ac:dyDescent="0.25">
      <c r="D30499"/>
    </row>
    <row r="30500" spans="4:4" x14ac:dyDescent="0.25">
      <c r="D30500"/>
    </row>
    <row r="30501" spans="4:4" x14ac:dyDescent="0.25">
      <c r="D30501"/>
    </row>
    <row r="30502" spans="4:4" x14ac:dyDescent="0.25">
      <c r="D30502"/>
    </row>
    <row r="30503" spans="4:4" x14ac:dyDescent="0.25">
      <c r="D30503"/>
    </row>
    <row r="30504" spans="4:4" x14ac:dyDescent="0.25">
      <c r="D30504"/>
    </row>
    <row r="30505" spans="4:4" x14ac:dyDescent="0.25">
      <c r="D30505"/>
    </row>
    <row r="30506" spans="4:4" x14ac:dyDescent="0.25">
      <c r="D30506"/>
    </row>
    <row r="30507" spans="4:4" x14ac:dyDescent="0.25">
      <c r="D30507"/>
    </row>
    <row r="30508" spans="4:4" x14ac:dyDescent="0.25">
      <c r="D30508"/>
    </row>
    <row r="30509" spans="4:4" x14ac:dyDescent="0.25">
      <c r="D30509"/>
    </row>
    <row r="30510" spans="4:4" x14ac:dyDescent="0.25">
      <c r="D30510"/>
    </row>
    <row r="30511" spans="4:4" x14ac:dyDescent="0.25">
      <c r="D30511"/>
    </row>
    <row r="30512" spans="4:4" x14ac:dyDescent="0.25">
      <c r="D30512"/>
    </row>
    <row r="30513" spans="4:4" x14ac:dyDescent="0.25">
      <c r="D30513"/>
    </row>
    <row r="30514" spans="4:4" x14ac:dyDescent="0.25">
      <c r="D30514"/>
    </row>
    <row r="30515" spans="4:4" x14ac:dyDescent="0.25">
      <c r="D30515"/>
    </row>
    <row r="30516" spans="4:4" x14ac:dyDescent="0.25">
      <c r="D30516"/>
    </row>
    <row r="30517" spans="4:4" x14ac:dyDescent="0.25">
      <c r="D30517"/>
    </row>
    <row r="30518" spans="4:4" x14ac:dyDescent="0.25">
      <c r="D30518"/>
    </row>
    <row r="30519" spans="4:4" x14ac:dyDescent="0.25">
      <c r="D30519"/>
    </row>
    <row r="30520" spans="4:4" x14ac:dyDescent="0.25">
      <c r="D30520"/>
    </row>
    <row r="30521" spans="4:4" x14ac:dyDescent="0.25">
      <c r="D30521"/>
    </row>
    <row r="30522" spans="4:4" x14ac:dyDescent="0.25">
      <c r="D30522"/>
    </row>
    <row r="30523" spans="4:4" x14ac:dyDescent="0.25">
      <c r="D30523"/>
    </row>
    <row r="30524" spans="4:4" x14ac:dyDescent="0.25">
      <c r="D30524"/>
    </row>
    <row r="30525" spans="4:4" x14ac:dyDescent="0.25">
      <c r="D30525"/>
    </row>
    <row r="30526" spans="4:4" x14ac:dyDescent="0.25">
      <c r="D30526"/>
    </row>
    <row r="30527" spans="4:4" x14ac:dyDescent="0.25">
      <c r="D30527"/>
    </row>
    <row r="30528" spans="4:4" x14ac:dyDescent="0.25">
      <c r="D30528"/>
    </row>
    <row r="30529" spans="4:4" x14ac:dyDescent="0.25">
      <c r="D30529"/>
    </row>
    <row r="30530" spans="4:4" x14ac:dyDescent="0.25">
      <c r="D30530"/>
    </row>
    <row r="30531" spans="4:4" x14ac:dyDescent="0.25">
      <c r="D30531"/>
    </row>
    <row r="30532" spans="4:4" x14ac:dyDescent="0.25">
      <c r="D30532"/>
    </row>
    <row r="30533" spans="4:4" x14ac:dyDescent="0.25">
      <c r="D30533"/>
    </row>
    <row r="30534" spans="4:4" x14ac:dyDescent="0.25">
      <c r="D30534"/>
    </row>
    <row r="30535" spans="4:4" x14ac:dyDescent="0.25">
      <c r="D30535"/>
    </row>
    <row r="30536" spans="4:4" x14ac:dyDescent="0.25">
      <c r="D30536"/>
    </row>
    <row r="30537" spans="4:4" x14ac:dyDescent="0.25">
      <c r="D30537"/>
    </row>
    <row r="30538" spans="4:4" x14ac:dyDescent="0.25">
      <c r="D30538"/>
    </row>
    <row r="30539" spans="4:4" x14ac:dyDescent="0.25">
      <c r="D30539"/>
    </row>
    <row r="30540" spans="4:4" x14ac:dyDescent="0.25">
      <c r="D30540"/>
    </row>
    <row r="30541" spans="4:4" x14ac:dyDescent="0.25">
      <c r="D30541"/>
    </row>
    <row r="30542" spans="4:4" x14ac:dyDescent="0.25">
      <c r="D30542"/>
    </row>
    <row r="30543" spans="4:4" x14ac:dyDescent="0.25">
      <c r="D30543"/>
    </row>
    <row r="30544" spans="4:4" x14ac:dyDescent="0.25">
      <c r="D30544"/>
    </row>
    <row r="30545" spans="4:4" x14ac:dyDescent="0.25">
      <c r="D30545"/>
    </row>
    <row r="30546" spans="4:4" x14ac:dyDescent="0.25">
      <c r="D30546"/>
    </row>
    <row r="30547" spans="4:4" x14ac:dyDescent="0.25">
      <c r="D30547"/>
    </row>
    <row r="30548" spans="4:4" x14ac:dyDescent="0.25">
      <c r="D30548"/>
    </row>
    <row r="30549" spans="4:4" x14ac:dyDescent="0.25">
      <c r="D30549"/>
    </row>
    <row r="30550" spans="4:4" x14ac:dyDescent="0.25">
      <c r="D30550"/>
    </row>
    <row r="30551" spans="4:4" x14ac:dyDescent="0.25">
      <c r="D30551"/>
    </row>
    <row r="30552" spans="4:4" x14ac:dyDescent="0.25">
      <c r="D30552"/>
    </row>
    <row r="30553" spans="4:4" x14ac:dyDescent="0.25">
      <c r="D30553"/>
    </row>
    <row r="30554" spans="4:4" x14ac:dyDescent="0.25">
      <c r="D30554"/>
    </row>
    <row r="30555" spans="4:4" x14ac:dyDescent="0.25">
      <c r="D30555"/>
    </row>
    <row r="30556" spans="4:4" x14ac:dyDescent="0.25">
      <c r="D30556"/>
    </row>
    <row r="30557" spans="4:4" x14ac:dyDescent="0.25">
      <c r="D30557"/>
    </row>
    <row r="30558" spans="4:4" x14ac:dyDescent="0.25">
      <c r="D30558"/>
    </row>
    <row r="30559" spans="4:4" x14ac:dyDescent="0.25">
      <c r="D30559"/>
    </row>
    <row r="30560" spans="4:4" x14ac:dyDescent="0.25">
      <c r="D30560"/>
    </row>
    <row r="30561" spans="4:4" x14ac:dyDescent="0.25">
      <c r="D30561"/>
    </row>
    <row r="30562" spans="4:4" x14ac:dyDescent="0.25">
      <c r="D30562"/>
    </row>
    <row r="30563" spans="4:4" x14ac:dyDescent="0.25">
      <c r="D30563"/>
    </row>
    <row r="30564" spans="4:4" x14ac:dyDescent="0.25">
      <c r="D30564"/>
    </row>
    <row r="30565" spans="4:4" x14ac:dyDescent="0.25">
      <c r="D30565"/>
    </row>
    <row r="30566" spans="4:4" x14ac:dyDescent="0.25">
      <c r="D30566"/>
    </row>
    <row r="30567" spans="4:4" x14ac:dyDescent="0.25">
      <c r="D30567"/>
    </row>
    <row r="30568" spans="4:4" x14ac:dyDescent="0.25">
      <c r="D30568"/>
    </row>
    <row r="30569" spans="4:4" x14ac:dyDescent="0.25">
      <c r="D30569"/>
    </row>
    <row r="30570" spans="4:4" x14ac:dyDescent="0.25">
      <c r="D30570"/>
    </row>
    <row r="30571" spans="4:4" x14ac:dyDescent="0.25">
      <c r="D30571"/>
    </row>
    <row r="30572" spans="4:4" x14ac:dyDescent="0.25">
      <c r="D30572"/>
    </row>
    <row r="30573" spans="4:4" x14ac:dyDescent="0.25">
      <c r="D30573"/>
    </row>
    <row r="30574" spans="4:4" x14ac:dyDescent="0.25">
      <c r="D30574"/>
    </row>
    <row r="30575" spans="4:4" x14ac:dyDescent="0.25">
      <c r="D30575"/>
    </row>
    <row r="30576" spans="4:4" x14ac:dyDescent="0.25">
      <c r="D30576"/>
    </row>
    <row r="30577" spans="4:4" x14ac:dyDescent="0.25">
      <c r="D30577"/>
    </row>
    <row r="30578" spans="4:4" x14ac:dyDescent="0.25">
      <c r="D30578"/>
    </row>
    <row r="30579" spans="4:4" x14ac:dyDescent="0.25">
      <c r="D30579"/>
    </row>
    <row r="30580" spans="4:4" x14ac:dyDescent="0.25">
      <c r="D30580"/>
    </row>
    <row r="30581" spans="4:4" x14ac:dyDescent="0.25">
      <c r="D30581"/>
    </row>
    <row r="30582" spans="4:4" x14ac:dyDescent="0.25">
      <c r="D30582"/>
    </row>
    <row r="30583" spans="4:4" x14ac:dyDescent="0.25">
      <c r="D30583"/>
    </row>
    <row r="30584" spans="4:4" x14ac:dyDescent="0.25">
      <c r="D30584"/>
    </row>
    <row r="30585" spans="4:4" x14ac:dyDescent="0.25">
      <c r="D30585"/>
    </row>
    <row r="30586" spans="4:4" x14ac:dyDescent="0.25">
      <c r="D30586"/>
    </row>
    <row r="30587" spans="4:4" x14ac:dyDescent="0.25">
      <c r="D30587"/>
    </row>
    <row r="30588" spans="4:4" x14ac:dyDescent="0.25">
      <c r="D30588"/>
    </row>
    <row r="30589" spans="4:4" x14ac:dyDescent="0.25">
      <c r="D30589"/>
    </row>
    <row r="30590" spans="4:4" x14ac:dyDescent="0.25">
      <c r="D30590"/>
    </row>
    <row r="30591" spans="4:4" x14ac:dyDescent="0.25">
      <c r="D30591"/>
    </row>
    <row r="30592" spans="4:4" x14ac:dyDescent="0.25">
      <c r="D30592"/>
    </row>
    <row r="30593" spans="4:4" x14ac:dyDescent="0.25">
      <c r="D30593"/>
    </row>
    <row r="30594" spans="4:4" x14ac:dyDescent="0.25">
      <c r="D30594"/>
    </row>
    <row r="30595" spans="4:4" x14ac:dyDescent="0.25">
      <c r="D30595"/>
    </row>
    <row r="30596" spans="4:4" x14ac:dyDescent="0.25">
      <c r="D30596"/>
    </row>
    <row r="30597" spans="4:4" x14ac:dyDescent="0.25">
      <c r="D30597"/>
    </row>
    <row r="30598" spans="4:4" x14ac:dyDescent="0.25">
      <c r="D30598"/>
    </row>
    <row r="30599" spans="4:4" x14ac:dyDescent="0.25">
      <c r="D30599"/>
    </row>
    <row r="30600" spans="4:4" x14ac:dyDescent="0.25">
      <c r="D30600"/>
    </row>
    <row r="30601" spans="4:4" x14ac:dyDescent="0.25">
      <c r="D30601"/>
    </row>
    <row r="30602" spans="4:4" x14ac:dyDescent="0.25">
      <c r="D30602"/>
    </row>
    <row r="30603" spans="4:4" x14ac:dyDescent="0.25">
      <c r="D30603"/>
    </row>
    <row r="30604" spans="4:4" x14ac:dyDescent="0.25">
      <c r="D30604"/>
    </row>
    <row r="30605" spans="4:4" x14ac:dyDescent="0.25">
      <c r="D30605"/>
    </row>
    <row r="30606" spans="4:4" x14ac:dyDescent="0.25">
      <c r="D30606"/>
    </row>
    <row r="30607" spans="4:4" x14ac:dyDescent="0.25">
      <c r="D30607"/>
    </row>
    <row r="30608" spans="4:4" x14ac:dyDescent="0.25">
      <c r="D30608"/>
    </row>
    <row r="30609" spans="4:4" x14ac:dyDescent="0.25">
      <c r="D30609"/>
    </row>
    <row r="30610" spans="4:4" x14ac:dyDescent="0.25">
      <c r="D30610"/>
    </row>
    <row r="30611" spans="4:4" x14ac:dyDescent="0.25">
      <c r="D30611"/>
    </row>
    <row r="30612" spans="4:4" x14ac:dyDescent="0.25">
      <c r="D30612"/>
    </row>
    <row r="30613" spans="4:4" x14ac:dyDescent="0.25">
      <c r="D30613"/>
    </row>
    <row r="30614" spans="4:4" x14ac:dyDescent="0.25">
      <c r="D30614"/>
    </row>
    <row r="30615" spans="4:4" x14ac:dyDescent="0.25">
      <c r="D30615"/>
    </row>
    <row r="30616" spans="4:4" x14ac:dyDescent="0.25">
      <c r="D30616"/>
    </row>
    <row r="30617" spans="4:4" x14ac:dyDescent="0.25">
      <c r="D30617"/>
    </row>
    <row r="30618" spans="4:4" x14ac:dyDescent="0.25">
      <c r="D30618"/>
    </row>
    <row r="30619" spans="4:4" x14ac:dyDescent="0.25">
      <c r="D30619"/>
    </row>
    <row r="30620" spans="4:4" x14ac:dyDescent="0.25">
      <c r="D30620"/>
    </row>
    <row r="30621" spans="4:4" x14ac:dyDescent="0.25">
      <c r="D30621"/>
    </row>
    <row r="30622" spans="4:4" x14ac:dyDescent="0.25">
      <c r="D30622"/>
    </row>
    <row r="30623" spans="4:4" x14ac:dyDescent="0.25">
      <c r="D30623"/>
    </row>
    <row r="30624" spans="4:4" x14ac:dyDescent="0.25">
      <c r="D30624"/>
    </row>
    <row r="30625" spans="4:4" x14ac:dyDescent="0.25">
      <c r="D30625"/>
    </row>
    <row r="30626" spans="4:4" x14ac:dyDescent="0.25">
      <c r="D30626"/>
    </row>
    <row r="30627" spans="4:4" x14ac:dyDescent="0.25">
      <c r="D30627"/>
    </row>
    <row r="30628" spans="4:4" x14ac:dyDescent="0.25">
      <c r="D30628"/>
    </row>
    <row r="30629" spans="4:4" x14ac:dyDescent="0.25">
      <c r="D30629"/>
    </row>
    <row r="30630" spans="4:4" x14ac:dyDescent="0.25">
      <c r="D30630"/>
    </row>
    <row r="30631" spans="4:4" x14ac:dyDescent="0.25">
      <c r="D30631"/>
    </row>
    <row r="30632" spans="4:4" x14ac:dyDescent="0.25">
      <c r="D30632"/>
    </row>
    <row r="30633" spans="4:4" x14ac:dyDescent="0.25">
      <c r="D30633"/>
    </row>
    <row r="30634" spans="4:4" x14ac:dyDescent="0.25">
      <c r="D30634"/>
    </row>
    <row r="30635" spans="4:4" x14ac:dyDescent="0.25">
      <c r="D30635"/>
    </row>
    <row r="30636" spans="4:4" x14ac:dyDescent="0.25">
      <c r="D30636"/>
    </row>
    <row r="30637" spans="4:4" x14ac:dyDescent="0.25">
      <c r="D30637"/>
    </row>
    <row r="30638" spans="4:4" x14ac:dyDescent="0.25">
      <c r="D30638"/>
    </row>
    <row r="30639" spans="4:4" x14ac:dyDescent="0.25">
      <c r="D30639"/>
    </row>
    <row r="30640" spans="4:4" x14ac:dyDescent="0.25">
      <c r="D30640"/>
    </row>
    <row r="30641" spans="4:4" x14ac:dyDescent="0.25">
      <c r="D30641"/>
    </row>
    <row r="30642" spans="4:4" x14ac:dyDescent="0.25">
      <c r="D30642"/>
    </row>
    <row r="30643" spans="4:4" x14ac:dyDescent="0.25">
      <c r="D30643"/>
    </row>
    <row r="30644" spans="4:4" x14ac:dyDescent="0.25">
      <c r="D30644"/>
    </row>
    <row r="30645" spans="4:4" x14ac:dyDescent="0.25">
      <c r="D30645"/>
    </row>
    <row r="30646" spans="4:4" x14ac:dyDescent="0.25">
      <c r="D30646"/>
    </row>
    <row r="30647" spans="4:4" x14ac:dyDescent="0.25">
      <c r="D30647"/>
    </row>
    <row r="30648" spans="4:4" x14ac:dyDescent="0.25">
      <c r="D30648"/>
    </row>
    <row r="30649" spans="4:4" x14ac:dyDescent="0.25">
      <c r="D30649"/>
    </row>
    <row r="30650" spans="4:4" x14ac:dyDescent="0.25">
      <c r="D30650"/>
    </row>
    <row r="30651" spans="4:4" x14ac:dyDescent="0.25">
      <c r="D30651"/>
    </row>
    <row r="30652" spans="4:4" x14ac:dyDescent="0.25">
      <c r="D30652"/>
    </row>
    <row r="30653" spans="4:4" x14ac:dyDescent="0.25">
      <c r="D30653"/>
    </row>
    <row r="30654" spans="4:4" x14ac:dyDescent="0.25">
      <c r="D30654"/>
    </row>
    <row r="30655" spans="4:4" x14ac:dyDescent="0.25">
      <c r="D30655"/>
    </row>
    <row r="30656" spans="4:4" x14ac:dyDescent="0.25">
      <c r="D30656"/>
    </row>
    <row r="30657" spans="4:4" x14ac:dyDescent="0.25">
      <c r="D30657"/>
    </row>
    <row r="30658" spans="4:4" x14ac:dyDescent="0.25">
      <c r="D30658"/>
    </row>
    <row r="30659" spans="4:4" x14ac:dyDescent="0.25">
      <c r="D30659"/>
    </row>
    <row r="30660" spans="4:4" x14ac:dyDescent="0.25">
      <c r="D30660"/>
    </row>
    <row r="30661" spans="4:4" x14ac:dyDescent="0.25">
      <c r="D30661"/>
    </row>
    <row r="30662" spans="4:4" x14ac:dyDescent="0.25">
      <c r="D30662"/>
    </row>
    <row r="30663" spans="4:4" x14ac:dyDescent="0.25">
      <c r="D30663"/>
    </row>
    <row r="30664" spans="4:4" x14ac:dyDescent="0.25">
      <c r="D30664"/>
    </row>
    <row r="30665" spans="4:4" x14ac:dyDescent="0.25">
      <c r="D30665"/>
    </row>
    <row r="30666" spans="4:4" x14ac:dyDescent="0.25">
      <c r="D30666"/>
    </row>
    <row r="30667" spans="4:4" x14ac:dyDescent="0.25">
      <c r="D30667"/>
    </row>
    <row r="30668" spans="4:4" x14ac:dyDescent="0.25">
      <c r="D30668"/>
    </row>
    <row r="30669" spans="4:4" x14ac:dyDescent="0.25">
      <c r="D30669"/>
    </row>
    <row r="30670" spans="4:4" x14ac:dyDescent="0.25">
      <c r="D30670"/>
    </row>
    <row r="30671" spans="4:4" x14ac:dyDescent="0.25">
      <c r="D30671"/>
    </row>
    <row r="30672" spans="4:4" x14ac:dyDescent="0.25">
      <c r="D30672"/>
    </row>
    <row r="30673" spans="4:4" x14ac:dyDescent="0.25">
      <c r="D30673"/>
    </row>
    <row r="30674" spans="4:4" x14ac:dyDescent="0.25">
      <c r="D30674"/>
    </row>
    <row r="30675" spans="4:4" x14ac:dyDescent="0.25">
      <c r="D30675"/>
    </row>
    <row r="30676" spans="4:4" x14ac:dyDescent="0.25">
      <c r="D30676"/>
    </row>
    <row r="30677" spans="4:4" x14ac:dyDescent="0.25">
      <c r="D30677"/>
    </row>
    <row r="30678" spans="4:4" x14ac:dyDescent="0.25">
      <c r="D30678"/>
    </row>
    <row r="30679" spans="4:4" x14ac:dyDescent="0.25">
      <c r="D30679"/>
    </row>
    <row r="30680" spans="4:4" x14ac:dyDescent="0.25">
      <c r="D30680"/>
    </row>
    <row r="30681" spans="4:4" x14ac:dyDescent="0.25">
      <c r="D30681"/>
    </row>
    <row r="30682" spans="4:4" x14ac:dyDescent="0.25">
      <c r="D30682"/>
    </row>
    <row r="30683" spans="4:4" x14ac:dyDescent="0.25">
      <c r="D30683"/>
    </row>
    <row r="30684" spans="4:4" x14ac:dyDescent="0.25">
      <c r="D30684"/>
    </row>
    <row r="30685" spans="4:4" x14ac:dyDescent="0.25">
      <c r="D30685"/>
    </row>
    <row r="30686" spans="4:4" x14ac:dyDescent="0.25">
      <c r="D30686"/>
    </row>
    <row r="30687" spans="4:4" x14ac:dyDescent="0.25">
      <c r="D30687"/>
    </row>
    <row r="30688" spans="4:4" x14ac:dyDescent="0.25">
      <c r="D30688"/>
    </row>
    <row r="30689" spans="4:4" x14ac:dyDescent="0.25">
      <c r="D30689"/>
    </row>
    <row r="30690" spans="4:4" x14ac:dyDescent="0.25">
      <c r="D30690"/>
    </row>
    <row r="30691" spans="4:4" x14ac:dyDescent="0.25">
      <c r="D30691"/>
    </row>
    <row r="30692" spans="4:4" x14ac:dyDescent="0.25">
      <c r="D30692"/>
    </row>
    <row r="30693" spans="4:4" x14ac:dyDescent="0.25">
      <c r="D30693"/>
    </row>
    <row r="30694" spans="4:4" x14ac:dyDescent="0.25">
      <c r="D30694"/>
    </row>
    <row r="30695" spans="4:4" x14ac:dyDescent="0.25">
      <c r="D30695"/>
    </row>
    <row r="30696" spans="4:4" x14ac:dyDescent="0.25">
      <c r="D30696"/>
    </row>
    <row r="30697" spans="4:4" x14ac:dyDescent="0.25">
      <c r="D30697"/>
    </row>
    <row r="30698" spans="4:4" x14ac:dyDescent="0.25">
      <c r="D30698"/>
    </row>
    <row r="30699" spans="4:4" x14ac:dyDescent="0.25">
      <c r="D30699"/>
    </row>
    <row r="30700" spans="4:4" x14ac:dyDescent="0.25">
      <c r="D30700"/>
    </row>
    <row r="30701" spans="4:4" x14ac:dyDescent="0.25">
      <c r="D30701"/>
    </row>
    <row r="30702" spans="4:4" x14ac:dyDescent="0.25">
      <c r="D30702"/>
    </row>
    <row r="30703" spans="4:4" x14ac:dyDescent="0.25">
      <c r="D30703"/>
    </row>
    <row r="30704" spans="4:4" x14ac:dyDescent="0.25">
      <c r="D30704"/>
    </row>
    <row r="30705" spans="4:4" x14ac:dyDescent="0.25">
      <c r="D30705"/>
    </row>
    <row r="30706" spans="4:4" x14ac:dyDescent="0.25">
      <c r="D30706"/>
    </row>
    <row r="30707" spans="4:4" x14ac:dyDescent="0.25">
      <c r="D30707"/>
    </row>
    <row r="30708" spans="4:4" x14ac:dyDescent="0.25">
      <c r="D30708"/>
    </row>
    <row r="30709" spans="4:4" x14ac:dyDescent="0.25">
      <c r="D30709"/>
    </row>
    <row r="30710" spans="4:4" x14ac:dyDescent="0.25">
      <c r="D30710"/>
    </row>
    <row r="30711" spans="4:4" x14ac:dyDescent="0.25">
      <c r="D30711"/>
    </row>
    <row r="30712" spans="4:4" x14ac:dyDescent="0.25">
      <c r="D30712"/>
    </row>
    <row r="30713" spans="4:4" x14ac:dyDescent="0.25">
      <c r="D30713"/>
    </row>
    <row r="30714" spans="4:4" x14ac:dyDescent="0.25">
      <c r="D30714"/>
    </row>
    <row r="30715" spans="4:4" x14ac:dyDescent="0.25">
      <c r="D30715"/>
    </row>
    <row r="30716" spans="4:4" x14ac:dyDescent="0.25">
      <c r="D30716"/>
    </row>
    <row r="30717" spans="4:4" x14ac:dyDescent="0.25">
      <c r="D30717"/>
    </row>
    <row r="30718" spans="4:4" x14ac:dyDescent="0.25">
      <c r="D30718"/>
    </row>
    <row r="30719" spans="4:4" x14ac:dyDescent="0.25">
      <c r="D30719"/>
    </row>
    <row r="30720" spans="4:4" x14ac:dyDescent="0.25">
      <c r="D30720"/>
    </row>
    <row r="30721" spans="4:4" x14ac:dyDescent="0.25">
      <c r="D30721"/>
    </row>
    <row r="30722" spans="4:4" x14ac:dyDescent="0.25">
      <c r="D30722"/>
    </row>
    <row r="30723" spans="4:4" x14ac:dyDescent="0.25">
      <c r="D30723"/>
    </row>
    <row r="30724" spans="4:4" x14ac:dyDescent="0.25">
      <c r="D30724"/>
    </row>
    <row r="30725" spans="4:4" x14ac:dyDescent="0.25">
      <c r="D30725"/>
    </row>
    <row r="30726" spans="4:4" x14ac:dyDescent="0.25">
      <c r="D30726"/>
    </row>
    <row r="30727" spans="4:4" x14ac:dyDescent="0.25">
      <c r="D30727"/>
    </row>
    <row r="30728" spans="4:4" x14ac:dyDescent="0.25">
      <c r="D30728"/>
    </row>
    <row r="30729" spans="4:4" x14ac:dyDescent="0.25">
      <c r="D30729"/>
    </row>
    <row r="30730" spans="4:4" x14ac:dyDescent="0.25">
      <c r="D30730"/>
    </row>
    <row r="30731" spans="4:4" x14ac:dyDescent="0.25">
      <c r="D30731"/>
    </row>
    <row r="30732" spans="4:4" x14ac:dyDescent="0.25">
      <c r="D30732"/>
    </row>
    <row r="30733" spans="4:4" x14ac:dyDescent="0.25">
      <c r="D30733"/>
    </row>
    <row r="30734" spans="4:4" x14ac:dyDescent="0.25">
      <c r="D30734"/>
    </row>
    <row r="30735" spans="4:4" x14ac:dyDescent="0.25">
      <c r="D30735"/>
    </row>
    <row r="30736" spans="4:4" x14ac:dyDescent="0.25">
      <c r="D30736"/>
    </row>
    <row r="30737" spans="4:4" x14ac:dyDescent="0.25">
      <c r="D30737"/>
    </row>
    <row r="30738" spans="4:4" x14ac:dyDescent="0.25">
      <c r="D30738"/>
    </row>
    <row r="30739" spans="4:4" x14ac:dyDescent="0.25">
      <c r="D30739"/>
    </row>
    <row r="30740" spans="4:4" x14ac:dyDescent="0.25">
      <c r="D30740"/>
    </row>
    <row r="30741" spans="4:4" x14ac:dyDescent="0.25">
      <c r="D30741"/>
    </row>
    <row r="30742" spans="4:4" x14ac:dyDescent="0.25">
      <c r="D30742"/>
    </row>
    <row r="30743" spans="4:4" x14ac:dyDescent="0.25">
      <c r="D30743"/>
    </row>
    <row r="30744" spans="4:4" x14ac:dyDescent="0.25">
      <c r="D30744"/>
    </row>
    <row r="30745" spans="4:4" x14ac:dyDescent="0.25">
      <c r="D30745"/>
    </row>
    <row r="30746" spans="4:4" x14ac:dyDescent="0.25">
      <c r="D30746"/>
    </row>
    <row r="30747" spans="4:4" x14ac:dyDescent="0.25">
      <c r="D30747"/>
    </row>
    <row r="30748" spans="4:4" x14ac:dyDescent="0.25">
      <c r="D30748"/>
    </row>
    <row r="30749" spans="4:4" x14ac:dyDescent="0.25">
      <c r="D30749"/>
    </row>
    <row r="30750" spans="4:4" x14ac:dyDescent="0.25">
      <c r="D30750"/>
    </row>
    <row r="30751" spans="4:4" x14ac:dyDescent="0.25">
      <c r="D30751"/>
    </row>
    <row r="30752" spans="4:4" x14ac:dyDescent="0.25">
      <c r="D30752"/>
    </row>
    <row r="30753" spans="4:4" x14ac:dyDescent="0.25">
      <c r="D30753"/>
    </row>
    <row r="30754" spans="4:4" x14ac:dyDescent="0.25">
      <c r="D30754"/>
    </row>
    <row r="30755" spans="4:4" x14ac:dyDescent="0.25">
      <c r="D30755"/>
    </row>
    <row r="30756" spans="4:4" x14ac:dyDescent="0.25">
      <c r="D30756"/>
    </row>
    <row r="30757" spans="4:4" x14ac:dyDescent="0.25">
      <c r="D30757"/>
    </row>
    <row r="30758" spans="4:4" x14ac:dyDescent="0.25">
      <c r="D30758"/>
    </row>
    <row r="30759" spans="4:4" x14ac:dyDescent="0.25">
      <c r="D30759"/>
    </row>
    <row r="30760" spans="4:4" x14ac:dyDescent="0.25">
      <c r="D30760"/>
    </row>
    <row r="30761" spans="4:4" x14ac:dyDescent="0.25">
      <c r="D30761"/>
    </row>
    <row r="30762" spans="4:4" x14ac:dyDescent="0.25">
      <c r="D30762"/>
    </row>
    <row r="30763" spans="4:4" x14ac:dyDescent="0.25">
      <c r="D30763"/>
    </row>
    <row r="30764" spans="4:4" x14ac:dyDescent="0.25">
      <c r="D30764"/>
    </row>
    <row r="30765" spans="4:4" x14ac:dyDescent="0.25">
      <c r="D30765"/>
    </row>
    <row r="30766" spans="4:4" x14ac:dyDescent="0.25">
      <c r="D30766"/>
    </row>
    <row r="30767" spans="4:4" x14ac:dyDescent="0.25">
      <c r="D30767"/>
    </row>
    <row r="30768" spans="4:4" x14ac:dyDescent="0.25">
      <c r="D30768"/>
    </row>
    <row r="30769" spans="4:4" x14ac:dyDescent="0.25">
      <c r="D30769"/>
    </row>
    <row r="30770" spans="4:4" x14ac:dyDescent="0.25">
      <c r="D30770"/>
    </row>
    <row r="30771" spans="4:4" x14ac:dyDescent="0.25">
      <c r="D30771"/>
    </row>
    <row r="30772" spans="4:4" x14ac:dyDescent="0.25">
      <c r="D30772"/>
    </row>
    <row r="30773" spans="4:4" x14ac:dyDescent="0.25">
      <c r="D30773"/>
    </row>
    <row r="30774" spans="4:4" x14ac:dyDescent="0.25">
      <c r="D30774"/>
    </row>
    <row r="30775" spans="4:4" x14ac:dyDescent="0.25">
      <c r="D30775"/>
    </row>
    <row r="30776" spans="4:4" x14ac:dyDescent="0.25">
      <c r="D30776"/>
    </row>
    <row r="30777" spans="4:4" x14ac:dyDescent="0.25">
      <c r="D30777"/>
    </row>
    <row r="30778" spans="4:4" x14ac:dyDescent="0.25">
      <c r="D30778"/>
    </row>
    <row r="30779" spans="4:4" x14ac:dyDescent="0.25">
      <c r="D30779"/>
    </row>
    <row r="30780" spans="4:4" x14ac:dyDescent="0.25">
      <c r="D30780"/>
    </row>
    <row r="30781" spans="4:4" x14ac:dyDescent="0.25">
      <c r="D30781"/>
    </row>
    <row r="30782" spans="4:4" x14ac:dyDescent="0.25">
      <c r="D30782"/>
    </row>
    <row r="30783" spans="4:4" x14ac:dyDescent="0.25">
      <c r="D30783"/>
    </row>
    <row r="30784" spans="4:4" x14ac:dyDescent="0.25">
      <c r="D30784"/>
    </row>
    <row r="30785" spans="4:4" x14ac:dyDescent="0.25">
      <c r="D30785"/>
    </row>
    <row r="30786" spans="4:4" x14ac:dyDescent="0.25">
      <c r="D30786"/>
    </row>
    <row r="30787" spans="4:4" x14ac:dyDescent="0.25">
      <c r="D30787"/>
    </row>
    <row r="30788" spans="4:4" x14ac:dyDescent="0.25">
      <c r="D30788"/>
    </row>
    <row r="30789" spans="4:4" x14ac:dyDescent="0.25">
      <c r="D30789"/>
    </row>
    <row r="30790" spans="4:4" x14ac:dyDescent="0.25">
      <c r="D30790"/>
    </row>
    <row r="30791" spans="4:4" x14ac:dyDescent="0.25">
      <c r="D30791"/>
    </row>
    <row r="30792" spans="4:4" x14ac:dyDescent="0.25">
      <c r="D30792"/>
    </row>
    <row r="30793" spans="4:4" x14ac:dyDescent="0.25">
      <c r="D30793"/>
    </row>
    <row r="30794" spans="4:4" x14ac:dyDescent="0.25">
      <c r="D30794"/>
    </row>
    <row r="30795" spans="4:4" x14ac:dyDescent="0.25">
      <c r="D30795"/>
    </row>
    <row r="30796" spans="4:4" x14ac:dyDescent="0.25">
      <c r="D30796"/>
    </row>
    <row r="30797" spans="4:4" x14ac:dyDescent="0.25">
      <c r="D30797"/>
    </row>
    <row r="30798" spans="4:4" x14ac:dyDescent="0.25">
      <c r="D30798"/>
    </row>
    <row r="30799" spans="4:4" x14ac:dyDescent="0.25">
      <c r="D30799"/>
    </row>
    <row r="30800" spans="4:4" x14ac:dyDescent="0.25">
      <c r="D30800"/>
    </row>
    <row r="30801" spans="4:4" x14ac:dyDescent="0.25">
      <c r="D30801"/>
    </row>
    <row r="30802" spans="4:4" x14ac:dyDescent="0.25">
      <c r="D30802"/>
    </row>
    <row r="30803" spans="4:4" x14ac:dyDescent="0.25">
      <c r="D30803"/>
    </row>
    <row r="30804" spans="4:4" x14ac:dyDescent="0.25">
      <c r="D30804"/>
    </row>
    <row r="30805" spans="4:4" x14ac:dyDescent="0.25">
      <c r="D30805"/>
    </row>
    <row r="30806" spans="4:4" x14ac:dyDescent="0.25">
      <c r="D30806"/>
    </row>
    <row r="30807" spans="4:4" x14ac:dyDescent="0.25">
      <c r="D30807"/>
    </row>
    <row r="30808" spans="4:4" x14ac:dyDescent="0.25">
      <c r="D30808"/>
    </row>
    <row r="30809" spans="4:4" x14ac:dyDescent="0.25">
      <c r="D30809"/>
    </row>
    <row r="30810" spans="4:4" x14ac:dyDescent="0.25">
      <c r="D30810"/>
    </row>
    <row r="30811" spans="4:4" x14ac:dyDescent="0.25">
      <c r="D30811"/>
    </row>
    <row r="30812" spans="4:4" x14ac:dyDescent="0.25">
      <c r="D30812"/>
    </row>
    <row r="30813" spans="4:4" x14ac:dyDescent="0.25">
      <c r="D30813"/>
    </row>
    <row r="30814" spans="4:4" x14ac:dyDescent="0.25">
      <c r="D30814"/>
    </row>
    <row r="30815" spans="4:4" x14ac:dyDescent="0.25">
      <c r="D30815"/>
    </row>
    <row r="30816" spans="4:4" x14ac:dyDescent="0.25">
      <c r="D30816"/>
    </row>
    <row r="30817" spans="4:4" x14ac:dyDescent="0.25">
      <c r="D30817"/>
    </row>
    <row r="30818" spans="4:4" x14ac:dyDescent="0.25">
      <c r="D30818"/>
    </row>
    <row r="30819" spans="4:4" x14ac:dyDescent="0.25">
      <c r="D30819"/>
    </row>
    <row r="30820" spans="4:4" x14ac:dyDescent="0.25">
      <c r="D30820"/>
    </row>
    <row r="30821" spans="4:4" x14ac:dyDescent="0.25">
      <c r="D30821"/>
    </row>
    <row r="30822" spans="4:4" x14ac:dyDescent="0.25">
      <c r="D30822"/>
    </row>
    <row r="30823" spans="4:4" x14ac:dyDescent="0.25">
      <c r="D30823"/>
    </row>
    <row r="30824" spans="4:4" x14ac:dyDescent="0.25">
      <c r="D30824"/>
    </row>
    <row r="30825" spans="4:4" x14ac:dyDescent="0.25">
      <c r="D30825"/>
    </row>
    <row r="30826" spans="4:4" x14ac:dyDescent="0.25">
      <c r="D30826"/>
    </row>
    <row r="30827" spans="4:4" x14ac:dyDescent="0.25">
      <c r="D30827"/>
    </row>
    <row r="30828" spans="4:4" x14ac:dyDescent="0.25">
      <c r="D30828"/>
    </row>
    <row r="30829" spans="4:4" x14ac:dyDescent="0.25">
      <c r="D30829"/>
    </row>
    <row r="30830" spans="4:4" x14ac:dyDescent="0.25">
      <c r="D30830"/>
    </row>
    <row r="30831" spans="4:4" x14ac:dyDescent="0.25">
      <c r="D30831"/>
    </row>
    <row r="30832" spans="4:4" x14ac:dyDescent="0.25">
      <c r="D30832"/>
    </row>
    <row r="30833" spans="4:4" x14ac:dyDescent="0.25">
      <c r="D30833"/>
    </row>
    <row r="30834" spans="4:4" x14ac:dyDescent="0.25">
      <c r="D30834"/>
    </row>
    <row r="30835" spans="4:4" x14ac:dyDescent="0.25">
      <c r="D30835"/>
    </row>
    <row r="30836" spans="4:4" x14ac:dyDescent="0.25">
      <c r="D30836"/>
    </row>
    <row r="30837" spans="4:4" x14ac:dyDescent="0.25">
      <c r="D30837"/>
    </row>
    <row r="30838" spans="4:4" x14ac:dyDescent="0.25">
      <c r="D30838"/>
    </row>
    <row r="30839" spans="4:4" x14ac:dyDescent="0.25">
      <c r="D30839"/>
    </row>
    <row r="30840" spans="4:4" x14ac:dyDescent="0.25">
      <c r="D30840"/>
    </row>
    <row r="30841" spans="4:4" x14ac:dyDescent="0.25">
      <c r="D30841"/>
    </row>
    <row r="30842" spans="4:4" x14ac:dyDescent="0.25">
      <c r="D30842"/>
    </row>
    <row r="30843" spans="4:4" x14ac:dyDescent="0.25">
      <c r="D30843"/>
    </row>
    <row r="30844" spans="4:4" x14ac:dyDescent="0.25">
      <c r="D30844"/>
    </row>
    <row r="30845" spans="4:4" x14ac:dyDescent="0.25">
      <c r="D30845"/>
    </row>
    <row r="30846" spans="4:4" x14ac:dyDescent="0.25">
      <c r="D30846"/>
    </row>
    <row r="30847" spans="4:4" x14ac:dyDescent="0.25">
      <c r="D30847"/>
    </row>
    <row r="30848" spans="4:4" x14ac:dyDescent="0.25">
      <c r="D30848"/>
    </row>
    <row r="30849" spans="4:4" x14ac:dyDescent="0.25">
      <c r="D30849"/>
    </row>
    <row r="30850" spans="4:4" x14ac:dyDescent="0.25">
      <c r="D30850"/>
    </row>
    <row r="30851" spans="4:4" x14ac:dyDescent="0.25">
      <c r="D30851"/>
    </row>
    <row r="30852" spans="4:4" x14ac:dyDescent="0.25">
      <c r="D30852"/>
    </row>
    <row r="30853" spans="4:4" x14ac:dyDescent="0.25">
      <c r="D30853"/>
    </row>
    <row r="30854" spans="4:4" x14ac:dyDescent="0.25">
      <c r="D30854"/>
    </row>
    <row r="30855" spans="4:4" x14ac:dyDescent="0.25">
      <c r="D30855"/>
    </row>
    <row r="30856" spans="4:4" x14ac:dyDescent="0.25">
      <c r="D30856"/>
    </row>
    <row r="30857" spans="4:4" x14ac:dyDescent="0.25">
      <c r="D30857"/>
    </row>
    <row r="30858" spans="4:4" x14ac:dyDescent="0.25">
      <c r="D30858"/>
    </row>
    <row r="30859" spans="4:4" x14ac:dyDescent="0.25">
      <c r="D30859"/>
    </row>
    <row r="30860" spans="4:4" x14ac:dyDescent="0.25">
      <c r="D30860"/>
    </row>
    <row r="30861" spans="4:4" x14ac:dyDescent="0.25">
      <c r="D30861"/>
    </row>
    <row r="30862" spans="4:4" x14ac:dyDescent="0.25">
      <c r="D30862"/>
    </row>
    <row r="30863" spans="4:4" x14ac:dyDescent="0.25">
      <c r="D30863"/>
    </row>
    <row r="30864" spans="4:4" x14ac:dyDescent="0.25">
      <c r="D30864"/>
    </row>
    <row r="30865" spans="4:4" x14ac:dyDescent="0.25">
      <c r="D30865"/>
    </row>
    <row r="30866" spans="4:4" x14ac:dyDescent="0.25">
      <c r="D30866"/>
    </row>
    <row r="30867" spans="4:4" x14ac:dyDescent="0.25">
      <c r="D30867"/>
    </row>
    <row r="30868" spans="4:4" x14ac:dyDescent="0.25">
      <c r="D30868"/>
    </row>
    <row r="30869" spans="4:4" x14ac:dyDescent="0.25">
      <c r="D30869"/>
    </row>
    <row r="30870" spans="4:4" x14ac:dyDescent="0.25">
      <c r="D30870"/>
    </row>
    <row r="30871" spans="4:4" x14ac:dyDescent="0.25">
      <c r="D30871"/>
    </row>
    <row r="30872" spans="4:4" x14ac:dyDescent="0.25">
      <c r="D30872"/>
    </row>
    <row r="30873" spans="4:4" x14ac:dyDescent="0.25">
      <c r="D30873"/>
    </row>
    <row r="30874" spans="4:4" x14ac:dyDescent="0.25">
      <c r="D30874"/>
    </row>
    <row r="30875" spans="4:4" x14ac:dyDescent="0.25">
      <c r="D30875"/>
    </row>
    <row r="30876" spans="4:4" x14ac:dyDescent="0.25">
      <c r="D30876"/>
    </row>
    <row r="30877" spans="4:4" x14ac:dyDescent="0.25">
      <c r="D30877"/>
    </row>
    <row r="30878" spans="4:4" x14ac:dyDescent="0.25">
      <c r="D30878"/>
    </row>
    <row r="30879" spans="4:4" x14ac:dyDescent="0.25">
      <c r="D30879"/>
    </row>
    <row r="30880" spans="4:4" x14ac:dyDescent="0.25">
      <c r="D30880"/>
    </row>
    <row r="30881" spans="4:4" x14ac:dyDescent="0.25">
      <c r="D30881"/>
    </row>
    <row r="30882" spans="4:4" x14ac:dyDescent="0.25">
      <c r="D30882"/>
    </row>
    <row r="30883" spans="4:4" x14ac:dyDescent="0.25">
      <c r="D30883"/>
    </row>
    <row r="30884" spans="4:4" x14ac:dyDescent="0.25">
      <c r="D30884"/>
    </row>
    <row r="30885" spans="4:4" x14ac:dyDescent="0.25">
      <c r="D30885"/>
    </row>
    <row r="30886" spans="4:4" x14ac:dyDescent="0.25">
      <c r="D30886"/>
    </row>
    <row r="30887" spans="4:4" x14ac:dyDescent="0.25">
      <c r="D30887"/>
    </row>
    <row r="30888" spans="4:4" x14ac:dyDescent="0.25">
      <c r="D30888"/>
    </row>
    <row r="30889" spans="4:4" x14ac:dyDescent="0.25">
      <c r="D30889"/>
    </row>
    <row r="30890" spans="4:4" x14ac:dyDescent="0.25">
      <c r="D30890"/>
    </row>
    <row r="30891" spans="4:4" x14ac:dyDescent="0.25">
      <c r="D30891"/>
    </row>
    <row r="30892" spans="4:4" x14ac:dyDescent="0.25">
      <c r="D30892"/>
    </row>
    <row r="30893" spans="4:4" x14ac:dyDescent="0.25">
      <c r="D30893"/>
    </row>
    <row r="30894" spans="4:4" x14ac:dyDescent="0.25">
      <c r="D30894"/>
    </row>
    <row r="30895" spans="4:4" x14ac:dyDescent="0.25">
      <c r="D30895"/>
    </row>
    <row r="30896" spans="4:4" x14ac:dyDescent="0.25">
      <c r="D30896"/>
    </row>
    <row r="30897" spans="4:4" x14ac:dyDescent="0.25">
      <c r="D30897"/>
    </row>
    <row r="30898" spans="4:4" x14ac:dyDescent="0.25">
      <c r="D30898"/>
    </row>
    <row r="30899" spans="4:4" x14ac:dyDescent="0.25">
      <c r="D30899"/>
    </row>
    <row r="30900" spans="4:4" x14ac:dyDescent="0.25">
      <c r="D30900"/>
    </row>
    <row r="30901" spans="4:4" x14ac:dyDescent="0.25">
      <c r="D30901"/>
    </row>
    <row r="30902" spans="4:4" x14ac:dyDescent="0.25">
      <c r="D30902"/>
    </row>
    <row r="30903" spans="4:4" x14ac:dyDescent="0.25">
      <c r="D30903"/>
    </row>
    <row r="30904" spans="4:4" x14ac:dyDescent="0.25">
      <c r="D30904"/>
    </row>
    <row r="30905" spans="4:4" x14ac:dyDescent="0.25">
      <c r="D30905"/>
    </row>
    <row r="30906" spans="4:4" x14ac:dyDescent="0.25">
      <c r="D30906"/>
    </row>
    <row r="30907" spans="4:4" x14ac:dyDescent="0.25">
      <c r="D30907"/>
    </row>
    <row r="30908" spans="4:4" x14ac:dyDescent="0.25">
      <c r="D30908"/>
    </row>
    <row r="30909" spans="4:4" x14ac:dyDescent="0.25">
      <c r="D30909"/>
    </row>
    <row r="30910" spans="4:4" x14ac:dyDescent="0.25">
      <c r="D30910"/>
    </row>
    <row r="30911" spans="4:4" x14ac:dyDescent="0.25">
      <c r="D30911"/>
    </row>
    <row r="30912" spans="4:4" x14ac:dyDescent="0.25">
      <c r="D30912"/>
    </row>
    <row r="30913" spans="4:4" x14ac:dyDescent="0.25">
      <c r="D30913"/>
    </row>
    <row r="30914" spans="4:4" x14ac:dyDescent="0.25">
      <c r="D30914"/>
    </row>
    <row r="30915" spans="4:4" x14ac:dyDescent="0.25">
      <c r="D30915"/>
    </row>
    <row r="30916" spans="4:4" x14ac:dyDescent="0.25">
      <c r="D30916"/>
    </row>
    <row r="30917" spans="4:4" x14ac:dyDescent="0.25">
      <c r="D30917"/>
    </row>
    <row r="30918" spans="4:4" x14ac:dyDescent="0.25">
      <c r="D30918"/>
    </row>
    <row r="30919" spans="4:4" x14ac:dyDescent="0.25">
      <c r="D30919"/>
    </row>
    <row r="30920" spans="4:4" x14ac:dyDescent="0.25">
      <c r="D30920"/>
    </row>
    <row r="30921" spans="4:4" x14ac:dyDescent="0.25">
      <c r="D30921"/>
    </row>
    <row r="30922" spans="4:4" x14ac:dyDescent="0.25">
      <c r="D30922"/>
    </row>
    <row r="30923" spans="4:4" x14ac:dyDescent="0.25">
      <c r="D30923"/>
    </row>
    <row r="30924" spans="4:4" x14ac:dyDescent="0.25">
      <c r="D30924"/>
    </row>
    <row r="30925" spans="4:4" x14ac:dyDescent="0.25">
      <c r="D30925"/>
    </row>
    <row r="30926" spans="4:4" x14ac:dyDescent="0.25">
      <c r="D30926"/>
    </row>
    <row r="30927" spans="4:4" x14ac:dyDescent="0.25">
      <c r="D30927"/>
    </row>
    <row r="30928" spans="4:4" x14ac:dyDescent="0.25">
      <c r="D30928"/>
    </row>
    <row r="30929" spans="4:4" x14ac:dyDescent="0.25">
      <c r="D30929"/>
    </row>
    <row r="30930" spans="4:4" x14ac:dyDescent="0.25">
      <c r="D30930"/>
    </row>
    <row r="30931" spans="4:4" x14ac:dyDescent="0.25">
      <c r="D30931"/>
    </row>
    <row r="30932" spans="4:4" x14ac:dyDescent="0.25">
      <c r="D30932"/>
    </row>
    <row r="30933" spans="4:4" x14ac:dyDescent="0.25">
      <c r="D30933"/>
    </row>
    <row r="30934" spans="4:4" x14ac:dyDescent="0.25">
      <c r="D30934"/>
    </row>
    <row r="30935" spans="4:4" x14ac:dyDescent="0.25">
      <c r="D30935"/>
    </row>
    <row r="30936" spans="4:4" x14ac:dyDescent="0.25">
      <c r="D30936"/>
    </row>
    <row r="30937" spans="4:4" x14ac:dyDescent="0.25">
      <c r="D30937"/>
    </row>
    <row r="30938" spans="4:4" x14ac:dyDescent="0.25">
      <c r="D30938"/>
    </row>
    <row r="30939" spans="4:4" x14ac:dyDescent="0.25">
      <c r="D30939"/>
    </row>
    <row r="30940" spans="4:4" x14ac:dyDescent="0.25">
      <c r="D30940"/>
    </row>
    <row r="30941" spans="4:4" x14ac:dyDescent="0.25">
      <c r="D30941"/>
    </row>
    <row r="30942" spans="4:4" x14ac:dyDescent="0.25">
      <c r="D30942"/>
    </row>
    <row r="30943" spans="4:4" x14ac:dyDescent="0.25">
      <c r="D30943"/>
    </row>
    <row r="30944" spans="4:4" x14ac:dyDescent="0.25">
      <c r="D30944"/>
    </row>
    <row r="30945" spans="4:4" x14ac:dyDescent="0.25">
      <c r="D30945"/>
    </row>
    <row r="30946" spans="4:4" x14ac:dyDescent="0.25">
      <c r="D30946"/>
    </row>
    <row r="30947" spans="4:4" x14ac:dyDescent="0.25">
      <c r="D30947"/>
    </row>
    <row r="30948" spans="4:4" x14ac:dyDescent="0.25">
      <c r="D30948"/>
    </row>
    <row r="30949" spans="4:4" x14ac:dyDescent="0.25">
      <c r="D30949"/>
    </row>
    <row r="30950" spans="4:4" x14ac:dyDescent="0.25">
      <c r="D30950"/>
    </row>
    <row r="30951" spans="4:4" x14ac:dyDescent="0.25">
      <c r="D30951"/>
    </row>
    <row r="30952" spans="4:4" x14ac:dyDescent="0.25">
      <c r="D30952"/>
    </row>
    <row r="30953" spans="4:4" x14ac:dyDescent="0.25">
      <c r="D30953"/>
    </row>
    <row r="30954" spans="4:4" x14ac:dyDescent="0.25">
      <c r="D30954"/>
    </row>
    <row r="30955" spans="4:4" x14ac:dyDescent="0.25">
      <c r="D30955"/>
    </row>
    <row r="30956" spans="4:4" x14ac:dyDescent="0.25">
      <c r="D30956"/>
    </row>
    <row r="30957" spans="4:4" x14ac:dyDescent="0.25">
      <c r="D30957"/>
    </row>
    <row r="30958" spans="4:4" x14ac:dyDescent="0.25">
      <c r="D30958"/>
    </row>
    <row r="30959" spans="4:4" x14ac:dyDescent="0.25">
      <c r="D30959"/>
    </row>
    <row r="30960" spans="4:4" x14ac:dyDescent="0.25">
      <c r="D30960"/>
    </row>
    <row r="30961" spans="4:4" x14ac:dyDescent="0.25">
      <c r="D30961"/>
    </row>
    <row r="30962" spans="4:4" x14ac:dyDescent="0.25">
      <c r="D30962"/>
    </row>
    <row r="30963" spans="4:4" x14ac:dyDescent="0.25">
      <c r="D30963"/>
    </row>
    <row r="30964" spans="4:4" x14ac:dyDescent="0.25">
      <c r="D30964"/>
    </row>
    <row r="30965" spans="4:4" x14ac:dyDescent="0.25">
      <c r="D30965"/>
    </row>
    <row r="30966" spans="4:4" x14ac:dyDescent="0.25">
      <c r="D30966"/>
    </row>
    <row r="30967" spans="4:4" x14ac:dyDescent="0.25">
      <c r="D30967"/>
    </row>
    <row r="30968" spans="4:4" x14ac:dyDescent="0.25">
      <c r="D30968"/>
    </row>
    <row r="30969" spans="4:4" x14ac:dyDescent="0.25">
      <c r="D30969"/>
    </row>
    <row r="30970" spans="4:4" x14ac:dyDescent="0.25">
      <c r="D30970"/>
    </row>
    <row r="30971" spans="4:4" x14ac:dyDescent="0.25">
      <c r="D30971"/>
    </row>
    <row r="30972" spans="4:4" x14ac:dyDescent="0.25">
      <c r="D30972"/>
    </row>
    <row r="30973" spans="4:4" x14ac:dyDescent="0.25">
      <c r="D30973"/>
    </row>
    <row r="30974" spans="4:4" x14ac:dyDescent="0.25">
      <c r="D30974"/>
    </row>
    <row r="30975" spans="4:4" x14ac:dyDescent="0.25">
      <c r="D30975"/>
    </row>
    <row r="30976" spans="4:4" x14ac:dyDescent="0.25">
      <c r="D30976"/>
    </row>
    <row r="30977" spans="4:4" x14ac:dyDescent="0.25">
      <c r="D30977"/>
    </row>
    <row r="30978" spans="4:4" x14ac:dyDescent="0.25">
      <c r="D30978"/>
    </row>
    <row r="30979" spans="4:4" x14ac:dyDescent="0.25">
      <c r="D30979"/>
    </row>
    <row r="30980" spans="4:4" x14ac:dyDescent="0.25">
      <c r="D30980"/>
    </row>
    <row r="30981" spans="4:4" x14ac:dyDescent="0.25">
      <c r="D30981"/>
    </row>
    <row r="30982" spans="4:4" x14ac:dyDescent="0.25">
      <c r="D30982"/>
    </row>
    <row r="30983" spans="4:4" x14ac:dyDescent="0.25">
      <c r="D30983"/>
    </row>
    <row r="30984" spans="4:4" x14ac:dyDescent="0.25">
      <c r="D30984"/>
    </row>
    <row r="30985" spans="4:4" x14ac:dyDescent="0.25">
      <c r="D30985"/>
    </row>
    <row r="30986" spans="4:4" x14ac:dyDescent="0.25">
      <c r="D30986"/>
    </row>
    <row r="30987" spans="4:4" x14ac:dyDescent="0.25">
      <c r="D30987"/>
    </row>
    <row r="30988" spans="4:4" x14ac:dyDescent="0.25">
      <c r="D30988"/>
    </row>
    <row r="30989" spans="4:4" x14ac:dyDescent="0.25">
      <c r="D30989"/>
    </row>
    <row r="30990" spans="4:4" x14ac:dyDescent="0.25">
      <c r="D30990"/>
    </row>
    <row r="30991" spans="4:4" x14ac:dyDescent="0.25">
      <c r="D30991"/>
    </row>
    <row r="30992" spans="4:4" x14ac:dyDescent="0.25">
      <c r="D30992"/>
    </row>
    <row r="30993" spans="4:4" x14ac:dyDescent="0.25">
      <c r="D30993"/>
    </row>
    <row r="30994" spans="4:4" x14ac:dyDescent="0.25">
      <c r="D30994"/>
    </row>
    <row r="30995" spans="4:4" x14ac:dyDescent="0.25">
      <c r="D30995"/>
    </row>
    <row r="30996" spans="4:4" x14ac:dyDescent="0.25">
      <c r="D30996"/>
    </row>
    <row r="30997" spans="4:4" x14ac:dyDescent="0.25">
      <c r="D30997"/>
    </row>
    <row r="30998" spans="4:4" x14ac:dyDescent="0.25">
      <c r="D30998"/>
    </row>
    <row r="30999" spans="4:4" x14ac:dyDescent="0.25">
      <c r="D30999"/>
    </row>
    <row r="31000" spans="4:4" x14ac:dyDescent="0.25">
      <c r="D31000"/>
    </row>
    <row r="31001" spans="4:4" x14ac:dyDescent="0.25">
      <c r="D31001"/>
    </row>
    <row r="31002" spans="4:4" x14ac:dyDescent="0.25">
      <c r="D31002"/>
    </row>
    <row r="31003" spans="4:4" x14ac:dyDescent="0.25">
      <c r="D31003"/>
    </row>
    <row r="31004" spans="4:4" x14ac:dyDescent="0.25">
      <c r="D31004"/>
    </row>
    <row r="31005" spans="4:4" x14ac:dyDescent="0.25">
      <c r="D31005"/>
    </row>
    <row r="31006" spans="4:4" x14ac:dyDescent="0.25">
      <c r="D31006"/>
    </row>
    <row r="31007" spans="4:4" x14ac:dyDescent="0.25">
      <c r="D31007"/>
    </row>
    <row r="31008" spans="4:4" x14ac:dyDescent="0.25">
      <c r="D31008"/>
    </row>
    <row r="31009" spans="4:4" x14ac:dyDescent="0.25">
      <c r="D31009"/>
    </row>
    <row r="31010" spans="4:4" x14ac:dyDescent="0.25">
      <c r="D31010"/>
    </row>
    <row r="31011" spans="4:4" x14ac:dyDescent="0.25">
      <c r="D31011"/>
    </row>
    <row r="31012" spans="4:4" x14ac:dyDescent="0.25">
      <c r="D31012"/>
    </row>
    <row r="31013" spans="4:4" x14ac:dyDescent="0.25">
      <c r="D31013"/>
    </row>
    <row r="31014" spans="4:4" x14ac:dyDescent="0.25">
      <c r="D31014"/>
    </row>
    <row r="31015" spans="4:4" x14ac:dyDescent="0.25">
      <c r="D31015"/>
    </row>
    <row r="31016" spans="4:4" x14ac:dyDescent="0.25">
      <c r="D31016"/>
    </row>
    <row r="31017" spans="4:4" x14ac:dyDescent="0.25">
      <c r="D31017"/>
    </row>
    <row r="31018" spans="4:4" x14ac:dyDescent="0.25">
      <c r="D31018"/>
    </row>
    <row r="31019" spans="4:4" x14ac:dyDescent="0.25">
      <c r="D31019"/>
    </row>
    <row r="31020" spans="4:4" x14ac:dyDescent="0.25">
      <c r="D31020"/>
    </row>
    <row r="31021" spans="4:4" x14ac:dyDescent="0.25">
      <c r="D31021"/>
    </row>
    <row r="31022" spans="4:4" x14ac:dyDescent="0.25">
      <c r="D31022"/>
    </row>
    <row r="31023" spans="4:4" x14ac:dyDescent="0.25">
      <c r="D31023"/>
    </row>
    <row r="31024" spans="4:4" x14ac:dyDescent="0.25">
      <c r="D31024"/>
    </row>
    <row r="31025" spans="4:4" x14ac:dyDescent="0.25">
      <c r="D31025"/>
    </row>
    <row r="31026" spans="4:4" x14ac:dyDescent="0.25">
      <c r="D31026"/>
    </row>
    <row r="31027" spans="4:4" x14ac:dyDescent="0.25">
      <c r="D31027"/>
    </row>
    <row r="31028" spans="4:4" x14ac:dyDescent="0.25">
      <c r="D31028"/>
    </row>
    <row r="31029" spans="4:4" x14ac:dyDescent="0.25">
      <c r="D31029"/>
    </row>
    <row r="31030" spans="4:4" x14ac:dyDescent="0.25">
      <c r="D31030"/>
    </row>
    <row r="31031" spans="4:4" x14ac:dyDescent="0.25">
      <c r="D31031"/>
    </row>
    <row r="31032" spans="4:4" x14ac:dyDescent="0.25">
      <c r="D31032"/>
    </row>
    <row r="31033" spans="4:4" x14ac:dyDescent="0.25">
      <c r="D31033"/>
    </row>
    <row r="31034" spans="4:4" x14ac:dyDescent="0.25">
      <c r="D31034"/>
    </row>
    <row r="31035" spans="4:4" x14ac:dyDescent="0.25">
      <c r="D31035"/>
    </row>
    <row r="31036" spans="4:4" x14ac:dyDescent="0.25">
      <c r="D31036"/>
    </row>
    <row r="31037" spans="4:4" x14ac:dyDescent="0.25">
      <c r="D31037"/>
    </row>
    <row r="31038" spans="4:4" x14ac:dyDescent="0.25">
      <c r="D31038"/>
    </row>
    <row r="31039" spans="4:4" x14ac:dyDescent="0.25">
      <c r="D31039"/>
    </row>
    <row r="31040" spans="4:4" x14ac:dyDescent="0.25">
      <c r="D31040"/>
    </row>
    <row r="31041" spans="4:4" x14ac:dyDescent="0.25">
      <c r="D31041"/>
    </row>
    <row r="31042" spans="4:4" x14ac:dyDescent="0.25">
      <c r="D31042"/>
    </row>
    <row r="31043" spans="4:4" x14ac:dyDescent="0.25">
      <c r="D31043"/>
    </row>
    <row r="31044" spans="4:4" x14ac:dyDescent="0.25">
      <c r="D31044"/>
    </row>
    <row r="31045" spans="4:4" x14ac:dyDescent="0.25">
      <c r="D31045"/>
    </row>
    <row r="31046" spans="4:4" x14ac:dyDescent="0.25">
      <c r="D31046"/>
    </row>
    <row r="31047" spans="4:4" x14ac:dyDescent="0.25">
      <c r="D31047"/>
    </row>
    <row r="31048" spans="4:4" x14ac:dyDescent="0.25">
      <c r="D31048"/>
    </row>
    <row r="31049" spans="4:4" x14ac:dyDescent="0.25">
      <c r="D31049"/>
    </row>
    <row r="31050" spans="4:4" x14ac:dyDescent="0.25">
      <c r="D31050"/>
    </row>
    <row r="31051" spans="4:4" x14ac:dyDescent="0.25">
      <c r="D31051"/>
    </row>
    <row r="31052" spans="4:4" x14ac:dyDescent="0.25">
      <c r="D31052"/>
    </row>
    <row r="31053" spans="4:4" x14ac:dyDescent="0.25">
      <c r="D31053"/>
    </row>
    <row r="31054" spans="4:4" x14ac:dyDescent="0.25">
      <c r="D31054"/>
    </row>
    <row r="31055" spans="4:4" x14ac:dyDescent="0.25">
      <c r="D31055"/>
    </row>
    <row r="31056" spans="4:4" x14ac:dyDescent="0.25">
      <c r="D31056"/>
    </row>
    <row r="31057" spans="4:4" x14ac:dyDescent="0.25">
      <c r="D31057"/>
    </row>
    <row r="31058" spans="4:4" x14ac:dyDescent="0.25">
      <c r="D31058"/>
    </row>
    <row r="31059" spans="4:4" x14ac:dyDescent="0.25">
      <c r="D31059"/>
    </row>
    <row r="31060" spans="4:4" x14ac:dyDescent="0.25">
      <c r="D31060"/>
    </row>
    <row r="31061" spans="4:4" x14ac:dyDescent="0.25">
      <c r="D31061"/>
    </row>
    <row r="31062" spans="4:4" x14ac:dyDescent="0.25">
      <c r="D31062"/>
    </row>
    <row r="31063" spans="4:4" x14ac:dyDescent="0.25">
      <c r="D31063"/>
    </row>
    <row r="31064" spans="4:4" x14ac:dyDescent="0.25">
      <c r="D31064"/>
    </row>
    <row r="31065" spans="4:4" x14ac:dyDescent="0.25">
      <c r="D31065"/>
    </row>
    <row r="31066" spans="4:4" x14ac:dyDescent="0.25">
      <c r="D31066"/>
    </row>
    <row r="31067" spans="4:4" x14ac:dyDescent="0.25">
      <c r="D31067"/>
    </row>
    <row r="31068" spans="4:4" x14ac:dyDescent="0.25">
      <c r="D31068"/>
    </row>
    <row r="31069" spans="4:4" x14ac:dyDescent="0.25">
      <c r="D31069"/>
    </row>
    <row r="31070" spans="4:4" x14ac:dyDescent="0.25">
      <c r="D31070"/>
    </row>
    <row r="31071" spans="4:4" x14ac:dyDescent="0.25">
      <c r="D31071"/>
    </row>
    <row r="31072" spans="4:4" x14ac:dyDescent="0.25">
      <c r="D31072"/>
    </row>
    <row r="31073" spans="4:4" x14ac:dyDescent="0.25">
      <c r="D31073"/>
    </row>
    <row r="31074" spans="4:4" x14ac:dyDescent="0.25">
      <c r="D31074"/>
    </row>
    <row r="31075" spans="4:4" x14ac:dyDescent="0.25">
      <c r="D31075"/>
    </row>
    <row r="31076" spans="4:4" x14ac:dyDescent="0.25">
      <c r="D31076"/>
    </row>
    <row r="31077" spans="4:4" x14ac:dyDescent="0.25">
      <c r="D31077"/>
    </row>
    <row r="31078" spans="4:4" x14ac:dyDescent="0.25">
      <c r="D31078"/>
    </row>
    <row r="31079" spans="4:4" x14ac:dyDescent="0.25">
      <c r="D31079"/>
    </row>
    <row r="31080" spans="4:4" x14ac:dyDescent="0.25">
      <c r="D31080"/>
    </row>
    <row r="31081" spans="4:4" x14ac:dyDescent="0.25">
      <c r="D31081"/>
    </row>
    <row r="31082" spans="4:4" x14ac:dyDescent="0.25">
      <c r="D31082"/>
    </row>
    <row r="31083" spans="4:4" x14ac:dyDescent="0.25">
      <c r="D31083"/>
    </row>
    <row r="31084" spans="4:4" x14ac:dyDescent="0.25">
      <c r="D31084"/>
    </row>
    <row r="31085" spans="4:4" x14ac:dyDescent="0.25">
      <c r="D31085"/>
    </row>
    <row r="31086" spans="4:4" x14ac:dyDescent="0.25">
      <c r="D31086"/>
    </row>
    <row r="31087" spans="4:4" x14ac:dyDescent="0.25">
      <c r="D31087"/>
    </row>
    <row r="31088" spans="4:4" x14ac:dyDescent="0.25">
      <c r="D31088"/>
    </row>
    <row r="31089" spans="4:4" x14ac:dyDescent="0.25">
      <c r="D31089"/>
    </row>
    <row r="31090" spans="4:4" x14ac:dyDescent="0.25">
      <c r="D31090"/>
    </row>
    <row r="31091" spans="4:4" x14ac:dyDescent="0.25">
      <c r="D31091"/>
    </row>
    <row r="31092" spans="4:4" x14ac:dyDescent="0.25">
      <c r="D31092"/>
    </row>
    <row r="31093" spans="4:4" x14ac:dyDescent="0.25">
      <c r="D31093"/>
    </row>
    <row r="31094" spans="4:4" x14ac:dyDescent="0.25">
      <c r="D31094"/>
    </row>
    <row r="31095" spans="4:4" x14ac:dyDescent="0.25">
      <c r="D31095"/>
    </row>
    <row r="31096" spans="4:4" x14ac:dyDescent="0.25">
      <c r="D31096"/>
    </row>
    <row r="31097" spans="4:4" x14ac:dyDescent="0.25">
      <c r="D31097"/>
    </row>
    <row r="31098" spans="4:4" x14ac:dyDescent="0.25">
      <c r="D31098"/>
    </row>
    <row r="31099" spans="4:4" x14ac:dyDescent="0.25">
      <c r="D31099"/>
    </row>
    <row r="31100" spans="4:4" x14ac:dyDescent="0.25">
      <c r="D31100"/>
    </row>
    <row r="31101" spans="4:4" x14ac:dyDescent="0.25">
      <c r="D31101"/>
    </row>
    <row r="31102" spans="4:4" x14ac:dyDescent="0.25">
      <c r="D31102"/>
    </row>
    <row r="31103" spans="4:4" x14ac:dyDescent="0.25">
      <c r="D31103"/>
    </row>
    <row r="31104" spans="4:4" x14ac:dyDescent="0.25">
      <c r="D31104"/>
    </row>
    <row r="31105" spans="4:4" x14ac:dyDescent="0.25">
      <c r="D31105"/>
    </row>
    <row r="31106" spans="4:4" x14ac:dyDescent="0.25">
      <c r="D31106"/>
    </row>
    <row r="31107" spans="4:4" x14ac:dyDescent="0.25">
      <c r="D31107"/>
    </row>
    <row r="31108" spans="4:4" x14ac:dyDescent="0.25">
      <c r="D31108"/>
    </row>
    <row r="31109" spans="4:4" x14ac:dyDescent="0.25">
      <c r="D31109"/>
    </row>
    <row r="31110" spans="4:4" x14ac:dyDescent="0.25">
      <c r="D31110"/>
    </row>
    <row r="31111" spans="4:4" x14ac:dyDescent="0.25">
      <c r="D31111"/>
    </row>
    <row r="31112" spans="4:4" x14ac:dyDescent="0.25">
      <c r="D31112"/>
    </row>
    <row r="31113" spans="4:4" x14ac:dyDescent="0.25">
      <c r="D31113"/>
    </row>
    <row r="31114" spans="4:4" x14ac:dyDescent="0.25">
      <c r="D31114"/>
    </row>
    <row r="31115" spans="4:4" x14ac:dyDescent="0.25">
      <c r="D31115"/>
    </row>
    <row r="31116" spans="4:4" x14ac:dyDescent="0.25">
      <c r="D31116"/>
    </row>
    <row r="31117" spans="4:4" x14ac:dyDescent="0.25">
      <c r="D31117"/>
    </row>
    <row r="31118" spans="4:4" x14ac:dyDescent="0.25">
      <c r="D31118"/>
    </row>
    <row r="31119" spans="4:4" x14ac:dyDescent="0.25">
      <c r="D31119"/>
    </row>
    <row r="31120" spans="4:4" x14ac:dyDescent="0.25">
      <c r="D31120"/>
    </row>
    <row r="31121" spans="4:4" x14ac:dyDescent="0.25">
      <c r="D31121"/>
    </row>
    <row r="31122" spans="4:4" x14ac:dyDescent="0.25">
      <c r="D31122"/>
    </row>
    <row r="31123" spans="4:4" x14ac:dyDescent="0.25">
      <c r="D31123"/>
    </row>
    <row r="31124" spans="4:4" x14ac:dyDescent="0.25">
      <c r="D31124"/>
    </row>
    <row r="31125" spans="4:4" x14ac:dyDescent="0.25">
      <c r="D31125"/>
    </row>
    <row r="31126" spans="4:4" x14ac:dyDescent="0.25">
      <c r="D31126"/>
    </row>
    <row r="31127" spans="4:4" x14ac:dyDescent="0.25">
      <c r="D31127"/>
    </row>
    <row r="31128" spans="4:4" x14ac:dyDescent="0.25">
      <c r="D31128"/>
    </row>
    <row r="31129" spans="4:4" x14ac:dyDescent="0.25">
      <c r="D31129"/>
    </row>
    <row r="31130" spans="4:4" x14ac:dyDescent="0.25">
      <c r="D31130"/>
    </row>
    <row r="31131" spans="4:4" x14ac:dyDescent="0.25">
      <c r="D31131"/>
    </row>
    <row r="31132" spans="4:4" x14ac:dyDescent="0.25">
      <c r="D31132"/>
    </row>
    <row r="31133" spans="4:4" x14ac:dyDescent="0.25">
      <c r="D31133"/>
    </row>
    <row r="31134" spans="4:4" x14ac:dyDescent="0.25">
      <c r="D31134"/>
    </row>
    <row r="31135" spans="4:4" x14ac:dyDescent="0.25">
      <c r="D31135"/>
    </row>
    <row r="31136" spans="4:4" x14ac:dyDescent="0.25">
      <c r="D31136"/>
    </row>
    <row r="31137" spans="4:4" x14ac:dyDescent="0.25">
      <c r="D31137"/>
    </row>
    <row r="31138" spans="4:4" x14ac:dyDescent="0.25">
      <c r="D31138"/>
    </row>
    <row r="31139" spans="4:4" x14ac:dyDescent="0.25">
      <c r="D31139"/>
    </row>
    <row r="31140" spans="4:4" x14ac:dyDescent="0.25">
      <c r="D31140"/>
    </row>
    <row r="31141" spans="4:4" x14ac:dyDescent="0.25">
      <c r="D31141"/>
    </row>
    <row r="31142" spans="4:4" x14ac:dyDescent="0.25">
      <c r="D31142"/>
    </row>
    <row r="31143" spans="4:4" x14ac:dyDescent="0.25">
      <c r="D31143"/>
    </row>
    <row r="31144" spans="4:4" x14ac:dyDescent="0.25">
      <c r="D31144"/>
    </row>
    <row r="31145" spans="4:4" x14ac:dyDescent="0.25">
      <c r="D31145"/>
    </row>
    <row r="31146" spans="4:4" x14ac:dyDescent="0.25">
      <c r="D31146"/>
    </row>
    <row r="31147" spans="4:4" x14ac:dyDescent="0.25">
      <c r="D31147"/>
    </row>
    <row r="31148" spans="4:4" x14ac:dyDescent="0.25">
      <c r="D31148"/>
    </row>
    <row r="31149" spans="4:4" x14ac:dyDescent="0.25">
      <c r="D31149"/>
    </row>
    <row r="31150" spans="4:4" x14ac:dyDescent="0.25">
      <c r="D31150"/>
    </row>
    <row r="31151" spans="4:4" x14ac:dyDescent="0.25">
      <c r="D31151"/>
    </row>
    <row r="31152" spans="4:4" x14ac:dyDescent="0.25">
      <c r="D31152"/>
    </row>
    <row r="31153" spans="4:4" x14ac:dyDescent="0.25">
      <c r="D31153"/>
    </row>
    <row r="31154" spans="4:4" x14ac:dyDescent="0.25">
      <c r="D31154"/>
    </row>
    <row r="31155" spans="4:4" x14ac:dyDescent="0.25">
      <c r="D31155"/>
    </row>
    <row r="31156" spans="4:4" x14ac:dyDescent="0.25">
      <c r="D31156"/>
    </row>
    <row r="31157" spans="4:4" x14ac:dyDescent="0.25">
      <c r="D31157"/>
    </row>
    <row r="31158" spans="4:4" x14ac:dyDescent="0.25">
      <c r="D31158"/>
    </row>
    <row r="31159" spans="4:4" x14ac:dyDescent="0.25">
      <c r="D31159"/>
    </row>
    <row r="31160" spans="4:4" x14ac:dyDescent="0.25">
      <c r="D31160"/>
    </row>
    <row r="31161" spans="4:4" x14ac:dyDescent="0.25">
      <c r="D31161"/>
    </row>
    <row r="31162" spans="4:4" x14ac:dyDescent="0.25">
      <c r="D31162"/>
    </row>
    <row r="31163" spans="4:4" x14ac:dyDescent="0.25">
      <c r="D31163"/>
    </row>
    <row r="31164" spans="4:4" x14ac:dyDescent="0.25">
      <c r="D31164"/>
    </row>
    <row r="31165" spans="4:4" x14ac:dyDescent="0.25">
      <c r="D31165"/>
    </row>
    <row r="31166" spans="4:4" x14ac:dyDescent="0.25">
      <c r="D31166"/>
    </row>
    <row r="31167" spans="4:4" x14ac:dyDescent="0.25">
      <c r="D31167"/>
    </row>
    <row r="31168" spans="4:4" x14ac:dyDescent="0.25">
      <c r="D31168"/>
    </row>
    <row r="31169" spans="4:4" x14ac:dyDescent="0.25">
      <c r="D31169"/>
    </row>
    <row r="31170" spans="4:4" x14ac:dyDescent="0.25">
      <c r="D31170"/>
    </row>
    <row r="31171" spans="4:4" x14ac:dyDescent="0.25">
      <c r="D31171"/>
    </row>
    <row r="31172" spans="4:4" x14ac:dyDescent="0.25">
      <c r="D31172"/>
    </row>
    <row r="31173" spans="4:4" x14ac:dyDescent="0.25">
      <c r="D31173"/>
    </row>
    <row r="31174" spans="4:4" x14ac:dyDescent="0.25">
      <c r="D31174"/>
    </row>
    <row r="31175" spans="4:4" x14ac:dyDescent="0.25">
      <c r="D31175"/>
    </row>
    <row r="31176" spans="4:4" x14ac:dyDescent="0.25">
      <c r="D31176"/>
    </row>
    <row r="31177" spans="4:4" x14ac:dyDescent="0.25">
      <c r="D31177"/>
    </row>
    <row r="31178" spans="4:4" x14ac:dyDescent="0.25">
      <c r="D31178"/>
    </row>
    <row r="31179" spans="4:4" x14ac:dyDescent="0.25">
      <c r="D31179"/>
    </row>
    <row r="31180" spans="4:4" x14ac:dyDescent="0.25">
      <c r="D31180"/>
    </row>
    <row r="31181" spans="4:4" x14ac:dyDescent="0.25">
      <c r="D31181"/>
    </row>
    <row r="31182" spans="4:4" x14ac:dyDescent="0.25">
      <c r="D31182"/>
    </row>
    <row r="31183" spans="4:4" x14ac:dyDescent="0.25">
      <c r="D31183"/>
    </row>
    <row r="31184" spans="4:4" x14ac:dyDescent="0.25">
      <c r="D31184"/>
    </row>
    <row r="31185" spans="4:4" x14ac:dyDescent="0.25">
      <c r="D31185"/>
    </row>
    <row r="31186" spans="4:4" x14ac:dyDescent="0.25">
      <c r="D31186"/>
    </row>
    <row r="31187" spans="4:4" x14ac:dyDescent="0.25">
      <c r="D31187"/>
    </row>
    <row r="31188" spans="4:4" x14ac:dyDescent="0.25">
      <c r="D31188"/>
    </row>
    <row r="31189" spans="4:4" x14ac:dyDescent="0.25">
      <c r="D31189"/>
    </row>
    <row r="31190" spans="4:4" x14ac:dyDescent="0.25">
      <c r="D31190"/>
    </row>
    <row r="31191" spans="4:4" x14ac:dyDescent="0.25">
      <c r="D31191"/>
    </row>
    <row r="31192" spans="4:4" x14ac:dyDescent="0.25">
      <c r="D31192"/>
    </row>
    <row r="31193" spans="4:4" x14ac:dyDescent="0.25">
      <c r="D31193"/>
    </row>
    <row r="31194" spans="4:4" x14ac:dyDescent="0.25">
      <c r="D31194"/>
    </row>
    <row r="31195" spans="4:4" x14ac:dyDescent="0.25">
      <c r="D31195"/>
    </row>
    <row r="31196" spans="4:4" x14ac:dyDescent="0.25">
      <c r="D31196"/>
    </row>
    <row r="31197" spans="4:4" x14ac:dyDescent="0.25">
      <c r="D31197"/>
    </row>
    <row r="31198" spans="4:4" x14ac:dyDescent="0.25">
      <c r="D31198"/>
    </row>
    <row r="31199" spans="4:4" x14ac:dyDescent="0.25">
      <c r="D31199"/>
    </row>
    <row r="31200" spans="4:4" x14ac:dyDescent="0.25">
      <c r="D31200"/>
    </row>
    <row r="31201" spans="4:4" x14ac:dyDescent="0.25">
      <c r="D31201"/>
    </row>
    <row r="31202" spans="4:4" x14ac:dyDescent="0.25">
      <c r="D31202"/>
    </row>
    <row r="31203" spans="4:4" x14ac:dyDescent="0.25">
      <c r="D31203"/>
    </row>
    <row r="31204" spans="4:4" x14ac:dyDescent="0.25">
      <c r="D31204"/>
    </row>
    <row r="31205" spans="4:4" x14ac:dyDescent="0.25">
      <c r="D31205"/>
    </row>
    <row r="31206" spans="4:4" x14ac:dyDescent="0.25">
      <c r="D31206"/>
    </row>
    <row r="31207" spans="4:4" x14ac:dyDescent="0.25">
      <c r="D31207"/>
    </row>
    <row r="31208" spans="4:4" x14ac:dyDescent="0.25">
      <c r="D31208"/>
    </row>
    <row r="31209" spans="4:4" x14ac:dyDescent="0.25">
      <c r="D31209"/>
    </row>
    <row r="31210" spans="4:4" x14ac:dyDescent="0.25">
      <c r="D31210"/>
    </row>
    <row r="31211" spans="4:4" x14ac:dyDescent="0.25">
      <c r="D31211"/>
    </row>
    <row r="31212" spans="4:4" x14ac:dyDescent="0.25">
      <c r="D31212"/>
    </row>
    <row r="31213" spans="4:4" x14ac:dyDescent="0.25">
      <c r="D31213"/>
    </row>
    <row r="31214" spans="4:4" x14ac:dyDescent="0.25">
      <c r="D31214"/>
    </row>
    <row r="31215" spans="4:4" x14ac:dyDescent="0.25">
      <c r="D31215"/>
    </row>
    <row r="31216" spans="4:4" x14ac:dyDescent="0.25">
      <c r="D31216"/>
    </row>
    <row r="31217" spans="4:4" x14ac:dyDescent="0.25">
      <c r="D31217"/>
    </row>
    <row r="31218" spans="4:4" x14ac:dyDescent="0.25">
      <c r="D31218"/>
    </row>
    <row r="31219" spans="4:4" x14ac:dyDescent="0.25">
      <c r="D31219"/>
    </row>
    <row r="31220" spans="4:4" x14ac:dyDescent="0.25">
      <c r="D31220"/>
    </row>
    <row r="31221" spans="4:4" x14ac:dyDescent="0.25">
      <c r="D31221"/>
    </row>
    <row r="31222" spans="4:4" x14ac:dyDescent="0.25">
      <c r="D31222"/>
    </row>
    <row r="31223" spans="4:4" x14ac:dyDescent="0.25">
      <c r="D31223"/>
    </row>
    <row r="31224" spans="4:4" x14ac:dyDescent="0.25">
      <c r="D31224"/>
    </row>
    <row r="31225" spans="4:4" x14ac:dyDescent="0.25">
      <c r="D31225"/>
    </row>
    <row r="31226" spans="4:4" x14ac:dyDescent="0.25">
      <c r="D31226"/>
    </row>
    <row r="31227" spans="4:4" x14ac:dyDescent="0.25">
      <c r="D31227"/>
    </row>
    <row r="31228" spans="4:4" x14ac:dyDescent="0.25">
      <c r="D31228"/>
    </row>
    <row r="31229" spans="4:4" x14ac:dyDescent="0.25">
      <c r="D31229"/>
    </row>
    <row r="31230" spans="4:4" x14ac:dyDescent="0.25">
      <c r="D31230"/>
    </row>
    <row r="31231" spans="4:4" x14ac:dyDescent="0.25">
      <c r="D31231"/>
    </row>
    <row r="31232" spans="4:4" x14ac:dyDescent="0.25">
      <c r="D31232"/>
    </row>
    <row r="31233" spans="4:4" x14ac:dyDescent="0.25">
      <c r="D31233"/>
    </row>
    <row r="31234" spans="4:4" x14ac:dyDescent="0.25">
      <c r="D31234"/>
    </row>
    <row r="31235" spans="4:4" x14ac:dyDescent="0.25">
      <c r="D31235"/>
    </row>
    <row r="31236" spans="4:4" x14ac:dyDescent="0.25">
      <c r="D31236"/>
    </row>
    <row r="31237" spans="4:4" x14ac:dyDescent="0.25">
      <c r="D31237"/>
    </row>
    <row r="31238" spans="4:4" x14ac:dyDescent="0.25">
      <c r="D31238"/>
    </row>
    <row r="31239" spans="4:4" x14ac:dyDescent="0.25">
      <c r="D31239"/>
    </row>
    <row r="31240" spans="4:4" x14ac:dyDescent="0.25">
      <c r="D31240"/>
    </row>
    <row r="31241" spans="4:4" x14ac:dyDescent="0.25">
      <c r="D31241"/>
    </row>
    <row r="31242" spans="4:4" x14ac:dyDescent="0.25">
      <c r="D31242"/>
    </row>
    <row r="31243" spans="4:4" x14ac:dyDescent="0.25">
      <c r="D31243"/>
    </row>
    <row r="31244" spans="4:4" x14ac:dyDescent="0.25">
      <c r="D31244"/>
    </row>
    <row r="31245" spans="4:4" x14ac:dyDescent="0.25">
      <c r="D31245"/>
    </row>
    <row r="31246" spans="4:4" x14ac:dyDescent="0.25">
      <c r="D31246"/>
    </row>
    <row r="31247" spans="4:4" x14ac:dyDescent="0.25">
      <c r="D31247"/>
    </row>
    <row r="31248" spans="4:4" x14ac:dyDescent="0.25">
      <c r="D31248"/>
    </row>
    <row r="31249" spans="4:4" x14ac:dyDescent="0.25">
      <c r="D31249"/>
    </row>
    <row r="31250" spans="4:4" x14ac:dyDescent="0.25">
      <c r="D31250"/>
    </row>
    <row r="31251" spans="4:4" x14ac:dyDescent="0.25">
      <c r="D31251"/>
    </row>
    <row r="31252" spans="4:4" x14ac:dyDescent="0.25">
      <c r="D31252"/>
    </row>
    <row r="31253" spans="4:4" x14ac:dyDescent="0.25">
      <c r="D31253"/>
    </row>
    <row r="31254" spans="4:4" x14ac:dyDescent="0.25">
      <c r="D31254"/>
    </row>
    <row r="31255" spans="4:4" x14ac:dyDescent="0.25">
      <c r="D31255"/>
    </row>
    <row r="31256" spans="4:4" x14ac:dyDescent="0.25">
      <c r="D31256"/>
    </row>
    <row r="31257" spans="4:4" x14ac:dyDescent="0.25">
      <c r="D31257"/>
    </row>
    <row r="31258" spans="4:4" x14ac:dyDescent="0.25">
      <c r="D31258"/>
    </row>
    <row r="31259" spans="4:4" x14ac:dyDescent="0.25">
      <c r="D31259"/>
    </row>
    <row r="31260" spans="4:4" x14ac:dyDescent="0.25">
      <c r="D31260"/>
    </row>
    <row r="31261" spans="4:4" x14ac:dyDescent="0.25">
      <c r="D31261"/>
    </row>
    <row r="31262" spans="4:4" x14ac:dyDescent="0.25">
      <c r="D31262"/>
    </row>
    <row r="31263" spans="4:4" x14ac:dyDescent="0.25">
      <c r="D31263"/>
    </row>
    <row r="31264" spans="4:4" x14ac:dyDescent="0.25">
      <c r="D31264"/>
    </row>
    <row r="31265" spans="4:4" x14ac:dyDescent="0.25">
      <c r="D31265"/>
    </row>
    <row r="31266" spans="4:4" x14ac:dyDescent="0.25">
      <c r="D31266"/>
    </row>
    <row r="31267" spans="4:4" x14ac:dyDescent="0.25">
      <c r="D31267"/>
    </row>
    <row r="31268" spans="4:4" x14ac:dyDescent="0.25">
      <c r="D31268"/>
    </row>
    <row r="31269" spans="4:4" x14ac:dyDescent="0.25">
      <c r="D31269"/>
    </row>
    <row r="31270" spans="4:4" x14ac:dyDescent="0.25">
      <c r="D31270"/>
    </row>
    <row r="31271" spans="4:4" x14ac:dyDescent="0.25">
      <c r="D31271"/>
    </row>
    <row r="31272" spans="4:4" x14ac:dyDescent="0.25">
      <c r="D31272"/>
    </row>
    <row r="31273" spans="4:4" x14ac:dyDescent="0.25">
      <c r="D31273"/>
    </row>
    <row r="31274" spans="4:4" x14ac:dyDescent="0.25">
      <c r="D31274"/>
    </row>
    <row r="31275" spans="4:4" x14ac:dyDescent="0.25">
      <c r="D31275"/>
    </row>
    <row r="31276" spans="4:4" x14ac:dyDescent="0.25">
      <c r="D31276"/>
    </row>
    <row r="31277" spans="4:4" x14ac:dyDescent="0.25">
      <c r="D31277"/>
    </row>
    <row r="31278" spans="4:4" x14ac:dyDescent="0.25">
      <c r="D31278"/>
    </row>
    <row r="31279" spans="4:4" x14ac:dyDescent="0.25">
      <c r="D31279"/>
    </row>
    <row r="31280" spans="4:4" x14ac:dyDescent="0.25">
      <c r="D31280"/>
    </row>
    <row r="31281" spans="4:4" x14ac:dyDescent="0.25">
      <c r="D31281"/>
    </row>
    <row r="31282" spans="4:4" x14ac:dyDescent="0.25">
      <c r="D31282"/>
    </row>
    <row r="31283" spans="4:4" x14ac:dyDescent="0.25">
      <c r="D31283"/>
    </row>
    <row r="31284" spans="4:4" x14ac:dyDescent="0.25">
      <c r="D31284"/>
    </row>
    <row r="31285" spans="4:4" x14ac:dyDescent="0.25">
      <c r="D31285"/>
    </row>
    <row r="31286" spans="4:4" x14ac:dyDescent="0.25">
      <c r="D31286"/>
    </row>
    <row r="31287" spans="4:4" x14ac:dyDescent="0.25">
      <c r="D31287"/>
    </row>
    <row r="31288" spans="4:4" x14ac:dyDescent="0.25">
      <c r="D31288"/>
    </row>
    <row r="31289" spans="4:4" x14ac:dyDescent="0.25">
      <c r="D31289"/>
    </row>
    <row r="31290" spans="4:4" x14ac:dyDescent="0.25">
      <c r="D31290"/>
    </row>
    <row r="31291" spans="4:4" x14ac:dyDescent="0.25">
      <c r="D31291"/>
    </row>
    <row r="31292" spans="4:4" x14ac:dyDescent="0.25">
      <c r="D31292"/>
    </row>
    <row r="31293" spans="4:4" x14ac:dyDescent="0.25">
      <c r="D31293"/>
    </row>
    <row r="31294" spans="4:4" x14ac:dyDescent="0.25">
      <c r="D31294"/>
    </row>
    <row r="31295" spans="4:4" x14ac:dyDescent="0.25">
      <c r="D31295"/>
    </row>
    <row r="31296" spans="4:4" x14ac:dyDescent="0.25">
      <c r="D31296"/>
    </row>
    <row r="31297" spans="4:4" x14ac:dyDescent="0.25">
      <c r="D31297"/>
    </row>
    <row r="31298" spans="4:4" x14ac:dyDescent="0.25">
      <c r="D31298"/>
    </row>
    <row r="31299" spans="4:4" x14ac:dyDescent="0.25">
      <c r="D31299"/>
    </row>
    <row r="31300" spans="4:4" x14ac:dyDescent="0.25">
      <c r="D31300"/>
    </row>
    <row r="31301" spans="4:4" x14ac:dyDescent="0.25">
      <c r="D31301"/>
    </row>
    <row r="31302" spans="4:4" x14ac:dyDescent="0.25">
      <c r="D31302"/>
    </row>
    <row r="31303" spans="4:4" x14ac:dyDescent="0.25">
      <c r="D31303"/>
    </row>
    <row r="31304" spans="4:4" x14ac:dyDescent="0.25">
      <c r="D31304"/>
    </row>
    <row r="31305" spans="4:4" x14ac:dyDescent="0.25">
      <c r="D31305"/>
    </row>
    <row r="31306" spans="4:4" x14ac:dyDescent="0.25">
      <c r="D31306"/>
    </row>
    <row r="31307" spans="4:4" x14ac:dyDescent="0.25">
      <c r="D31307"/>
    </row>
    <row r="31308" spans="4:4" x14ac:dyDescent="0.25">
      <c r="D31308"/>
    </row>
    <row r="31309" spans="4:4" x14ac:dyDescent="0.25">
      <c r="D31309"/>
    </row>
    <row r="31310" spans="4:4" x14ac:dyDescent="0.25">
      <c r="D31310"/>
    </row>
    <row r="31311" spans="4:4" x14ac:dyDescent="0.25">
      <c r="D31311"/>
    </row>
    <row r="31312" spans="4:4" x14ac:dyDescent="0.25">
      <c r="D31312"/>
    </row>
    <row r="31313" spans="4:4" x14ac:dyDescent="0.25">
      <c r="D31313"/>
    </row>
    <row r="31314" spans="4:4" x14ac:dyDescent="0.25">
      <c r="D31314"/>
    </row>
    <row r="31315" spans="4:4" x14ac:dyDescent="0.25">
      <c r="D31315"/>
    </row>
    <row r="31316" spans="4:4" x14ac:dyDescent="0.25">
      <c r="D31316"/>
    </row>
    <row r="31317" spans="4:4" x14ac:dyDescent="0.25">
      <c r="D31317"/>
    </row>
    <row r="31318" spans="4:4" x14ac:dyDescent="0.25">
      <c r="D31318"/>
    </row>
    <row r="31319" spans="4:4" x14ac:dyDescent="0.25">
      <c r="D31319"/>
    </row>
    <row r="31320" spans="4:4" x14ac:dyDescent="0.25">
      <c r="D31320"/>
    </row>
    <row r="31321" spans="4:4" x14ac:dyDescent="0.25">
      <c r="D31321"/>
    </row>
    <row r="31322" spans="4:4" x14ac:dyDescent="0.25">
      <c r="D31322"/>
    </row>
    <row r="31323" spans="4:4" x14ac:dyDescent="0.25">
      <c r="D31323"/>
    </row>
    <row r="31324" spans="4:4" x14ac:dyDescent="0.25">
      <c r="D31324"/>
    </row>
    <row r="31325" spans="4:4" x14ac:dyDescent="0.25">
      <c r="D31325"/>
    </row>
    <row r="31326" spans="4:4" x14ac:dyDescent="0.25">
      <c r="D31326"/>
    </row>
    <row r="31327" spans="4:4" x14ac:dyDescent="0.25">
      <c r="D31327"/>
    </row>
    <row r="31328" spans="4:4" x14ac:dyDescent="0.25">
      <c r="D31328"/>
    </row>
    <row r="31329" spans="4:4" x14ac:dyDescent="0.25">
      <c r="D31329"/>
    </row>
    <row r="31330" spans="4:4" x14ac:dyDescent="0.25">
      <c r="D31330"/>
    </row>
    <row r="31331" spans="4:4" x14ac:dyDescent="0.25">
      <c r="D31331"/>
    </row>
    <row r="31332" spans="4:4" x14ac:dyDescent="0.25">
      <c r="D31332"/>
    </row>
    <row r="31333" spans="4:4" x14ac:dyDescent="0.25">
      <c r="D31333"/>
    </row>
    <row r="31334" spans="4:4" x14ac:dyDescent="0.25">
      <c r="D31334"/>
    </row>
    <row r="31335" spans="4:4" x14ac:dyDescent="0.25">
      <c r="D31335"/>
    </row>
    <row r="31336" spans="4:4" x14ac:dyDescent="0.25">
      <c r="D31336"/>
    </row>
    <row r="31337" spans="4:4" x14ac:dyDescent="0.25">
      <c r="D31337"/>
    </row>
    <row r="31338" spans="4:4" x14ac:dyDescent="0.25">
      <c r="D31338"/>
    </row>
    <row r="31339" spans="4:4" x14ac:dyDescent="0.25">
      <c r="D31339"/>
    </row>
    <row r="31340" spans="4:4" x14ac:dyDescent="0.25">
      <c r="D31340"/>
    </row>
    <row r="31341" spans="4:4" x14ac:dyDescent="0.25">
      <c r="D31341"/>
    </row>
    <row r="31342" spans="4:4" x14ac:dyDescent="0.25">
      <c r="D31342"/>
    </row>
    <row r="31343" spans="4:4" x14ac:dyDescent="0.25">
      <c r="D31343"/>
    </row>
    <row r="31344" spans="4:4" x14ac:dyDescent="0.25">
      <c r="D31344"/>
    </row>
    <row r="31345" spans="4:4" x14ac:dyDescent="0.25">
      <c r="D31345"/>
    </row>
    <row r="31346" spans="4:4" x14ac:dyDescent="0.25">
      <c r="D31346"/>
    </row>
    <row r="31347" spans="4:4" x14ac:dyDescent="0.25">
      <c r="D31347"/>
    </row>
    <row r="31348" spans="4:4" x14ac:dyDescent="0.25">
      <c r="D31348"/>
    </row>
    <row r="31349" spans="4:4" x14ac:dyDescent="0.25">
      <c r="D31349"/>
    </row>
    <row r="31350" spans="4:4" x14ac:dyDescent="0.25">
      <c r="D31350"/>
    </row>
    <row r="31351" spans="4:4" x14ac:dyDescent="0.25">
      <c r="D31351"/>
    </row>
    <row r="31352" spans="4:4" x14ac:dyDescent="0.25">
      <c r="D31352"/>
    </row>
    <row r="31353" spans="4:4" x14ac:dyDescent="0.25">
      <c r="D31353"/>
    </row>
    <row r="31354" spans="4:4" x14ac:dyDescent="0.25">
      <c r="D31354"/>
    </row>
    <row r="31355" spans="4:4" x14ac:dyDescent="0.25">
      <c r="D31355"/>
    </row>
    <row r="31356" spans="4:4" x14ac:dyDescent="0.25">
      <c r="D31356"/>
    </row>
    <row r="31357" spans="4:4" x14ac:dyDescent="0.25">
      <c r="D31357"/>
    </row>
    <row r="31358" spans="4:4" x14ac:dyDescent="0.25">
      <c r="D31358"/>
    </row>
    <row r="31359" spans="4:4" x14ac:dyDescent="0.25">
      <c r="D31359"/>
    </row>
    <row r="31360" spans="4:4" x14ac:dyDescent="0.25">
      <c r="D31360"/>
    </row>
    <row r="31361" spans="4:4" x14ac:dyDescent="0.25">
      <c r="D31361"/>
    </row>
    <row r="31362" spans="4:4" x14ac:dyDescent="0.25">
      <c r="D31362"/>
    </row>
    <row r="31363" spans="4:4" x14ac:dyDescent="0.25">
      <c r="D31363"/>
    </row>
    <row r="31364" spans="4:4" x14ac:dyDescent="0.25">
      <c r="D31364"/>
    </row>
    <row r="31365" spans="4:4" x14ac:dyDescent="0.25">
      <c r="D31365"/>
    </row>
    <row r="31366" spans="4:4" x14ac:dyDescent="0.25">
      <c r="D31366"/>
    </row>
    <row r="31367" spans="4:4" x14ac:dyDescent="0.25">
      <c r="D31367"/>
    </row>
    <row r="31368" spans="4:4" x14ac:dyDescent="0.25">
      <c r="D31368"/>
    </row>
    <row r="31369" spans="4:4" x14ac:dyDescent="0.25">
      <c r="D31369"/>
    </row>
    <row r="31370" spans="4:4" x14ac:dyDescent="0.25">
      <c r="D31370"/>
    </row>
    <row r="31371" spans="4:4" x14ac:dyDescent="0.25">
      <c r="D31371"/>
    </row>
    <row r="31372" spans="4:4" x14ac:dyDescent="0.25">
      <c r="D31372"/>
    </row>
    <row r="31373" spans="4:4" x14ac:dyDescent="0.25">
      <c r="D31373"/>
    </row>
    <row r="31374" spans="4:4" x14ac:dyDescent="0.25">
      <c r="D31374"/>
    </row>
    <row r="31375" spans="4:4" x14ac:dyDescent="0.25">
      <c r="D31375"/>
    </row>
    <row r="31376" spans="4:4" x14ac:dyDescent="0.25">
      <c r="D31376"/>
    </row>
    <row r="31377" spans="4:4" x14ac:dyDescent="0.25">
      <c r="D31377"/>
    </row>
    <row r="31378" spans="4:4" x14ac:dyDescent="0.25">
      <c r="D31378"/>
    </row>
    <row r="31379" spans="4:4" x14ac:dyDescent="0.25">
      <c r="D31379"/>
    </row>
    <row r="31380" spans="4:4" x14ac:dyDescent="0.25">
      <c r="D31380"/>
    </row>
    <row r="31381" spans="4:4" x14ac:dyDescent="0.25">
      <c r="D31381"/>
    </row>
    <row r="31382" spans="4:4" x14ac:dyDescent="0.25">
      <c r="D31382"/>
    </row>
    <row r="31383" spans="4:4" x14ac:dyDescent="0.25">
      <c r="D31383"/>
    </row>
    <row r="31384" spans="4:4" x14ac:dyDescent="0.25">
      <c r="D31384"/>
    </row>
    <row r="31385" spans="4:4" x14ac:dyDescent="0.25">
      <c r="D31385"/>
    </row>
    <row r="31386" spans="4:4" x14ac:dyDescent="0.25">
      <c r="D31386"/>
    </row>
    <row r="31387" spans="4:4" x14ac:dyDescent="0.25">
      <c r="D31387"/>
    </row>
    <row r="31388" spans="4:4" x14ac:dyDescent="0.25">
      <c r="D31388"/>
    </row>
    <row r="31389" spans="4:4" x14ac:dyDescent="0.25">
      <c r="D31389"/>
    </row>
    <row r="31390" spans="4:4" x14ac:dyDescent="0.25">
      <c r="D31390"/>
    </row>
    <row r="31391" spans="4:4" x14ac:dyDescent="0.25">
      <c r="D31391"/>
    </row>
    <row r="31392" spans="4:4" x14ac:dyDescent="0.25">
      <c r="D31392"/>
    </row>
    <row r="31393" spans="4:4" x14ac:dyDescent="0.25">
      <c r="D31393"/>
    </row>
    <row r="31394" spans="4:4" x14ac:dyDescent="0.25">
      <c r="D31394"/>
    </row>
    <row r="31395" spans="4:4" x14ac:dyDescent="0.25">
      <c r="D31395"/>
    </row>
    <row r="31396" spans="4:4" x14ac:dyDescent="0.25">
      <c r="D31396"/>
    </row>
    <row r="31397" spans="4:4" x14ac:dyDescent="0.25">
      <c r="D31397"/>
    </row>
    <row r="31398" spans="4:4" x14ac:dyDescent="0.25">
      <c r="D31398"/>
    </row>
    <row r="31399" spans="4:4" x14ac:dyDescent="0.25">
      <c r="D31399"/>
    </row>
    <row r="31400" spans="4:4" x14ac:dyDescent="0.25">
      <c r="D31400"/>
    </row>
    <row r="31401" spans="4:4" x14ac:dyDescent="0.25">
      <c r="D31401"/>
    </row>
    <row r="31402" spans="4:4" x14ac:dyDescent="0.25">
      <c r="D31402"/>
    </row>
    <row r="31403" spans="4:4" x14ac:dyDescent="0.25">
      <c r="D31403"/>
    </row>
    <row r="31404" spans="4:4" x14ac:dyDescent="0.25">
      <c r="D31404"/>
    </row>
    <row r="31405" spans="4:4" x14ac:dyDescent="0.25">
      <c r="D31405"/>
    </row>
    <row r="31406" spans="4:4" x14ac:dyDescent="0.25">
      <c r="D31406"/>
    </row>
    <row r="31407" spans="4:4" x14ac:dyDescent="0.25">
      <c r="D31407"/>
    </row>
    <row r="31408" spans="4:4" x14ac:dyDescent="0.25">
      <c r="D31408"/>
    </row>
    <row r="31409" spans="4:4" x14ac:dyDescent="0.25">
      <c r="D31409"/>
    </row>
    <row r="31410" spans="4:4" x14ac:dyDescent="0.25">
      <c r="D31410"/>
    </row>
    <row r="31411" spans="4:4" x14ac:dyDescent="0.25">
      <c r="D31411"/>
    </row>
    <row r="31412" spans="4:4" x14ac:dyDescent="0.25">
      <c r="D31412"/>
    </row>
    <row r="31413" spans="4:4" x14ac:dyDescent="0.25">
      <c r="D31413"/>
    </row>
    <row r="31414" spans="4:4" x14ac:dyDescent="0.25">
      <c r="D31414"/>
    </row>
    <row r="31415" spans="4:4" x14ac:dyDescent="0.25">
      <c r="D31415"/>
    </row>
    <row r="31416" spans="4:4" x14ac:dyDescent="0.25">
      <c r="D31416"/>
    </row>
    <row r="31417" spans="4:4" x14ac:dyDescent="0.25">
      <c r="D31417"/>
    </row>
    <row r="31418" spans="4:4" x14ac:dyDescent="0.25">
      <c r="D31418"/>
    </row>
    <row r="31419" spans="4:4" x14ac:dyDescent="0.25">
      <c r="D31419"/>
    </row>
    <row r="31420" spans="4:4" x14ac:dyDescent="0.25">
      <c r="D31420"/>
    </row>
    <row r="31421" spans="4:4" x14ac:dyDescent="0.25">
      <c r="D31421"/>
    </row>
    <row r="31422" spans="4:4" x14ac:dyDescent="0.25">
      <c r="D31422"/>
    </row>
    <row r="31423" spans="4:4" x14ac:dyDescent="0.25">
      <c r="D31423"/>
    </row>
    <row r="31424" spans="4:4" x14ac:dyDescent="0.25">
      <c r="D31424"/>
    </row>
    <row r="31425" spans="4:4" x14ac:dyDescent="0.25">
      <c r="D31425"/>
    </row>
    <row r="31426" spans="4:4" x14ac:dyDescent="0.25">
      <c r="D31426"/>
    </row>
    <row r="31427" spans="4:4" x14ac:dyDescent="0.25">
      <c r="D31427"/>
    </row>
    <row r="31428" spans="4:4" x14ac:dyDescent="0.25">
      <c r="D31428"/>
    </row>
    <row r="31429" spans="4:4" x14ac:dyDescent="0.25">
      <c r="D31429"/>
    </row>
    <row r="31430" spans="4:4" x14ac:dyDescent="0.25">
      <c r="D31430"/>
    </row>
    <row r="31431" spans="4:4" x14ac:dyDescent="0.25">
      <c r="D31431"/>
    </row>
    <row r="31432" spans="4:4" x14ac:dyDescent="0.25">
      <c r="D31432"/>
    </row>
    <row r="31433" spans="4:4" x14ac:dyDescent="0.25">
      <c r="D31433"/>
    </row>
    <row r="31434" spans="4:4" x14ac:dyDescent="0.25">
      <c r="D31434"/>
    </row>
    <row r="31435" spans="4:4" x14ac:dyDescent="0.25">
      <c r="D31435"/>
    </row>
    <row r="31436" spans="4:4" x14ac:dyDescent="0.25">
      <c r="D31436"/>
    </row>
    <row r="31437" spans="4:4" x14ac:dyDescent="0.25">
      <c r="D31437"/>
    </row>
    <row r="31438" spans="4:4" x14ac:dyDescent="0.25">
      <c r="D31438"/>
    </row>
    <row r="31439" spans="4:4" x14ac:dyDescent="0.25">
      <c r="D31439"/>
    </row>
    <row r="31440" spans="4:4" x14ac:dyDescent="0.25">
      <c r="D31440"/>
    </row>
    <row r="31441" spans="4:4" x14ac:dyDescent="0.25">
      <c r="D31441"/>
    </row>
    <row r="31442" spans="4:4" x14ac:dyDescent="0.25">
      <c r="D31442"/>
    </row>
    <row r="31443" spans="4:4" x14ac:dyDescent="0.25">
      <c r="D31443"/>
    </row>
    <row r="31444" spans="4:4" x14ac:dyDescent="0.25">
      <c r="D31444"/>
    </row>
    <row r="31445" spans="4:4" x14ac:dyDescent="0.25">
      <c r="D31445"/>
    </row>
    <row r="31446" spans="4:4" x14ac:dyDescent="0.25">
      <c r="D31446"/>
    </row>
    <row r="31447" spans="4:4" x14ac:dyDescent="0.25">
      <c r="D31447"/>
    </row>
    <row r="31448" spans="4:4" x14ac:dyDescent="0.25">
      <c r="D31448"/>
    </row>
    <row r="31449" spans="4:4" x14ac:dyDescent="0.25">
      <c r="D31449"/>
    </row>
    <row r="31450" spans="4:4" x14ac:dyDescent="0.25">
      <c r="D31450"/>
    </row>
    <row r="31451" spans="4:4" x14ac:dyDescent="0.25">
      <c r="D31451"/>
    </row>
    <row r="31452" spans="4:4" x14ac:dyDescent="0.25">
      <c r="D31452"/>
    </row>
    <row r="31453" spans="4:4" x14ac:dyDescent="0.25">
      <c r="D31453"/>
    </row>
    <row r="31454" spans="4:4" x14ac:dyDescent="0.25">
      <c r="D31454"/>
    </row>
    <row r="31455" spans="4:4" x14ac:dyDescent="0.25">
      <c r="D31455"/>
    </row>
    <row r="31456" spans="4:4" x14ac:dyDescent="0.25">
      <c r="D31456"/>
    </row>
    <row r="31457" spans="4:4" x14ac:dyDescent="0.25">
      <c r="D31457"/>
    </row>
    <row r="31458" spans="4:4" x14ac:dyDescent="0.25">
      <c r="D31458"/>
    </row>
    <row r="31459" spans="4:4" x14ac:dyDescent="0.25">
      <c r="D31459"/>
    </row>
    <row r="31460" spans="4:4" x14ac:dyDescent="0.25">
      <c r="D31460"/>
    </row>
    <row r="31461" spans="4:4" x14ac:dyDescent="0.25">
      <c r="D31461"/>
    </row>
    <row r="31462" spans="4:4" x14ac:dyDescent="0.25">
      <c r="D31462"/>
    </row>
    <row r="31463" spans="4:4" x14ac:dyDescent="0.25">
      <c r="D31463"/>
    </row>
    <row r="31464" spans="4:4" x14ac:dyDescent="0.25">
      <c r="D31464"/>
    </row>
    <row r="31465" spans="4:4" x14ac:dyDescent="0.25">
      <c r="D31465"/>
    </row>
    <row r="31466" spans="4:4" x14ac:dyDescent="0.25">
      <c r="D31466"/>
    </row>
    <row r="31467" spans="4:4" x14ac:dyDescent="0.25">
      <c r="D31467"/>
    </row>
    <row r="31468" spans="4:4" x14ac:dyDescent="0.25">
      <c r="D31468"/>
    </row>
    <row r="31469" spans="4:4" x14ac:dyDescent="0.25">
      <c r="D31469"/>
    </row>
    <row r="31470" spans="4:4" x14ac:dyDescent="0.25">
      <c r="D31470"/>
    </row>
    <row r="31471" spans="4:4" x14ac:dyDescent="0.25">
      <c r="D31471"/>
    </row>
    <row r="31472" spans="4:4" x14ac:dyDescent="0.25">
      <c r="D31472"/>
    </row>
    <row r="31473" spans="4:4" x14ac:dyDescent="0.25">
      <c r="D31473"/>
    </row>
    <row r="31474" spans="4:4" x14ac:dyDescent="0.25">
      <c r="D31474"/>
    </row>
    <row r="31475" spans="4:4" x14ac:dyDescent="0.25">
      <c r="D31475"/>
    </row>
    <row r="31476" spans="4:4" x14ac:dyDescent="0.25">
      <c r="D31476"/>
    </row>
    <row r="31477" spans="4:4" x14ac:dyDescent="0.25">
      <c r="D31477"/>
    </row>
    <row r="31478" spans="4:4" x14ac:dyDescent="0.25">
      <c r="D31478"/>
    </row>
    <row r="31479" spans="4:4" x14ac:dyDescent="0.25">
      <c r="D31479"/>
    </row>
    <row r="31480" spans="4:4" x14ac:dyDescent="0.25">
      <c r="D31480"/>
    </row>
    <row r="31481" spans="4:4" x14ac:dyDescent="0.25">
      <c r="D31481"/>
    </row>
    <row r="31482" spans="4:4" x14ac:dyDescent="0.25">
      <c r="D31482"/>
    </row>
    <row r="31483" spans="4:4" x14ac:dyDescent="0.25">
      <c r="D31483"/>
    </row>
    <row r="31484" spans="4:4" x14ac:dyDescent="0.25">
      <c r="D31484"/>
    </row>
    <row r="31485" spans="4:4" x14ac:dyDescent="0.25">
      <c r="D31485"/>
    </row>
    <row r="31486" spans="4:4" x14ac:dyDescent="0.25">
      <c r="D31486"/>
    </row>
    <row r="31487" spans="4:4" x14ac:dyDescent="0.25">
      <c r="D31487"/>
    </row>
    <row r="31488" spans="4:4" x14ac:dyDescent="0.25">
      <c r="D31488"/>
    </row>
    <row r="31489" spans="4:4" x14ac:dyDescent="0.25">
      <c r="D31489"/>
    </row>
    <row r="31490" spans="4:4" x14ac:dyDescent="0.25">
      <c r="D31490"/>
    </row>
    <row r="31491" spans="4:4" x14ac:dyDescent="0.25">
      <c r="D31491"/>
    </row>
    <row r="31492" spans="4:4" x14ac:dyDescent="0.25">
      <c r="D31492"/>
    </row>
    <row r="31493" spans="4:4" x14ac:dyDescent="0.25">
      <c r="D31493"/>
    </row>
    <row r="31494" spans="4:4" x14ac:dyDescent="0.25">
      <c r="D31494"/>
    </row>
    <row r="31495" spans="4:4" x14ac:dyDescent="0.25">
      <c r="D31495"/>
    </row>
    <row r="31496" spans="4:4" x14ac:dyDescent="0.25">
      <c r="D31496"/>
    </row>
    <row r="31497" spans="4:4" x14ac:dyDescent="0.25">
      <c r="D31497"/>
    </row>
    <row r="31498" spans="4:4" x14ac:dyDescent="0.25">
      <c r="D31498"/>
    </row>
    <row r="31499" spans="4:4" x14ac:dyDescent="0.25">
      <c r="D31499"/>
    </row>
    <row r="31500" spans="4:4" x14ac:dyDescent="0.25">
      <c r="D31500"/>
    </row>
    <row r="31501" spans="4:4" x14ac:dyDescent="0.25">
      <c r="D31501"/>
    </row>
    <row r="31502" spans="4:4" x14ac:dyDescent="0.25">
      <c r="D31502"/>
    </row>
    <row r="31503" spans="4:4" x14ac:dyDescent="0.25">
      <c r="D31503"/>
    </row>
    <row r="31504" spans="4:4" x14ac:dyDescent="0.25">
      <c r="D31504"/>
    </row>
    <row r="31505" spans="4:4" x14ac:dyDescent="0.25">
      <c r="D31505"/>
    </row>
    <row r="31506" spans="4:4" x14ac:dyDescent="0.25">
      <c r="D31506"/>
    </row>
    <row r="31507" spans="4:4" x14ac:dyDescent="0.25">
      <c r="D31507"/>
    </row>
    <row r="31508" spans="4:4" x14ac:dyDescent="0.25">
      <c r="D31508"/>
    </row>
    <row r="31509" spans="4:4" x14ac:dyDescent="0.25">
      <c r="D31509"/>
    </row>
    <row r="31510" spans="4:4" x14ac:dyDescent="0.25">
      <c r="D31510"/>
    </row>
    <row r="31511" spans="4:4" x14ac:dyDescent="0.25">
      <c r="D31511"/>
    </row>
    <row r="31512" spans="4:4" x14ac:dyDescent="0.25">
      <c r="D31512"/>
    </row>
    <row r="31513" spans="4:4" x14ac:dyDescent="0.25">
      <c r="D31513"/>
    </row>
    <row r="31514" spans="4:4" x14ac:dyDescent="0.25">
      <c r="D31514"/>
    </row>
    <row r="31515" spans="4:4" x14ac:dyDescent="0.25">
      <c r="D31515"/>
    </row>
    <row r="31516" spans="4:4" x14ac:dyDescent="0.25">
      <c r="D31516"/>
    </row>
    <row r="31517" spans="4:4" x14ac:dyDescent="0.25">
      <c r="D31517"/>
    </row>
    <row r="31518" spans="4:4" x14ac:dyDescent="0.25">
      <c r="D31518"/>
    </row>
    <row r="31519" spans="4:4" x14ac:dyDescent="0.25">
      <c r="D31519"/>
    </row>
    <row r="31520" spans="4:4" x14ac:dyDescent="0.25">
      <c r="D31520"/>
    </row>
    <row r="31521" spans="4:4" x14ac:dyDescent="0.25">
      <c r="D31521"/>
    </row>
    <row r="31522" spans="4:4" x14ac:dyDescent="0.25">
      <c r="D31522"/>
    </row>
    <row r="31523" spans="4:4" x14ac:dyDescent="0.25">
      <c r="D31523"/>
    </row>
    <row r="31524" spans="4:4" x14ac:dyDescent="0.25">
      <c r="D31524"/>
    </row>
    <row r="31525" spans="4:4" x14ac:dyDescent="0.25">
      <c r="D31525"/>
    </row>
    <row r="31526" spans="4:4" x14ac:dyDescent="0.25">
      <c r="D31526"/>
    </row>
    <row r="31527" spans="4:4" x14ac:dyDescent="0.25">
      <c r="D31527"/>
    </row>
    <row r="31528" spans="4:4" x14ac:dyDescent="0.25">
      <c r="D31528"/>
    </row>
    <row r="31529" spans="4:4" x14ac:dyDescent="0.25">
      <c r="D31529"/>
    </row>
    <row r="31530" spans="4:4" x14ac:dyDescent="0.25">
      <c r="D31530"/>
    </row>
    <row r="31531" spans="4:4" x14ac:dyDescent="0.25">
      <c r="D31531"/>
    </row>
    <row r="31532" spans="4:4" x14ac:dyDescent="0.25">
      <c r="D31532"/>
    </row>
    <row r="31533" spans="4:4" x14ac:dyDescent="0.25">
      <c r="D31533"/>
    </row>
    <row r="31534" spans="4:4" x14ac:dyDescent="0.25">
      <c r="D31534"/>
    </row>
    <row r="31535" spans="4:4" x14ac:dyDescent="0.25">
      <c r="D31535"/>
    </row>
    <row r="31536" spans="4:4" x14ac:dyDescent="0.25">
      <c r="D31536"/>
    </row>
    <row r="31537" spans="4:4" x14ac:dyDescent="0.25">
      <c r="D31537"/>
    </row>
    <row r="31538" spans="4:4" x14ac:dyDescent="0.25">
      <c r="D31538"/>
    </row>
    <row r="31539" spans="4:4" x14ac:dyDescent="0.25">
      <c r="D31539"/>
    </row>
    <row r="31540" spans="4:4" x14ac:dyDescent="0.25">
      <c r="D31540"/>
    </row>
    <row r="31541" spans="4:4" x14ac:dyDescent="0.25">
      <c r="D31541"/>
    </row>
    <row r="31542" spans="4:4" x14ac:dyDescent="0.25">
      <c r="D31542"/>
    </row>
    <row r="31543" spans="4:4" x14ac:dyDescent="0.25">
      <c r="D31543"/>
    </row>
    <row r="31544" spans="4:4" x14ac:dyDescent="0.25">
      <c r="D31544"/>
    </row>
    <row r="31545" spans="4:4" x14ac:dyDescent="0.25">
      <c r="D31545"/>
    </row>
    <row r="31546" spans="4:4" x14ac:dyDescent="0.25">
      <c r="D31546"/>
    </row>
    <row r="31547" spans="4:4" x14ac:dyDescent="0.25">
      <c r="D31547"/>
    </row>
    <row r="31548" spans="4:4" x14ac:dyDescent="0.25">
      <c r="D31548"/>
    </row>
    <row r="31549" spans="4:4" x14ac:dyDescent="0.25">
      <c r="D31549"/>
    </row>
    <row r="31550" spans="4:4" x14ac:dyDescent="0.25">
      <c r="D31550"/>
    </row>
    <row r="31551" spans="4:4" x14ac:dyDescent="0.25">
      <c r="D31551"/>
    </row>
    <row r="31552" spans="4:4" x14ac:dyDescent="0.25">
      <c r="D31552"/>
    </row>
    <row r="31553" spans="4:4" x14ac:dyDescent="0.25">
      <c r="D31553"/>
    </row>
    <row r="31554" spans="4:4" x14ac:dyDescent="0.25">
      <c r="D31554"/>
    </row>
    <row r="31555" spans="4:4" x14ac:dyDescent="0.25">
      <c r="D31555"/>
    </row>
    <row r="31556" spans="4:4" x14ac:dyDescent="0.25">
      <c r="D31556"/>
    </row>
    <row r="31557" spans="4:4" x14ac:dyDescent="0.25">
      <c r="D31557"/>
    </row>
    <row r="31558" spans="4:4" x14ac:dyDescent="0.25">
      <c r="D31558"/>
    </row>
    <row r="31559" spans="4:4" x14ac:dyDescent="0.25">
      <c r="D31559"/>
    </row>
    <row r="31560" spans="4:4" x14ac:dyDescent="0.25">
      <c r="D31560"/>
    </row>
    <row r="31561" spans="4:4" x14ac:dyDescent="0.25">
      <c r="D31561"/>
    </row>
    <row r="31562" spans="4:4" x14ac:dyDescent="0.25">
      <c r="D31562"/>
    </row>
    <row r="31563" spans="4:4" x14ac:dyDescent="0.25">
      <c r="D31563"/>
    </row>
    <row r="31564" spans="4:4" x14ac:dyDescent="0.25">
      <c r="D31564"/>
    </row>
    <row r="31565" spans="4:4" x14ac:dyDescent="0.25">
      <c r="D31565"/>
    </row>
    <row r="31566" spans="4:4" x14ac:dyDescent="0.25">
      <c r="D31566"/>
    </row>
    <row r="31567" spans="4:4" x14ac:dyDescent="0.25">
      <c r="D31567"/>
    </row>
    <row r="31568" spans="4:4" x14ac:dyDescent="0.25">
      <c r="D31568"/>
    </row>
    <row r="31569" spans="4:4" x14ac:dyDescent="0.25">
      <c r="D31569"/>
    </row>
    <row r="31570" spans="4:4" x14ac:dyDescent="0.25">
      <c r="D31570"/>
    </row>
    <row r="31571" spans="4:4" x14ac:dyDescent="0.25">
      <c r="D31571"/>
    </row>
    <row r="31572" spans="4:4" x14ac:dyDescent="0.25">
      <c r="D31572"/>
    </row>
    <row r="31573" spans="4:4" x14ac:dyDescent="0.25">
      <c r="D31573"/>
    </row>
    <row r="31574" spans="4:4" x14ac:dyDescent="0.25">
      <c r="D31574"/>
    </row>
    <row r="31575" spans="4:4" x14ac:dyDescent="0.25">
      <c r="D31575"/>
    </row>
    <row r="31576" spans="4:4" x14ac:dyDescent="0.25">
      <c r="D31576"/>
    </row>
    <row r="31577" spans="4:4" x14ac:dyDescent="0.25">
      <c r="D31577"/>
    </row>
    <row r="31578" spans="4:4" x14ac:dyDescent="0.25">
      <c r="D31578"/>
    </row>
    <row r="31579" spans="4:4" x14ac:dyDescent="0.25">
      <c r="D31579"/>
    </row>
    <row r="31580" spans="4:4" x14ac:dyDescent="0.25">
      <c r="D31580"/>
    </row>
    <row r="31581" spans="4:4" x14ac:dyDescent="0.25">
      <c r="D31581"/>
    </row>
    <row r="31582" spans="4:4" x14ac:dyDescent="0.25">
      <c r="D31582"/>
    </row>
    <row r="31583" spans="4:4" x14ac:dyDescent="0.25">
      <c r="D31583"/>
    </row>
    <row r="31584" spans="4:4" x14ac:dyDescent="0.25">
      <c r="D31584"/>
    </row>
    <row r="31585" spans="4:4" x14ac:dyDescent="0.25">
      <c r="D31585"/>
    </row>
    <row r="31586" spans="4:4" x14ac:dyDescent="0.25">
      <c r="D31586"/>
    </row>
    <row r="31587" spans="4:4" x14ac:dyDescent="0.25">
      <c r="D31587"/>
    </row>
    <row r="31588" spans="4:4" x14ac:dyDescent="0.25">
      <c r="D31588"/>
    </row>
    <row r="31589" spans="4:4" x14ac:dyDescent="0.25">
      <c r="D31589"/>
    </row>
    <row r="31590" spans="4:4" x14ac:dyDescent="0.25">
      <c r="D31590"/>
    </row>
    <row r="31591" spans="4:4" x14ac:dyDescent="0.25">
      <c r="D31591"/>
    </row>
    <row r="31592" spans="4:4" x14ac:dyDescent="0.25">
      <c r="D31592"/>
    </row>
    <row r="31593" spans="4:4" x14ac:dyDescent="0.25">
      <c r="D31593"/>
    </row>
    <row r="31594" spans="4:4" x14ac:dyDescent="0.25">
      <c r="D31594"/>
    </row>
    <row r="31595" spans="4:4" x14ac:dyDescent="0.25">
      <c r="D31595"/>
    </row>
    <row r="31596" spans="4:4" x14ac:dyDescent="0.25">
      <c r="D31596"/>
    </row>
    <row r="31597" spans="4:4" x14ac:dyDescent="0.25">
      <c r="D31597"/>
    </row>
    <row r="31598" spans="4:4" x14ac:dyDescent="0.25">
      <c r="D31598"/>
    </row>
    <row r="31599" spans="4:4" x14ac:dyDescent="0.25">
      <c r="D31599"/>
    </row>
    <row r="31600" spans="4:4" x14ac:dyDescent="0.25">
      <c r="D31600"/>
    </row>
    <row r="31601" spans="4:4" x14ac:dyDescent="0.25">
      <c r="D31601"/>
    </row>
    <row r="31602" spans="4:4" x14ac:dyDescent="0.25">
      <c r="D31602"/>
    </row>
    <row r="31603" spans="4:4" x14ac:dyDescent="0.25">
      <c r="D31603"/>
    </row>
    <row r="31604" spans="4:4" x14ac:dyDescent="0.25">
      <c r="D31604"/>
    </row>
    <row r="31605" spans="4:4" x14ac:dyDescent="0.25">
      <c r="D31605"/>
    </row>
    <row r="31606" spans="4:4" x14ac:dyDescent="0.25">
      <c r="D31606"/>
    </row>
    <row r="31607" spans="4:4" x14ac:dyDescent="0.25">
      <c r="D31607"/>
    </row>
    <row r="31608" spans="4:4" x14ac:dyDescent="0.25">
      <c r="D31608"/>
    </row>
    <row r="31609" spans="4:4" x14ac:dyDescent="0.25">
      <c r="D31609"/>
    </row>
    <row r="31610" spans="4:4" x14ac:dyDescent="0.25">
      <c r="D31610"/>
    </row>
    <row r="31611" spans="4:4" x14ac:dyDescent="0.25">
      <c r="D31611"/>
    </row>
    <row r="31612" spans="4:4" x14ac:dyDescent="0.25">
      <c r="D31612"/>
    </row>
    <row r="31613" spans="4:4" x14ac:dyDescent="0.25">
      <c r="D31613"/>
    </row>
    <row r="31614" spans="4:4" x14ac:dyDescent="0.25">
      <c r="D31614"/>
    </row>
    <row r="31615" spans="4:4" x14ac:dyDescent="0.25">
      <c r="D31615"/>
    </row>
    <row r="31616" spans="4:4" x14ac:dyDescent="0.25">
      <c r="D31616"/>
    </row>
    <row r="31617" spans="4:4" x14ac:dyDescent="0.25">
      <c r="D31617"/>
    </row>
    <row r="31618" spans="4:4" x14ac:dyDescent="0.25">
      <c r="D31618"/>
    </row>
    <row r="31619" spans="4:4" x14ac:dyDescent="0.25">
      <c r="D31619"/>
    </row>
    <row r="31620" spans="4:4" x14ac:dyDescent="0.25">
      <c r="D31620"/>
    </row>
    <row r="31621" spans="4:4" x14ac:dyDescent="0.25">
      <c r="D31621"/>
    </row>
    <row r="31622" spans="4:4" x14ac:dyDescent="0.25">
      <c r="D31622"/>
    </row>
    <row r="31623" spans="4:4" x14ac:dyDescent="0.25">
      <c r="D31623"/>
    </row>
    <row r="31624" spans="4:4" x14ac:dyDescent="0.25">
      <c r="D31624"/>
    </row>
    <row r="31625" spans="4:4" x14ac:dyDescent="0.25">
      <c r="D31625"/>
    </row>
    <row r="31626" spans="4:4" x14ac:dyDescent="0.25">
      <c r="D31626"/>
    </row>
    <row r="31627" spans="4:4" x14ac:dyDescent="0.25">
      <c r="D31627"/>
    </row>
    <row r="31628" spans="4:4" x14ac:dyDescent="0.25">
      <c r="D31628"/>
    </row>
    <row r="31629" spans="4:4" x14ac:dyDescent="0.25">
      <c r="D31629"/>
    </row>
    <row r="31630" spans="4:4" x14ac:dyDescent="0.25">
      <c r="D31630"/>
    </row>
    <row r="31631" spans="4:4" x14ac:dyDescent="0.25">
      <c r="D31631"/>
    </row>
    <row r="31632" spans="4:4" x14ac:dyDescent="0.25">
      <c r="D31632"/>
    </row>
    <row r="31633" spans="4:4" x14ac:dyDescent="0.25">
      <c r="D31633"/>
    </row>
    <row r="31634" spans="4:4" x14ac:dyDescent="0.25">
      <c r="D31634"/>
    </row>
    <row r="31635" spans="4:4" x14ac:dyDescent="0.25">
      <c r="D31635"/>
    </row>
    <row r="31636" spans="4:4" x14ac:dyDescent="0.25">
      <c r="D31636"/>
    </row>
    <row r="31637" spans="4:4" x14ac:dyDescent="0.25">
      <c r="D31637"/>
    </row>
    <row r="31638" spans="4:4" x14ac:dyDescent="0.25">
      <c r="D31638"/>
    </row>
    <row r="31639" spans="4:4" x14ac:dyDescent="0.25">
      <c r="D31639"/>
    </row>
    <row r="31640" spans="4:4" x14ac:dyDescent="0.25">
      <c r="D31640"/>
    </row>
    <row r="31641" spans="4:4" x14ac:dyDescent="0.25">
      <c r="D31641"/>
    </row>
    <row r="31642" spans="4:4" x14ac:dyDescent="0.25">
      <c r="D31642"/>
    </row>
    <row r="31643" spans="4:4" x14ac:dyDescent="0.25">
      <c r="D31643"/>
    </row>
    <row r="31644" spans="4:4" x14ac:dyDescent="0.25">
      <c r="D31644"/>
    </row>
    <row r="31645" spans="4:4" x14ac:dyDescent="0.25">
      <c r="D31645"/>
    </row>
    <row r="31646" spans="4:4" x14ac:dyDescent="0.25">
      <c r="D31646"/>
    </row>
    <row r="31647" spans="4:4" x14ac:dyDescent="0.25">
      <c r="D31647"/>
    </row>
    <row r="31648" spans="4:4" x14ac:dyDescent="0.25">
      <c r="D31648"/>
    </row>
    <row r="31649" spans="4:4" x14ac:dyDescent="0.25">
      <c r="D31649"/>
    </row>
    <row r="31650" spans="4:4" x14ac:dyDescent="0.25">
      <c r="D31650"/>
    </row>
    <row r="31651" spans="4:4" x14ac:dyDescent="0.25">
      <c r="D31651"/>
    </row>
    <row r="31652" spans="4:4" x14ac:dyDescent="0.25">
      <c r="D31652"/>
    </row>
    <row r="31653" spans="4:4" x14ac:dyDescent="0.25">
      <c r="D31653"/>
    </row>
    <row r="31654" spans="4:4" x14ac:dyDescent="0.25">
      <c r="D31654"/>
    </row>
    <row r="31655" spans="4:4" x14ac:dyDescent="0.25">
      <c r="D31655"/>
    </row>
    <row r="31656" spans="4:4" x14ac:dyDescent="0.25">
      <c r="D31656"/>
    </row>
    <row r="31657" spans="4:4" x14ac:dyDescent="0.25">
      <c r="D31657"/>
    </row>
    <row r="31658" spans="4:4" x14ac:dyDescent="0.25">
      <c r="D31658"/>
    </row>
    <row r="31659" spans="4:4" x14ac:dyDescent="0.25">
      <c r="D31659"/>
    </row>
    <row r="31660" spans="4:4" x14ac:dyDescent="0.25">
      <c r="D31660"/>
    </row>
    <row r="31661" spans="4:4" x14ac:dyDescent="0.25">
      <c r="D31661"/>
    </row>
    <row r="31662" spans="4:4" x14ac:dyDescent="0.25">
      <c r="D31662"/>
    </row>
    <row r="31663" spans="4:4" x14ac:dyDescent="0.25">
      <c r="D31663"/>
    </row>
    <row r="31664" spans="4:4" x14ac:dyDescent="0.25">
      <c r="D31664"/>
    </row>
    <row r="31665" spans="4:4" x14ac:dyDescent="0.25">
      <c r="D31665"/>
    </row>
    <row r="31666" spans="4:4" x14ac:dyDescent="0.25">
      <c r="D31666"/>
    </row>
    <row r="31667" spans="4:4" x14ac:dyDescent="0.25">
      <c r="D31667"/>
    </row>
    <row r="31668" spans="4:4" x14ac:dyDescent="0.25">
      <c r="D31668"/>
    </row>
    <row r="31669" spans="4:4" x14ac:dyDescent="0.25">
      <c r="D31669"/>
    </row>
    <row r="31670" spans="4:4" x14ac:dyDescent="0.25">
      <c r="D31670"/>
    </row>
    <row r="31671" spans="4:4" x14ac:dyDescent="0.25">
      <c r="D31671"/>
    </row>
    <row r="31672" spans="4:4" x14ac:dyDescent="0.25">
      <c r="D31672"/>
    </row>
    <row r="31673" spans="4:4" x14ac:dyDescent="0.25">
      <c r="D31673"/>
    </row>
    <row r="31674" spans="4:4" x14ac:dyDescent="0.25">
      <c r="D31674"/>
    </row>
    <row r="31675" spans="4:4" x14ac:dyDescent="0.25">
      <c r="D31675"/>
    </row>
    <row r="31676" spans="4:4" x14ac:dyDescent="0.25">
      <c r="D31676"/>
    </row>
    <row r="31677" spans="4:4" x14ac:dyDescent="0.25">
      <c r="D31677"/>
    </row>
    <row r="31678" spans="4:4" x14ac:dyDescent="0.25">
      <c r="D31678"/>
    </row>
    <row r="31679" spans="4:4" x14ac:dyDescent="0.25">
      <c r="D31679"/>
    </row>
    <row r="31680" spans="4:4" x14ac:dyDescent="0.25">
      <c r="D31680"/>
    </row>
    <row r="31681" spans="4:4" x14ac:dyDescent="0.25">
      <c r="D31681"/>
    </row>
    <row r="31682" spans="4:4" x14ac:dyDescent="0.25">
      <c r="D31682"/>
    </row>
    <row r="31683" spans="4:4" x14ac:dyDescent="0.25">
      <c r="D31683"/>
    </row>
    <row r="31684" spans="4:4" x14ac:dyDescent="0.25">
      <c r="D31684"/>
    </row>
    <row r="31685" spans="4:4" x14ac:dyDescent="0.25">
      <c r="D31685"/>
    </row>
    <row r="31686" spans="4:4" x14ac:dyDescent="0.25">
      <c r="D31686"/>
    </row>
    <row r="31687" spans="4:4" x14ac:dyDescent="0.25">
      <c r="D31687"/>
    </row>
    <row r="31688" spans="4:4" x14ac:dyDescent="0.25">
      <c r="D31688"/>
    </row>
    <row r="31689" spans="4:4" x14ac:dyDescent="0.25">
      <c r="D31689"/>
    </row>
    <row r="31690" spans="4:4" x14ac:dyDescent="0.25">
      <c r="D31690"/>
    </row>
    <row r="31691" spans="4:4" x14ac:dyDescent="0.25">
      <c r="D31691"/>
    </row>
    <row r="31692" spans="4:4" x14ac:dyDescent="0.25">
      <c r="D31692"/>
    </row>
    <row r="31693" spans="4:4" x14ac:dyDescent="0.25">
      <c r="D31693"/>
    </row>
    <row r="31694" spans="4:4" x14ac:dyDescent="0.25">
      <c r="D31694"/>
    </row>
    <row r="31695" spans="4:4" x14ac:dyDescent="0.25">
      <c r="D31695"/>
    </row>
    <row r="31696" spans="4:4" x14ac:dyDescent="0.25">
      <c r="D31696"/>
    </row>
    <row r="31697" spans="4:4" x14ac:dyDescent="0.25">
      <c r="D31697"/>
    </row>
    <row r="31698" spans="4:4" x14ac:dyDescent="0.25">
      <c r="D31698"/>
    </row>
    <row r="31699" spans="4:4" x14ac:dyDescent="0.25">
      <c r="D31699"/>
    </row>
    <row r="31700" spans="4:4" x14ac:dyDescent="0.25">
      <c r="D31700"/>
    </row>
    <row r="31701" spans="4:4" x14ac:dyDescent="0.25">
      <c r="D31701"/>
    </row>
    <row r="31702" spans="4:4" x14ac:dyDescent="0.25">
      <c r="D31702"/>
    </row>
    <row r="31703" spans="4:4" x14ac:dyDescent="0.25">
      <c r="D31703"/>
    </row>
    <row r="31704" spans="4:4" x14ac:dyDescent="0.25">
      <c r="D31704"/>
    </row>
    <row r="31705" spans="4:4" x14ac:dyDescent="0.25">
      <c r="D31705"/>
    </row>
    <row r="31706" spans="4:4" x14ac:dyDescent="0.25">
      <c r="D31706"/>
    </row>
    <row r="31707" spans="4:4" x14ac:dyDescent="0.25">
      <c r="D31707"/>
    </row>
    <row r="31708" spans="4:4" x14ac:dyDescent="0.25">
      <c r="D31708"/>
    </row>
    <row r="31709" spans="4:4" x14ac:dyDescent="0.25">
      <c r="D31709"/>
    </row>
    <row r="31710" spans="4:4" x14ac:dyDescent="0.25">
      <c r="D31710"/>
    </row>
    <row r="31711" spans="4:4" x14ac:dyDescent="0.25">
      <c r="D31711"/>
    </row>
    <row r="31712" spans="4:4" x14ac:dyDescent="0.25">
      <c r="D31712"/>
    </row>
    <row r="31713" spans="4:4" x14ac:dyDescent="0.25">
      <c r="D31713"/>
    </row>
    <row r="31714" spans="4:4" x14ac:dyDescent="0.25">
      <c r="D31714"/>
    </row>
    <row r="31715" spans="4:4" x14ac:dyDescent="0.25">
      <c r="D31715"/>
    </row>
    <row r="31716" spans="4:4" x14ac:dyDescent="0.25">
      <c r="D31716"/>
    </row>
    <row r="31717" spans="4:4" x14ac:dyDescent="0.25">
      <c r="D31717"/>
    </row>
    <row r="31718" spans="4:4" x14ac:dyDescent="0.25">
      <c r="D31718"/>
    </row>
    <row r="31719" spans="4:4" x14ac:dyDescent="0.25">
      <c r="D31719"/>
    </row>
    <row r="31720" spans="4:4" x14ac:dyDescent="0.25">
      <c r="D31720"/>
    </row>
    <row r="31721" spans="4:4" x14ac:dyDescent="0.25">
      <c r="D31721"/>
    </row>
    <row r="31722" spans="4:4" x14ac:dyDescent="0.25">
      <c r="D31722"/>
    </row>
    <row r="31723" spans="4:4" x14ac:dyDescent="0.25">
      <c r="D31723"/>
    </row>
    <row r="31724" spans="4:4" x14ac:dyDescent="0.25">
      <c r="D31724"/>
    </row>
    <row r="31725" spans="4:4" x14ac:dyDescent="0.25">
      <c r="D31725"/>
    </row>
    <row r="31726" spans="4:4" x14ac:dyDescent="0.25">
      <c r="D31726"/>
    </row>
    <row r="31727" spans="4:4" x14ac:dyDescent="0.25">
      <c r="D31727"/>
    </row>
    <row r="31728" spans="4:4" x14ac:dyDescent="0.25">
      <c r="D31728"/>
    </row>
    <row r="31729" spans="4:4" x14ac:dyDescent="0.25">
      <c r="D31729"/>
    </row>
    <row r="31730" spans="4:4" x14ac:dyDescent="0.25">
      <c r="D31730"/>
    </row>
    <row r="31731" spans="4:4" x14ac:dyDescent="0.25">
      <c r="D31731"/>
    </row>
    <row r="31732" spans="4:4" x14ac:dyDescent="0.25">
      <c r="D31732"/>
    </row>
    <row r="31733" spans="4:4" x14ac:dyDescent="0.25">
      <c r="D31733"/>
    </row>
    <row r="31734" spans="4:4" x14ac:dyDescent="0.25">
      <c r="D31734"/>
    </row>
    <row r="31735" spans="4:4" x14ac:dyDescent="0.25">
      <c r="D31735"/>
    </row>
    <row r="31736" spans="4:4" x14ac:dyDescent="0.25">
      <c r="D31736"/>
    </row>
    <row r="31737" spans="4:4" x14ac:dyDescent="0.25">
      <c r="D31737"/>
    </row>
    <row r="31738" spans="4:4" x14ac:dyDescent="0.25">
      <c r="D31738"/>
    </row>
    <row r="31739" spans="4:4" x14ac:dyDescent="0.25">
      <c r="D31739"/>
    </row>
    <row r="31740" spans="4:4" x14ac:dyDescent="0.25">
      <c r="D31740"/>
    </row>
    <row r="31741" spans="4:4" x14ac:dyDescent="0.25">
      <c r="D31741"/>
    </row>
    <row r="31742" spans="4:4" x14ac:dyDescent="0.25">
      <c r="D31742"/>
    </row>
    <row r="31743" spans="4:4" x14ac:dyDescent="0.25">
      <c r="D31743"/>
    </row>
    <row r="31744" spans="4:4" x14ac:dyDescent="0.25">
      <c r="D31744"/>
    </row>
    <row r="31745" spans="4:4" x14ac:dyDescent="0.25">
      <c r="D31745"/>
    </row>
    <row r="31746" spans="4:4" x14ac:dyDescent="0.25">
      <c r="D31746"/>
    </row>
    <row r="31747" spans="4:4" x14ac:dyDescent="0.25">
      <c r="D31747"/>
    </row>
    <row r="31748" spans="4:4" x14ac:dyDescent="0.25">
      <c r="D31748"/>
    </row>
    <row r="31749" spans="4:4" x14ac:dyDescent="0.25">
      <c r="D31749"/>
    </row>
    <row r="31750" spans="4:4" x14ac:dyDescent="0.25">
      <c r="D31750"/>
    </row>
    <row r="31751" spans="4:4" x14ac:dyDescent="0.25">
      <c r="D31751"/>
    </row>
    <row r="31752" spans="4:4" x14ac:dyDescent="0.25">
      <c r="D31752"/>
    </row>
    <row r="31753" spans="4:4" x14ac:dyDescent="0.25">
      <c r="D31753"/>
    </row>
    <row r="31754" spans="4:4" x14ac:dyDescent="0.25">
      <c r="D31754"/>
    </row>
    <row r="31755" spans="4:4" x14ac:dyDescent="0.25">
      <c r="D31755"/>
    </row>
    <row r="31756" spans="4:4" x14ac:dyDescent="0.25">
      <c r="D31756"/>
    </row>
    <row r="31757" spans="4:4" x14ac:dyDescent="0.25">
      <c r="D31757"/>
    </row>
    <row r="31758" spans="4:4" x14ac:dyDescent="0.25">
      <c r="D31758"/>
    </row>
    <row r="31759" spans="4:4" x14ac:dyDescent="0.25">
      <c r="D31759"/>
    </row>
    <row r="31760" spans="4:4" x14ac:dyDescent="0.25">
      <c r="D31760"/>
    </row>
    <row r="31761" spans="4:4" x14ac:dyDescent="0.25">
      <c r="D31761"/>
    </row>
    <row r="31762" spans="4:4" x14ac:dyDescent="0.25">
      <c r="D31762"/>
    </row>
    <row r="31763" spans="4:4" x14ac:dyDescent="0.25">
      <c r="D31763"/>
    </row>
    <row r="31764" spans="4:4" x14ac:dyDescent="0.25">
      <c r="D31764"/>
    </row>
    <row r="31765" spans="4:4" x14ac:dyDescent="0.25">
      <c r="D31765"/>
    </row>
    <row r="31766" spans="4:4" x14ac:dyDescent="0.25">
      <c r="D31766"/>
    </row>
    <row r="31767" spans="4:4" x14ac:dyDescent="0.25">
      <c r="D31767"/>
    </row>
    <row r="31768" spans="4:4" x14ac:dyDescent="0.25">
      <c r="D31768"/>
    </row>
    <row r="31769" spans="4:4" x14ac:dyDescent="0.25">
      <c r="D31769"/>
    </row>
    <row r="31770" spans="4:4" x14ac:dyDescent="0.25">
      <c r="D31770"/>
    </row>
    <row r="31771" spans="4:4" x14ac:dyDescent="0.25">
      <c r="D31771"/>
    </row>
    <row r="31772" spans="4:4" x14ac:dyDescent="0.25">
      <c r="D31772"/>
    </row>
    <row r="31773" spans="4:4" x14ac:dyDescent="0.25">
      <c r="D31773"/>
    </row>
    <row r="31774" spans="4:4" x14ac:dyDescent="0.25">
      <c r="D31774"/>
    </row>
    <row r="31775" spans="4:4" x14ac:dyDescent="0.25">
      <c r="D31775"/>
    </row>
    <row r="31776" spans="4:4" x14ac:dyDescent="0.25">
      <c r="D31776"/>
    </row>
    <row r="31777" spans="4:4" x14ac:dyDescent="0.25">
      <c r="D31777"/>
    </row>
    <row r="31778" spans="4:4" x14ac:dyDescent="0.25">
      <c r="D31778"/>
    </row>
    <row r="31779" spans="4:4" x14ac:dyDescent="0.25">
      <c r="D31779"/>
    </row>
    <row r="31780" spans="4:4" x14ac:dyDescent="0.25">
      <c r="D31780"/>
    </row>
    <row r="31781" spans="4:4" x14ac:dyDescent="0.25">
      <c r="D31781"/>
    </row>
    <row r="31782" spans="4:4" x14ac:dyDescent="0.25">
      <c r="D31782"/>
    </row>
    <row r="31783" spans="4:4" x14ac:dyDescent="0.25">
      <c r="D31783"/>
    </row>
    <row r="31784" spans="4:4" x14ac:dyDescent="0.25">
      <c r="D31784"/>
    </row>
    <row r="31785" spans="4:4" x14ac:dyDescent="0.25">
      <c r="D31785"/>
    </row>
    <row r="31786" spans="4:4" x14ac:dyDescent="0.25">
      <c r="D31786"/>
    </row>
    <row r="31787" spans="4:4" x14ac:dyDescent="0.25">
      <c r="D31787"/>
    </row>
    <row r="31788" spans="4:4" x14ac:dyDescent="0.25">
      <c r="D31788"/>
    </row>
    <row r="31789" spans="4:4" x14ac:dyDescent="0.25">
      <c r="D31789"/>
    </row>
    <row r="31790" spans="4:4" x14ac:dyDescent="0.25">
      <c r="D31790"/>
    </row>
    <row r="31791" spans="4:4" x14ac:dyDescent="0.25">
      <c r="D31791"/>
    </row>
    <row r="31792" spans="4:4" x14ac:dyDescent="0.25">
      <c r="D31792"/>
    </row>
    <row r="31793" spans="4:4" x14ac:dyDescent="0.25">
      <c r="D31793"/>
    </row>
    <row r="31794" spans="4:4" x14ac:dyDescent="0.25">
      <c r="D31794"/>
    </row>
    <row r="31795" spans="4:4" x14ac:dyDescent="0.25">
      <c r="D31795"/>
    </row>
    <row r="31796" spans="4:4" x14ac:dyDescent="0.25">
      <c r="D31796"/>
    </row>
    <row r="31797" spans="4:4" x14ac:dyDescent="0.25">
      <c r="D31797"/>
    </row>
    <row r="31798" spans="4:4" x14ac:dyDescent="0.25">
      <c r="D31798"/>
    </row>
    <row r="31799" spans="4:4" x14ac:dyDescent="0.25">
      <c r="D31799"/>
    </row>
    <row r="31800" spans="4:4" x14ac:dyDescent="0.25">
      <c r="D31800"/>
    </row>
    <row r="31801" spans="4:4" x14ac:dyDescent="0.25">
      <c r="D31801"/>
    </row>
    <row r="31802" spans="4:4" x14ac:dyDescent="0.25">
      <c r="D31802"/>
    </row>
    <row r="31803" spans="4:4" x14ac:dyDescent="0.25">
      <c r="D31803"/>
    </row>
    <row r="31804" spans="4:4" x14ac:dyDescent="0.25">
      <c r="D31804"/>
    </row>
    <row r="31805" spans="4:4" x14ac:dyDescent="0.25">
      <c r="D31805"/>
    </row>
    <row r="31806" spans="4:4" x14ac:dyDescent="0.25">
      <c r="D31806"/>
    </row>
    <row r="31807" spans="4:4" x14ac:dyDescent="0.25">
      <c r="D31807"/>
    </row>
    <row r="31808" spans="4:4" x14ac:dyDescent="0.25">
      <c r="D31808"/>
    </row>
    <row r="31809" spans="4:4" x14ac:dyDescent="0.25">
      <c r="D31809"/>
    </row>
    <row r="31810" spans="4:4" x14ac:dyDescent="0.25">
      <c r="D31810"/>
    </row>
    <row r="31811" spans="4:4" x14ac:dyDescent="0.25">
      <c r="D31811"/>
    </row>
    <row r="31812" spans="4:4" x14ac:dyDescent="0.25">
      <c r="D31812"/>
    </row>
    <row r="31813" spans="4:4" x14ac:dyDescent="0.25">
      <c r="D31813"/>
    </row>
    <row r="31814" spans="4:4" x14ac:dyDescent="0.25">
      <c r="D31814"/>
    </row>
    <row r="31815" spans="4:4" x14ac:dyDescent="0.25">
      <c r="D31815"/>
    </row>
    <row r="31816" spans="4:4" x14ac:dyDescent="0.25">
      <c r="D31816"/>
    </row>
    <row r="31817" spans="4:4" x14ac:dyDescent="0.25">
      <c r="D31817"/>
    </row>
    <row r="31818" spans="4:4" x14ac:dyDescent="0.25">
      <c r="D31818"/>
    </row>
    <row r="31819" spans="4:4" x14ac:dyDescent="0.25">
      <c r="D31819"/>
    </row>
    <row r="31820" spans="4:4" x14ac:dyDescent="0.25">
      <c r="D31820"/>
    </row>
    <row r="31821" spans="4:4" x14ac:dyDescent="0.25">
      <c r="D31821"/>
    </row>
    <row r="31822" spans="4:4" x14ac:dyDescent="0.25">
      <c r="D31822"/>
    </row>
    <row r="31823" spans="4:4" x14ac:dyDescent="0.25">
      <c r="D31823"/>
    </row>
    <row r="31824" spans="4:4" x14ac:dyDescent="0.25">
      <c r="D31824"/>
    </row>
    <row r="31825" spans="4:4" x14ac:dyDescent="0.25">
      <c r="D31825"/>
    </row>
    <row r="31826" spans="4:4" x14ac:dyDescent="0.25">
      <c r="D31826"/>
    </row>
    <row r="31827" spans="4:4" x14ac:dyDescent="0.25">
      <c r="D31827"/>
    </row>
    <row r="31828" spans="4:4" x14ac:dyDescent="0.25">
      <c r="D31828"/>
    </row>
    <row r="31829" spans="4:4" x14ac:dyDescent="0.25">
      <c r="D31829"/>
    </row>
    <row r="31830" spans="4:4" x14ac:dyDescent="0.25">
      <c r="D31830"/>
    </row>
    <row r="31831" spans="4:4" x14ac:dyDescent="0.25">
      <c r="D31831"/>
    </row>
    <row r="31832" spans="4:4" x14ac:dyDescent="0.25">
      <c r="D31832"/>
    </row>
    <row r="31833" spans="4:4" x14ac:dyDescent="0.25">
      <c r="D31833"/>
    </row>
    <row r="31834" spans="4:4" x14ac:dyDescent="0.25">
      <c r="D31834"/>
    </row>
    <row r="31835" spans="4:4" x14ac:dyDescent="0.25">
      <c r="D31835"/>
    </row>
    <row r="31836" spans="4:4" x14ac:dyDescent="0.25">
      <c r="D31836"/>
    </row>
    <row r="31837" spans="4:4" x14ac:dyDescent="0.25">
      <c r="D31837"/>
    </row>
    <row r="31838" spans="4:4" x14ac:dyDescent="0.25">
      <c r="D31838"/>
    </row>
    <row r="31839" spans="4:4" x14ac:dyDescent="0.25">
      <c r="D31839"/>
    </row>
    <row r="31840" spans="4:4" x14ac:dyDescent="0.25">
      <c r="D31840"/>
    </row>
    <row r="31841" spans="4:4" x14ac:dyDescent="0.25">
      <c r="D31841"/>
    </row>
    <row r="31842" spans="4:4" x14ac:dyDescent="0.25">
      <c r="D31842"/>
    </row>
    <row r="31843" spans="4:4" x14ac:dyDescent="0.25">
      <c r="D31843"/>
    </row>
    <row r="31844" spans="4:4" x14ac:dyDescent="0.25">
      <c r="D31844"/>
    </row>
    <row r="31845" spans="4:4" x14ac:dyDescent="0.25">
      <c r="D31845"/>
    </row>
    <row r="31846" spans="4:4" x14ac:dyDescent="0.25">
      <c r="D31846"/>
    </row>
    <row r="31847" spans="4:4" x14ac:dyDescent="0.25">
      <c r="D31847"/>
    </row>
    <row r="31848" spans="4:4" x14ac:dyDescent="0.25">
      <c r="D31848"/>
    </row>
    <row r="31849" spans="4:4" x14ac:dyDescent="0.25">
      <c r="D31849"/>
    </row>
    <row r="31850" spans="4:4" x14ac:dyDescent="0.25">
      <c r="D31850"/>
    </row>
    <row r="31851" spans="4:4" x14ac:dyDescent="0.25">
      <c r="D31851"/>
    </row>
    <row r="31852" spans="4:4" x14ac:dyDescent="0.25">
      <c r="D31852"/>
    </row>
    <row r="31853" spans="4:4" x14ac:dyDescent="0.25">
      <c r="D31853"/>
    </row>
    <row r="31854" spans="4:4" x14ac:dyDescent="0.25">
      <c r="D31854"/>
    </row>
    <row r="31855" spans="4:4" x14ac:dyDescent="0.25">
      <c r="D31855"/>
    </row>
    <row r="31856" spans="4:4" x14ac:dyDescent="0.25">
      <c r="D31856"/>
    </row>
    <row r="31857" spans="4:4" x14ac:dyDescent="0.25">
      <c r="D31857"/>
    </row>
    <row r="31858" spans="4:4" x14ac:dyDescent="0.25">
      <c r="D31858"/>
    </row>
    <row r="31859" spans="4:4" x14ac:dyDescent="0.25">
      <c r="D31859"/>
    </row>
    <row r="31860" spans="4:4" x14ac:dyDescent="0.25">
      <c r="D31860"/>
    </row>
    <row r="31861" spans="4:4" x14ac:dyDescent="0.25">
      <c r="D31861"/>
    </row>
    <row r="31862" spans="4:4" x14ac:dyDescent="0.25">
      <c r="D31862"/>
    </row>
    <row r="31863" spans="4:4" x14ac:dyDescent="0.25">
      <c r="D31863"/>
    </row>
    <row r="31864" spans="4:4" x14ac:dyDescent="0.25">
      <c r="D31864"/>
    </row>
    <row r="31865" spans="4:4" x14ac:dyDescent="0.25">
      <c r="D31865"/>
    </row>
    <row r="31866" spans="4:4" x14ac:dyDescent="0.25">
      <c r="D31866"/>
    </row>
    <row r="31867" spans="4:4" x14ac:dyDescent="0.25">
      <c r="D31867"/>
    </row>
    <row r="31868" spans="4:4" x14ac:dyDescent="0.25">
      <c r="D31868"/>
    </row>
    <row r="31869" spans="4:4" x14ac:dyDescent="0.25">
      <c r="D31869"/>
    </row>
    <row r="31870" spans="4:4" x14ac:dyDescent="0.25">
      <c r="D31870"/>
    </row>
    <row r="31871" spans="4:4" x14ac:dyDescent="0.25">
      <c r="D31871"/>
    </row>
    <row r="31872" spans="4:4" x14ac:dyDescent="0.25">
      <c r="D31872"/>
    </row>
    <row r="31873" spans="4:4" x14ac:dyDescent="0.25">
      <c r="D31873"/>
    </row>
    <row r="31874" spans="4:4" x14ac:dyDescent="0.25">
      <c r="D31874"/>
    </row>
    <row r="31875" spans="4:4" x14ac:dyDescent="0.25">
      <c r="D31875"/>
    </row>
    <row r="31876" spans="4:4" x14ac:dyDescent="0.25">
      <c r="D31876"/>
    </row>
    <row r="31877" spans="4:4" x14ac:dyDescent="0.25">
      <c r="D31877"/>
    </row>
    <row r="31878" spans="4:4" x14ac:dyDescent="0.25">
      <c r="D31878"/>
    </row>
    <row r="31879" spans="4:4" x14ac:dyDescent="0.25">
      <c r="D31879"/>
    </row>
    <row r="31880" spans="4:4" x14ac:dyDescent="0.25">
      <c r="D31880"/>
    </row>
    <row r="31881" spans="4:4" x14ac:dyDescent="0.25">
      <c r="D31881"/>
    </row>
    <row r="31882" spans="4:4" x14ac:dyDescent="0.25">
      <c r="D31882"/>
    </row>
    <row r="31883" spans="4:4" x14ac:dyDescent="0.25">
      <c r="D31883"/>
    </row>
    <row r="31884" spans="4:4" x14ac:dyDescent="0.25">
      <c r="D31884"/>
    </row>
    <row r="31885" spans="4:4" x14ac:dyDescent="0.25">
      <c r="D31885"/>
    </row>
    <row r="31886" spans="4:4" x14ac:dyDescent="0.25">
      <c r="D31886"/>
    </row>
    <row r="31887" spans="4:4" x14ac:dyDescent="0.25">
      <c r="D31887"/>
    </row>
    <row r="31888" spans="4:4" x14ac:dyDescent="0.25">
      <c r="D31888"/>
    </row>
    <row r="31889" spans="4:4" x14ac:dyDescent="0.25">
      <c r="D31889"/>
    </row>
    <row r="31890" spans="4:4" x14ac:dyDescent="0.25">
      <c r="D31890"/>
    </row>
    <row r="31891" spans="4:4" x14ac:dyDescent="0.25">
      <c r="D31891"/>
    </row>
    <row r="31892" spans="4:4" x14ac:dyDescent="0.25">
      <c r="D31892"/>
    </row>
    <row r="31893" spans="4:4" x14ac:dyDescent="0.25">
      <c r="D31893"/>
    </row>
    <row r="31894" spans="4:4" x14ac:dyDescent="0.25">
      <c r="D31894"/>
    </row>
    <row r="31895" spans="4:4" x14ac:dyDescent="0.25">
      <c r="D31895"/>
    </row>
    <row r="31896" spans="4:4" x14ac:dyDescent="0.25">
      <c r="D31896"/>
    </row>
    <row r="31897" spans="4:4" x14ac:dyDescent="0.25">
      <c r="D31897"/>
    </row>
    <row r="31898" spans="4:4" x14ac:dyDescent="0.25">
      <c r="D31898"/>
    </row>
    <row r="31899" spans="4:4" x14ac:dyDescent="0.25">
      <c r="D31899"/>
    </row>
    <row r="31900" spans="4:4" x14ac:dyDescent="0.25">
      <c r="D31900"/>
    </row>
    <row r="31901" spans="4:4" x14ac:dyDescent="0.25">
      <c r="D31901"/>
    </row>
    <row r="31902" spans="4:4" x14ac:dyDescent="0.25">
      <c r="D31902"/>
    </row>
    <row r="31903" spans="4:4" x14ac:dyDescent="0.25">
      <c r="D31903"/>
    </row>
    <row r="31904" spans="4:4" x14ac:dyDescent="0.25">
      <c r="D31904"/>
    </row>
    <row r="31905" spans="4:4" x14ac:dyDescent="0.25">
      <c r="D31905"/>
    </row>
    <row r="31906" spans="4:4" x14ac:dyDescent="0.25">
      <c r="D31906"/>
    </row>
    <row r="31907" spans="4:4" x14ac:dyDescent="0.25">
      <c r="D31907"/>
    </row>
    <row r="31908" spans="4:4" x14ac:dyDescent="0.25">
      <c r="D31908"/>
    </row>
    <row r="31909" spans="4:4" x14ac:dyDescent="0.25">
      <c r="D31909"/>
    </row>
    <row r="31910" spans="4:4" x14ac:dyDescent="0.25">
      <c r="D31910"/>
    </row>
    <row r="31911" spans="4:4" x14ac:dyDescent="0.25">
      <c r="D31911"/>
    </row>
    <row r="31912" spans="4:4" x14ac:dyDescent="0.25">
      <c r="D31912"/>
    </row>
    <row r="31913" spans="4:4" x14ac:dyDescent="0.25">
      <c r="D31913"/>
    </row>
    <row r="31914" spans="4:4" x14ac:dyDescent="0.25">
      <c r="D31914"/>
    </row>
    <row r="31915" spans="4:4" x14ac:dyDescent="0.25">
      <c r="D31915"/>
    </row>
    <row r="31916" spans="4:4" x14ac:dyDescent="0.25">
      <c r="D31916"/>
    </row>
    <row r="31917" spans="4:4" x14ac:dyDescent="0.25">
      <c r="D31917"/>
    </row>
    <row r="31918" spans="4:4" x14ac:dyDescent="0.25">
      <c r="D31918"/>
    </row>
    <row r="31919" spans="4:4" x14ac:dyDescent="0.25">
      <c r="D31919"/>
    </row>
    <row r="31920" spans="4:4" x14ac:dyDescent="0.25">
      <c r="D31920"/>
    </row>
    <row r="31921" spans="4:4" x14ac:dyDescent="0.25">
      <c r="D31921"/>
    </row>
    <row r="31922" spans="4:4" x14ac:dyDescent="0.25">
      <c r="D31922"/>
    </row>
    <row r="31923" spans="4:4" x14ac:dyDescent="0.25">
      <c r="D31923"/>
    </row>
    <row r="31924" spans="4:4" x14ac:dyDescent="0.25">
      <c r="D31924"/>
    </row>
    <row r="31925" spans="4:4" x14ac:dyDescent="0.25">
      <c r="D31925"/>
    </row>
    <row r="31926" spans="4:4" x14ac:dyDescent="0.25">
      <c r="D31926"/>
    </row>
    <row r="31927" spans="4:4" x14ac:dyDescent="0.25">
      <c r="D31927"/>
    </row>
    <row r="31928" spans="4:4" x14ac:dyDescent="0.25">
      <c r="D31928"/>
    </row>
    <row r="31929" spans="4:4" x14ac:dyDescent="0.25">
      <c r="D31929"/>
    </row>
    <row r="31930" spans="4:4" x14ac:dyDescent="0.25">
      <c r="D31930"/>
    </row>
    <row r="31931" spans="4:4" x14ac:dyDescent="0.25">
      <c r="D31931"/>
    </row>
    <row r="31932" spans="4:4" x14ac:dyDescent="0.25">
      <c r="D31932"/>
    </row>
    <row r="31933" spans="4:4" x14ac:dyDescent="0.25">
      <c r="D31933"/>
    </row>
    <row r="31934" spans="4:4" x14ac:dyDescent="0.25">
      <c r="D31934"/>
    </row>
    <row r="31935" spans="4:4" x14ac:dyDescent="0.25">
      <c r="D31935"/>
    </row>
    <row r="31936" spans="4:4" x14ac:dyDescent="0.25">
      <c r="D31936"/>
    </row>
    <row r="31937" spans="4:4" x14ac:dyDescent="0.25">
      <c r="D31937"/>
    </row>
    <row r="31938" spans="4:4" x14ac:dyDescent="0.25">
      <c r="D31938"/>
    </row>
    <row r="31939" spans="4:4" x14ac:dyDescent="0.25">
      <c r="D31939"/>
    </row>
    <row r="31940" spans="4:4" x14ac:dyDescent="0.25">
      <c r="D31940"/>
    </row>
    <row r="31941" spans="4:4" x14ac:dyDescent="0.25">
      <c r="D31941"/>
    </row>
    <row r="31942" spans="4:4" x14ac:dyDescent="0.25">
      <c r="D31942"/>
    </row>
    <row r="31943" spans="4:4" x14ac:dyDescent="0.25">
      <c r="D31943"/>
    </row>
    <row r="31944" spans="4:4" x14ac:dyDescent="0.25">
      <c r="D31944"/>
    </row>
    <row r="31945" spans="4:4" x14ac:dyDescent="0.25">
      <c r="D31945"/>
    </row>
    <row r="31946" spans="4:4" x14ac:dyDescent="0.25">
      <c r="D31946"/>
    </row>
    <row r="31947" spans="4:4" x14ac:dyDescent="0.25">
      <c r="D31947"/>
    </row>
    <row r="31948" spans="4:4" x14ac:dyDescent="0.25">
      <c r="D31948"/>
    </row>
    <row r="31949" spans="4:4" x14ac:dyDescent="0.25">
      <c r="D31949"/>
    </row>
    <row r="31950" spans="4:4" x14ac:dyDescent="0.25">
      <c r="D31950"/>
    </row>
    <row r="31951" spans="4:4" x14ac:dyDescent="0.25">
      <c r="D31951"/>
    </row>
    <row r="31952" spans="4:4" x14ac:dyDescent="0.25">
      <c r="D31952"/>
    </row>
    <row r="31953" spans="4:4" x14ac:dyDescent="0.25">
      <c r="D31953"/>
    </row>
    <row r="31954" spans="4:4" x14ac:dyDescent="0.25">
      <c r="D31954"/>
    </row>
    <row r="31955" spans="4:4" x14ac:dyDescent="0.25">
      <c r="D31955"/>
    </row>
    <row r="31956" spans="4:4" x14ac:dyDescent="0.25">
      <c r="D31956"/>
    </row>
    <row r="31957" spans="4:4" x14ac:dyDescent="0.25">
      <c r="D31957"/>
    </row>
    <row r="31958" spans="4:4" x14ac:dyDescent="0.25">
      <c r="D31958"/>
    </row>
    <row r="31959" spans="4:4" x14ac:dyDescent="0.25">
      <c r="D31959"/>
    </row>
    <row r="31960" spans="4:4" x14ac:dyDescent="0.25">
      <c r="D31960"/>
    </row>
    <row r="31961" spans="4:4" x14ac:dyDescent="0.25">
      <c r="D31961"/>
    </row>
    <row r="31962" spans="4:4" x14ac:dyDescent="0.25">
      <c r="D31962"/>
    </row>
    <row r="31963" spans="4:4" x14ac:dyDescent="0.25">
      <c r="D31963"/>
    </row>
    <row r="31964" spans="4:4" x14ac:dyDescent="0.25">
      <c r="D31964"/>
    </row>
    <row r="31965" spans="4:4" x14ac:dyDescent="0.25">
      <c r="D31965"/>
    </row>
    <row r="31966" spans="4:4" x14ac:dyDescent="0.25">
      <c r="D31966"/>
    </row>
    <row r="31967" spans="4:4" x14ac:dyDescent="0.25">
      <c r="D31967"/>
    </row>
    <row r="31968" spans="4:4" x14ac:dyDescent="0.25">
      <c r="D31968"/>
    </row>
    <row r="31969" spans="4:4" x14ac:dyDescent="0.25">
      <c r="D31969"/>
    </row>
    <row r="31970" spans="4:4" x14ac:dyDescent="0.25">
      <c r="D31970"/>
    </row>
    <row r="31971" spans="4:4" x14ac:dyDescent="0.25">
      <c r="D31971"/>
    </row>
    <row r="31972" spans="4:4" x14ac:dyDescent="0.25">
      <c r="D31972"/>
    </row>
    <row r="31973" spans="4:4" x14ac:dyDescent="0.25">
      <c r="D31973"/>
    </row>
    <row r="31974" spans="4:4" x14ac:dyDescent="0.25">
      <c r="D31974"/>
    </row>
    <row r="31975" spans="4:4" x14ac:dyDescent="0.25">
      <c r="D31975"/>
    </row>
    <row r="31976" spans="4:4" x14ac:dyDescent="0.25">
      <c r="D31976"/>
    </row>
    <row r="31977" spans="4:4" x14ac:dyDescent="0.25">
      <c r="D31977"/>
    </row>
    <row r="31978" spans="4:4" x14ac:dyDescent="0.25">
      <c r="D31978"/>
    </row>
    <row r="31979" spans="4:4" x14ac:dyDescent="0.25">
      <c r="D31979"/>
    </row>
    <row r="31980" spans="4:4" x14ac:dyDescent="0.25">
      <c r="D31980"/>
    </row>
    <row r="31981" spans="4:4" x14ac:dyDescent="0.25">
      <c r="D31981"/>
    </row>
    <row r="31982" spans="4:4" x14ac:dyDescent="0.25">
      <c r="D31982"/>
    </row>
    <row r="31983" spans="4:4" x14ac:dyDescent="0.25">
      <c r="D31983"/>
    </row>
    <row r="31984" spans="4:4" x14ac:dyDescent="0.25">
      <c r="D31984"/>
    </row>
    <row r="31985" spans="4:4" x14ac:dyDescent="0.25">
      <c r="D31985"/>
    </row>
    <row r="31986" spans="4:4" x14ac:dyDescent="0.25">
      <c r="D31986"/>
    </row>
    <row r="31987" spans="4:4" x14ac:dyDescent="0.25">
      <c r="D31987"/>
    </row>
    <row r="31988" spans="4:4" x14ac:dyDescent="0.25">
      <c r="D31988"/>
    </row>
    <row r="31989" spans="4:4" x14ac:dyDescent="0.25">
      <c r="D31989"/>
    </row>
    <row r="31990" spans="4:4" x14ac:dyDescent="0.25">
      <c r="D31990"/>
    </row>
    <row r="31991" spans="4:4" x14ac:dyDescent="0.25">
      <c r="D31991"/>
    </row>
    <row r="31992" spans="4:4" x14ac:dyDescent="0.25">
      <c r="D31992"/>
    </row>
    <row r="31993" spans="4:4" x14ac:dyDescent="0.25">
      <c r="D31993"/>
    </row>
    <row r="31994" spans="4:4" x14ac:dyDescent="0.25">
      <c r="D31994"/>
    </row>
    <row r="31995" spans="4:4" x14ac:dyDescent="0.25">
      <c r="D31995"/>
    </row>
    <row r="31996" spans="4:4" x14ac:dyDescent="0.25">
      <c r="D31996"/>
    </row>
    <row r="31997" spans="4:4" x14ac:dyDescent="0.25">
      <c r="D31997"/>
    </row>
    <row r="31998" spans="4:4" x14ac:dyDescent="0.25">
      <c r="D31998"/>
    </row>
    <row r="31999" spans="4:4" x14ac:dyDescent="0.25">
      <c r="D31999"/>
    </row>
    <row r="32000" spans="4:4" x14ac:dyDescent="0.25">
      <c r="D32000"/>
    </row>
    <row r="32001" spans="4:4" x14ac:dyDescent="0.25">
      <c r="D32001"/>
    </row>
    <row r="32002" spans="4:4" x14ac:dyDescent="0.25">
      <c r="D32002"/>
    </row>
    <row r="32003" spans="4:4" x14ac:dyDescent="0.25">
      <c r="D32003"/>
    </row>
    <row r="32004" spans="4:4" x14ac:dyDescent="0.25">
      <c r="D32004"/>
    </row>
    <row r="32005" spans="4:4" x14ac:dyDescent="0.25">
      <c r="D32005"/>
    </row>
    <row r="32006" spans="4:4" x14ac:dyDescent="0.25">
      <c r="D32006"/>
    </row>
    <row r="32007" spans="4:4" x14ac:dyDescent="0.25">
      <c r="D32007"/>
    </row>
    <row r="32008" spans="4:4" x14ac:dyDescent="0.25">
      <c r="D32008"/>
    </row>
    <row r="32009" spans="4:4" x14ac:dyDescent="0.25">
      <c r="D32009"/>
    </row>
    <row r="32010" spans="4:4" x14ac:dyDescent="0.25">
      <c r="D32010"/>
    </row>
    <row r="32011" spans="4:4" x14ac:dyDescent="0.25">
      <c r="D32011"/>
    </row>
    <row r="32012" spans="4:4" x14ac:dyDescent="0.25">
      <c r="D32012"/>
    </row>
    <row r="32013" spans="4:4" x14ac:dyDescent="0.25">
      <c r="D32013"/>
    </row>
    <row r="32014" spans="4:4" x14ac:dyDescent="0.25">
      <c r="D32014"/>
    </row>
    <row r="32015" spans="4:4" x14ac:dyDescent="0.25">
      <c r="D32015"/>
    </row>
    <row r="32016" spans="4:4" x14ac:dyDescent="0.25">
      <c r="D32016"/>
    </row>
    <row r="32017" spans="4:4" x14ac:dyDescent="0.25">
      <c r="D32017"/>
    </row>
    <row r="32018" spans="4:4" x14ac:dyDescent="0.25">
      <c r="D32018"/>
    </row>
    <row r="32019" spans="4:4" x14ac:dyDescent="0.25">
      <c r="D32019"/>
    </row>
    <row r="32020" spans="4:4" x14ac:dyDescent="0.25">
      <c r="D32020"/>
    </row>
    <row r="32021" spans="4:4" x14ac:dyDescent="0.25">
      <c r="D32021"/>
    </row>
    <row r="32022" spans="4:4" x14ac:dyDescent="0.25">
      <c r="D32022"/>
    </row>
    <row r="32023" spans="4:4" x14ac:dyDescent="0.25">
      <c r="D32023"/>
    </row>
    <row r="32024" spans="4:4" x14ac:dyDescent="0.25">
      <c r="D32024"/>
    </row>
    <row r="32025" spans="4:4" x14ac:dyDescent="0.25">
      <c r="D32025"/>
    </row>
    <row r="32026" spans="4:4" x14ac:dyDescent="0.25">
      <c r="D32026"/>
    </row>
    <row r="32027" spans="4:4" x14ac:dyDescent="0.25">
      <c r="D32027"/>
    </row>
    <row r="32028" spans="4:4" x14ac:dyDescent="0.25">
      <c r="D32028"/>
    </row>
    <row r="32029" spans="4:4" x14ac:dyDescent="0.25">
      <c r="D32029"/>
    </row>
    <row r="32030" spans="4:4" x14ac:dyDescent="0.25">
      <c r="D32030"/>
    </row>
    <row r="32031" spans="4:4" x14ac:dyDescent="0.25">
      <c r="D32031"/>
    </row>
    <row r="32032" spans="4:4" x14ac:dyDescent="0.25">
      <c r="D32032"/>
    </row>
    <row r="32033" spans="4:4" x14ac:dyDescent="0.25">
      <c r="D32033"/>
    </row>
    <row r="32034" spans="4:4" x14ac:dyDescent="0.25">
      <c r="D32034"/>
    </row>
    <row r="32035" spans="4:4" x14ac:dyDescent="0.25">
      <c r="D32035"/>
    </row>
    <row r="32036" spans="4:4" x14ac:dyDescent="0.25">
      <c r="D32036"/>
    </row>
    <row r="32037" spans="4:4" x14ac:dyDescent="0.25">
      <c r="D32037"/>
    </row>
    <row r="32038" spans="4:4" x14ac:dyDescent="0.25">
      <c r="D32038"/>
    </row>
    <row r="32039" spans="4:4" x14ac:dyDescent="0.25">
      <c r="D32039"/>
    </row>
    <row r="32040" spans="4:4" x14ac:dyDescent="0.25">
      <c r="D32040"/>
    </row>
    <row r="32041" spans="4:4" x14ac:dyDescent="0.25">
      <c r="D32041"/>
    </row>
    <row r="32042" spans="4:4" x14ac:dyDescent="0.25">
      <c r="D32042"/>
    </row>
    <row r="32043" spans="4:4" x14ac:dyDescent="0.25">
      <c r="D32043"/>
    </row>
    <row r="32044" spans="4:4" x14ac:dyDescent="0.25">
      <c r="D32044"/>
    </row>
    <row r="32045" spans="4:4" x14ac:dyDescent="0.25">
      <c r="D32045"/>
    </row>
    <row r="32046" spans="4:4" x14ac:dyDescent="0.25">
      <c r="D32046"/>
    </row>
    <row r="32047" spans="4:4" x14ac:dyDescent="0.25">
      <c r="D32047"/>
    </row>
    <row r="32048" spans="4:4" x14ac:dyDescent="0.25">
      <c r="D32048"/>
    </row>
    <row r="32049" spans="4:4" x14ac:dyDescent="0.25">
      <c r="D32049"/>
    </row>
    <row r="32050" spans="4:4" x14ac:dyDescent="0.25">
      <c r="D32050"/>
    </row>
    <row r="32051" spans="4:4" x14ac:dyDescent="0.25">
      <c r="D32051"/>
    </row>
    <row r="32052" spans="4:4" x14ac:dyDescent="0.25">
      <c r="D32052"/>
    </row>
    <row r="32053" spans="4:4" x14ac:dyDescent="0.25">
      <c r="D32053"/>
    </row>
    <row r="32054" spans="4:4" x14ac:dyDescent="0.25">
      <c r="D32054"/>
    </row>
    <row r="32055" spans="4:4" x14ac:dyDescent="0.25">
      <c r="D32055"/>
    </row>
    <row r="32056" spans="4:4" x14ac:dyDescent="0.25">
      <c r="D32056"/>
    </row>
    <row r="32057" spans="4:4" x14ac:dyDescent="0.25">
      <c r="D32057"/>
    </row>
    <row r="32058" spans="4:4" x14ac:dyDescent="0.25">
      <c r="D32058"/>
    </row>
    <row r="32059" spans="4:4" x14ac:dyDescent="0.25">
      <c r="D32059"/>
    </row>
    <row r="32060" spans="4:4" x14ac:dyDescent="0.25">
      <c r="D32060"/>
    </row>
    <row r="32061" spans="4:4" x14ac:dyDescent="0.25">
      <c r="D32061"/>
    </row>
    <row r="32062" spans="4:4" x14ac:dyDescent="0.25">
      <c r="D32062"/>
    </row>
    <row r="32063" spans="4:4" x14ac:dyDescent="0.25">
      <c r="D32063"/>
    </row>
    <row r="32064" spans="4:4" x14ac:dyDescent="0.25">
      <c r="D32064"/>
    </row>
    <row r="32065" spans="4:4" x14ac:dyDescent="0.25">
      <c r="D32065"/>
    </row>
    <row r="32066" spans="4:4" x14ac:dyDescent="0.25">
      <c r="D32066"/>
    </row>
    <row r="32067" spans="4:4" x14ac:dyDescent="0.25">
      <c r="D32067"/>
    </row>
    <row r="32068" spans="4:4" x14ac:dyDescent="0.25">
      <c r="D32068"/>
    </row>
    <row r="32069" spans="4:4" x14ac:dyDescent="0.25">
      <c r="D32069"/>
    </row>
    <row r="32070" spans="4:4" x14ac:dyDescent="0.25">
      <c r="D32070"/>
    </row>
    <row r="32071" spans="4:4" x14ac:dyDescent="0.25">
      <c r="D32071"/>
    </row>
    <row r="32072" spans="4:4" x14ac:dyDescent="0.25">
      <c r="D32072"/>
    </row>
    <row r="32073" spans="4:4" x14ac:dyDescent="0.25">
      <c r="D32073"/>
    </row>
    <row r="32074" spans="4:4" x14ac:dyDescent="0.25">
      <c r="D32074"/>
    </row>
    <row r="32075" spans="4:4" x14ac:dyDescent="0.25">
      <c r="D32075"/>
    </row>
    <row r="32076" spans="4:4" x14ac:dyDescent="0.25">
      <c r="D32076"/>
    </row>
    <row r="32077" spans="4:4" x14ac:dyDescent="0.25">
      <c r="D32077"/>
    </row>
    <row r="32078" spans="4:4" x14ac:dyDescent="0.25">
      <c r="D32078"/>
    </row>
    <row r="32079" spans="4:4" x14ac:dyDescent="0.25">
      <c r="D32079"/>
    </row>
    <row r="32080" spans="4:4" x14ac:dyDescent="0.25">
      <c r="D32080"/>
    </row>
    <row r="32081" spans="4:4" x14ac:dyDescent="0.25">
      <c r="D32081"/>
    </row>
    <row r="32082" spans="4:4" x14ac:dyDescent="0.25">
      <c r="D32082"/>
    </row>
    <row r="32083" spans="4:4" x14ac:dyDescent="0.25">
      <c r="D32083"/>
    </row>
    <row r="32084" spans="4:4" x14ac:dyDescent="0.25">
      <c r="D32084"/>
    </row>
    <row r="32085" spans="4:4" x14ac:dyDescent="0.25">
      <c r="D32085"/>
    </row>
    <row r="32086" spans="4:4" x14ac:dyDescent="0.25">
      <c r="D32086"/>
    </row>
    <row r="32087" spans="4:4" x14ac:dyDescent="0.25">
      <c r="D32087"/>
    </row>
    <row r="32088" spans="4:4" x14ac:dyDescent="0.25">
      <c r="D32088"/>
    </row>
    <row r="32089" spans="4:4" x14ac:dyDescent="0.25">
      <c r="D32089"/>
    </row>
    <row r="32090" spans="4:4" x14ac:dyDescent="0.25">
      <c r="D32090"/>
    </row>
    <row r="32091" spans="4:4" x14ac:dyDescent="0.25">
      <c r="D32091"/>
    </row>
    <row r="32092" spans="4:4" x14ac:dyDescent="0.25">
      <c r="D32092"/>
    </row>
    <row r="32093" spans="4:4" x14ac:dyDescent="0.25">
      <c r="D32093"/>
    </row>
    <row r="32094" spans="4:4" x14ac:dyDescent="0.25">
      <c r="D32094"/>
    </row>
    <row r="32095" spans="4:4" x14ac:dyDescent="0.25">
      <c r="D32095"/>
    </row>
    <row r="32096" spans="4:4" x14ac:dyDescent="0.25">
      <c r="D32096"/>
    </row>
    <row r="32097" spans="4:4" x14ac:dyDescent="0.25">
      <c r="D32097"/>
    </row>
    <row r="32098" spans="4:4" x14ac:dyDescent="0.25">
      <c r="D32098"/>
    </row>
    <row r="32099" spans="4:4" x14ac:dyDescent="0.25">
      <c r="D32099"/>
    </row>
    <row r="32100" spans="4:4" x14ac:dyDescent="0.25">
      <c r="D32100"/>
    </row>
    <row r="32101" spans="4:4" x14ac:dyDescent="0.25">
      <c r="D32101"/>
    </row>
    <row r="32102" spans="4:4" x14ac:dyDescent="0.25">
      <c r="D32102"/>
    </row>
    <row r="32103" spans="4:4" x14ac:dyDescent="0.25">
      <c r="D32103"/>
    </row>
    <row r="32104" spans="4:4" x14ac:dyDescent="0.25">
      <c r="D32104"/>
    </row>
    <row r="32105" spans="4:4" x14ac:dyDescent="0.25">
      <c r="D32105"/>
    </row>
    <row r="32106" spans="4:4" x14ac:dyDescent="0.25">
      <c r="D32106"/>
    </row>
    <row r="32107" spans="4:4" x14ac:dyDescent="0.25">
      <c r="D32107"/>
    </row>
    <row r="32108" spans="4:4" x14ac:dyDescent="0.25">
      <c r="D32108"/>
    </row>
    <row r="32109" spans="4:4" x14ac:dyDescent="0.25">
      <c r="D32109"/>
    </row>
    <row r="32110" spans="4:4" x14ac:dyDescent="0.25">
      <c r="D32110"/>
    </row>
    <row r="32111" spans="4:4" x14ac:dyDescent="0.25">
      <c r="D32111"/>
    </row>
    <row r="32112" spans="4:4" x14ac:dyDescent="0.25">
      <c r="D32112"/>
    </row>
    <row r="32113" spans="4:4" x14ac:dyDescent="0.25">
      <c r="D32113"/>
    </row>
    <row r="32114" spans="4:4" x14ac:dyDescent="0.25">
      <c r="D32114"/>
    </row>
    <row r="32115" spans="4:4" x14ac:dyDescent="0.25">
      <c r="D32115"/>
    </row>
    <row r="32116" spans="4:4" x14ac:dyDescent="0.25">
      <c r="D32116"/>
    </row>
    <row r="32117" spans="4:4" x14ac:dyDescent="0.25">
      <c r="D32117"/>
    </row>
    <row r="32118" spans="4:4" x14ac:dyDescent="0.25">
      <c r="D32118"/>
    </row>
    <row r="32119" spans="4:4" x14ac:dyDescent="0.25">
      <c r="D32119"/>
    </row>
    <row r="32120" spans="4:4" x14ac:dyDescent="0.25">
      <c r="D32120"/>
    </row>
    <row r="32121" spans="4:4" x14ac:dyDescent="0.25">
      <c r="D32121"/>
    </row>
    <row r="32122" spans="4:4" x14ac:dyDescent="0.25">
      <c r="D32122"/>
    </row>
    <row r="32123" spans="4:4" x14ac:dyDescent="0.25">
      <c r="D32123"/>
    </row>
    <row r="32124" spans="4:4" x14ac:dyDescent="0.25">
      <c r="D32124"/>
    </row>
    <row r="32125" spans="4:4" x14ac:dyDescent="0.25">
      <c r="D32125"/>
    </row>
    <row r="32126" spans="4:4" x14ac:dyDescent="0.25">
      <c r="D32126"/>
    </row>
    <row r="32127" spans="4:4" x14ac:dyDescent="0.25">
      <c r="D32127"/>
    </row>
    <row r="32128" spans="4:4" x14ac:dyDescent="0.25">
      <c r="D32128"/>
    </row>
    <row r="32129" spans="4:4" x14ac:dyDescent="0.25">
      <c r="D32129"/>
    </row>
    <row r="32130" spans="4:4" x14ac:dyDescent="0.25">
      <c r="D32130"/>
    </row>
    <row r="32131" spans="4:4" x14ac:dyDescent="0.25">
      <c r="D32131"/>
    </row>
    <row r="32132" spans="4:4" x14ac:dyDescent="0.25">
      <c r="D32132"/>
    </row>
    <row r="32133" spans="4:4" x14ac:dyDescent="0.25">
      <c r="D32133"/>
    </row>
    <row r="32134" spans="4:4" x14ac:dyDescent="0.25">
      <c r="D32134"/>
    </row>
    <row r="32135" spans="4:4" x14ac:dyDescent="0.25">
      <c r="D32135"/>
    </row>
    <row r="32136" spans="4:4" x14ac:dyDescent="0.25">
      <c r="D32136"/>
    </row>
    <row r="32137" spans="4:4" x14ac:dyDescent="0.25">
      <c r="D32137"/>
    </row>
    <row r="32138" spans="4:4" x14ac:dyDescent="0.25">
      <c r="D32138"/>
    </row>
    <row r="32139" spans="4:4" x14ac:dyDescent="0.25">
      <c r="D32139"/>
    </row>
    <row r="32140" spans="4:4" x14ac:dyDescent="0.25">
      <c r="D32140"/>
    </row>
    <row r="32141" spans="4:4" x14ac:dyDescent="0.25">
      <c r="D32141"/>
    </row>
    <row r="32142" spans="4:4" x14ac:dyDescent="0.25">
      <c r="D32142"/>
    </row>
    <row r="32143" spans="4:4" x14ac:dyDescent="0.25">
      <c r="D32143"/>
    </row>
    <row r="32144" spans="4:4" x14ac:dyDescent="0.25">
      <c r="D32144"/>
    </row>
    <row r="32145" spans="4:4" x14ac:dyDescent="0.25">
      <c r="D32145"/>
    </row>
    <row r="32146" spans="4:4" x14ac:dyDescent="0.25">
      <c r="D32146"/>
    </row>
    <row r="32147" spans="4:4" x14ac:dyDescent="0.25">
      <c r="D32147"/>
    </row>
    <row r="32148" spans="4:4" x14ac:dyDescent="0.25">
      <c r="D32148"/>
    </row>
    <row r="32149" spans="4:4" x14ac:dyDescent="0.25">
      <c r="D32149"/>
    </row>
    <row r="32150" spans="4:4" x14ac:dyDescent="0.25">
      <c r="D32150"/>
    </row>
    <row r="32151" spans="4:4" x14ac:dyDescent="0.25">
      <c r="D32151"/>
    </row>
    <row r="32152" spans="4:4" x14ac:dyDescent="0.25">
      <c r="D32152"/>
    </row>
    <row r="32153" spans="4:4" x14ac:dyDescent="0.25">
      <c r="D32153"/>
    </row>
    <row r="32154" spans="4:4" x14ac:dyDescent="0.25">
      <c r="D32154"/>
    </row>
    <row r="32155" spans="4:4" x14ac:dyDescent="0.25">
      <c r="D32155"/>
    </row>
    <row r="32156" spans="4:4" x14ac:dyDescent="0.25">
      <c r="D32156"/>
    </row>
    <row r="32157" spans="4:4" x14ac:dyDescent="0.25">
      <c r="D32157"/>
    </row>
    <row r="32158" spans="4:4" x14ac:dyDescent="0.25">
      <c r="D32158"/>
    </row>
    <row r="32159" spans="4:4" x14ac:dyDescent="0.25">
      <c r="D32159"/>
    </row>
    <row r="32160" spans="4:4" x14ac:dyDescent="0.25">
      <c r="D32160"/>
    </row>
    <row r="32161" spans="4:4" x14ac:dyDescent="0.25">
      <c r="D32161"/>
    </row>
    <row r="32162" spans="4:4" x14ac:dyDescent="0.25">
      <c r="D32162"/>
    </row>
    <row r="32163" spans="4:4" x14ac:dyDescent="0.25">
      <c r="D32163"/>
    </row>
    <row r="32164" spans="4:4" x14ac:dyDescent="0.25">
      <c r="D32164"/>
    </row>
    <row r="32165" spans="4:4" x14ac:dyDescent="0.25">
      <c r="D32165"/>
    </row>
    <row r="32166" spans="4:4" x14ac:dyDescent="0.25">
      <c r="D32166"/>
    </row>
    <row r="32167" spans="4:4" x14ac:dyDescent="0.25">
      <c r="D32167"/>
    </row>
    <row r="32168" spans="4:4" x14ac:dyDescent="0.25">
      <c r="D32168"/>
    </row>
    <row r="32169" spans="4:4" x14ac:dyDescent="0.25">
      <c r="D32169"/>
    </row>
    <row r="32170" spans="4:4" x14ac:dyDescent="0.25">
      <c r="D32170"/>
    </row>
    <row r="32171" spans="4:4" x14ac:dyDescent="0.25">
      <c r="D32171"/>
    </row>
    <row r="32172" spans="4:4" x14ac:dyDescent="0.25">
      <c r="D32172"/>
    </row>
    <row r="32173" spans="4:4" x14ac:dyDescent="0.25">
      <c r="D32173"/>
    </row>
    <row r="32174" spans="4:4" x14ac:dyDescent="0.25">
      <c r="D32174"/>
    </row>
    <row r="32175" spans="4:4" x14ac:dyDescent="0.25">
      <c r="D32175"/>
    </row>
    <row r="32176" spans="4:4" x14ac:dyDescent="0.25">
      <c r="D32176"/>
    </row>
    <row r="32177" spans="4:4" x14ac:dyDescent="0.25">
      <c r="D32177"/>
    </row>
    <row r="32178" spans="4:4" x14ac:dyDescent="0.25">
      <c r="D32178"/>
    </row>
    <row r="32179" spans="4:4" x14ac:dyDescent="0.25">
      <c r="D32179"/>
    </row>
    <row r="32180" spans="4:4" x14ac:dyDescent="0.25">
      <c r="D32180"/>
    </row>
    <row r="32181" spans="4:4" x14ac:dyDescent="0.25">
      <c r="D32181"/>
    </row>
    <row r="32182" spans="4:4" x14ac:dyDescent="0.25">
      <c r="D32182"/>
    </row>
    <row r="32183" spans="4:4" x14ac:dyDescent="0.25">
      <c r="D32183"/>
    </row>
    <row r="32184" spans="4:4" x14ac:dyDescent="0.25">
      <c r="D32184"/>
    </row>
    <row r="32185" spans="4:4" x14ac:dyDescent="0.25">
      <c r="D32185"/>
    </row>
    <row r="32186" spans="4:4" x14ac:dyDescent="0.25">
      <c r="D32186"/>
    </row>
    <row r="32187" spans="4:4" x14ac:dyDescent="0.25">
      <c r="D32187"/>
    </row>
    <row r="32188" spans="4:4" x14ac:dyDescent="0.25">
      <c r="D32188"/>
    </row>
    <row r="32189" spans="4:4" x14ac:dyDescent="0.25">
      <c r="D32189"/>
    </row>
    <row r="32190" spans="4:4" x14ac:dyDescent="0.25">
      <c r="D32190"/>
    </row>
    <row r="32191" spans="4:4" x14ac:dyDescent="0.25">
      <c r="D32191"/>
    </row>
    <row r="32192" spans="4:4" x14ac:dyDescent="0.25">
      <c r="D32192"/>
    </row>
    <row r="32193" spans="4:4" x14ac:dyDescent="0.25">
      <c r="D32193"/>
    </row>
    <row r="32194" spans="4:4" x14ac:dyDescent="0.25">
      <c r="D32194"/>
    </row>
    <row r="32195" spans="4:4" x14ac:dyDescent="0.25">
      <c r="D32195"/>
    </row>
    <row r="32196" spans="4:4" x14ac:dyDescent="0.25">
      <c r="D32196"/>
    </row>
    <row r="32197" spans="4:4" x14ac:dyDescent="0.25">
      <c r="D32197"/>
    </row>
    <row r="32198" spans="4:4" x14ac:dyDescent="0.25">
      <c r="D32198"/>
    </row>
    <row r="32199" spans="4:4" x14ac:dyDescent="0.25">
      <c r="D32199"/>
    </row>
    <row r="32200" spans="4:4" x14ac:dyDescent="0.25">
      <c r="D32200"/>
    </row>
    <row r="32201" spans="4:4" x14ac:dyDescent="0.25">
      <c r="D32201"/>
    </row>
    <row r="32202" spans="4:4" x14ac:dyDescent="0.25">
      <c r="D32202"/>
    </row>
    <row r="32203" spans="4:4" x14ac:dyDescent="0.25">
      <c r="D32203"/>
    </row>
    <row r="32204" spans="4:4" x14ac:dyDescent="0.25">
      <c r="D32204"/>
    </row>
    <row r="32205" spans="4:4" x14ac:dyDescent="0.25">
      <c r="D32205"/>
    </row>
    <row r="32206" spans="4:4" x14ac:dyDescent="0.25">
      <c r="D32206"/>
    </row>
    <row r="32207" spans="4:4" x14ac:dyDescent="0.25">
      <c r="D32207"/>
    </row>
    <row r="32208" spans="4:4" x14ac:dyDescent="0.25">
      <c r="D32208"/>
    </row>
    <row r="32209" spans="4:4" x14ac:dyDescent="0.25">
      <c r="D32209"/>
    </row>
    <row r="32210" spans="4:4" x14ac:dyDescent="0.25">
      <c r="D32210"/>
    </row>
    <row r="32211" spans="4:4" x14ac:dyDescent="0.25">
      <c r="D32211"/>
    </row>
    <row r="32212" spans="4:4" x14ac:dyDescent="0.25">
      <c r="D32212"/>
    </row>
    <row r="32213" spans="4:4" x14ac:dyDescent="0.25">
      <c r="D32213"/>
    </row>
    <row r="32214" spans="4:4" x14ac:dyDescent="0.25">
      <c r="D32214"/>
    </row>
    <row r="32215" spans="4:4" x14ac:dyDescent="0.25">
      <c r="D32215"/>
    </row>
    <row r="32216" spans="4:4" x14ac:dyDescent="0.25">
      <c r="D32216"/>
    </row>
    <row r="32217" spans="4:4" x14ac:dyDescent="0.25">
      <c r="D32217"/>
    </row>
    <row r="32218" spans="4:4" x14ac:dyDescent="0.25">
      <c r="D32218"/>
    </row>
    <row r="32219" spans="4:4" x14ac:dyDescent="0.25">
      <c r="D32219"/>
    </row>
    <row r="32220" spans="4:4" x14ac:dyDescent="0.25">
      <c r="D32220"/>
    </row>
    <row r="32221" spans="4:4" x14ac:dyDescent="0.25">
      <c r="D32221"/>
    </row>
    <row r="32222" spans="4:4" x14ac:dyDescent="0.25">
      <c r="D32222"/>
    </row>
    <row r="32223" spans="4:4" x14ac:dyDescent="0.25">
      <c r="D32223"/>
    </row>
    <row r="32224" spans="4:4" x14ac:dyDescent="0.25">
      <c r="D32224"/>
    </row>
    <row r="32225" spans="4:4" x14ac:dyDescent="0.25">
      <c r="D32225"/>
    </row>
    <row r="32226" spans="4:4" x14ac:dyDescent="0.25">
      <c r="D32226"/>
    </row>
    <row r="32227" spans="4:4" x14ac:dyDescent="0.25">
      <c r="D32227"/>
    </row>
    <row r="32228" spans="4:4" x14ac:dyDescent="0.25">
      <c r="D32228"/>
    </row>
    <row r="32229" spans="4:4" x14ac:dyDescent="0.25">
      <c r="D32229"/>
    </row>
    <row r="32230" spans="4:4" x14ac:dyDescent="0.25">
      <c r="D32230"/>
    </row>
    <row r="32231" spans="4:4" x14ac:dyDescent="0.25">
      <c r="D32231"/>
    </row>
    <row r="32232" spans="4:4" x14ac:dyDescent="0.25">
      <c r="D32232"/>
    </row>
    <row r="32233" spans="4:4" x14ac:dyDescent="0.25">
      <c r="D32233"/>
    </row>
    <row r="32234" spans="4:4" x14ac:dyDescent="0.25">
      <c r="D32234"/>
    </row>
    <row r="32235" spans="4:4" x14ac:dyDescent="0.25">
      <c r="D32235"/>
    </row>
    <row r="32236" spans="4:4" x14ac:dyDescent="0.25">
      <c r="D32236"/>
    </row>
    <row r="32237" spans="4:4" x14ac:dyDescent="0.25">
      <c r="D32237"/>
    </row>
    <row r="32238" spans="4:4" x14ac:dyDescent="0.25">
      <c r="D32238"/>
    </row>
    <row r="32239" spans="4:4" x14ac:dyDescent="0.25">
      <c r="D32239"/>
    </row>
    <row r="32240" spans="4:4" x14ac:dyDescent="0.25">
      <c r="D32240"/>
    </row>
    <row r="32241" spans="4:4" x14ac:dyDescent="0.25">
      <c r="D32241"/>
    </row>
    <row r="32242" spans="4:4" x14ac:dyDescent="0.25">
      <c r="D32242"/>
    </row>
    <row r="32243" spans="4:4" x14ac:dyDescent="0.25">
      <c r="D32243"/>
    </row>
    <row r="32244" spans="4:4" x14ac:dyDescent="0.25">
      <c r="D32244"/>
    </row>
    <row r="32245" spans="4:4" x14ac:dyDescent="0.25">
      <c r="D32245"/>
    </row>
    <row r="32246" spans="4:4" x14ac:dyDescent="0.25">
      <c r="D32246"/>
    </row>
    <row r="32247" spans="4:4" x14ac:dyDescent="0.25">
      <c r="D32247"/>
    </row>
    <row r="32248" spans="4:4" x14ac:dyDescent="0.25">
      <c r="D32248"/>
    </row>
    <row r="32249" spans="4:4" x14ac:dyDescent="0.25">
      <c r="D32249"/>
    </row>
    <row r="32250" spans="4:4" x14ac:dyDescent="0.25">
      <c r="D32250"/>
    </row>
    <row r="32251" spans="4:4" x14ac:dyDescent="0.25">
      <c r="D32251"/>
    </row>
    <row r="32252" spans="4:4" x14ac:dyDescent="0.25">
      <c r="D32252"/>
    </row>
    <row r="32253" spans="4:4" x14ac:dyDescent="0.25">
      <c r="D32253"/>
    </row>
    <row r="32254" spans="4:4" x14ac:dyDescent="0.25">
      <c r="D32254"/>
    </row>
    <row r="32255" spans="4:4" x14ac:dyDescent="0.25">
      <c r="D32255"/>
    </row>
    <row r="32256" spans="4:4" x14ac:dyDescent="0.25">
      <c r="D32256"/>
    </row>
    <row r="32257" spans="4:4" x14ac:dyDescent="0.25">
      <c r="D32257"/>
    </row>
    <row r="32258" spans="4:4" x14ac:dyDescent="0.25">
      <c r="D32258"/>
    </row>
    <row r="32259" spans="4:4" x14ac:dyDescent="0.25">
      <c r="D32259"/>
    </row>
    <row r="32260" spans="4:4" x14ac:dyDescent="0.25">
      <c r="D32260"/>
    </row>
    <row r="32261" spans="4:4" x14ac:dyDescent="0.25">
      <c r="D32261"/>
    </row>
    <row r="32262" spans="4:4" x14ac:dyDescent="0.25">
      <c r="D32262"/>
    </row>
    <row r="32263" spans="4:4" x14ac:dyDescent="0.25">
      <c r="D32263"/>
    </row>
    <row r="32264" spans="4:4" x14ac:dyDescent="0.25">
      <c r="D32264"/>
    </row>
    <row r="32265" spans="4:4" x14ac:dyDescent="0.25">
      <c r="D32265"/>
    </row>
    <row r="32266" spans="4:4" x14ac:dyDescent="0.25">
      <c r="D32266"/>
    </row>
    <row r="32267" spans="4:4" x14ac:dyDescent="0.25">
      <c r="D32267"/>
    </row>
    <row r="32268" spans="4:4" x14ac:dyDescent="0.25">
      <c r="D32268"/>
    </row>
    <row r="32269" spans="4:4" x14ac:dyDescent="0.25">
      <c r="D32269"/>
    </row>
    <row r="32270" spans="4:4" x14ac:dyDescent="0.25">
      <c r="D32270"/>
    </row>
    <row r="32271" spans="4:4" x14ac:dyDescent="0.25">
      <c r="D32271"/>
    </row>
    <row r="32272" spans="4:4" x14ac:dyDescent="0.25">
      <c r="D32272"/>
    </row>
    <row r="32273" spans="4:4" x14ac:dyDescent="0.25">
      <c r="D32273"/>
    </row>
    <row r="32274" spans="4:4" x14ac:dyDescent="0.25">
      <c r="D32274"/>
    </row>
    <row r="32275" spans="4:4" x14ac:dyDescent="0.25">
      <c r="D32275"/>
    </row>
    <row r="32276" spans="4:4" x14ac:dyDescent="0.25">
      <c r="D32276"/>
    </row>
    <row r="32277" spans="4:4" x14ac:dyDescent="0.25">
      <c r="D32277"/>
    </row>
    <row r="32278" spans="4:4" x14ac:dyDescent="0.25">
      <c r="D32278"/>
    </row>
    <row r="32279" spans="4:4" x14ac:dyDescent="0.25">
      <c r="D32279"/>
    </row>
    <row r="32280" spans="4:4" x14ac:dyDescent="0.25">
      <c r="D32280"/>
    </row>
    <row r="32281" spans="4:4" x14ac:dyDescent="0.25">
      <c r="D32281"/>
    </row>
    <row r="32282" spans="4:4" x14ac:dyDescent="0.25">
      <c r="D32282"/>
    </row>
    <row r="32283" spans="4:4" x14ac:dyDescent="0.25">
      <c r="D32283"/>
    </row>
    <row r="32284" spans="4:4" x14ac:dyDescent="0.25">
      <c r="D32284"/>
    </row>
    <row r="32285" spans="4:4" x14ac:dyDescent="0.25">
      <c r="D32285"/>
    </row>
    <row r="32286" spans="4:4" x14ac:dyDescent="0.25">
      <c r="D32286"/>
    </row>
    <row r="32287" spans="4:4" x14ac:dyDescent="0.25">
      <c r="D32287"/>
    </row>
    <row r="32288" spans="4:4" x14ac:dyDescent="0.25">
      <c r="D32288"/>
    </row>
    <row r="32289" spans="4:4" x14ac:dyDescent="0.25">
      <c r="D32289"/>
    </row>
    <row r="32290" spans="4:4" x14ac:dyDescent="0.25">
      <c r="D32290"/>
    </row>
    <row r="32291" spans="4:4" x14ac:dyDescent="0.25">
      <c r="D32291"/>
    </row>
    <row r="32292" spans="4:4" x14ac:dyDescent="0.25">
      <c r="D32292"/>
    </row>
    <row r="32293" spans="4:4" x14ac:dyDescent="0.25">
      <c r="D32293"/>
    </row>
    <row r="32294" spans="4:4" x14ac:dyDescent="0.25">
      <c r="D32294"/>
    </row>
    <row r="32295" spans="4:4" x14ac:dyDescent="0.25">
      <c r="D32295"/>
    </row>
    <row r="32296" spans="4:4" x14ac:dyDescent="0.25">
      <c r="D32296"/>
    </row>
    <row r="32297" spans="4:4" x14ac:dyDescent="0.25">
      <c r="D32297"/>
    </row>
    <row r="32298" spans="4:4" x14ac:dyDescent="0.25">
      <c r="D32298"/>
    </row>
    <row r="32299" spans="4:4" x14ac:dyDescent="0.25">
      <c r="D32299"/>
    </row>
    <row r="32300" spans="4:4" x14ac:dyDescent="0.25">
      <c r="D32300"/>
    </row>
    <row r="32301" spans="4:4" x14ac:dyDescent="0.25">
      <c r="D32301"/>
    </row>
    <row r="32302" spans="4:4" x14ac:dyDescent="0.25">
      <c r="D32302"/>
    </row>
    <row r="32303" spans="4:4" x14ac:dyDescent="0.25">
      <c r="D32303"/>
    </row>
    <row r="32304" spans="4:4" x14ac:dyDescent="0.25">
      <c r="D32304"/>
    </row>
    <row r="32305" spans="4:4" x14ac:dyDescent="0.25">
      <c r="D32305"/>
    </row>
    <row r="32306" spans="4:4" x14ac:dyDescent="0.25">
      <c r="D32306"/>
    </row>
    <row r="32307" spans="4:4" x14ac:dyDescent="0.25">
      <c r="D32307"/>
    </row>
    <row r="32308" spans="4:4" x14ac:dyDescent="0.25">
      <c r="D32308"/>
    </row>
    <row r="32309" spans="4:4" x14ac:dyDescent="0.25">
      <c r="D32309"/>
    </row>
    <row r="32310" spans="4:4" x14ac:dyDescent="0.25">
      <c r="D32310"/>
    </row>
    <row r="32311" spans="4:4" x14ac:dyDescent="0.25">
      <c r="D32311"/>
    </row>
    <row r="32312" spans="4:4" x14ac:dyDescent="0.25">
      <c r="D32312"/>
    </row>
    <row r="32313" spans="4:4" x14ac:dyDescent="0.25">
      <c r="D32313"/>
    </row>
    <row r="32314" spans="4:4" x14ac:dyDescent="0.25">
      <c r="D32314"/>
    </row>
    <row r="32315" spans="4:4" x14ac:dyDescent="0.25">
      <c r="D32315"/>
    </row>
    <row r="32316" spans="4:4" x14ac:dyDescent="0.25">
      <c r="D32316"/>
    </row>
    <row r="32317" spans="4:4" x14ac:dyDescent="0.25">
      <c r="D32317"/>
    </row>
    <row r="32318" spans="4:4" x14ac:dyDescent="0.25">
      <c r="D32318"/>
    </row>
    <row r="32319" spans="4:4" x14ac:dyDescent="0.25">
      <c r="D32319"/>
    </row>
    <row r="32320" spans="4:4" x14ac:dyDescent="0.25">
      <c r="D32320"/>
    </row>
    <row r="32321" spans="4:4" x14ac:dyDescent="0.25">
      <c r="D32321"/>
    </row>
    <row r="32322" spans="4:4" x14ac:dyDescent="0.25">
      <c r="D32322"/>
    </row>
    <row r="32323" spans="4:4" x14ac:dyDescent="0.25">
      <c r="D32323"/>
    </row>
    <row r="32324" spans="4:4" x14ac:dyDescent="0.25">
      <c r="D32324"/>
    </row>
    <row r="32325" spans="4:4" x14ac:dyDescent="0.25">
      <c r="D32325"/>
    </row>
    <row r="32326" spans="4:4" x14ac:dyDescent="0.25">
      <c r="D32326"/>
    </row>
    <row r="32327" spans="4:4" x14ac:dyDescent="0.25">
      <c r="D32327"/>
    </row>
    <row r="32328" spans="4:4" x14ac:dyDescent="0.25">
      <c r="D32328"/>
    </row>
    <row r="32329" spans="4:4" x14ac:dyDescent="0.25">
      <c r="D32329"/>
    </row>
    <row r="32330" spans="4:4" x14ac:dyDescent="0.25">
      <c r="D32330"/>
    </row>
    <row r="32331" spans="4:4" x14ac:dyDescent="0.25">
      <c r="D32331"/>
    </row>
    <row r="32332" spans="4:4" x14ac:dyDescent="0.25">
      <c r="D32332"/>
    </row>
    <row r="32333" spans="4:4" x14ac:dyDescent="0.25">
      <c r="D32333"/>
    </row>
    <row r="32334" spans="4:4" x14ac:dyDescent="0.25">
      <c r="D32334"/>
    </row>
    <row r="32335" spans="4:4" x14ac:dyDescent="0.25">
      <c r="D32335"/>
    </row>
    <row r="32336" spans="4:4" x14ac:dyDescent="0.25">
      <c r="D32336"/>
    </row>
    <row r="32337" spans="4:4" x14ac:dyDescent="0.25">
      <c r="D32337"/>
    </row>
    <row r="32338" spans="4:4" x14ac:dyDescent="0.25">
      <c r="D32338"/>
    </row>
    <row r="32339" spans="4:4" x14ac:dyDescent="0.25">
      <c r="D32339"/>
    </row>
    <row r="32340" spans="4:4" x14ac:dyDescent="0.25">
      <c r="D32340"/>
    </row>
    <row r="32341" spans="4:4" x14ac:dyDescent="0.25">
      <c r="D32341"/>
    </row>
    <row r="32342" spans="4:4" x14ac:dyDescent="0.25">
      <c r="D32342"/>
    </row>
    <row r="32343" spans="4:4" x14ac:dyDescent="0.25">
      <c r="D32343"/>
    </row>
    <row r="32344" spans="4:4" x14ac:dyDescent="0.25">
      <c r="D32344"/>
    </row>
    <row r="32345" spans="4:4" x14ac:dyDescent="0.25">
      <c r="D32345"/>
    </row>
    <row r="32346" spans="4:4" x14ac:dyDescent="0.25">
      <c r="D32346"/>
    </row>
    <row r="32347" spans="4:4" x14ac:dyDescent="0.25">
      <c r="D32347"/>
    </row>
    <row r="32348" spans="4:4" x14ac:dyDescent="0.25">
      <c r="D32348"/>
    </row>
    <row r="32349" spans="4:4" x14ac:dyDescent="0.25">
      <c r="D32349"/>
    </row>
    <row r="32350" spans="4:4" x14ac:dyDescent="0.25">
      <c r="D32350"/>
    </row>
    <row r="32351" spans="4:4" x14ac:dyDescent="0.25">
      <c r="D32351"/>
    </row>
    <row r="32352" spans="4:4" x14ac:dyDescent="0.25">
      <c r="D32352"/>
    </row>
    <row r="32353" spans="4:4" x14ac:dyDescent="0.25">
      <c r="D32353"/>
    </row>
    <row r="32354" spans="4:4" x14ac:dyDescent="0.25">
      <c r="D32354"/>
    </row>
    <row r="32355" spans="4:4" x14ac:dyDescent="0.25">
      <c r="D32355"/>
    </row>
    <row r="32356" spans="4:4" x14ac:dyDescent="0.25">
      <c r="D32356"/>
    </row>
    <row r="32357" spans="4:4" x14ac:dyDescent="0.25">
      <c r="D32357"/>
    </row>
    <row r="32358" spans="4:4" x14ac:dyDescent="0.25">
      <c r="D32358"/>
    </row>
    <row r="32359" spans="4:4" x14ac:dyDescent="0.25">
      <c r="D32359"/>
    </row>
    <row r="32360" spans="4:4" x14ac:dyDescent="0.25">
      <c r="D32360"/>
    </row>
    <row r="32361" spans="4:4" x14ac:dyDescent="0.25">
      <c r="D32361"/>
    </row>
    <row r="32362" spans="4:4" x14ac:dyDescent="0.25">
      <c r="D32362"/>
    </row>
    <row r="32363" spans="4:4" x14ac:dyDescent="0.25">
      <c r="D32363"/>
    </row>
    <row r="32364" spans="4:4" x14ac:dyDescent="0.25">
      <c r="D32364"/>
    </row>
    <row r="32365" spans="4:4" x14ac:dyDescent="0.25">
      <c r="D32365"/>
    </row>
    <row r="32366" spans="4:4" x14ac:dyDescent="0.25">
      <c r="D32366"/>
    </row>
    <row r="32367" spans="4:4" x14ac:dyDescent="0.25">
      <c r="D32367"/>
    </row>
    <row r="32368" spans="4:4" x14ac:dyDescent="0.25">
      <c r="D32368"/>
    </row>
    <row r="32369" spans="4:4" x14ac:dyDescent="0.25">
      <c r="D32369"/>
    </row>
    <row r="32370" spans="4:4" x14ac:dyDescent="0.25">
      <c r="D32370"/>
    </row>
    <row r="32371" spans="4:4" x14ac:dyDescent="0.25">
      <c r="D32371"/>
    </row>
    <row r="32372" spans="4:4" x14ac:dyDescent="0.25">
      <c r="D32372"/>
    </row>
    <row r="32373" spans="4:4" x14ac:dyDescent="0.25">
      <c r="D32373"/>
    </row>
    <row r="32374" spans="4:4" x14ac:dyDescent="0.25">
      <c r="D32374"/>
    </row>
    <row r="32375" spans="4:4" x14ac:dyDescent="0.25">
      <c r="D32375"/>
    </row>
    <row r="32376" spans="4:4" x14ac:dyDescent="0.25">
      <c r="D32376"/>
    </row>
    <row r="32377" spans="4:4" x14ac:dyDescent="0.25">
      <c r="D32377"/>
    </row>
    <row r="32378" spans="4:4" x14ac:dyDescent="0.25">
      <c r="D32378"/>
    </row>
    <row r="32379" spans="4:4" x14ac:dyDescent="0.25">
      <c r="D32379"/>
    </row>
    <row r="32380" spans="4:4" x14ac:dyDescent="0.25">
      <c r="D32380"/>
    </row>
    <row r="32381" spans="4:4" x14ac:dyDescent="0.25">
      <c r="D32381"/>
    </row>
    <row r="32382" spans="4:4" x14ac:dyDescent="0.25">
      <c r="D32382"/>
    </row>
    <row r="32383" spans="4:4" x14ac:dyDescent="0.25">
      <c r="D32383"/>
    </row>
    <row r="32384" spans="4:4" x14ac:dyDescent="0.25">
      <c r="D32384"/>
    </row>
    <row r="32385" spans="4:4" x14ac:dyDescent="0.25">
      <c r="D32385"/>
    </row>
    <row r="32386" spans="4:4" x14ac:dyDescent="0.25">
      <c r="D32386"/>
    </row>
    <row r="32387" spans="4:4" x14ac:dyDescent="0.25">
      <c r="D32387"/>
    </row>
    <row r="32388" spans="4:4" x14ac:dyDescent="0.25">
      <c r="D32388"/>
    </row>
    <row r="32389" spans="4:4" x14ac:dyDescent="0.25">
      <c r="D32389"/>
    </row>
    <row r="32390" spans="4:4" x14ac:dyDescent="0.25">
      <c r="D32390"/>
    </row>
    <row r="32391" spans="4:4" x14ac:dyDescent="0.25">
      <c r="D32391"/>
    </row>
    <row r="32392" spans="4:4" x14ac:dyDescent="0.25">
      <c r="D32392"/>
    </row>
    <row r="32393" spans="4:4" x14ac:dyDescent="0.25">
      <c r="D32393"/>
    </row>
    <row r="32394" spans="4:4" x14ac:dyDescent="0.25">
      <c r="D32394"/>
    </row>
    <row r="32395" spans="4:4" x14ac:dyDescent="0.25">
      <c r="D32395"/>
    </row>
    <row r="32396" spans="4:4" x14ac:dyDescent="0.25">
      <c r="D32396"/>
    </row>
    <row r="32397" spans="4:4" x14ac:dyDescent="0.25">
      <c r="D32397"/>
    </row>
    <row r="32398" spans="4:4" x14ac:dyDescent="0.25">
      <c r="D32398"/>
    </row>
    <row r="32399" spans="4:4" x14ac:dyDescent="0.25">
      <c r="D32399"/>
    </row>
    <row r="32400" spans="4:4" x14ac:dyDescent="0.25">
      <c r="D32400"/>
    </row>
    <row r="32401" spans="4:4" x14ac:dyDescent="0.25">
      <c r="D32401"/>
    </row>
    <row r="32402" spans="4:4" x14ac:dyDescent="0.25">
      <c r="D32402"/>
    </row>
    <row r="32403" spans="4:4" x14ac:dyDescent="0.25">
      <c r="D32403"/>
    </row>
    <row r="32404" spans="4:4" x14ac:dyDescent="0.25">
      <c r="D32404"/>
    </row>
    <row r="32405" spans="4:4" x14ac:dyDescent="0.25">
      <c r="D32405"/>
    </row>
    <row r="32406" spans="4:4" x14ac:dyDescent="0.25">
      <c r="D32406"/>
    </row>
    <row r="32407" spans="4:4" x14ac:dyDescent="0.25">
      <c r="D32407"/>
    </row>
    <row r="32408" spans="4:4" x14ac:dyDescent="0.25">
      <c r="D32408"/>
    </row>
    <row r="32409" spans="4:4" x14ac:dyDescent="0.25">
      <c r="D32409"/>
    </row>
    <row r="32410" spans="4:4" x14ac:dyDescent="0.25">
      <c r="D32410"/>
    </row>
    <row r="32411" spans="4:4" x14ac:dyDescent="0.25">
      <c r="D32411"/>
    </row>
    <row r="32412" spans="4:4" x14ac:dyDescent="0.25">
      <c r="D32412"/>
    </row>
    <row r="32413" spans="4:4" x14ac:dyDescent="0.25">
      <c r="D32413"/>
    </row>
    <row r="32414" spans="4:4" x14ac:dyDescent="0.25">
      <c r="D32414"/>
    </row>
    <row r="32415" spans="4:4" x14ac:dyDescent="0.25">
      <c r="D32415"/>
    </row>
    <row r="32416" spans="4:4" x14ac:dyDescent="0.25">
      <c r="D32416"/>
    </row>
    <row r="32417" spans="4:4" x14ac:dyDescent="0.25">
      <c r="D32417"/>
    </row>
    <row r="32418" spans="4:4" x14ac:dyDescent="0.25">
      <c r="D32418"/>
    </row>
    <row r="32419" spans="4:4" x14ac:dyDescent="0.25">
      <c r="D32419"/>
    </row>
    <row r="32420" spans="4:4" x14ac:dyDescent="0.25">
      <c r="D32420"/>
    </row>
    <row r="32421" spans="4:4" x14ac:dyDescent="0.25">
      <c r="D32421"/>
    </row>
    <row r="32422" spans="4:4" x14ac:dyDescent="0.25">
      <c r="D32422"/>
    </row>
    <row r="32423" spans="4:4" x14ac:dyDescent="0.25">
      <c r="D32423"/>
    </row>
    <row r="32424" spans="4:4" x14ac:dyDescent="0.25">
      <c r="D32424"/>
    </row>
    <row r="32425" spans="4:4" x14ac:dyDescent="0.25">
      <c r="D32425"/>
    </row>
    <row r="32426" spans="4:4" x14ac:dyDescent="0.25">
      <c r="D32426"/>
    </row>
    <row r="32427" spans="4:4" x14ac:dyDescent="0.25">
      <c r="D32427"/>
    </row>
    <row r="32428" spans="4:4" x14ac:dyDescent="0.25">
      <c r="D32428"/>
    </row>
    <row r="32429" spans="4:4" x14ac:dyDescent="0.25">
      <c r="D32429"/>
    </row>
    <row r="32430" spans="4:4" x14ac:dyDescent="0.25">
      <c r="D32430"/>
    </row>
    <row r="32431" spans="4:4" x14ac:dyDescent="0.25">
      <c r="D32431"/>
    </row>
    <row r="32432" spans="4:4" x14ac:dyDescent="0.25">
      <c r="D32432"/>
    </row>
    <row r="32433" spans="4:4" x14ac:dyDescent="0.25">
      <c r="D32433"/>
    </row>
    <row r="32434" spans="4:4" x14ac:dyDescent="0.25">
      <c r="D32434"/>
    </row>
    <row r="32435" spans="4:4" x14ac:dyDescent="0.25">
      <c r="D32435"/>
    </row>
    <row r="32436" spans="4:4" x14ac:dyDescent="0.25">
      <c r="D32436"/>
    </row>
    <row r="32437" spans="4:4" x14ac:dyDescent="0.25">
      <c r="D32437"/>
    </row>
    <row r="32438" spans="4:4" x14ac:dyDescent="0.25">
      <c r="D32438"/>
    </row>
    <row r="32439" spans="4:4" x14ac:dyDescent="0.25">
      <c r="D32439"/>
    </row>
    <row r="32440" spans="4:4" x14ac:dyDescent="0.25">
      <c r="D32440"/>
    </row>
    <row r="32441" spans="4:4" x14ac:dyDescent="0.25">
      <c r="D32441"/>
    </row>
    <row r="32442" spans="4:4" x14ac:dyDescent="0.25">
      <c r="D32442"/>
    </row>
    <row r="32443" spans="4:4" x14ac:dyDescent="0.25">
      <c r="D32443"/>
    </row>
    <row r="32444" spans="4:4" x14ac:dyDescent="0.25">
      <c r="D32444"/>
    </row>
    <row r="32445" spans="4:4" x14ac:dyDescent="0.25">
      <c r="D32445"/>
    </row>
    <row r="32446" spans="4:4" x14ac:dyDescent="0.25">
      <c r="D32446"/>
    </row>
    <row r="32447" spans="4:4" x14ac:dyDescent="0.25">
      <c r="D32447"/>
    </row>
    <row r="32448" spans="4:4" x14ac:dyDescent="0.25">
      <c r="D32448"/>
    </row>
    <row r="32449" spans="4:4" x14ac:dyDescent="0.25">
      <c r="D32449"/>
    </row>
    <row r="32450" spans="4:4" x14ac:dyDescent="0.25">
      <c r="D32450"/>
    </row>
    <row r="32451" spans="4:4" x14ac:dyDescent="0.25">
      <c r="D32451"/>
    </row>
    <row r="32452" spans="4:4" x14ac:dyDescent="0.25">
      <c r="D32452"/>
    </row>
    <row r="32453" spans="4:4" x14ac:dyDescent="0.25">
      <c r="D32453"/>
    </row>
    <row r="32454" spans="4:4" x14ac:dyDescent="0.25">
      <c r="D32454"/>
    </row>
    <row r="32455" spans="4:4" x14ac:dyDescent="0.25">
      <c r="D32455"/>
    </row>
    <row r="32456" spans="4:4" x14ac:dyDescent="0.25">
      <c r="D32456"/>
    </row>
    <row r="32457" spans="4:4" x14ac:dyDescent="0.25">
      <c r="D32457"/>
    </row>
    <row r="32458" spans="4:4" x14ac:dyDescent="0.25">
      <c r="D32458"/>
    </row>
    <row r="32459" spans="4:4" x14ac:dyDescent="0.25">
      <c r="D32459"/>
    </row>
    <row r="32460" spans="4:4" x14ac:dyDescent="0.25">
      <c r="D32460"/>
    </row>
    <row r="32461" spans="4:4" x14ac:dyDescent="0.25">
      <c r="D32461"/>
    </row>
    <row r="32462" spans="4:4" x14ac:dyDescent="0.25">
      <c r="D32462"/>
    </row>
    <row r="32463" spans="4:4" x14ac:dyDescent="0.25">
      <c r="D32463"/>
    </row>
    <row r="32464" spans="4:4" x14ac:dyDescent="0.25">
      <c r="D32464"/>
    </row>
    <row r="32465" spans="4:4" x14ac:dyDescent="0.25">
      <c r="D32465"/>
    </row>
    <row r="32466" spans="4:4" x14ac:dyDescent="0.25">
      <c r="D32466"/>
    </row>
    <row r="32467" spans="4:4" x14ac:dyDescent="0.25">
      <c r="D32467"/>
    </row>
    <row r="32468" spans="4:4" x14ac:dyDescent="0.25">
      <c r="D32468"/>
    </row>
    <row r="32469" spans="4:4" x14ac:dyDescent="0.25">
      <c r="D32469"/>
    </row>
    <row r="32470" spans="4:4" x14ac:dyDescent="0.25">
      <c r="D32470"/>
    </row>
    <row r="32471" spans="4:4" x14ac:dyDescent="0.25">
      <c r="D32471"/>
    </row>
    <row r="32472" spans="4:4" x14ac:dyDescent="0.25">
      <c r="D32472"/>
    </row>
    <row r="32473" spans="4:4" x14ac:dyDescent="0.25">
      <c r="D32473"/>
    </row>
    <row r="32474" spans="4:4" x14ac:dyDescent="0.25">
      <c r="D32474"/>
    </row>
    <row r="32475" spans="4:4" x14ac:dyDescent="0.25">
      <c r="D32475"/>
    </row>
    <row r="32476" spans="4:4" x14ac:dyDescent="0.25">
      <c r="D32476"/>
    </row>
    <row r="32477" spans="4:4" x14ac:dyDescent="0.25">
      <c r="D32477"/>
    </row>
    <row r="32478" spans="4:4" x14ac:dyDescent="0.25">
      <c r="D32478"/>
    </row>
    <row r="32479" spans="4:4" x14ac:dyDescent="0.25">
      <c r="D32479"/>
    </row>
    <row r="32480" spans="4:4" x14ac:dyDescent="0.25">
      <c r="D32480"/>
    </row>
    <row r="32481" spans="4:4" x14ac:dyDescent="0.25">
      <c r="D32481"/>
    </row>
    <row r="32482" spans="4:4" x14ac:dyDescent="0.25">
      <c r="D32482"/>
    </row>
    <row r="32483" spans="4:4" x14ac:dyDescent="0.25">
      <c r="D32483"/>
    </row>
    <row r="32484" spans="4:4" x14ac:dyDescent="0.25">
      <c r="D32484"/>
    </row>
    <row r="32485" spans="4:4" x14ac:dyDescent="0.25">
      <c r="D32485"/>
    </row>
    <row r="32486" spans="4:4" x14ac:dyDescent="0.25">
      <c r="D32486"/>
    </row>
    <row r="32487" spans="4:4" x14ac:dyDescent="0.25">
      <c r="D32487"/>
    </row>
    <row r="32488" spans="4:4" x14ac:dyDescent="0.25">
      <c r="D32488"/>
    </row>
    <row r="32489" spans="4:4" x14ac:dyDescent="0.25">
      <c r="D32489"/>
    </row>
    <row r="32490" spans="4:4" x14ac:dyDescent="0.25">
      <c r="D32490"/>
    </row>
    <row r="32491" spans="4:4" x14ac:dyDescent="0.25">
      <c r="D32491"/>
    </row>
    <row r="32492" spans="4:4" x14ac:dyDescent="0.25">
      <c r="D32492"/>
    </row>
    <row r="32493" spans="4:4" x14ac:dyDescent="0.25">
      <c r="D32493"/>
    </row>
    <row r="32494" spans="4:4" x14ac:dyDescent="0.25">
      <c r="D32494"/>
    </row>
    <row r="32495" spans="4:4" x14ac:dyDescent="0.25">
      <c r="D32495"/>
    </row>
    <row r="32496" spans="4:4" x14ac:dyDescent="0.25">
      <c r="D32496"/>
    </row>
    <row r="32497" spans="4:4" x14ac:dyDescent="0.25">
      <c r="D32497"/>
    </row>
    <row r="32498" spans="4:4" x14ac:dyDescent="0.25">
      <c r="D32498"/>
    </row>
    <row r="32499" spans="4:4" x14ac:dyDescent="0.25">
      <c r="D32499"/>
    </row>
    <row r="32500" spans="4:4" x14ac:dyDescent="0.25">
      <c r="D32500"/>
    </row>
    <row r="32501" spans="4:4" x14ac:dyDescent="0.25">
      <c r="D32501"/>
    </row>
    <row r="32502" spans="4:4" x14ac:dyDescent="0.25">
      <c r="D32502"/>
    </row>
    <row r="32503" spans="4:4" x14ac:dyDescent="0.25">
      <c r="D32503"/>
    </row>
    <row r="32504" spans="4:4" x14ac:dyDescent="0.25">
      <c r="D32504"/>
    </row>
    <row r="32505" spans="4:4" x14ac:dyDescent="0.25">
      <c r="D32505"/>
    </row>
    <row r="32506" spans="4:4" x14ac:dyDescent="0.25">
      <c r="D32506"/>
    </row>
    <row r="32507" spans="4:4" x14ac:dyDescent="0.25">
      <c r="D32507"/>
    </row>
    <row r="32508" spans="4:4" x14ac:dyDescent="0.25">
      <c r="D32508"/>
    </row>
    <row r="32509" spans="4:4" x14ac:dyDescent="0.25">
      <c r="D32509"/>
    </row>
    <row r="32510" spans="4:4" x14ac:dyDescent="0.25">
      <c r="D32510"/>
    </row>
    <row r="32511" spans="4:4" x14ac:dyDescent="0.25">
      <c r="D32511"/>
    </row>
    <row r="32512" spans="4:4" x14ac:dyDescent="0.25">
      <c r="D32512"/>
    </row>
    <row r="32513" spans="4:4" x14ac:dyDescent="0.25">
      <c r="D32513"/>
    </row>
    <row r="32514" spans="4:4" x14ac:dyDescent="0.25">
      <c r="D32514"/>
    </row>
    <row r="32515" spans="4:4" x14ac:dyDescent="0.25">
      <c r="D32515"/>
    </row>
    <row r="32516" spans="4:4" x14ac:dyDescent="0.25">
      <c r="D32516"/>
    </row>
    <row r="32517" spans="4:4" x14ac:dyDescent="0.25">
      <c r="D32517"/>
    </row>
    <row r="32518" spans="4:4" x14ac:dyDescent="0.25">
      <c r="D32518"/>
    </row>
    <row r="32519" spans="4:4" x14ac:dyDescent="0.25">
      <c r="D32519"/>
    </row>
    <row r="32520" spans="4:4" x14ac:dyDescent="0.25">
      <c r="D32520"/>
    </row>
    <row r="32521" spans="4:4" x14ac:dyDescent="0.25">
      <c r="D32521"/>
    </row>
    <row r="32522" spans="4:4" x14ac:dyDescent="0.25">
      <c r="D32522"/>
    </row>
    <row r="32523" spans="4:4" x14ac:dyDescent="0.25">
      <c r="D32523"/>
    </row>
    <row r="32524" spans="4:4" x14ac:dyDescent="0.25">
      <c r="D32524"/>
    </row>
    <row r="32525" spans="4:4" x14ac:dyDescent="0.25">
      <c r="D32525"/>
    </row>
    <row r="32526" spans="4:4" x14ac:dyDescent="0.25">
      <c r="D32526"/>
    </row>
    <row r="32527" spans="4:4" x14ac:dyDescent="0.25">
      <c r="D32527"/>
    </row>
    <row r="32528" spans="4:4" x14ac:dyDescent="0.25">
      <c r="D32528"/>
    </row>
    <row r="32529" spans="4:4" x14ac:dyDescent="0.25">
      <c r="D32529"/>
    </row>
    <row r="32530" spans="4:4" x14ac:dyDescent="0.25">
      <c r="D32530"/>
    </row>
    <row r="32531" spans="4:4" x14ac:dyDescent="0.25">
      <c r="D32531"/>
    </row>
    <row r="32532" spans="4:4" x14ac:dyDescent="0.25">
      <c r="D32532"/>
    </row>
    <row r="32533" spans="4:4" x14ac:dyDescent="0.25">
      <c r="D32533"/>
    </row>
    <row r="32534" spans="4:4" x14ac:dyDescent="0.25">
      <c r="D32534"/>
    </row>
    <row r="32535" spans="4:4" x14ac:dyDescent="0.25">
      <c r="D32535"/>
    </row>
    <row r="32536" spans="4:4" x14ac:dyDescent="0.25">
      <c r="D32536"/>
    </row>
    <row r="32537" spans="4:4" x14ac:dyDescent="0.25">
      <c r="D32537"/>
    </row>
    <row r="32538" spans="4:4" x14ac:dyDescent="0.25">
      <c r="D32538"/>
    </row>
    <row r="32539" spans="4:4" x14ac:dyDescent="0.25">
      <c r="D32539"/>
    </row>
    <row r="32540" spans="4:4" x14ac:dyDescent="0.25">
      <c r="D32540"/>
    </row>
    <row r="32541" spans="4:4" x14ac:dyDescent="0.25">
      <c r="D32541"/>
    </row>
    <row r="32542" spans="4:4" x14ac:dyDescent="0.25">
      <c r="D32542"/>
    </row>
    <row r="32543" spans="4:4" x14ac:dyDescent="0.25">
      <c r="D32543"/>
    </row>
    <row r="32544" spans="4:4" x14ac:dyDescent="0.25">
      <c r="D32544"/>
    </row>
    <row r="32545" spans="4:4" x14ac:dyDescent="0.25">
      <c r="D32545"/>
    </row>
    <row r="32546" spans="4:4" x14ac:dyDescent="0.25">
      <c r="D32546"/>
    </row>
    <row r="32547" spans="4:4" x14ac:dyDescent="0.25">
      <c r="D32547"/>
    </row>
    <row r="32548" spans="4:4" x14ac:dyDescent="0.25">
      <c r="D32548"/>
    </row>
    <row r="32549" spans="4:4" x14ac:dyDescent="0.25">
      <c r="D32549"/>
    </row>
    <row r="32550" spans="4:4" x14ac:dyDescent="0.25">
      <c r="D32550"/>
    </row>
    <row r="32551" spans="4:4" x14ac:dyDescent="0.25">
      <c r="D32551"/>
    </row>
    <row r="32552" spans="4:4" x14ac:dyDescent="0.25">
      <c r="D32552"/>
    </row>
    <row r="32553" spans="4:4" x14ac:dyDescent="0.25">
      <c r="D32553"/>
    </row>
    <row r="32554" spans="4:4" x14ac:dyDescent="0.25">
      <c r="D32554"/>
    </row>
    <row r="32555" spans="4:4" x14ac:dyDescent="0.25">
      <c r="D32555"/>
    </row>
    <row r="32556" spans="4:4" x14ac:dyDescent="0.25">
      <c r="D32556"/>
    </row>
    <row r="32557" spans="4:4" x14ac:dyDescent="0.25">
      <c r="D32557"/>
    </row>
    <row r="32558" spans="4:4" x14ac:dyDescent="0.25">
      <c r="D32558"/>
    </row>
    <row r="32559" spans="4:4" x14ac:dyDescent="0.25">
      <c r="D32559"/>
    </row>
    <row r="32560" spans="4:4" x14ac:dyDescent="0.25">
      <c r="D32560"/>
    </row>
    <row r="32561" spans="4:4" x14ac:dyDescent="0.25">
      <c r="D32561"/>
    </row>
    <row r="32562" spans="4:4" x14ac:dyDescent="0.25">
      <c r="D32562"/>
    </row>
    <row r="32563" spans="4:4" x14ac:dyDescent="0.25">
      <c r="D32563"/>
    </row>
    <row r="32564" spans="4:4" x14ac:dyDescent="0.25">
      <c r="D32564"/>
    </row>
    <row r="32565" spans="4:4" x14ac:dyDescent="0.25">
      <c r="D32565"/>
    </row>
    <row r="32566" spans="4:4" x14ac:dyDescent="0.25">
      <c r="D32566"/>
    </row>
    <row r="32567" spans="4:4" x14ac:dyDescent="0.25">
      <c r="D32567"/>
    </row>
    <row r="32568" spans="4:4" x14ac:dyDescent="0.25">
      <c r="D32568"/>
    </row>
    <row r="32569" spans="4:4" x14ac:dyDescent="0.25">
      <c r="D32569"/>
    </row>
    <row r="32570" spans="4:4" x14ac:dyDescent="0.25">
      <c r="D32570"/>
    </row>
    <row r="32571" spans="4:4" x14ac:dyDescent="0.25">
      <c r="D32571"/>
    </row>
    <row r="32572" spans="4:4" x14ac:dyDescent="0.25">
      <c r="D32572"/>
    </row>
    <row r="32573" spans="4:4" x14ac:dyDescent="0.25">
      <c r="D32573"/>
    </row>
    <row r="32574" spans="4:4" x14ac:dyDescent="0.25">
      <c r="D32574"/>
    </row>
    <row r="32575" spans="4:4" x14ac:dyDescent="0.25">
      <c r="D32575"/>
    </row>
    <row r="32576" spans="4:4" x14ac:dyDescent="0.25">
      <c r="D32576"/>
    </row>
    <row r="32577" spans="4:4" x14ac:dyDescent="0.25">
      <c r="D32577"/>
    </row>
    <row r="32578" spans="4:4" x14ac:dyDescent="0.25">
      <c r="D32578"/>
    </row>
    <row r="32579" spans="4:4" x14ac:dyDescent="0.25">
      <c r="D32579"/>
    </row>
    <row r="32580" spans="4:4" x14ac:dyDescent="0.25">
      <c r="D32580"/>
    </row>
    <row r="32581" spans="4:4" x14ac:dyDescent="0.25">
      <c r="D32581"/>
    </row>
    <row r="32582" spans="4:4" x14ac:dyDescent="0.25">
      <c r="D32582"/>
    </row>
    <row r="32583" spans="4:4" x14ac:dyDescent="0.25">
      <c r="D32583"/>
    </row>
    <row r="32584" spans="4:4" x14ac:dyDescent="0.25">
      <c r="D32584"/>
    </row>
    <row r="32585" spans="4:4" x14ac:dyDescent="0.25">
      <c r="D32585"/>
    </row>
    <row r="32586" spans="4:4" x14ac:dyDescent="0.25">
      <c r="D32586"/>
    </row>
    <row r="32587" spans="4:4" x14ac:dyDescent="0.25">
      <c r="D32587"/>
    </row>
    <row r="32588" spans="4:4" x14ac:dyDescent="0.25">
      <c r="D32588"/>
    </row>
    <row r="32589" spans="4:4" x14ac:dyDescent="0.25">
      <c r="D32589"/>
    </row>
    <row r="32590" spans="4:4" x14ac:dyDescent="0.25">
      <c r="D32590"/>
    </row>
    <row r="32591" spans="4:4" x14ac:dyDescent="0.25">
      <c r="D32591"/>
    </row>
    <row r="32592" spans="4:4" x14ac:dyDescent="0.25">
      <c r="D32592"/>
    </row>
    <row r="32593" spans="4:4" x14ac:dyDescent="0.25">
      <c r="D32593"/>
    </row>
    <row r="32594" spans="4:4" x14ac:dyDescent="0.25">
      <c r="D32594"/>
    </row>
    <row r="32595" spans="4:4" x14ac:dyDescent="0.25">
      <c r="D32595"/>
    </row>
    <row r="32596" spans="4:4" x14ac:dyDescent="0.25">
      <c r="D32596"/>
    </row>
    <row r="32597" spans="4:4" x14ac:dyDescent="0.25">
      <c r="D32597"/>
    </row>
    <row r="32598" spans="4:4" x14ac:dyDescent="0.25">
      <c r="D32598"/>
    </row>
    <row r="32599" spans="4:4" x14ac:dyDescent="0.25">
      <c r="D32599"/>
    </row>
    <row r="32600" spans="4:4" x14ac:dyDescent="0.25">
      <c r="D32600"/>
    </row>
    <row r="32601" spans="4:4" x14ac:dyDescent="0.25">
      <c r="D32601"/>
    </row>
    <row r="32602" spans="4:4" x14ac:dyDescent="0.25">
      <c r="D32602"/>
    </row>
    <row r="32603" spans="4:4" x14ac:dyDescent="0.25">
      <c r="D32603"/>
    </row>
    <row r="32604" spans="4:4" x14ac:dyDescent="0.25">
      <c r="D32604"/>
    </row>
    <row r="32605" spans="4:4" x14ac:dyDescent="0.25">
      <c r="D32605"/>
    </row>
    <row r="32606" spans="4:4" x14ac:dyDescent="0.25">
      <c r="D32606"/>
    </row>
    <row r="32607" spans="4:4" x14ac:dyDescent="0.25">
      <c r="D32607"/>
    </row>
    <row r="32608" spans="4:4" x14ac:dyDescent="0.25">
      <c r="D32608"/>
    </row>
    <row r="32609" spans="4:4" x14ac:dyDescent="0.25">
      <c r="D32609"/>
    </row>
    <row r="32610" spans="4:4" x14ac:dyDescent="0.25">
      <c r="D32610"/>
    </row>
    <row r="32611" spans="4:4" x14ac:dyDescent="0.25">
      <c r="D32611"/>
    </row>
    <row r="32612" spans="4:4" x14ac:dyDescent="0.25">
      <c r="D32612"/>
    </row>
    <row r="32613" spans="4:4" x14ac:dyDescent="0.25">
      <c r="D32613"/>
    </row>
    <row r="32614" spans="4:4" x14ac:dyDescent="0.25">
      <c r="D32614"/>
    </row>
    <row r="32615" spans="4:4" x14ac:dyDescent="0.25">
      <c r="D32615"/>
    </row>
    <row r="32616" spans="4:4" x14ac:dyDescent="0.25">
      <c r="D32616"/>
    </row>
    <row r="32617" spans="4:4" x14ac:dyDescent="0.25">
      <c r="D32617"/>
    </row>
    <row r="32618" spans="4:4" x14ac:dyDescent="0.25">
      <c r="D32618"/>
    </row>
    <row r="32619" spans="4:4" x14ac:dyDescent="0.25">
      <c r="D32619"/>
    </row>
    <row r="32620" spans="4:4" x14ac:dyDescent="0.25">
      <c r="D32620"/>
    </row>
    <row r="32621" spans="4:4" x14ac:dyDescent="0.25">
      <c r="D32621"/>
    </row>
    <row r="32622" spans="4:4" x14ac:dyDescent="0.25">
      <c r="D32622"/>
    </row>
    <row r="32623" spans="4:4" x14ac:dyDescent="0.25">
      <c r="D32623"/>
    </row>
    <row r="32624" spans="4:4" x14ac:dyDescent="0.25">
      <c r="D32624"/>
    </row>
    <row r="32625" spans="4:4" x14ac:dyDescent="0.25">
      <c r="D32625"/>
    </row>
    <row r="32626" spans="4:4" x14ac:dyDescent="0.25">
      <c r="D32626"/>
    </row>
    <row r="32627" spans="4:4" x14ac:dyDescent="0.25">
      <c r="D32627"/>
    </row>
    <row r="32628" spans="4:4" x14ac:dyDescent="0.25">
      <c r="D32628"/>
    </row>
    <row r="32629" spans="4:4" x14ac:dyDescent="0.25">
      <c r="D32629"/>
    </row>
    <row r="32630" spans="4:4" x14ac:dyDescent="0.25">
      <c r="D32630"/>
    </row>
    <row r="32631" spans="4:4" x14ac:dyDescent="0.25">
      <c r="D32631"/>
    </row>
    <row r="32632" spans="4:4" x14ac:dyDescent="0.25">
      <c r="D32632"/>
    </row>
    <row r="32633" spans="4:4" x14ac:dyDescent="0.25">
      <c r="D32633"/>
    </row>
    <row r="32634" spans="4:4" x14ac:dyDescent="0.25">
      <c r="D32634"/>
    </row>
    <row r="32635" spans="4:4" x14ac:dyDescent="0.25">
      <c r="D32635"/>
    </row>
    <row r="32636" spans="4:4" x14ac:dyDescent="0.25">
      <c r="D32636"/>
    </row>
    <row r="32637" spans="4:4" x14ac:dyDescent="0.25">
      <c r="D32637"/>
    </row>
    <row r="32638" spans="4:4" x14ac:dyDescent="0.25">
      <c r="D32638"/>
    </row>
    <row r="32639" spans="4:4" x14ac:dyDescent="0.25">
      <c r="D32639"/>
    </row>
    <row r="32640" spans="4:4" x14ac:dyDescent="0.25">
      <c r="D32640"/>
    </row>
    <row r="32641" spans="4:4" x14ac:dyDescent="0.25">
      <c r="D32641"/>
    </row>
    <row r="32642" spans="4:4" x14ac:dyDescent="0.25">
      <c r="D32642"/>
    </row>
    <row r="32643" spans="4:4" x14ac:dyDescent="0.25">
      <c r="D32643"/>
    </row>
    <row r="32644" spans="4:4" x14ac:dyDescent="0.25">
      <c r="D32644"/>
    </row>
    <row r="32645" spans="4:4" x14ac:dyDescent="0.25">
      <c r="D32645"/>
    </row>
    <row r="32646" spans="4:4" x14ac:dyDescent="0.25">
      <c r="D32646"/>
    </row>
    <row r="32647" spans="4:4" x14ac:dyDescent="0.25">
      <c r="D32647"/>
    </row>
    <row r="32648" spans="4:4" x14ac:dyDescent="0.25">
      <c r="D32648"/>
    </row>
    <row r="32649" spans="4:4" x14ac:dyDescent="0.25">
      <c r="D32649"/>
    </row>
    <row r="32650" spans="4:4" x14ac:dyDescent="0.25">
      <c r="D32650"/>
    </row>
    <row r="32651" spans="4:4" x14ac:dyDescent="0.25">
      <c r="D32651"/>
    </row>
    <row r="32652" spans="4:4" x14ac:dyDescent="0.25">
      <c r="D32652"/>
    </row>
    <row r="32653" spans="4:4" x14ac:dyDescent="0.25">
      <c r="D32653"/>
    </row>
    <row r="32654" spans="4:4" x14ac:dyDescent="0.25">
      <c r="D32654"/>
    </row>
    <row r="32655" spans="4:4" x14ac:dyDescent="0.25">
      <c r="D32655"/>
    </row>
    <row r="32656" spans="4:4" x14ac:dyDescent="0.25">
      <c r="D32656"/>
    </row>
    <row r="32657" spans="4:4" x14ac:dyDescent="0.25">
      <c r="D32657"/>
    </row>
    <row r="32658" spans="4:4" x14ac:dyDescent="0.25">
      <c r="D32658"/>
    </row>
    <row r="32659" spans="4:4" x14ac:dyDescent="0.25">
      <c r="D32659"/>
    </row>
    <row r="32660" spans="4:4" x14ac:dyDescent="0.25">
      <c r="D32660"/>
    </row>
    <row r="32661" spans="4:4" x14ac:dyDescent="0.25">
      <c r="D32661"/>
    </row>
    <row r="32662" spans="4:4" x14ac:dyDescent="0.25">
      <c r="D32662"/>
    </row>
    <row r="32663" spans="4:4" x14ac:dyDescent="0.25">
      <c r="D32663"/>
    </row>
    <row r="32664" spans="4:4" x14ac:dyDescent="0.25">
      <c r="D32664"/>
    </row>
    <row r="32665" spans="4:4" x14ac:dyDescent="0.25">
      <c r="D32665"/>
    </row>
    <row r="32666" spans="4:4" x14ac:dyDescent="0.25">
      <c r="D32666"/>
    </row>
    <row r="32667" spans="4:4" x14ac:dyDescent="0.25">
      <c r="D32667"/>
    </row>
    <row r="32668" spans="4:4" x14ac:dyDescent="0.25">
      <c r="D32668"/>
    </row>
    <row r="32669" spans="4:4" x14ac:dyDescent="0.25">
      <c r="D32669"/>
    </row>
    <row r="32670" spans="4:4" x14ac:dyDescent="0.25">
      <c r="D32670"/>
    </row>
    <row r="32671" spans="4:4" x14ac:dyDescent="0.25">
      <c r="D32671"/>
    </row>
    <row r="32672" spans="4:4" x14ac:dyDescent="0.25">
      <c r="D32672"/>
    </row>
    <row r="32673" spans="4:4" x14ac:dyDescent="0.25">
      <c r="D32673"/>
    </row>
    <row r="32674" spans="4:4" x14ac:dyDescent="0.25">
      <c r="D32674"/>
    </row>
    <row r="32675" spans="4:4" x14ac:dyDescent="0.25">
      <c r="D32675"/>
    </row>
    <row r="32676" spans="4:4" x14ac:dyDescent="0.25">
      <c r="D32676"/>
    </row>
    <row r="32677" spans="4:4" x14ac:dyDescent="0.25">
      <c r="D32677"/>
    </row>
    <row r="32678" spans="4:4" x14ac:dyDescent="0.25">
      <c r="D32678"/>
    </row>
    <row r="32679" spans="4:4" x14ac:dyDescent="0.25">
      <c r="D32679"/>
    </row>
    <row r="32680" spans="4:4" x14ac:dyDescent="0.25">
      <c r="D32680"/>
    </row>
    <row r="32681" spans="4:4" x14ac:dyDescent="0.25">
      <c r="D32681"/>
    </row>
    <row r="32682" spans="4:4" x14ac:dyDescent="0.25">
      <c r="D32682"/>
    </row>
    <row r="32683" spans="4:4" x14ac:dyDescent="0.25">
      <c r="D32683"/>
    </row>
    <row r="32684" spans="4:4" x14ac:dyDescent="0.25">
      <c r="D32684"/>
    </row>
    <row r="32685" spans="4:4" x14ac:dyDescent="0.25">
      <c r="D32685"/>
    </row>
    <row r="32686" spans="4:4" x14ac:dyDescent="0.25">
      <c r="D32686"/>
    </row>
    <row r="32687" spans="4:4" x14ac:dyDescent="0.25">
      <c r="D32687"/>
    </row>
    <row r="32688" spans="4:4" x14ac:dyDescent="0.25">
      <c r="D32688"/>
    </row>
    <row r="32689" spans="4:4" x14ac:dyDescent="0.25">
      <c r="D32689"/>
    </row>
    <row r="32690" spans="4:4" x14ac:dyDescent="0.25">
      <c r="D32690"/>
    </row>
    <row r="32691" spans="4:4" x14ac:dyDescent="0.25">
      <c r="D32691"/>
    </row>
    <row r="32692" spans="4:4" x14ac:dyDescent="0.25">
      <c r="D32692"/>
    </row>
    <row r="32693" spans="4:4" x14ac:dyDescent="0.25">
      <c r="D32693"/>
    </row>
    <row r="32694" spans="4:4" x14ac:dyDescent="0.25">
      <c r="D32694"/>
    </row>
    <row r="32695" spans="4:4" x14ac:dyDescent="0.25">
      <c r="D32695"/>
    </row>
    <row r="32696" spans="4:4" x14ac:dyDescent="0.25">
      <c r="D32696"/>
    </row>
    <row r="32697" spans="4:4" x14ac:dyDescent="0.25">
      <c r="D32697"/>
    </row>
    <row r="32698" spans="4:4" x14ac:dyDescent="0.25">
      <c r="D32698"/>
    </row>
    <row r="32699" spans="4:4" x14ac:dyDescent="0.25">
      <c r="D32699"/>
    </row>
    <row r="32700" spans="4:4" x14ac:dyDescent="0.25">
      <c r="D32700"/>
    </row>
    <row r="32701" spans="4:4" x14ac:dyDescent="0.25">
      <c r="D32701"/>
    </row>
    <row r="32702" spans="4:4" x14ac:dyDescent="0.25">
      <c r="D32702"/>
    </row>
    <row r="32703" spans="4:4" x14ac:dyDescent="0.25">
      <c r="D32703"/>
    </row>
    <row r="32704" spans="4:4" x14ac:dyDescent="0.25">
      <c r="D32704"/>
    </row>
    <row r="32705" spans="4:4" x14ac:dyDescent="0.25">
      <c r="D32705"/>
    </row>
    <row r="32706" spans="4:4" x14ac:dyDescent="0.25">
      <c r="D32706"/>
    </row>
    <row r="32707" spans="4:4" x14ac:dyDescent="0.25">
      <c r="D32707"/>
    </row>
    <row r="32708" spans="4:4" x14ac:dyDescent="0.25">
      <c r="D32708"/>
    </row>
    <row r="32709" spans="4:4" x14ac:dyDescent="0.25">
      <c r="D32709"/>
    </row>
    <row r="32710" spans="4:4" x14ac:dyDescent="0.25">
      <c r="D32710"/>
    </row>
    <row r="32711" spans="4:4" x14ac:dyDescent="0.25">
      <c r="D32711"/>
    </row>
    <row r="32712" spans="4:4" x14ac:dyDescent="0.25">
      <c r="D32712"/>
    </row>
    <row r="32713" spans="4:4" x14ac:dyDescent="0.25">
      <c r="D32713"/>
    </row>
    <row r="32714" spans="4:4" x14ac:dyDescent="0.25">
      <c r="D32714"/>
    </row>
    <row r="32715" spans="4:4" x14ac:dyDescent="0.25">
      <c r="D32715"/>
    </row>
    <row r="32716" spans="4:4" x14ac:dyDescent="0.25">
      <c r="D32716"/>
    </row>
    <row r="32717" spans="4:4" x14ac:dyDescent="0.25">
      <c r="D32717"/>
    </row>
    <row r="32718" spans="4:4" x14ac:dyDescent="0.25">
      <c r="D32718"/>
    </row>
    <row r="32719" spans="4:4" x14ac:dyDescent="0.25">
      <c r="D32719"/>
    </row>
    <row r="32720" spans="4:4" x14ac:dyDescent="0.25">
      <c r="D32720"/>
    </row>
    <row r="32721" spans="4:4" x14ac:dyDescent="0.25">
      <c r="D32721"/>
    </row>
    <row r="32722" spans="4:4" x14ac:dyDescent="0.25">
      <c r="D32722"/>
    </row>
    <row r="32723" spans="4:4" x14ac:dyDescent="0.25">
      <c r="D32723"/>
    </row>
    <row r="32724" spans="4:4" x14ac:dyDescent="0.25">
      <c r="D32724"/>
    </row>
    <row r="32725" spans="4:4" x14ac:dyDescent="0.25">
      <c r="D32725"/>
    </row>
    <row r="32726" spans="4:4" x14ac:dyDescent="0.25">
      <c r="D32726"/>
    </row>
    <row r="32727" spans="4:4" x14ac:dyDescent="0.25">
      <c r="D32727"/>
    </row>
    <row r="32728" spans="4:4" x14ac:dyDescent="0.25">
      <c r="D32728"/>
    </row>
    <row r="32729" spans="4:4" x14ac:dyDescent="0.25">
      <c r="D32729"/>
    </row>
    <row r="32730" spans="4:4" x14ac:dyDescent="0.25">
      <c r="D32730"/>
    </row>
    <row r="32731" spans="4:4" x14ac:dyDescent="0.25">
      <c r="D32731"/>
    </row>
    <row r="32732" spans="4:4" x14ac:dyDescent="0.25">
      <c r="D32732"/>
    </row>
    <row r="32733" spans="4:4" x14ac:dyDescent="0.25">
      <c r="D32733"/>
    </row>
    <row r="32734" spans="4:4" x14ac:dyDescent="0.25">
      <c r="D32734"/>
    </row>
    <row r="32735" spans="4:4" x14ac:dyDescent="0.25">
      <c r="D32735"/>
    </row>
    <row r="32736" spans="4:4" x14ac:dyDescent="0.25">
      <c r="D32736"/>
    </row>
    <row r="32737" spans="4:4" x14ac:dyDescent="0.25">
      <c r="D32737"/>
    </row>
    <row r="32738" spans="4:4" x14ac:dyDescent="0.25">
      <c r="D32738"/>
    </row>
    <row r="32739" spans="4:4" x14ac:dyDescent="0.25">
      <c r="D32739"/>
    </row>
    <row r="32740" spans="4:4" x14ac:dyDescent="0.25">
      <c r="D32740"/>
    </row>
    <row r="32741" spans="4:4" x14ac:dyDescent="0.25">
      <c r="D32741"/>
    </row>
    <row r="32742" spans="4:4" x14ac:dyDescent="0.25">
      <c r="D32742"/>
    </row>
    <row r="32743" spans="4:4" x14ac:dyDescent="0.25">
      <c r="D32743"/>
    </row>
    <row r="32744" spans="4:4" x14ac:dyDescent="0.25">
      <c r="D32744"/>
    </row>
    <row r="32745" spans="4:4" x14ac:dyDescent="0.25">
      <c r="D32745"/>
    </row>
    <row r="32746" spans="4:4" x14ac:dyDescent="0.25">
      <c r="D32746"/>
    </row>
    <row r="32747" spans="4:4" x14ac:dyDescent="0.25">
      <c r="D32747"/>
    </row>
    <row r="32748" spans="4:4" x14ac:dyDescent="0.25">
      <c r="D32748"/>
    </row>
    <row r="32749" spans="4:4" x14ac:dyDescent="0.25">
      <c r="D32749"/>
    </row>
    <row r="32750" spans="4:4" x14ac:dyDescent="0.25">
      <c r="D32750"/>
    </row>
    <row r="32751" spans="4:4" x14ac:dyDescent="0.25">
      <c r="D32751"/>
    </row>
    <row r="32752" spans="4:4" x14ac:dyDescent="0.25">
      <c r="D32752"/>
    </row>
    <row r="32753" spans="4:4" x14ac:dyDescent="0.25">
      <c r="D32753"/>
    </row>
    <row r="32754" spans="4:4" x14ac:dyDescent="0.25">
      <c r="D32754"/>
    </row>
    <row r="32755" spans="4:4" x14ac:dyDescent="0.25">
      <c r="D32755"/>
    </row>
    <row r="32756" spans="4:4" x14ac:dyDescent="0.25">
      <c r="D32756"/>
    </row>
    <row r="32757" spans="4:4" x14ac:dyDescent="0.25">
      <c r="D32757"/>
    </row>
    <row r="32758" spans="4:4" x14ac:dyDescent="0.25">
      <c r="D32758"/>
    </row>
    <row r="32759" spans="4:4" x14ac:dyDescent="0.25">
      <c r="D32759"/>
    </row>
    <row r="32760" spans="4:4" x14ac:dyDescent="0.25">
      <c r="D32760"/>
    </row>
    <row r="32761" spans="4:4" x14ac:dyDescent="0.25">
      <c r="D32761"/>
    </row>
    <row r="32762" spans="4:4" x14ac:dyDescent="0.25">
      <c r="D32762"/>
    </row>
    <row r="32763" spans="4:4" x14ac:dyDescent="0.25">
      <c r="D32763"/>
    </row>
    <row r="32764" spans="4:4" x14ac:dyDescent="0.25">
      <c r="D32764"/>
    </row>
    <row r="32765" spans="4:4" x14ac:dyDescent="0.25">
      <c r="D32765"/>
    </row>
    <row r="32766" spans="4:4" x14ac:dyDescent="0.25">
      <c r="D32766"/>
    </row>
    <row r="32767" spans="4:4" x14ac:dyDescent="0.25">
      <c r="D32767"/>
    </row>
    <row r="32768" spans="4:4" x14ac:dyDescent="0.25">
      <c r="D32768"/>
    </row>
    <row r="32769" spans="4:4" x14ac:dyDescent="0.25">
      <c r="D32769"/>
    </row>
    <row r="32770" spans="4:4" x14ac:dyDescent="0.25">
      <c r="D32770"/>
    </row>
    <row r="32771" spans="4:4" x14ac:dyDescent="0.25">
      <c r="D32771"/>
    </row>
    <row r="32772" spans="4:4" x14ac:dyDescent="0.25">
      <c r="D32772"/>
    </row>
    <row r="32773" spans="4:4" x14ac:dyDescent="0.25">
      <c r="D32773"/>
    </row>
    <row r="32774" spans="4:4" x14ac:dyDescent="0.25">
      <c r="D32774"/>
    </row>
    <row r="32775" spans="4:4" x14ac:dyDescent="0.25">
      <c r="D32775"/>
    </row>
    <row r="32776" spans="4:4" x14ac:dyDescent="0.25">
      <c r="D32776"/>
    </row>
    <row r="32777" spans="4:4" x14ac:dyDescent="0.25">
      <c r="D32777"/>
    </row>
    <row r="32778" spans="4:4" x14ac:dyDescent="0.25">
      <c r="D32778"/>
    </row>
    <row r="32779" spans="4:4" x14ac:dyDescent="0.25">
      <c r="D32779"/>
    </row>
    <row r="32780" spans="4:4" x14ac:dyDescent="0.25">
      <c r="D32780"/>
    </row>
    <row r="32781" spans="4:4" x14ac:dyDescent="0.25">
      <c r="D32781"/>
    </row>
    <row r="32782" spans="4:4" x14ac:dyDescent="0.25">
      <c r="D32782"/>
    </row>
    <row r="32783" spans="4:4" x14ac:dyDescent="0.25">
      <c r="D32783"/>
    </row>
    <row r="32784" spans="4:4" x14ac:dyDescent="0.25">
      <c r="D32784"/>
    </row>
    <row r="32785" spans="4:4" x14ac:dyDescent="0.25">
      <c r="D32785"/>
    </row>
    <row r="32786" spans="4:4" x14ac:dyDescent="0.25">
      <c r="D32786"/>
    </row>
    <row r="32787" spans="4:4" x14ac:dyDescent="0.25">
      <c r="D32787"/>
    </row>
    <row r="32788" spans="4:4" x14ac:dyDescent="0.25">
      <c r="D32788"/>
    </row>
    <row r="32789" spans="4:4" x14ac:dyDescent="0.25">
      <c r="D32789"/>
    </row>
    <row r="32790" spans="4:4" x14ac:dyDescent="0.25">
      <c r="D32790"/>
    </row>
    <row r="32791" spans="4:4" x14ac:dyDescent="0.25">
      <c r="D32791"/>
    </row>
    <row r="32792" spans="4:4" x14ac:dyDescent="0.25">
      <c r="D32792"/>
    </row>
    <row r="32793" spans="4:4" x14ac:dyDescent="0.25">
      <c r="D32793"/>
    </row>
    <row r="32794" spans="4:4" x14ac:dyDescent="0.25">
      <c r="D32794"/>
    </row>
    <row r="32795" spans="4:4" x14ac:dyDescent="0.25">
      <c r="D32795"/>
    </row>
    <row r="32796" spans="4:4" x14ac:dyDescent="0.25">
      <c r="D32796"/>
    </row>
    <row r="32797" spans="4:4" x14ac:dyDescent="0.25">
      <c r="D32797"/>
    </row>
    <row r="32798" spans="4:4" x14ac:dyDescent="0.25">
      <c r="D32798"/>
    </row>
    <row r="32799" spans="4:4" x14ac:dyDescent="0.25">
      <c r="D32799"/>
    </row>
    <row r="32800" spans="4:4" x14ac:dyDescent="0.25">
      <c r="D32800"/>
    </row>
    <row r="32801" spans="4:4" x14ac:dyDescent="0.25">
      <c r="D32801"/>
    </row>
    <row r="32802" spans="4:4" x14ac:dyDescent="0.25">
      <c r="D32802"/>
    </row>
    <row r="32803" spans="4:4" x14ac:dyDescent="0.25">
      <c r="D32803"/>
    </row>
    <row r="32804" spans="4:4" x14ac:dyDescent="0.25">
      <c r="D32804"/>
    </row>
    <row r="32805" spans="4:4" x14ac:dyDescent="0.25">
      <c r="D32805"/>
    </row>
    <row r="32806" spans="4:4" x14ac:dyDescent="0.25">
      <c r="D32806"/>
    </row>
    <row r="32807" spans="4:4" x14ac:dyDescent="0.25">
      <c r="D32807"/>
    </row>
    <row r="32808" spans="4:4" x14ac:dyDescent="0.25">
      <c r="D32808"/>
    </row>
    <row r="32809" spans="4:4" x14ac:dyDescent="0.25">
      <c r="D32809"/>
    </row>
    <row r="32810" spans="4:4" x14ac:dyDescent="0.25">
      <c r="D32810"/>
    </row>
    <row r="32811" spans="4:4" x14ac:dyDescent="0.25">
      <c r="D32811"/>
    </row>
    <row r="32812" spans="4:4" x14ac:dyDescent="0.25">
      <c r="D32812"/>
    </row>
    <row r="32813" spans="4:4" x14ac:dyDescent="0.25">
      <c r="D32813"/>
    </row>
    <row r="32814" spans="4:4" x14ac:dyDescent="0.25">
      <c r="D32814"/>
    </row>
    <row r="32815" spans="4:4" x14ac:dyDescent="0.25">
      <c r="D32815"/>
    </row>
    <row r="32816" spans="4:4" x14ac:dyDescent="0.25">
      <c r="D32816"/>
    </row>
    <row r="32817" spans="4:4" x14ac:dyDescent="0.25">
      <c r="D32817"/>
    </row>
    <row r="32818" spans="4:4" x14ac:dyDescent="0.25">
      <c r="D32818"/>
    </row>
    <row r="32819" spans="4:4" x14ac:dyDescent="0.25">
      <c r="D32819"/>
    </row>
    <row r="32820" spans="4:4" x14ac:dyDescent="0.25">
      <c r="D32820"/>
    </row>
    <row r="32821" spans="4:4" x14ac:dyDescent="0.25">
      <c r="D32821"/>
    </row>
    <row r="32822" spans="4:4" x14ac:dyDescent="0.25">
      <c r="D32822"/>
    </row>
    <row r="32823" spans="4:4" x14ac:dyDescent="0.25">
      <c r="D32823"/>
    </row>
    <row r="32824" spans="4:4" x14ac:dyDescent="0.25">
      <c r="D32824"/>
    </row>
    <row r="32825" spans="4:4" x14ac:dyDescent="0.25">
      <c r="D32825"/>
    </row>
    <row r="32826" spans="4:4" x14ac:dyDescent="0.25">
      <c r="D32826"/>
    </row>
    <row r="32827" spans="4:4" x14ac:dyDescent="0.25">
      <c r="D32827"/>
    </row>
    <row r="32828" spans="4:4" x14ac:dyDescent="0.25">
      <c r="D32828"/>
    </row>
    <row r="32829" spans="4:4" x14ac:dyDescent="0.25">
      <c r="D32829"/>
    </row>
    <row r="32830" spans="4:4" x14ac:dyDescent="0.25">
      <c r="D32830"/>
    </row>
    <row r="32831" spans="4:4" x14ac:dyDescent="0.25">
      <c r="D32831"/>
    </row>
    <row r="32832" spans="4:4" x14ac:dyDescent="0.25">
      <c r="D32832"/>
    </row>
    <row r="32833" spans="4:4" x14ac:dyDescent="0.25">
      <c r="D32833"/>
    </row>
    <row r="32834" spans="4:4" x14ac:dyDescent="0.25">
      <c r="D32834"/>
    </row>
    <row r="32835" spans="4:4" x14ac:dyDescent="0.25">
      <c r="D32835"/>
    </row>
    <row r="32836" spans="4:4" x14ac:dyDescent="0.25">
      <c r="D32836"/>
    </row>
    <row r="32837" spans="4:4" x14ac:dyDescent="0.25">
      <c r="D32837"/>
    </row>
    <row r="32838" spans="4:4" x14ac:dyDescent="0.25">
      <c r="D32838"/>
    </row>
    <row r="32839" spans="4:4" x14ac:dyDescent="0.25">
      <c r="D32839"/>
    </row>
    <row r="32840" spans="4:4" x14ac:dyDescent="0.25">
      <c r="D32840"/>
    </row>
    <row r="32841" spans="4:4" x14ac:dyDescent="0.25">
      <c r="D32841"/>
    </row>
    <row r="32842" spans="4:4" x14ac:dyDescent="0.25">
      <c r="D32842"/>
    </row>
    <row r="32843" spans="4:4" x14ac:dyDescent="0.25">
      <c r="D32843"/>
    </row>
    <row r="32844" spans="4:4" x14ac:dyDescent="0.25">
      <c r="D32844"/>
    </row>
    <row r="32845" spans="4:4" x14ac:dyDescent="0.25">
      <c r="D32845"/>
    </row>
    <row r="32846" spans="4:4" x14ac:dyDescent="0.25">
      <c r="D32846"/>
    </row>
    <row r="32847" spans="4:4" x14ac:dyDescent="0.25">
      <c r="D32847"/>
    </row>
    <row r="32848" spans="4:4" x14ac:dyDescent="0.25">
      <c r="D32848"/>
    </row>
    <row r="32849" spans="4:4" x14ac:dyDescent="0.25">
      <c r="D32849"/>
    </row>
    <row r="32850" spans="4:4" x14ac:dyDescent="0.25">
      <c r="D32850"/>
    </row>
    <row r="32851" spans="4:4" x14ac:dyDescent="0.25">
      <c r="D32851"/>
    </row>
    <row r="32852" spans="4:4" x14ac:dyDescent="0.25">
      <c r="D32852"/>
    </row>
    <row r="32853" spans="4:4" x14ac:dyDescent="0.25">
      <c r="D32853"/>
    </row>
    <row r="32854" spans="4:4" x14ac:dyDescent="0.25">
      <c r="D32854"/>
    </row>
    <row r="32855" spans="4:4" x14ac:dyDescent="0.25">
      <c r="D32855"/>
    </row>
    <row r="32856" spans="4:4" x14ac:dyDescent="0.25">
      <c r="D32856"/>
    </row>
    <row r="32857" spans="4:4" x14ac:dyDescent="0.25">
      <c r="D32857"/>
    </row>
    <row r="32858" spans="4:4" x14ac:dyDescent="0.25">
      <c r="D32858"/>
    </row>
    <row r="32859" spans="4:4" x14ac:dyDescent="0.25">
      <c r="D32859"/>
    </row>
    <row r="32860" spans="4:4" x14ac:dyDescent="0.25">
      <c r="D32860"/>
    </row>
    <row r="32861" spans="4:4" x14ac:dyDescent="0.25">
      <c r="D32861"/>
    </row>
    <row r="32862" spans="4:4" x14ac:dyDescent="0.25">
      <c r="D32862"/>
    </row>
    <row r="32863" spans="4:4" x14ac:dyDescent="0.25">
      <c r="D32863"/>
    </row>
    <row r="32864" spans="4:4" x14ac:dyDescent="0.25">
      <c r="D32864"/>
    </row>
    <row r="32865" spans="4:4" x14ac:dyDescent="0.25">
      <c r="D32865"/>
    </row>
    <row r="32866" spans="4:4" x14ac:dyDescent="0.25">
      <c r="D32866"/>
    </row>
    <row r="32867" spans="4:4" x14ac:dyDescent="0.25">
      <c r="D32867"/>
    </row>
    <row r="32868" spans="4:4" x14ac:dyDescent="0.25">
      <c r="D32868"/>
    </row>
    <row r="32869" spans="4:4" x14ac:dyDescent="0.25">
      <c r="D32869"/>
    </row>
    <row r="32870" spans="4:4" x14ac:dyDescent="0.25">
      <c r="D32870"/>
    </row>
    <row r="32871" spans="4:4" x14ac:dyDescent="0.25">
      <c r="D32871"/>
    </row>
    <row r="32872" spans="4:4" x14ac:dyDescent="0.25">
      <c r="D32872"/>
    </row>
    <row r="32873" spans="4:4" x14ac:dyDescent="0.25">
      <c r="D32873"/>
    </row>
    <row r="32874" spans="4:4" x14ac:dyDescent="0.25">
      <c r="D32874"/>
    </row>
    <row r="32875" spans="4:4" x14ac:dyDescent="0.25">
      <c r="D32875"/>
    </row>
    <row r="32876" spans="4:4" x14ac:dyDescent="0.25">
      <c r="D32876"/>
    </row>
    <row r="32877" spans="4:4" x14ac:dyDescent="0.25">
      <c r="D32877"/>
    </row>
    <row r="32878" spans="4:4" x14ac:dyDescent="0.25">
      <c r="D32878"/>
    </row>
    <row r="32879" spans="4:4" x14ac:dyDescent="0.25">
      <c r="D32879"/>
    </row>
    <row r="32880" spans="4:4" x14ac:dyDescent="0.25">
      <c r="D32880"/>
    </row>
    <row r="32881" spans="4:4" x14ac:dyDescent="0.25">
      <c r="D32881"/>
    </row>
    <row r="32882" spans="4:4" x14ac:dyDescent="0.25">
      <c r="D32882"/>
    </row>
    <row r="32883" spans="4:4" x14ac:dyDescent="0.25">
      <c r="D32883"/>
    </row>
    <row r="32884" spans="4:4" x14ac:dyDescent="0.25">
      <c r="D32884"/>
    </row>
    <row r="32885" spans="4:4" x14ac:dyDescent="0.25">
      <c r="D32885"/>
    </row>
    <row r="32886" spans="4:4" x14ac:dyDescent="0.25">
      <c r="D32886"/>
    </row>
    <row r="32887" spans="4:4" x14ac:dyDescent="0.25">
      <c r="D32887"/>
    </row>
    <row r="32888" spans="4:4" x14ac:dyDescent="0.25">
      <c r="D32888"/>
    </row>
    <row r="32889" spans="4:4" x14ac:dyDescent="0.25">
      <c r="D32889"/>
    </row>
    <row r="32890" spans="4:4" x14ac:dyDescent="0.25">
      <c r="D32890"/>
    </row>
    <row r="32891" spans="4:4" x14ac:dyDescent="0.25">
      <c r="D32891"/>
    </row>
    <row r="32892" spans="4:4" x14ac:dyDescent="0.25">
      <c r="D32892"/>
    </row>
    <row r="32893" spans="4:4" x14ac:dyDescent="0.25">
      <c r="D32893"/>
    </row>
    <row r="32894" spans="4:4" x14ac:dyDescent="0.25">
      <c r="D32894"/>
    </row>
    <row r="32895" spans="4:4" x14ac:dyDescent="0.25">
      <c r="D32895"/>
    </row>
    <row r="32896" spans="4:4" x14ac:dyDescent="0.25">
      <c r="D32896"/>
    </row>
    <row r="32897" spans="4:4" x14ac:dyDescent="0.25">
      <c r="D32897"/>
    </row>
    <row r="32898" spans="4:4" x14ac:dyDescent="0.25">
      <c r="D32898"/>
    </row>
    <row r="32899" spans="4:4" x14ac:dyDescent="0.25">
      <c r="D32899"/>
    </row>
    <row r="32900" spans="4:4" x14ac:dyDescent="0.25">
      <c r="D32900"/>
    </row>
    <row r="32901" spans="4:4" x14ac:dyDescent="0.25">
      <c r="D32901"/>
    </row>
    <row r="32902" spans="4:4" x14ac:dyDescent="0.25">
      <c r="D32902"/>
    </row>
    <row r="32903" spans="4:4" x14ac:dyDescent="0.25">
      <c r="D32903"/>
    </row>
    <row r="32904" spans="4:4" x14ac:dyDescent="0.25">
      <c r="D32904"/>
    </row>
    <row r="32905" spans="4:4" x14ac:dyDescent="0.25">
      <c r="D32905"/>
    </row>
    <row r="32906" spans="4:4" x14ac:dyDescent="0.25">
      <c r="D32906"/>
    </row>
    <row r="32907" spans="4:4" x14ac:dyDescent="0.25">
      <c r="D32907"/>
    </row>
    <row r="32908" spans="4:4" x14ac:dyDescent="0.25">
      <c r="D32908"/>
    </row>
    <row r="32909" spans="4:4" x14ac:dyDescent="0.25">
      <c r="D32909"/>
    </row>
    <row r="32910" spans="4:4" x14ac:dyDescent="0.25">
      <c r="D32910"/>
    </row>
    <row r="32911" spans="4:4" x14ac:dyDescent="0.25">
      <c r="D32911"/>
    </row>
    <row r="32912" spans="4:4" x14ac:dyDescent="0.25">
      <c r="D32912"/>
    </row>
    <row r="32913" spans="4:4" x14ac:dyDescent="0.25">
      <c r="D32913"/>
    </row>
    <row r="32914" spans="4:4" x14ac:dyDescent="0.25">
      <c r="D32914"/>
    </row>
    <row r="32915" spans="4:4" x14ac:dyDescent="0.25">
      <c r="D32915"/>
    </row>
    <row r="32916" spans="4:4" x14ac:dyDescent="0.25">
      <c r="D32916"/>
    </row>
    <row r="32917" spans="4:4" x14ac:dyDescent="0.25">
      <c r="D32917"/>
    </row>
    <row r="32918" spans="4:4" x14ac:dyDescent="0.25">
      <c r="D32918"/>
    </row>
    <row r="32919" spans="4:4" x14ac:dyDescent="0.25">
      <c r="D32919"/>
    </row>
    <row r="32920" spans="4:4" x14ac:dyDescent="0.25">
      <c r="D32920"/>
    </row>
    <row r="32921" spans="4:4" x14ac:dyDescent="0.25">
      <c r="D32921"/>
    </row>
    <row r="32922" spans="4:4" x14ac:dyDescent="0.25">
      <c r="D32922"/>
    </row>
    <row r="32923" spans="4:4" x14ac:dyDescent="0.25">
      <c r="D32923"/>
    </row>
    <row r="32924" spans="4:4" x14ac:dyDescent="0.25">
      <c r="D32924"/>
    </row>
    <row r="32925" spans="4:4" x14ac:dyDescent="0.25">
      <c r="D32925"/>
    </row>
    <row r="32926" spans="4:4" x14ac:dyDescent="0.25">
      <c r="D32926"/>
    </row>
    <row r="32927" spans="4:4" x14ac:dyDescent="0.25">
      <c r="D32927"/>
    </row>
    <row r="32928" spans="4:4" x14ac:dyDescent="0.25">
      <c r="D32928"/>
    </row>
    <row r="32929" spans="4:4" x14ac:dyDescent="0.25">
      <c r="D32929"/>
    </row>
    <row r="32930" spans="4:4" x14ac:dyDescent="0.25">
      <c r="D32930"/>
    </row>
    <row r="32931" spans="4:4" x14ac:dyDescent="0.25">
      <c r="D32931"/>
    </row>
    <row r="32932" spans="4:4" x14ac:dyDescent="0.25">
      <c r="D32932"/>
    </row>
    <row r="32933" spans="4:4" x14ac:dyDescent="0.25">
      <c r="D32933"/>
    </row>
    <row r="32934" spans="4:4" x14ac:dyDescent="0.25">
      <c r="D32934"/>
    </row>
    <row r="32935" spans="4:4" x14ac:dyDescent="0.25">
      <c r="D32935"/>
    </row>
    <row r="32936" spans="4:4" x14ac:dyDescent="0.25">
      <c r="D32936"/>
    </row>
    <row r="32937" spans="4:4" x14ac:dyDescent="0.25">
      <c r="D32937"/>
    </row>
    <row r="32938" spans="4:4" x14ac:dyDescent="0.25">
      <c r="D32938"/>
    </row>
    <row r="32939" spans="4:4" x14ac:dyDescent="0.25">
      <c r="D32939"/>
    </row>
    <row r="32940" spans="4:4" x14ac:dyDescent="0.25">
      <c r="D32940"/>
    </row>
    <row r="32941" spans="4:4" x14ac:dyDescent="0.25">
      <c r="D32941"/>
    </row>
    <row r="32942" spans="4:4" x14ac:dyDescent="0.25">
      <c r="D32942"/>
    </row>
    <row r="32943" spans="4:4" x14ac:dyDescent="0.25">
      <c r="D32943"/>
    </row>
    <row r="32944" spans="4:4" x14ac:dyDescent="0.25">
      <c r="D32944"/>
    </row>
    <row r="32945" spans="4:4" x14ac:dyDescent="0.25">
      <c r="D32945"/>
    </row>
    <row r="32946" spans="4:4" x14ac:dyDescent="0.25">
      <c r="D32946"/>
    </row>
    <row r="32947" spans="4:4" x14ac:dyDescent="0.25">
      <c r="D32947"/>
    </row>
    <row r="32948" spans="4:4" x14ac:dyDescent="0.25">
      <c r="D32948"/>
    </row>
    <row r="32949" spans="4:4" x14ac:dyDescent="0.25">
      <c r="D32949"/>
    </row>
    <row r="32950" spans="4:4" x14ac:dyDescent="0.25">
      <c r="D32950"/>
    </row>
    <row r="32951" spans="4:4" x14ac:dyDescent="0.25">
      <c r="D32951"/>
    </row>
    <row r="32952" spans="4:4" x14ac:dyDescent="0.25">
      <c r="D32952"/>
    </row>
    <row r="32953" spans="4:4" x14ac:dyDescent="0.25">
      <c r="D32953"/>
    </row>
    <row r="32954" spans="4:4" x14ac:dyDescent="0.25">
      <c r="D32954"/>
    </row>
    <row r="32955" spans="4:4" x14ac:dyDescent="0.25">
      <c r="D32955"/>
    </row>
    <row r="32956" spans="4:4" x14ac:dyDescent="0.25">
      <c r="D32956"/>
    </row>
    <row r="32957" spans="4:4" x14ac:dyDescent="0.25">
      <c r="D32957"/>
    </row>
    <row r="32958" spans="4:4" x14ac:dyDescent="0.25">
      <c r="D32958"/>
    </row>
    <row r="32959" spans="4:4" x14ac:dyDescent="0.25">
      <c r="D32959"/>
    </row>
    <row r="32960" spans="4:4" x14ac:dyDescent="0.25">
      <c r="D32960"/>
    </row>
    <row r="32961" spans="4:4" x14ac:dyDescent="0.25">
      <c r="D32961"/>
    </row>
    <row r="32962" spans="4:4" x14ac:dyDescent="0.25">
      <c r="D32962"/>
    </row>
    <row r="32963" spans="4:4" x14ac:dyDescent="0.25">
      <c r="D32963"/>
    </row>
    <row r="32964" spans="4:4" x14ac:dyDescent="0.25">
      <c r="D32964"/>
    </row>
    <row r="32965" spans="4:4" x14ac:dyDescent="0.25">
      <c r="D32965"/>
    </row>
    <row r="32966" spans="4:4" x14ac:dyDescent="0.25">
      <c r="D32966"/>
    </row>
    <row r="32967" spans="4:4" x14ac:dyDescent="0.25">
      <c r="D32967"/>
    </row>
    <row r="32968" spans="4:4" x14ac:dyDescent="0.25">
      <c r="D32968"/>
    </row>
    <row r="32969" spans="4:4" x14ac:dyDescent="0.25">
      <c r="D32969"/>
    </row>
    <row r="32970" spans="4:4" x14ac:dyDescent="0.25">
      <c r="D32970"/>
    </row>
    <row r="32971" spans="4:4" x14ac:dyDescent="0.25">
      <c r="D32971"/>
    </row>
    <row r="32972" spans="4:4" x14ac:dyDescent="0.25">
      <c r="D32972"/>
    </row>
    <row r="32973" spans="4:4" x14ac:dyDescent="0.25">
      <c r="D32973"/>
    </row>
    <row r="32974" spans="4:4" x14ac:dyDescent="0.25">
      <c r="D32974"/>
    </row>
    <row r="32975" spans="4:4" x14ac:dyDescent="0.25">
      <c r="D32975"/>
    </row>
    <row r="32976" spans="4:4" x14ac:dyDescent="0.25">
      <c r="D32976"/>
    </row>
    <row r="32977" spans="4:4" x14ac:dyDescent="0.25">
      <c r="D32977"/>
    </row>
    <row r="32978" spans="4:4" x14ac:dyDescent="0.25">
      <c r="D32978"/>
    </row>
    <row r="32979" spans="4:4" x14ac:dyDescent="0.25">
      <c r="D32979"/>
    </row>
    <row r="32980" spans="4:4" x14ac:dyDescent="0.25">
      <c r="D32980"/>
    </row>
    <row r="32981" spans="4:4" x14ac:dyDescent="0.25">
      <c r="D32981"/>
    </row>
    <row r="32982" spans="4:4" x14ac:dyDescent="0.25">
      <c r="D32982"/>
    </row>
    <row r="32983" spans="4:4" x14ac:dyDescent="0.25">
      <c r="D32983"/>
    </row>
    <row r="32984" spans="4:4" x14ac:dyDescent="0.25">
      <c r="D32984"/>
    </row>
    <row r="32985" spans="4:4" x14ac:dyDescent="0.25">
      <c r="D32985"/>
    </row>
    <row r="32986" spans="4:4" x14ac:dyDescent="0.25">
      <c r="D32986"/>
    </row>
    <row r="32987" spans="4:4" x14ac:dyDescent="0.25">
      <c r="D32987"/>
    </row>
    <row r="32988" spans="4:4" x14ac:dyDescent="0.25">
      <c r="D32988"/>
    </row>
    <row r="32989" spans="4:4" x14ac:dyDescent="0.25">
      <c r="D32989"/>
    </row>
    <row r="32990" spans="4:4" x14ac:dyDescent="0.25">
      <c r="D32990"/>
    </row>
    <row r="32991" spans="4:4" x14ac:dyDescent="0.25">
      <c r="D32991"/>
    </row>
    <row r="32992" spans="4:4" x14ac:dyDescent="0.25">
      <c r="D32992"/>
    </row>
    <row r="32993" spans="4:4" x14ac:dyDescent="0.25">
      <c r="D32993"/>
    </row>
    <row r="32994" spans="4:4" x14ac:dyDescent="0.25">
      <c r="D32994"/>
    </row>
    <row r="32995" spans="4:4" x14ac:dyDescent="0.25">
      <c r="D32995"/>
    </row>
    <row r="32996" spans="4:4" x14ac:dyDescent="0.25">
      <c r="D32996"/>
    </row>
    <row r="32997" spans="4:4" x14ac:dyDescent="0.25">
      <c r="D32997"/>
    </row>
    <row r="32998" spans="4:4" x14ac:dyDescent="0.25">
      <c r="D32998"/>
    </row>
    <row r="32999" spans="4:4" x14ac:dyDescent="0.25">
      <c r="D32999"/>
    </row>
    <row r="33000" spans="4:4" x14ac:dyDescent="0.25">
      <c r="D33000"/>
    </row>
    <row r="33001" spans="4:4" x14ac:dyDescent="0.25">
      <c r="D33001"/>
    </row>
    <row r="33002" spans="4:4" x14ac:dyDescent="0.25">
      <c r="D33002"/>
    </row>
    <row r="33003" spans="4:4" x14ac:dyDescent="0.25">
      <c r="D33003"/>
    </row>
    <row r="33004" spans="4:4" x14ac:dyDescent="0.25">
      <c r="D33004"/>
    </row>
    <row r="33005" spans="4:4" x14ac:dyDescent="0.25">
      <c r="D33005"/>
    </row>
    <row r="33006" spans="4:4" x14ac:dyDescent="0.25">
      <c r="D33006"/>
    </row>
    <row r="33007" spans="4:4" x14ac:dyDescent="0.25">
      <c r="D33007"/>
    </row>
    <row r="33008" spans="4:4" x14ac:dyDescent="0.25">
      <c r="D33008"/>
    </row>
    <row r="33009" spans="4:4" x14ac:dyDescent="0.25">
      <c r="D33009"/>
    </row>
    <row r="33010" spans="4:4" x14ac:dyDescent="0.25">
      <c r="D33010"/>
    </row>
    <row r="33011" spans="4:4" x14ac:dyDescent="0.25">
      <c r="D33011"/>
    </row>
    <row r="33012" spans="4:4" x14ac:dyDescent="0.25">
      <c r="D33012"/>
    </row>
    <row r="33013" spans="4:4" x14ac:dyDescent="0.25">
      <c r="D33013"/>
    </row>
    <row r="33014" spans="4:4" x14ac:dyDescent="0.25">
      <c r="D33014"/>
    </row>
    <row r="33015" spans="4:4" x14ac:dyDescent="0.25">
      <c r="D33015"/>
    </row>
    <row r="33016" spans="4:4" x14ac:dyDescent="0.25">
      <c r="D33016"/>
    </row>
    <row r="33017" spans="4:4" x14ac:dyDescent="0.25">
      <c r="D33017"/>
    </row>
    <row r="33018" spans="4:4" x14ac:dyDescent="0.25">
      <c r="D33018"/>
    </row>
    <row r="33019" spans="4:4" x14ac:dyDescent="0.25">
      <c r="D33019"/>
    </row>
    <row r="33020" spans="4:4" x14ac:dyDescent="0.25">
      <c r="D33020"/>
    </row>
    <row r="33021" spans="4:4" x14ac:dyDescent="0.25">
      <c r="D33021"/>
    </row>
    <row r="33022" spans="4:4" x14ac:dyDescent="0.25">
      <c r="D33022"/>
    </row>
    <row r="33023" spans="4:4" x14ac:dyDescent="0.25">
      <c r="D33023"/>
    </row>
    <row r="33024" spans="4:4" x14ac:dyDescent="0.25">
      <c r="D33024"/>
    </row>
    <row r="33025" spans="4:4" x14ac:dyDescent="0.25">
      <c r="D33025"/>
    </row>
    <row r="33026" spans="4:4" x14ac:dyDescent="0.25">
      <c r="D33026"/>
    </row>
    <row r="33027" spans="4:4" x14ac:dyDescent="0.25">
      <c r="D33027"/>
    </row>
    <row r="33028" spans="4:4" x14ac:dyDescent="0.25">
      <c r="D33028"/>
    </row>
    <row r="33029" spans="4:4" x14ac:dyDescent="0.25">
      <c r="D33029"/>
    </row>
    <row r="33030" spans="4:4" x14ac:dyDescent="0.25">
      <c r="D33030"/>
    </row>
    <row r="33031" spans="4:4" x14ac:dyDescent="0.25">
      <c r="D33031"/>
    </row>
    <row r="33032" spans="4:4" x14ac:dyDescent="0.25">
      <c r="D33032"/>
    </row>
    <row r="33033" spans="4:4" x14ac:dyDescent="0.25">
      <c r="D33033"/>
    </row>
    <row r="33034" spans="4:4" x14ac:dyDescent="0.25">
      <c r="D33034"/>
    </row>
    <row r="33035" spans="4:4" x14ac:dyDescent="0.25">
      <c r="D33035"/>
    </row>
    <row r="33036" spans="4:4" x14ac:dyDescent="0.25">
      <c r="D33036"/>
    </row>
    <row r="33037" spans="4:4" x14ac:dyDescent="0.25">
      <c r="D33037"/>
    </row>
    <row r="33038" spans="4:4" x14ac:dyDescent="0.25">
      <c r="D33038"/>
    </row>
    <row r="33039" spans="4:4" x14ac:dyDescent="0.25">
      <c r="D33039"/>
    </row>
    <row r="33040" spans="4:4" x14ac:dyDescent="0.25">
      <c r="D33040"/>
    </row>
    <row r="33041" spans="4:4" x14ac:dyDescent="0.25">
      <c r="D33041"/>
    </row>
    <row r="33042" spans="4:4" x14ac:dyDescent="0.25">
      <c r="D33042"/>
    </row>
    <row r="33043" spans="4:4" x14ac:dyDescent="0.25">
      <c r="D33043"/>
    </row>
    <row r="33044" spans="4:4" x14ac:dyDescent="0.25">
      <c r="D33044"/>
    </row>
    <row r="33045" spans="4:4" x14ac:dyDescent="0.25">
      <c r="D33045"/>
    </row>
    <row r="33046" spans="4:4" x14ac:dyDescent="0.25">
      <c r="D33046"/>
    </row>
    <row r="33047" spans="4:4" x14ac:dyDescent="0.25">
      <c r="D33047"/>
    </row>
    <row r="33048" spans="4:4" x14ac:dyDescent="0.25">
      <c r="D33048"/>
    </row>
    <row r="33049" spans="4:4" x14ac:dyDescent="0.25">
      <c r="D33049"/>
    </row>
    <row r="33050" spans="4:4" x14ac:dyDescent="0.25">
      <c r="D33050"/>
    </row>
    <row r="33051" spans="4:4" x14ac:dyDescent="0.25">
      <c r="D33051"/>
    </row>
    <row r="33052" spans="4:4" x14ac:dyDescent="0.25">
      <c r="D33052"/>
    </row>
    <row r="33053" spans="4:4" x14ac:dyDescent="0.25">
      <c r="D33053"/>
    </row>
    <row r="33054" spans="4:4" x14ac:dyDescent="0.25">
      <c r="D33054"/>
    </row>
    <row r="33055" spans="4:4" x14ac:dyDescent="0.25">
      <c r="D33055"/>
    </row>
    <row r="33056" spans="4:4" x14ac:dyDescent="0.25">
      <c r="D33056"/>
    </row>
    <row r="33057" spans="4:4" x14ac:dyDescent="0.25">
      <c r="D33057"/>
    </row>
    <row r="33058" spans="4:4" x14ac:dyDescent="0.25">
      <c r="D33058"/>
    </row>
    <row r="33059" spans="4:4" x14ac:dyDescent="0.25">
      <c r="D33059"/>
    </row>
    <row r="33060" spans="4:4" x14ac:dyDescent="0.25">
      <c r="D33060"/>
    </row>
    <row r="33061" spans="4:4" x14ac:dyDescent="0.25">
      <c r="D33061"/>
    </row>
    <row r="33062" spans="4:4" x14ac:dyDescent="0.25">
      <c r="D33062"/>
    </row>
    <row r="33063" spans="4:4" x14ac:dyDescent="0.25">
      <c r="D33063"/>
    </row>
    <row r="33064" spans="4:4" x14ac:dyDescent="0.25">
      <c r="D33064"/>
    </row>
    <row r="33065" spans="4:4" x14ac:dyDescent="0.25">
      <c r="D33065"/>
    </row>
    <row r="33066" spans="4:4" x14ac:dyDescent="0.25">
      <c r="D33066"/>
    </row>
    <row r="33067" spans="4:4" x14ac:dyDescent="0.25">
      <c r="D33067"/>
    </row>
    <row r="33068" spans="4:4" x14ac:dyDescent="0.25">
      <c r="D33068"/>
    </row>
    <row r="33069" spans="4:4" x14ac:dyDescent="0.25">
      <c r="D33069"/>
    </row>
    <row r="33070" spans="4:4" x14ac:dyDescent="0.25">
      <c r="D33070"/>
    </row>
    <row r="33071" spans="4:4" x14ac:dyDescent="0.25">
      <c r="D33071"/>
    </row>
    <row r="33072" spans="4:4" x14ac:dyDescent="0.25">
      <c r="D33072"/>
    </row>
    <row r="33073" spans="4:4" x14ac:dyDescent="0.25">
      <c r="D33073"/>
    </row>
    <row r="33074" spans="4:4" x14ac:dyDescent="0.25">
      <c r="D33074"/>
    </row>
    <row r="33075" spans="4:4" x14ac:dyDescent="0.25">
      <c r="D33075"/>
    </row>
    <row r="33076" spans="4:4" x14ac:dyDescent="0.25">
      <c r="D33076"/>
    </row>
    <row r="33077" spans="4:4" x14ac:dyDescent="0.25">
      <c r="D33077"/>
    </row>
    <row r="33078" spans="4:4" x14ac:dyDescent="0.25">
      <c r="D33078"/>
    </row>
    <row r="33079" spans="4:4" x14ac:dyDescent="0.25">
      <c r="D33079"/>
    </row>
    <row r="33080" spans="4:4" x14ac:dyDescent="0.25">
      <c r="D33080"/>
    </row>
    <row r="33081" spans="4:4" x14ac:dyDescent="0.25">
      <c r="D33081"/>
    </row>
    <row r="33082" spans="4:4" x14ac:dyDescent="0.25">
      <c r="D33082"/>
    </row>
    <row r="33083" spans="4:4" x14ac:dyDescent="0.25">
      <c r="D33083"/>
    </row>
    <row r="33084" spans="4:4" x14ac:dyDescent="0.25">
      <c r="D33084"/>
    </row>
    <row r="33085" spans="4:4" x14ac:dyDescent="0.25">
      <c r="D33085"/>
    </row>
    <row r="33086" spans="4:4" x14ac:dyDescent="0.25">
      <c r="D33086"/>
    </row>
    <row r="33087" spans="4:4" x14ac:dyDescent="0.25">
      <c r="D33087"/>
    </row>
    <row r="33088" spans="4:4" x14ac:dyDescent="0.25">
      <c r="D33088"/>
    </row>
    <row r="33089" spans="4:4" x14ac:dyDescent="0.25">
      <c r="D33089"/>
    </row>
    <row r="33090" spans="4:4" x14ac:dyDescent="0.25">
      <c r="D33090"/>
    </row>
    <row r="33091" spans="4:4" x14ac:dyDescent="0.25">
      <c r="D33091"/>
    </row>
    <row r="33092" spans="4:4" x14ac:dyDescent="0.25">
      <c r="D33092"/>
    </row>
    <row r="33093" spans="4:4" x14ac:dyDescent="0.25">
      <c r="D33093"/>
    </row>
    <row r="33094" spans="4:4" x14ac:dyDescent="0.25">
      <c r="D33094"/>
    </row>
    <row r="33095" spans="4:4" x14ac:dyDescent="0.25">
      <c r="D33095"/>
    </row>
    <row r="33096" spans="4:4" x14ac:dyDescent="0.25">
      <c r="D33096"/>
    </row>
    <row r="33097" spans="4:4" x14ac:dyDescent="0.25">
      <c r="D33097"/>
    </row>
    <row r="33098" spans="4:4" x14ac:dyDescent="0.25">
      <c r="D33098"/>
    </row>
    <row r="33099" spans="4:4" x14ac:dyDescent="0.25">
      <c r="D33099"/>
    </row>
    <row r="33100" spans="4:4" x14ac:dyDescent="0.25">
      <c r="D33100"/>
    </row>
    <row r="33101" spans="4:4" x14ac:dyDescent="0.25">
      <c r="D33101"/>
    </row>
    <row r="33102" spans="4:4" x14ac:dyDescent="0.25">
      <c r="D33102"/>
    </row>
    <row r="33103" spans="4:4" x14ac:dyDescent="0.25">
      <c r="D33103"/>
    </row>
    <row r="33104" spans="4:4" x14ac:dyDescent="0.25">
      <c r="D33104"/>
    </row>
    <row r="33105" spans="4:4" x14ac:dyDescent="0.25">
      <c r="D33105"/>
    </row>
    <row r="33106" spans="4:4" x14ac:dyDescent="0.25">
      <c r="D33106"/>
    </row>
    <row r="33107" spans="4:4" x14ac:dyDescent="0.25">
      <c r="D33107"/>
    </row>
    <row r="33108" spans="4:4" x14ac:dyDescent="0.25">
      <c r="D33108"/>
    </row>
    <row r="33109" spans="4:4" x14ac:dyDescent="0.25">
      <c r="D33109"/>
    </row>
    <row r="33110" spans="4:4" x14ac:dyDescent="0.25">
      <c r="D33110"/>
    </row>
    <row r="33111" spans="4:4" x14ac:dyDescent="0.25">
      <c r="D33111"/>
    </row>
    <row r="33112" spans="4:4" x14ac:dyDescent="0.25">
      <c r="D33112"/>
    </row>
    <row r="33113" spans="4:4" x14ac:dyDescent="0.25">
      <c r="D33113"/>
    </row>
    <row r="33114" spans="4:4" x14ac:dyDescent="0.25">
      <c r="D33114"/>
    </row>
    <row r="33115" spans="4:4" x14ac:dyDescent="0.25">
      <c r="D33115"/>
    </row>
    <row r="33116" spans="4:4" x14ac:dyDescent="0.25">
      <c r="D33116"/>
    </row>
    <row r="33117" spans="4:4" x14ac:dyDescent="0.25">
      <c r="D33117"/>
    </row>
    <row r="33118" spans="4:4" x14ac:dyDescent="0.25">
      <c r="D33118"/>
    </row>
    <row r="33119" spans="4:4" x14ac:dyDescent="0.25">
      <c r="D33119"/>
    </row>
    <row r="33120" spans="4:4" x14ac:dyDescent="0.25">
      <c r="D33120"/>
    </row>
    <row r="33121" spans="4:4" x14ac:dyDescent="0.25">
      <c r="D33121"/>
    </row>
    <row r="33122" spans="4:4" x14ac:dyDescent="0.25">
      <c r="D33122"/>
    </row>
    <row r="33123" spans="4:4" x14ac:dyDescent="0.25">
      <c r="D33123"/>
    </row>
    <row r="33124" spans="4:4" x14ac:dyDescent="0.25">
      <c r="D33124"/>
    </row>
    <row r="33125" spans="4:4" x14ac:dyDescent="0.25">
      <c r="D33125"/>
    </row>
    <row r="33126" spans="4:4" x14ac:dyDescent="0.25">
      <c r="D33126"/>
    </row>
    <row r="33127" spans="4:4" x14ac:dyDescent="0.25">
      <c r="D33127"/>
    </row>
    <row r="33128" spans="4:4" x14ac:dyDescent="0.25">
      <c r="D33128"/>
    </row>
    <row r="33129" spans="4:4" x14ac:dyDescent="0.25">
      <c r="D33129"/>
    </row>
    <row r="33130" spans="4:4" x14ac:dyDescent="0.25">
      <c r="D33130"/>
    </row>
    <row r="33131" spans="4:4" x14ac:dyDescent="0.25">
      <c r="D33131"/>
    </row>
    <row r="33132" spans="4:4" x14ac:dyDescent="0.25">
      <c r="D33132"/>
    </row>
    <row r="33133" spans="4:4" x14ac:dyDescent="0.25">
      <c r="D33133"/>
    </row>
    <row r="33134" spans="4:4" x14ac:dyDescent="0.25">
      <c r="D33134"/>
    </row>
    <row r="33135" spans="4:4" x14ac:dyDescent="0.25">
      <c r="D33135"/>
    </row>
    <row r="33136" spans="4:4" x14ac:dyDescent="0.25">
      <c r="D33136"/>
    </row>
    <row r="33137" spans="4:4" x14ac:dyDescent="0.25">
      <c r="D33137"/>
    </row>
    <row r="33138" spans="4:4" x14ac:dyDescent="0.25">
      <c r="D33138"/>
    </row>
    <row r="33139" spans="4:4" x14ac:dyDescent="0.25">
      <c r="D33139"/>
    </row>
    <row r="33140" spans="4:4" x14ac:dyDescent="0.25">
      <c r="D33140"/>
    </row>
    <row r="33141" spans="4:4" x14ac:dyDescent="0.25">
      <c r="D33141"/>
    </row>
    <row r="33142" spans="4:4" x14ac:dyDescent="0.25">
      <c r="D33142"/>
    </row>
    <row r="33143" spans="4:4" x14ac:dyDescent="0.25">
      <c r="D33143"/>
    </row>
    <row r="33144" spans="4:4" x14ac:dyDescent="0.25">
      <c r="D33144"/>
    </row>
    <row r="33145" spans="4:4" x14ac:dyDescent="0.25">
      <c r="D33145"/>
    </row>
    <row r="33146" spans="4:4" x14ac:dyDescent="0.25">
      <c r="D33146"/>
    </row>
    <row r="33147" spans="4:4" x14ac:dyDescent="0.25">
      <c r="D33147"/>
    </row>
    <row r="33148" spans="4:4" x14ac:dyDescent="0.25">
      <c r="D33148"/>
    </row>
    <row r="33149" spans="4:4" x14ac:dyDescent="0.25">
      <c r="D33149"/>
    </row>
    <row r="33150" spans="4:4" x14ac:dyDescent="0.25">
      <c r="D33150"/>
    </row>
    <row r="33151" spans="4:4" x14ac:dyDescent="0.25">
      <c r="D33151"/>
    </row>
    <row r="33152" spans="4:4" x14ac:dyDescent="0.25">
      <c r="D33152"/>
    </row>
    <row r="33153" spans="4:4" x14ac:dyDescent="0.25">
      <c r="D33153"/>
    </row>
    <row r="33154" spans="4:4" x14ac:dyDescent="0.25">
      <c r="D33154"/>
    </row>
    <row r="33155" spans="4:4" x14ac:dyDescent="0.25">
      <c r="D33155"/>
    </row>
    <row r="33156" spans="4:4" x14ac:dyDescent="0.25">
      <c r="D33156"/>
    </row>
    <row r="33157" spans="4:4" x14ac:dyDescent="0.25">
      <c r="D33157"/>
    </row>
    <row r="33158" spans="4:4" x14ac:dyDescent="0.25">
      <c r="D33158"/>
    </row>
    <row r="33159" spans="4:4" x14ac:dyDescent="0.25">
      <c r="D33159"/>
    </row>
    <row r="33160" spans="4:4" x14ac:dyDescent="0.25">
      <c r="D33160"/>
    </row>
    <row r="33161" spans="4:4" x14ac:dyDescent="0.25">
      <c r="D33161"/>
    </row>
    <row r="33162" spans="4:4" x14ac:dyDescent="0.25">
      <c r="D33162"/>
    </row>
    <row r="33163" spans="4:4" x14ac:dyDescent="0.25">
      <c r="D33163"/>
    </row>
    <row r="33164" spans="4:4" x14ac:dyDescent="0.25">
      <c r="D33164"/>
    </row>
    <row r="33165" spans="4:4" x14ac:dyDescent="0.25">
      <c r="D33165"/>
    </row>
    <row r="33166" spans="4:4" x14ac:dyDescent="0.25">
      <c r="D33166"/>
    </row>
    <row r="33167" spans="4:4" x14ac:dyDescent="0.25">
      <c r="D33167"/>
    </row>
    <row r="33168" spans="4:4" x14ac:dyDescent="0.25">
      <c r="D33168"/>
    </row>
    <row r="33169" spans="4:4" x14ac:dyDescent="0.25">
      <c r="D33169"/>
    </row>
    <row r="33170" spans="4:4" x14ac:dyDescent="0.25">
      <c r="D33170"/>
    </row>
    <row r="33171" spans="4:4" x14ac:dyDescent="0.25">
      <c r="D33171"/>
    </row>
    <row r="33172" spans="4:4" x14ac:dyDescent="0.25">
      <c r="D33172"/>
    </row>
    <row r="33173" spans="4:4" x14ac:dyDescent="0.25">
      <c r="D33173"/>
    </row>
    <row r="33174" spans="4:4" x14ac:dyDescent="0.25">
      <c r="D33174"/>
    </row>
    <row r="33175" spans="4:4" x14ac:dyDescent="0.25">
      <c r="D33175"/>
    </row>
    <row r="33176" spans="4:4" x14ac:dyDescent="0.25">
      <c r="D33176"/>
    </row>
    <row r="33177" spans="4:4" x14ac:dyDescent="0.25">
      <c r="D33177"/>
    </row>
    <row r="33178" spans="4:4" x14ac:dyDescent="0.25">
      <c r="D33178"/>
    </row>
    <row r="33179" spans="4:4" x14ac:dyDescent="0.25">
      <c r="D33179"/>
    </row>
    <row r="33180" spans="4:4" x14ac:dyDescent="0.25">
      <c r="D33180"/>
    </row>
    <row r="33181" spans="4:4" x14ac:dyDescent="0.25">
      <c r="D33181"/>
    </row>
    <row r="33182" spans="4:4" x14ac:dyDescent="0.25">
      <c r="D33182"/>
    </row>
    <row r="33183" spans="4:4" x14ac:dyDescent="0.25">
      <c r="D33183"/>
    </row>
    <row r="33184" spans="4:4" x14ac:dyDescent="0.25">
      <c r="D33184"/>
    </row>
    <row r="33185" spans="4:4" x14ac:dyDescent="0.25">
      <c r="D33185"/>
    </row>
    <row r="33186" spans="4:4" x14ac:dyDescent="0.25">
      <c r="D33186"/>
    </row>
    <row r="33187" spans="4:4" x14ac:dyDescent="0.25">
      <c r="D33187"/>
    </row>
    <row r="33188" spans="4:4" x14ac:dyDescent="0.25">
      <c r="D33188"/>
    </row>
    <row r="33189" spans="4:4" x14ac:dyDescent="0.25">
      <c r="D33189"/>
    </row>
    <row r="33190" spans="4:4" x14ac:dyDescent="0.25">
      <c r="D33190"/>
    </row>
    <row r="33191" spans="4:4" x14ac:dyDescent="0.25">
      <c r="D33191"/>
    </row>
    <row r="33192" spans="4:4" x14ac:dyDescent="0.25">
      <c r="D33192"/>
    </row>
    <row r="33193" spans="4:4" x14ac:dyDescent="0.25">
      <c r="D33193"/>
    </row>
    <row r="33194" spans="4:4" x14ac:dyDescent="0.25">
      <c r="D33194"/>
    </row>
    <row r="33195" spans="4:4" x14ac:dyDescent="0.25">
      <c r="D33195"/>
    </row>
    <row r="33196" spans="4:4" x14ac:dyDescent="0.25">
      <c r="D33196"/>
    </row>
    <row r="33197" spans="4:4" x14ac:dyDescent="0.25">
      <c r="D33197"/>
    </row>
    <row r="33198" spans="4:4" x14ac:dyDescent="0.25">
      <c r="D33198"/>
    </row>
    <row r="33199" spans="4:4" x14ac:dyDescent="0.25">
      <c r="D33199"/>
    </row>
    <row r="33200" spans="4:4" x14ac:dyDescent="0.25">
      <c r="D33200"/>
    </row>
    <row r="33201" spans="4:4" x14ac:dyDescent="0.25">
      <c r="D33201"/>
    </row>
    <row r="33202" spans="4:4" x14ac:dyDescent="0.25">
      <c r="D33202"/>
    </row>
    <row r="33203" spans="4:4" x14ac:dyDescent="0.25">
      <c r="D33203"/>
    </row>
    <row r="33204" spans="4:4" x14ac:dyDescent="0.25">
      <c r="D33204"/>
    </row>
    <row r="33205" spans="4:4" x14ac:dyDescent="0.25">
      <c r="D33205"/>
    </row>
    <row r="33206" spans="4:4" x14ac:dyDescent="0.25">
      <c r="D33206"/>
    </row>
    <row r="33207" spans="4:4" x14ac:dyDescent="0.25">
      <c r="D33207"/>
    </row>
    <row r="33208" spans="4:4" x14ac:dyDescent="0.25">
      <c r="D33208"/>
    </row>
    <row r="33209" spans="4:4" x14ac:dyDescent="0.25">
      <c r="D33209"/>
    </row>
    <row r="33210" spans="4:4" x14ac:dyDescent="0.25">
      <c r="D33210"/>
    </row>
    <row r="33211" spans="4:4" x14ac:dyDescent="0.25">
      <c r="D33211"/>
    </row>
    <row r="33212" spans="4:4" x14ac:dyDescent="0.25">
      <c r="D33212"/>
    </row>
    <row r="33213" spans="4:4" x14ac:dyDescent="0.25">
      <c r="D33213"/>
    </row>
    <row r="33214" spans="4:4" x14ac:dyDescent="0.25">
      <c r="D33214"/>
    </row>
    <row r="33215" spans="4:4" x14ac:dyDescent="0.25">
      <c r="D33215"/>
    </row>
    <row r="33216" spans="4:4" x14ac:dyDescent="0.25">
      <c r="D33216"/>
    </row>
    <row r="33217" spans="4:4" x14ac:dyDescent="0.25">
      <c r="D33217"/>
    </row>
    <row r="33218" spans="4:4" x14ac:dyDescent="0.25">
      <c r="D33218"/>
    </row>
    <row r="33219" spans="4:4" x14ac:dyDescent="0.25">
      <c r="D33219"/>
    </row>
    <row r="33220" spans="4:4" x14ac:dyDescent="0.25">
      <c r="D33220"/>
    </row>
    <row r="33221" spans="4:4" x14ac:dyDescent="0.25">
      <c r="D33221"/>
    </row>
    <row r="33222" spans="4:4" x14ac:dyDescent="0.25">
      <c r="D33222"/>
    </row>
    <row r="33223" spans="4:4" x14ac:dyDescent="0.25">
      <c r="D33223"/>
    </row>
    <row r="33224" spans="4:4" x14ac:dyDescent="0.25">
      <c r="D33224"/>
    </row>
    <row r="33225" spans="4:4" x14ac:dyDescent="0.25">
      <c r="D33225"/>
    </row>
    <row r="33226" spans="4:4" x14ac:dyDescent="0.25">
      <c r="D33226"/>
    </row>
    <row r="33227" spans="4:4" x14ac:dyDescent="0.25">
      <c r="D33227"/>
    </row>
    <row r="33228" spans="4:4" x14ac:dyDescent="0.25">
      <c r="D33228"/>
    </row>
    <row r="33229" spans="4:4" x14ac:dyDescent="0.25">
      <c r="D33229"/>
    </row>
    <row r="33230" spans="4:4" x14ac:dyDescent="0.25">
      <c r="D33230"/>
    </row>
    <row r="33231" spans="4:4" x14ac:dyDescent="0.25">
      <c r="D33231"/>
    </row>
    <row r="33232" spans="4:4" x14ac:dyDescent="0.25">
      <c r="D33232"/>
    </row>
    <row r="33233" spans="4:4" x14ac:dyDescent="0.25">
      <c r="D33233"/>
    </row>
    <row r="33234" spans="4:4" x14ac:dyDescent="0.25">
      <c r="D33234"/>
    </row>
    <row r="33235" spans="4:4" x14ac:dyDescent="0.25">
      <c r="D33235"/>
    </row>
    <row r="33236" spans="4:4" x14ac:dyDescent="0.25">
      <c r="D33236"/>
    </row>
    <row r="33237" spans="4:4" x14ac:dyDescent="0.25">
      <c r="D33237"/>
    </row>
    <row r="33238" spans="4:4" x14ac:dyDescent="0.25">
      <c r="D33238"/>
    </row>
    <row r="33239" spans="4:4" x14ac:dyDescent="0.25">
      <c r="D33239"/>
    </row>
    <row r="33240" spans="4:4" x14ac:dyDescent="0.25">
      <c r="D33240"/>
    </row>
    <row r="33241" spans="4:4" x14ac:dyDescent="0.25">
      <c r="D33241"/>
    </row>
    <row r="33242" spans="4:4" x14ac:dyDescent="0.25">
      <c r="D33242"/>
    </row>
    <row r="33243" spans="4:4" x14ac:dyDescent="0.25">
      <c r="D33243"/>
    </row>
    <row r="33244" spans="4:4" x14ac:dyDescent="0.25">
      <c r="D33244"/>
    </row>
    <row r="33245" spans="4:4" x14ac:dyDescent="0.25">
      <c r="D33245"/>
    </row>
    <row r="33246" spans="4:4" x14ac:dyDescent="0.25">
      <c r="D33246"/>
    </row>
    <row r="33247" spans="4:4" x14ac:dyDescent="0.25">
      <c r="D33247"/>
    </row>
    <row r="33248" spans="4:4" x14ac:dyDescent="0.25">
      <c r="D33248"/>
    </row>
    <row r="33249" spans="4:4" x14ac:dyDescent="0.25">
      <c r="D33249"/>
    </row>
    <row r="33250" spans="4:4" x14ac:dyDescent="0.25">
      <c r="D33250"/>
    </row>
    <row r="33251" spans="4:4" x14ac:dyDescent="0.25">
      <c r="D33251"/>
    </row>
    <row r="33252" spans="4:4" x14ac:dyDescent="0.25">
      <c r="D33252"/>
    </row>
    <row r="33253" spans="4:4" x14ac:dyDescent="0.25">
      <c r="D33253"/>
    </row>
    <row r="33254" spans="4:4" x14ac:dyDescent="0.25">
      <c r="D33254"/>
    </row>
    <row r="33255" spans="4:4" x14ac:dyDescent="0.25">
      <c r="D33255"/>
    </row>
    <row r="33256" spans="4:4" x14ac:dyDescent="0.25">
      <c r="D33256"/>
    </row>
    <row r="33257" spans="4:4" x14ac:dyDescent="0.25">
      <c r="D33257"/>
    </row>
    <row r="33258" spans="4:4" x14ac:dyDescent="0.25">
      <c r="D33258"/>
    </row>
    <row r="33259" spans="4:4" x14ac:dyDescent="0.25">
      <c r="D33259"/>
    </row>
    <row r="33260" spans="4:4" x14ac:dyDescent="0.25">
      <c r="D33260"/>
    </row>
    <row r="33261" spans="4:4" x14ac:dyDescent="0.25">
      <c r="D33261"/>
    </row>
    <row r="33262" spans="4:4" x14ac:dyDescent="0.25">
      <c r="D33262"/>
    </row>
    <row r="33263" spans="4:4" x14ac:dyDescent="0.25">
      <c r="D33263"/>
    </row>
    <row r="33264" spans="4:4" x14ac:dyDescent="0.25">
      <c r="D33264"/>
    </row>
    <row r="33265" spans="4:4" x14ac:dyDescent="0.25">
      <c r="D33265"/>
    </row>
    <row r="33266" spans="4:4" x14ac:dyDescent="0.25">
      <c r="D33266"/>
    </row>
    <row r="33267" spans="4:4" x14ac:dyDescent="0.25">
      <c r="D33267"/>
    </row>
    <row r="33268" spans="4:4" x14ac:dyDescent="0.25">
      <c r="D33268"/>
    </row>
    <row r="33269" spans="4:4" x14ac:dyDescent="0.25">
      <c r="D33269"/>
    </row>
    <row r="33270" spans="4:4" x14ac:dyDescent="0.25">
      <c r="D33270"/>
    </row>
    <row r="33271" spans="4:4" x14ac:dyDescent="0.25">
      <c r="D33271"/>
    </row>
    <row r="33272" spans="4:4" x14ac:dyDescent="0.25">
      <c r="D33272"/>
    </row>
    <row r="33273" spans="4:4" x14ac:dyDescent="0.25">
      <c r="D33273"/>
    </row>
    <row r="33274" spans="4:4" x14ac:dyDescent="0.25">
      <c r="D33274"/>
    </row>
    <row r="33275" spans="4:4" x14ac:dyDescent="0.25">
      <c r="D33275"/>
    </row>
    <row r="33276" spans="4:4" x14ac:dyDescent="0.25">
      <c r="D33276"/>
    </row>
    <row r="33277" spans="4:4" x14ac:dyDescent="0.25">
      <c r="D33277"/>
    </row>
    <row r="33278" spans="4:4" x14ac:dyDescent="0.25">
      <c r="D33278"/>
    </row>
    <row r="33279" spans="4:4" x14ac:dyDescent="0.25">
      <c r="D33279"/>
    </row>
    <row r="33280" spans="4:4" x14ac:dyDescent="0.25">
      <c r="D33280"/>
    </row>
    <row r="33281" spans="4:4" x14ac:dyDescent="0.25">
      <c r="D33281"/>
    </row>
    <row r="33282" spans="4:4" x14ac:dyDescent="0.25">
      <c r="D33282"/>
    </row>
    <row r="33283" spans="4:4" x14ac:dyDescent="0.25">
      <c r="D33283"/>
    </row>
    <row r="33284" spans="4:4" x14ac:dyDescent="0.25">
      <c r="D33284"/>
    </row>
    <row r="33285" spans="4:4" x14ac:dyDescent="0.25">
      <c r="D33285"/>
    </row>
    <row r="33286" spans="4:4" x14ac:dyDescent="0.25">
      <c r="D33286"/>
    </row>
    <row r="33287" spans="4:4" x14ac:dyDescent="0.25">
      <c r="D33287"/>
    </row>
    <row r="33288" spans="4:4" x14ac:dyDescent="0.25">
      <c r="D33288"/>
    </row>
    <row r="33289" spans="4:4" x14ac:dyDescent="0.25">
      <c r="D33289"/>
    </row>
    <row r="33290" spans="4:4" x14ac:dyDescent="0.25">
      <c r="D33290"/>
    </row>
    <row r="33291" spans="4:4" x14ac:dyDescent="0.25">
      <c r="D33291"/>
    </row>
    <row r="33292" spans="4:4" x14ac:dyDescent="0.25">
      <c r="D33292"/>
    </row>
    <row r="33293" spans="4:4" x14ac:dyDescent="0.25">
      <c r="D33293"/>
    </row>
    <row r="33294" spans="4:4" x14ac:dyDescent="0.25">
      <c r="D33294"/>
    </row>
    <row r="33295" spans="4:4" x14ac:dyDescent="0.25">
      <c r="D33295"/>
    </row>
    <row r="33296" spans="4:4" x14ac:dyDescent="0.25">
      <c r="D33296"/>
    </row>
    <row r="33297" spans="4:4" x14ac:dyDescent="0.25">
      <c r="D33297"/>
    </row>
    <row r="33298" spans="4:4" x14ac:dyDescent="0.25">
      <c r="D33298"/>
    </row>
    <row r="33299" spans="4:4" x14ac:dyDescent="0.25">
      <c r="D33299"/>
    </row>
    <row r="33300" spans="4:4" x14ac:dyDescent="0.25">
      <c r="D33300"/>
    </row>
    <row r="33301" spans="4:4" x14ac:dyDescent="0.25">
      <c r="D33301"/>
    </row>
    <row r="33302" spans="4:4" x14ac:dyDescent="0.25">
      <c r="D33302"/>
    </row>
    <row r="33303" spans="4:4" x14ac:dyDescent="0.25">
      <c r="D33303"/>
    </row>
    <row r="33304" spans="4:4" x14ac:dyDescent="0.25">
      <c r="D33304"/>
    </row>
    <row r="33305" spans="4:4" x14ac:dyDescent="0.25">
      <c r="D33305"/>
    </row>
    <row r="33306" spans="4:4" x14ac:dyDescent="0.25">
      <c r="D33306"/>
    </row>
    <row r="33307" spans="4:4" x14ac:dyDescent="0.25">
      <c r="D33307"/>
    </row>
    <row r="33308" spans="4:4" x14ac:dyDescent="0.25">
      <c r="D33308"/>
    </row>
    <row r="33309" spans="4:4" x14ac:dyDescent="0.25">
      <c r="D33309"/>
    </row>
    <row r="33310" spans="4:4" x14ac:dyDescent="0.25">
      <c r="D33310"/>
    </row>
    <row r="33311" spans="4:4" x14ac:dyDescent="0.25">
      <c r="D33311"/>
    </row>
    <row r="33312" spans="4:4" x14ac:dyDescent="0.25">
      <c r="D33312"/>
    </row>
    <row r="33313" spans="4:4" x14ac:dyDescent="0.25">
      <c r="D33313"/>
    </row>
    <row r="33314" spans="4:4" x14ac:dyDescent="0.25">
      <c r="D33314"/>
    </row>
    <row r="33315" spans="4:4" x14ac:dyDescent="0.25">
      <c r="D33315"/>
    </row>
    <row r="33316" spans="4:4" x14ac:dyDescent="0.25">
      <c r="D33316"/>
    </row>
    <row r="33317" spans="4:4" x14ac:dyDescent="0.25">
      <c r="D33317"/>
    </row>
    <row r="33318" spans="4:4" x14ac:dyDescent="0.25">
      <c r="D33318"/>
    </row>
    <row r="33319" spans="4:4" x14ac:dyDescent="0.25">
      <c r="D33319"/>
    </row>
    <row r="33320" spans="4:4" x14ac:dyDescent="0.25">
      <c r="D33320"/>
    </row>
    <row r="33321" spans="4:4" x14ac:dyDescent="0.25">
      <c r="D33321"/>
    </row>
    <row r="33322" spans="4:4" x14ac:dyDescent="0.25">
      <c r="D33322"/>
    </row>
    <row r="33323" spans="4:4" x14ac:dyDescent="0.25">
      <c r="D33323"/>
    </row>
    <row r="33324" spans="4:4" x14ac:dyDescent="0.25">
      <c r="D33324"/>
    </row>
    <row r="33325" spans="4:4" x14ac:dyDescent="0.25">
      <c r="D33325"/>
    </row>
    <row r="33326" spans="4:4" x14ac:dyDescent="0.25">
      <c r="D33326"/>
    </row>
    <row r="33327" spans="4:4" x14ac:dyDescent="0.25">
      <c r="D33327"/>
    </row>
    <row r="33328" spans="4:4" x14ac:dyDescent="0.25">
      <c r="D33328"/>
    </row>
    <row r="33329" spans="4:4" x14ac:dyDescent="0.25">
      <c r="D33329"/>
    </row>
    <row r="33330" spans="4:4" x14ac:dyDescent="0.25">
      <c r="D33330"/>
    </row>
    <row r="33331" spans="4:4" x14ac:dyDescent="0.25">
      <c r="D33331"/>
    </row>
    <row r="33332" spans="4:4" x14ac:dyDescent="0.25">
      <c r="D33332"/>
    </row>
    <row r="33333" spans="4:4" x14ac:dyDescent="0.25">
      <c r="D33333"/>
    </row>
    <row r="33334" spans="4:4" x14ac:dyDescent="0.25">
      <c r="D33334"/>
    </row>
    <row r="33335" spans="4:4" x14ac:dyDescent="0.25">
      <c r="D33335"/>
    </row>
    <row r="33336" spans="4:4" x14ac:dyDescent="0.25">
      <c r="D33336"/>
    </row>
    <row r="33337" spans="4:4" x14ac:dyDescent="0.25">
      <c r="D33337"/>
    </row>
    <row r="33338" spans="4:4" x14ac:dyDescent="0.25">
      <c r="D33338"/>
    </row>
    <row r="33339" spans="4:4" x14ac:dyDescent="0.25">
      <c r="D33339"/>
    </row>
    <row r="33340" spans="4:4" x14ac:dyDescent="0.25">
      <c r="D33340"/>
    </row>
    <row r="33341" spans="4:4" x14ac:dyDescent="0.25">
      <c r="D33341"/>
    </row>
    <row r="33342" spans="4:4" x14ac:dyDescent="0.25">
      <c r="D33342"/>
    </row>
    <row r="33343" spans="4:4" x14ac:dyDescent="0.25">
      <c r="D33343"/>
    </row>
    <row r="33344" spans="4:4" x14ac:dyDescent="0.25">
      <c r="D33344"/>
    </row>
    <row r="33345" spans="4:4" x14ac:dyDescent="0.25">
      <c r="D33345"/>
    </row>
    <row r="33346" spans="4:4" x14ac:dyDescent="0.25">
      <c r="D33346"/>
    </row>
    <row r="33347" spans="4:4" x14ac:dyDescent="0.25">
      <c r="D33347"/>
    </row>
    <row r="33348" spans="4:4" x14ac:dyDescent="0.25">
      <c r="D33348"/>
    </row>
    <row r="33349" spans="4:4" x14ac:dyDescent="0.25">
      <c r="D33349"/>
    </row>
    <row r="33350" spans="4:4" x14ac:dyDescent="0.25">
      <c r="D33350"/>
    </row>
    <row r="33351" spans="4:4" x14ac:dyDescent="0.25">
      <c r="D33351"/>
    </row>
    <row r="33352" spans="4:4" x14ac:dyDescent="0.25">
      <c r="D33352"/>
    </row>
    <row r="33353" spans="4:4" x14ac:dyDescent="0.25">
      <c r="D33353"/>
    </row>
    <row r="33354" spans="4:4" x14ac:dyDescent="0.25">
      <c r="D33354"/>
    </row>
    <row r="33355" spans="4:4" x14ac:dyDescent="0.25">
      <c r="D33355"/>
    </row>
    <row r="33356" spans="4:4" x14ac:dyDescent="0.25">
      <c r="D33356"/>
    </row>
    <row r="33357" spans="4:4" x14ac:dyDescent="0.25">
      <c r="D33357"/>
    </row>
    <row r="33358" spans="4:4" x14ac:dyDescent="0.25">
      <c r="D33358"/>
    </row>
    <row r="33359" spans="4:4" x14ac:dyDescent="0.25">
      <c r="D33359"/>
    </row>
    <row r="33360" spans="4:4" x14ac:dyDescent="0.25">
      <c r="D33360"/>
    </row>
    <row r="33361" spans="4:4" x14ac:dyDescent="0.25">
      <c r="D33361"/>
    </row>
    <row r="33362" spans="4:4" x14ac:dyDescent="0.25">
      <c r="D33362"/>
    </row>
    <row r="33363" spans="4:4" x14ac:dyDescent="0.25">
      <c r="D33363"/>
    </row>
    <row r="33364" spans="4:4" x14ac:dyDescent="0.25">
      <c r="D33364"/>
    </row>
    <row r="33365" spans="4:4" x14ac:dyDescent="0.25">
      <c r="D33365"/>
    </row>
    <row r="33366" spans="4:4" x14ac:dyDescent="0.25">
      <c r="D33366"/>
    </row>
    <row r="33367" spans="4:4" x14ac:dyDescent="0.25">
      <c r="D33367"/>
    </row>
    <row r="33368" spans="4:4" x14ac:dyDescent="0.25">
      <c r="D33368"/>
    </row>
    <row r="33369" spans="4:4" x14ac:dyDescent="0.25">
      <c r="D33369"/>
    </row>
    <row r="33370" spans="4:4" x14ac:dyDescent="0.25">
      <c r="D33370"/>
    </row>
    <row r="33371" spans="4:4" x14ac:dyDescent="0.25">
      <c r="D33371"/>
    </row>
    <row r="33372" spans="4:4" x14ac:dyDescent="0.25">
      <c r="D33372"/>
    </row>
    <row r="33373" spans="4:4" x14ac:dyDescent="0.25">
      <c r="D33373"/>
    </row>
    <row r="33374" spans="4:4" x14ac:dyDescent="0.25">
      <c r="D33374"/>
    </row>
    <row r="33375" spans="4:4" x14ac:dyDescent="0.25">
      <c r="D33375"/>
    </row>
    <row r="33376" spans="4:4" x14ac:dyDescent="0.25">
      <c r="D33376"/>
    </row>
    <row r="33377" spans="4:4" x14ac:dyDescent="0.25">
      <c r="D33377"/>
    </row>
    <row r="33378" spans="4:4" x14ac:dyDescent="0.25">
      <c r="D33378"/>
    </row>
    <row r="33379" spans="4:4" x14ac:dyDescent="0.25">
      <c r="D33379"/>
    </row>
    <row r="33380" spans="4:4" x14ac:dyDescent="0.25">
      <c r="D33380"/>
    </row>
    <row r="33381" spans="4:4" x14ac:dyDescent="0.25">
      <c r="D33381"/>
    </row>
    <row r="33382" spans="4:4" x14ac:dyDescent="0.25">
      <c r="D33382"/>
    </row>
    <row r="33383" spans="4:4" x14ac:dyDescent="0.25">
      <c r="D33383"/>
    </row>
    <row r="33384" spans="4:4" x14ac:dyDescent="0.25">
      <c r="D33384"/>
    </row>
    <row r="33385" spans="4:4" x14ac:dyDescent="0.25">
      <c r="D33385"/>
    </row>
    <row r="33386" spans="4:4" x14ac:dyDescent="0.25">
      <c r="D33386"/>
    </row>
    <row r="33387" spans="4:4" x14ac:dyDescent="0.25">
      <c r="D33387"/>
    </row>
    <row r="33388" spans="4:4" x14ac:dyDescent="0.25">
      <c r="D33388"/>
    </row>
    <row r="33389" spans="4:4" x14ac:dyDescent="0.25">
      <c r="D33389"/>
    </row>
    <row r="33390" spans="4:4" x14ac:dyDescent="0.25">
      <c r="D33390"/>
    </row>
    <row r="33391" spans="4:4" x14ac:dyDescent="0.25">
      <c r="D33391"/>
    </row>
    <row r="33392" spans="4:4" x14ac:dyDescent="0.25">
      <c r="D33392"/>
    </row>
    <row r="33393" spans="4:4" x14ac:dyDescent="0.25">
      <c r="D33393"/>
    </row>
    <row r="33394" spans="4:4" x14ac:dyDescent="0.25">
      <c r="D33394"/>
    </row>
    <row r="33395" spans="4:4" x14ac:dyDescent="0.25">
      <c r="D33395"/>
    </row>
    <row r="33396" spans="4:4" x14ac:dyDescent="0.25">
      <c r="D33396"/>
    </row>
    <row r="33397" spans="4:4" x14ac:dyDescent="0.25">
      <c r="D33397"/>
    </row>
    <row r="33398" spans="4:4" x14ac:dyDescent="0.25">
      <c r="D33398"/>
    </row>
    <row r="33399" spans="4:4" x14ac:dyDescent="0.25">
      <c r="D33399"/>
    </row>
    <row r="33400" spans="4:4" x14ac:dyDescent="0.25">
      <c r="D33400"/>
    </row>
    <row r="33401" spans="4:4" x14ac:dyDescent="0.25">
      <c r="D33401"/>
    </row>
    <row r="33402" spans="4:4" x14ac:dyDescent="0.25">
      <c r="D33402"/>
    </row>
    <row r="33403" spans="4:4" x14ac:dyDescent="0.25">
      <c r="D33403"/>
    </row>
    <row r="33404" spans="4:4" x14ac:dyDescent="0.25">
      <c r="D33404"/>
    </row>
    <row r="33405" spans="4:4" x14ac:dyDescent="0.25">
      <c r="D33405"/>
    </row>
    <row r="33406" spans="4:4" x14ac:dyDescent="0.25">
      <c r="D33406"/>
    </row>
    <row r="33407" spans="4:4" x14ac:dyDescent="0.25">
      <c r="D33407"/>
    </row>
    <row r="33408" spans="4:4" x14ac:dyDescent="0.25">
      <c r="D33408"/>
    </row>
    <row r="33409" spans="4:4" x14ac:dyDescent="0.25">
      <c r="D33409"/>
    </row>
    <row r="33410" spans="4:4" x14ac:dyDescent="0.25">
      <c r="D33410"/>
    </row>
    <row r="33411" spans="4:4" x14ac:dyDescent="0.25">
      <c r="D33411"/>
    </row>
    <row r="33412" spans="4:4" x14ac:dyDescent="0.25">
      <c r="D33412"/>
    </row>
    <row r="33413" spans="4:4" x14ac:dyDescent="0.25">
      <c r="D33413"/>
    </row>
    <row r="33414" spans="4:4" x14ac:dyDescent="0.25">
      <c r="D33414"/>
    </row>
    <row r="33415" spans="4:4" x14ac:dyDescent="0.25">
      <c r="D33415"/>
    </row>
    <row r="33416" spans="4:4" x14ac:dyDescent="0.25">
      <c r="D33416"/>
    </row>
    <row r="33417" spans="4:4" x14ac:dyDescent="0.25">
      <c r="D33417"/>
    </row>
    <row r="33418" spans="4:4" x14ac:dyDescent="0.25">
      <c r="D33418"/>
    </row>
    <row r="33419" spans="4:4" x14ac:dyDescent="0.25">
      <c r="D33419"/>
    </row>
    <row r="33420" spans="4:4" x14ac:dyDescent="0.25">
      <c r="D33420"/>
    </row>
    <row r="33421" spans="4:4" x14ac:dyDescent="0.25">
      <c r="D33421"/>
    </row>
    <row r="33422" spans="4:4" x14ac:dyDescent="0.25">
      <c r="D33422"/>
    </row>
    <row r="33423" spans="4:4" x14ac:dyDescent="0.25">
      <c r="D33423"/>
    </row>
    <row r="33424" spans="4:4" x14ac:dyDescent="0.25">
      <c r="D33424"/>
    </row>
    <row r="33425" spans="4:4" x14ac:dyDescent="0.25">
      <c r="D33425"/>
    </row>
    <row r="33426" spans="4:4" x14ac:dyDescent="0.25">
      <c r="D33426"/>
    </row>
    <row r="33427" spans="4:4" x14ac:dyDescent="0.25">
      <c r="D33427"/>
    </row>
    <row r="33428" spans="4:4" x14ac:dyDescent="0.25">
      <c r="D33428"/>
    </row>
    <row r="33429" spans="4:4" x14ac:dyDescent="0.25">
      <c r="D33429"/>
    </row>
    <row r="33430" spans="4:4" x14ac:dyDescent="0.25">
      <c r="D33430"/>
    </row>
    <row r="33431" spans="4:4" x14ac:dyDescent="0.25">
      <c r="D33431"/>
    </row>
    <row r="33432" spans="4:4" x14ac:dyDescent="0.25">
      <c r="D33432"/>
    </row>
    <row r="33433" spans="4:4" x14ac:dyDescent="0.25">
      <c r="D33433"/>
    </row>
    <row r="33434" spans="4:4" x14ac:dyDescent="0.25">
      <c r="D33434"/>
    </row>
    <row r="33435" spans="4:4" x14ac:dyDescent="0.25">
      <c r="D33435"/>
    </row>
    <row r="33436" spans="4:4" x14ac:dyDescent="0.25">
      <c r="D33436"/>
    </row>
    <row r="33437" spans="4:4" x14ac:dyDescent="0.25">
      <c r="D33437"/>
    </row>
    <row r="33438" spans="4:4" x14ac:dyDescent="0.25">
      <c r="D33438"/>
    </row>
    <row r="33439" spans="4:4" x14ac:dyDescent="0.25">
      <c r="D33439"/>
    </row>
    <row r="33440" spans="4:4" x14ac:dyDescent="0.25">
      <c r="D33440"/>
    </row>
    <row r="33441" spans="4:4" x14ac:dyDescent="0.25">
      <c r="D33441"/>
    </row>
    <row r="33442" spans="4:4" x14ac:dyDescent="0.25">
      <c r="D33442"/>
    </row>
    <row r="33443" spans="4:4" x14ac:dyDescent="0.25">
      <c r="D33443"/>
    </row>
    <row r="33444" spans="4:4" x14ac:dyDescent="0.25">
      <c r="D33444"/>
    </row>
    <row r="33445" spans="4:4" x14ac:dyDescent="0.25">
      <c r="D33445"/>
    </row>
    <row r="33446" spans="4:4" x14ac:dyDescent="0.25">
      <c r="D33446"/>
    </row>
    <row r="33447" spans="4:4" x14ac:dyDescent="0.25">
      <c r="D33447"/>
    </row>
    <row r="33448" spans="4:4" x14ac:dyDescent="0.25">
      <c r="D33448"/>
    </row>
    <row r="33449" spans="4:4" x14ac:dyDescent="0.25">
      <c r="D33449"/>
    </row>
    <row r="33450" spans="4:4" x14ac:dyDescent="0.25">
      <c r="D33450"/>
    </row>
    <row r="33451" spans="4:4" x14ac:dyDescent="0.25">
      <c r="D33451"/>
    </row>
    <row r="33452" spans="4:4" x14ac:dyDescent="0.25">
      <c r="D33452"/>
    </row>
    <row r="33453" spans="4:4" x14ac:dyDescent="0.25">
      <c r="D33453"/>
    </row>
    <row r="33454" spans="4:4" x14ac:dyDescent="0.25">
      <c r="D33454"/>
    </row>
    <row r="33455" spans="4:4" x14ac:dyDescent="0.25">
      <c r="D33455"/>
    </row>
    <row r="33456" spans="4:4" x14ac:dyDescent="0.25">
      <c r="D33456"/>
    </row>
    <row r="33457" spans="4:4" x14ac:dyDescent="0.25">
      <c r="D33457"/>
    </row>
    <row r="33458" spans="4:4" x14ac:dyDescent="0.25">
      <c r="D33458"/>
    </row>
    <row r="33459" spans="4:4" x14ac:dyDescent="0.25">
      <c r="D33459"/>
    </row>
    <row r="33460" spans="4:4" x14ac:dyDescent="0.25">
      <c r="D33460"/>
    </row>
    <row r="33461" spans="4:4" x14ac:dyDescent="0.25">
      <c r="D33461"/>
    </row>
    <row r="33462" spans="4:4" x14ac:dyDescent="0.25">
      <c r="D33462"/>
    </row>
    <row r="33463" spans="4:4" x14ac:dyDescent="0.25">
      <c r="D33463"/>
    </row>
    <row r="33464" spans="4:4" x14ac:dyDescent="0.25">
      <c r="D33464"/>
    </row>
    <row r="33465" spans="4:4" x14ac:dyDescent="0.25">
      <c r="D33465"/>
    </row>
    <row r="33466" spans="4:4" x14ac:dyDescent="0.25">
      <c r="D33466"/>
    </row>
    <row r="33467" spans="4:4" x14ac:dyDescent="0.25">
      <c r="D33467"/>
    </row>
    <row r="33468" spans="4:4" x14ac:dyDescent="0.25">
      <c r="D33468"/>
    </row>
    <row r="33469" spans="4:4" x14ac:dyDescent="0.25">
      <c r="D33469"/>
    </row>
    <row r="33470" spans="4:4" x14ac:dyDescent="0.25">
      <c r="D33470"/>
    </row>
    <row r="33471" spans="4:4" x14ac:dyDescent="0.25">
      <c r="D33471"/>
    </row>
    <row r="33472" spans="4:4" x14ac:dyDescent="0.25">
      <c r="D33472"/>
    </row>
    <row r="33473" spans="4:4" x14ac:dyDescent="0.25">
      <c r="D33473"/>
    </row>
    <row r="33474" spans="4:4" x14ac:dyDescent="0.25">
      <c r="D33474"/>
    </row>
    <row r="33475" spans="4:4" x14ac:dyDescent="0.25">
      <c r="D33475"/>
    </row>
    <row r="33476" spans="4:4" x14ac:dyDescent="0.25">
      <c r="D33476"/>
    </row>
    <row r="33477" spans="4:4" x14ac:dyDescent="0.25">
      <c r="D33477"/>
    </row>
    <row r="33478" spans="4:4" x14ac:dyDescent="0.25">
      <c r="D33478"/>
    </row>
    <row r="33479" spans="4:4" x14ac:dyDescent="0.25">
      <c r="D33479"/>
    </row>
    <row r="33480" spans="4:4" x14ac:dyDescent="0.25">
      <c r="D33480"/>
    </row>
    <row r="33481" spans="4:4" x14ac:dyDescent="0.25">
      <c r="D33481"/>
    </row>
    <row r="33482" spans="4:4" x14ac:dyDescent="0.25">
      <c r="D33482"/>
    </row>
    <row r="33483" spans="4:4" x14ac:dyDescent="0.25">
      <c r="D33483"/>
    </row>
    <row r="33484" spans="4:4" x14ac:dyDescent="0.25">
      <c r="D33484"/>
    </row>
    <row r="33485" spans="4:4" x14ac:dyDescent="0.25">
      <c r="D33485"/>
    </row>
    <row r="33486" spans="4:4" x14ac:dyDescent="0.25">
      <c r="D33486"/>
    </row>
    <row r="33487" spans="4:4" x14ac:dyDescent="0.25">
      <c r="D33487"/>
    </row>
    <row r="33488" spans="4:4" x14ac:dyDescent="0.25">
      <c r="D33488"/>
    </row>
    <row r="33489" spans="4:4" x14ac:dyDescent="0.25">
      <c r="D33489"/>
    </row>
    <row r="33490" spans="4:4" x14ac:dyDescent="0.25">
      <c r="D33490"/>
    </row>
    <row r="33491" spans="4:4" x14ac:dyDescent="0.25">
      <c r="D33491"/>
    </row>
    <row r="33492" spans="4:4" x14ac:dyDescent="0.25">
      <c r="D33492"/>
    </row>
    <row r="33493" spans="4:4" x14ac:dyDescent="0.25">
      <c r="D33493"/>
    </row>
    <row r="33494" spans="4:4" x14ac:dyDescent="0.25">
      <c r="D33494"/>
    </row>
    <row r="33495" spans="4:4" x14ac:dyDescent="0.25">
      <c r="D33495"/>
    </row>
    <row r="33496" spans="4:4" x14ac:dyDescent="0.25">
      <c r="D33496"/>
    </row>
    <row r="33497" spans="4:4" x14ac:dyDescent="0.25">
      <c r="D33497"/>
    </row>
    <row r="33498" spans="4:4" x14ac:dyDescent="0.25">
      <c r="D33498"/>
    </row>
    <row r="33499" spans="4:4" x14ac:dyDescent="0.25">
      <c r="D33499"/>
    </row>
    <row r="33500" spans="4:4" x14ac:dyDescent="0.25">
      <c r="D33500"/>
    </row>
    <row r="33501" spans="4:4" x14ac:dyDescent="0.25">
      <c r="D33501"/>
    </row>
    <row r="33502" spans="4:4" x14ac:dyDescent="0.25">
      <c r="D33502"/>
    </row>
    <row r="33503" spans="4:4" x14ac:dyDescent="0.25">
      <c r="D33503"/>
    </row>
    <row r="33504" spans="4:4" x14ac:dyDescent="0.25">
      <c r="D33504"/>
    </row>
    <row r="33505" spans="4:4" x14ac:dyDescent="0.25">
      <c r="D33505"/>
    </row>
    <row r="33506" spans="4:4" x14ac:dyDescent="0.25">
      <c r="D33506"/>
    </row>
    <row r="33507" spans="4:4" x14ac:dyDescent="0.25">
      <c r="D33507"/>
    </row>
    <row r="33508" spans="4:4" x14ac:dyDescent="0.25">
      <c r="D33508"/>
    </row>
    <row r="33509" spans="4:4" x14ac:dyDescent="0.25">
      <c r="D33509"/>
    </row>
    <row r="33510" spans="4:4" x14ac:dyDescent="0.25">
      <c r="D33510"/>
    </row>
    <row r="33511" spans="4:4" x14ac:dyDescent="0.25">
      <c r="D33511"/>
    </row>
    <row r="33512" spans="4:4" x14ac:dyDescent="0.25">
      <c r="D33512"/>
    </row>
    <row r="33513" spans="4:4" x14ac:dyDescent="0.25">
      <c r="D33513"/>
    </row>
    <row r="33514" spans="4:4" x14ac:dyDescent="0.25">
      <c r="D33514"/>
    </row>
    <row r="33515" spans="4:4" x14ac:dyDescent="0.25">
      <c r="D33515"/>
    </row>
    <row r="33516" spans="4:4" x14ac:dyDescent="0.25">
      <c r="D33516"/>
    </row>
    <row r="33517" spans="4:4" x14ac:dyDescent="0.25">
      <c r="D33517"/>
    </row>
    <row r="33518" spans="4:4" x14ac:dyDescent="0.25">
      <c r="D33518"/>
    </row>
    <row r="33519" spans="4:4" x14ac:dyDescent="0.25">
      <c r="D33519"/>
    </row>
    <row r="33520" spans="4:4" x14ac:dyDescent="0.25">
      <c r="D33520"/>
    </row>
    <row r="33521" spans="4:4" x14ac:dyDescent="0.25">
      <c r="D33521"/>
    </row>
    <row r="33522" spans="4:4" x14ac:dyDescent="0.25">
      <c r="D33522"/>
    </row>
    <row r="33523" spans="4:4" x14ac:dyDescent="0.25">
      <c r="D33523"/>
    </row>
    <row r="33524" spans="4:4" x14ac:dyDescent="0.25">
      <c r="D33524"/>
    </row>
    <row r="33525" spans="4:4" x14ac:dyDescent="0.25">
      <c r="D33525"/>
    </row>
    <row r="33526" spans="4:4" x14ac:dyDescent="0.25">
      <c r="D33526"/>
    </row>
    <row r="33527" spans="4:4" x14ac:dyDescent="0.25">
      <c r="D33527"/>
    </row>
    <row r="33528" spans="4:4" x14ac:dyDescent="0.25">
      <c r="D33528"/>
    </row>
    <row r="33529" spans="4:4" x14ac:dyDescent="0.25">
      <c r="D33529"/>
    </row>
    <row r="33530" spans="4:4" x14ac:dyDescent="0.25">
      <c r="D33530"/>
    </row>
    <row r="33531" spans="4:4" x14ac:dyDescent="0.25">
      <c r="D33531"/>
    </row>
    <row r="33532" spans="4:4" x14ac:dyDescent="0.25">
      <c r="D33532"/>
    </row>
    <row r="33533" spans="4:4" x14ac:dyDescent="0.25">
      <c r="D33533"/>
    </row>
    <row r="33534" spans="4:4" x14ac:dyDescent="0.25">
      <c r="D33534"/>
    </row>
    <row r="33535" spans="4:4" x14ac:dyDescent="0.25">
      <c r="D33535"/>
    </row>
    <row r="33536" spans="4:4" x14ac:dyDescent="0.25">
      <c r="D33536"/>
    </row>
    <row r="33537" spans="4:4" x14ac:dyDescent="0.25">
      <c r="D33537"/>
    </row>
    <row r="33538" spans="4:4" x14ac:dyDescent="0.25">
      <c r="D33538"/>
    </row>
    <row r="33539" spans="4:4" x14ac:dyDescent="0.25">
      <c r="D33539"/>
    </row>
    <row r="33540" spans="4:4" x14ac:dyDescent="0.25">
      <c r="D33540"/>
    </row>
    <row r="33541" spans="4:4" x14ac:dyDescent="0.25">
      <c r="D33541"/>
    </row>
    <row r="33542" spans="4:4" x14ac:dyDescent="0.25">
      <c r="D33542"/>
    </row>
    <row r="33543" spans="4:4" x14ac:dyDescent="0.25">
      <c r="D33543"/>
    </row>
    <row r="33544" spans="4:4" x14ac:dyDescent="0.25">
      <c r="D33544"/>
    </row>
    <row r="33545" spans="4:4" x14ac:dyDescent="0.25">
      <c r="D33545"/>
    </row>
    <row r="33546" spans="4:4" x14ac:dyDescent="0.25">
      <c r="D33546"/>
    </row>
    <row r="33547" spans="4:4" x14ac:dyDescent="0.25">
      <c r="D33547"/>
    </row>
    <row r="33548" spans="4:4" x14ac:dyDescent="0.25">
      <c r="D33548"/>
    </row>
    <row r="33549" spans="4:4" x14ac:dyDescent="0.25">
      <c r="D33549"/>
    </row>
    <row r="33550" spans="4:4" x14ac:dyDescent="0.25">
      <c r="D33550"/>
    </row>
    <row r="33551" spans="4:4" x14ac:dyDescent="0.25">
      <c r="D33551"/>
    </row>
    <row r="33552" spans="4:4" x14ac:dyDescent="0.25">
      <c r="D33552"/>
    </row>
    <row r="33553" spans="4:4" x14ac:dyDescent="0.25">
      <c r="D33553"/>
    </row>
    <row r="33554" spans="4:4" x14ac:dyDescent="0.25">
      <c r="D33554"/>
    </row>
    <row r="33555" spans="4:4" x14ac:dyDescent="0.25">
      <c r="D33555"/>
    </row>
    <row r="33556" spans="4:4" x14ac:dyDescent="0.25">
      <c r="D33556"/>
    </row>
    <row r="33557" spans="4:4" x14ac:dyDescent="0.25">
      <c r="D33557"/>
    </row>
    <row r="33558" spans="4:4" x14ac:dyDescent="0.25">
      <c r="D33558"/>
    </row>
    <row r="33559" spans="4:4" x14ac:dyDescent="0.25">
      <c r="D33559"/>
    </row>
    <row r="33560" spans="4:4" x14ac:dyDescent="0.25">
      <c r="D33560"/>
    </row>
    <row r="33561" spans="4:4" x14ac:dyDescent="0.25">
      <c r="D33561"/>
    </row>
    <row r="33562" spans="4:4" x14ac:dyDescent="0.25">
      <c r="D33562"/>
    </row>
    <row r="33563" spans="4:4" x14ac:dyDescent="0.25">
      <c r="D33563"/>
    </row>
    <row r="33564" spans="4:4" x14ac:dyDescent="0.25">
      <c r="D33564"/>
    </row>
    <row r="33565" spans="4:4" x14ac:dyDescent="0.25">
      <c r="D33565"/>
    </row>
    <row r="33566" spans="4:4" x14ac:dyDescent="0.25">
      <c r="D33566"/>
    </row>
    <row r="33567" spans="4:4" x14ac:dyDescent="0.25">
      <c r="D33567"/>
    </row>
    <row r="33568" spans="4:4" x14ac:dyDescent="0.25">
      <c r="D33568"/>
    </row>
    <row r="33569" spans="4:4" x14ac:dyDescent="0.25">
      <c r="D33569"/>
    </row>
    <row r="33570" spans="4:4" x14ac:dyDescent="0.25">
      <c r="D33570"/>
    </row>
    <row r="33571" spans="4:4" x14ac:dyDescent="0.25">
      <c r="D33571"/>
    </row>
    <row r="33572" spans="4:4" x14ac:dyDescent="0.25">
      <c r="D33572"/>
    </row>
    <row r="33573" spans="4:4" x14ac:dyDescent="0.25">
      <c r="D33573"/>
    </row>
    <row r="33574" spans="4:4" x14ac:dyDescent="0.25">
      <c r="D33574"/>
    </row>
    <row r="33575" spans="4:4" x14ac:dyDescent="0.25">
      <c r="D33575"/>
    </row>
    <row r="33576" spans="4:4" x14ac:dyDescent="0.25">
      <c r="D33576"/>
    </row>
    <row r="33577" spans="4:4" x14ac:dyDescent="0.25">
      <c r="D33577"/>
    </row>
    <row r="33578" spans="4:4" x14ac:dyDescent="0.25">
      <c r="D33578"/>
    </row>
    <row r="33579" spans="4:4" x14ac:dyDescent="0.25">
      <c r="D33579"/>
    </row>
    <row r="33580" spans="4:4" x14ac:dyDescent="0.25">
      <c r="D33580"/>
    </row>
    <row r="33581" spans="4:4" x14ac:dyDescent="0.25">
      <c r="D33581"/>
    </row>
    <row r="33582" spans="4:4" x14ac:dyDescent="0.25">
      <c r="D33582"/>
    </row>
    <row r="33583" spans="4:4" x14ac:dyDescent="0.25">
      <c r="D33583"/>
    </row>
    <row r="33584" spans="4:4" x14ac:dyDescent="0.25">
      <c r="D33584"/>
    </row>
    <row r="33585" spans="4:4" x14ac:dyDescent="0.25">
      <c r="D33585"/>
    </row>
    <row r="33586" spans="4:4" x14ac:dyDescent="0.25">
      <c r="D33586"/>
    </row>
    <row r="33587" spans="4:4" x14ac:dyDescent="0.25">
      <c r="D33587"/>
    </row>
    <row r="33588" spans="4:4" x14ac:dyDescent="0.25">
      <c r="D33588"/>
    </row>
    <row r="33589" spans="4:4" x14ac:dyDescent="0.25">
      <c r="D33589"/>
    </row>
    <row r="33590" spans="4:4" x14ac:dyDescent="0.25">
      <c r="D33590"/>
    </row>
    <row r="33591" spans="4:4" x14ac:dyDescent="0.25">
      <c r="D33591"/>
    </row>
    <row r="33592" spans="4:4" x14ac:dyDescent="0.25">
      <c r="D33592"/>
    </row>
    <row r="33593" spans="4:4" x14ac:dyDescent="0.25">
      <c r="D33593"/>
    </row>
    <row r="33594" spans="4:4" x14ac:dyDescent="0.25">
      <c r="D33594"/>
    </row>
    <row r="33595" spans="4:4" x14ac:dyDescent="0.25">
      <c r="D33595"/>
    </row>
    <row r="33596" spans="4:4" x14ac:dyDescent="0.25">
      <c r="D33596"/>
    </row>
    <row r="33597" spans="4:4" x14ac:dyDescent="0.25">
      <c r="D33597"/>
    </row>
    <row r="33598" spans="4:4" x14ac:dyDescent="0.25">
      <c r="D33598"/>
    </row>
    <row r="33599" spans="4:4" x14ac:dyDescent="0.25">
      <c r="D33599"/>
    </row>
    <row r="33600" spans="4:4" x14ac:dyDescent="0.25">
      <c r="D33600"/>
    </row>
    <row r="33601" spans="4:4" x14ac:dyDescent="0.25">
      <c r="D33601"/>
    </row>
    <row r="33602" spans="4:4" x14ac:dyDescent="0.25">
      <c r="D33602"/>
    </row>
    <row r="33603" spans="4:4" x14ac:dyDescent="0.25">
      <c r="D33603"/>
    </row>
    <row r="33604" spans="4:4" x14ac:dyDescent="0.25">
      <c r="D33604"/>
    </row>
    <row r="33605" spans="4:4" x14ac:dyDescent="0.25">
      <c r="D33605"/>
    </row>
    <row r="33606" spans="4:4" x14ac:dyDescent="0.25">
      <c r="D33606"/>
    </row>
    <row r="33607" spans="4:4" x14ac:dyDescent="0.25">
      <c r="D33607"/>
    </row>
    <row r="33608" spans="4:4" x14ac:dyDescent="0.25">
      <c r="D33608"/>
    </row>
    <row r="33609" spans="4:4" x14ac:dyDescent="0.25">
      <c r="D33609"/>
    </row>
    <row r="33610" spans="4:4" x14ac:dyDescent="0.25">
      <c r="D33610"/>
    </row>
    <row r="33611" spans="4:4" x14ac:dyDescent="0.25">
      <c r="D33611"/>
    </row>
    <row r="33612" spans="4:4" x14ac:dyDescent="0.25">
      <c r="D33612"/>
    </row>
    <row r="33613" spans="4:4" x14ac:dyDescent="0.25">
      <c r="D33613"/>
    </row>
    <row r="33614" spans="4:4" x14ac:dyDescent="0.25">
      <c r="D33614"/>
    </row>
    <row r="33615" spans="4:4" x14ac:dyDescent="0.25">
      <c r="D33615"/>
    </row>
    <row r="33616" spans="4:4" x14ac:dyDescent="0.25">
      <c r="D33616"/>
    </row>
    <row r="33617" spans="4:4" x14ac:dyDescent="0.25">
      <c r="D33617"/>
    </row>
    <row r="33618" spans="4:4" x14ac:dyDescent="0.25">
      <c r="D33618"/>
    </row>
    <row r="33619" spans="4:4" x14ac:dyDescent="0.25">
      <c r="D33619"/>
    </row>
    <row r="33620" spans="4:4" x14ac:dyDescent="0.25">
      <c r="D33620"/>
    </row>
    <row r="33621" spans="4:4" x14ac:dyDescent="0.25">
      <c r="D33621"/>
    </row>
    <row r="33622" spans="4:4" x14ac:dyDescent="0.25">
      <c r="D33622"/>
    </row>
    <row r="33623" spans="4:4" x14ac:dyDescent="0.25">
      <c r="D33623"/>
    </row>
    <row r="33624" spans="4:4" x14ac:dyDescent="0.25">
      <c r="D33624"/>
    </row>
    <row r="33625" spans="4:4" x14ac:dyDescent="0.25">
      <c r="D33625"/>
    </row>
    <row r="33626" spans="4:4" x14ac:dyDescent="0.25">
      <c r="D33626"/>
    </row>
    <row r="33627" spans="4:4" x14ac:dyDescent="0.25">
      <c r="D33627"/>
    </row>
    <row r="33628" spans="4:4" x14ac:dyDescent="0.25">
      <c r="D33628"/>
    </row>
    <row r="33629" spans="4:4" x14ac:dyDescent="0.25">
      <c r="D33629"/>
    </row>
    <row r="33630" spans="4:4" x14ac:dyDescent="0.25">
      <c r="D33630"/>
    </row>
    <row r="33631" spans="4:4" x14ac:dyDescent="0.25">
      <c r="D33631"/>
    </row>
    <row r="33632" spans="4:4" x14ac:dyDescent="0.25">
      <c r="D33632"/>
    </row>
    <row r="33633" spans="4:4" x14ac:dyDescent="0.25">
      <c r="D33633"/>
    </row>
    <row r="33634" spans="4:4" x14ac:dyDescent="0.25">
      <c r="D33634"/>
    </row>
    <row r="33635" spans="4:4" x14ac:dyDescent="0.25">
      <c r="D33635"/>
    </row>
    <row r="33636" spans="4:4" x14ac:dyDescent="0.25">
      <c r="D33636"/>
    </row>
    <row r="33637" spans="4:4" x14ac:dyDescent="0.25">
      <c r="D33637"/>
    </row>
    <row r="33638" spans="4:4" x14ac:dyDescent="0.25">
      <c r="D33638"/>
    </row>
    <row r="33639" spans="4:4" x14ac:dyDescent="0.25">
      <c r="D33639"/>
    </row>
    <row r="33640" spans="4:4" x14ac:dyDescent="0.25">
      <c r="D33640"/>
    </row>
    <row r="33641" spans="4:4" x14ac:dyDescent="0.25">
      <c r="D33641"/>
    </row>
    <row r="33642" spans="4:4" x14ac:dyDescent="0.25">
      <c r="D33642"/>
    </row>
    <row r="33643" spans="4:4" x14ac:dyDescent="0.25">
      <c r="D33643"/>
    </row>
    <row r="33644" spans="4:4" x14ac:dyDescent="0.25">
      <c r="D33644"/>
    </row>
    <row r="33645" spans="4:4" x14ac:dyDescent="0.25">
      <c r="D33645"/>
    </row>
    <row r="33646" spans="4:4" x14ac:dyDescent="0.25">
      <c r="D33646"/>
    </row>
    <row r="33647" spans="4:4" x14ac:dyDescent="0.25">
      <c r="D33647"/>
    </row>
    <row r="33648" spans="4:4" x14ac:dyDescent="0.25">
      <c r="D33648"/>
    </row>
    <row r="33649" spans="4:4" x14ac:dyDescent="0.25">
      <c r="D33649"/>
    </row>
    <row r="33650" spans="4:4" x14ac:dyDescent="0.25">
      <c r="D33650"/>
    </row>
    <row r="33651" spans="4:4" x14ac:dyDescent="0.25">
      <c r="D33651"/>
    </row>
    <row r="33652" spans="4:4" x14ac:dyDescent="0.25">
      <c r="D33652"/>
    </row>
    <row r="33653" spans="4:4" x14ac:dyDescent="0.25">
      <c r="D33653"/>
    </row>
    <row r="33654" spans="4:4" x14ac:dyDescent="0.25">
      <c r="D33654"/>
    </row>
    <row r="33655" spans="4:4" x14ac:dyDescent="0.25">
      <c r="D33655"/>
    </row>
    <row r="33656" spans="4:4" x14ac:dyDescent="0.25">
      <c r="D33656"/>
    </row>
    <row r="33657" spans="4:4" x14ac:dyDescent="0.25">
      <c r="D33657"/>
    </row>
    <row r="33658" spans="4:4" x14ac:dyDescent="0.25">
      <c r="D33658"/>
    </row>
    <row r="33659" spans="4:4" x14ac:dyDescent="0.25">
      <c r="D33659"/>
    </row>
    <row r="33660" spans="4:4" x14ac:dyDescent="0.25">
      <c r="D33660"/>
    </row>
    <row r="33661" spans="4:4" x14ac:dyDescent="0.25">
      <c r="D33661"/>
    </row>
    <row r="33662" spans="4:4" x14ac:dyDescent="0.25">
      <c r="D33662"/>
    </row>
    <row r="33663" spans="4:4" x14ac:dyDescent="0.25">
      <c r="D33663"/>
    </row>
    <row r="33664" spans="4:4" x14ac:dyDescent="0.25">
      <c r="D33664"/>
    </row>
    <row r="33665" spans="4:4" x14ac:dyDescent="0.25">
      <c r="D33665"/>
    </row>
    <row r="33666" spans="4:4" x14ac:dyDescent="0.25">
      <c r="D33666"/>
    </row>
    <row r="33667" spans="4:4" x14ac:dyDescent="0.25">
      <c r="D33667"/>
    </row>
    <row r="33668" spans="4:4" x14ac:dyDescent="0.25">
      <c r="D33668"/>
    </row>
    <row r="33669" spans="4:4" x14ac:dyDescent="0.25">
      <c r="D33669"/>
    </row>
    <row r="33670" spans="4:4" x14ac:dyDescent="0.25">
      <c r="D33670"/>
    </row>
    <row r="33671" spans="4:4" x14ac:dyDescent="0.25">
      <c r="D33671"/>
    </row>
    <row r="33672" spans="4:4" x14ac:dyDescent="0.25">
      <c r="D33672"/>
    </row>
    <row r="33673" spans="4:4" x14ac:dyDescent="0.25">
      <c r="D33673"/>
    </row>
    <row r="33674" spans="4:4" x14ac:dyDescent="0.25">
      <c r="D33674"/>
    </row>
    <row r="33675" spans="4:4" x14ac:dyDescent="0.25">
      <c r="D33675"/>
    </row>
    <row r="33676" spans="4:4" x14ac:dyDescent="0.25">
      <c r="D33676"/>
    </row>
    <row r="33677" spans="4:4" x14ac:dyDescent="0.25">
      <c r="D33677"/>
    </row>
    <row r="33678" spans="4:4" x14ac:dyDescent="0.25">
      <c r="D33678"/>
    </row>
    <row r="33679" spans="4:4" x14ac:dyDescent="0.25">
      <c r="D33679"/>
    </row>
    <row r="33680" spans="4:4" x14ac:dyDescent="0.25">
      <c r="D33680"/>
    </row>
    <row r="33681" spans="4:4" x14ac:dyDescent="0.25">
      <c r="D33681"/>
    </row>
    <row r="33682" spans="4:4" x14ac:dyDescent="0.25">
      <c r="D33682"/>
    </row>
    <row r="33683" spans="4:4" x14ac:dyDescent="0.25">
      <c r="D33683"/>
    </row>
    <row r="33684" spans="4:4" x14ac:dyDescent="0.25">
      <c r="D33684"/>
    </row>
    <row r="33685" spans="4:4" x14ac:dyDescent="0.25">
      <c r="D33685"/>
    </row>
    <row r="33686" spans="4:4" x14ac:dyDescent="0.25">
      <c r="D33686"/>
    </row>
    <row r="33687" spans="4:4" x14ac:dyDescent="0.25">
      <c r="D33687"/>
    </row>
    <row r="33688" spans="4:4" x14ac:dyDescent="0.25">
      <c r="D33688"/>
    </row>
    <row r="33689" spans="4:4" x14ac:dyDescent="0.25">
      <c r="D33689"/>
    </row>
    <row r="33690" spans="4:4" x14ac:dyDescent="0.25">
      <c r="D33690"/>
    </row>
    <row r="33691" spans="4:4" x14ac:dyDescent="0.25">
      <c r="D33691"/>
    </row>
    <row r="33692" spans="4:4" x14ac:dyDescent="0.25">
      <c r="D33692"/>
    </row>
    <row r="33693" spans="4:4" x14ac:dyDescent="0.25">
      <c r="D33693"/>
    </row>
    <row r="33694" spans="4:4" x14ac:dyDescent="0.25">
      <c r="D33694"/>
    </row>
    <row r="33695" spans="4:4" x14ac:dyDescent="0.25">
      <c r="D33695"/>
    </row>
    <row r="33696" spans="4:4" x14ac:dyDescent="0.25">
      <c r="D33696"/>
    </row>
    <row r="33697" spans="4:4" x14ac:dyDescent="0.25">
      <c r="D33697"/>
    </row>
    <row r="33698" spans="4:4" x14ac:dyDescent="0.25">
      <c r="D33698"/>
    </row>
    <row r="33699" spans="4:4" x14ac:dyDescent="0.25">
      <c r="D33699"/>
    </row>
    <row r="33700" spans="4:4" x14ac:dyDescent="0.25">
      <c r="D33700"/>
    </row>
    <row r="33701" spans="4:4" x14ac:dyDescent="0.25">
      <c r="D33701"/>
    </row>
    <row r="33702" spans="4:4" x14ac:dyDescent="0.25">
      <c r="D33702"/>
    </row>
    <row r="33703" spans="4:4" x14ac:dyDescent="0.25">
      <c r="D33703"/>
    </row>
    <row r="33704" spans="4:4" x14ac:dyDescent="0.25">
      <c r="D33704"/>
    </row>
    <row r="33705" spans="4:4" x14ac:dyDescent="0.25">
      <c r="D33705"/>
    </row>
    <row r="33706" spans="4:4" x14ac:dyDescent="0.25">
      <c r="D33706"/>
    </row>
    <row r="33707" spans="4:4" x14ac:dyDescent="0.25">
      <c r="D33707"/>
    </row>
    <row r="33708" spans="4:4" x14ac:dyDescent="0.25">
      <c r="D33708"/>
    </row>
    <row r="33709" spans="4:4" x14ac:dyDescent="0.25">
      <c r="D33709"/>
    </row>
    <row r="33710" spans="4:4" x14ac:dyDescent="0.25">
      <c r="D33710"/>
    </row>
    <row r="33711" spans="4:4" x14ac:dyDescent="0.25">
      <c r="D33711"/>
    </row>
    <row r="33712" spans="4:4" x14ac:dyDescent="0.25">
      <c r="D33712"/>
    </row>
    <row r="33713" spans="4:4" x14ac:dyDescent="0.25">
      <c r="D33713"/>
    </row>
    <row r="33714" spans="4:4" x14ac:dyDescent="0.25">
      <c r="D33714"/>
    </row>
    <row r="33715" spans="4:4" x14ac:dyDescent="0.25">
      <c r="D33715"/>
    </row>
    <row r="33716" spans="4:4" x14ac:dyDescent="0.25">
      <c r="D33716"/>
    </row>
    <row r="33717" spans="4:4" x14ac:dyDescent="0.25">
      <c r="D33717"/>
    </row>
    <row r="33718" spans="4:4" x14ac:dyDescent="0.25">
      <c r="D33718"/>
    </row>
    <row r="33719" spans="4:4" x14ac:dyDescent="0.25">
      <c r="D33719"/>
    </row>
    <row r="33720" spans="4:4" x14ac:dyDescent="0.25">
      <c r="D33720"/>
    </row>
    <row r="33721" spans="4:4" x14ac:dyDescent="0.25">
      <c r="D33721"/>
    </row>
    <row r="33722" spans="4:4" x14ac:dyDescent="0.25">
      <c r="D33722"/>
    </row>
    <row r="33723" spans="4:4" x14ac:dyDescent="0.25">
      <c r="D33723"/>
    </row>
    <row r="33724" spans="4:4" x14ac:dyDescent="0.25">
      <c r="D33724"/>
    </row>
    <row r="33725" spans="4:4" x14ac:dyDescent="0.25">
      <c r="D33725"/>
    </row>
    <row r="33726" spans="4:4" x14ac:dyDescent="0.25">
      <c r="D33726"/>
    </row>
    <row r="33727" spans="4:4" x14ac:dyDescent="0.25">
      <c r="D33727"/>
    </row>
    <row r="33728" spans="4:4" x14ac:dyDescent="0.25">
      <c r="D33728"/>
    </row>
    <row r="33729" spans="4:4" x14ac:dyDescent="0.25">
      <c r="D33729"/>
    </row>
    <row r="33730" spans="4:4" x14ac:dyDescent="0.25">
      <c r="D33730"/>
    </row>
    <row r="33731" spans="4:4" x14ac:dyDescent="0.25">
      <c r="D33731"/>
    </row>
    <row r="33732" spans="4:4" x14ac:dyDescent="0.25">
      <c r="D33732"/>
    </row>
    <row r="33733" spans="4:4" x14ac:dyDescent="0.25">
      <c r="D33733"/>
    </row>
    <row r="33734" spans="4:4" x14ac:dyDescent="0.25">
      <c r="D33734"/>
    </row>
    <row r="33735" spans="4:4" x14ac:dyDescent="0.25">
      <c r="D33735"/>
    </row>
    <row r="33736" spans="4:4" x14ac:dyDescent="0.25">
      <c r="D33736"/>
    </row>
    <row r="33737" spans="4:4" x14ac:dyDescent="0.25">
      <c r="D33737"/>
    </row>
    <row r="33738" spans="4:4" x14ac:dyDescent="0.25">
      <c r="D33738"/>
    </row>
    <row r="33739" spans="4:4" x14ac:dyDescent="0.25">
      <c r="D33739"/>
    </row>
    <row r="33740" spans="4:4" x14ac:dyDescent="0.25">
      <c r="D33740"/>
    </row>
    <row r="33741" spans="4:4" x14ac:dyDescent="0.25">
      <c r="D33741"/>
    </row>
    <row r="33742" spans="4:4" x14ac:dyDescent="0.25">
      <c r="D33742"/>
    </row>
    <row r="33743" spans="4:4" x14ac:dyDescent="0.25">
      <c r="D33743"/>
    </row>
    <row r="33744" spans="4:4" x14ac:dyDescent="0.25">
      <c r="D33744"/>
    </row>
    <row r="33745" spans="4:4" x14ac:dyDescent="0.25">
      <c r="D33745"/>
    </row>
    <row r="33746" spans="4:4" x14ac:dyDescent="0.25">
      <c r="D33746"/>
    </row>
    <row r="33747" spans="4:4" x14ac:dyDescent="0.25">
      <c r="D33747"/>
    </row>
    <row r="33748" spans="4:4" x14ac:dyDescent="0.25">
      <c r="D33748"/>
    </row>
    <row r="33749" spans="4:4" x14ac:dyDescent="0.25">
      <c r="D33749"/>
    </row>
    <row r="33750" spans="4:4" x14ac:dyDescent="0.25">
      <c r="D33750"/>
    </row>
    <row r="33751" spans="4:4" x14ac:dyDescent="0.25">
      <c r="D33751"/>
    </row>
    <row r="33752" spans="4:4" x14ac:dyDescent="0.25">
      <c r="D33752"/>
    </row>
    <row r="33753" spans="4:4" x14ac:dyDescent="0.25">
      <c r="D33753"/>
    </row>
    <row r="33754" spans="4:4" x14ac:dyDescent="0.25">
      <c r="D33754"/>
    </row>
    <row r="33755" spans="4:4" x14ac:dyDescent="0.25">
      <c r="D33755"/>
    </row>
    <row r="33756" spans="4:4" x14ac:dyDescent="0.25">
      <c r="D33756"/>
    </row>
    <row r="33757" spans="4:4" x14ac:dyDescent="0.25">
      <c r="D33757"/>
    </row>
    <row r="33758" spans="4:4" x14ac:dyDescent="0.25">
      <c r="D33758"/>
    </row>
    <row r="33759" spans="4:4" x14ac:dyDescent="0.25">
      <c r="D33759"/>
    </row>
    <row r="33760" spans="4:4" x14ac:dyDescent="0.25">
      <c r="D33760"/>
    </row>
    <row r="33761" spans="4:4" x14ac:dyDescent="0.25">
      <c r="D33761"/>
    </row>
    <row r="33762" spans="4:4" x14ac:dyDescent="0.25">
      <c r="D33762"/>
    </row>
    <row r="33763" spans="4:4" x14ac:dyDescent="0.25">
      <c r="D33763"/>
    </row>
    <row r="33764" spans="4:4" x14ac:dyDescent="0.25">
      <c r="D33764"/>
    </row>
    <row r="33765" spans="4:4" x14ac:dyDescent="0.25">
      <c r="D33765"/>
    </row>
    <row r="33766" spans="4:4" x14ac:dyDescent="0.25">
      <c r="D33766"/>
    </row>
    <row r="33767" spans="4:4" x14ac:dyDescent="0.25">
      <c r="D33767"/>
    </row>
    <row r="33768" spans="4:4" x14ac:dyDescent="0.25">
      <c r="D33768"/>
    </row>
    <row r="33769" spans="4:4" x14ac:dyDescent="0.25">
      <c r="D33769"/>
    </row>
    <row r="33770" spans="4:4" x14ac:dyDescent="0.25">
      <c r="D33770"/>
    </row>
    <row r="33771" spans="4:4" x14ac:dyDescent="0.25">
      <c r="D33771"/>
    </row>
    <row r="33772" spans="4:4" x14ac:dyDescent="0.25">
      <c r="D33772"/>
    </row>
    <row r="33773" spans="4:4" x14ac:dyDescent="0.25">
      <c r="D33773"/>
    </row>
    <row r="33774" spans="4:4" x14ac:dyDescent="0.25">
      <c r="D33774"/>
    </row>
    <row r="33775" spans="4:4" x14ac:dyDescent="0.25">
      <c r="D33775"/>
    </row>
    <row r="33776" spans="4:4" x14ac:dyDescent="0.25">
      <c r="D33776"/>
    </row>
    <row r="33777" spans="4:4" x14ac:dyDescent="0.25">
      <c r="D33777"/>
    </row>
    <row r="33778" spans="4:4" x14ac:dyDescent="0.25">
      <c r="D33778"/>
    </row>
    <row r="33779" spans="4:4" x14ac:dyDescent="0.25">
      <c r="D33779"/>
    </row>
    <row r="33780" spans="4:4" x14ac:dyDescent="0.25">
      <c r="D33780"/>
    </row>
    <row r="33781" spans="4:4" x14ac:dyDescent="0.25">
      <c r="D33781"/>
    </row>
    <row r="33782" spans="4:4" x14ac:dyDescent="0.25">
      <c r="D33782"/>
    </row>
    <row r="33783" spans="4:4" x14ac:dyDescent="0.25">
      <c r="D33783"/>
    </row>
    <row r="33784" spans="4:4" x14ac:dyDescent="0.25">
      <c r="D33784"/>
    </row>
    <row r="33785" spans="4:4" x14ac:dyDescent="0.25">
      <c r="D33785"/>
    </row>
    <row r="33786" spans="4:4" x14ac:dyDescent="0.25">
      <c r="D33786"/>
    </row>
    <row r="33787" spans="4:4" x14ac:dyDescent="0.25">
      <c r="D33787"/>
    </row>
    <row r="33788" spans="4:4" x14ac:dyDescent="0.25">
      <c r="D33788"/>
    </row>
    <row r="33789" spans="4:4" x14ac:dyDescent="0.25">
      <c r="D33789"/>
    </row>
    <row r="33790" spans="4:4" x14ac:dyDescent="0.25">
      <c r="D33790"/>
    </row>
    <row r="33791" spans="4:4" x14ac:dyDescent="0.25">
      <c r="D33791"/>
    </row>
    <row r="33792" spans="4:4" x14ac:dyDescent="0.25">
      <c r="D33792"/>
    </row>
    <row r="33793" spans="4:4" x14ac:dyDescent="0.25">
      <c r="D33793"/>
    </row>
    <row r="33794" spans="4:4" x14ac:dyDescent="0.25">
      <c r="D33794"/>
    </row>
    <row r="33795" spans="4:4" x14ac:dyDescent="0.25">
      <c r="D33795"/>
    </row>
    <row r="33796" spans="4:4" x14ac:dyDescent="0.25">
      <c r="D33796"/>
    </row>
    <row r="33797" spans="4:4" x14ac:dyDescent="0.25">
      <c r="D33797"/>
    </row>
    <row r="33798" spans="4:4" x14ac:dyDescent="0.25">
      <c r="D33798"/>
    </row>
    <row r="33799" spans="4:4" x14ac:dyDescent="0.25">
      <c r="D33799"/>
    </row>
    <row r="33800" spans="4:4" x14ac:dyDescent="0.25">
      <c r="D33800"/>
    </row>
    <row r="33801" spans="4:4" x14ac:dyDescent="0.25">
      <c r="D33801"/>
    </row>
    <row r="33802" spans="4:4" x14ac:dyDescent="0.25">
      <c r="D33802"/>
    </row>
    <row r="33803" spans="4:4" x14ac:dyDescent="0.25">
      <c r="D33803"/>
    </row>
    <row r="33804" spans="4:4" x14ac:dyDescent="0.25">
      <c r="D33804"/>
    </row>
    <row r="33805" spans="4:4" x14ac:dyDescent="0.25">
      <c r="D33805"/>
    </row>
    <row r="33806" spans="4:4" x14ac:dyDescent="0.25">
      <c r="D33806"/>
    </row>
    <row r="33807" spans="4:4" x14ac:dyDescent="0.25">
      <c r="D33807"/>
    </row>
    <row r="33808" spans="4:4" x14ac:dyDescent="0.25">
      <c r="D33808"/>
    </row>
    <row r="33809" spans="4:4" x14ac:dyDescent="0.25">
      <c r="D33809"/>
    </row>
    <row r="33810" spans="4:4" x14ac:dyDescent="0.25">
      <c r="D33810"/>
    </row>
    <row r="33811" spans="4:4" x14ac:dyDescent="0.25">
      <c r="D33811"/>
    </row>
    <row r="33812" spans="4:4" x14ac:dyDescent="0.25">
      <c r="D33812"/>
    </row>
    <row r="33813" spans="4:4" x14ac:dyDescent="0.25">
      <c r="D33813"/>
    </row>
    <row r="33814" spans="4:4" x14ac:dyDescent="0.25">
      <c r="D33814"/>
    </row>
    <row r="33815" spans="4:4" x14ac:dyDescent="0.25">
      <c r="D33815"/>
    </row>
    <row r="33816" spans="4:4" x14ac:dyDescent="0.25">
      <c r="D33816"/>
    </row>
    <row r="33817" spans="4:4" x14ac:dyDescent="0.25">
      <c r="D33817"/>
    </row>
    <row r="33818" spans="4:4" x14ac:dyDescent="0.25">
      <c r="D33818"/>
    </row>
    <row r="33819" spans="4:4" x14ac:dyDescent="0.25">
      <c r="D33819"/>
    </row>
    <row r="33820" spans="4:4" x14ac:dyDescent="0.25">
      <c r="D33820"/>
    </row>
    <row r="33821" spans="4:4" x14ac:dyDescent="0.25">
      <c r="D33821"/>
    </row>
    <row r="33822" spans="4:4" x14ac:dyDescent="0.25">
      <c r="D33822"/>
    </row>
    <row r="33823" spans="4:4" x14ac:dyDescent="0.25">
      <c r="D33823"/>
    </row>
    <row r="33824" spans="4:4" x14ac:dyDescent="0.25">
      <c r="D33824"/>
    </row>
    <row r="33825" spans="4:4" x14ac:dyDescent="0.25">
      <c r="D33825"/>
    </row>
    <row r="33826" spans="4:4" x14ac:dyDescent="0.25">
      <c r="D33826"/>
    </row>
    <row r="33827" spans="4:4" x14ac:dyDescent="0.25">
      <c r="D33827"/>
    </row>
    <row r="33828" spans="4:4" x14ac:dyDescent="0.25">
      <c r="D33828"/>
    </row>
    <row r="33829" spans="4:4" x14ac:dyDescent="0.25">
      <c r="D33829"/>
    </row>
    <row r="33830" spans="4:4" x14ac:dyDescent="0.25">
      <c r="D33830"/>
    </row>
    <row r="33831" spans="4:4" x14ac:dyDescent="0.25">
      <c r="D33831"/>
    </row>
    <row r="33832" spans="4:4" x14ac:dyDescent="0.25">
      <c r="D33832"/>
    </row>
    <row r="33833" spans="4:4" x14ac:dyDescent="0.25">
      <c r="D33833"/>
    </row>
    <row r="33834" spans="4:4" x14ac:dyDescent="0.25">
      <c r="D33834"/>
    </row>
    <row r="33835" spans="4:4" x14ac:dyDescent="0.25">
      <c r="D33835"/>
    </row>
    <row r="33836" spans="4:4" x14ac:dyDescent="0.25">
      <c r="D33836"/>
    </row>
    <row r="33837" spans="4:4" x14ac:dyDescent="0.25">
      <c r="D33837"/>
    </row>
    <row r="33838" spans="4:4" x14ac:dyDescent="0.25">
      <c r="D33838"/>
    </row>
    <row r="33839" spans="4:4" x14ac:dyDescent="0.25">
      <c r="D33839"/>
    </row>
    <row r="33840" spans="4:4" x14ac:dyDescent="0.25">
      <c r="D33840"/>
    </row>
    <row r="33841" spans="4:4" x14ac:dyDescent="0.25">
      <c r="D33841"/>
    </row>
    <row r="33842" spans="4:4" x14ac:dyDescent="0.25">
      <c r="D33842"/>
    </row>
    <row r="33843" spans="4:4" x14ac:dyDescent="0.25">
      <c r="D33843"/>
    </row>
    <row r="33844" spans="4:4" x14ac:dyDescent="0.25">
      <c r="D33844"/>
    </row>
    <row r="33845" spans="4:4" x14ac:dyDescent="0.25">
      <c r="D33845"/>
    </row>
    <row r="33846" spans="4:4" x14ac:dyDescent="0.25">
      <c r="D33846"/>
    </row>
    <row r="33847" spans="4:4" x14ac:dyDescent="0.25">
      <c r="D33847"/>
    </row>
    <row r="33848" spans="4:4" x14ac:dyDescent="0.25">
      <c r="D33848"/>
    </row>
    <row r="33849" spans="4:4" x14ac:dyDescent="0.25">
      <c r="D33849"/>
    </row>
    <row r="33850" spans="4:4" x14ac:dyDescent="0.25">
      <c r="D33850"/>
    </row>
    <row r="33851" spans="4:4" x14ac:dyDescent="0.25">
      <c r="D33851"/>
    </row>
    <row r="33852" spans="4:4" x14ac:dyDescent="0.25">
      <c r="D33852"/>
    </row>
    <row r="33853" spans="4:4" x14ac:dyDescent="0.25">
      <c r="D33853"/>
    </row>
    <row r="33854" spans="4:4" x14ac:dyDescent="0.25">
      <c r="D33854"/>
    </row>
    <row r="33855" spans="4:4" x14ac:dyDescent="0.25">
      <c r="D33855"/>
    </row>
    <row r="33856" spans="4:4" x14ac:dyDescent="0.25">
      <c r="D33856"/>
    </row>
    <row r="33857" spans="4:4" x14ac:dyDescent="0.25">
      <c r="D33857"/>
    </row>
    <row r="33858" spans="4:4" x14ac:dyDescent="0.25">
      <c r="D33858"/>
    </row>
    <row r="33859" spans="4:4" x14ac:dyDescent="0.25">
      <c r="D33859"/>
    </row>
    <row r="33860" spans="4:4" x14ac:dyDescent="0.25">
      <c r="D33860"/>
    </row>
    <row r="33861" spans="4:4" x14ac:dyDescent="0.25">
      <c r="D33861"/>
    </row>
    <row r="33862" spans="4:4" x14ac:dyDescent="0.25">
      <c r="D33862"/>
    </row>
    <row r="33863" spans="4:4" x14ac:dyDescent="0.25">
      <c r="D33863"/>
    </row>
    <row r="33864" spans="4:4" x14ac:dyDescent="0.25">
      <c r="D33864"/>
    </row>
    <row r="33865" spans="4:4" x14ac:dyDescent="0.25">
      <c r="D33865"/>
    </row>
    <row r="33866" spans="4:4" x14ac:dyDescent="0.25">
      <c r="D33866"/>
    </row>
    <row r="33867" spans="4:4" x14ac:dyDescent="0.25">
      <c r="D33867"/>
    </row>
    <row r="33868" spans="4:4" x14ac:dyDescent="0.25">
      <c r="D33868"/>
    </row>
    <row r="33869" spans="4:4" x14ac:dyDescent="0.25">
      <c r="D33869"/>
    </row>
    <row r="33870" spans="4:4" x14ac:dyDescent="0.25">
      <c r="D33870"/>
    </row>
    <row r="33871" spans="4:4" x14ac:dyDescent="0.25">
      <c r="D33871"/>
    </row>
    <row r="33872" spans="4:4" x14ac:dyDescent="0.25">
      <c r="D33872"/>
    </row>
    <row r="33873" spans="4:4" x14ac:dyDescent="0.25">
      <c r="D33873"/>
    </row>
    <row r="33874" spans="4:4" x14ac:dyDescent="0.25">
      <c r="D33874"/>
    </row>
    <row r="33875" spans="4:4" x14ac:dyDescent="0.25">
      <c r="D33875"/>
    </row>
    <row r="33876" spans="4:4" x14ac:dyDescent="0.25">
      <c r="D33876"/>
    </row>
    <row r="33877" spans="4:4" x14ac:dyDescent="0.25">
      <c r="D33877"/>
    </row>
    <row r="33878" spans="4:4" x14ac:dyDescent="0.25">
      <c r="D33878"/>
    </row>
    <row r="33879" spans="4:4" x14ac:dyDescent="0.25">
      <c r="D33879"/>
    </row>
    <row r="33880" spans="4:4" x14ac:dyDescent="0.25">
      <c r="D33880"/>
    </row>
    <row r="33881" spans="4:4" x14ac:dyDescent="0.25">
      <c r="D33881"/>
    </row>
    <row r="33882" spans="4:4" x14ac:dyDescent="0.25">
      <c r="D33882"/>
    </row>
    <row r="33883" spans="4:4" x14ac:dyDescent="0.25">
      <c r="D33883"/>
    </row>
    <row r="33884" spans="4:4" x14ac:dyDescent="0.25">
      <c r="D33884"/>
    </row>
    <row r="33885" spans="4:4" x14ac:dyDescent="0.25">
      <c r="D33885"/>
    </row>
    <row r="33886" spans="4:4" x14ac:dyDescent="0.25">
      <c r="D33886"/>
    </row>
    <row r="33887" spans="4:4" x14ac:dyDescent="0.25">
      <c r="D33887"/>
    </row>
    <row r="33888" spans="4:4" x14ac:dyDescent="0.25">
      <c r="D33888"/>
    </row>
    <row r="33889" spans="4:4" x14ac:dyDescent="0.25">
      <c r="D33889"/>
    </row>
    <row r="33890" spans="4:4" x14ac:dyDescent="0.25">
      <c r="D33890"/>
    </row>
    <row r="33891" spans="4:4" x14ac:dyDescent="0.25">
      <c r="D33891"/>
    </row>
    <row r="33892" spans="4:4" x14ac:dyDescent="0.25">
      <c r="D33892"/>
    </row>
    <row r="33893" spans="4:4" x14ac:dyDescent="0.25">
      <c r="D33893"/>
    </row>
    <row r="33894" spans="4:4" x14ac:dyDescent="0.25">
      <c r="D33894"/>
    </row>
    <row r="33895" spans="4:4" x14ac:dyDescent="0.25">
      <c r="D33895"/>
    </row>
    <row r="33896" spans="4:4" x14ac:dyDescent="0.25">
      <c r="D33896"/>
    </row>
    <row r="33897" spans="4:4" x14ac:dyDescent="0.25">
      <c r="D33897"/>
    </row>
    <row r="33898" spans="4:4" x14ac:dyDescent="0.25">
      <c r="D33898"/>
    </row>
    <row r="33899" spans="4:4" x14ac:dyDescent="0.25">
      <c r="D33899"/>
    </row>
    <row r="33900" spans="4:4" x14ac:dyDescent="0.25">
      <c r="D33900"/>
    </row>
    <row r="33901" spans="4:4" x14ac:dyDescent="0.25">
      <c r="D33901"/>
    </row>
    <row r="33902" spans="4:4" x14ac:dyDescent="0.25">
      <c r="D33902"/>
    </row>
    <row r="33903" spans="4:4" x14ac:dyDescent="0.25">
      <c r="D33903"/>
    </row>
    <row r="33904" spans="4:4" x14ac:dyDescent="0.25">
      <c r="D33904"/>
    </row>
    <row r="33905" spans="4:4" x14ac:dyDescent="0.25">
      <c r="D33905"/>
    </row>
    <row r="33906" spans="4:4" x14ac:dyDescent="0.25">
      <c r="D33906"/>
    </row>
    <row r="33907" spans="4:4" x14ac:dyDescent="0.25">
      <c r="D33907"/>
    </row>
    <row r="33908" spans="4:4" x14ac:dyDescent="0.25">
      <c r="D33908"/>
    </row>
    <row r="33909" spans="4:4" x14ac:dyDescent="0.25">
      <c r="D33909"/>
    </row>
    <row r="33910" spans="4:4" x14ac:dyDescent="0.25">
      <c r="D33910"/>
    </row>
    <row r="33911" spans="4:4" x14ac:dyDescent="0.25">
      <c r="D33911"/>
    </row>
    <row r="33912" spans="4:4" x14ac:dyDescent="0.25">
      <c r="D33912"/>
    </row>
    <row r="33913" spans="4:4" x14ac:dyDescent="0.25">
      <c r="D33913"/>
    </row>
    <row r="33914" spans="4:4" x14ac:dyDescent="0.25">
      <c r="D33914"/>
    </row>
    <row r="33915" spans="4:4" x14ac:dyDescent="0.25">
      <c r="D33915"/>
    </row>
    <row r="33916" spans="4:4" x14ac:dyDescent="0.25">
      <c r="D33916"/>
    </row>
    <row r="33917" spans="4:4" x14ac:dyDescent="0.25">
      <c r="D33917"/>
    </row>
    <row r="33918" spans="4:4" x14ac:dyDescent="0.25">
      <c r="D33918"/>
    </row>
    <row r="33919" spans="4:4" x14ac:dyDescent="0.25">
      <c r="D33919"/>
    </row>
    <row r="33920" spans="4:4" x14ac:dyDescent="0.25">
      <c r="D33920"/>
    </row>
    <row r="33921" spans="4:4" x14ac:dyDescent="0.25">
      <c r="D33921"/>
    </row>
    <row r="33922" spans="4:4" x14ac:dyDescent="0.25">
      <c r="D33922"/>
    </row>
    <row r="33923" spans="4:4" x14ac:dyDescent="0.25">
      <c r="D33923"/>
    </row>
    <row r="33924" spans="4:4" x14ac:dyDescent="0.25">
      <c r="D33924"/>
    </row>
    <row r="33925" spans="4:4" x14ac:dyDescent="0.25">
      <c r="D33925"/>
    </row>
    <row r="33926" spans="4:4" x14ac:dyDescent="0.25">
      <c r="D33926"/>
    </row>
    <row r="33927" spans="4:4" x14ac:dyDescent="0.25">
      <c r="D33927"/>
    </row>
    <row r="33928" spans="4:4" x14ac:dyDescent="0.25">
      <c r="D33928"/>
    </row>
    <row r="33929" spans="4:4" x14ac:dyDescent="0.25">
      <c r="D33929"/>
    </row>
    <row r="33930" spans="4:4" x14ac:dyDescent="0.25">
      <c r="D33930"/>
    </row>
    <row r="33931" spans="4:4" x14ac:dyDescent="0.25">
      <c r="D33931"/>
    </row>
    <row r="33932" spans="4:4" x14ac:dyDescent="0.25">
      <c r="D33932"/>
    </row>
    <row r="33933" spans="4:4" x14ac:dyDescent="0.25">
      <c r="D33933"/>
    </row>
    <row r="33934" spans="4:4" x14ac:dyDescent="0.25">
      <c r="D33934"/>
    </row>
    <row r="33935" spans="4:4" x14ac:dyDescent="0.25">
      <c r="D33935"/>
    </row>
    <row r="33936" spans="4:4" x14ac:dyDescent="0.25">
      <c r="D33936"/>
    </row>
    <row r="33937" spans="4:4" x14ac:dyDescent="0.25">
      <c r="D33937"/>
    </row>
    <row r="33938" spans="4:4" x14ac:dyDescent="0.25">
      <c r="D33938"/>
    </row>
    <row r="33939" spans="4:4" x14ac:dyDescent="0.25">
      <c r="D33939"/>
    </row>
    <row r="33940" spans="4:4" x14ac:dyDescent="0.25">
      <c r="D33940"/>
    </row>
    <row r="33941" spans="4:4" x14ac:dyDescent="0.25">
      <c r="D33941"/>
    </row>
    <row r="33942" spans="4:4" x14ac:dyDescent="0.25">
      <c r="D33942"/>
    </row>
    <row r="33943" spans="4:4" x14ac:dyDescent="0.25">
      <c r="D33943"/>
    </row>
    <row r="33944" spans="4:4" x14ac:dyDescent="0.25">
      <c r="D33944"/>
    </row>
    <row r="33945" spans="4:4" x14ac:dyDescent="0.25">
      <c r="D33945"/>
    </row>
    <row r="33946" spans="4:4" x14ac:dyDescent="0.25">
      <c r="D33946"/>
    </row>
    <row r="33947" spans="4:4" x14ac:dyDescent="0.25">
      <c r="D33947"/>
    </row>
    <row r="33948" spans="4:4" x14ac:dyDescent="0.25">
      <c r="D33948"/>
    </row>
    <row r="33949" spans="4:4" x14ac:dyDescent="0.25">
      <c r="D33949"/>
    </row>
    <row r="33950" spans="4:4" x14ac:dyDescent="0.25">
      <c r="D33950"/>
    </row>
    <row r="33951" spans="4:4" x14ac:dyDescent="0.25">
      <c r="D33951"/>
    </row>
    <row r="33952" spans="4:4" x14ac:dyDescent="0.25">
      <c r="D33952"/>
    </row>
    <row r="33953" spans="4:4" x14ac:dyDescent="0.25">
      <c r="D33953"/>
    </row>
    <row r="33954" spans="4:4" x14ac:dyDescent="0.25">
      <c r="D33954"/>
    </row>
    <row r="33955" spans="4:4" x14ac:dyDescent="0.25">
      <c r="D33955"/>
    </row>
    <row r="33956" spans="4:4" x14ac:dyDescent="0.25">
      <c r="D33956"/>
    </row>
    <row r="33957" spans="4:4" x14ac:dyDescent="0.25">
      <c r="D33957"/>
    </row>
    <row r="33958" spans="4:4" x14ac:dyDescent="0.25">
      <c r="D33958"/>
    </row>
    <row r="33959" spans="4:4" x14ac:dyDescent="0.25">
      <c r="D33959"/>
    </row>
    <row r="33960" spans="4:4" x14ac:dyDescent="0.25">
      <c r="D33960"/>
    </row>
    <row r="33961" spans="4:4" x14ac:dyDescent="0.25">
      <c r="D33961"/>
    </row>
    <row r="33962" spans="4:4" x14ac:dyDescent="0.25">
      <c r="D33962"/>
    </row>
    <row r="33963" spans="4:4" x14ac:dyDescent="0.25">
      <c r="D33963"/>
    </row>
    <row r="33964" spans="4:4" x14ac:dyDescent="0.25">
      <c r="D33964"/>
    </row>
    <row r="33965" spans="4:4" x14ac:dyDescent="0.25">
      <c r="D33965"/>
    </row>
    <row r="33966" spans="4:4" x14ac:dyDescent="0.25">
      <c r="D33966"/>
    </row>
    <row r="33967" spans="4:4" x14ac:dyDescent="0.25">
      <c r="D33967"/>
    </row>
    <row r="33968" spans="4:4" x14ac:dyDescent="0.25">
      <c r="D33968"/>
    </row>
    <row r="33969" spans="4:4" x14ac:dyDescent="0.25">
      <c r="D33969"/>
    </row>
    <row r="33970" spans="4:4" x14ac:dyDescent="0.25">
      <c r="D33970"/>
    </row>
    <row r="33971" spans="4:4" x14ac:dyDescent="0.25">
      <c r="D33971"/>
    </row>
    <row r="33972" spans="4:4" x14ac:dyDescent="0.25">
      <c r="D33972"/>
    </row>
    <row r="33973" spans="4:4" x14ac:dyDescent="0.25">
      <c r="D33973"/>
    </row>
    <row r="33974" spans="4:4" x14ac:dyDescent="0.25">
      <c r="D33974"/>
    </row>
    <row r="33975" spans="4:4" x14ac:dyDescent="0.25">
      <c r="D33975"/>
    </row>
    <row r="33976" spans="4:4" x14ac:dyDescent="0.25">
      <c r="D33976"/>
    </row>
    <row r="33977" spans="4:4" x14ac:dyDescent="0.25">
      <c r="D33977"/>
    </row>
    <row r="33978" spans="4:4" x14ac:dyDescent="0.25">
      <c r="D33978"/>
    </row>
    <row r="33979" spans="4:4" x14ac:dyDescent="0.25">
      <c r="D33979"/>
    </row>
    <row r="33980" spans="4:4" x14ac:dyDescent="0.25">
      <c r="D33980"/>
    </row>
    <row r="33981" spans="4:4" x14ac:dyDescent="0.25">
      <c r="D33981"/>
    </row>
    <row r="33982" spans="4:4" x14ac:dyDescent="0.25">
      <c r="D33982"/>
    </row>
    <row r="33983" spans="4:4" x14ac:dyDescent="0.25">
      <c r="D33983"/>
    </row>
    <row r="33984" spans="4:4" x14ac:dyDescent="0.25">
      <c r="D33984"/>
    </row>
    <row r="33985" spans="4:4" x14ac:dyDescent="0.25">
      <c r="D33985"/>
    </row>
    <row r="33986" spans="4:4" x14ac:dyDescent="0.25">
      <c r="D33986"/>
    </row>
    <row r="33987" spans="4:4" x14ac:dyDescent="0.25">
      <c r="D33987"/>
    </row>
    <row r="33988" spans="4:4" x14ac:dyDescent="0.25">
      <c r="D33988"/>
    </row>
    <row r="33989" spans="4:4" x14ac:dyDescent="0.25">
      <c r="D33989"/>
    </row>
    <row r="33990" spans="4:4" x14ac:dyDescent="0.25">
      <c r="D33990"/>
    </row>
    <row r="33991" spans="4:4" x14ac:dyDescent="0.25">
      <c r="D33991"/>
    </row>
    <row r="33992" spans="4:4" x14ac:dyDescent="0.25">
      <c r="D33992"/>
    </row>
    <row r="33993" spans="4:4" x14ac:dyDescent="0.25">
      <c r="D33993"/>
    </row>
    <row r="33994" spans="4:4" x14ac:dyDescent="0.25">
      <c r="D33994"/>
    </row>
    <row r="33995" spans="4:4" x14ac:dyDescent="0.25">
      <c r="D33995"/>
    </row>
    <row r="33996" spans="4:4" x14ac:dyDescent="0.25">
      <c r="D33996"/>
    </row>
    <row r="33997" spans="4:4" x14ac:dyDescent="0.25">
      <c r="D33997"/>
    </row>
    <row r="33998" spans="4:4" x14ac:dyDescent="0.25">
      <c r="D33998"/>
    </row>
    <row r="33999" spans="4:4" x14ac:dyDescent="0.25">
      <c r="D33999"/>
    </row>
    <row r="34000" spans="4:4" x14ac:dyDescent="0.25">
      <c r="D34000"/>
    </row>
    <row r="34001" spans="4:4" x14ac:dyDescent="0.25">
      <c r="D34001"/>
    </row>
    <row r="34002" spans="4:4" x14ac:dyDescent="0.25">
      <c r="D34002"/>
    </row>
    <row r="34003" spans="4:4" x14ac:dyDescent="0.25">
      <c r="D34003"/>
    </row>
    <row r="34004" spans="4:4" x14ac:dyDescent="0.25">
      <c r="D34004"/>
    </row>
    <row r="34005" spans="4:4" x14ac:dyDescent="0.25">
      <c r="D34005"/>
    </row>
    <row r="34006" spans="4:4" x14ac:dyDescent="0.25">
      <c r="D34006"/>
    </row>
    <row r="34007" spans="4:4" x14ac:dyDescent="0.25">
      <c r="D34007"/>
    </row>
    <row r="34008" spans="4:4" x14ac:dyDescent="0.25">
      <c r="D34008"/>
    </row>
    <row r="34009" spans="4:4" x14ac:dyDescent="0.25">
      <c r="D34009"/>
    </row>
    <row r="34010" spans="4:4" x14ac:dyDescent="0.25">
      <c r="D34010"/>
    </row>
    <row r="34011" spans="4:4" x14ac:dyDescent="0.25">
      <c r="D34011"/>
    </row>
    <row r="34012" spans="4:4" x14ac:dyDescent="0.25">
      <c r="D34012"/>
    </row>
    <row r="34013" spans="4:4" x14ac:dyDescent="0.25">
      <c r="D34013"/>
    </row>
    <row r="34014" spans="4:4" x14ac:dyDescent="0.25">
      <c r="D34014"/>
    </row>
    <row r="34015" spans="4:4" x14ac:dyDescent="0.25">
      <c r="D34015"/>
    </row>
    <row r="34016" spans="4:4" x14ac:dyDescent="0.25">
      <c r="D34016"/>
    </row>
    <row r="34017" spans="4:4" x14ac:dyDescent="0.25">
      <c r="D34017"/>
    </row>
    <row r="34018" spans="4:4" x14ac:dyDescent="0.25">
      <c r="D34018"/>
    </row>
    <row r="34019" spans="4:4" x14ac:dyDescent="0.25">
      <c r="D34019"/>
    </row>
    <row r="34020" spans="4:4" x14ac:dyDescent="0.25">
      <c r="D34020"/>
    </row>
    <row r="34021" spans="4:4" x14ac:dyDescent="0.25">
      <c r="D34021"/>
    </row>
    <row r="34022" spans="4:4" x14ac:dyDescent="0.25">
      <c r="D34022"/>
    </row>
    <row r="34023" spans="4:4" x14ac:dyDescent="0.25">
      <c r="D34023"/>
    </row>
    <row r="34024" spans="4:4" x14ac:dyDescent="0.25">
      <c r="D34024"/>
    </row>
    <row r="34025" spans="4:4" x14ac:dyDescent="0.25">
      <c r="D34025"/>
    </row>
    <row r="34026" spans="4:4" x14ac:dyDescent="0.25">
      <c r="D34026"/>
    </row>
    <row r="34027" spans="4:4" x14ac:dyDescent="0.25">
      <c r="D34027"/>
    </row>
    <row r="34028" spans="4:4" x14ac:dyDescent="0.25">
      <c r="D34028"/>
    </row>
    <row r="34029" spans="4:4" x14ac:dyDescent="0.25">
      <c r="D34029"/>
    </row>
    <row r="34030" spans="4:4" x14ac:dyDescent="0.25">
      <c r="D34030"/>
    </row>
    <row r="34031" spans="4:4" x14ac:dyDescent="0.25">
      <c r="D34031"/>
    </row>
    <row r="34032" spans="4:4" x14ac:dyDescent="0.25">
      <c r="D34032"/>
    </row>
    <row r="34033" spans="4:4" x14ac:dyDescent="0.25">
      <c r="D34033"/>
    </row>
    <row r="34034" spans="4:4" x14ac:dyDescent="0.25">
      <c r="D34034"/>
    </row>
    <row r="34035" spans="4:4" x14ac:dyDescent="0.25">
      <c r="D34035"/>
    </row>
    <row r="34036" spans="4:4" x14ac:dyDescent="0.25">
      <c r="D34036"/>
    </row>
    <row r="34037" spans="4:4" x14ac:dyDescent="0.25">
      <c r="D34037"/>
    </row>
    <row r="34038" spans="4:4" x14ac:dyDescent="0.25">
      <c r="D34038"/>
    </row>
    <row r="34039" spans="4:4" x14ac:dyDescent="0.25">
      <c r="D34039"/>
    </row>
    <row r="34040" spans="4:4" x14ac:dyDescent="0.25">
      <c r="D34040"/>
    </row>
    <row r="34041" spans="4:4" x14ac:dyDescent="0.25">
      <c r="D34041"/>
    </row>
    <row r="34042" spans="4:4" x14ac:dyDescent="0.25">
      <c r="D34042"/>
    </row>
    <row r="34043" spans="4:4" x14ac:dyDescent="0.25">
      <c r="D34043"/>
    </row>
    <row r="34044" spans="4:4" x14ac:dyDescent="0.25">
      <c r="D34044"/>
    </row>
    <row r="34045" spans="4:4" x14ac:dyDescent="0.25">
      <c r="D34045"/>
    </row>
    <row r="34046" spans="4:4" x14ac:dyDescent="0.25">
      <c r="D34046"/>
    </row>
    <row r="34047" spans="4:4" x14ac:dyDescent="0.25">
      <c r="D34047"/>
    </row>
    <row r="34048" spans="4:4" x14ac:dyDescent="0.25">
      <c r="D34048"/>
    </row>
    <row r="34049" spans="4:4" x14ac:dyDescent="0.25">
      <c r="D34049"/>
    </row>
    <row r="34050" spans="4:4" x14ac:dyDescent="0.25">
      <c r="D34050"/>
    </row>
    <row r="34051" spans="4:4" x14ac:dyDescent="0.25">
      <c r="D34051"/>
    </row>
    <row r="34052" spans="4:4" x14ac:dyDescent="0.25">
      <c r="D34052"/>
    </row>
    <row r="34053" spans="4:4" x14ac:dyDescent="0.25">
      <c r="D34053"/>
    </row>
    <row r="34054" spans="4:4" x14ac:dyDescent="0.25">
      <c r="D34054"/>
    </row>
    <row r="34055" spans="4:4" x14ac:dyDescent="0.25">
      <c r="D34055"/>
    </row>
    <row r="34056" spans="4:4" x14ac:dyDescent="0.25">
      <c r="D34056"/>
    </row>
    <row r="34057" spans="4:4" x14ac:dyDescent="0.25">
      <c r="D34057"/>
    </row>
    <row r="34058" spans="4:4" x14ac:dyDescent="0.25">
      <c r="D34058"/>
    </row>
    <row r="34059" spans="4:4" x14ac:dyDescent="0.25">
      <c r="D34059"/>
    </row>
    <row r="34060" spans="4:4" x14ac:dyDescent="0.25">
      <c r="D34060"/>
    </row>
    <row r="34061" spans="4:4" x14ac:dyDescent="0.25">
      <c r="D34061"/>
    </row>
    <row r="34062" spans="4:4" x14ac:dyDescent="0.25">
      <c r="D34062"/>
    </row>
    <row r="34063" spans="4:4" x14ac:dyDescent="0.25">
      <c r="D34063"/>
    </row>
    <row r="34064" spans="4:4" x14ac:dyDescent="0.25">
      <c r="D34064"/>
    </row>
    <row r="34065" spans="4:4" x14ac:dyDescent="0.25">
      <c r="D34065"/>
    </row>
    <row r="34066" spans="4:4" x14ac:dyDescent="0.25">
      <c r="D34066"/>
    </row>
    <row r="34067" spans="4:4" x14ac:dyDescent="0.25">
      <c r="D34067"/>
    </row>
    <row r="34068" spans="4:4" x14ac:dyDescent="0.25">
      <c r="D34068"/>
    </row>
    <row r="34069" spans="4:4" x14ac:dyDescent="0.25">
      <c r="D34069"/>
    </row>
    <row r="34070" spans="4:4" x14ac:dyDescent="0.25">
      <c r="D34070"/>
    </row>
    <row r="34071" spans="4:4" x14ac:dyDescent="0.25">
      <c r="D34071"/>
    </row>
    <row r="34072" spans="4:4" x14ac:dyDescent="0.25">
      <c r="D34072"/>
    </row>
    <row r="34073" spans="4:4" x14ac:dyDescent="0.25">
      <c r="D34073"/>
    </row>
    <row r="34074" spans="4:4" x14ac:dyDescent="0.25">
      <c r="D34074"/>
    </row>
    <row r="34075" spans="4:4" x14ac:dyDescent="0.25">
      <c r="D34075"/>
    </row>
    <row r="34076" spans="4:4" x14ac:dyDescent="0.25">
      <c r="D34076"/>
    </row>
    <row r="34077" spans="4:4" x14ac:dyDescent="0.25">
      <c r="D34077"/>
    </row>
    <row r="34078" spans="4:4" x14ac:dyDescent="0.25">
      <c r="D34078"/>
    </row>
    <row r="34079" spans="4:4" x14ac:dyDescent="0.25">
      <c r="D34079"/>
    </row>
    <row r="34080" spans="4:4" x14ac:dyDescent="0.25">
      <c r="D34080"/>
    </row>
    <row r="34081" spans="4:4" x14ac:dyDescent="0.25">
      <c r="D34081"/>
    </row>
    <row r="34082" spans="4:4" x14ac:dyDescent="0.25">
      <c r="D34082"/>
    </row>
    <row r="34083" spans="4:4" x14ac:dyDescent="0.25">
      <c r="D34083"/>
    </row>
    <row r="34084" spans="4:4" x14ac:dyDescent="0.25">
      <c r="D34084"/>
    </row>
    <row r="34085" spans="4:4" x14ac:dyDescent="0.25">
      <c r="D34085"/>
    </row>
    <row r="34086" spans="4:4" x14ac:dyDescent="0.25">
      <c r="D34086"/>
    </row>
    <row r="34087" spans="4:4" x14ac:dyDescent="0.25">
      <c r="D34087"/>
    </row>
    <row r="34088" spans="4:4" x14ac:dyDescent="0.25">
      <c r="D34088"/>
    </row>
    <row r="34089" spans="4:4" x14ac:dyDescent="0.25">
      <c r="D34089"/>
    </row>
    <row r="34090" spans="4:4" x14ac:dyDescent="0.25">
      <c r="D34090"/>
    </row>
    <row r="34091" spans="4:4" x14ac:dyDescent="0.25">
      <c r="D34091"/>
    </row>
    <row r="34092" spans="4:4" x14ac:dyDescent="0.25">
      <c r="D34092"/>
    </row>
    <row r="34093" spans="4:4" x14ac:dyDescent="0.25">
      <c r="D34093"/>
    </row>
    <row r="34094" spans="4:4" x14ac:dyDescent="0.25">
      <c r="D34094"/>
    </row>
    <row r="34095" spans="4:4" x14ac:dyDescent="0.25">
      <c r="D34095"/>
    </row>
    <row r="34096" spans="4:4" x14ac:dyDescent="0.25">
      <c r="D34096"/>
    </row>
    <row r="34097" spans="4:4" x14ac:dyDescent="0.25">
      <c r="D34097"/>
    </row>
    <row r="34098" spans="4:4" x14ac:dyDescent="0.25">
      <c r="D34098"/>
    </row>
    <row r="34099" spans="4:4" x14ac:dyDescent="0.25">
      <c r="D34099"/>
    </row>
    <row r="34100" spans="4:4" x14ac:dyDescent="0.25">
      <c r="D34100"/>
    </row>
    <row r="34101" spans="4:4" x14ac:dyDescent="0.25">
      <c r="D34101"/>
    </row>
    <row r="34102" spans="4:4" x14ac:dyDescent="0.25">
      <c r="D34102"/>
    </row>
    <row r="34103" spans="4:4" x14ac:dyDescent="0.25">
      <c r="D34103"/>
    </row>
    <row r="34104" spans="4:4" x14ac:dyDescent="0.25">
      <c r="D34104"/>
    </row>
    <row r="34105" spans="4:4" x14ac:dyDescent="0.25">
      <c r="D34105"/>
    </row>
    <row r="34106" spans="4:4" x14ac:dyDescent="0.25">
      <c r="D34106"/>
    </row>
    <row r="34107" spans="4:4" x14ac:dyDescent="0.25">
      <c r="D34107"/>
    </row>
    <row r="34108" spans="4:4" x14ac:dyDescent="0.25">
      <c r="D34108"/>
    </row>
    <row r="34109" spans="4:4" x14ac:dyDescent="0.25">
      <c r="D34109"/>
    </row>
    <row r="34110" spans="4:4" x14ac:dyDescent="0.25">
      <c r="D34110"/>
    </row>
    <row r="34111" spans="4:4" x14ac:dyDescent="0.25">
      <c r="D34111"/>
    </row>
    <row r="34112" spans="4:4" x14ac:dyDescent="0.25">
      <c r="D34112"/>
    </row>
    <row r="34113" spans="4:4" x14ac:dyDescent="0.25">
      <c r="D34113"/>
    </row>
    <row r="34114" spans="4:4" x14ac:dyDescent="0.25">
      <c r="D34114"/>
    </row>
    <row r="34115" spans="4:4" x14ac:dyDescent="0.25">
      <c r="D34115"/>
    </row>
    <row r="34116" spans="4:4" x14ac:dyDescent="0.25">
      <c r="D34116"/>
    </row>
    <row r="34117" spans="4:4" x14ac:dyDescent="0.25">
      <c r="D34117"/>
    </row>
    <row r="34118" spans="4:4" x14ac:dyDescent="0.25">
      <c r="D34118"/>
    </row>
    <row r="34119" spans="4:4" x14ac:dyDescent="0.25">
      <c r="D34119"/>
    </row>
    <row r="34120" spans="4:4" x14ac:dyDescent="0.25">
      <c r="D34120"/>
    </row>
    <row r="34121" spans="4:4" x14ac:dyDescent="0.25">
      <c r="D34121"/>
    </row>
    <row r="34122" spans="4:4" x14ac:dyDescent="0.25">
      <c r="D34122"/>
    </row>
    <row r="34123" spans="4:4" x14ac:dyDescent="0.25">
      <c r="D34123"/>
    </row>
    <row r="34124" spans="4:4" x14ac:dyDescent="0.25">
      <c r="D34124"/>
    </row>
    <row r="34125" spans="4:4" x14ac:dyDescent="0.25">
      <c r="D34125"/>
    </row>
    <row r="34126" spans="4:4" x14ac:dyDescent="0.25">
      <c r="D34126"/>
    </row>
    <row r="34127" spans="4:4" x14ac:dyDescent="0.25">
      <c r="D34127"/>
    </row>
    <row r="34128" spans="4:4" x14ac:dyDescent="0.25">
      <c r="D34128"/>
    </row>
    <row r="34129" spans="4:4" x14ac:dyDescent="0.25">
      <c r="D34129"/>
    </row>
    <row r="34130" spans="4:4" x14ac:dyDescent="0.25">
      <c r="D34130"/>
    </row>
    <row r="34131" spans="4:4" x14ac:dyDescent="0.25">
      <c r="D34131"/>
    </row>
    <row r="34132" spans="4:4" x14ac:dyDescent="0.25">
      <c r="D34132"/>
    </row>
    <row r="34133" spans="4:4" x14ac:dyDescent="0.25">
      <c r="D34133"/>
    </row>
    <row r="34134" spans="4:4" x14ac:dyDescent="0.25">
      <c r="D34134"/>
    </row>
    <row r="34135" spans="4:4" x14ac:dyDescent="0.25">
      <c r="D34135"/>
    </row>
    <row r="34136" spans="4:4" x14ac:dyDescent="0.25">
      <c r="D34136"/>
    </row>
    <row r="34137" spans="4:4" x14ac:dyDescent="0.25">
      <c r="D34137"/>
    </row>
    <row r="34138" spans="4:4" x14ac:dyDescent="0.25">
      <c r="D34138"/>
    </row>
    <row r="34139" spans="4:4" x14ac:dyDescent="0.25">
      <c r="D34139"/>
    </row>
    <row r="34140" spans="4:4" x14ac:dyDescent="0.25">
      <c r="D34140"/>
    </row>
    <row r="34141" spans="4:4" x14ac:dyDescent="0.25">
      <c r="D34141"/>
    </row>
    <row r="34142" spans="4:4" x14ac:dyDescent="0.25">
      <c r="D34142"/>
    </row>
    <row r="34143" spans="4:4" x14ac:dyDescent="0.25">
      <c r="D34143"/>
    </row>
    <row r="34144" spans="4:4" x14ac:dyDescent="0.25">
      <c r="D34144"/>
    </row>
    <row r="34145" spans="4:4" x14ac:dyDescent="0.25">
      <c r="D34145"/>
    </row>
    <row r="34146" spans="4:4" x14ac:dyDescent="0.25">
      <c r="D34146"/>
    </row>
    <row r="34147" spans="4:4" x14ac:dyDescent="0.25">
      <c r="D34147"/>
    </row>
    <row r="34148" spans="4:4" x14ac:dyDescent="0.25">
      <c r="D34148"/>
    </row>
    <row r="34149" spans="4:4" x14ac:dyDescent="0.25">
      <c r="D34149"/>
    </row>
    <row r="34150" spans="4:4" x14ac:dyDescent="0.25">
      <c r="D34150"/>
    </row>
    <row r="34151" spans="4:4" x14ac:dyDescent="0.25">
      <c r="D34151"/>
    </row>
    <row r="34152" spans="4:4" x14ac:dyDescent="0.25">
      <c r="D34152"/>
    </row>
    <row r="34153" spans="4:4" x14ac:dyDescent="0.25">
      <c r="D34153"/>
    </row>
    <row r="34154" spans="4:4" x14ac:dyDescent="0.25">
      <c r="D34154"/>
    </row>
    <row r="34155" spans="4:4" x14ac:dyDescent="0.25">
      <c r="D34155"/>
    </row>
    <row r="34156" spans="4:4" x14ac:dyDescent="0.25">
      <c r="D34156"/>
    </row>
    <row r="34157" spans="4:4" x14ac:dyDescent="0.25">
      <c r="D34157"/>
    </row>
    <row r="34158" spans="4:4" x14ac:dyDescent="0.25">
      <c r="D34158"/>
    </row>
    <row r="34159" spans="4:4" x14ac:dyDescent="0.25">
      <c r="D34159"/>
    </row>
    <row r="34160" spans="4:4" x14ac:dyDescent="0.25">
      <c r="D34160"/>
    </row>
    <row r="34161" spans="4:4" x14ac:dyDescent="0.25">
      <c r="D34161"/>
    </row>
    <row r="34162" spans="4:4" x14ac:dyDescent="0.25">
      <c r="D34162"/>
    </row>
    <row r="34163" spans="4:4" x14ac:dyDescent="0.25">
      <c r="D34163"/>
    </row>
    <row r="34164" spans="4:4" x14ac:dyDescent="0.25">
      <c r="D34164"/>
    </row>
    <row r="34165" spans="4:4" x14ac:dyDescent="0.25">
      <c r="D34165"/>
    </row>
    <row r="34166" spans="4:4" x14ac:dyDescent="0.25">
      <c r="D34166"/>
    </row>
    <row r="34167" spans="4:4" x14ac:dyDescent="0.25">
      <c r="D34167"/>
    </row>
    <row r="34168" spans="4:4" x14ac:dyDescent="0.25">
      <c r="D34168"/>
    </row>
    <row r="34169" spans="4:4" x14ac:dyDescent="0.25">
      <c r="D34169"/>
    </row>
    <row r="34170" spans="4:4" x14ac:dyDescent="0.25">
      <c r="D34170"/>
    </row>
    <row r="34171" spans="4:4" x14ac:dyDescent="0.25">
      <c r="D34171"/>
    </row>
    <row r="34172" spans="4:4" x14ac:dyDescent="0.25">
      <c r="D34172"/>
    </row>
    <row r="34173" spans="4:4" x14ac:dyDescent="0.25">
      <c r="D34173"/>
    </row>
    <row r="34174" spans="4:4" x14ac:dyDescent="0.25">
      <c r="D34174"/>
    </row>
    <row r="34175" spans="4:4" x14ac:dyDescent="0.25">
      <c r="D34175"/>
    </row>
    <row r="34176" spans="4:4" x14ac:dyDescent="0.25">
      <c r="D34176"/>
    </row>
    <row r="34177" spans="4:4" x14ac:dyDescent="0.25">
      <c r="D34177"/>
    </row>
    <row r="34178" spans="4:4" x14ac:dyDescent="0.25">
      <c r="D34178"/>
    </row>
    <row r="34179" spans="4:4" x14ac:dyDescent="0.25">
      <c r="D34179"/>
    </row>
    <row r="34180" spans="4:4" x14ac:dyDescent="0.25">
      <c r="D34180"/>
    </row>
    <row r="34181" spans="4:4" x14ac:dyDescent="0.25">
      <c r="D34181"/>
    </row>
    <row r="34182" spans="4:4" x14ac:dyDescent="0.25">
      <c r="D34182"/>
    </row>
    <row r="34183" spans="4:4" x14ac:dyDescent="0.25">
      <c r="D34183"/>
    </row>
    <row r="34184" spans="4:4" x14ac:dyDescent="0.25">
      <c r="D34184"/>
    </row>
    <row r="34185" spans="4:4" x14ac:dyDescent="0.25">
      <c r="D34185"/>
    </row>
    <row r="34186" spans="4:4" x14ac:dyDescent="0.25">
      <c r="D34186"/>
    </row>
    <row r="34187" spans="4:4" x14ac:dyDescent="0.25">
      <c r="D34187"/>
    </row>
    <row r="34188" spans="4:4" x14ac:dyDescent="0.25">
      <c r="D34188"/>
    </row>
    <row r="34189" spans="4:4" x14ac:dyDescent="0.25">
      <c r="D34189"/>
    </row>
    <row r="34190" spans="4:4" x14ac:dyDescent="0.25">
      <c r="D34190"/>
    </row>
    <row r="34191" spans="4:4" x14ac:dyDescent="0.25">
      <c r="D34191"/>
    </row>
    <row r="34192" spans="4:4" x14ac:dyDescent="0.25">
      <c r="D34192"/>
    </row>
    <row r="34193" spans="4:4" x14ac:dyDescent="0.25">
      <c r="D34193"/>
    </row>
    <row r="34194" spans="4:4" x14ac:dyDescent="0.25">
      <c r="D34194"/>
    </row>
    <row r="34195" spans="4:4" x14ac:dyDescent="0.25">
      <c r="D34195"/>
    </row>
    <row r="34196" spans="4:4" x14ac:dyDescent="0.25">
      <c r="D34196"/>
    </row>
    <row r="34197" spans="4:4" x14ac:dyDescent="0.25">
      <c r="D34197"/>
    </row>
    <row r="34198" spans="4:4" x14ac:dyDescent="0.25">
      <c r="D34198"/>
    </row>
    <row r="34199" spans="4:4" x14ac:dyDescent="0.25">
      <c r="D34199"/>
    </row>
    <row r="34200" spans="4:4" x14ac:dyDescent="0.25">
      <c r="D34200"/>
    </row>
    <row r="34201" spans="4:4" x14ac:dyDescent="0.25">
      <c r="D34201"/>
    </row>
    <row r="34202" spans="4:4" x14ac:dyDescent="0.25">
      <c r="D34202"/>
    </row>
    <row r="34203" spans="4:4" x14ac:dyDescent="0.25">
      <c r="D34203"/>
    </row>
    <row r="34204" spans="4:4" x14ac:dyDescent="0.25">
      <c r="D34204"/>
    </row>
    <row r="34205" spans="4:4" x14ac:dyDescent="0.25">
      <c r="D34205"/>
    </row>
    <row r="34206" spans="4:4" x14ac:dyDescent="0.25">
      <c r="D34206"/>
    </row>
    <row r="34207" spans="4:4" x14ac:dyDescent="0.25">
      <c r="D34207"/>
    </row>
    <row r="34208" spans="4:4" x14ac:dyDescent="0.25">
      <c r="D34208"/>
    </row>
    <row r="34209" spans="4:4" x14ac:dyDescent="0.25">
      <c r="D34209"/>
    </row>
    <row r="34210" spans="4:4" x14ac:dyDescent="0.25">
      <c r="D34210"/>
    </row>
    <row r="34211" spans="4:4" x14ac:dyDescent="0.25">
      <c r="D34211"/>
    </row>
    <row r="34212" spans="4:4" x14ac:dyDescent="0.25">
      <c r="D34212"/>
    </row>
    <row r="34213" spans="4:4" x14ac:dyDescent="0.25">
      <c r="D34213"/>
    </row>
    <row r="34214" spans="4:4" x14ac:dyDescent="0.25">
      <c r="D34214"/>
    </row>
    <row r="34215" spans="4:4" x14ac:dyDescent="0.25">
      <c r="D34215"/>
    </row>
    <row r="34216" spans="4:4" x14ac:dyDescent="0.25">
      <c r="D34216"/>
    </row>
    <row r="34217" spans="4:4" x14ac:dyDescent="0.25">
      <c r="D34217"/>
    </row>
    <row r="34218" spans="4:4" x14ac:dyDescent="0.25">
      <c r="D34218"/>
    </row>
    <row r="34219" spans="4:4" x14ac:dyDescent="0.25">
      <c r="D34219"/>
    </row>
    <row r="34220" spans="4:4" x14ac:dyDescent="0.25">
      <c r="D34220"/>
    </row>
    <row r="34221" spans="4:4" x14ac:dyDescent="0.25">
      <c r="D34221"/>
    </row>
    <row r="34222" spans="4:4" x14ac:dyDescent="0.25">
      <c r="D34222"/>
    </row>
    <row r="34223" spans="4:4" x14ac:dyDescent="0.25">
      <c r="D34223"/>
    </row>
    <row r="34224" spans="4:4" x14ac:dyDescent="0.25">
      <c r="D34224"/>
    </row>
    <row r="34225" spans="4:4" x14ac:dyDescent="0.25">
      <c r="D34225"/>
    </row>
    <row r="34226" spans="4:4" x14ac:dyDescent="0.25">
      <c r="D34226"/>
    </row>
    <row r="34227" spans="4:4" x14ac:dyDescent="0.25">
      <c r="D34227"/>
    </row>
    <row r="34228" spans="4:4" x14ac:dyDescent="0.25">
      <c r="D34228"/>
    </row>
    <row r="34229" spans="4:4" x14ac:dyDescent="0.25">
      <c r="D34229"/>
    </row>
    <row r="34230" spans="4:4" x14ac:dyDescent="0.25">
      <c r="D34230"/>
    </row>
    <row r="34231" spans="4:4" x14ac:dyDescent="0.25">
      <c r="D34231"/>
    </row>
    <row r="34232" spans="4:4" x14ac:dyDescent="0.25">
      <c r="D34232"/>
    </row>
    <row r="34233" spans="4:4" x14ac:dyDescent="0.25">
      <c r="D34233"/>
    </row>
    <row r="34234" spans="4:4" x14ac:dyDescent="0.25">
      <c r="D34234"/>
    </row>
    <row r="34235" spans="4:4" x14ac:dyDescent="0.25">
      <c r="D34235"/>
    </row>
    <row r="34236" spans="4:4" x14ac:dyDescent="0.25">
      <c r="D34236"/>
    </row>
    <row r="34237" spans="4:4" x14ac:dyDescent="0.25">
      <c r="D34237"/>
    </row>
    <row r="34238" spans="4:4" x14ac:dyDescent="0.25">
      <c r="D34238"/>
    </row>
    <row r="34239" spans="4:4" x14ac:dyDescent="0.25">
      <c r="D34239"/>
    </row>
    <row r="34240" spans="4:4" x14ac:dyDescent="0.25">
      <c r="D34240"/>
    </row>
    <row r="34241" spans="4:4" x14ac:dyDescent="0.25">
      <c r="D34241"/>
    </row>
    <row r="34242" spans="4:4" x14ac:dyDescent="0.25">
      <c r="D34242"/>
    </row>
    <row r="34243" spans="4:4" x14ac:dyDescent="0.25">
      <c r="D34243"/>
    </row>
    <row r="34244" spans="4:4" x14ac:dyDescent="0.25">
      <c r="D34244"/>
    </row>
    <row r="34245" spans="4:4" x14ac:dyDescent="0.25">
      <c r="D34245"/>
    </row>
    <row r="34246" spans="4:4" x14ac:dyDescent="0.25">
      <c r="D34246"/>
    </row>
    <row r="34247" spans="4:4" x14ac:dyDescent="0.25">
      <c r="D34247"/>
    </row>
    <row r="34248" spans="4:4" x14ac:dyDescent="0.25">
      <c r="D34248"/>
    </row>
    <row r="34249" spans="4:4" x14ac:dyDescent="0.25">
      <c r="D34249"/>
    </row>
    <row r="34250" spans="4:4" x14ac:dyDescent="0.25">
      <c r="D34250"/>
    </row>
    <row r="34251" spans="4:4" x14ac:dyDescent="0.25">
      <c r="D34251"/>
    </row>
    <row r="34252" spans="4:4" x14ac:dyDescent="0.25">
      <c r="D34252"/>
    </row>
    <row r="34253" spans="4:4" x14ac:dyDescent="0.25">
      <c r="D34253"/>
    </row>
    <row r="34254" spans="4:4" x14ac:dyDescent="0.25">
      <c r="D34254"/>
    </row>
    <row r="34255" spans="4:4" x14ac:dyDescent="0.25">
      <c r="D34255"/>
    </row>
    <row r="34256" spans="4:4" x14ac:dyDescent="0.25">
      <c r="D34256"/>
    </row>
    <row r="34257" spans="4:4" x14ac:dyDescent="0.25">
      <c r="D34257"/>
    </row>
    <row r="34258" spans="4:4" x14ac:dyDescent="0.25">
      <c r="D34258"/>
    </row>
    <row r="34259" spans="4:4" x14ac:dyDescent="0.25">
      <c r="D34259"/>
    </row>
    <row r="34260" spans="4:4" x14ac:dyDescent="0.25">
      <c r="D34260"/>
    </row>
    <row r="34261" spans="4:4" x14ac:dyDescent="0.25">
      <c r="D34261"/>
    </row>
    <row r="34262" spans="4:4" x14ac:dyDescent="0.25">
      <c r="D34262"/>
    </row>
    <row r="34263" spans="4:4" x14ac:dyDescent="0.25">
      <c r="D34263"/>
    </row>
    <row r="34264" spans="4:4" x14ac:dyDescent="0.25">
      <c r="D34264"/>
    </row>
    <row r="34265" spans="4:4" x14ac:dyDescent="0.25">
      <c r="D34265"/>
    </row>
    <row r="34266" spans="4:4" x14ac:dyDescent="0.25">
      <c r="D34266"/>
    </row>
    <row r="34267" spans="4:4" x14ac:dyDescent="0.25">
      <c r="D34267"/>
    </row>
    <row r="34268" spans="4:4" x14ac:dyDescent="0.25">
      <c r="D34268"/>
    </row>
    <row r="34269" spans="4:4" x14ac:dyDescent="0.25">
      <c r="D34269"/>
    </row>
    <row r="34270" spans="4:4" x14ac:dyDescent="0.25">
      <c r="D34270"/>
    </row>
    <row r="34271" spans="4:4" x14ac:dyDescent="0.25">
      <c r="D34271"/>
    </row>
    <row r="34272" spans="4:4" x14ac:dyDescent="0.25">
      <c r="D34272"/>
    </row>
    <row r="34273" spans="4:4" x14ac:dyDescent="0.25">
      <c r="D34273"/>
    </row>
    <row r="34274" spans="4:4" x14ac:dyDescent="0.25">
      <c r="D34274"/>
    </row>
    <row r="34275" spans="4:4" x14ac:dyDescent="0.25">
      <c r="D34275"/>
    </row>
    <row r="34276" spans="4:4" x14ac:dyDescent="0.25">
      <c r="D34276"/>
    </row>
    <row r="34277" spans="4:4" x14ac:dyDescent="0.25">
      <c r="D34277"/>
    </row>
    <row r="34278" spans="4:4" x14ac:dyDescent="0.25">
      <c r="D34278"/>
    </row>
    <row r="34279" spans="4:4" x14ac:dyDescent="0.25">
      <c r="D34279"/>
    </row>
    <row r="34280" spans="4:4" x14ac:dyDescent="0.25">
      <c r="D34280"/>
    </row>
    <row r="34281" spans="4:4" x14ac:dyDescent="0.25">
      <c r="D34281"/>
    </row>
    <row r="34282" spans="4:4" x14ac:dyDescent="0.25">
      <c r="D34282"/>
    </row>
    <row r="34283" spans="4:4" x14ac:dyDescent="0.25">
      <c r="D34283"/>
    </row>
    <row r="34284" spans="4:4" x14ac:dyDescent="0.25">
      <c r="D34284"/>
    </row>
    <row r="34285" spans="4:4" x14ac:dyDescent="0.25">
      <c r="D34285"/>
    </row>
    <row r="34286" spans="4:4" x14ac:dyDescent="0.25">
      <c r="D34286"/>
    </row>
    <row r="34287" spans="4:4" x14ac:dyDescent="0.25">
      <c r="D34287"/>
    </row>
    <row r="34288" spans="4:4" x14ac:dyDescent="0.25">
      <c r="D34288"/>
    </row>
    <row r="34289" spans="4:4" x14ac:dyDescent="0.25">
      <c r="D34289"/>
    </row>
    <row r="34290" spans="4:4" x14ac:dyDescent="0.25">
      <c r="D34290"/>
    </row>
    <row r="34291" spans="4:4" x14ac:dyDescent="0.25">
      <c r="D34291"/>
    </row>
    <row r="34292" spans="4:4" x14ac:dyDescent="0.25">
      <c r="D34292"/>
    </row>
    <row r="34293" spans="4:4" x14ac:dyDescent="0.25">
      <c r="D34293"/>
    </row>
    <row r="34294" spans="4:4" x14ac:dyDescent="0.25">
      <c r="D34294"/>
    </row>
    <row r="34295" spans="4:4" x14ac:dyDescent="0.25">
      <c r="D34295"/>
    </row>
    <row r="34296" spans="4:4" x14ac:dyDescent="0.25">
      <c r="D34296"/>
    </row>
    <row r="34297" spans="4:4" x14ac:dyDescent="0.25">
      <c r="D34297"/>
    </row>
    <row r="34298" spans="4:4" x14ac:dyDescent="0.25">
      <c r="D34298"/>
    </row>
    <row r="34299" spans="4:4" x14ac:dyDescent="0.25">
      <c r="D34299"/>
    </row>
    <row r="34300" spans="4:4" x14ac:dyDescent="0.25">
      <c r="D34300"/>
    </row>
    <row r="34301" spans="4:4" x14ac:dyDescent="0.25">
      <c r="D34301"/>
    </row>
    <row r="34302" spans="4:4" x14ac:dyDescent="0.25">
      <c r="D34302"/>
    </row>
    <row r="34303" spans="4:4" x14ac:dyDescent="0.25">
      <c r="D34303"/>
    </row>
    <row r="34304" spans="4:4" x14ac:dyDescent="0.25">
      <c r="D34304"/>
    </row>
    <row r="34305" spans="4:4" x14ac:dyDescent="0.25">
      <c r="D34305"/>
    </row>
    <row r="34306" spans="4:4" x14ac:dyDescent="0.25">
      <c r="D34306"/>
    </row>
    <row r="34307" spans="4:4" x14ac:dyDescent="0.25">
      <c r="D34307"/>
    </row>
    <row r="34308" spans="4:4" x14ac:dyDescent="0.25">
      <c r="D34308"/>
    </row>
    <row r="34309" spans="4:4" x14ac:dyDescent="0.25">
      <c r="D34309"/>
    </row>
    <row r="34310" spans="4:4" x14ac:dyDescent="0.25">
      <c r="D34310"/>
    </row>
    <row r="34311" spans="4:4" x14ac:dyDescent="0.25">
      <c r="D34311"/>
    </row>
    <row r="34312" spans="4:4" x14ac:dyDescent="0.25">
      <c r="D34312"/>
    </row>
    <row r="34313" spans="4:4" x14ac:dyDescent="0.25">
      <c r="D34313"/>
    </row>
    <row r="34314" spans="4:4" x14ac:dyDescent="0.25">
      <c r="D34314"/>
    </row>
    <row r="34315" spans="4:4" x14ac:dyDescent="0.25">
      <c r="D34315"/>
    </row>
    <row r="34316" spans="4:4" x14ac:dyDescent="0.25">
      <c r="D34316"/>
    </row>
    <row r="34317" spans="4:4" x14ac:dyDescent="0.25">
      <c r="D34317"/>
    </row>
    <row r="34318" spans="4:4" x14ac:dyDescent="0.25">
      <c r="D34318"/>
    </row>
    <row r="34319" spans="4:4" x14ac:dyDescent="0.25">
      <c r="D34319"/>
    </row>
    <row r="34320" spans="4:4" x14ac:dyDescent="0.25">
      <c r="D34320"/>
    </row>
    <row r="34321" spans="4:4" x14ac:dyDescent="0.25">
      <c r="D34321"/>
    </row>
    <row r="34322" spans="4:4" x14ac:dyDescent="0.25">
      <c r="D34322"/>
    </row>
    <row r="34323" spans="4:4" x14ac:dyDescent="0.25">
      <c r="D34323"/>
    </row>
    <row r="34324" spans="4:4" x14ac:dyDescent="0.25">
      <c r="D34324"/>
    </row>
    <row r="34325" spans="4:4" x14ac:dyDescent="0.25">
      <c r="D34325"/>
    </row>
    <row r="34326" spans="4:4" x14ac:dyDescent="0.25">
      <c r="D34326"/>
    </row>
    <row r="34327" spans="4:4" x14ac:dyDescent="0.25">
      <c r="D34327"/>
    </row>
    <row r="34328" spans="4:4" x14ac:dyDescent="0.25">
      <c r="D34328"/>
    </row>
    <row r="34329" spans="4:4" x14ac:dyDescent="0.25">
      <c r="D34329"/>
    </row>
    <row r="34330" spans="4:4" x14ac:dyDescent="0.25">
      <c r="D34330"/>
    </row>
    <row r="34331" spans="4:4" x14ac:dyDescent="0.25">
      <c r="D34331"/>
    </row>
    <row r="34332" spans="4:4" x14ac:dyDescent="0.25">
      <c r="D34332"/>
    </row>
    <row r="34333" spans="4:4" x14ac:dyDescent="0.25">
      <c r="D34333"/>
    </row>
    <row r="34334" spans="4:4" x14ac:dyDescent="0.25">
      <c r="D34334"/>
    </row>
    <row r="34335" spans="4:4" x14ac:dyDescent="0.25">
      <c r="D34335"/>
    </row>
    <row r="34336" spans="4:4" x14ac:dyDescent="0.25">
      <c r="D34336"/>
    </row>
    <row r="34337" spans="4:4" x14ac:dyDescent="0.25">
      <c r="D34337"/>
    </row>
    <row r="34338" spans="4:4" x14ac:dyDescent="0.25">
      <c r="D34338"/>
    </row>
    <row r="34339" spans="4:4" x14ac:dyDescent="0.25">
      <c r="D34339"/>
    </row>
    <row r="34340" spans="4:4" x14ac:dyDescent="0.25">
      <c r="D34340"/>
    </row>
    <row r="34341" spans="4:4" x14ac:dyDescent="0.25">
      <c r="D34341"/>
    </row>
    <row r="34342" spans="4:4" x14ac:dyDescent="0.25">
      <c r="D34342"/>
    </row>
    <row r="34343" spans="4:4" x14ac:dyDescent="0.25">
      <c r="D34343"/>
    </row>
    <row r="34344" spans="4:4" x14ac:dyDescent="0.25">
      <c r="D34344"/>
    </row>
    <row r="34345" spans="4:4" x14ac:dyDescent="0.25">
      <c r="D34345"/>
    </row>
    <row r="34346" spans="4:4" x14ac:dyDescent="0.25">
      <c r="D34346"/>
    </row>
    <row r="34347" spans="4:4" x14ac:dyDescent="0.25">
      <c r="D34347"/>
    </row>
    <row r="34348" spans="4:4" x14ac:dyDescent="0.25">
      <c r="D34348"/>
    </row>
    <row r="34349" spans="4:4" x14ac:dyDescent="0.25">
      <c r="D34349"/>
    </row>
    <row r="34350" spans="4:4" x14ac:dyDescent="0.25">
      <c r="D34350"/>
    </row>
    <row r="34351" spans="4:4" x14ac:dyDescent="0.25">
      <c r="D34351"/>
    </row>
    <row r="34352" spans="4:4" x14ac:dyDescent="0.25">
      <c r="D34352"/>
    </row>
    <row r="34353" spans="4:4" x14ac:dyDescent="0.25">
      <c r="D34353"/>
    </row>
    <row r="34354" spans="4:4" x14ac:dyDescent="0.25">
      <c r="D34354"/>
    </row>
    <row r="34355" spans="4:4" x14ac:dyDescent="0.25">
      <c r="D34355"/>
    </row>
    <row r="34356" spans="4:4" x14ac:dyDescent="0.25">
      <c r="D34356"/>
    </row>
    <row r="34357" spans="4:4" x14ac:dyDescent="0.25">
      <c r="D34357"/>
    </row>
    <row r="34358" spans="4:4" x14ac:dyDescent="0.25">
      <c r="D34358"/>
    </row>
    <row r="34359" spans="4:4" x14ac:dyDescent="0.25">
      <c r="D34359"/>
    </row>
    <row r="34360" spans="4:4" x14ac:dyDescent="0.25">
      <c r="D34360"/>
    </row>
    <row r="34361" spans="4:4" x14ac:dyDescent="0.25">
      <c r="D34361"/>
    </row>
    <row r="34362" spans="4:4" x14ac:dyDescent="0.25">
      <c r="D34362"/>
    </row>
    <row r="34363" spans="4:4" x14ac:dyDescent="0.25">
      <c r="D34363"/>
    </row>
    <row r="34364" spans="4:4" x14ac:dyDescent="0.25">
      <c r="D34364"/>
    </row>
    <row r="34365" spans="4:4" x14ac:dyDescent="0.25">
      <c r="D34365"/>
    </row>
    <row r="34366" spans="4:4" x14ac:dyDescent="0.25">
      <c r="D34366"/>
    </row>
    <row r="34367" spans="4:4" x14ac:dyDescent="0.25">
      <c r="D34367"/>
    </row>
    <row r="34368" spans="4:4" x14ac:dyDescent="0.25">
      <c r="D34368"/>
    </row>
    <row r="34369" spans="4:4" x14ac:dyDescent="0.25">
      <c r="D34369"/>
    </row>
    <row r="34370" spans="4:4" x14ac:dyDescent="0.25">
      <c r="D34370"/>
    </row>
    <row r="34371" spans="4:4" x14ac:dyDescent="0.25">
      <c r="D34371"/>
    </row>
    <row r="34372" spans="4:4" x14ac:dyDescent="0.25">
      <c r="D34372"/>
    </row>
    <row r="34373" spans="4:4" x14ac:dyDescent="0.25">
      <c r="D34373"/>
    </row>
    <row r="34374" spans="4:4" x14ac:dyDescent="0.25">
      <c r="D34374"/>
    </row>
    <row r="34375" spans="4:4" x14ac:dyDescent="0.25">
      <c r="D34375"/>
    </row>
    <row r="34376" spans="4:4" x14ac:dyDescent="0.25">
      <c r="D34376"/>
    </row>
    <row r="34377" spans="4:4" x14ac:dyDescent="0.25">
      <c r="D34377"/>
    </row>
    <row r="34378" spans="4:4" x14ac:dyDescent="0.25">
      <c r="D34378"/>
    </row>
    <row r="34379" spans="4:4" x14ac:dyDescent="0.25">
      <c r="D34379"/>
    </row>
    <row r="34380" spans="4:4" x14ac:dyDescent="0.25">
      <c r="D34380"/>
    </row>
    <row r="34381" spans="4:4" x14ac:dyDescent="0.25">
      <c r="D34381"/>
    </row>
    <row r="34382" spans="4:4" x14ac:dyDescent="0.25">
      <c r="D34382"/>
    </row>
    <row r="34383" spans="4:4" x14ac:dyDescent="0.25">
      <c r="D34383"/>
    </row>
    <row r="34384" spans="4:4" x14ac:dyDescent="0.25">
      <c r="D34384"/>
    </row>
    <row r="34385" spans="4:4" x14ac:dyDescent="0.25">
      <c r="D34385"/>
    </row>
    <row r="34386" spans="4:4" x14ac:dyDescent="0.25">
      <c r="D34386"/>
    </row>
    <row r="34387" spans="4:4" x14ac:dyDescent="0.25">
      <c r="D34387"/>
    </row>
    <row r="34388" spans="4:4" x14ac:dyDescent="0.25">
      <c r="D34388"/>
    </row>
    <row r="34389" spans="4:4" x14ac:dyDescent="0.25">
      <c r="D34389"/>
    </row>
    <row r="34390" spans="4:4" x14ac:dyDescent="0.25">
      <c r="D34390"/>
    </row>
    <row r="34391" spans="4:4" x14ac:dyDescent="0.25">
      <c r="D34391"/>
    </row>
    <row r="34392" spans="4:4" x14ac:dyDescent="0.25">
      <c r="D34392"/>
    </row>
    <row r="34393" spans="4:4" x14ac:dyDescent="0.25">
      <c r="D34393"/>
    </row>
    <row r="34394" spans="4:4" x14ac:dyDescent="0.25">
      <c r="D34394"/>
    </row>
    <row r="34395" spans="4:4" x14ac:dyDescent="0.25">
      <c r="D34395"/>
    </row>
    <row r="34396" spans="4:4" x14ac:dyDescent="0.25">
      <c r="D34396"/>
    </row>
    <row r="34397" spans="4:4" x14ac:dyDescent="0.25">
      <c r="D34397"/>
    </row>
    <row r="34398" spans="4:4" x14ac:dyDescent="0.25">
      <c r="D34398"/>
    </row>
    <row r="34399" spans="4:4" x14ac:dyDescent="0.25">
      <c r="D34399"/>
    </row>
    <row r="34400" spans="4:4" x14ac:dyDescent="0.25">
      <c r="D34400"/>
    </row>
    <row r="34401" spans="4:4" x14ac:dyDescent="0.25">
      <c r="D34401"/>
    </row>
    <row r="34402" spans="4:4" x14ac:dyDescent="0.25">
      <c r="D34402"/>
    </row>
    <row r="34403" spans="4:4" x14ac:dyDescent="0.25">
      <c r="D34403"/>
    </row>
    <row r="34404" spans="4:4" x14ac:dyDescent="0.25">
      <c r="D34404"/>
    </row>
    <row r="34405" spans="4:4" x14ac:dyDescent="0.25">
      <c r="D34405"/>
    </row>
    <row r="34406" spans="4:4" x14ac:dyDescent="0.25">
      <c r="D34406"/>
    </row>
    <row r="34407" spans="4:4" x14ac:dyDescent="0.25">
      <c r="D34407"/>
    </row>
    <row r="34408" spans="4:4" x14ac:dyDescent="0.25">
      <c r="D34408"/>
    </row>
    <row r="34409" spans="4:4" x14ac:dyDescent="0.25">
      <c r="D34409"/>
    </row>
    <row r="34410" spans="4:4" x14ac:dyDescent="0.25">
      <c r="D34410"/>
    </row>
    <row r="34411" spans="4:4" x14ac:dyDescent="0.25">
      <c r="D34411"/>
    </row>
    <row r="34412" spans="4:4" x14ac:dyDescent="0.25">
      <c r="D34412"/>
    </row>
    <row r="34413" spans="4:4" x14ac:dyDescent="0.25">
      <c r="D34413"/>
    </row>
    <row r="34414" spans="4:4" x14ac:dyDescent="0.25">
      <c r="D34414"/>
    </row>
    <row r="34415" spans="4:4" x14ac:dyDescent="0.25">
      <c r="D34415"/>
    </row>
    <row r="34416" spans="4:4" x14ac:dyDescent="0.25">
      <c r="D34416"/>
    </row>
    <row r="34417" spans="4:4" x14ac:dyDescent="0.25">
      <c r="D34417"/>
    </row>
    <row r="34418" spans="4:4" x14ac:dyDescent="0.25">
      <c r="D34418"/>
    </row>
    <row r="34419" spans="4:4" x14ac:dyDescent="0.25">
      <c r="D34419"/>
    </row>
    <row r="34420" spans="4:4" x14ac:dyDescent="0.25">
      <c r="D34420"/>
    </row>
    <row r="34421" spans="4:4" x14ac:dyDescent="0.25">
      <c r="D34421"/>
    </row>
    <row r="34422" spans="4:4" x14ac:dyDescent="0.25">
      <c r="D34422"/>
    </row>
    <row r="34423" spans="4:4" x14ac:dyDescent="0.25">
      <c r="D34423"/>
    </row>
    <row r="34424" spans="4:4" x14ac:dyDescent="0.25">
      <c r="D34424"/>
    </row>
    <row r="34425" spans="4:4" x14ac:dyDescent="0.25">
      <c r="D34425"/>
    </row>
    <row r="34426" spans="4:4" x14ac:dyDescent="0.25">
      <c r="D34426"/>
    </row>
    <row r="34427" spans="4:4" x14ac:dyDescent="0.25">
      <c r="D34427"/>
    </row>
    <row r="34428" spans="4:4" x14ac:dyDescent="0.25">
      <c r="D34428"/>
    </row>
    <row r="34429" spans="4:4" x14ac:dyDescent="0.25">
      <c r="D34429"/>
    </row>
    <row r="34430" spans="4:4" x14ac:dyDescent="0.25">
      <c r="D34430"/>
    </row>
    <row r="34431" spans="4:4" x14ac:dyDescent="0.25">
      <c r="D34431"/>
    </row>
    <row r="34432" spans="4:4" x14ac:dyDescent="0.25">
      <c r="D34432"/>
    </row>
    <row r="34433" spans="4:4" x14ac:dyDescent="0.25">
      <c r="D34433"/>
    </row>
    <row r="34434" spans="4:4" x14ac:dyDescent="0.25">
      <c r="D34434"/>
    </row>
    <row r="34435" spans="4:4" x14ac:dyDescent="0.25">
      <c r="D34435"/>
    </row>
    <row r="34436" spans="4:4" x14ac:dyDescent="0.25">
      <c r="D34436"/>
    </row>
    <row r="34437" spans="4:4" x14ac:dyDescent="0.25">
      <c r="D34437"/>
    </row>
    <row r="34438" spans="4:4" x14ac:dyDescent="0.25">
      <c r="D34438"/>
    </row>
    <row r="34439" spans="4:4" x14ac:dyDescent="0.25">
      <c r="D34439"/>
    </row>
    <row r="34440" spans="4:4" x14ac:dyDescent="0.25">
      <c r="D34440"/>
    </row>
    <row r="34441" spans="4:4" x14ac:dyDescent="0.25">
      <c r="D34441"/>
    </row>
    <row r="34442" spans="4:4" x14ac:dyDescent="0.25">
      <c r="D34442"/>
    </row>
    <row r="34443" spans="4:4" x14ac:dyDescent="0.25">
      <c r="D34443"/>
    </row>
    <row r="34444" spans="4:4" x14ac:dyDescent="0.25">
      <c r="D34444"/>
    </row>
    <row r="34445" spans="4:4" x14ac:dyDescent="0.25">
      <c r="D34445"/>
    </row>
    <row r="34446" spans="4:4" x14ac:dyDescent="0.25">
      <c r="D34446"/>
    </row>
    <row r="34447" spans="4:4" x14ac:dyDescent="0.25">
      <c r="D34447"/>
    </row>
    <row r="34448" spans="4:4" x14ac:dyDescent="0.25">
      <c r="D34448"/>
    </row>
    <row r="34449" spans="4:4" x14ac:dyDescent="0.25">
      <c r="D34449"/>
    </row>
    <row r="34450" spans="4:4" x14ac:dyDescent="0.25">
      <c r="D34450"/>
    </row>
    <row r="34451" spans="4:4" x14ac:dyDescent="0.25">
      <c r="D34451"/>
    </row>
    <row r="34452" spans="4:4" x14ac:dyDescent="0.25">
      <c r="D34452"/>
    </row>
    <row r="34453" spans="4:4" x14ac:dyDescent="0.25">
      <c r="D34453"/>
    </row>
    <row r="34454" spans="4:4" x14ac:dyDescent="0.25">
      <c r="D34454"/>
    </row>
    <row r="34455" spans="4:4" x14ac:dyDescent="0.25">
      <c r="D34455"/>
    </row>
    <row r="34456" spans="4:4" x14ac:dyDescent="0.25">
      <c r="D34456"/>
    </row>
    <row r="34457" spans="4:4" x14ac:dyDescent="0.25">
      <c r="D34457"/>
    </row>
    <row r="34458" spans="4:4" x14ac:dyDescent="0.25">
      <c r="D34458"/>
    </row>
    <row r="34459" spans="4:4" x14ac:dyDescent="0.25">
      <c r="D34459"/>
    </row>
    <row r="34460" spans="4:4" x14ac:dyDescent="0.25">
      <c r="D34460"/>
    </row>
    <row r="34461" spans="4:4" x14ac:dyDescent="0.25">
      <c r="D34461"/>
    </row>
    <row r="34462" spans="4:4" x14ac:dyDescent="0.25">
      <c r="D34462"/>
    </row>
    <row r="34463" spans="4:4" x14ac:dyDescent="0.25">
      <c r="D34463"/>
    </row>
    <row r="34464" spans="4:4" x14ac:dyDescent="0.25">
      <c r="D34464"/>
    </row>
    <row r="34465" spans="4:4" x14ac:dyDescent="0.25">
      <c r="D34465"/>
    </row>
    <row r="34466" spans="4:4" x14ac:dyDescent="0.25">
      <c r="D34466"/>
    </row>
    <row r="34467" spans="4:4" x14ac:dyDescent="0.25">
      <c r="D34467"/>
    </row>
    <row r="34468" spans="4:4" x14ac:dyDescent="0.25">
      <c r="D34468"/>
    </row>
    <row r="34469" spans="4:4" x14ac:dyDescent="0.25">
      <c r="D34469"/>
    </row>
    <row r="34470" spans="4:4" x14ac:dyDescent="0.25">
      <c r="D34470"/>
    </row>
    <row r="34471" spans="4:4" x14ac:dyDescent="0.25">
      <c r="D34471"/>
    </row>
    <row r="34472" spans="4:4" x14ac:dyDescent="0.25">
      <c r="D34472"/>
    </row>
    <row r="34473" spans="4:4" x14ac:dyDescent="0.25">
      <c r="D34473"/>
    </row>
    <row r="34474" spans="4:4" x14ac:dyDescent="0.25">
      <c r="D34474"/>
    </row>
    <row r="34475" spans="4:4" x14ac:dyDescent="0.25">
      <c r="D34475"/>
    </row>
    <row r="34476" spans="4:4" x14ac:dyDescent="0.25">
      <c r="D34476"/>
    </row>
    <row r="34477" spans="4:4" x14ac:dyDescent="0.25">
      <c r="D34477"/>
    </row>
    <row r="34478" spans="4:4" x14ac:dyDescent="0.25">
      <c r="D34478"/>
    </row>
    <row r="34479" spans="4:4" x14ac:dyDescent="0.25">
      <c r="D34479"/>
    </row>
    <row r="34480" spans="4:4" x14ac:dyDescent="0.25">
      <c r="D34480"/>
    </row>
    <row r="34481" spans="4:4" x14ac:dyDescent="0.25">
      <c r="D34481"/>
    </row>
    <row r="34482" spans="4:4" x14ac:dyDescent="0.25">
      <c r="D34482"/>
    </row>
    <row r="34483" spans="4:4" x14ac:dyDescent="0.25">
      <c r="D34483"/>
    </row>
    <row r="34484" spans="4:4" x14ac:dyDescent="0.25">
      <c r="D34484"/>
    </row>
    <row r="34485" spans="4:4" x14ac:dyDescent="0.25">
      <c r="D34485"/>
    </row>
    <row r="34486" spans="4:4" x14ac:dyDescent="0.25">
      <c r="D34486"/>
    </row>
    <row r="34487" spans="4:4" x14ac:dyDescent="0.25">
      <c r="D34487"/>
    </row>
    <row r="34488" spans="4:4" x14ac:dyDescent="0.25">
      <c r="D34488"/>
    </row>
    <row r="34489" spans="4:4" x14ac:dyDescent="0.25">
      <c r="D34489"/>
    </row>
    <row r="34490" spans="4:4" x14ac:dyDescent="0.25">
      <c r="D34490"/>
    </row>
    <row r="34491" spans="4:4" x14ac:dyDescent="0.25">
      <c r="D34491"/>
    </row>
    <row r="34492" spans="4:4" x14ac:dyDescent="0.25">
      <c r="D34492"/>
    </row>
    <row r="34493" spans="4:4" x14ac:dyDescent="0.25">
      <c r="D34493"/>
    </row>
    <row r="34494" spans="4:4" x14ac:dyDescent="0.25">
      <c r="D34494"/>
    </row>
    <row r="34495" spans="4:4" x14ac:dyDescent="0.25">
      <c r="D34495"/>
    </row>
    <row r="34496" spans="4:4" x14ac:dyDescent="0.25">
      <c r="D34496"/>
    </row>
    <row r="34497" spans="4:4" x14ac:dyDescent="0.25">
      <c r="D34497"/>
    </row>
    <row r="34498" spans="4:4" x14ac:dyDescent="0.25">
      <c r="D34498"/>
    </row>
    <row r="34499" spans="4:4" x14ac:dyDescent="0.25">
      <c r="D34499"/>
    </row>
    <row r="34500" spans="4:4" x14ac:dyDescent="0.25">
      <c r="D34500"/>
    </row>
    <row r="34501" spans="4:4" x14ac:dyDescent="0.25">
      <c r="D34501"/>
    </row>
    <row r="34502" spans="4:4" x14ac:dyDescent="0.25">
      <c r="D34502"/>
    </row>
    <row r="34503" spans="4:4" x14ac:dyDescent="0.25">
      <c r="D34503"/>
    </row>
    <row r="34504" spans="4:4" x14ac:dyDescent="0.25">
      <c r="D34504"/>
    </row>
    <row r="34505" spans="4:4" x14ac:dyDescent="0.25">
      <c r="D34505"/>
    </row>
    <row r="34506" spans="4:4" x14ac:dyDescent="0.25">
      <c r="D34506"/>
    </row>
    <row r="34507" spans="4:4" x14ac:dyDescent="0.25">
      <c r="D34507"/>
    </row>
    <row r="34508" spans="4:4" x14ac:dyDescent="0.25">
      <c r="D34508"/>
    </row>
    <row r="34509" spans="4:4" x14ac:dyDescent="0.25">
      <c r="D34509"/>
    </row>
    <row r="34510" spans="4:4" x14ac:dyDescent="0.25">
      <c r="D34510"/>
    </row>
    <row r="34511" spans="4:4" x14ac:dyDescent="0.25">
      <c r="D34511"/>
    </row>
    <row r="34512" spans="4:4" x14ac:dyDescent="0.25">
      <c r="D34512"/>
    </row>
    <row r="34513" spans="4:4" x14ac:dyDescent="0.25">
      <c r="D34513"/>
    </row>
    <row r="34514" spans="4:4" x14ac:dyDescent="0.25">
      <c r="D34514"/>
    </row>
    <row r="34515" spans="4:4" x14ac:dyDescent="0.25">
      <c r="D34515"/>
    </row>
    <row r="34516" spans="4:4" x14ac:dyDescent="0.25">
      <c r="D34516"/>
    </row>
    <row r="34517" spans="4:4" x14ac:dyDescent="0.25">
      <c r="D34517"/>
    </row>
    <row r="34518" spans="4:4" x14ac:dyDescent="0.25">
      <c r="D34518"/>
    </row>
    <row r="34519" spans="4:4" x14ac:dyDescent="0.25">
      <c r="D34519"/>
    </row>
    <row r="34520" spans="4:4" x14ac:dyDescent="0.25">
      <c r="D34520"/>
    </row>
    <row r="34521" spans="4:4" x14ac:dyDescent="0.25">
      <c r="D34521"/>
    </row>
    <row r="34522" spans="4:4" x14ac:dyDescent="0.25">
      <c r="D34522"/>
    </row>
    <row r="34523" spans="4:4" x14ac:dyDescent="0.25">
      <c r="D34523"/>
    </row>
    <row r="34524" spans="4:4" x14ac:dyDescent="0.25">
      <c r="D34524"/>
    </row>
    <row r="34525" spans="4:4" x14ac:dyDescent="0.25">
      <c r="D34525"/>
    </row>
    <row r="34526" spans="4:4" x14ac:dyDescent="0.25">
      <c r="D34526"/>
    </row>
    <row r="34527" spans="4:4" x14ac:dyDescent="0.25">
      <c r="D34527"/>
    </row>
    <row r="34528" spans="4:4" x14ac:dyDescent="0.25">
      <c r="D34528"/>
    </row>
    <row r="34529" spans="4:4" x14ac:dyDescent="0.25">
      <c r="D34529"/>
    </row>
    <row r="34530" spans="4:4" x14ac:dyDescent="0.25">
      <c r="D34530"/>
    </row>
    <row r="34531" spans="4:4" x14ac:dyDescent="0.25">
      <c r="D34531"/>
    </row>
    <row r="34532" spans="4:4" x14ac:dyDescent="0.25">
      <c r="D34532"/>
    </row>
    <row r="34533" spans="4:4" x14ac:dyDescent="0.25">
      <c r="D34533"/>
    </row>
    <row r="34534" spans="4:4" x14ac:dyDescent="0.25">
      <c r="D34534"/>
    </row>
    <row r="34535" spans="4:4" x14ac:dyDescent="0.25">
      <c r="D34535"/>
    </row>
    <row r="34536" spans="4:4" x14ac:dyDescent="0.25">
      <c r="D34536"/>
    </row>
    <row r="34537" spans="4:4" x14ac:dyDescent="0.25">
      <c r="D34537"/>
    </row>
    <row r="34538" spans="4:4" x14ac:dyDescent="0.25">
      <c r="D34538"/>
    </row>
    <row r="34539" spans="4:4" x14ac:dyDescent="0.25">
      <c r="D34539"/>
    </row>
    <row r="34540" spans="4:4" x14ac:dyDescent="0.25">
      <c r="D34540"/>
    </row>
    <row r="34541" spans="4:4" x14ac:dyDescent="0.25">
      <c r="D34541"/>
    </row>
    <row r="34542" spans="4:4" x14ac:dyDescent="0.25">
      <c r="D34542"/>
    </row>
    <row r="34543" spans="4:4" x14ac:dyDescent="0.25">
      <c r="D34543"/>
    </row>
    <row r="34544" spans="4:4" x14ac:dyDescent="0.25">
      <c r="D34544"/>
    </row>
    <row r="34545" spans="4:4" x14ac:dyDescent="0.25">
      <c r="D34545"/>
    </row>
    <row r="34546" spans="4:4" x14ac:dyDescent="0.25">
      <c r="D34546"/>
    </row>
    <row r="34547" spans="4:4" x14ac:dyDescent="0.25">
      <c r="D34547"/>
    </row>
    <row r="34548" spans="4:4" x14ac:dyDescent="0.25">
      <c r="D34548"/>
    </row>
    <row r="34549" spans="4:4" x14ac:dyDescent="0.25">
      <c r="D34549"/>
    </row>
    <row r="34550" spans="4:4" x14ac:dyDescent="0.25">
      <c r="D34550"/>
    </row>
    <row r="34551" spans="4:4" x14ac:dyDescent="0.25">
      <c r="D34551"/>
    </row>
    <row r="34552" spans="4:4" x14ac:dyDescent="0.25">
      <c r="D34552"/>
    </row>
    <row r="34553" spans="4:4" x14ac:dyDescent="0.25">
      <c r="D34553"/>
    </row>
    <row r="34554" spans="4:4" x14ac:dyDescent="0.25">
      <c r="D34554"/>
    </row>
    <row r="34555" spans="4:4" x14ac:dyDescent="0.25">
      <c r="D34555"/>
    </row>
    <row r="34556" spans="4:4" x14ac:dyDescent="0.25">
      <c r="D34556"/>
    </row>
    <row r="34557" spans="4:4" x14ac:dyDescent="0.25">
      <c r="D34557"/>
    </row>
    <row r="34558" spans="4:4" x14ac:dyDescent="0.25">
      <c r="D34558"/>
    </row>
    <row r="34559" spans="4:4" x14ac:dyDescent="0.25">
      <c r="D34559"/>
    </row>
    <row r="34560" spans="4:4" x14ac:dyDescent="0.25">
      <c r="D34560"/>
    </row>
    <row r="34561" spans="4:4" x14ac:dyDescent="0.25">
      <c r="D34561"/>
    </row>
    <row r="34562" spans="4:4" x14ac:dyDescent="0.25">
      <c r="D34562"/>
    </row>
    <row r="34563" spans="4:4" x14ac:dyDescent="0.25">
      <c r="D34563"/>
    </row>
    <row r="34564" spans="4:4" x14ac:dyDescent="0.25">
      <c r="D34564"/>
    </row>
    <row r="34565" spans="4:4" x14ac:dyDescent="0.25">
      <c r="D34565"/>
    </row>
    <row r="34566" spans="4:4" x14ac:dyDescent="0.25">
      <c r="D34566"/>
    </row>
    <row r="34567" spans="4:4" x14ac:dyDescent="0.25">
      <c r="D34567"/>
    </row>
    <row r="34568" spans="4:4" x14ac:dyDescent="0.25">
      <c r="D34568"/>
    </row>
    <row r="34569" spans="4:4" x14ac:dyDescent="0.25">
      <c r="D34569"/>
    </row>
    <row r="34570" spans="4:4" x14ac:dyDescent="0.25">
      <c r="D34570"/>
    </row>
    <row r="34571" spans="4:4" x14ac:dyDescent="0.25">
      <c r="D34571"/>
    </row>
    <row r="34572" spans="4:4" x14ac:dyDescent="0.25">
      <c r="D34572"/>
    </row>
    <row r="34573" spans="4:4" x14ac:dyDescent="0.25">
      <c r="D34573"/>
    </row>
    <row r="34574" spans="4:4" x14ac:dyDescent="0.25">
      <c r="D34574"/>
    </row>
    <row r="34575" spans="4:4" x14ac:dyDescent="0.25">
      <c r="D34575"/>
    </row>
    <row r="34576" spans="4:4" x14ac:dyDescent="0.25">
      <c r="D34576"/>
    </row>
    <row r="34577" spans="4:4" x14ac:dyDescent="0.25">
      <c r="D34577"/>
    </row>
    <row r="34578" spans="4:4" x14ac:dyDescent="0.25">
      <c r="D34578"/>
    </row>
    <row r="34579" spans="4:4" x14ac:dyDescent="0.25">
      <c r="D34579"/>
    </row>
    <row r="34580" spans="4:4" x14ac:dyDescent="0.25">
      <c r="D34580"/>
    </row>
    <row r="34581" spans="4:4" x14ac:dyDescent="0.25">
      <c r="D34581"/>
    </row>
    <row r="34582" spans="4:4" x14ac:dyDescent="0.25">
      <c r="D34582"/>
    </row>
    <row r="34583" spans="4:4" x14ac:dyDescent="0.25">
      <c r="D34583"/>
    </row>
    <row r="34584" spans="4:4" x14ac:dyDescent="0.25">
      <c r="D34584"/>
    </row>
    <row r="34585" spans="4:4" x14ac:dyDescent="0.25">
      <c r="D34585"/>
    </row>
    <row r="34586" spans="4:4" x14ac:dyDescent="0.25">
      <c r="D34586"/>
    </row>
    <row r="34587" spans="4:4" x14ac:dyDescent="0.25">
      <c r="D34587"/>
    </row>
    <row r="34588" spans="4:4" x14ac:dyDescent="0.25">
      <c r="D34588"/>
    </row>
    <row r="34589" spans="4:4" x14ac:dyDescent="0.25">
      <c r="D34589"/>
    </row>
    <row r="34590" spans="4:4" x14ac:dyDescent="0.25">
      <c r="D34590"/>
    </row>
    <row r="34591" spans="4:4" x14ac:dyDescent="0.25">
      <c r="D34591"/>
    </row>
    <row r="34592" spans="4:4" x14ac:dyDescent="0.25">
      <c r="D34592"/>
    </row>
    <row r="34593" spans="4:4" x14ac:dyDescent="0.25">
      <c r="D34593"/>
    </row>
    <row r="34594" spans="4:4" x14ac:dyDescent="0.25">
      <c r="D34594"/>
    </row>
    <row r="34595" spans="4:4" x14ac:dyDescent="0.25">
      <c r="D34595"/>
    </row>
    <row r="34596" spans="4:4" x14ac:dyDescent="0.25">
      <c r="D34596"/>
    </row>
    <row r="34597" spans="4:4" x14ac:dyDescent="0.25">
      <c r="D34597"/>
    </row>
    <row r="34598" spans="4:4" x14ac:dyDescent="0.25">
      <c r="D34598"/>
    </row>
    <row r="34599" spans="4:4" x14ac:dyDescent="0.25">
      <c r="D34599"/>
    </row>
    <row r="34600" spans="4:4" x14ac:dyDescent="0.25">
      <c r="D34600"/>
    </row>
    <row r="34601" spans="4:4" x14ac:dyDescent="0.25">
      <c r="D34601"/>
    </row>
    <row r="34602" spans="4:4" x14ac:dyDescent="0.25">
      <c r="D34602"/>
    </row>
    <row r="34603" spans="4:4" x14ac:dyDescent="0.25">
      <c r="D34603"/>
    </row>
    <row r="34604" spans="4:4" x14ac:dyDescent="0.25">
      <c r="D34604"/>
    </row>
    <row r="34605" spans="4:4" x14ac:dyDescent="0.25">
      <c r="D34605"/>
    </row>
    <row r="34606" spans="4:4" x14ac:dyDescent="0.25">
      <c r="D34606"/>
    </row>
    <row r="34607" spans="4:4" x14ac:dyDescent="0.25">
      <c r="D34607"/>
    </row>
    <row r="34608" spans="4:4" x14ac:dyDescent="0.25">
      <c r="D34608"/>
    </row>
    <row r="34609" spans="4:4" x14ac:dyDescent="0.25">
      <c r="D34609"/>
    </row>
    <row r="34610" spans="4:4" x14ac:dyDescent="0.25">
      <c r="D34610"/>
    </row>
    <row r="34611" spans="4:4" x14ac:dyDescent="0.25">
      <c r="D34611"/>
    </row>
    <row r="34612" spans="4:4" x14ac:dyDescent="0.25">
      <c r="D34612"/>
    </row>
    <row r="34613" spans="4:4" x14ac:dyDescent="0.25">
      <c r="D34613"/>
    </row>
    <row r="34614" spans="4:4" x14ac:dyDescent="0.25">
      <c r="D34614"/>
    </row>
    <row r="34615" spans="4:4" x14ac:dyDescent="0.25">
      <c r="D34615"/>
    </row>
    <row r="34616" spans="4:4" x14ac:dyDescent="0.25">
      <c r="D34616"/>
    </row>
    <row r="34617" spans="4:4" x14ac:dyDescent="0.25">
      <c r="D34617"/>
    </row>
    <row r="34618" spans="4:4" x14ac:dyDescent="0.25">
      <c r="D34618"/>
    </row>
    <row r="34619" spans="4:4" x14ac:dyDescent="0.25">
      <c r="D34619"/>
    </row>
    <row r="34620" spans="4:4" x14ac:dyDescent="0.25">
      <c r="D34620"/>
    </row>
    <row r="34621" spans="4:4" x14ac:dyDescent="0.25">
      <c r="D34621"/>
    </row>
    <row r="34622" spans="4:4" x14ac:dyDescent="0.25">
      <c r="D34622"/>
    </row>
    <row r="34623" spans="4:4" x14ac:dyDescent="0.25">
      <c r="D34623"/>
    </row>
    <row r="34624" spans="4:4" x14ac:dyDescent="0.25">
      <c r="D34624"/>
    </row>
    <row r="34625" spans="4:4" x14ac:dyDescent="0.25">
      <c r="D34625"/>
    </row>
    <row r="34626" spans="4:4" x14ac:dyDescent="0.25">
      <c r="D34626"/>
    </row>
    <row r="34627" spans="4:4" x14ac:dyDescent="0.25">
      <c r="D34627"/>
    </row>
    <row r="34628" spans="4:4" x14ac:dyDescent="0.25">
      <c r="D34628"/>
    </row>
    <row r="34629" spans="4:4" x14ac:dyDescent="0.25">
      <c r="D34629"/>
    </row>
    <row r="34630" spans="4:4" x14ac:dyDescent="0.25">
      <c r="D34630"/>
    </row>
    <row r="34631" spans="4:4" x14ac:dyDescent="0.25">
      <c r="D34631"/>
    </row>
    <row r="34632" spans="4:4" x14ac:dyDescent="0.25">
      <c r="D34632"/>
    </row>
    <row r="34633" spans="4:4" x14ac:dyDescent="0.25">
      <c r="D34633"/>
    </row>
    <row r="34634" spans="4:4" x14ac:dyDescent="0.25">
      <c r="D34634"/>
    </row>
    <row r="34635" spans="4:4" x14ac:dyDescent="0.25">
      <c r="D34635"/>
    </row>
    <row r="34636" spans="4:4" x14ac:dyDescent="0.25">
      <c r="D34636"/>
    </row>
    <row r="34637" spans="4:4" x14ac:dyDescent="0.25">
      <c r="D34637"/>
    </row>
    <row r="34638" spans="4:4" x14ac:dyDescent="0.25">
      <c r="D34638"/>
    </row>
    <row r="34639" spans="4:4" x14ac:dyDescent="0.25">
      <c r="D34639"/>
    </row>
    <row r="34640" spans="4:4" x14ac:dyDescent="0.25">
      <c r="D34640"/>
    </row>
    <row r="34641" spans="4:4" x14ac:dyDescent="0.25">
      <c r="D34641"/>
    </row>
    <row r="34642" spans="4:4" x14ac:dyDescent="0.25">
      <c r="D34642"/>
    </row>
    <row r="34643" spans="4:4" x14ac:dyDescent="0.25">
      <c r="D34643"/>
    </row>
    <row r="34644" spans="4:4" x14ac:dyDescent="0.25">
      <c r="D34644"/>
    </row>
    <row r="34645" spans="4:4" x14ac:dyDescent="0.25">
      <c r="D34645"/>
    </row>
    <row r="34646" spans="4:4" x14ac:dyDescent="0.25">
      <c r="D34646"/>
    </row>
    <row r="34647" spans="4:4" x14ac:dyDescent="0.25">
      <c r="D34647"/>
    </row>
    <row r="34648" spans="4:4" x14ac:dyDescent="0.25">
      <c r="D34648"/>
    </row>
    <row r="34649" spans="4:4" x14ac:dyDescent="0.25">
      <c r="D34649"/>
    </row>
    <row r="34650" spans="4:4" x14ac:dyDescent="0.25">
      <c r="D34650"/>
    </row>
    <row r="34651" spans="4:4" x14ac:dyDescent="0.25">
      <c r="D34651"/>
    </row>
    <row r="34652" spans="4:4" x14ac:dyDescent="0.25">
      <c r="D34652"/>
    </row>
    <row r="34653" spans="4:4" x14ac:dyDescent="0.25">
      <c r="D34653"/>
    </row>
    <row r="34654" spans="4:4" x14ac:dyDescent="0.25">
      <c r="D34654"/>
    </row>
    <row r="34655" spans="4:4" x14ac:dyDescent="0.25">
      <c r="D34655"/>
    </row>
    <row r="34656" spans="4:4" x14ac:dyDescent="0.25">
      <c r="D34656"/>
    </row>
    <row r="34657" spans="4:4" x14ac:dyDescent="0.25">
      <c r="D34657"/>
    </row>
    <row r="34658" spans="4:4" x14ac:dyDescent="0.25">
      <c r="D34658"/>
    </row>
    <row r="34659" spans="4:4" x14ac:dyDescent="0.25">
      <c r="D34659"/>
    </row>
    <row r="34660" spans="4:4" x14ac:dyDescent="0.25">
      <c r="D34660"/>
    </row>
    <row r="34661" spans="4:4" x14ac:dyDescent="0.25">
      <c r="D34661"/>
    </row>
    <row r="34662" spans="4:4" x14ac:dyDescent="0.25">
      <c r="D34662"/>
    </row>
    <row r="34663" spans="4:4" x14ac:dyDescent="0.25">
      <c r="D34663"/>
    </row>
    <row r="34664" spans="4:4" x14ac:dyDescent="0.25">
      <c r="D34664"/>
    </row>
    <row r="34665" spans="4:4" x14ac:dyDescent="0.25">
      <c r="D34665"/>
    </row>
    <row r="34666" spans="4:4" x14ac:dyDescent="0.25">
      <c r="D34666"/>
    </row>
    <row r="34667" spans="4:4" x14ac:dyDescent="0.25">
      <c r="D34667"/>
    </row>
    <row r="34668" spans="4:4" x14ac:dyDescent="0.25">
      <c r="D34668"/>
    </row>
    <row r="34669" spans="4:4" x14ac:dyDescent="0.25">
      <c r="D34669"/>
    </row>
    <row r="34670" spans="4:4" x14ac:dyDescent="0.25">
      <c r="D34670"/>
    </row>
    <row r="34671" spans="4:4" x14ac:dyDescent="0.25">
      <c r="D34671"/>
    </row>
    <row r="34672" spans="4:4" x14ac:dyDescent="0.25">
      <c r="D34672"/>
    </row>
    <row r="34673" spans="4:4" x14ac:dyDescent="0.25">
      <c r="D34673"/>
    </row>
    <row r="34674" spans="4:4" x14ac:dyDescent="0.25">
      <c r="D34674"/>
    </row>
    <row r="34675" spans="4:4" x14ac:dyDescent="0.25">
      <c r="D34675"/>
    </row>
    <row r="34676" spans="4:4" x14ac:dyDescent="0.25">
      <c r="D34676"/>
    </row>
    <row r="34677" spans="4:4" x14ac:dyDescent="0.25">
      <c r="D34677"/>
    </row>
    <row r="34678" spans="4:4" x14ac:dyDescent="0.25">
      <c r="D34678"/>
    </row>
    <row r="34679" spans="4:4" x14ac:dyDescent="0.25">
      <c r="D34679"/>
    </row>
    <row r="34680" spans="4:4" x14ac:dyDescent="0.25">
      <c r="D34680"/>
    </row>
    <row r="34681" spans="4:4" x14ac:dyDescent="0.25">
      <c r="D34681"/>
    </row>
    <row r="34682" spans="4:4" x14ac:dyDescent="0.25">
      <c r="D34682"/>
    </row>
    <row r="34683" spans="4:4" x14ac:dyDescent="0.25">
      <c r="D34683"/>
    </row>
    <row r="34684" spans="4:4" x14ac:dyDescent="0.25">
      <c r="D34684"/>
    </row>
    <row r="34685" spans="4:4" x14ac:dyDescent="0.25">
      <c r="D34685"/>
    </row>
    <row r="34686" spans="4:4" x14ac:dyDescent="0.25">
      <c r="D34686"/>
    </row>
    <row r="34687" spans="4:4" x14ac:dyDescent="0.25">
      <c r="D34687"/>
    </row>
    <row r="34688" spans="4:4" x14ac:dyDescent="0.25">
      <c r="D34688"/>
    </row>
    <row r="34689" spans="4:4" x14ac:dyDescent="0.25">
      <c r="D34689"/>
    </row>
    <row r="34690" spans="4:4" x14ac:dyDescent="0.25">
      <c r="D34690"/>
    </row>
    <row r="34691" spans="4:4" x14ac:dyDescent="0.25">
      <c r="D34691"/>
    </row>
    <row r="34692" spans="4:4" x14ac:dyDescent="0.25">
      <c r="D34692"/>
    </row>
    <row r="34693" spans="4:4" x14ac:dyDescent="0.25">
      <c r="D34693"/>
    </row>
    <row r="34694" spans="4:4" x14ac:dyDescent="0.25">
      <c r="D34694"/>
    </row>
    <row r="34695" spans="4:4" x14ac:dyDescent="0.25">
      <c r="D34695"/>
    </row>
    <row r="34696" spans="4:4" x14ac:dyDescent="0.25">
      <c r="D34696"/>
    </row>
    <row r="34697" spans="4:4" x14ac:dyDescent="0.25">
      <c r="D34697"/>
    </row>
    <row r="34698" spans="4:4" x14ac:dyDescent="0.25">
      <c r="D34698"/>
    </row>
    <row r="34699" spans="4:4" x14ac:dyDescent="0.25">
      <c r="D34699"/>
    </row>
    <row r="34700" spans="4:4" x14ac:dyDescent="0.25">
      <c r="D34700"/>
    </row>
    <row r="34701" spans="4:4" x14ac:dyDescent="0.25">
      <c r="D34701"/>
    </row>
    <row r="34702" spans="4:4" x14ac:dyDescent="0.25">
      <c r="D34702"/>
    </row>
    <row r="34703" spans="4:4" x14ac:dyDescent="0.25">
      <c r="D34703"/>
    </row>
    <row r="34704" spans="4:4" x14ac:dyDescent="0.25">
      <c r="D34704"/>
    </row>
    <row r="34705" spans="4:4" x14ac:dyDescent="0.25">
      <c r="D34705"/>
    </row>
    <row r="34706" spans="4:4" x14ac:dyDescent="0.25">
      <c r="D34706"/>
    </row>
    <row r="34707" spans="4:4" x14ac:dyDescent="0.25">
      <c r="D34707"/>
    </row>
    <row r="34708" spans="4:4" x14ac:dyDescent="0.25">
      <c r="D34708"/>
    </row>
    <row r="34709" spans="4:4" x14ac:dyDescent="0.25">
      <c r="D34709"/>
    </row>
    <row r="34710" spans="4:4" x14ac:dyDescent="0.25">
      <c r="D34710"/>
    </row>
    <row r="34711" spans="4:4" x14ac:dyDescent="0.25">
      <c r="D34711"/>
    </row>
    <row r="34712" spans="4:4" x14ac:dyDescent="0.25">
      <c r="D34712"/>
    </row>
    <row r="34713" spans="4:4" x14ac:dyDescent="0.25">
      <c r="D34713"/>
    </row>
    <row r="34714" spans="4:4" x14ac:dyDescent="0.25">
      <c r="D34714"/>
    </row>
    <row r="34715" spans="4:4" x14ac:dyDescent="0.25">
      <c r="D34715"/>
    </row>
    <row r="34716" spans="4:4" x14ac:dyDescent="0.25">
      <c r="D34716"/>
    </row>
    <row r="34717" spans="4:4" x14ac:dyDescent="0.25">
      <c r="D34717"/>
    </row>
    <row r="34718" spans="4:4" x14ac:dyDescent="0.25">
      <c r="D34718"/>
    </row>
    <row r="34719" spans="4:4" x14ac:dyDescent="0.25">
      <c r="D34719"/>
    </row>
    <row r="34720" spans="4:4" x14ac:dyDescent="0.25">
      <c r="D34720"/>
    </row>
    <row r="34721" spans="4:4" x14ac:dyDescent="0.25">
      <c r="D34721"/>
    </row>
    <row r="34722" spans="4:4" x14ac:dyDescent="0.25">
      <c r="D34722"/>
    </row>
    <row r="34723" spans="4:4" x14ac:dyDescent="0.25">
      <c r="D34723"/>
    </row>
    <row r="34724" spans="4:4" x14ac:dyDescent="0.25">
      <c r="D34724"/>
    </row>
    <row r="34725" spans="4:4" x14ac:dyDescent="0.25">
      <c r="D34725"/>
    </row>
    <row r="34726" spans="4:4" x14ac:dyDescent="0.25">
      <c r="D34726"/>
    </row>
    <row r="34727" spans="4:4" x14ac:dyDescent="0.25">
      <c r="D34727"/>
    </row>
    <row r="34728" spans="4:4" x14ac:dyDescent="0.25">
      <c r="D34728"/>
    </row>
    <row r="34729" spans="4:4" x14ac:dyDescent="0.25">
      <c r="D34729"/>
    </row>
    <row r="34730" spans="4:4" x14ac:dyDescent="0.25">
      <c r="D34730"/>
    </row>
    <row r="34731" spans="4:4" x14ac:dyDescent="0.25">
      <c r="D34731"/>
    </row>
    <row r="34732" spans="4:4" x14ac:dyDescent="0.25">
      <c r="D34732"/>
    </row>
    <row r="34733" spans="4:4" x14ac:dyDescent="0.25">
      <c r="D34733"/>
    </row>
    <row r="34734" spans="4:4" x14ac:dyDescent="0.25">
      <c r="D34734"/>
    </row>
    <row r="34735" spans="4:4" x14ac:dyDescent="0.25">
      <c r="D34735"/>
    </row>
    <row r="34736" spans="4:4" x14ac:dyDescent="0.25">
      <c r="D34736"/>
    </row>
    <row r="34737" spans="4:4" x14ac:dyDescent="0.25">
      <c r="D34737"/>
    </row>
    <row r="34738" spans="4:4" x14ac:dyDescent="0.25">
      <c r="D34738"/>
    </row>
    <row r="34739" spans="4:4" x14ac:dyDescent="0.25">
      <c r="D34739"/>
    </row>
    <row r="34740" spans="4:4" x14ac:dyDescent="0.25">
      <c r="D34740"/>
    </row>
    <row r="34741" spans="4:4" x14ac:dyDescent="0.25">
      <c r="D34741"/>
    </row>
    <row r="34742" spans="4:4" x14ac:dyDescent="0.25">
      <c r="D34742"/>
    </row>
    <row r="34743" spans="4:4" x14ac:dyDescent="0.25">
      <c r="D34743"/>
    </row>
    <row r="34744" spans="4:4" x14ac:dyDescent="0.25">
      <c r="D34744"/>
    </row>
    <row r="34745" spans="4:4" x14ac:dyDescent="0.25">
      <c r="D34745"/>
    </row>
    <row r="34746" spans="4:4" x14ac:dyDescent="0.25">
      <c r="D34746"/>
    </row>
    <row r="34747" spans="4:4" x14ac:dyDescent="0.25">
      <c r="D34747"/>
    </row>
    <row r="34748" spans="4:4" x14ac:dyDescent="0.25">
      <c r="D34748"/>
    </row>
    <row r="34749" spans="4:4" x14ac:dyDescent="0.25">
      <c r="D34749"/>
    </row>
    <row r="34750" spans="4:4" x14ac:dyDescent="0.25">
      <c r="D34750"/>
    </row>
    <row r="34751" spans="4:4" x14ac:dyDescent="0.25">
      <c r="D34751"/>
    </row>
    <row r="34752" spans="4:4" x14ac:dyDescent="0.25">
      <c r="D34752"/>
    </row>
    <row r="34753" spans="4:4" x14ac:dyDescent="0.25">
      <c r="D34753"/>
    </row>
    <row r="34754" spans="4:4" x14ac:dyDescent="0.25">
      <c r="D34754"/>
    </row>
    <row r="34755" spans="4:4" x14ac:dyDescent="0.25">
      <c r="D34755"/>
    </row>
    <row r="34756" spans="4:4" x14ac:dyDescent="0.25">
      <c r="D34756"/>
    </row>
    <row r="34757" spans="4:4" x14ac:dyDescent="0.25">
      <c r="D34757"/>
    </row>
    <row r="34758" spans="4:4" x14ac:dyDescent="0.25">
      <c r="D34758"/>
    </row>
    <row r="34759" spans="4:4" x14ac:dyDescent="0.25">
      <c r="D34759"/>
    </row>
    <row r="34760" spans="4:4" x14ac:dyDescent="0.25">
      <c r="D34760"/>
    </row>
    <row r="34761" spans="4:4" x14ac:dyDescent="0.25">
      <c r="D34761"/>
    </row>
    <row r="34762" spans="4:4" x14ac:dyDescent="0.25">
      <c r="D34762"/>
    </row>
    <row r="34763" spans="4:4" x14ac:dyDescent="0.25">
      <c r="D34763"/>
    </row>
    <row r="34764" spans="4:4" x14ac:dyDescent="0.25">
      <c r="D34764"/>
    </row>
    <row r="34765" spans="4:4" x14ac:dyDescent="0.25">
      <c r="D34765"/>
    </row>
    <row r="34766" spans="4:4" x14ac:dyDescent="0.25">
      <c r="D34766"/>
    </row>
    <row r="34767" spans="4:4" x14ac:dyDescent="0.25">
      <c r="D34767"/>
    </row>
    <row r="34768" spans="4:4" x14ac:dyDescent="0.25">
      <c r="D34768"/>
    </row>
    <row r="34769" spans="4:4" x14ac:dyDescent="0.25">
      <c r="D34769"/>
    </row>
    <row r="34770" spans="4:4" x14ac:dyDescent="0.25">
      <c r="D34770"/>
    </row>
    <row r="34771" spans="4:4" x14ac:dyDescent="0.25">
      <c r="D34771"/>
    </row>
    <row r="34772" spans="4:4" x14ac:dyDescent="0.25">
      <c r="D34772"/>
    </row>
    <row r="34773" spans="4:4" x14ac:dyDescent="0.25">
      <c r="D34773"/>
    </row>
    <row r="34774" spans="4:4" x14ac:dyDescent="0.25">
      <c r="D34774"/>
    </row>
    <row r="34775" spans="4:4" x14ac:dyDescent="0.25">
      <c r="D34775"/>
    </row>
    <row r="34776" spans="4:4" x14ac:dyDescent="0.25">
      <c r="D34776"/>
    </row>
    <row r="34777" spans="4:4" x14ac:dyDescent="0.25">
      <c r="D34777"/>
    </row>
    <row r="34778" spans="4:4" x14ac:dyDescent="0.25">
      <c r="D34778"/>
    </row>
    <row r="34779" spans="4:4" x14ac:dyDescent="0.25">
      <c r="D34779"/>
    </row>
    <row r="34780" spans="4:4" x14ac:dyDescent="0.25">
      <c r="D34780"/>
    </row>
    <row r="34781" spans="4:4" x14ac:dyDescent="0.25">
      <c r="D34781"/>
    </row>
    <row r="34782" spans="4:4" x14ac:dyDescent="0.25">
      <c r="D34782"/>
    </row>
    <row r="34783" spans="4:4" x14ac:dyDescent="0.25">
      <c r="D34783"/>
    </row>
    <row r="34784" spans="4:4" x14ac:dyDescent="0.25">
      <c r="D34784"/>
    </row>
    <row r="34785" spans="4:4" x14ac:dyDescent="0.25">
      <c r="D34785"/>
    </row>
    <row r="34786" spans="4:4" x14ac:dyDescent="0.25">
      <c r="D34786"/>
    </row>
    <row r="34787" spans="4:4" x14ac:dyDescent="0.25">
      <c r="D34787"/>
    </row>
    <row r="34788" spans="4:4" x14ac:dyDescent="0.25">
      <c r="D34788"/>
    </row>
    <row r="34789" spans="4:4" x14ac:dyDescent="0.25">
      <c r="D34789"/>
    </row>
    <row r="34790" spans="4:4" x14ac:dyDescent="0.25">
      <c r="D34790"/>
    </row>
    <row r="34791" spans="4:4" x14ac:dyDescent="0.25">
      <c r="D34791"/>
    </row>
    <row r="34792" spans="4:4" x14ac:dyDescent="0.25">
      <c r="D34792"/>
    </row>
    <row r="34793" spans="4:4" x14ac:dyDescent="0.25">
      <c r="D34793"/>
    </row>
    <row r="34794" spans="4:4" x14ac:dyDescent="0.25">
      <c r="D34794"/>
    </row>
    <row r="34795" spans="4:4" x14ac:dyDescent="0.25">
      <c r="D34795"/>
    </row>
    <row r="34796" spans="4:4" x14ac:dyDescent="0.25">
      <c r="D34796"/>
    </row>
    <row r="34797" spans="4:4" x14ac:dyDescent="0.25">
      <c r="D34797"/>
    </row>
    <row r="34798" spans="4:4" x14ac:dyDescent="0.25">
      <c r="D34798"/>
    </row>
    <row r="34799" spans="4:4" x14ac:dyDescent="0.25">
      <c r="D34799"/>
    </row>
    <row r="34800" spans="4:4" x14ac:dyDescent="0.25">
      <c r="D34800"/>
    </row>
    <row r="34801" spans="4:4" x14ac:dyDescent="0.25">
      <c r="D34801"/>
    </row>
    <row r="34802" spans="4:4" x14ac:dyDescent="0.25">
      <c r="D34802"/>
    </row>
    <row r="34803" spans="4:4" x14ac:dyDescent="0.25">
      <c r="D34803"/>
    </row>
    <row r="34804" spans="4:4" x14ac:dyDescent="0.25">
      <c r="D34804"/>
    </row>
    <row r="34805" spans="4:4" x14ac:dyDescent="0.25">
      <c r="D34805"/>
    </row>
    <row r="34806" spans="4:4" x14ac:dyDescent="0.25">
      <c r="D34806"/>
    </row>
    <row r="34807" spans="4:4" x14ac:dyDescent="0.25">
      <c r="D34807"/>
    </row>
    <row r="34808" spans="4:4" x14ac:dyDescent="0.25">
      <c r="D34808"/>
    </row>
    <row r="34809" spans="4:4" x14ac:dyDescent="0.25">
      <c r="D34809"/>
    </row>
    <row r="34810" spans="4:4" x14ac:dyDescent="0.25">
      <c r="D34810"/>
    </row>
    <row r="34811" spans="4:4" x14ac:dyDescent="0.25">
      <c r="D34811"/>
    </row>
    <row r="34812" spans="4:4" x14ac:dyDescent="0.25">
      <c r="D34812"/>
    </row>
    <row r="34813" spans="4:4" x14ac:dyDescent="0.25">
      <c r="D34813"/>
    </row>
    <row r="34814" spans="4:4" x14ac:dyDescent="0.25">
      <c r="D34814"/>
    </row>
    <row r="34815" spans="4:4" x14ac:dyDescent="0.25">
      <c r="D34815"/>
    </row>
    <row r="34816" spans="4:4" x14ac:dyDescent="0.25">
      <c r="D34816"/>
    </row>
    <row r="34817" spans="4:4" x14ac:dyDescent="0.25">
      <c r="D34817"/>
    </row>
    <row r="34818" spans="4:4" x14ac:dyDescent="0.25">
      <c r="D34818"/>
    </row>
    <row r="34819" spans="4:4" x14ac:dyDescent="0.25">
      <c r="D34819"/>
    </row>
    <row r="34820" spans="4:4" x14ac:dyDescent="0.25">
      <c r="D34820"/>
    </row>
    <row r="34821" spans="4:4" x14ac:dyDescent="0.25">
      <c r="D34821"/>
    </row>
    <row r="34822" spans="4:4" x14ac:dyDescent="0.25">
      <c r="D34822"/>
    </row>
    <row r="34823" spans="4:4" x14ac:dyDescent="0.25">
      <c r="D34823"/>
    </row>
    <row r="34824" spans="4:4" x14ac:dyDescent="0.25">
      <c r="D34824"/>
    </row>
    <row r="34825" spans="4:4" x14ac:dyDescent="0.25">
      <c r="D34825"/>
    </row>
    <row r="34826" spans="4:4" x14ac:dyDescent="0.25">
      <c r="D34826"/>
    </row>
    <row r="34827" spans="4:4" x14ac:dyDescent="0.25">
      <c r="D34827"/>
    </row>
    <row r="34828" spans="4:4" x14ac:dyDescent="0.25">
      <c r="D34828"/>
    </row>
    <row r="34829" spans="4:4" x14ac:dyDescent="0.25">
      <c r="D34829"/>
    </row>
    <row r="34830" spans="4:4" x14ac:dyDescent="0.25">
      <c r="D34830"/>
    </row>
    <row r="34831" spans="4:4" x14ac:dyDescent="0.25">
      <c r="D34831"/>
    </row>
    <row r="34832" spans="4:4" x14ac:dyDescent="0.25">
      <c r="D34832"/>
    </row>
    <row r="34833" spans="4:4" x14ac:dyDescent="0.25">
      <c r="D34833"/>
    </row>
    <row r="34834" spans="4:4" x14ac:dyDescent="0.25">
      <c r="D34834"/>
    </row>
    <row r="34835" spans="4:4" x14ac:dyDescent="0.25">
      <c r="D34835"/>
    </row>
    <row r="34836" spans="4:4" x14ac:dyDescent="0.25">
      <c r="D34836"/>
    </row>
    <row r="34837" spans="4:4" x14ac:dyDescent="0.25">
      <c r="D34837"/>
    </row>
    <row r="34838" spans="4:4" x14ac:dyDescent="0.25">
      <c r="D34838"/>
    </row>
    <row r="34839" spans="4:4" x14ac:dyDescent="0.25">
      <c r="D34839"/>
    </row>
    <row r="34840" spans="4:4" x14ac:dyDescent="0.25">
      <c r="D34840"/>
    </row>
    <row r="34841" spans="4:4" x14ac:dyDescent="0.25">
      <c r="D34841"/>
    </row>
    <row r="34842" spans="4:4" x14ac:dyDescent="0.25">
      <c r="D34842"/>
    </row>
    <row r="34843" spans="4:4" x14ac:dyDescent="0.25">
      <c r="D34843"/>
    </row>
    <row r="34844" spans="4:4" x14ac:dyDescent="0.25">
      <c r="D34844"/>
    </row>
    <row r="34845" spans="4:4" x14ac:dyDescent="0.25">
      <c r="D34845"/>
    </row>
    <row r="34846" spans="4:4" x14ac:dyDescent="0.25">
      <c r="D34846"/>
    </row>
    <row r="34847" spans="4:4" x14ac:dyDescent="0.25">
      <c r="D34847"/>
    </row>
    <row r="34848" spans="4:4" x14ac:dyDescent="0.25">
      <c r="D34848"/>
    </row>
    <row r="34849" spans="4:4" x14ac:dyDescent="0.25">
      <c r="D34849"/>
    </row>
    <row r="34850" spans="4:4" x14ac:dyDescent="0.25">
      <c r="D34850"/>
    </row>
    <row r="34851" spans="4:4" x14ac:dyDescent="0.25">
      <c r="D34851"/>
    </row>
    <row r="34852" spans="4:4" x14ac:dyDescent="0.25">
      <c r="D34852"/>
    </row>
    <row r="34853" spans="4:4" x14ac:dyDescent="0.25">
      <c r="D34853"/>
    </row>
    <row r="34854" spans="4:4" x14ac:dyDescent="0.25">
      <c r="D34854"/>
    </row>
    <row r="34855" spans="4:4" x14ac:dyDescent="0.25">
      <c r="D34855"/>
    </row>
    <row r="34856" spans="4:4" x14ac:dyDescent="0.25">
      <c r="D34856"/>
    </row>
    <row r="34857" spans="4:4" x14ac:dyDescent="0.25">
      <c r="D34857"/>
    </row>
    <row r="34858" spans="4:4" x14ac:dyDescent="0.25">
      <c r="D34858"/>
    </row>
    <row r="34859" spans="4:4" x14ac:dyDescent="0.25">
      <c r="D34859"/>
    </row>
    <row r="34860" spans="4:4" x14ac:dyDescent="0.25">
      <c r="D34860"/>
    </row>
    <row r="34861" spans="4:4" x14ac:dyDescent="0.25">
      <c r="D34861"/>
    </row>
    <row r="34862" spans="4:4" x14ac:dyDescent="0.25">
      <c r="D34862"/>
    </row>
    <row r="34863" spans="4:4" x14ac:dyDescent="0.25">
      <c r="D34863"/>
    </row>
    <row r="34864" spans="4:4" x14ac:dyDescent="0.25">
      <c r="D34864"/>
    </row>
    <row r="34865" spans="4:4" x14ac:dyDescent="0.25">
      <c r="D34865"/>
    </row>
    <row r="34866" spans="4:4" x14ac:dyDescent="0.25">
      <c r="D34866"/>
    </row>
    <row r="34867" spans="4:4" x14ac:dyDescent="0.25">
      <c r="D34867"/>
    </row>
    <row r="34868" spans="4:4" x14ac:dyDescent="0.25">
      <c r="D34868"/>
    </row>
    <row r="34869" spans="4:4" x14ac:dyDescent="0.25">
      <c r="D34869"/>
    </row>
    <row r="34870" spans="4:4" x14ac:dyDescent="0.25">
      <c r="D34870"/>
    </row>
    <row r="34871" spans="4:4" x14ac:dyDescent="0.25">
      <c r="D34871"/>
    </row>
    <row r="34872" spans="4:4" x14ac:dyDescent="0.25">
      <c r="D34872"/>
    </row>
    <row r="34873" spans="4:4" x14ac:dyDescent="0.25">
      <c r="D34873"/>
    </row>
    <row r="34874" spans="4:4" x14ac:dyDescent="0.25">
      <c r="D34874"/>
    </row>
    <row r="34875" spans="4:4" x14ac:dyDescent="0.25">
      <c r="D34875"/>
    </row>
    <row r="34876" spans="4:4" x14ac:dyDescent="0.25">
      <c r="D34876"/>
    </row>
    <row r="34877" spans="4:4" x14ac:dyDescent="0.25">
      <c r="D34877"/>
    </row>
    <row r="34878" spans="4:4" x14ac:dyDescent="0.25">
      <c r="D34878"/>
    </row>
    <row r="34879" spans="4:4" x14ac:dyDescent="0.25">
      <c r="D34879"/>
    </row>
    <row r="34880" spans="4:4" x14ac:dyDescent="0.25">
      <c r="D34880"/>
    </row>
    <row r="34881" spans="4:4" x14ac:dyDescent="0.25">
      <c r="D34881"/>
    </row>
    <row r="34882" spans="4:4" x14ac:dyDescent="0.25">
      <c r="D34882"/>
    </row>
    <row r="34883" spans="4:4" x14ac:dyDescent="0.25">
      <c r="D34883"/>
    </row>
    <row r="34884" spans="4:4" x14ac:dyDescent="0.25">
      <c r="D34884"/>
    </row>
    <row r="34885" spans="4:4" x14ac:dyDescent="0.25">
      <c r="D34885"/>
    </row>
    <row r="34886" spans="4:4" x14ac:dyDescent="0.25">
      <c r="D34886"/>
    </row>
    <row r="34887" spans="4:4" x14ac:dyDescent="0.25">
      <c r="D34887"/>
    </row>
    <row r="34888" spans="4:4" x14ac:dyDescent="0.25">
      <c r="D34888"/>
    </row>
    <row r="34889" spans="4:4" x14ac:dyDescent="0.25">
      <c r="D34889"/>
    </row>
    <row r="34890" spans="4:4" x14ac:dyDescent="0.25">
      <c r="D34890"/>
    </row>
    <row r="34891" spans="4:4" x14ac:dyDescent="0.25">
      <c r="D34891"/>
    </row>
    <row r="34892" spans="4:4" x14ac:dyDescent="0.25">
      <c r="D34892"/>
    </row>
    <row r="34893" spans="4:4" x14ac:dyDescent="0.25">
      <c r="D34893"/>
    </row>
    <row r="34894" spans="4:4" x14ac:dyDescent="0.25">
      <c r="D34894"/>
    </row>
    <row r="34895" spans="4:4" x14ac:dyDescent="0.25">
      <c r="D34895"/>
    </row>
    <row r="34896" spans="4:4" x14ac:dyDescent="0.25">
      <c r="D34896"/>
    </row>
    <row r="34897" spans="4:4" x14ac:dyDescent="0.25">
      <c r="D34897"/>
    </row>
    <row r="34898" spans="4:4" x14ac:dyDescent="0.25">
      <c r="D34898"/>
    </row>
    <row r="34899" spans="4:4" x14ac:dyDescent="0.25">
      <c r="D34899"/>
    </row>
    <row r="34900" spans="4:4" x14ac:dyDescent="0.25">
      <c r="D34900"/>
    </row>
    <row r="34901" spans="4:4" x14ac:dyDescent="0.25">
      <c r="D34901"/>
    </row>
    <row r="34902" spans="4:4" x14ac:dyDescent="0.25">
      <c r="D34902"/>
    </row>
    <row r="34903" spans="4:4" x14ac:dyDescent="0.25">
      <c r="D34903"/>
    </row>
    <row r="34904" spans="4:4" x14ac:dyDescent="0.25">
      <c r="D34904"/>
    </row>
    <row r="34905" spans="4:4" x14ac:dyDescent="0.25">
      <c r="D34905"/>
    </row>
    <row r="34906" spans="4:4" x14ac:dyDescent="0.25">
      <c r="D34906"/>
    </row>
    <row r="34907" spans="4:4" x14ac:dyDescent="0.25">
      <c r="D34907"/>
    </row>
    <row r="34908" spans="4:4" x14ac:dyDescent="0.25">
      <c r="D34908"/>
    </row>
    <row r="34909" spans="4:4" x14ac:dyDescent="0.25">
      <c r="D34909"/>
    </row>
    <row r="34910" spans="4:4" x14ac:dyDescent="0.25">
      <c r="D34910"/>
    </row>
    <row r="34911" spans="4:4" x14ac:dyDescent="0.25">
      <c r="D34911"/>
    </row>
    <row r="34912" spans="4:4" x14ac:dyDescent="0.25">
      <c r="D34912"/>
    </row>
    <row r="34913" spans="4:4" x14ac:dyDescent="0.25">
      <c r="D34913"/>
    </row>
    <row r="34914" spans="4:4" x14ac:dyDescent="0.25">
      <c r="D34914"/>
    </row>
    <row r="34915" spans="4:4" x14ac:dyDescent="0.25">
      <c r="D34915"/>
    </row>
    <row r="34916" spans="4:4" x14ac:dyDescent="0.25">
      <c r="D34916"/>
    </row>
    <row r="34917" spans="4:4" x14ac:dyDescent="0.25">
      <c r="D34917"/>
    </row>
    <row r="34918" spans="4:4" x14ac:dyDescent="0.25">
      <c r="D34918"/>
    </row>
    <row r="34919" spans="4:4" x14ac:dyDescent="0.25">
      <c r="D34919"/>
    </row>
    <row r="34920" spans="4:4" x14ac:dyDescent="0.25">
      <c r="D34920"/>
    </row>
    <row r="34921" spans="4:4" x14ac:dyDescent="0.25">
      <c r="D34921"/>
    </row>
    <row r="34922" spans="4:4" x14ac:dyDescent="0.25">
      <c r="D34922"/>
    </row>
    <row r="34923" spans="4:4" x14ac:dyDescent="0.25">
      <c r="D34923"/>
    </row>
    <row r="34924" spans="4:4" x14ac:dyDescent="0.25">
      <c r="D34924"/>
    </row>
    <row r="34925" spans="4:4" x14ac:dyDescent="0.25">
      <c r="D34925"/>
    </row>
    <row r="34926" spans="4:4" x14ac:dyDescent="0.25">
      <c r="D34926"/>
    </row>
    <row r="34927" spans="4:4" x14ac:dyDescent="0.25">
      <c r="D34927"/>
    </row>
    <row r="34928" spans="4:4" x14ac:dyDescent="0.25">
      <c r="D34928"/>
    </row>
    <row r="34929" spans="4:4" x14ac:dyDescent="0.25">
      <c r="D34929"/>
    </row>
    <row r="34930" spans="4:4" x14ac:dyDescent="0.25">
      <c r="D34930"/>
    </row>
    <row r="34931" spans="4:4" x14ac:dyDescent="0.25">
      <c r="D34931"/>
    </row>
    <row r="34932" spans="4:4" x14ac:dyDescent="0.25">
      <c r="D34932"/>
    </row>
    <row r="34933" spans="4:4" x14ac:dyDescent="0.25">
      <c r="D34933"/>
    </row>
    <row r="34934" spans="4:4" x14ac:dyDescent="0.25">
      <c r="D34934"/>
    </row>
    <row r="34935" spans="4:4" x14ac:dyDescent="0.25">
      <c r="D34935"/>
    </row>
    <row r="34936" spans="4:4" x14ac:dyDescent="0.25">
      <c r="D34936"/>
    </row>
    <row r="34937" spans="4:4" x14ac:dyDescent="0.25">
      <c r="D34937"/>
    </row>
    <row r="34938" spans="4:4" x14ac:dyDescent="0.25">
      <c r="D34938"/>
    </row>
    <row r="34939" spans="4:4" x14ac:dyDescent="0.25">
      <c r="D34939"/>
    </row>
    <row r="34940" spans="4:4" x14ac:dyDescent="0.25">
      <c r="D34940"/>
    </row>
    <row r="34941" spans="4:4" x14ac:dyDescent="0.25">
      <c r="D34941"/>
    </row>
    <row r="34942" spans="4:4" x14ac:dyDescent="0.25">
      <c r="D34942"/>
    </row>
    <row r="34943" spans="4:4" x14ac:dyDescent="0.25">
      <c r="D34943"/>
    </row>
    <row r="34944" spans="4:4" x14ac:dyDescent="0.25">
      <c r="D34944"/>
    </row>
    <row r="34945" spans="4:4" x14ac:dyDescent="0.25">
      <c r="D34945"/>
    </row>
    <row r="34946" spans="4:4" x14ac:dyDescent="0.25">
      <c r="D34946"/>
    </row>
    <row r="34947" spans="4:4" x14ac:dyDescent="0.25">
      <c r="D34947"/>
    </row>
    <row r="34948" spans="4:4" x14ac:dyDescent="0.25">
      <c r="D34948"/>
    </row>
    <row r="34949" spans="4:4" x14ac:dyDescent="0.25">
      <c r="D34949"/>
    </row>
    <row r="34950" spans="4:4" x14ac:dyDescent="0.25">
      <c r="D34950"/>
    </row>
    <row r="34951" spans="4:4" x14ac:dyDescent="0.25">
      <c r="D34951"/>
    </row>
    <row r="34952" spans="4:4" x14ac:dyDescent="0.25">
      <c r="D34952"/>
    </row>
    <row r="34953" spans="4:4" x14ac:dyDescent="0.25">
      <c r="D34953"/>
    </row>
    <row r="34954" spans="4:4" x14ac:dyDescent="0.25">
      <c r="D34954"/>
    </row>
    <row r="34955" spans="4:4" x14ac:dyDescent="0.25">
      <c r="D34955"/>
    </row>
    <row r="34956" spans="4:4" x14ac:dyDescent="0.25">
      <c r="D34956"/>
    </row>
    <row r="34957" spans="4:4" x14ac:dyDescent="0.25">
      <c r="D34957"/>
    </row>
    <row r="34958" spans="4:4" x14ac:dyDescent="0.25">
      <c r="D34958"/>
    </row>
    <row r="34959" spans="4:4" x14ac:dyDescent="0.25">
      <c r="D34959"/>
    </row>
    <row r="34960" spans="4:4" x14ac:dyDescent="0.25">
      <c r="D34960"/>
    </row>
    <row r="34961" spans="4:4" x14ac:dyDescent="0.25">
      <c r="D34961"/>
    </row>
    <row r="34962" spans="4:4" x14ac:dyDescent="0.25">
      <c r="D34962"/>
    </row>
    <row r="34963" spans="4:4" x14ac:dyDescent="0.25">
      <c r="D34963"/>
    </row>
    <row r="34964" spans="4:4" x14ac:dyDescent="0.25">
      <c r="D34964"/>
    </row>
    <row r="34965" spans="4:4" x14ac:dyDescent="0.25">
      <c r="D34965"/>
    </row>
    <row r="34966" spans="4:4" x14ac:dyDescent="0.25">
      <c r="D34966"/>
    </row>
    <row r="34967" spans="4:4" x14ac:dyDescent="0.25">
      <c r="D34967"/>
    </row>
    <row r="34968" spans="4:4" x14ac:dyDescent="0.25">
      <c r="D34968"/>
    </row>
    <row r="34969" spans="4:4" x14ac:dyDescent="0.25">
      <c r="D34969"/>
    </row>
    <row r="34970" spans="4:4" x14ac:dyDescent="0.25">
      <c r="D34970"/>
    </row>
    <row r="34971" spans="4:4" x14ac:dyDescent="0.25">
      <c r="D34971"/>
    </row>
    <row r="34972" spans="4:4" x14ac:dyDescent="0.25">
      <c r="D34972"/>
    </row>
    <row r="34973" spans="4:4" x14ac:dyDescent="0.25">
      <c r="D34973"/>
    </row>
    <row r="34974" spans="4:4" x14ac:dyDescent="0.25">
      <c r="D34974"/>
    </row>
    <row r="34975" spans="4:4" x14ac:dyDescent="0.25">
      <c r="D34975"/>
    </row>
    <row r="34976" spans="4:4" x14ac:dyDescent="0.25">
      <c r="D34976"/>
    </row>
    <row r="34977" spans="4:4" x14ac:dyDescent="0.25">
      <c r="D34977"/>
    </row>
    <row r="34978" spans="4:4" x14ac:dyDescent="0.25">
      <c r="D34978"/>
    </row>
    <row r="34979" spans="4:4" x14ac:dyDescent="0.25">
      <c r="D34979"/>
    </row>
    <row r="34980" spans="4:4" x14ac:dyDescent="0.25">
      <c r="D34980"/>
    </row>
    <row r="34981" spans="4:4" x14ac:dyDescent="0.25">
      <c r="D34981"/>
    </row>
    <row r="34982" spans="4:4" x14ac:dyDescent="0.25">
      <c r="D34982"/>
    </row>
    <row r="34983" spans="4:4" x14ac:dyDescent="0.25">
      <c r="D34983"/>
    </row>
    <row r="34984" spans="4:4" x14ac:dyDescent="0.25">
      <c r="D34984"/>
    </row>
    <row r="34985" spans="4:4" x14ac:dyDescent="0.25">
      <c r="D34985"/>
    </row>
    <row r="34986" spans="4:4" x14ac:dyDescent="0.25">
      <c r="D34986"/>
    </row>
    <row r="34987" spans="4:4" x14ac:dyDescent="0.25">
      <c r="D34987"/>
    </row>
    <row r="34988" spans="4:4" x14ac:dyDescent="0.25">
      <c r="D34988"/>
    </row>
    <row r="34989" spans="4:4" x14ac:dyDescent="0.25">
      <c r="D34989"/>
    </row>
    <row r="34990" spans="4:4" x14ac:dyDescent="0.25">
      <c r="D34990"/>
    </row>
    <row r="34991" spans="4:4" x14ac:dyDescent="0.25">
      <c r="D34991"/>
    </row>
    <row r="34992" spans="4:4" x14ac:dyDescent="0.25">
      <c r="D34992"/>
    </row>
    <row r="34993" spans="4:4" x14ac:dyDescent="0.25">
      <c r="D34993"/>
    </row>
    <row r="34994" spans="4:4" x14ac:dyDescent="0.25">
      <c r="D34994"/>
    </row>
    <row r="34995" spans="4:4" x14ac:dyDescent="0.25">
      <c r="D34995"/>
    </row>
    <row r="34996" spans="4:4" x14ac:dyDescent="0.25">
      <c r="D34996"/>
    </row>
    <row r="34997" spans="4:4" x14ac:dyDescent="0.25">
      <c r="D34997"/>
    </row>
    <row r="34998" spans="4:4" x14ac:dyDescent="0.25">
      <c r="D34998"/>
    </row>
    <row r="34999" spans="4:4" x14ac:dyDescent="0.25">
      <c r="D34999"/>
    </row>
    <row r="35000" spans="4:4" x14ac:dyDescent="0.25">
      <c r="D35000"/>
    </row>
    <row r="35001" spans="4:4" x14ac:dyDescent="0.25">
      <c r="D35001"/>
    </row>
    <row r="35002" spans="4:4" x14ac:dyDescent="0.25">
      <c r="D35002"/>
    </row>
    <row r="35003" spans="4:4" x14ac:dyDescent="0.25">
      <c r="D35003"/>
    </row>
    <row r="35004" spans="4:4" x14ac:dyDescent="0.25">
      <c r="D35004"/>
    </row>
    <row r="35005" spans="4:4" x14ac:dyDescent="0.25">
      <c r="D35005"/>
    </row>
    <row r="35006" spans="4:4" x14ac:dyDescent="0.25">
      <c r="D35006"/>
    </row>
    <row r="35007" spans="4:4" x14ac:dyDescent="0.25">
      <c r="D35007"/>
    </row>
    <row r="35008" spans="4:4" x14ac:dyDescent="0.25">
      <c r="D35008"/>
    </row>
    <row r="35009" spans="4:4" x14ac:dyDescent="0.25">
      <c r="D35009"/>
    </row>
    <row r="35010" spans="4:4" x14ac:dyDescent="0.25">
      <c r="D35010"/>
    </row>
    <row r="35011" spans="4:4" x14ac:dyDescent="0.25">
      <c r="D35011"/>
    </row>
    <row r="35012" spans="4:4" x14ac:dyDescent="0.25">
      <c r="D35012"/>
    </row>
    <row r="35013" spans="4:4" x14ac:dyDescent="0.25">
      <c r="D35013"/>
    </row>
    <row r="35014" spans="4:4" x14ac:dyDescent="0.25">
      <c r="D35014"/>
    </row>
    <row r="35015" spans="4:4" x14ac:dyDescent="0.25">
      <c r="D35015"/>
    </row>
    <row r="35016" spans="4:4" x14ac:dyDescent="0.25">
      <c r="D35016"/>
    </row>
    <row r="35017" spans="4:4" x14ac:dyDescent="0.25">
      <c r="D35017"/>
    </row>
    <row r="35018" spans="4:4" x14ac:dyDescent="0.25">
      <c r="D35018"/>
    </row>
    <row r="35019" spans="4:4" x14ac:dyDescent="0.25">
      <c r="D35019"/>
    </row>
    <row r="35020" spans="4:4" x14ac:dyDescent="0.25">
      <c r="D35020"/>
    </row>
    <row r="35021" spans="4:4" x14ac:dyDescent="0.25">
      <c r="D35021"/>
    </row>
    <row r="35022" spans="4:4" x14ac:dyDescent="0.25">
      <c r="D35022"/>
    </row>
    <row r="35023" spans="4:4" x14ac:dyDescent="0.25">
      <c r="D35023"/>
    </row>
    <row r="35024" spans="4:4" x14ac:dyDescent="0.25">
      <c r="D35024"/>
    </row>
    <row r="35025" spans="4:4" x14ac:dyDescent="0.25">
      <c r="D35025"/>
    </row>
    <row r="35026" spans="4:4" x14ac:dyDescent="0.25">
      <c r="D35026"/>
    </row>
    <row r="35027" spans="4:4" x14ac:dyDescent="0.25">
      <c r="D35027"/>
    </row>
    <row r="35028" spans="4:4" x14ac:dyDescent="0.25">
      <c r="D35028"/>
    </row>
    <row r="35029" spans="4:4" x14ac:dyDescent="0.25">
      <c r="D35029"/>
    </row>
    <row r="35030" spans="4:4" x14ac:dyDescent="0.25">
      <c r="D35030"/>
    </row>
    <row r="35031" spans="4:4" x14ac:dyDescent="0.25">
      <c r="D35031"/>
    </row>
    <row r="35032" spans="4:4" x14ac:dyDescent="0.25">
      <c r="D35032"/>
    </row>
    <row r="35033" spans="4:4" x14ac:dyDescent="0.25">
      <c r="D35033"/>
    </row>
    <row r="35034" spans="4:4" x14ac:dyDescent="0.25">
      <c r="D35034"/>
    </row>
    <row r="35035" spans="4:4" x14ac:dyDescent="0.25">
      <c r="D35035"/>
    </row>
    <row r="35036" spans="4:4" x14ac:dyDescent="0.25">
      <c r="D35036"/>
    </row>
    <row r="35037" spans="4:4" x14ac:dyDescent="0.25">
      <c r="D35037"/>
    </row>
    <row r="35038" spans="4:4" x14ac:dyDescent="0.25">
      <c r="D35038"/>
    </row>
    <row r="35039" spans="4:4" x14ac:dyDescent="0.25">
      <c r="D35039"/>
    </row>
    <row r="35040" spans="4:4" x14ac:dyDescent="0.25">
      <c r="D35040"/>
    </row>
    <row r="35041" spans="4:4" x14ac:dyDescent="0.25">
      <c r="D35041"/>
    </row>
    <row r="35042" spans="4:4" x14ac:dyDescent="0.25">
      <c r="D35042"/>
    </row>
    <row r="35043" spans="4:4" x14ac:dyDescent="0.25">
      <c r="D35043"/>
    </row>
    <row r="35044" spans="4:4" x14ac:dyDescent="0.25">
      <c r="D35044"/>
    </row>
    <row r="35045" spans="4:4" x14ac:dyDescent="0.25">
      <c r="D35045"/>
    </row>
    <row r="35046" spans="4:4" x14ac:dyDescent="0.25">
      <c r="D35046"/>
    </row>
    <row r="35047" spans="4:4" x14ac:dyDescent="0.25">
      <c r="D35047"/>
    </row>
    <row r="35048" spans="4:4" x14ac:dyDescent="0.25">
      <c r="D35048"/>
    </row>
    <row r="35049" spans="4:4" x14ac:dyDescent="0.25">
      <c r="D35049"/>
    </row>
    <row r="35050" spans="4:4" x14ac:dyDescent="0.25">
      <c r="D35050"/>
    </row>
    <row r="35051" spans="4:4" x14ac:dyDescent="0.25">
      <c r="D35051"/>
    </row>
    <row r="35052" spans="4:4" x14ac:dyDescent="0.25">
      <c r="D35052"/>
    </row>
    <row r="35053" spans="4:4" x14ac:dyDescent="0.25">
      <c r="D35053"/>
    </row>
    <row r="35054" spans="4:4" x14ac:dyDescent="0.25">
      <c r="D35054"/>
    </row>
    <row r="35055" spans="4:4" x14ac:dyDescent="0.25">
      <c r="D35055"/>
    </row>
    <row r="35056" spans="4:4" x14ac:dyDescent="0.25">
      <c r="D35056"/>
    </row>
    <row r="35057" spans="4:4" x14ac:dyDescent="0.25">
      <c r="D35057"/>
    </row>
    <row r="35058" spans="4:4" x14ac:dyDescent="0.25">
      <c r="D35058"/>
    </row>
    <row r="35059" spans="4:4" x14ac:dyDescent="0.25">
      <c r="D35059"/>
    </row>
    <row r="35060" spans="4:4" x14ac:dyDescent="0.25">
      <c r="D35060"/>
    </row>
    <row r="35061" spans="4:4" x14ac:dyDescent="0.25">
      <c r="D35061"/>
    </row>
    <row r="35062" spans="4:4" x14ac:dyDescent="0.25">
      <c r="D35062"/>
    </row>
    <row r="35063" spans="4:4" x14ac:dyDescent="0.25">
      <c r="D35063"/>
    </row>
    <row r="35064" spans="4:4" x14ac:dyDescent="0.25">
      <c r="D35064"/>
    </row>
    <row r="35065" spans="4:4" x14ac:dyDescent="0.25">
      <c r="D35065"/>
    </row>
    <row r="35066" spans="4:4" x14ac:dyDescent="0.25">
      <c r="D35066"/>
    </row>
    <row r="35067" spans="4:4" x14ac:dyDescent="0.25">
      <c r="D35067"/>
    </row>
    <row r="35068" spans="4:4" x14ac:dyDescent="0.25">
      <c r="D35068"/>
    </row>
    <row r="35069" spans="4:4" x14ac:dyDescent="0.25">
      <c r="D35069"/>
    </row>
    <row r="35070" spans="4:4" x14ac:dyDescent="0.25">
      <c r="D35070"/>
    </row>
    <row r="35071" spans="4:4" x14ac:dyDescent="0.25">
      <c r="D35071"/>
    </row>
    <row r="35072" spans="4:4" x14ac:dyDescent="0.25">
      <c r="D35072"/>
    </row>
    <row r="35073" spans="4:4" x14ac:dyDescent="0.25">
      <c r="D35073"/>
    </row>
    <row r="35074" spans="4:4" x14ac:dyDescent="0.25">
      <c r="D35074"/>
    </row>
    <row r="35075" spans="4:4" x14ac:dyDescent="0.25">
      <c r="D35075"/>
    </row>
    <row r="35076" spans="4:4" x14ac:dyDescent="0.25">
      <c r="D35076"/>
    </row>
    <row r="35077" spans="4:4" x14ac:dyDescent="0.25">
      <c r="D35077"/>
    </row>
    <row r="35078" spans="4:4" x14ac:dyDescent="0.25">
      <c r="D35078"/>
    </row>
    <row r="35079" spans="4:4" x14ac:dyDescent="0.25">
      <c r="D35079"/>
    </row>
    <row r="35080" spans="4:4" x14ac:dyDescent="0.25">
      <c r="D35080"/>
    </row>
    <row r="35081" spans="4:4" x14ac:dyDescent="0.25">
      <c r="D35081"/>
    </row>
    <row r="35082" spans="4:4" x14ac:dyDescent="0.25">
      <c r="D35082"/>
    </row>
    <row r="35083" spans="4:4" x14ac:dyDescent="0.25">
      <c r="D35083"/>
    </row>
    <row r="35084" spans="4:4" x14ac:dyDescent="0.25">
      <c r="D35084"/>
    </row>
    <row r="35085" spans="4:4" x14ac:dyDescent="0.25">
      <c r="D35085"/>
    </row>
    <row r="35086" spans="4:4" x14ac:dyDescent="0.25">
      <c r="D35086"/>
    </row>
    <row r="35087" spans="4:4" x14ac:dyDescent="0.25">
      <c r="D35087"/>
    </row>
    <row r="35088" spans="4:4" x14ac:dyDescent="0.25">
      <c r="D35088"/>
    </row>
    <row r="35089" spans="4:4" x14ac:dyDescent="0.25">
      <c r="D35089"/>
    </row>
    <row r="35090" spans="4:4" x14ac:dyDescent="0.25">
      <c r="D35090"/>
    </row>
    <row r="35091" spans="4:4" x14ac:dyDescent="0.25">
      <c r="D35091"/>
    </row>
    <row r="35092" spans="4:4" x14ac:dyDescent="0.25">
      <c r="D35092"/>
    </row>
    <row r="35093" spans="4:4" x14ac:dyDescent="0.25">
      <c r="D35093"/>
    </row>
    <row r="35094" spans="4:4" x14ac:dyDescent="0.25">
      <c r="D35094"/>
    </row>
    <row r="35095" spans="4:4" x14ac:dyDescent="0.25">
      <c r="D35095"/>
    </row>
    <row r="35096" spans="4:4" x14ac:dyDescent="0.25">
      <c r="D35096"/>
    </row>
    <row r="35097" spans="4:4" x14ac:dyDescent="0.25">
      <c r="D35097"/>
    </row>
    <row r="35098" spans="4:4" x14ac:dyDescent="0.25">
      <c r="D35098"/>
    </row>
    <row r="35099" spans="4:4" x14ac:dyDescent="0.25">
      <c r="D35099"/>
    </row>
    <row r="35100" spans="4:4" x14ac:dyDescent="0.25">
      <c r="D35100"/>
    </row>
    <row r="35101" spans="4:4" x14ac:dyDescent="0.25">
      <c r="D35101"/>
    </row>
    <row r="35102" spans="4:4" x14ac:dyDescent="0.25">
      <c r="D35102"/>
    </row>
    <row r="35103" spans="4:4" x14ac:dyDescent="0.25">
      <c r="D35103"/>
    </row>
    <row r="35104" spans="4:4" x14ac:dyDescent="0.25">
      <c r="D35104"/>
    </row>
    <row r="35105" spans="4:4" x14ac:dyDescent="0.25">
      <c r="D35105"/>
    </row>
    <row r="35106" spans="4:4" x14ac:dyDescent="0.25">
      <c r="D35106"/>
    </row>
    <row r="35107" spans="4:4" x14ac:dyDescent="0.25">
      <c r="D35107"/>
    </row>
    <row r="35108" spans="4:4" x14ac:dyDescent="0.25">
      <c r="D35108"/>
    </row>
    <row r="35109" spans="4:4" x14ac:dyDescent="0.25">
      <c r="D35109"/>
    </row>
    <row r="35110" spans="4:4" x14ac:dyDescent="0.25">
      <c r="D35110"/>
    </row>
    <row r="35111" spans="4:4" x14ac:dyDescent="0.25">
      <c r="D35111"/>
    </row>
    <row r="35112" spans="4:4" x14ac:dyDescent="0.25">
      <c r="D35112"/>
    </row>
    <row r="35113" spans="4:4" x14ac:dyDescent="0.25">
      <c r="D35113"/>
    </row>
    <row r="35114" spans="4:4" x14ac:dyDescent="0.25">
      <c r="D35114"/>
    </row>
    <row r="35115" spans="4:4" x14ac:dyDescent="0.25">
      <c r="D35115"/>
    </row>
    <row r="35116" spans="4:4" x14ac:dyDescent="0.25">
      <c r="D35116"/>
    </row>
    <row r="35117" spans="4:4" x14ac:dyDescent="0.25">
      <c r="D35117"/>
    </row>
    <row r="35118" spans="4:4" x14ac:dyDescent="0.25">
      <c r="D35118"/>
    </row>
    <row r="35119" spans="4:4" x14ac:dyDescent="0.25">
      <c r="D35119"/>
    </row>
    <row r="35120" spans="4:4" x14ac:dyDescent="0.25">
      <c r="D35120"/>
    </row>
    <row r="35121" spans="4:4" x14ac:dyDescent="0.25">
      <c r="D35121"/>
    </row>
    <row r="35122" spans="4:4" x14ac:dyDescent="0.25">
      <c r="D35122"/>
    </row>
    <row r="35123" spans="4:4" x14ac:dyDescent="0.25">
      <c r="D35123"/>
    </row>
    <row r="35124" spans="4:4" x14ac:dyDescent="0.25">
      <c r="D35124"/>
    </row>
    <row r="35125" spans="4:4" x14ac:dyDescent="0.25">
      <c r="D35125"/>
    </row>
    <row r="35126" spans="4:4" x14ac:dyDescent="0.25">
      <c r="D35126"/>
    </row>
    <row r="35127" spans="4:4" x14ac:dyDescent="0.25">
      <c r="D35127"/>
    </row>
    <row r="35128" spans="4:4" x14ac:dyDescent="0.25">
      <c r="D35128"/>
    </row>
    <row r="35129" spans="4:4" x14ac:dyDescent="0.25">
      <c r="D35129"/>
    </row>
    <row r="35130" spans="4:4" x14ac:dyDescent="0.25">
      <c r="D35130"/>
    </row>
    <row r="35131" spans="4:4" x14ac:dyDescent="0.25">
      <c r="D35131"/>
    </row>
    <row r="35132" spans="4:4" x14ac:dyDescent="0.25">
      <c r="D35132"/>
    </row>
    <row r="35133" spans="4:4" x14ac:dyDescent="0.25">
      <c r="D35133"/>
    </row>
    <row r="35134" spans="4:4" x14ac:dyDescent="0.25">
      <c r="D35134"/>
    </row>
    <row r="35135" spans="4:4" x14ac:dyDescent="0.25">
      <c r="D35135"/>
    </row>
    <row r="35136" spans="4:4" x14ac:dyDescent="0.25">
      <c r="D35136"/>
    </row>
    <row r="35137" spans="4:4" x14ac:dyDescent="0.25">
      <c r="D35137"/>
    </row>
    <row r="35138" spans="4:4" x14ac:dyDescent="0.25">
      <c r="D35138"/>
    </row>
    <row r="35139" spans="4:4" x14ac:dyDescent="0.25">
      <c r="D35139"/>
    </row>
    <row r="35140" spans="4:4" x14ac:dyDescent="0.25">
      <c r="D35140"/>
    </row>
    <row r="35141" spans="4:4" x14ac:dyDescent="0.25">
      <c r="D35141"/>
    </row>
    <row r="35142" spans="4:4" x14ac:dyDescent="0.25">
      <c r="D35142"/>
    </row>
    <row r="35143" spans="4:4" x14ac:dyDescent="0.25">
      <c r="D35143"/>
    </row>
    <row r="35144" spans="4:4" x14ac:dyDescent="0.25">
      <c r="D35144"/>
    </row>
    <row r="35145" spans="4:4" x14ac:dyDescent="0.25">
      <c r="D35145"/>
    </row>
    <row r="35146" spans="4:4" x14ac:dyDescent="0.25">
      <c r="D35146"/>
    </row>
    <row r="35147" spans="4:4" x14ac:dyDescent="0.25">
      <c r="D35147"/>
    </row>
    <row r="35148" spans="4:4" x14ac:dyDescent="0.25">
      <c r="D35148"/>
    </row>
    <row r="35149" spans="4:4" x14ac:dyDescent="0.25">
      <c r="D35149"/>
    </row>
    <row r="35150" spans="4:4" x14ac:dyDescent="0.25">
      <c r="D35150"/>
    </row>
    <row r="35151" spans="4:4" x14ac:dyDescent="0.25">
      <c r="D35151"/>
    </row>
    <row r="35152" spans="4:4" x14ac:dyDescent="0.25">
      <c r="D35152"/>
    </row>
    <row r="35153" spans="4:4" x14ac:dyDescent="0.25">
      <c r="D35153"/>
    </row>
    <row r="35154" spans="4:4" x14ac:dyDescent="0.25">
      <c r="D35154"/>
    </row>
    <row r="35155" spans="4:4" x14ac:dyDescent="0.25">
      <c r="D35155"/>
    </row>
    <row r="35156" spans="4:4" x14ac:dyDescent="0.25">
      <c r="D35156"/>
    </row>
    <row r="35157" spans="4:4" x14ac:dyDescent="0.25">
      <c r="D35157"/>
    </row>
    <row r="35158" spans="4:4" x14ac:dyDescent="0.25">
      <c r="D35158"/>
    </row>
    <row r="35159" spans="4:4" x14ac:dyDescent="0.25">
      <c r="D35159"/>
    </row>
    <row r="35160" spans="4:4" x14ac:dyDescent="0.25">
      <c r="D35160"/>
    </row>
    <row r="35161" spans="4:4" x14ac:dyDescent="0.25">
      <c r="D35161"/>
    </row>
    <row r="35162" spans="4:4" x14ac:dyDescent="0.25">
      <c r="D35162"/>
    </row>
    <row r="35163" spans="4:4" x14ac:dyDescent="0.25">
      <c r="D35163"/>
    </row>
    <row r="35164" spans="4:4" x14ac:dyDescent="0.25">
      <c r="D35164"/>
    </row>
    <row r="35165" spans="4:4" x14ac:dyDescent="0.25">
      <c r="D35165"/>
    </row>
    <row r="35166" spans="4:4" x14ac:dyDescent="0.25">
      <c r="D35166"/>
    </row>
    <row r="35167" spans="4:4" x14ac:dyDescent="0.25">
      <c r="D35167"/>
    </row>
    <row r="35168" spans="4:4" x14ac:dyDescent="0.25">
      <c r="D35168"/>
    </row>
    <row r="35169" spans="4:4" x14ac:dyDescent="0.25">
      <c r="D35169"/>
    </row>
    <row r="35170" spans="4:4" x14ac:dyDescent="0.25">
      <c r="D35170"/>
    </row>
    <row r="35171" spans="4:4" x14ac:dyDescent="0.25">
      <c r="D35171"/>
    </row>
    <row r="35172" spans="4:4" x14ac:dyDescent="0.25">
      <c r="D35172"/>
    </row>
    <row r="35173" spans="4:4" x14ac:dyDescent="0.25">
      <c r="D35173"/>
    </row>
    <row r="35174" spans="4:4" x14ac:dyDescent="0.25">
      <c r="D35174"/>
    </row>
    <row r="35175" spans="4:4" x14ac:dyDescent="0.25">
      <c r="D35175"/>
    </row>
    <row r="35176" spans="4:4" x14ac:dyDescent="0.25">
      <c r="D35176"/>
    </row>
    <row r="35177" spans="4:4" x14ac:dyDescent="0.25">
      <c r="D35177"/>
    </row>
    <row r="35178" spans="4:4" x14ac:dyDescent="0.25">
      <c r="D35178"/>
    </row>
    <row r="35179" spans="4:4" x14ac:dyDescent="0.25">
      <c r="D35179"/>
    </row>
    <row r="35180" spans="4:4" x14ac:dyDescent="0.25">
      <c r="D35180"/>
    </row>
    <row r="35181" spans="4:4" x14ac:dyDescent="0.25">
      <c r="D35181"/>
    </row>
    <row r="35182" spans="4:4" x14ac:dyDescent="0.25">
      <c r="D35182"/>
    </row>
    <row r="35183" spans="4:4" x14ac:dyDescent="0.25">
      <c r="D35183"/>
    </row>
    <row r="35184" spans="4:4" x14ac:dyDescent="0.25">
      <c r="D35184"/>
    </row>
    <row r="35185" spans="4:4" x14ac:dyDescent="0.25">
      <c r="D35185"/>
    </row>
    <row r="35186" spans="4:4" x14ac:dyDescent="0.25">
      <c r="D35186"/>
    </row>
    <row r="35187" spans="4:4" x14ac:dyDescent="0.25">
      <c r="D35187"/>
    </row>
    <row r="35188" spans="4:4" x14ac:dyDescent="0.25">
      <c r="D35188"/>
    </row>
    <row r="35189" spans="4:4" x14ac:dyDescent="0.25">
      <c r="D35189"/>
    </row>
    <row r="35190" spans="4:4" x14ac:dyDescent="0.25">
      <c r="D35190"/>
    </row>
    <row r="35191" spans="4:4" x14ac:dyDescent="0.25">
      <c r="D35191"/>
    </row>
    <row r="35192" spans="4:4" x14ac:dyDescent="0.25">
      <c r="D35192"/>
    </row>
    <row r="35193" spans="4:4" x14ac:dyDescent="0.25">
      <c r="D35193"/>
    </row>
    <row r="35194" spans="4:4" x14ac:dyDescent="0.25">
      <c r="D35194"/>
    </row>
    <row r="35195" spans="4:4" x14ac:dyDescent="0.25">
      <c r="D35195"/>
    </row>
    <row r="35196" spans="4:4" x14ac:dyDescent="0.25">
      <c r="D35196"/>
    </row>
    <row r="35197" spans="4:4" x14ac:dyDescent="0.25">
      <c r="D35197"/>
    </row>
    <row r="35198" spans="4:4" x14ac:dyDescent="0.25">
      <c r="D35198"/>
    </row>
    <row r="35199" spans="4:4" x14ac:dyDescent="0.25">
      <c r="D35199"/>
    </row>
    <row r="35200" spans="4:4" x14ac:dyDescent="0.25">
      <c r="D35200"/>
    </row>
    <row r="35201" spans="4:4" x14ac:dyDescent="0.25">
      <c r="D35201"/>
    </row>
    <row r="35202" spans="4:4" x14ac:dyDescent="0.25">
      <c r="D35202"/>
    </row>
    <row r="35203" spans="4:4" x14ac:dyDescent="0.25">
      <c r="D35203"/>
    </row>
    <row r="35204" spans="4:4" x14ac:dyDescent="0.25">
      <c r="D35204"/>
    </row>
    <row r="35205" spans="4:4" x14ac:dyDescent="0.25">
      <c r="D35205"/>
    </row>
    <row r="35206" spans="4:4" x14ac:dyDescent="0.25">
      <c r="D35206"/>
    </row>
    <row r="35207" spans="4:4" x14ac:dyDescent="0.25">
      <c r="D35207"/>
    </row>
    <row r="35208" spans="4:4" x14ac:dyDescent="0.25">
      <c r="D35208"/>
    </row>
    <row r="35209" spans="4:4" x14ac:dyDescent="0.25">
      <c r="D35209"/>
    </row>
    <row r="35210" spans="4:4" x14ac:dyDescent="0.25">
      <c r="D35210"/>
    </row>
    <row r="35211" spans="4:4" x14ac:dyDescent="0.25">
      <c r="D35211"/>
    </row>
    <row r="35212" spans="4:4" x14ac:dyDescent="0.25">
      <c r="D35212"/>
    </row>
    <row r="35213" spans="4:4" x14ac:dyDescent="0.25">
      <c r="D35213"/>
    </row>
    <row r="35214" spans="4:4" x14ac:dyDescent="0.25">
      <c r="D35214"/>
    </row>
    <row r="35215" spans="4:4" x14ac:dyDescent="0.25">
      <c r="D35215"/>
    </row>
    <row r="35216" spans="4:4" x14ac:dyDescent="0.25">
      <c r="D35216"/>
    </row>
    <row r="35217" spans="4:4" x14ac:dyDescent="0.25">
      <c r="D35217"/>
    </row>
    <row r="35218" spans="4:4" x14ac:dyDescent="0.25">
      <c r="D35218"/>
    </row>
    <row r="35219" spans="4:4" x14ac:dyDescent="0.25">
      <c r="D35219"/>
    </row>
    <row r="35220" spans="4:4" x14ac:dyDescent="0.25">
      <c r="D35220"/>
    </row>
    <row r="35221" spans="4:4" x14ac:dyDescent="0.25">
      <c r="D35221"/>
    </row>
    <row r="35222" spans="4:4" x14ac:dyDescent="0.25">
      <c r="D35222"/>
    </row>
    <row r="35223" spans="4:4" x14ac:dyDescent="0.25">
      <c r="D35223"/>
    </row>
    <row r="35224" spans="4:4" x14ac:dyDescent="0.25">
      <c r="D35224"/>
    </row>
    <row r="35225" spans="4:4" x14ac:dyDescent="0.25">
      <c r="D35225"/>
    </row>
    <row r="35226" spans="4:4" x14ac:dyDescent="0.25">
      <c r="D35226"/>
    </row>
    <row r="35227" spans="4:4" x14ac:dyDescent="0.25">
      <c r="D35227"/>
    </row>
    <row r="35228" spans="4:4" x14ac:dyDescent="0.25">
      <c r="D35228"/>
    </row>
    <row r="35229" spans="4:4" x14ac:dyDescent="0.25">
      <c r="D35229"/>
    </row>
    <row r="35230" spans="4:4" x14ac:dyDescent="0.25">
      <c r="D35230"/>
    </row>
    <row r="35231" spans="4:4" x14ac:dyDescent="0.25">
      <c r="D35231"/>
    </row>
    <row r="35232" spans="4:4" x14ac:dyDescent="0.25">
      <c r="D35232"/>
    </row>
    <row r="35233" spans="4:4" x14ac:dyDescent="0.25">
      <c r="D35233"/>
    </row>
    <row r="35234" spans="4:4" x14ac:dyDescent="0.25">
      <c r="D35234"/>
    </row>
    <row r="35235" spans="4:4" x14ac:dyDescent="0.25">
      <c r="D35235"/>
    </row>
    <row r="35236" spans="4:4" x14ac:dyDescent="0.25">
      <c r="D35236"/>
    </row>
    <row r="35237" spans="4:4" x14ac:dyDescent="0.25">
      <c r="D35237"/>
    </row>
    <row r="35238" spans="4:4" x14ac:dyDescent="0.25">
      <c r="D35238"/>
    </row>
    <row r="35239" spans="4:4" x14ac:dyDescent="0.25">
      <c r="D35239"/>
    </row>
    <row r="35240" spans="4:4" x14ac:dyDescent="0.25">
      <c r="D35240"/>
    </row>
    <row r="35241" spans="4:4" x14ac:dyDescent="0.25">
      <c r="D35241"/>
    </row>
    <row r="35242" spans="4:4" x14ac:dyDescent="0.25">
      <c r="D35242"/>
    </row>
    <row r="35243" spans="4:4" x14ac:dyDescent="0.25">
      <c r="D35243"/>
    </row>
    <row r="35244" spans="4:4" x14ac:dyDescent="0.25">
      <c r="D35244"/>
    </row>
    <row r="35245" spans="4:4" x14ac:dyDescent="0.25">
      <c r="D35245"/>
    </row>
    <row r="35246" spans="4:4" x14ac:dyDescent="0.25">
      <c r="D35246"/>
    </row>
    <row r="35247" spans="4:4" x14ac:dyDescent="0.25">
      <c r="D35247"/>
    </row>
    <row r="35248" spans="4:4" x14ac:dyDescent="0.25">
      <c r="D35248"/>
    </row>
    <row r="35249" spans="4:4" x14ac:dyDescent="0.25">
      <c r="D35249"/>
    </row>
    <row r="35250" spans="4:4" x14ac:dyDescent="0.25">
      <c r="D35250"/>
    </row>
    <row r="35251" spans="4:4" x14ac:dyDescent="0.25">
      <c r="D35251"/>
    </row>
    <row r="35252" spans="4:4" x14ac:dyDescent="0.25">
      <c r="D35252"/>
    </row>
    <row r="35253" spans="4:4" x14ac:dyDescent="0.25">
      <c r="D35253"/>
    </row>
    <row r="35254" spans="4:4" x14ac:dyDescent="0.25">
      <c r="D35254"/>
    </row>
    <row r="35255" spans="4:4" x14ac:dyDescent="0.25">
      <c r="D35255"/>
    </row>
    <row r="35256" spans="4:4" x14ac:dyDescent="0.25">
      <c r="D35256"/>
    </row>
    <row r="35257" spans="4:4" x14ac:dyDescent="0.25">
      <c r="D35257"/>
    </row>
    <row r="35258" spans="4:4" x14ac:dyDescent="0.25">
      <c r="D35258"/>
    </row>
    <row r="35259" spans="4:4" x14ac:dyDescent="0.25">
      <c r="D35259"/>
    </row>
    <row r="35260" spans="4:4" x14ac:dyDescent="0.25">
      <c r="D35260"/>
    </row>
    <row r="35261" spans="4:4" x14ac:dyDescent="0.25">
      <c r="D35261"/>
    </row>
    <row r="35262" spans="4:4" x14ac:dyDescent="0.25">
      <c r="D35262"/>
    </row>
    <row r="35263" spans="4:4" x14ac:dyDescent="0.25">
      <c r="D35263"/>
    </row>
    <row r="35264" spans="4:4" x14ac:dyDescent="0.25">
      <c r="D35264"/>
    </row>
    <row r="35265" spans="4:4" x14ac:dyDescent="0.25">
      <c r="D35265"/>
    </row>
    <row r="35266" spans="4:4" x14ac:dyDescent="0.25">
      <c r="D35266"/>
    </row>
    <row r="35267" spans="4:4" x14ac:dyDescent="0.25">
      <c r="D35267"/>
    </row>
    <row r="35268" spans="4:4" x14ac:dyDescent="0.25">
      <c r="D35268"/>
    </row>
    <row r="35269" spans="4:4" x14ac:dyDescent="0.25">
      <c r="D35269"/>
    </row>
    <row r="35270" spans="4:4" x14ac:dyDescent="0.25">
      <c r="D35270"/>
    </row>
    <row r="35271" spans="4:4" x14ac:dyDescent="0.25">
      <c r="D35271"/>
    </row>
    <row r="35272" spans="4:4" x14ac:dyDescent="0.25">
      <c r="D35272"/>
    </row>
    <row r="35273" spans="4:4" x14ac:dyDescent="0.25">
      <c r="D35273"/>
    </row>
    <row r="35274" spans="4:4" x14ac:dyDescent="0.25">
      <c r="D35274"/>
    </row>
    <row r="35275" spans="4:4" x14ac:dyDescent="0.25">
      <c r="D35275"/>
    </row>
    <row r="35276" spans="4:4" x14ac:dyDescent="0.25">
      <c r="D35276"/>
    </row>
    <row r="35277" spans="4:4" x14ac:dyDescent="0.25">
      <c r="D35277"/>
    </row>
    <row r="35278" spans="4:4" x14ac:dyDescent="0.25">
      <c r="D35278"/>
    </row>
    <row r="35279" spans="4:4" x14ac:dyDescent="0.25">
      <c r="D35279"/>
    </row>
    <row r="35280" spans="4:4" x14ac:dyDescent="0.25">
      <c r="D35280"/>
    </row>
    <row r="35281" spans="4:4" x14ac:dyDescent="0.25">
      <c r="D35281"/>
    </row>
    <row r="35282" spans="4:4" x14ac:dyDescent="0.25">
      <c r="D35282"/>
    </row>
    <row r="35283" spans="4:4" x14ac:dyDescent="0.25">
      <c r="D35283"/>
    </row>
    <row r="35284" spans="4:4" x14ac:dyDescent="0.25">
      <c r="D35284"/>
    </row>
    <row r="35285" spans="4:4" x14ac:dyDescent="0.25">
      <c r="D35285"/>
    </row>
    <row r="35286" spans="4:4" x14ac:dyDescent="0.25">
      <c r="D35286"/>
    </row>
    <row r="35287" spans="4:4" x14ac:dyDescent="0.25">
      <c r="D35287"/>
    </row>
    <row r="35288" spans="4:4" x14ac:dyDescent="0.25">
      <c r="D35288"/>
    </row>
    <row r="35289" spans="4:4" x14ac:dyDescent="0.25">
      <c r="D35289"/>
    </row>
    <row r="35290" spans="4:4" x14ac:dyDescent="0.25">
      <c r="D35290"/>
    </row>
    <row r="35291" spans="4:4" x14ac:dyDescent="0.25">
      <c r="D35291"/>
    </row>
    <row r="35292" spans="4:4" x14ac:dyDescent="0.25">
      <c r="D35292"/>
    </row>
    <row r="35293" spans="4:4" x14ac:dyDescent="0.25">
      <c r="D35293"/>
    </row>
    <row r="35294" spans="4:4" x14ac:dyDescent="0.25">
      <c r="D35294"/>
    </row>
    <row r="35295" spans="4:4" x14ac:dyDescent="0.25">
      <c r="D35295"/>
    </row>
    <row r="35296" spans="4:4" x14ac:dyDescent="0.25">
      <c r="D35296"/>
    </row>
    <row r="35297" spans="4:4" x14ac:dyDescent="0.25">
      <c r="D35297"/>
    </row>
    <row r="35298" spans="4:4" x14ac:dyDescent="0.25">
      <c r="D35298"/>
    </row>
    <row r="35299" spans="4:4" x14ac:dyDescent="0.25">
      <c r="D35299"/>
    </row>
    <row r="35300" spans="4:4" x14ac:dyDescent="0.25">
      <c r="D35300"/>
    </row>
    <row r="35301" spans="4:4" x14ac:dyDescent="0.25">
      <c r="D35301"/>
    </row>
    <row r="35302" spans="4:4" x14ac:dyDescent="0.25">
      <c r="D35302"/>
    </row>
    <row r="35303" spans="4:4" x14ac:dyDescent="0.25">
      <c r="D35303"/>
    </row>
    <row r="35304" spans="4:4" x14ac:dyDescent="0.25">
      <c r="D35304"/>
    </row>
    <row r="35305" spans="4:4" x14ac:dyDescent="0.25">
      <c r="D35305"/>
    </row>
    <row r="35306" spans="4:4" x14ac:dyDescent="0.25">
      <c r="D35306"/>
    </row>
    <row r="35307" spans="4:4" x14ac:dyDescent="0.25">
      <c r="D35307"/>
    </row>
    <row r="35308" spans="4:4" x14ac:dyDescent="0.25">
      <c r="D35308"/>
    </row>
    <row r="35309" spans="4:4" x14ac:dyDescent="0.25">
      <c r="D35309"/>
    </row>
    <row r="35310" spans="4:4" x14ac:dyDescent="0.25">
      <c r="D35310"/>
    </row>
    <row r="35311" spans="4:4" x14ac:dyDescent="0.25">
      <c r="D35311"/>
    </row>
    <row r="35312" spans="4:4" x14ac:dyDescent="0.25">
      <c r="D35312"/>
    </row>
    <row r="35313" spans="4:4" x14ac:dyDescent="0.25">
      <c r="D35313"/>
    </row>
    <row r="35314" spans="4:4" x14ac:dyDescent="0.25">
      <c r="D35314"/>
    </row>
    <row r="35315" spans="4:4" x14ac:dyDescent="0.25">
      <c r="D35315"/>
    </row>
    <row r="35316" spans="4:4" x14ac:dyDescent="0.25">
      <c r="D35316"/>
    </row>
    <row r="35317" spans="4:4" x14ac:dyDescent="0.25">
      <c r="D35317"/>
    </row>
    <row r="35318" spans="4:4" x14ac:dyDescent="0.25">
      <c r="D35318"/>
    </row>
    <row r="35319" spans="4:4" x14ac:dyDescent="0.25">
      <c r="D35319"/>
    </row>
    <row r="35320" spans="4:4" x14ac:dyDescent="0.25">
      <c r="D35320"/>
    </row>
    <row r="35321" spans="4:4" x14ac:dyDescent="0.25">
      <c r="D35321"/>
    </row>
    <row r="35322" spans="4:4" x14ac:dyDescent="0.25">
      <c r="D35322"/>
    </row>
    <row r="35323" spans="4:4" x14ac:dyDescent="0.25">
      <c r="D35323"/>
    </row>
    <row r="35324" spans="4:4" x14ac:dyDescent="0.25">
      <c r="D35324"/>
    </row>
    <row r="35325" spans="4:4" x14ac:dyDescent="0.25">
      <c r="D35325"/>
    </row>
    <row r="35326" spans="4:4" x14ac:dyDescent="0.25">
      <c r="D35326"/>
    </row>
    <row r="35327" spans="4:4" x14ac:dyDescent="0.25">
      <c r="D35327"/>
    </row>
    <row r="35328" spans="4:4" x14ac:dyDescent="0.25">
      <c r="D35328"/>
    </row>
    <row r="35329" spans="4:4" x14ac:dyDescent="0.25">
      <c r="D35329"/>
    </row>
    <row r="35330" spans="4:4" x14ac:dyDescent="0.25">
      <c r="D35330"/>
    </row>
    <row r="35331" spans="4:4" x14ac:dyDescent="0.25">
      <c r="D35331"/>
    </row>
    <row r="35332" spans="4:4" x14ac:dyDescent="0.25">
      <c r="D35332"/>
    </row>
    <row r="35333" spans="4:4" x14ac:dyDescent="0.25">
      <c r="D35333"/>
    </row>
    <row r="35334" spans="4:4" x14ac:dyDescent="0.25">
      <c r="D35334"/>
    </row>
    <row r="35335" spans="4:4" x14ac:dyDescent="0.25">
      <c r="D35335"/>
    </row>
    <row r="35336" spans="4:4" x14ac:dyDescent="0.25">
      <c r="D35336"/>
    </row>
    <row r="35337" spans="4:4" x14ac:dyDescent="0.25">
      <c r="D35337"/>
    </row>
    <row r="35338" spans="4:4" x14ac:dyDescent="0.25">
      <c r="D35338"/>
    </row>
    <row r="35339" spans="4:4" x14ac:dyDescent="0.25">
      <c r="D35339"/>
    </row>
    <row r="35340" spans="4:4" x14ac:dyDescent="0.25">
      <c r="D35340"/>
    </row>
    <row r="35341" spans="4:4" x14ac:dyDescent="0.25">
      <c r="D35341"/>
    </row>
    <row r="35342" spans="4:4" x14ac:dyDescent="0.25">
      <c r="D35342"/>
    </row>
    <row r="35343" spans="4:4" x14ac:dyDescent="0.25">
      <c r="D35343"/>
    </row>
    <row r="35344" spans="4:4" x14ac:dyDescent="0.25">
      <c r="D35344"/>
    </row>
    <row r="35345" spans="4:4" x14ac:dyDescent="0.25">
      <c r="D35345"/>
    </row>
    <row r="35346" spans="4:4" x14ac:dyDescent="0.25">
      <c r="D35346"/>
    </row>
    <row r="35347" spans="4:4" x14ac:dyDescent="0.25">
      <c r="D35347"/>
    </row>
    <row r="35348" spans="4:4" x14ac:dyDescent="0.25">
      <c r="D35348"/>
    </row>
    <row r="35349" spans="4:4" x14ac:dyDescent="0.25">
      <c r="D35349"/>
    </row>
    <row r="35350" spans="4:4" x14ac:dyDescent="0.25">
      <c r="D35350"/>
    </row>
    <row r="35351" spans="4:4" x14ac:dyDescent="0.25">
      <c r="D35351"/>
    </row>
    <row r="35352" spans="4:4" x14ac:dyDescent="0.25">
      <c r="D35352"/>
    </row>
    <row r="35353" spans="4:4" x14ac:dyDescent="0.25">
      <c r="D35353"/>
    </row>
    <row r="35354" spans="4:4" x14ac:dyDescent="0.25">
      <c r="D35354"/>
    </row>
    <row r="35355" spans="4:4" x14ac:dyDescent="0.25">
      <c r="D35355"/>
    </row>
    <row r="35356" spans="4:4" x14ac:dyDescent="0.25">
      <c r="D35356"/>
    </row>
    <row r="35357" spans="4:4" x14ac:dyDescent="0.25">
      <c r="D35357"/>
    </row>
    <row r="35358" spans="4:4" x14ac:dyDescent="0.25">
      <c r="D35358"/>
    </row>
    <row r="35359" spans="4:4" x14ac:dyDescent="0.25">
      <c r="D35359"/>
    </row>
    <row r="35360" spans="4:4" x14ac:dyDescent="0.25">
      <c r="D35360"/>
    </row>
    <row r="35361" spans="4:4" x14ac:dyDescent="0.25">
      <c r="D35361"/>
    </row>
    <row r="35362" spans="4:4" x14ac:dyDescent="0.25">
      <c r="D35362"/>
    </row>
    <row r="35363" spans="4:4" x14ac:dyDescent="0.25">
      <c r="D35363"/>
    </row>
    <row r="35364" spans="4:4" x14ac:dyDescent="0.25">
      <c r="D35364"/>
    </row>
    <row r="35365" spans="4:4" x14ac:dyDescent="0.25">
      <c r="D35365"/>
    </row>
    <row r="35366" spans="4:4" x14ac:dyDescent="0.25">
      <c r="D35366"/>
    </row>
    <row r="35367" spans="4:4" x14ac:dyDescent="0.25">
      <c r="D35367"/>
    </row>
    <row r="35368" spans="4:4" x14ac:dyDescent="0.25">
      <c r="D35368"/>
    </row>
    <row r="35369" spans="4:4" x14ac:dyDescent="0.25">
      <c r="D35369"/>
    </row>
    <row r="35370" spans="4:4" x14ac:dyDescent="0.25">
      <c r="D35370"/>
    </row>
    <row r="35371" spans="4:4" x14ac:dyDescent="0.25">
      <c r="D35371"/>
    </row>
    <row r="35372" spans="4:4" x14ac:dyDescent="0.25">
      <c r="D35372"/>
    </row>
    <row r="35373" spans="4:4" x14ac:dyDescent="0.25">
      <c r="D35373"/>
    </row>
    <row r="35374" spans="4:4" x14ac:dyDescent="0.25">
      <c r="D35374"/>
    </row>
    <row r="35375" spans="4:4" x14ac:dyDescent="0.25">
      <c r="D35375"/>
    </row>
    <row r="35376" spans="4:4" x14ac:dyDescent="0.25">
      <c r="D35376"/>
    </row>
    <row r="35377" spans="4:4" x14ac:dyDescent="0.25">
      <c r="D35377"/>
    </row>
    <row r="35378" spans="4:4" x14ac:dyDescent="0.25">
      <c r="D35378"/>
    </row>
    <row r="35379" spans="4:4" x14ac:dyDescent="0.25">
      <c r="D35379"/>
    </row>
    <row r="35380" spans="4:4" x14ac:dyDescent="0.25">
      <c r="D35380"/>
    </row>
    <row r="35381" spans="4:4" x14ac:dyDescent="0.25">
      <c r="D35381"/>
    </row>
    <row r="35382" spans="4:4" x14ac:dyDescent="0.25">
      <c r="D35382"/>
    </row>
    <row r="35383" spans="4:4" x14ac:dyDescent="0.25">
      <c r="D35383"/>
    </row>
    <row r="35384" spans="4:4" x14ac:dyDescent="0.25">
      <c r="D35384"/>
    </row>
    <row r="35385" spans="4:4" x14ac:dyDescent="0.25">
      <c r="D35385"/>
    </row>
    <row r="35386" spans="4:4" x14ac:dyDescent="0.25">
      <c r="D35386"/>
    </row>
    <row r="35387" spans="4:4" x14ac:dyDescent="0.25">
      <c r="D35387"/>
    </row>
    <row r="35388" spans="4:4" x14ac:dyDescent="0.25">
      <c r="D35388"/>
    </row>
    <row r="35389" spans="4:4" x14ac:dyDescent="0.25">
      <c r="D35389"/>
    </row>
    <row r="35390" spans="4:4" x14ac:dyDescent="0.25">
      <c r="D35390"/>
    </row>
    <row r="35391" spans="4:4" x14ac:dyDescent="0.25">
      <c r="D35391"/>
    </row>
    <row r="35392" spans="4:4" x14ac:dyDescent="0.25">
      <c r="D35392"/>
    </row>
    <row r="35393" spans="4:4" x14ac:dyDescent="0.25">
      <c r="D35393"/>
    </row>
    <row r="35394" spans="4:4" x14ac:dyDescent="0.25">
      <c r="D35394"/>
    </row>
    <row r="35395" spans="4:4" x14ac:dyDescent="0.25">
      <c r="D35395"/>
    </row>
    <row r="35396" spans="4:4" x14ac:dyDescent="0.25">
      <c r="D35396"/>
    </row>
    <row r="35397" spans="4:4" x14ac:dyDescent="0.25">
      <c r="D35397"/>
    </row>
    <row r="35398" spans="4:4" x14ac:dyDescent="0.25">
      <c r="D35398"/>
    </row>
    <row r="35399" spans="4:4" x14ac:dyDescent="0.25">
      <c r="D35399"/>
    </row>
    <row r="35400" spans="4:4" x14ac:dyDescent="0.25">
      <c r="D35400"/>
    </row>
    <row r="35401" spans="4:4" x14ac:dyDescent="0.25">
      <c r="D35401"/>
    </row>
    <row r="35402" spans="4:4" x14ac:dyDescent="0.25">
      <c r="D35402"/>
    </row>
    <row r="35403" spans="4:4" x14ac:dyDescent="0.25">
      <c r="D35403"/>
    </row>
    <row r="35404" spans="4:4" x14ac:dyDescent="0.25">
      <c r="D35404"/>
    </row>
    <row r="35405" spans="4:4" x14ac:dyDescent="0.25">
      <c r="D35405"/>
    </row>
    <row r="35406" spans="4:4" x14ac:dyDescent="0.25">
      <c r="D35406"/>
    </row>
    <row r="35407" spans="4:4" x14ac:dyDescent="0.25">
      <c r="D35407"/>
    </row>
    <row r="35408" spans="4:4" x14ac:dyDescent="0.25">
      <c r="D35408"/>
    </row>
    <row r="35409" spans="4:4" x14ac:dyDescent="0.25">
      <c r="D35409"/>
    </row>
    <row r="35410" spans="4:4" x14ac:dyDescent="0.25">
      <c r="D35410"/>
    </row>
    <row r="35411" spans="4:4" x14ac:dyDescent="0.25">
      <c r="D35411"/>
    </row>
    <row r="35412" spans="4:4" x14ac:dyDescent="0.25">
      <c r="D35412"/>
    </row>
    <row r="35413" spans="4:4" x14ac:dyDescent="0.25">
      <c r="D35413"/>
    </row>
    <row r="35414" spans="4:4" x14ac:dyDescent="0.25">
      <c r="D35414"/>
    </row>
    <row r="35415" spans="4:4" x14ac:dyDescent="0.25">
      <c r="D35415"/>
    </row>
    <row r="35416" spans="4:4" x14ac:dyDescent="0.25">
      <c r="D35416"/>
    </row>
    <row r="35417" spans="4:4" x14ac:dyDescent="0.25">
      <c r="D35417"/>
    </row>
    <row r="35418" spans="4:4" x14ac:dyDescent="0.25">
      <c r="D35418"/>
    </row>
    <row r="35419" spans="4:4" x14ac:dyDescent="0.25">
      <c r="D35419"/>
    </row>
    <row r="35420" spans="4:4" x14ac:dyDescent="0.25">
      <c r="D35420"/>
    </row>
    <row r="35421" spans="4:4" x14ac:dyDescent="0.25">
      <c r="D35421"/>
    </row>
    <row r="35422" spans="4:4" x14ac:dyDescent="0.25">
      <c r="D35422"/>
    </row>
    <row r="35423" spans="4:4" x14ac:dyDescent="0.25">
      <c r="D35423"/>
    </row>
    <row r="35424" spans="4:4" x14ac:dyDescent="0.25">
      <c r="D35424"/>
    </row>
    <row r="35425" spans="4:4" x14ac:dyDescent="0.25">
      <c r="D35425"/>
    </row>
    <row r="35426" spans="4:4" x14ac:dyDescent="0.25">
      <c r="D35426"/>
    </row>
    <row r="35427" spans="4:4" x14ac:dyDescent="0.25">
      <c r="D35427"/>
    </row>
    <row r="35428" spans="4:4" x14ac:dyDescent="0.25">
      <c r="D35428"/>
    </row>
    <row r="35429" spans="4:4" x14ac:dyDescent="0.25">
      <c r="D35429"/>
    </row>
    <row r="35430" spans="4:4" x14ac:dyDescent="0.25">
      <c r="D35430"/>
    </row>
    <row r="35431" spans="4:4" x14ac:dyDescent="0.25">
      <c r="D35431"/>
    </row>
    <row r="35432" spans="4:4" x14ac:dyDescent="0.25">
      <c r="D35432"/>
    </row>
    <row r="35433" spans="4:4" x14ac:dyDescent="0.25">
      <c r="D35433"/>
    </row>
    <row r="35434" spans="4:4" x14ac:dyDescent="0.25">
      <c r="D35434"/>
    </row>
    <row r="35435" spans="4:4" x14ac:dyDescent="0.25">
      <c r="D35435"/>
    </row>
    <row r="35436" spans="4:4" x14ac:dyDescent="0.25">
      <c r="D35436"/>
    </row>
    <row r="35437" spans="4:4" x14ac:dyDescent="0.25">
      <c r="D35437"/>
    </row>
    <row r="35438" spans="4:4" x14ac:dyDescent="0.25">
      <c r="D35438"/>
    </row>
    <row r="35439" spans="4:4" x14ac:dyDescent="0.25">
      <c r="D35439"/>
    </row>
    <row r="35440" spans="4:4" x14ac:dyDescent="0.25">
      <c r="D35440"/>
    </row>
    <row r="35441" spans="4:4" x14ac:dyDescent="0.25">
      <c r="D35441"/>
    </row>
    <row r="35442" spans="4:4" x14ac:dyDescent="0.25">
      <c r="D35442"/>
    </row>
    <row r="35443" spans="4:4" x14ac:dyDescent="0.25">
      <c r="D35443"/>
    </row>
    <row r="35444" spans="4:4" x14ac:dyDescent="0.25">
      <c r="D35444"/>
    </row>
    <row r="35445" spans="4:4" x14ac:dyDescent="0.25">
      <c r="D35445"/>
    </row>
    <row r="35446" spans="4:4" x14ac:dyDescent="0.25">
      <c r="D35446"/>
    </row>
    <row r="35447" spans="4:4" x14ac:dyDescent="0.25">
      <c r="D35447"/>
    </row>
    <row r="35448" spans="4:4" x14ac:dyDescent="0.25">
      <c r="D35448"/>
    </row>
    <row r="35449" spans="4:4" x14ac:dyDescent="0.25">
      <c r="D35449"/>
    </row>
    <row r="35450" spans="4:4" x14ac:dyDescent="0.25">
      <c r="D35450"/>
    </row>
    <row r="35451" spans="4:4" x14ac:dyDescent="0.25">
      <c r="D35451"/>
    </row>
    <row r="35452" spans="4:4" x14ac:dyDescent="0.25">
      <c r="D35452"/>
    </row>
    <row r="35453" spans="4:4" x14ac:dyDescent="0.25">
      <c r="D35453"/>
    </row>
    <row r="35454" spans="4:4" x14ac:dyDescent="0.25">
      <c r="D35454"/>
    </row>
    <row r="35455" spans="4:4" x14ac:dyDescent="0.25">
      <c r="D35455"/>
    </row>
    <row r="35456" spans="4:4" x14ac:dyDescent="0.25">
      <c r="D35456"/>
    </row>
    <row r="35457" spans="4:4" x14ac:dyDescent="0.25">
      <c r="D35457"/>
    </row>
    <row r="35458" spans="4:4" x14ac:dyDescent="0.25">
      <c r="D35458"/>
    </row>
    <row r="35459" spans="4:4" x14ac:dyDescent="0.25">
      <c r="D35459"/>
    </row>
    <row r="35460" spans="4:4" x14ac:dyDescent="0.25">
      <c r="D35460"/>
    </row>
    <row r="35461" spans="4:4" x14ac:dyDescent="0.25">
      <c r="D35461"/>
    </row>
    <row r="35462" spans="4:4" x14ac:dyDescent="0.25">
      <c r="D35462"/>
    </row>
    <row r="35463" spans="4:4" x14ac:dyDescent="0.25">
      <c r="D35463"/>
    </row>
    <row r="35464" spans="4:4" x14ac:dyDescent="0.25">
      <c r="D35464"/>
    </row>
    <row r="35465" spans="4:4" x14ac:dyDescent="0.25">
      <c r="D35465"/>
    </row>
    <row r="35466" spans="4:4" x14ac:dyDescent="0.25">
      <c r="D35466"/>
    </row>
    <row r="35467" spans="4:4" x14ac:dyDescent="0.25">
      <c r="D35467"/>
    </row>
    <row r="35468" spans="4:4" x14ac:dyDescent="0.25">
      <c r="D35468"/>
    </row>
    <row r="35469" spans="4:4" x14ac:dyDescent="0.25">
      <c r="D35469"/>
    </row>
    <row r="35470" spans="4:4" x14ac:dyDescent="0.25">
      <c r="D35470"/>
    </row>
    <row r="35471" spans="4:4" x14ac:dyDescent="0.25">
      <c r="D35471"/>
    </row>
    <row r="35472" spans="4:4" x14ac:dyDescent="0.25">
      <c r="D35472"/>
    </row>
    <row r="35473" spans="4:4" x14ac:dyDescent="0.25">
      <c r="D35473"/>
    </row>
    <row r="35474" spans="4:4" x14ac:dyDescent="0.25">
      <c r="D35474"/>
    </row>
    <row r="35475" spans="4:4" x14ac:dyDescent="0.25">
      <c r="D35475"/>
    </row>
    <row r="35476" spans="4:4" x14ac:dyDescent="0.25">
      <c r="D35476"/>
    </row>
    <row r="35477" spans="4:4" x14ac:dyDescent="0.25">
      <c r="D35477"/>
    </row>
    <row r="35478" spans="4:4" x14ac:dyDescent="0.25">
      <c r="D35478"/>
    </row>
    <row r="35479" spans="4:4" x14ac:dyDescent="0.25">
      <c r="D35479"/>
    </row>
    <row r="35480" spans="4:4" x14ac:dyDescent="0.25">
      <c r="D35480"/>
    </row>
    <row r="35481" spans="4:4" x14ac:dyDescent="0.25">
      <c r="D35481"/>
    </row>
    <row r="35482" spans="4:4" x14ac:dyDescent="0.25">
      <c r="D35482"/>
    </row>
    <row r="35483" spans="4:4" x14ac:dyDescent="0.25">
      <c r="D35483"/>
    </row>
    <row r="35484" spans="4:4" x14ac:dyDescent="0.25">
      <c r="D35484"/>
    </row>
    <row r="35485" spans="4:4" x14ac:dyDescent="0.25">
      <c r="D35485"/>
    </row>
    <row r="35486" spans="4:4" x14ac:dyDescent="0.25">
      <c r="D35486"/>
    </row>
    <row r="35487" spans="4:4" x14ac:dyDescent="0.25">
      <c r="D35487"/>
    </row>
    <row r="35488" spans="4:4" x14ac:dyDescent="0.25">
      <c r="D35488"/>
    </row>
    <row r="35489" spans="4:4" x14ac:dyDescent="0.25">
      <c r="D35489"/>
    </row>
    <row r="35490" spans="4:4" x14ac:dyDescent="0.25">
      <c r="D35490"/>
    </row>
    <row r="35491" spans="4:4" x14ac:dyDescent="0.25">
      <c r="D35491"/>
    </row>
    <row r="35492" spans="4:4" x14ac:dyDescent="0.25">
      <c r="D35492"/>
    </row>
    <row r="35493" spans="4:4" x14ac:dyDescent="0.25">
      <c r="D35493"/>
    </row>
    <row r="35494" spans="4:4" x14ac:dyDescent="0.25">
      <c r="D35494"/>
    </row>
    <row r="35495" spans="4:4" x14ac:dyDescent="0.25">
      <c r="D35495"/>
    </row>
    <row r="35496" spans="4:4" x14ac:dyDescent="0.25">
      <c r="D35496"/>
    </row>
    <row r="35497" spans="4:4" x14ac:dyDescent="0.25">
      <c r="D35497"/>
    </row>
    <row r="35498" spans="4:4" x14ac:dyDescent="0.25">
      <c r="D35498"/>
    </row>
    <row r="35499" spans="4:4" x14ac:dyDescent="0.25">
      <c r="D35499"/>
    </row>
    <row r="35500" spans="4:4" x14ac:dyDescent="0.25">
      <c r="D35500"/>
    </row>
    <row r="35501" spans="4:4" x14ac:dyDescent="0.25">
      <c r="D35501"/>
    </row>
    <row r="35502" spans="4:4" x14ac:dyDescent="0.25">
      <c r="D35502"/>
    </row>
    <row r="35503" spans="4:4" x14ac:dyDescent="0.25">
      <c r="D35503"/>
    </row>
    <row r="35504" spans="4:4" x14ac:dyDescent="0.25">
      <c r="D35504"/>
    </row>
    <row r="35505" spans="4:4" x14ac:dyDescent="0.25">
      <c r="D35505"/>
    </row>
    <row r="35506" spans="4:4" x14ac:dyDescent="0.25">
      <c r="D35506"/>
    </row>
    <row r="35507" spans="4:4" x14ac:dyDescent="0.25">
      <c r="D35507"/>
    </row>
    <row r="35508" spans="4:4" x14ac:dyDescent="0.25">
      <c r="D35508"/>
    </row>
    <row r="35509" spans="4:4" x14ac:dyDescent="0.25">
      <c r="D35509"/>
    </row>
    <row r="35510" spans="4:4" x14ac:dyDescent="0.25">
      <c r="D35510"/>
    </row>
    <row r="35511" spans="4:4" x14ac:dyDescent="0.25">
      <c r="D35511"/>
    </row>
    <row r="35512" spans="4:4" x14ac:dyDescent="0.25">
      <c r="D35512"/>
    </row>
    <row r="35513" spans="4:4" x14ac:dyDescent="0.25">
      <c r="D35513"/>
    </row>
    <row r="35514" spans="4:4" x14ac:dyDescent="0.25">
      <c r="D35514"/>
    </row>
    <row r="35515" spans="4:4" x14ac:dyDescent="0.25">
      <c r="D35515"/>
    </row>
    <row r="35516" spans="4:4" x14ac:dyDescent="0.25">
      <c r="D35516"/>
    </row>
    <row r="35517" spans="4:4" x14ac:dyDescent="0.25">
      <c r="D35517"/>
    </row>
    <row r="35518" spans="4:4" x14ac:dyDescent="0.25">
      <c r="D35518"/>
    </row>
    <row r="35519" spans="4:4" x14ac:dyDescent="0.25">
      <c r="D35519"/>
    </row>
    <row r="35520" spans="4:4" x14ac:dyDescent="0.25">
      <c r="D35520"/>
    </row>
    <row r="35521" spans="4:4" x14ac:dyDescent="0.25">
      <c r="D35521"/>
    </row>
    <row r="35522" spans="4:4" x14ac:dyDescent="0.25">
      <c r="D35522"/>
    </row>
    <row r="35523" spans="4:4" x14ac:dyDescent="0.25">
      <c r="D35523"/>
    </row>
    <row r="35524" spans="4:4" x14ac:dyDescent="0.25">
      <c r="D35524"/>
    </row>
    <row r="35525" spans="4:4" x14ac:dyDescent="0.25">
      <c r="D35525"/>
    </row>
    <row r="35526" spans="4:4" x14ac:dyDescent="0.25">
      <c r="D35526"/>
    </row>
    <row r="35527" spans="4:4" x14ac:dyDescent="0.25">
      <c r="D35527"/>
    </row>
    <row r="35528" spans="4:4" x14ac:dyDescent="0.25">
      <c r="D35528"/>
    </row>
    <row r="35529" spans="4:4" x14ac:dyDescent="0.25">
      <c r="D35529"/>
    </row>
    <row r="35530" spans="4:4" x14ac:dyDescent="0.25">
      <c r="D35530"/>
    </row>
    <row r="35531" spans="4:4" x14ac:dyDescent="0.25">
      <c r="D35531"/>
    </row>
    <row r="35532" spans="4:4" x14ac:dyDescent="0.25">
      <c r="D35532"/>
    </row>
    <row r="35533" spans="4:4" x14ac:dyDescent="0.25">
      <c r="D35533"/>
    </row>
    <row r="35534" spans="4:4" x14ac:dyDescent="0.25">
      <c r="D35534"/>
    </row>
    <row r="35535" spans="4:4" x14ac:dyDescent="0.25">
      <c r="D35535"/>
    </row>
    <row r="35536" spans="4:4" x14ac:dyDescent="0.25">
      <c r="D35536"/>
    </row>
    <row r="35537" spans="4:4" x14ac:dyDescent="0.25">
      <c r="D35537"/>
    </row>
    <row r="35538" spans="4:4" x14ac:dyDescent="0.25">
      <c r="D35538"/>
    </row>
    <row r="35539" spans="4:4" x14ac:dyDescent="0.25">
      <c r="D35539"/>
    </row>
    <row r="35540" spans="4:4" x14ac:dyDescent="0.25">
      <c r="D35540"/>
    </row>
    <row r="35541" spans="4:4" x14ac:dyDescent="0.25">
      <c r="D35541"/>
    </row>
    <row r="35542" spans="4:4" x14ac:dyDescent="0.25">
      <c r="D35542"/>
    </row>
    <row r="35543" spans="4:4" x14ac:dyDescent="0.25">
      <c r="D35543"/>
    </row>
    <row r="35544" spans="4:4" x14ac:dyDescent="0.25">
      <c r="D35544"/>
    </row>
    <row r="35545" spans="4:4" x14ac:dyDescent="0.25">
      <c r="D35545"/>
    </row>
    <row r="35546" spans="4:4" x14ac:dyDescent="0.25">
      <c r="D35546"/>
    </row>
    <row r="35547" spans="4:4" x14ac:dyDescent="0.25">
      <c r="D35547"/>
    </row>
    <row r="35548" spans="4:4" x14ac:dyDescent="0.25">
      <c r="D35548"/>
    </row>
    <row r="35549" spans="4:4" x14ac:dyDescent="0.25">
      <c r="D35549"/>
    </row>
    <row r="35550" spans="4:4" x14ac:dyDescent="0.25">
      <c r="D35550"/>
    </row>
    <row r="35551" spans="4:4" x14ac:dyDescent="0.25">
      <c r="D35551"/>
    </row>
    <row r="35552" spans="4:4" x14ac:dyDescent="0.25">
      <c r="D35552"/>
    </row>
    <row r="35553" spans="4:4" x14ac:dyDescent="0.25">
      <c r="D35553"/>
    </row>
    <row r="35554" spans="4:4" x14ac:dyDescent="0.25">
      <c r="D35554"/>
    </row>
    <row r="35555" spans="4:4" x14ac:dyDescent="0.25">
      <c r="D35555"/>
    </row>
    <row r="35556" spans="4:4" x14ac:dyDescent="0.25">
      <c r="D35556"/>
    </row>
    <row r="35557" spans="4:4" x14ac:dyDescent="0.25">
      <c r="D35557"/>
    </row>
    <row r="35558" spans="4:4" x14ac:dyDescent="0.25">
      <c r="D35558"/>
    </row>
    <row r="35559" spans="4:4" x14ac:dyDescent="0.25">
      <c r="D35559"/>
    </row>
    <row r="35560" spans="4:4" x14ac:dyDescent="0.25">
      <c r="D35560"/>
    </row>
    <row r="35561" spans="4:4" x14ac:dyDescent="0.25">
      <c r="D35561"/>
    </row>
    <row r="35562" spans="4:4" x14ac:dyDescent="0.25">
      <c r="D35562"/>
    </row>
    <row r="35563" spans="4:4" x14ac:dyDescent="0.25">
      <c r="D35563"/>
    </row>
    <row r="35564" spans="4:4" x14ac:dyDescent="0.25">
      <c r="D35564"/>
    </row>
    <row r="35565" spans="4:4" x14ac:dyDescent="0.25">
      <c r="D35565"/>
    </row>
    <row r="35566" spans="4:4" x14ac:dyDescent="0.25">
      <c r="D35566"/>
    </row>
    <row r="35567" spans="4:4" x14ac:dyDescent="0.25">
      <c r="D35567"/>
    </row>
    <row r="35568" spans="4:4" x14ac:dyDescent="0.25">
      <c r="D35568"/>
    </row>
    <row r="35569" spans="4:4" x14ac:dyDescent="0.25">
      <c r="D35569"/>
    </row>
    <row r="35570" spans="4:4" x14ac:dyDescent="0.25">
      <c r="D35570"/>
    </row>
    <row r="35571" spans="4:4" x14ac:dyDescent="0.25">
      <c r="D35571"/>
    </row>
    <row r="35572" spans="4:4" x14ac:dyDescent="0.25">
      <c r="D35572"/>
    </row>
    <row r="35573" spans="4:4" x14ac:dyDescent="0.25">
      <c r="D35573"/>
    </row>
    <row r="35574" spans="4:4" x14ac:dyDescent="0.25">
      <c r="D35574"/>
    </row>
    <row r="35575" spans="4:4" x14ac:dyDescent="0.25">
      <c r="D35575"/>
    </row>
    <row r="35576" spans="4:4" x14ac:dyDescent="0.25">
      <c r="D35576"/>
    </row>
    <row r="35577" spans="4:4" x14ac:dyDescent="0.25">
      <c r="D35577"/>
    </row>
    <row r="35578" spans="4:4" x14ac:dyDescent="0.25">
      <c r="D35578"/>
    </row>
    <row r="35579" spans="4:4" x14ac:dyDescent="0.25">
      <c r="D35579"/>
    </row>
    <row r="35580" spans="4:4" x14ac:dyDescent="0.25">
      <c r="D35580"/>
    </row>
    <row r="35581" spans="4:4" x14ac:dyDescent="0.25">
      <c r="D35581"/>
    </row>
    <row r="35582" spans="4:4" x14ac:dyDescent="0.25">
      <c r="D35582"/>
    </row>
    <row r="35583" spans="4:4" x14ac:dyDescent="0.25">
      <c r="D35583"/>
    </row>
    <row r="35584" spans="4:4" x14ac:dyDescent="0.25">
      <c r="D35584"/>
    </row>
    <row r="35585" spans="4:4" x14ac:dyDescent="0.25">
      <c r="D35585"/>
    </row>
    <row r="35586" spans="4:4" x14ac:dyDescent="0.25">
      <c r="D35586"/>
    </row>
    <row r="35587" spans="4:4" x14ac:dyDescent="0.25">
      <c r="D35587"/>
    </row>
    <row r="35588" spans="4:4" x14ac:dyDescent="0.25">
      <c r="D35588"/>
    </row>
    <row r="35589" spans="4:4" x14ac:dyDescent="0.25">
      <c r="D35589"/>
    </row>
    <row r="35590" spans="4:4" x14ac:dyDescent="0.25">
      <c r="D35590"/>
    </row>
    <row r="35591" spans="4:4" x14ac:dyDescent="0.25">
      <c r="D35591"/>
    </row>
    <row r="35592" spans="4:4" x14ac:dyDescent="0.25">
      <c r="D35592"/>
    </row>
    <row r="35593" spans="4:4" x14ac:dyDescent="0.25">
      <c r="D35593"/>
    </row>
    <row r="35594" spans="4:4" x14ac:dyDescent="0.25">
      <c r="D35594"/>
    </row>
    <row r="35595" spans="4:4" x14ac:dyDescent="0.25">
      <c r="D35595"/>
    </row>
    <row r="35596" spans="4:4" x14ac:dyDescent="0.25">
      <c r="D35596"/>
    </row>
    <row r="35597" spans="4:4" x14ac:dyDescent="0.25">
      <c r="D35597"/>
    </row>
    <row r="35598" spans="4:4" x14ac:dyDescent="0.25">
      <c r="D35598"/>
    </row>
    <row r="35599" spans="4:4" x14ac:dyDescent="0.25">
      <c r="D35599"/>
    </row>
    <row r="35600" spans="4:4" x14ac:dyDescent="0.25">
      <c r="D35600"/>
    </row>
    <row r="35601" spans="4:4" x14ac:dyDescent="0.25">
      <c r="D35601"/>
    </row>
    <row r="35602" spans="4:4" x14ac:dyDescent="0.25">
      <c r="D35602"/>
    </row>
    <row r="35603" spans="4:4" x14ac:dyDescent="0.25">
      <c r="D35603"/>
    </row>
    <row r="35604" spans="4:4" x14ac:dyDescent="0.25">
      <c r="D35604"/>
    </row>
    <row r="35605" spans="4:4" x14ac:dyDescent="0.25">
      <c r="D35605"/>
    </row>
    <row r="35606" spans="4:4" x14ac:dyDescent="0.25">
      <c r="D35606"/>
    </row>
    <row r="35607" spans="4:4" x14ac:dyDescent="0.25">
      <c r="D35607"/>
    </row>
    <row r="35608" spans="4:4" x14ac:dyDescent="0.25">
      <c r="D35608"/>
    </row>
    <row r="35609" spans="4:4" x14ac:dyDescent="0.25">
      <c r="D35609"/>
    </row>
    <row r="35610" spans="4:4" x14ac:dyDescent="0.25">
      <c r="D35610"/>
    </row>
    <row r="35611" spans="4:4" x14ac:dyDescent="0.25">
      <c r="D35611"/>
    </row>
    <row r="35612" spans="4:4" x14ac:dyDescent="0.25">
      <c r="D35612"/>
    </row>
    <row r="35613" spans="4:4" x14ac:dyDescent="0.25">
      <c r="D35613"/>
    </row>
    <row r="35614" spans="4:4" x14ac:dyDescent="0.25">
      <c r="D35614"/>
    </row>
    <row r="35615" spans="4:4" x14ac:dyDescent="0.25">
      <c r="D35615"/>
    </row>
    <row r="35616" spans="4:4" x14ac:dyDescent="0.25">
      <c r="D35616"/>
    </row>
    <row r="35617" spans="4:4" x14ac:dyDescent="0.25">
      <c r="D35617"/>
    </row>
    <row r="35618" spans="4:4" x14ac:dyDescent="0.25">
      <c r="D35618"/>
    </row>
    <row r="35619" spans="4:4" x14ac:dyDescent="0.25">
      <c r="D35619"/>
    </row>
    <row r="35620" spans="4:4" x14ac:dyDescent="0.25">
      <c r="D35620"/>
    </row>
    <row r="35621" spans="4:4" x14ac:dyDescent="0.25">
      <c r="D35621"/>
    </row>
    <row r="35622" spans="4:4" x14ac:dyDescent="0.25">
      <c r="D35622"/>
    </row>
    <row r="35623" spans="4:4" x14ac:dyDescent="0.25">
      <c r="D35623"/>
    </row>
    <row r="35624" spans="4:4" x14ac:dyDescent="0.25">
      <c r="D35624"/>
    </row>
    <row r="35625" spans="4:4" x14ac:dyDescent="0.25">
      <c r="D35625"/>
    </row>
    <row r="35626" spans="4:4" x14ac:dyDescent="0.25">
      <c r="D35626"/>
    </row>
    <row r="35627" spans="4:4" x14ac:dyDescent="0.25">
      <c r="D35627"/>
    </row>
    <row r="35628" spans="4:4" x14ac:dyDescent="0.25">
      <c r="D35628"/>
    </row>
    <row r="35629" spans="4:4" x14ac:dyDescent="0.25">
      <c r="D35629"/>
    </row>
    <row r="35630" spans="4:4" x14ac:dyDescent="0.25">
      <c r="D35630"/>
    </row>
    <row r="35631" spans="4:4" x14ac:dyDescent="0.25">
      <c r="D35631"/>
    </row>
    <row r="35632" spans="4:4" x14ac:dyDescent="0.25">
      <c r="D35632"/>
    </row>
    <row r="35633" spans="4:4" x14ac:dyDescent="0.25">
      <c r="D35633"/>
    </row>
    <row r="35634" spans="4:4" x14ac:dyDescent="0.25">
      <c r="D35634"/>
    </row>
    <row r="35635" spans="4:4" x14ac:dyDescent="0.25">
      <c r="D35635"/>
    </row>
    <row r="35636" spans="4:4" x14ac:dyDescent="0.25">
      <c r="D35636"/>
    </row>
    <row r="35637" spans="4:4" x14ac:dyDescent="0.25">
      <c r="D35637"/>
    </row>
    <row r="35638" spans="4:4" x14ac:dyDescent="0.25">
      <c r="D35638"/>
    </row>
    <row r="35639" spans="4:4" x14ac:dyDescent="0.25">
      <c r="D35639"/>
    </row>
    <row r="35640" spans="4:4" x14ac:dyDescent="0.25">
      <c r="D35640"/>
    </row>
    <row r="35641" spans="4:4" x14ac:dyDescent="0.25">
      <c r="D35641"/>
    </row>
    <row r="35642" spans="4:4" x14ac:dyDescent="0.25">
      <c r="D35642"/>
    </row>
    <row r="35643" spans="4:4" x14ac:dyDescent="0.25">
      <c r="D35643"/>
    </row>
    <row r="35644" spans="4:4" x14ac:dyDescent="0.25">
      <c r="D35644"/>
    </row>
    <row r="35645" spans="4:4" x14ac:dyDescent="0.25">
      <c r="D35645"/>
    </row>
    <row r="35646" spans="4:4" x14ac:dyDescent="0.25">
      <c r="D35646"/>
    </row>
    <row r="35647" spans="4:4" x14ac:dyDescent="0.25">
      <c r="D35647"/>
    </row>
    <row r="35648" spans="4:4" x14ac:dyDescent="0.25">
      <c r="D35648"/>
    </row>
    <row r="35649" spans="4:4" x14ac:dyDescent="0.25">
      <c r="D35649"/>
    </row>
    <row r="35650" spans="4:4" x14ac:dyDescent="0.25">
      <c r="D35650"/>
    </row>
    <row r="35651" spans="4:4" x14ac:dyDescent="0.25">
      <c r="D35651"/>
    </row>
    <row r="35652" spans="4:4" x14ac:dyDescent="0.25">
      <c r="D35652"/>
    </row>
    <row r="35653" spans="4:4" x14ac:dyDescent="0.25">
      <c r="D35653"/>
    </row>
    <row r="35654" spans="4:4" x14ac:dyDescent="0.25">
      <c r="D35654"/>
    </row>
    <row r="35655" spans="4:4" x14ac:dyDescent="0.25">
      <c r="D35655"/>
    </row>
    <row r="35656" spans="4:4" x14ac:dyDescent="0.25">
      <c r="D35656"/>
    </row>
    <row r="35657" spans="4:4" x14ac:dyDescent="0.25">
      <c r="D35657"/>
    </row>
    <row r="35658" spans="4:4" x14ac:dyDescent="0.25">
      <c r="D35658"/>
    </row>
    <row r="35659" spans="4:4" x14ac:dyDescent="0.25">
      <c r="D35659"/>
    </row>
    <row r="35660" spans="4:4" x14ac:dyDescent="0.25">
      <c r="D35660"/>
    </row>
    <row r="35661" spans="4:4" x14ac:dyDescent="0.25">
      <c r="D35661"/>
    </row>
    <row r="35662" spans="4:4" x14ac:dyDescent="0.25">
      <c r="D35662"/>
    </row>
    <row r="35663" spans="4:4" x14ac:dyDescent="0.25">
      <c r="D35663"/>
    </row>
    <row r="35664" spans="4:4" x14ac:dyDescent="0.25">
      <c r="D35664"/>
    </row>
    <row r="35665" spans="4:4" x14ac:dyDescent="0.25">
      <c r="D35665"/>
    </row>
    <row r="35666" spans="4:4" x14ac:dyDescent="0.25">
      <c r="D35666"/>
    </row>
    <row r="35667" spans="4:4" x14ac:dyDescent="0.25">
      <c r="D35667"/>
    </row>
    <row r="35668" spans="4:4" x14ac:dyDescent="0.25">
      <c r="D35668"/>
    </row>
    <row r="35669" spans="4:4" x14ac:dyDescent="0.25">
      <c r="D35669"/>
    </row>
    <row r="35670" spans="4:4" x14ac:dyDescent="0.25">
      <c r="D35670"/>
    </row>
    <row r="35671" spans="4:4" x14ac:dyDescent="0.25">
      <c r="D35671"/>
    </row>
    <row r="35672" spans="4:4" x14ac:dyDescent="0.25">
      <c r="D35672"/>
    </row>
    <row r="35673" spans="4:4" x14ac:dyDescent="0.25">
      <c r="D35673"/>
    </row>
    <row r="35674" spans="4:4" x14ac:dyDescent="0.25">
      <c r="D35674"/>
    </row>
    <row r="35675" spans="4:4" x14ac:dyDescent="0.25">
      <c r="D35675"/>
    </row>
    <row r="35676" spans="4:4" x14ac:dyDescent="0.25">
      <c r="D35676"/>
    </row>
    <row r="35677" spans="4:4" x14ac:dyDescent="0.25">
      <c r="D35677"/>
    </row>
    <row r="35678" spans="4:4" x14ac:dyDescent="0.25">
      <c r="D35678"/>
    </row>
    <row r="35679" spans="4:4" x14ac:dyDescent="0.25">
      <c r="D35679"/>
    </row>
    <row r="35680" spans="4:4" x14ac:dyDescent="0.25">
      <c r="D35680"/>
    </row>
    <row r="35681" spans="4:4" x14ac:dyDescent="0.25">
      <c r="D35681"/>
    </row>
    <row r="35682" spans="4:4" x14ac:dyDescent="0.25">
      <c r="D35682"/>
    </row>
    <row r="35683" spans="4:4" x14ac:dyDescent="0.25">
      <c r="D35683"/>
    </row>
    <row r="35684" spans="4:4" x14ac:dyDescent="0.25">
      <c r="D35684"/>
    </row>
    <row r="35685" spans="4:4" x14ac:dyDescent="0.25">
      <c r="D35685"/>
    </row>
    <row r="35686" spans="4:4" x14ac:dyDescent="0.25">
      <c r="D35686"/>
    </row>
    <row r="35687" spans="4:4" x14ac:dyDescent="0.25">
      <c r="D35687"/>
    </row>
    <row r="35688" spans="4:4" x14ac:dyDescent="0.25">
      <c r="D35688"/>
    </row>
    <row r="35689" spans="4:4" x14ac:dyDescent="0.25">
      <c r="D35689"/>
    </row>
    <row r="35690" spans="4:4" x14ac:dyDescent="0.25">
      <c r="D35690"/>
    </row>
    <row r="35691" spans="4:4" x14ac:dyDescent="0.25">
      <c r="D35691"/>
    </row>
    <row r="35692" spans="4:4" x14ac:dyDescent="0.25">
      <c r="D35692"/>
    </row>
    <row r="35693" spans="4:4" x14ac:dyDescent="0.25">
      <c r="D35693"/>
    </row>
    <row r="35694" spans="4:4" x14ac:dyDescent="0.25">
      <c r="D35694"/>
    </row>
    <row r="35695" spans="4:4" x14ac:dyDescent="0.25">
      <c r="D35695"/>
    </row>
    <row r="35696" spans="4:4" x14ac:dyDescent="0.25">
      <c r="D35696"/>
    </row>
    <row r="35697" spans="4:4" x14ac:dyDescent="0.25">
      <c r="D35697"/>
    </row>
    <row r="35698" spans="4:4" x14ac:dyDescent="0.25">
      <c r="D35698"/>
    </row>
    <row r="35699" spans="4:4" x14ac:dyDescent="0.25">
      <c r="D35699"/>
    </row>
    <row r="35700" spans="4:4" x14ac:dyDescent="0.25">
      <c r="D35700"/>
    </row>
    <row r="35701" spans="4:4" x14ac:dyDescent="0.25">
      <c r="D35701"/>
    </row>
    <row r="35702" spans="4:4" x14ac:dyDescent="0.25">
      <c r="D35702"/>
    </row>
    <row r="35703" spans="4:4" x14ac:dyDescent="0.25">
      <c r="D35703"/>
    </row>
    <row r="35704" spans="4:4" x14ac:dyDescent="0.25">
      <c r="D35704"/>
    </row>
    <row r="35705" spans="4:4" x14ac:dyDescent="0.25">
      <c r="D35705"/>
    </row>
    <row r="35706" spans="4:4" x14ac:dyDescent="0.25">
      <c r="D35706"/>
    </row>
    <row r="35707" spans="4:4" x14ac:dyDescent="0.25">
      <c r="D35707"/>
    </row>
    <row r="35708" spans="4:4" x14ac:dyDescent="0.25">
      <c r="D35708"/>
    </row>
    <row r="35709" spans="4:4" x14ac:dyDescent="0.25">
      <c r="D35709"/>
    </row>
    <row r="35710" spans="4:4" x14ac:dyDescent="0.25">
      <c r="D35710"/>
    </row>
    <row r="35711" spans="4:4" x14ac:dyDescent="0.25">
      <c r="D35711"/>
    </row>
    <row r="35712" spans="4:4" x14ac:dyDescent="0.25">
      <c r="D35712"/>
    </row>
    <row r="35713" spans="4:4" x14ac:dyDescent="0.25">
      <c r="D35713"/>
    </row>
    <row r="35714" spans="4:4" x14ac:dyDescent="0.25">
      <c r="D35714"/>
    </row>
    <row r="35715" spans="4:4" x14ac:dyDescent="0.25">
      <c r="D35715"/>
    </row>
    <row r="35716" spans="4:4" x14ac:dyDescent="0.25">
      <c r="D35716"/>
    </row>
    <row r="35717" spans="4:4" x14ac:dyDescent="0.25">
      <c r="D35717"/>
    </row>
    <row r="35718" spans="4:4" x14ac:dyDescent="0.25">
      <c r="D35718"/>
    </row>
    <row r="35719" spans="4:4" x14ac:dyDescent="0.25">
      <c r="D35719"/>
    </row>
    <row r="35720" spans="4:4" x14ac:dyDescent="0.25">
      <c r="D35720"/>
    </row>
    <row r="35721" spans="4:4" x14ac:dyDescent="0.25">
      <c r="D35721"/>
    </row>
    <row r="35722" spans="4:4" x14ac:dyDescent="0.25">
      <c r="D35722"/>
    </row>
    <row r="35723" spans="4:4" x14ac:dyDescent="0.25">
      <c r="D35723"/>
    </row>
    <row r="35724" spans="4:4" x14ac:dyDescent="0.25">
      <c r="D35724"/>
    </row>
    <row r="35725" spans="4:4" x14ac:dyDescent="0.25">
      <c r="D35725"/>
    </row>
    <row r="35726" spans="4:4" x14ac:dyDescent="0.25">
      <c r="D35726"/>
    </row>
    <row r="35727" spans="4:4" x14ac:dyDescent="0.25">
      <c r="D35727"/>
    </row>
    <row r="35728" spans="4:4" x14ac:dyDescent="0.25">
      <c r="D35728"/>
    </row>
    <row r="35729" spans="4:4" x14ac:dyDescent="0.25">
      <c r="D35729"/>
    </row>
    <row r="35730" spans="4:4" x14ac:dyDescent="0.25">
      <c r="D35730"/>
    </row>
    <row r="35731" spans="4:4" x14ac:dyDescent="0.25">
      <c r="D35731"/>
    </row>
    <row r="35732" spans="4:4" x14ac:dyDescent="0.25">
      <c r="D35732"/>
    </row>
    <row r="35733" spans="4:4" x14ac:dyDescent="0.25">
      <c r="D35733"/>
    </row>
    <row r="35734" spans="4:4" x14ac:dyDescent="0.25">
      <c r="D35734"/>
    </row>
    <row r="35735" spans="4:4" x14ac:dyDescent="0.25">
      <c r="D35735"/>
    </row>
    <row r="35736" spans="4:4" x14ac:dyDescent="0.25">
      <c r="D35736"/>
    </row>
    <row r="35737" spans="4:4" x14ac:dyDescent="0.25">
      <c r="D35737"/>
    </row>
    <row r="35738" spans="4:4" x14ac:dyDescent="0.25">
      <c r="D35738"/>
    </row>
    <row r="35739" spans="4:4" x14ac:dyDescent="0.25">
      <c r="D35739"/>
    </row>
    <row r="35740" spans="4:4" x14ac:dyDescent="0.25">
      <c r="D35740"/>
    </row>
    <row r="35741" spans="4:4" x14ac:dyDescent="0.25">
      <c r="D35741"/>
    </row>
    <row r="35742" spans="4:4" x14ac:dyDescent="0.25">
      <c r="D35742"/>
    </row>
    <row r="35743" spans="4:4" x14ac:dyDescent="0.25">
      <c r="D35743"/>
    </row>
    <row r="35744" spans="4:4" x14ac:dyDescent="0.25">
      <c r="D35744"/>
    </row>
    <row r="35745" spans="4:4" x14ac:dyDescent="0.25">
      <c r="D35745"/>
    </row>
    <row r="35746" spans="4:4" x14ac:dyDescent="0.25">
      <c r="D35746"/>
    </row>
    <row r="35747" spans="4:4" x14ac:dyDescent="0.25">
      <c r="D35747"/>
    </row>
    <row r="35748" spans="4:4" x14ac:dyDescent="0.25">
      <c r="D35748"/>
    </row>
    <row r="35749" spans="4:4" x14ac:dyDescent="0.25">
      <c r="D35749"/>
    </row>
    <row r="35750" spans="4:4" x14ac:dyDescent="0.25">
      <c r="D35750"/>
    </row>
    <row r="35751" spans="4:4" x14ac:dyDescent="0.25">
      <c r="D35751"/>
    </row>
    <row r="35752" spans="4:4" x14ac:dyDescent="0.25">
      <c r="D35752"/>
    </row>
    <row r="35753" spans="4:4" x14ac:dyDescent="0.25">
      <c r="D35753"/>
    </row>
    <row r="35754" spans="4:4" x14ac:dyDescent="0.25">
      <c r="D35754"/>
    </row>
    <row r="35755" spans="4:4" x14ac:dyDescent="0.25">
      <c r="D35755"/>
    </row>
    <row r="35756" spans="4:4" x14ac:dyDescent="0.25">
      <c r="D35756"/>
    </row>
    <row r="35757" spans="4:4" x14ac:dyDescent="0.25">
      <c r="D35757"/>
    </row>
    <row r="35758" spans="4:4" x14ac:dyDescent="0.25">
      <c r="D35758"/>
    </row>
    <row r="35759" spans="4:4" x14ac:dyDescent="0.25">
      <c r="D35759"/>
    </row>
    <row r="35760" spans="4:4" x14ac:dyDescent="0.25">
      <c r="D35760"/>
    </row>
    <row r="35761" spans="4:4" x14ac:dyDescent="0.25">
      <c r="D35761"/>
    </row>
    <row r="35762" spans="4:4" x14ac:dyDescent="0.25">
      <c r="D35762"/>
    </row>
    <row r="35763" spans="4:4" x14ac:dyDescent="0.25">
      <c r="D35763"/>
    </row>
    <row r="35764" spans="4:4" x14ac:dyDescent="0.25">
      <c r="D35764"/>
    </row>
    <row r="35765" spans="4:4" x14ac:dyDescent="0.25">
      <c r="D35765"/>
    </row>
    <row r="35766" spans="4:4" x14ac:dyDescent="0.25">
      <c r="D35766"/>
    </row>
    <row r="35767" spans="4:4" x14ac:dyDescent="0.25">
      <c r="D35767"/>
    </row>
    <row r="35768" spans="4:4" x14ac:dyDescent="0.25">
      <c r="D35768"/>
    </row>
    <row r="35769" spans="4:4" x14ac:dyDescent="0.25">
      <c r="D35769"/>
    </row>
    <row r="35770" spans="4:4" x14ac:dyDescent="0.25">
      <c r="D35770"/>
    </row>
    <row r="35771" spans="4:4" x14ac:dyDescent="0.25">
      <c r="D35771"/>
    </row>
    <row r="35772" spans="4:4" x14ac:dyDescent="0.25">
      <c r="D35772"/>
    </row>
    <row r="35773" spans="4:4" x14ac:dyDescent="0.25">
      <c r="D35773"/>
    </row>
    <row r="35774" spans="4:4" x14ac:dyDescent="0.25">
      <c r="D35774"/>
    </row>
    <row r="35775" spans="4:4" x14ac:dyDescent="0.25">
      <c r="D35775"/>
    </row>
    <row r="35776" spans="4:4" x14ac:dyDescent="0.25">
      <c r="D35776"/>
    </row>
    <row r="35777" spans="4:4" x14ac:dyDescent="0.25">
      <c r="D35777"/>
    </row>
    <row r="35778" spans="4:4" x14ac:dyDescent="0.25">
      <c r="D35778"/>
    </row>
    <row r="35779" spans="4:4" x14ac:dyDescent="0.25">
      <c r="D35779"/>
    </row>
    <row r="35780" spans="4:4" x14ac:dyDescent="0.25">
      <c r="D35780"/>
    </row>
    <row r="35781" spans="4:4" x14ac:dyDescent="0.25">
      <c r="D35781"/>
    </row>
    <row r="35782" spans="4:4" x14ac:dyDescent="0.25">
      <c r="D35782"/>
    </row>
    <row r="35783" spans="4:4" x14ac:dyDescent="0.25">
      <c r="D35783"/>
    </row>
    <row r="35784" spans="4:4" x14ac:dyDescent="0.25">
      <c r="D35784"/>
    </row>
    <row r="35785" spans="4:4" x14ac:dyDescent="0.25">
      <c r="D35785"/>
    </row>
    <row r="35786" spans="4:4" x14ac:dyDescent="0.25">
      <c r="D35786"/>
    </row>
    <row r="35787" spans="4:4" x14ac:dyDescent="0.25">
      <c r="D35787"/>
    </row>
    <row r="35788" spans="4:4" x14ac:dyDescent="0.25">
      <c r="D35788"/>
    </row>
    <row r="35789" spans="4:4" x14ac:dyDescent="0.25">
      <c r="D35789"/>
    </row>
    <row r="35790" spans="4:4" x14ac:dyDescent="0.25">
      <c r="D35790"/>
    </row>
    <row r="35791" spans="4:4" x14ac:dyDescent="0.25">
      <c r="D35791"/>
    </row>
    <row r="35792" spans="4:4" x14ac:dyDescent="0.25">
      <c r="D35792"/>
    </row>
    <row r="35793" spans="4:4" x14ac:dyDescent="0.25">
      <c r="D35793"/>
    </row>
    <row r="35794" spans="4:4" x14ac:dyDescent="0.25">
      <c r="D35794"/>
    </row>
    <row r="35795" spans="4:4" x14ac:dyDescent="0.25">
      <c r="D35795"/>
    </row>
    <row r="35796" spans="4:4" x14ac:dyDescent="0.25">
      <c r="D35796"/>
    </row>
    <row r="35797" spans="4:4" x14ac:dyDescent="0.25">
      <c r="D35797"/>
    </row>
    <row r="35798" spans="4:4" x14ac:dyDescent="0.25">
      <c r="D35798"/>
    </row>
    <row r="35799" spans="4:4" x14ac:dyDescent="0.25">
      <c r="D35799"/>
    </row>
    <row r="35800" spans="4:4" x14ac:dyDescent="0.25">
      <c r="D35800"/>
    </row>
    <row r="35801" spans="4:4" x14ac:dyDescent="0.25">
      <c r="D35801"/>
    </row>
    <row r="35802" spans="4:4" x14ac:dyDescent="0.25">
      <c r="D35802"/>
    </row>
    <row r="35803" spans="4:4" x14ac:dyDescent="0.25">
      <c r="D35803"/>
    </row>
    <row r="35804" spans="4:4" x14ac:dyDescent="0.25">
      <c r="D35804"/>
    </row>
    <row r="35805" spans="4:4" x14ac:dyDescent="0.25">
      <c r="D35805"/>
    </row>
    <row r="35806" spans="4:4" x14ac:dyDescent="0.25">
      <c r="D35806"/>
    </row>
    <row r="35807" spans="4:4" x14ac:dyDescent="0.25">
      <c r="D35807"/>
    </row>
    <row r="35808" spans="4:4" x14ac:dyDescent="0.25">
      <c r="D35808"/>
    </row>
    <row r="35809" spans="4:4" x14ac:dyDescent="0.25">
      <c r="D35809"/>
    </row>
    <row r="35810" spans="4:4" x14ac:dyDescent="0.25">
      <c r="D35810"/>
    </row>
    <row r="35811" spans="4:4" x14ac:dyDescent="0.25">
      <c r="D35811"/>
    </row>
    <row r="35812" spans="4:4" x14ac:dyDescent="0.25">
      <c r="D35812"/>
    </row>
    <row r="35813" spans="4:4" x14ac:dyDescent="0.25">
      <c r="D35813"/>
    </row>
    <row r="35814" spans="4:4" x14ac:dyDescent="0.25">
      <c r="D35814"/>
    </row>
    <row r="35815" spans="4:4" x14ac:dyDescent="0.25">
      <c r="D35815"/>
    </row>
    <row r="35816" spans="4:4" x14ac:dyDescent="0.25">
      <c r="D35816"/>
    </row>
    <row r="35817" spans="4:4" x14ac:dyDescent="0.25">
      <c r="D35817"/>
    </row>
    <row r="35818" spans="4:4" x14ac:dyDescent="0.25">
      <c r="D35818"/>
    </row>
    <row r="35819" spans="4:4" x14ac:dyDescent="0.25">
      <c r="D35819"/>
    </row>
    <row r="35820" spans="4:4" x14ac:dyDescent="0.25">
      <c r="D35820"/>
    </row>
    <row r="35821" spans="4:4" x14ac:dyDescent="0.25">
      <c r="D35821"/>
    </row>
    <row r="35822" spans="4:4" x14ac:dyDescent="0.25">
      <c r="D35822"/>
    </row>
    <row r="35823" spans="4:4" x14ac:dyDescent="0.25">
      <c r="D35823"/>
    </row>
    <row r="35824" spans="4:4" x14ac:dyDescent="0.25">
      <c r="D35824"/>
    </row>
    <row r="35825" spans="4:4" x14ac:dyDescent="0.25">
      <c r="D35825"/>
    </row>
    <row r="35826" spans="4:4" x14ac:dyDescent="0.25">
      <c r="D35826"/>
    </row>
    <row r="35827" spans="4:4" x14ac:dyDescent="0.25">
      <c r="D35827"/>
    </row>
    <row r="35828" spans="4:4" x14ac:dyDescent="0.25">
      <c r="D35828"/>
    </row>
    <row r="35829" spans="4:4" x14ac:dyDescent="0.25">
      <c r="D35829"/>
    </row>
    <row r="35830" spans="4:4" x14ac:dyDescent="0.25">
      <c r="D35830"/>
    </row>
    <row r="35831" spans="4:4" x14ac:dyDescent="0.25">
      <c r="D35831"/>
    </row>
    <row r="35832" spans="4:4" x14ac:dyDescent="0.25">
      <c r="D35832"/>
    </row>
    <row r="35833" spans="4:4" x14ac:dyDescent="0.25">
      <c r="D35833"/>
    </row>
    <row r="35834" spans="4:4" x14ac:dyDescent="0.25">
      <c r="D35834"/>
    </row>
    <row r="35835" spans="4:4" x14ac:dyDescent="0.25">
      <c r="D35835"/>
    </row>
    <row r="35836" spans="4:4" x14ac:dyDescent="0.25">
      <c r="D35836"/>
    </row>
    <row r="35837" spans="4:4" x14ac:dyDescent="0.25">
      <c r="D35837"/>
    </row>
    <row r="35838" spans="4:4" x14ac:dyDescent="0.25">
      <c r="D35838"/>
    </row>
    <row r="35839" spans="4:4" x14ac:dyDescent="0.25">
      <c r="D35839"/>
    </row>
    <row r="35840" spans="4:4" x14ac:dyDescent="0.25">
      <c r="D35840"/>
    </row>
    <row r="35841" spans="4:4" x14ac:dyDescent="0.25">
      <c r="D35841"/>
    </row>
    <row r="35842" spans="4:4" x14ac:dyDescent="0.25">
      <c r="D35842"/>
    </row>
    <row r="35843" spans="4:4" x14ac:dyDescent="0.25">
      <c r="D35843"/>
    </row>
    <row r="35844" spans="4:4" x14ac:dyDescent="0.25">
      <c r="D35844"/>
    </row>
    <row r="35845" spans="4:4" x14ac:dyDescent="0.25">
      <c r="D35845"/>
    </row>
    <row r="35846" spans="4:4" x14ac:dyDescent="0.25">
      <c r="D35846"/>
    </row>
    <row r="35847" spans="4:4" x14ac:dyDescent="0.25">
      <c r="D35847"/>
    </row>
    <row r="35848" spans="4:4" x14ac:dyDescent="0.25">
      <c r="D35848"/>
    </row>
    <row r="35849" spans="4:4" x14ac:dyDescent="0.25">
      <c r="D35849"/>
    </row>
    <row r="35850" spans="4:4" x14ac:dyDescent="0.25">
      <c r="D35850"/>
    </row>
    <row r="35851" spans="4:4" x14ac:dyDescent="0.25">
      <c r="D35851"/>
    </row>
    <row r="35852" spans="4:4" x14ac:dyDescent="0.25">
      <c r="D35852"/>
    </row>
    <row r="35853" spans="4:4" x14ac:dyDescent="0.25">
      <c r="D35853"/>
    </row>
    <row r="35854" spans="4:4" x14ac:dyDescent="0.25">
      <c r="D35854"/>
    </row>
    <row r="35855" spans="4:4" x14ac:dyDescent="0.25">
      <c r="D35855"/>
    </row>
    <row r="35856" spans="4:4" x14ac:dyDescent="0.25">
      <c r="D35856"/>
    </row>
    <row r="35857" spans="4:4" x14ac:dyDescent="0.25">
      <c r="D35857"/>
    </row>
    <row r="35858" spans="4:4" x14ac:dyDescent="0.25">
      <c r="D35858"/>
    </row>
    <row r="35859" spans="4:4" x14ac:dyDescent="0.25">
      <c r="D35859"/>
    </row>
    <row r="35860" spans="4:4" x14ac:dyDescent="0.25">
      <c r="D35860"/>
    </row>
    <row r="35861" spans="4:4" x14ac:dyDescent="0.25">
      <c r="D35861"/>
    </row>
    <row r="35862" spans="4:4" x14ac:dyDescent="0.25">
      <c r="D35862"/>
    </row>
    <row r="35863" spans="4:4" x14ac:dyDescent="0.25">
      <c r="D35863"/>
    </row>
    <row r="35864" spans="4:4" x14ac:dyDescent="0.25">
      <c r="D35864"/>
    </row>
    <row r="35865" spans="4:4" x14ac:dyDescent="0.25">
      <c r="D35865"/>
    </row>
    <row r="35866" spans="4:4" x14ac:dyDescent="0.25">
      <c r="D35866"/>
    </row>
    <row r="35867" spans="4:4" x14ac:dyDescent="0.25">
      <c r="D35867"/>
    </row>
    <row r="35868" spans="4:4" x14ac:dyDescent="0.25">
      <c r="D35868"/>
    </row>
    <row r="35869" spans="4:4" x14ac:dyDescent="0.25">
      <c r="D35869"/>
    </row>
    <row r="35870" spans="4:4" x14ac:dyDescent="0.25">
      <c r="D35870"/>
    </row>
    <row r="35871" spans="4:4" x14ac:dyDescent="0.25">
      <c r="D35871"/>
    </row>
    <row r="35872" spans="4:4" x14ac:dyDescent="0.25">
      <c r="D35872"/>
    </row>
    <row r="35873" spans="4:4" x14ac:dyDescent="0.25">
      <c r="D35873"/>
    </row>
    <row r="35874" spans="4:4" x14ac:dyDescent="0.25">
      <c r="D35874"/>
    </row>
    <row r="35875" spans="4:4" x14ac:dyDescent="0.25">
      <c r="D35875"/>
    </row>
    <row r="35876" spans="4:4" x14ac:dyDescent="0.25">
      <c r="D35876"/>
    </row>
    <row r="35877" spans="4:4" x14ac:dyDescent="0.25">
      <c r="D35877"/>
    </row>
    <row r="35878" spans="4:4" x14ac:dyDescent="0.25">
      <c r="D35878"/>
    </row>
    <row r="35879" spans="4:4" x14ac:dyDescent="0.25">
      <c r="D35879"/>
    </row>
    <row r="35880" spans="4:4" x14ac:dyDescent="0.25">
      <c r="D35880"/>
    </row>
    <row r="35881" spans="4:4" x14ac:dyDescent="0.25">
      <c r="D35881"/>
    </row>
    <row r="35882" spans="4:4" x14ac:dyDescent="0.25">
      <c r="D35882"/>
    </row>
    <row r="35883" spans="4:4" x14ac:dyDescent="0.25">
      <c r="D35883"/>
    </row>
    <row r="35884" spans="4:4" x14ac:dyDescent="0.25">
      <c r="D35884"/>
    </row>
    <row r="35885" spans="4:4" x14ac:dyDescent="0.25">
      <c r="D35885"/>
    </row>
    <row r="35886" spans="4:4" x14ac:dyDescent="0.25">
      <c r="D35886"/>
    </row>
    <row r="35887" spans="4:4" x14ac:dyDescent="0.25">
      <c r="D35887"/>
    </row>
    <row r="35888" spans="4:4" x14ac:dyDescent="0.25">
      <c r="D35888"/>
    </row>
    <row r="35889" spans="4:4" x14ac:dyDescent="0.25">
      <c r="D35889"/>
    </row>
    <row r="35890" spans="4:4" x14ac:dyDescent="0.25">
      <c r="D35890"/>
    </row>
    <row r="35891" spans="4:4" x14ac:dyDescent="0.25">
      <c r="D35891"/>
    </row>
    <row r="35892" spans="4:4" x14ac:dyDescent="0.25">
      <c r="D35892"/>
    </row>
    <row r="35893" spans="4:4" x14ac:dyDescent="0.25">
      <c r="D35893"/>
    </row>
    <row r="35894" spans="4:4" x14ac:dyDescent="0.25">
      <c r="D35894"/>
    </row>
    <row r="35895" spans="4:4" x14ac:dyDescent="0.25">
      <c r="D35895"/>
    </row>
    <row r="35896" spans="4:4" x14ac:dyDescent="0.25">
      <c r="D35896"/>
    </row>
    <row r="35897" spans="4:4" x14ac:dyDescent="0.25">
      <c r="D35897"/>
    </row>
    <row r="35898" spans="4:4" x14ac:dyDescent="0.25">
      <c r="D35898"/>
    </row>
    <row r="35899" spans="4:4" x14ac:dyDescent="0.25">
      <c r="D35899"/>
    </row>
    <row r="35900" spans="4:4" x14ac:dyDescent="0.25">
      <c r="D35900"/>
    </row>
    <row r="35901" spans="4:4" x14ac:dyDescent="0.25">
      <c r="D35901"/>
    </row>
    <row r="35902" spans="4:4" x14ac:dyDescent="0.25">
      <c r="D35902"/>
    </row>
    <row r="35903" spans="4:4" x14ac:dyDescent="0.25">
      <c r="D35903"/>
    </row>
    <row r="35904" spans="4:4" x14ac:dyDescent="0.25">
      <c r="D35904"/>
    </row>
    <row r="35905" spans="4:4" x14ac:dyDescent="0.25">
      <c r="D35905"/>
    </row>
    <row r="35906" spans="4:4" x14ac:dyDescent="0.25">
      <c r="D35906"/>
    </row>
    <row r="35907" spans="4:4" x14ac:dyDescent="0.25">
      <c r="D35907"/>
    </row>
    <row r="35908" spans="4:4" x14ac:dyDescent="0.25">
      <c r="D35908"/>
    </row>
    <row r="35909" spans="4:4" x14ac:dyDescent="0.25">
      <c r="D35909"/>
    </row>
    <row r="35910" spans="4:4" x14ac:dyDescent="0.25">
      <c r="D35910"/>
    </row>
    <row r="35911" spans="4:4" x14ac:dyDescent="0.25">
      <c r="D35911"/>
    </row>
    <row r="35912" spans="4:4" x14ac:dyDescent="0.25">
      <c r="D35912"/>
    </row>
    <row r="35913" spans="4:4" x14ac:dyDescent="0.25">
      <c r="D35913"/>
    </row>
    <row r="35914" spans="4:4" x14ac:dyDescent="0.25">
      <c r="D35914"/>
    </row>
    <row r="35915" spans="4:4" x14ac:dyDescent="0.25">
      <c r="D35915"/>
    </row>
    <row r="35916" spans="4:4" x14ac:dyDescent="0.25">
      <c r="D35916"/>
    </row>
    <row r="35917" spans="4:4" x14ac:dyDescent="0.25">
      <c r="D35917"/>
    </row>
    <row r="35918" spans="4:4" x14ac:dyDescent="0.25">
      <c r="D35918"/>
    </row>
    <row r="35919" spans="4:4" x14ac:dyDescent="0.25">
      <c r="D35919"/>
    </row>
    <row r="35920" spans="4:4" x14ac:dyDescent="0.25">
      <c r="D35920"/>
    </row>
    <row r="35921" spans="4:4" x14ac:dyDescent="0.25">
      <c r="D35921"/>
    </row>
    <row r="35922" spans="4:4" x14ac:dyDescent="0.25">
      <c r="D35922"/>
    </row>
    <row r="35923" spans="4:4" x14ac:dyDescent="0.25">
      <c r="D35923"/>
    </row>
    <row r="35924" spans="4:4" x14ac:dyDescent="0.25">
      <c r="D35924"/>
    </row>
    <row r="35925" spans="4:4" x14ac:dyDescent="0.25">
      <c r="D35925"/>
    </row>
    <row r="35926" spans="4:4" x14ac:dyDescent="0.25">
      <c r="D35926"/>
    </row>
    <row r="35927" spans="4:4" x14ac:dyDescent="0.25">
      <c r="D35927"/>
    </row>
    <row r="35928" spans="4:4" x14ac:dyDescent="0.25">
      <c r="D35928"/>
    </row>
    <row r="35929" spans="4:4" x14ac:dyDescent="0.25">
      <c r="D35929"/>
    </row>
    <row r="35930" spans="4:4" x14ac:dyDescent="0.25">
      <c r="D35930"/>
    </row>
    <row r="35931" spans="4:4" x14ac:dyDescent="0.25">
      <c r="D35931"/>
    </row>
    <row r="35932" spans="4:4" x14ac:dyDescent="0.25">
      <c r="D35932"/>
    </row>
    <row r="35933" spans="4:4" x14ac:dyDescent="0.25">
      <c r="D35933"/>
    </row>
    <row r="35934" spans="4:4" x14ac:dyDescent="0.25">
      <c r="D35934"/>
    </row>
    <row r="35935" spans="4:4" x14ac:dyDescent="0.25">
      <c r="D35935"/>
    </row>
    <row r="35936" spans="4:4" x14ac:dyDescent="0.25">
      <c r="D35936"/>
    </row>
    <row r="35937" spans="4:4" x14ac:dyDescent="0.25">
      <c r="D35937"/>
    </row>
    <row r="35938" spans="4:4" x14ac:dyDescent="0.25">
      <c r="D35938"/>
    </row>
    <row r="35939" spans="4:4" x14ac:dyDescent="0.25">
      <c r="D35939"/>
    </row>
    <row r="35940" spans="4:4" x14ac:dyDescent="0.25">
      <c r="D35940"/>
    </row>
    <row r="35941" spans="4:4" x14ac:dyDescent="0.25">
      <c r="D35941"/>
    </row>
    <row r="35942" spans="4:4" x14ac:dyDescent="0.25">
      <c r="D35942"/>
    </row>
    <row r="35943" spans="4:4" x14ac:dyDescent="0.25">
      <c r="D35943"/>
    </row>
    <row r="35944" spans="4:4" x14ac:dyDescent="0.25">
      <c r="D35944"/>
    </row>
    <row r="35945" spans="4:4" x14ac:dyDescent="0.25">
      <c r="D35945"/>
    </row>
    <row r="35946" spans="4:4" x14ac:dyDescent="0.25">
      <c r="D35946"/>
    </row>
    <row r="35947" spans="4:4" x14ac:dyDescent="0.25">
      <c r="D35947"/>
    </row>
    <row r="35948" spans="4:4" x14ac:dyDescent="0.25">
      <c r="D35948"/>
    </row>
    <row r="35949" spans="4:4" x14ac:dyDescent="0.25">
      <c r="D35949"/>
    </row>
    <row r="35950" spans="4:4" x14ac:dyDescent="0.25">
      <c r="D35950"/>
    </row>
    <row r="35951" spans="4:4" x14ac:dyDescent="0.25">
      <c r="D35951"/>
    </row>
    <row r="35952" spans="4:4" x14ac:dyDescent="0.25">
      <c r="D35952"/>
    </row>
    <row r="35953" spans="4:4" x14ac:dyDescent="0.25">
      <c r="D35953"/>
    </row>
    <row r="35954" spans="4:4" x14ac:dyDescent="0.25">
      <c r="D35954"/>
    </row>
    <row r="35955" spans="4:4" x14ac:dyDescent="0.25">
      <c r="D35955"/>
    </row>
    <row r="35956" spans="4:4" x14ac:dyDescent="0.25">
      <c r="D35956"/>
    </row>
    <row r="35957" spans="4:4" x14ac:dyDescent="0.25">
      <c r="D35957"/>
    </row>
    <row r="35958" spans="4:4" x14ac:dyDescent="0.25">
      <c r="D35958"/>
    </row>
    <row r="35959" spans="4:4" x14ac:dyDescent="0.25">
      <c r="D35959"/>
    </row>
    <row r="35960" spans="4:4" x14ac:dyDescent="0.25">
      <c r="D35960"/>
    </row>
    <row r="35961" spans="4:4" x14ac:dyDescent="0.25">
      <c r="D35961"/>
    </row>
    <row r="35962" spans="4:4" x14ac:dyDescent="0.25">
      <c r="D35962"/>
    </row>
    <row r="35963" spans="4:4" x14ac:dyDescent="0.25">
      <c r="D35963"/>
    </row>
    <row r="35964" spans="4:4" x14ac:dyDescent="0.25">
      <c r="D35964"/>
    </row>
    <row r="35965" spans="4:4" x14ac:dyDescent="0.25">
      <c r="D35965"/>
    </row>
    <row r="35966" spans="4:4" x14ac:dyDescent="0.25">
      <c r="D35966"/>
    </row>
    <row r="35967" spans="4:4" x14ac:dyDescent="0.25">
      <c r="D35967"/>
    </row>
    <row r="35968" spans="4:4" x14ac:dyDescent="0.25">
      <c r="D35968"/>
    </row>
    <row r="35969" spans="4:4" x14ac:dyDescent="0.25">
      <c r="D35969"/>
    </row>
    <row r="35970" spans="4:4" x14ac:dyDescent="0.25">
      <c r="D35970"/>
    </row>
    <row r="35971" spans="4:4" x14ac:dyDescent="0.25">
      <c r="D35971"/>
    </row>
    <row r="35972" spans="4:4" x14ac:dyDescent="0.25">
      <c r="D35972"/>
    </row>
    <row r="35973" spans="4:4" x14ac:dyDescent="0.25">
      <c r="D35973"/>
    </row>
    <row r="35974" spans="4:4" x14ac:dyDescent="0.25">
      <c r="D35974"/>
    </row>
    <row r="35975" spans="4:4" x14ac:dyDescent="0.25">
      <c r="D35975"/>
    </row>
    <row r="35976" spans="4:4" x14ac:dyDescent="0.25">
      <c r="D35976"/>
    </row>
    <row r="35977" spans="4:4" x14ac:dyDescent="0.25">
      <c r="D35977"/>
    </row>
    <row r="35978" spans="4:4" x14ac:dyDescent="0.25">
      <c r="D35978"/>
    </row>
    <row r="35979" spans="4:4" x14ac:dyDescent="0.25">
      <c r="D35979"/>
    </row>
    <row r="35980" spans="4:4" x14ac:dyDescent="0.25">
      <c r="D35980"/>
    </row>
    <row r="35981" spans="4:4" x14ac:dyDescent="0.25">
      <c r="D35981"/>
    </row>
    <row r="35982" spans="4:4" x14ac:dyDescent="0.25">
      <c r="D35982"/>
    </row>
    <row r="35983" spans="4:4" x14ac:dyDescent="0.25">
      <c r="D35983"/>
    </row>
    <row r="35984" spans="4:4" x14ac:dyDescent="0.25">
      <c r="D35984"/>
    </row>
    <row r="35985" spans="4:4" x14ac:dyDescent="0.25">
      <c r="D35985"/>
    </row>
    <row r="35986" spans="4:4" x14ac:dyDescent="0.25">
      <c r="D35986"/>
    </row>
    <row r="35987" spans="4:4" x14ac:dyDescent="0.25">
      <c r="D35987"/>
    </row>
    <row r="35988" spans="4:4" x14ac:dyDescent="0.25">
      <c r="D35988"/>
    </row>
    <row r="35989" spans="4:4" x14ac:dyDescent="0.25">
      <c r="D35989"/>
    </row>
    <row r="35990" spans="4:4" x14ac:dyDescent="0.25">
      <c r="D35990"/>
    </row>
    <row r="35991" spans="4:4" x14ac:dyDescent="0.25">
      <c r="D35991"/>
    </row>
    <row r="35992" spans="4:4" x14ac:dyDescent="0.25">
      <c r="D35992"/>
    </row>
    <row r="35993" spans="4:4" x14ac:dyDescent="0.25">
      <c r="D35993"/>
    </row>
    <row r="35994" spans="4:4" x14ac:dyDescent="0.25">
      <c r="D35994"/>
    </row>
    <row r="35995" spans="4:4" x14ac:dyDescent="0.25">
      <c r="D35995"/>
    </row>
    <row r="35996" spans="4:4" x14ac:dyDescent="0.25">
      <c r="D35996"/>
    </row>
    <row r="35997" spans="4:4" x14ac:dyDescent="0.25">
      <c r="D35997"/>
    </row>
    <row r="35998" spans="4:4" x14ac:dyDescent="0.25">
      <c r="D35998"/>
    </row>
    <row r="35999" spans="4:4" x14ac:dyDescent="0.25">
      <c r="D35999"/>
    </row>
    <row r="36000" spans="4:4" x14ac:dyDescent="0.25">
      <c r="D36000"/>
    </row>
    <row r="36001" spans="4:4" x14ac:dyDescent="0.25">
      <c r="D36001"/>
    </row>
    <row r="36002" spans="4:4" x14ac:dyDescent="0.25">
      <c r="D36002"/>
    </row>
    <row r="36003" spans="4:4" x14ac:dyDescent="0.25">
      <c r="D36003"/>
    </row>
    <row r="36004" spans="4:4" x14ac:dyDescent="0.25">
      <c r="D36004"/>
    </row>
    <row r="36005" spans="4:4" x14ac:dyDescent="0.25">
      <c r="D36005"/>
    </row>
    <row r="36006" spans="4:4" x14ac:dyDescent="0.25">
      <c r="D36006"/>
    </row>
    <row r="36007" spans="4:4" x14ac:dyDescent="0.25">
      <c r="D36007"/>
    </row>
    <row r="36008" spans="4:4" x14ac:dyDescent="0.25">
      <c r="D36008"/>
    </row>
    <row r="36009" spans="4:4" x14ac:dyDescent="0.25">
      <c r="D36009"/>
    </row>
    <row r="36010" spans="4:4" x14ac:dyDescent="0.25">
      <c r="D36010"/>
    </row>
    <row r="36011" spans="4:4" x14ac:dyDescent="0.25">
      <c r="D36011"/>
    </row>
    <row r="36012" spans="4:4" x14ac:dyDescent="0.25">
      <c r="D36012"/>
    </row>
    <row r="36013" spans="4:4" x14ac:dyDescent="0.25">
      <c r="D36013"/>
    </row>
    <row r="36014" spans="4:4" x14ac:dyDescent="0.25">
      <c r="D36014"/>
    </row>
    <row r="36015" spans="4:4" x14ac:dyDescent="0.25">
      <c r="D36015"/>
    </row>
    <row r="36016" spans="4:4" x14ac:dyDescent="0.25">
      <c r="D36016"/>
    </row>
    <row r="36017" spans="4:4" x14ac:dyDescent="0.25">
      <c r="D36017"/>
    </row>
    <row r="36018" spans="4:4" x14ac:dyDescent="0.25">
      <c r="D36018"/>
    </row>
    <row r="36019" spans="4:4" x14ac:dyDescent="0.25">
      <c r="D36019"/>
    </row>
    <row r="36020" spans="4:4" x14ac:dyDescent="0.25">
      <c r="D36020"/>
    </row>
    <row r="36021" spans="4:4" x14ac:dyDescent="0.25">
      <c r="D36021"/>
    </row>
    <row r="36022" spans="4:4" x14ac:dyDescent="0.25">
      <c r="D36022"/>
    </row>
    <row r="36023" spans="4:4" x14ac:dyDescent="0.25">
      <c r="D36023"/>
    </row>
    <row r="36024" spans="4:4" x14ac:dyDescent="0.25">
      <c r="D36024"/>
    </row>
    <row r="36025" spans="4:4" x14ac:dyDescent="0.25">
      <c r="D36025"/>
    </row>
    <row r="36026" spans="4:4" x14ac:dyDescent="0.25">
      <c r="D36026"/>
    </row>
    <row r="36027" spans="4:4" x14ac:dyDescent="0.25">
      <c r="D36027"/>
    </row>
    <row r="36028" spans="4:4" x14ac:dyDescent="0.25">
      <c r="D36028"/>
    </row>
    <row r="36029" spans="4:4" x14ac:dyDescent="0.25">
      <c r="D36029"/>
    </row>
    <row r="36030" spans="4:4" x14ac:dyDescent="0.25">
      <c r="D36030"/>
    </row>
    <row r="36031" spans="4:4" x14ac:dyDescent="0.25">
      <c r="D36031"/>
    </row>
    <row r="36032" spans="4:4" x14ac:dyDescent="0.25">
      <c r="D36032"/>
    </row>
    <row r="36033" spans="4:4" x14ac:dyDescent="0.25">
      <c r="D36033"/>
    </row>
    <row r="36034" spans="4:4" x14ac:dyDescent="0.25">
      <c r="D36034"/>
    </row>
    <row r="36035" spans="4:4" x14ac:dyDescent="0.25">
      <c r="D36035"/>
    </row>
    <row r="36036" spans="4:4" x14ac:dyDescent="0.25">
      <c r="D36036"/>
    </row>
    <row r="36037" spans="4:4" x14ac:dyDescent="0.25">
      <c r="D36037"/>
    </row>
    <row r="36038" spans="4:4" x14ac:dyDescent="0.25">
      <c r="D36038"/>
    </row>
    <row r="36039" spans="4:4" x14ac:dyDescent="0.25">
      <c r="D36039"/>
    </row>
    <row r="36040" spans="4:4" x14ac:dyDescent="0.25">
      <c r="D36040"/>
    </row>
    <row r="36041" spans="4:4" x14ac:dyDescent="0.25">
      <c r="D36041"/>
    </row>
    <row r="36042" spans="4:4" x14ac:dyDescent="0.25">
      <c r="D36042"/>
    </row>
    <row r="36043" spans="4:4" x14ac:dyDescent="0.25">
      <c r="D36043"/>
    </row>
    <row r="36044" spans="4:4" x14ac:dyDescent="0.25">
      <c r="D36044"/>
    </row>
    <row r="36045" spans="4:4" x14ac:dyDescent="0.25">
      <c r="D36045"/>
    </row>
    <row r="36046" spans="4:4" x14ac:dyDescent="0.25">
      <c r="D36046"/>
    </row>
    <row r="36047" spans="4:4" x14ac:dyDescent="0.25">
      <c r="D36047"/>
    </row>
    <row r="36048" spans="4:4" x14ac:dyDescent="0.25">
      <c r="D36048"/>
    </row>
    <row r="36049" spans="4:4" x14ac:dyDescent="0.25">
      <c r="D36049"/>
    </row>
    <row r="36050" spans="4:4" x14ac:dyDescent="0.25">
      <c r="D36050"/>
    </row>
    <row r="36051" spans="4:4" x14ac:dyDescent="0.25">
      <c r="D36051"/>
    </row>
    <row r="36052" spans="4:4" x14ac:dyDescent="0.25">
      <c r="D36052"/>
    </row>
    <row r="36053" spans="4:4" x14ac:dyDescent="0.25">
      <c r="D36053"/>
    </row>
    <row r="36054" spans="4:4" x14ac:dyDescent="0.25">
      <c r="D36054"/>
    </row>
    <row r="36055" spans="4:4" x14ac:dyDescent="0.25">
      <c r="D36055"/>
    </row>
    <row r="36056" spans="4:4" x14ac:dyDescent="0.25">
      <c r="D36056"/>
    </row>
    <row r="36057" spans="4:4" x14ac:dyDescent="0.25">
      <c r="D36057"/>
    </row>
    <row r="36058" spans="4:4" x14ac:dyDescent="0.25">
      <c r="D36058"/>
    </row>
    <row r="36059" spans="4:4" x14ac:dyDescent="0.25">
      <c r="D36059"/>
    </row>
    <row r="36060" spans="4:4" x14ac:dyDescent="0.25">
      <c r="D36060"/>
    </row>
    <row r="36061" spans="4:4" x14ac:dyDescent="0.25">
      <c r="D36061"/>
    </row>
    <row r="36062" spans="4:4" x14ac:dyDescent="0.25">
      <c r="D36062"/>
    </row>
    <row r="36063" spans="4:4" x14ac:dyDescent="0.25">
      <c r="D36063"/>
    </row>
    <row r="36064" spans="4:4" x14ac:dyDescent="0.25">
      <c r="D36064"/>
    </row>
    <row r="36065" spans="4:4" x14ac:dyDescent="0.25">
      <c r="D36065"/>
    </row>
    <row r="36066" spans="4:4" x14ac:dyDescent="0.25">
      <c r="D36066"/>
    </row>
    <row r="36067" spans="4:4" x14ac:dyDescent="0.25">
      <c r="D36067"/>
    </row>
    <row r="36068" spans="4:4" x14ac:dyDescent="0.25">
      <c r="D36068"/>
    </row>
    <row r="36069" spans="4:4" x14ac:dyDescent="0.25">
      <c r="D36069"/>
    </row>
    <row r="36070" spans="4:4" x14ac:dyDescent="0.25">
      <c r="D36070"/>
    </row>
    <row r="36071" spans="4:4" x14ac:dyDescent="0.25">
      <c r="D36071"/>
    </row>
    <row r="36072" spans="4:4" x14ac:dyDescent="0.25">
      <c r="D36072"/>
    </row>
    <row r="36073" spans="4:4" x14ac:dyDescent="0.25">
      <c r="D36073"/>
    </row>
    <row r="36074" spans="4:4" x14ac:dyDescent="0.25">
      <c r="D36074"/>
    </row>
    <row r="36075" spans="4:4" x14ac:dyDescent="0.25">
      <c r="D36075"/>
    </row>
    <row r="36076" spans="4:4" x14ac:dyDescent="0.25">
      <c r="D36076"/>
    </row>
    <row r="36077" spans="4:4" x14ac:dyDescent="0.25">
      <c r="D36077"/>
    </row>
    <row r="36078" spans="4:4" x14ac:dyDescent="0.25">
      <c r="D36078"/>
    </row>
    <row r="36079" spans="4:4" x14ac:dyDescent="0.25">
      <c r="D36079"/>
    </row>
    <row r="36080" spans="4:4" x14ac:dyDescent="0.25">
      <c r="D36080"/>
    </row>
    <row r="36081" spans="4:4" x14ac:dyDescent="0.25">
      <c r="D36081"/>
    </row>
    <row r="36082" spans="4:4" x14ac:dyDescent="0.25">
      <c r="D36082"/>
    </row>
    <row r="36083" spans="4:4" x14ac:dyDescent="0.25">
      <c r="D36083"/>
    </row>
    <row r="36084" spans="4:4" x14ac:dyDescent="0.25">
      <c r="D36084"/>
    </row>
    <row r="36085" spans="4:4" x14ac:dyDescent="0.25">
      <c r="D36085"/>
    </row>
    <row r="36086" spans="4:4" x14ac:dyDescent="0.25">
      <c r="D36086"/>
    </row>
    <row r="36087" spans="4:4" x14ac:dyDescent="0.25">
      <c r="D36087"/>
    </row>
    <row r="36088" spans="4:4" x14ac:dyDescent="0.25">
      <c r="D36088"/>
    </row>
    <row r="36089" spans="4:4" x14ac:dyDescent="0.25">
      <c r="D36089"/>
    </row>
    <row r="36090" spans="4:4" x14ac:dyDescent="0.25">
      <c r="D36090"/>
    </row>
    <row r="36091" spans="4:4" x14ac:dyDescent="0.25">
      <c r="D36091"/>
    </row>
    <row r="36092" spans="4:4" x14ac:dyDescent="0.25">
      <c r="D36092"/>
    </row>
    <row r="36093" spans="4:4" x14ac:dyDescent="0.25">
      <c r="D36093"/>
    </row>
    <row r="36094" spans="4:4" x14ac:dyDescent="0.25">
      <c r="D36094"/>
    </row>
    <row r="36095" spans="4:4" x14ac:dyDescent="0.25">
      <c r="D36095"/>
    </row>
    <row r="36096" spans="4:4" x14ac:dyDescent="0.25">
      <c r="D36096"/>
    </row>
    <row r="36097" spans="4:4" x14ac:dyDescent="0.25">
      <c r="D36097"/>
    </row>
    <row r="36098" spans="4:4" x14ac:dyDescent="0.25">
      <c r="D36098"/>
    </row>
    <row r="36099" spans="4:4" x14ac:dyDescent="0.25">
      <c r="D36099"/>
    </row>
    <row r="36100" spans="4:4" x14ac:dyDescent="0.25">
      <c r="D36100"/>
    </row>
    <row r="36101" spans="4:4" x14ac:dyDescent="0.25">
      <c r="D36101"/>
    </row>
    <row r="36102" spans="4:4" x14ac:dyDescent="0.25">
      <c r="D36102"/>
    </row>
    <row r="36103" spans="4:4" x14ac:dyDescent="0.25">
      <c r="D36103"/>
    </row>
    <row r="36104" spans="4:4" x14ac:dyDescent="0.25">
      <c r="D36104"/>
    </row>
    <row r="36105" spans="4:4" x14ac:dyDescent="0.25">
      <c r="D36105"/>
    </row>
    <row r="36106" spans="4:4" x14ac:dyDescent="0.25">
      <c r="D36106"/>
    </row>
    <row r="36107" spans="4:4" x14ac:dyDescent="0.25">
      <c r="D36107"/>
    </row>
    <row r="36108" spans="4:4" x14ac:dyDescent="0.25">
      <c r="D36108"/>
    </row>
    <row r="36109" spans="4:4" x14ac:dyDescent="0.25">
      <c r="D36109"/>
    </row>
    <row r="36110" spans="4:4" x14ac:dyDescent="0.25">
      <c r="D36110"/>
    </row>
    <row r="36111" spans="4:4" x14ac:dyDescent="0.25">
      <c r="D36111"/>
    </row>
    <row r="36112" spans="4:4" x14ac:dyDescent="0.25">
      <c r="D36112"/>
    </row>
    <row r="36113" spans="4:4" x14ac:dyDescent="0.25">
      <c r="D36113"/>
    </row>
    <row r="36114" spans="4:4" x14ac:dyDescent="0.25">
      <c r="D36114"/>
    </row>
    <row r="36115" spans="4:4" x14ac:dyDescent="0.25">
      <c r="D36115"/>
    </row>
    <row r="36116" spans="4:4" x14ac:dyDescent="0.25">
      <c r="D36116"/>
    </row>
    <row r="36117" spans="4:4" x14ac:dyDescent="0.25">
      <c r="D36117"/>
    </row>
    <row r="36118" spans="4:4" x14ac:dyDescent="0.25">
      <c r="D36118"/>
    </row>
    <row r="36119" spans="4:4" x14ac:dyDescent="0.25">
      <c r="D36119"/>
    </row>
    <row r="36120" spans="4:4" x14ac:dyDescent="0.25">
      <c r="D36120"/>
    </row>
    <row r="36121" spans="4:4" x14ac:dyDescent="0.25">
      <c r="D36121"/>
    </row>
    <row r="36122" spans="4:4" x14ac:dyDescent="0.25">
      <c r="D36122"/>
    </row>
    <row r="36123" spans="4:4" x14ac:dyDescent="0.25">
      <c r="D36123"/>
    </row>
    <row r="36124" spans="4:4" x14ac:dyDescent="0.25">
      <c r="D36124"/>
    </row>
    <row r="36125" spans="4:4" x14ac:dyDescent="0.25">
      <c r="D36125"/>
    </row>
    <row r="36126" spans="4:4" x14ac:dyDescent="0.25">
      <c r="D36126"/>
    </row>
    <row r="36127" spans="4:4" x14ac:dyDescent="0.25">
      <c r="D36127"/>
    </row>
    <row r="36128" spans="4:4" x14ac:dyDescent="0.25">
      <c r="D36128"/>
    </row>
    <row r="36129" spans="4:4" x14ac:dyDescent="0.25">
      <c r="D36129"/>
    </row>
    <row r="36130" spans="4:4" x14ac:dyDescent="0.25">
      <c r="D36130"/>
    </row>
    <row r="36131" spans="4:4" x14ac:dyDescent="0.25">
      <c r="D36131"/>
    </row>
    <row r="36132" spans="4:4" x14ac:dyDescent="0.25">
      <c r="D36132"/>
    </row>
    <row r="36133" spans="4:4" x14ac:dyDescent="0.25">
      <c r="D36133"/>
    </row>
    <row r="36134" spans="4:4" x14ac:dyDescent="0.25">
      <c r="D36134"/>
    </row>
    <row r="36135" spans="4:4" x14ac:dyDescent="0.25">
      <c r="D36135"/>
    </row>
    <row r="36136" spans="4:4" x14ac:dyDescent="0.25">
      <c r="D36136"/>
    </row>
    <row r="36137" spans="4:4" x14ac:dyDescent="0.25">
      <c r="D36137"/>
    </row>
    <row r="36138" spans="4:4" x14ac:dyDescent="0.25">
      <c r="D36138"/>
    </row>
    <row r="36139" spans="4:4" x14ac:dyDescent="0.25">
      <c r="D36139"/>
    </row>
    <row r="36140" spans="4:4" x14ac:dyDescent="0.25">
      <c r="D36140"/>
    </row>
    <row r="36141" spans="4:4" x14ac:dyDescent="0.25">
      <c r="D36141"/>
    </row>
    <row r="36142" spans="4:4" x14ac:dyDescent="0.25">
      <c r="D36142"/>
    </row>
    <row r="36143" spans="4:4" x14ac:dyDescent="0.25">
      <c r="D36143"/>
    </row>
    <row r="36144" spans="4:4" x14ac:dyDescent="0.25">
      <c r="D36144"/>
    </row>
    <row r="36145" spans="4:4" x14ac:dyDescent="0.25">
      <c r="D36145"/>
    </row>
    <row r="36146" spans="4:4" x14ac:dyDescent="0.25">
      <c r="D36146"/>
    </row>
    <row r="36147" spans="4:4" x14ac:dyDescent="0.25">
      <c r="D36147"/>
    </row>
    <row r="36148" spans="4:4" x14ac:dyDescent="0.25">
      <c r="D36148"/>
    </row>
    <row r="36149" spans="4:4" x14ac:dyDescent="0.25">
      <c r="D36149"/>
    </row>
    <row r="36150" spans="4:4" x14ac:dyDescent="0.25">
      <c r="D36150"/>
    </row>
    <row r="36151" spans="4:4" x14ac:dyDescent="0.25">
      <c r="D36151"/>
    </row>
    <row r="36152" spans="4:4" x14ac:dyDescent="0.25">
      <c r="D36152"/>
    </row>
    <row r="36153" spans="4:4" x14ac:dyDescent="0.25">
      <c r="D36153"/>
    </row>
    <row r="36154" spans="4:4" x14ac:dyDescent="0.25">
      <c r="D36154"/>
    </row>
    <row r="36155" spans="4:4" x14ac:dyDescent="0.25">
      <c r="D36155"/>
    </row>
    <row r="36156" spans="4:4" x14ac:dyDescent="0.25">
      <c r="D36156"/>
    </row>
    <row r="36157" spans="4:4" x14ac:dyDescent="0.25">
      <c r="D36157"/>
    </row>
    <row r="36158" spans="4:4" x14ac:dyDescent="0.25">
      <c r="D36158"/>
    </row>
    <row r="36159" spans="4:4" x14ac:dyDescent="0.25">
      <c r="D36159"/>
    </row>
    <row r="36160" spans="4:4" x14ac:dyDescent="0.25">
      <c r="D36160"/>
    </row>
    <row r="36161" spans="4:4" x14ac:dyDescent="0.25">
      <c r="D36161"/>
    </row>
    <row r="36162" spans="4:4" x14ac:dyDescent="0.25">
      <c r="D36162"/>
    </row>
    <row r="36163" spans="4:4" x14ac:dyDescent="0.25">
      <c r="D36163"/>
    </row>
    <row r="36164" spans="4:4" x14ac:dyDescent="0.25">
      <c r="D36164"/>
    </row>
    <row r="36165" spans="4:4" x14ac:dyDescent="0.25">
      <c r="D36165"/>
    </row>
    <row r="36166" spans="4:4" x14ac:dyDescent="0.25">
      <c r="D36166"/>
    </row>
    <row r="36167" spans="4:4" x14ac:dyDescent="0.25">
      <c r="D36167"/>
    </row>
    <row r="36168" spans="4:4" x14ac:dyDescent="0.25">
      <c r="D36168"/>
    </row>
    <row r="36169" spans="4:4" x14ac:dyDescent="0.25">
      <c r="D36169"/>
    </row>
    <row r="36170" spans="4:4" x14ac:dyDescent="0.25">
      <c r="D36170"/>
    </row>
    <row r="36171" spans="4:4" x14ac:dyDescent="0.25">
      <c r="D36171"/>
    </row>
    <row r="36172" spans="4:4" x14ac:dyDescent="0.25">
      <c r="D36172"/>
    </row>
    <row r="36173" spans="4:4" x14ac:dyDescent="0.25">
      <c r="D36173"/>
    </row>
    <row r="36174" spans="4:4" x14ac:dyDescent="0.25">
      <c r="D36174"/>
    </row>
    <row r="36175" spans="4:4" x14ac:dyDescent="0.25">
      <c r="D36175"/>
    </row>
    <row r="36176" spans="4:4" x14ac:dyDescent="0.25">
      <c r="D36176"/>
    </row>
    <row r="36177" spans="4:4" x14ac:dyDescent="0.25">
      <c r="D36177"/>
    </row>
    <row r="36178" spans="4:4" x14ac:dyDescent="0.25">
      <c r="D36178"/>
    </row>
    <row r="36179" spans="4:4" x14ac:dyDescent="0.25">
      <c r="D36179"/>
    </row>
    <row r="36180" spans="4:4" x14ac:dyDescent="0.25">
      <c r="D36180"/>
    </row>
    <row r="36181" spans="4:4" x14ac:dyDescent="0.25">
      <c r="D36181"/>
    </row>
    <row r="36182" spans="4:4" x14ac:dyDescent="0.25">
      <c r="D36182"/>
    </row>
    <row r="36183" spans="4:4" x14ac:dyDescent="0.25">
      <c r="D36183"/>
    </row>
    <row r="36184" spans="4:4" x14ac:dyDescent="0.25">
      <c r="D36184"/>
    </row>
    <row r="36185" spans="4:4" x14ac:dyDescent="0.25">
      <c r="D36185"/>
    </row>
    <row r="36186" spans="4:4" x14ac:dyDescent="0.25">
      <c r="D36186"/>
    </row>
    <row r="36187" spans="4:4" x14ac:dyDescent="0.25">
      <c r="D36187"/>
    </row>
    <row r="36188" spans="4:4" x14ac:dyDescent="0.25">
      <c r="D36188"/>
    </row>
    <row r="36189" spans="4:4" x14ac:dyDescent="0.25">
      <c r="D36189"/>
    </row>
    <row r="36190" spans="4:4" x14ac:dyDescent="0.25">
      <c r="D36190"/>
    </row>
    <row r="36191" spans="4:4" x14ac:dyDescent="0.25">
      <c r="D36191"/>
    </row>
    <row r="36192" spans="4:4" x14ac:dyDescent="0.25">
      <c r="D36192"/>
    </row>
    <row r="36193" spans="4:4" x14ac:dyDescent="0.25">
      <c r="D36193"/>
    </row>
    <row r="36194" spans="4:4" x14ac:dyDescent="0.25">
      <c r="D36194"/>
    </row>
    <row r="36195" spans="4:4" x14ac:dyDescent="0.25">
      <c r="D36195"/>
    </row>
    <row r="36196" spans="4:4" x14ac:dyDescent="0.25">
      <c r="D36196"/>
    </row>
    <row r="36197" spans="4:4" x14ac:dyDescent="0.25">
      <c r="D36197"/>
    </row>
    <row r="36198" spans="4:4" x14ac:dyDescent="0.25">
      <c r="D36198"/>
    </row>
    <row r="36199" spans="4:4" x14ac:dyDescent="0.25">
      <c r="D36199"/>
    </row>
    <row r="36200" spans="4:4" x14ac:dyDescent="0.25">
      <c r="D36200"/>
    </row>
    <row r="36201" spans="4:4" x14ac:dyDescent="0.25">
      <c r="D36201"/>
    </row>
    <row r="36202" spans="4:4" x14ac:dyDescent="0.25">
      <c r="D36202"/>
    </row>
    <row r="36203" spans="4:4" x14ac:dyDescent="0.25">
      <c r="D36203"/>
    </row>
    <row r="36204" spans="4:4" x14ac:dyDescent="0.25">
      <c r="D36204"/>
    </row>
    <row r="36205" spans="4:4" x14ac:dyDescent="0.25">
      <c r="D36205"/>
    </row>
    <row r="36206" spans="4:4" x14ac:dyDescent="0.25">
      <c r="D36206"/>
    </row>
    <row r="36207" spans="4:4" x14ac:dyDescent="0.25">
      <c r="D36207"/>
    </row>
    <row r="36208" spans="4:4" x14ac:dyDescent="0.25">
      <c r="D36208"/>
    </row>
    <row r="36209" spans="4:4" x14ac:dyDescent="0.25">
      <c r="D36209"/>
    </row>
    <row r="36210" spans="4:4" x14ac:dyDescent="0.25">
      <c r="D36210"/>
    </row>
    <row r="36211" spans="4:4" x14ac:dyDescent="0.25">
      <c r="D36211"/>
    </row>
    <row r="36212" spans="4:4" x14ac:dyDescent="0.25">
      <c r="D36212"/>
    </row>
    <row r="36213" spans="4:4" x14ac:dyDescent="0.25">
      <c r="D36213"/>
    </row>
    <row r="36214" spans="4:4" x14ac:dyDescent="0.25">
      <c r="D36214"/>
    </row>
    <row r="36215" spans="4:4" x14ac:dyDescent="0.25">
      <c r="D36215"/>
    </row>
    <row r="36216" spans="4:4" x14ac:dyDescent="0.25">
      <c r="D36216"/>
    </row>
    <row r="36217" spans="4:4" x14ac:dyDescent="0.25">
      <c r="D36217"/>
    </row>
    <row r="36218" spans="4:4" x14ac:dyDescent="0.25">
      <c r="D36218"/>
    </row>
    <row r="36219" spans="4:4" x14ac:dyDescent="0.25">
      <c r="D36219"/>
    </row>
    <row r="36220" spans="4:4" x14ac:dyDescent="0.25">
      <c r="D36220"/>
    </row>
    <row r="36221" spans="4:4" x14ac:dyDescent="0.25">
      <c r="D36221"/>
    </row>
    <row r="36222" spans="4:4" x14ac:dyDescent="0.25">
      <c r="D36222"/>
    </row>
    <row r="36223" spans="4:4" x14ac:dyDescent="0.25">
      <c r="D36223"/>
    </row>
    <row r="36224" spans="4:4" x14ac:dyDescent="0.25">
      <c r="D36224"/>
    </row>
    <row r="36225" spans="4:4" x14ac:dyDescent="0.25">
      <c r="D36225"/>
    </row>
    <row r="36226" spans="4:4" x14ac:dyDescent="0.25">
      <c r="D36226"/>
    </row>
    <row r="36227" spans="4:4" x14ac:dyDescent="0.25">
      <c r="D36227"/>
    </row>
    <row r="36228" spans="4:4" x14ac:dyDescent="0.25">
      <c r="D36228"/>
    </row>
    <row r="36229" spans="4:4" x14ac:dyDescent="0.25">
      <c r="D36229"/>
    </row>
    <row r="36230" spans="4:4" x14ac:dyDescent="0.25">
      <c r="D36230"/>
    </row>
    <row r="36231" spans="4:4" x14ac:dyDescent="0.25">
      <c r="D36231"/>
    </row>
    <row r="36232" spans="4:4" x14ac:dyDescent="0.25">
      <c r="D36232"/>
    </row>
    <row r="36233" spans="4:4" x14ac:dyDescent="0.25">
      <c r="D36233"/>
    </row>
    <row r="36234" spans="4:4" x14ac:dyDescent="0.25">
      <c r="D36234"/>
    </row>
    <row r="36235" spans="4:4" x14ac:dyDescent="0.25">
      <c r="D36235"/>
    </row>
    <row r="36236" spans="4:4" x14ac:dyDescent="0.25">
      <c r="D36236"/>
    </row>
    <row r="36237" spans="4:4" x14ac:dyDescent="0.25">
      <c r="D36237"/>
    </row>
    <row r="36238" spans="4:4" x14ac:dyDescent="0.25">
      <c r="D36238"/>
    </row>
    <row r="36239" spans="4:4" x14ac:dyDescent="0.25">
      <c r="D36239"/>
    </row>
    <row r="36240" spans="4:4" x14ac:dyDescent="0.25">
      <c r="D36240"/>
    </row>
    <row r="36241" spans="4:4" x14ac:dyDescent="0.25">
      <c r="D36241"/>
    </row>
    <row r="36242" spans="4:4" x14ac:dyDescent="0.25">
      <c r="D36242"/>
    </row>
    <row r="36243" spans="4:4" x14ac:dyDescent="0.25">
      <c r="D36243"/>
    </row>
    <row r="36244" spans="4:4" x14ac:dyDescent="0.25">
      <c r="D36244"/>
    </row>
    <row r="36245" spans="4:4" x14ac:dyDescent="0.25">
      <c r="D36245"/>
    </row>
    <row r="36246" spans="4:4" x14ac:dyDescent="0.25">
      <c r="D36246"/>
    </row>
    <row r="36247" spans="4:4" x14ac:dyDescent="0.25">
      <c r="D36247"/>
    </row>
    <row r="36248" spans="4:4" x14ac:dyDescent="0.25">
      <c r="D36248"/>
    </row>
    <row r="36249" spans="4:4" x14ac:dyDescent="0.25">
      <c r="D36249"/>
    </row>
    <row r="36250" spans="4:4" x14ac:dyDescent="0.25">
      <c r="D36250"/>
    </row>
    <row r="36251" spans="4:4" x14ac:dyDescent="0.25">
      <c r="D36251"/>
    </row>
    <row r="36252" spans="4:4" x14ac:dyDescent="0.25">
      <c r="D36252"/>
    </row>
    <row r="36253" spans="4:4" x14ac:dyDescent="0.25">
      <c r="D36253"/>
    </row>
    <row r="36254" spans="4:4" x14ac:dyDescent="0.25">
      <c r="D36254"/>
    </row>
    <row r="36255" spans="4:4" x14ac:dyDescent="0.25">
      <c r="D36255"/>
    </row>
    <row r="36256" spans="4:4" x14ac:dyDescent="0.25">
      <c r="D36256"/>
    </row>
    <row r="36257" spans="4:4" x14ac:dyDescent="0.25">
      <c r="D36257"/>
    </row>
    <row r="36258" spans="4:4" x14ac:dyDescent="0.25">
      <c r="D36258"/>
    </row>
    <row r="36259" spans="4:4" x14ac:dyDescent="0.25">
      <c r="D36259"/>
    </row>
    <row r="36260" spans="4:4" x14ac:dyDescent="0.25">
      <c r="D36260"/>
    </row>
    <row r="36261" spans="4:4" x14ac:dyDescent="0.25">
      <c r="D36261"/>
    </row>
    <row r="36262" spans="4:4" x14ac:dyDescent="0.25">
      <c r="D36262"/>
    </row>
    <row r="36263" spans="4:4" x14ac:dyDescent="0.25">
      <c r="D36263"/>
    </row>
    <row r="36264" spans="4:4" x14ac:dyDescent="0.25">
      <c r="D36264"/>
    </row>
    <row r="36265" spans="4:4" x14ac:dyDescent="0.25">
      <c r="D36265"/>
    </row>
    <row r="36266" spans="4:4" x14ac:dyDescent="0.25">
      <c r="D36266"/>
    </row>
    <row r="36267" spans="4:4" x14ac:dyDescent="0.25">
      <c r="D36267"/>
    </row>
    <row r="36268" spans="4:4" x14ac:dyDescent="0.25">
      <c r="D36268"/>
    </row>
    <row r="36269" spans="4:4" x14ac:dyDescent="0.25">
      <c r="D36269"/>
    </row>
    <row r="36270" spans="4:4" x14ac:dyDescent="0.25">
      <c r="D36270"/>
    </row>
    <row r="36271" spans="4:4" x14ac:dyDescent="0.25">
      <c r="D36271"/>
    </row>
    <row r="36272" spans="4:4" x14ac:dyDescent="0.25">
      <c r="D36272"/>
    </row>
    <row r="36273" spans="4:4" x14ac:dyDescent="0.25">
      <c r="D36273"/>
    </row>
    <row r="36274" spans="4:4" x14ac:dyDescent="0.25">
      <c r="D36274"/>
    </row>
    <row r="36275" spans="4:4" x14ac:dyDescent="0.25">
      <c r="D36275"/>
    </row>
    <row r="36276" spans="4:4" x14ac:dyDescent="0.25">
      <c r="D36276"/>
    </row>
    <row r="36277" spans="4:4" x14ac:dyDescent="0.25">
      <c r="D36277"/>
    </row>
    <row r="36278" spans="4:4" x14ac:dyDescent="0.25">
      <c r="D36278"/>
    </row>
    <row r="36279" spans="4:4" x14ac:dyDescent="0.25">
      <c r="D36279"/>
    </row>
    <row r="36280" spans="4:4" x14ac:dyDescent="0.25">
      <c r="D36280"/>
    </row>
    <row r="36281" spans="4:4" x14ac:dyDescent="0.25">
      <c r="D36281"/>
    </row>
    <row r="36282" spans="4:4" x14ac:dyDescent="0.25">
      <c r="D36282"/>
    </row>
    <row r="36283" spans="4:4" x14ac:dyDescent="0.25">
      <c r="D36283"/>
    </row>
    <row r="36284" spans="4:4" x14ac:dyDescent="0.25">
      <c r="D36284"/>
    </row>
    <row r="36285" spans="4:4" x14ac:dyDescent="0.25">
      <c r="D36285"/>
    </row>
    <row r="36286" spans="4:4" x14ac:dyDescent="0.25">
      <c r="D36286"/>
    </row>
    <row r="36287" spans="4:4" x14ac:dyDescent="0.25">
      <c r="D36287"/>
    </row>
    <row r="36288" spans="4:4" x14ac:dyDescent="0.25">
      <c r="D36288"/>
    </row>
    <row r="36289" spans="4:4" x14ac:dyDescent="0.25">
      <c r="D36289"/>
    </row>
    <row r="36290" spans="4:4" x14ac:dyDescent="0.25">
      <c r="D36290"/>
    </row>
    <row r="36291" spans="4:4" x14ac:dyDescent="0.25">
      <c r="D36291"/>
    </row>
    <row r="36292" spans="4:4" x14ac:dyDescent="0.25">
      <c r="D36292"/>
    </row>
    <row r="36293" spans="4:4" x14ac:dyDescent="0.25">
      <c r="D36293"/>
    </row>
    <row r="36294" spans="4:4" x14ac:dyDescent="0.25">
      <c r="D36294"/>
    </row>
    <row r="36295" spans="4:4" x14ac:dyDescent="0.25">
      <c r="D36295"/>
    </row>
    <row r="36296" spans="4:4" x14ac:dyDescent="0.25">
      <c r="D36296"/>
    </row>
    <row r="36297" spans="4:4" x14ac:dyDescent="0.25">
      <c r="D36297"/>
    </row>
    <row r="36298" spans="4:4" x14ac:dyDescent="0.25">
      <c r="D36298"/>
    </row>
    <row r="36299" spans="4:4" x14ac:dyDescent="0.25">
      <c r="D36299"/>
    </row>
    <row r="36300" spans="4:4" x14ac:dyDescent="0.25">
      <c r="D36300"/>
    </row>
    <row r="36301" spans="4:4" x14ac:dyDescent="0.25">
      <c r="D36301"/>
    </row>
    <row r="36302" spans="4:4" x14ac:dyDescent="0.25">
      <c r="D36302"/>
    </row>
    <row r="36303" spans="4:4" x14ac:dyDescent="0.25">
      <c r="D36303"/>
    </row>
    <row r="36304" spans="4:4" x14ac:dyDescent="0.25">
      <c r="D36304"/>
    </row>
    <row r="36305" spans="4:4" x14ac:dyDescent="0.25">
      <c r="D36305"/>
    </row>
    <row r="36306" spans="4:4" x14ac:dyDescent="0.25">
      <c r="D36306"/>
    </row>
    <row r="36307" spans="4:4" x14ac:dyDescent="0.25">
      <c r="D36307"/>
    </row>
    <row r="36308" spans="4:4" x14ac:dyDescent="0.25">
      <c r="D36308"/>
    </row>
    <row r="36309" spans="4:4" x14ac:dyDescent="0.25">
      <c r="D36309"/>
    </row>
    <row r="36310" spans="4:4" x14ac:dyDescent="0.25">
      <c r="D36310"/>
    </row>
    <row r="36311" spans="4:4" x14ac:dyDescent="0.25">
      <c r="D36311"/>
    </row>
    <row r="36312" spans="4:4" x14ac:dyDescent="0.25">
      <c r="D36312"/>
    </row>
    <row r="36313" spans="4:4" x14ac:dyDescent="0.25">
      <c r="D36313"/>
    </row>
    <row r="36314" spans="4:4" x14ac:dyDescent="0.25">
      <c r="D36314"/>
    </row>
    <row r="36315" spans="4:4" x14ac:dyDescent="0.25">
      <c r="D36315"/>
    </row>
    <row r="36316" spans="4:4" x14ac:dyDescent="0.25">
      <c r="D36316"/>
    </row>
    <row r="36317" spans="4:4" x14ac:dyDescent="0.25">
      <c r="D36317"/>
    </row>
    <row r="36318" spans="4:4" x14ac:dyDescent="0.25">
      <c r="D36318"/>
    </row>
    <row r="36319" spans="4:4" x14ac:dyDescent="0.25">
      <c r="D36319"/>
    </row>
    <row r="36320" spans="4:4" x14ac:dyDescent="0.25">
      <c r="D36320"/>
    </row>
    <row r="36321" spans="4:4" x14ac:dyDescent="0.25">
      <c r="D36321"/>
    </row>
    <row r="36322" spans="4:4" x14ac:dyDescent="0.25">
      <c r="D36322"/>
    </row>
    <row r="36323" spans="4:4" x14ac:dyDescent="0.25">
      <c r="D36323"/>
    </row>
    <row r="36324" spans="4:4" x14ac:dyDescent="0.25">
      <c r="D36324"/>
    </row>
    <row r="36325" spans="4:4" x14ac:dyDescent="0.25">
      <c r="D36325"/>
    </row>
    <row r="36326" spans="4:4" x14ac:dyDescent="0.25">
      <c r="D36326"/>
    </row>
    <row r="36327" spans="4:4" x14ac:dyDescent="0.25">
      <c r="D36327"/>
    </row>
    <row r="36328" spans="4:4" x14ac:dyDescent="0.25">
      <c r="D36328"/>
    </row>
    <row r="36329" spans="4:4" x14ac:dyDescent="0.25">
      <c r="D36329"/>
    </row>
    <row r="36330" spans="4:4" x14ac:dyDescent="0.25">
      <c r="D36330"/>
    </row>
    <row r="36331" spans="4:4" x14ac:dyDescent="0.25">
      <c r="D36331"/>
    </row>
    <row r="36332" spans="4:4" x14ac:dyDescent="0.25">
      <c r="D36332"/>
    </row>
    <row r="36333" spans="4:4" x14ac:dyDescent="0.25">
      <c r="D36333"/>
    </row>
    <row r="36334" spans="4:4" x14ac:dyDescent="0.25">
      <c r="D36334"/>
    </row>
    <row r="36335" spans="4:4" x14ac:dyDescent="0.25">
      <c r="D36335"/>
    </row>
    <row r="36336" spans="4:4" x14ac:dyDescent="0.25">
      <c r="D36336"/>
    </row>
    <row r="36337" spans="4:4" x14ac:dyDescent="0.25">
      <c r="D36337"/>
    </row>
    <row r="36338" spans="4:4" x14ac:dyDescent="0.25">
      <c r="D36338"/>
    </row>
    <row r="36339" spans="4:4" x14ac:dyDescent="0.25">
      <c r="D36339"/>
    </row>
    <row r="36340" spans="4:4" x14ac:dyDescent="0.25">
      <c r="D36340"/>
    </row>
    <row r="36341" spans="4:4" x14ac:dyDescent="0.25">
      <c r="D36341"/>
    </row>
    <row r="36342" spans="4:4" x14ac:dyDescent="0.25">
      <c r="D36342"/>
    </row>
    <row r="36343" spans="4:4" x14ac:dyDescent="0.25">
      <c r="D36343"/>
    </row>
    <row r="36344" spans="4:4" x14ac:dyDescent="0.25">
      <c r="D36344"/>
    </row>
    <row r="36345" spans="4:4" x14ac:dyDescent="0.25">
      <c r="D36345"/>
    </row>
    <row r="36346" spans="4:4" x14ac:dyDescent="0.25">
      <c r="D36346"/>
    </row>
    <row r="36347" spans="4:4" x14ac:dyDescent="0.25">
      <c r="D36347"/>
    </row>
    <row r="36348" spans="4:4" x14ac:dyDescent="0.25">
      <c r="D36348"/>
    </row>
    <row r="36349" spans="4:4" x14ac:dyDescent="0.25">
      <c r="D36349"/>
    </row>
    <row r="36350" spans="4:4" x14ac:dyDescent="0.25">
      <c r="D36350"/>
    </row>
    <row r="36351" spans="4:4" x14ac:dyDescent="0.25">
      <c r="D36351"/>
    </row>
    <row r="36352" spans="4:4" x14ac:dyDescent="0.25">
      <c r="D36352"/>
    </row>
    <row r="36353" spans="4:4" x14ac:dyDescent="0.25">
      <c r="D36353"/>
    </row>
    <row r="36354" spans="4:4" x14ac:dyDescent="0.25">
      <c r="D36354"/>
    </row>
    <row r="36355" spans="4:4" x14ac:dyDescent="0.25">
      <c r="D36355"/>
    </row>
    <row r="36356" spans="4:4" x14ac:dyDescent="0.25">
      <c r="D36356"/>
    </row>
    <row r="36357" spans="4:4" x14ac:dyDescent="0.25">
      <c r="D36357"/>
    </row>
    <row r="36358" spans="4:4" x14ac:dyDescent="0.25">
      <c r="D36358"/>
    </row>
    <row r="36359" spans="4:4" x14ac:dyDescent="0.25">
      <c r="D36359"/>
    </row>
    <row r="36360" spans="4:4" x14ac:dyDescent="0.25">
      <c r="D36360"/>
    </row>
    <row r="36361" spans="4:4" x14ac:dyDescent="0.25">
      <c r="D36361"/>
    </row>
    <row r="36362" spans="4:4" x14ac:dyDescent="0.25">
      <c r="D36362"/>
    </row>
    <row r="36363" spans="4:4" x14ac:dyDescent="0.25">
      <c r="D36363"/>
    </row>
    <row r="36364" spans="4:4" x14ac:dyDescent="0.25">
      <c r="D36364"/>
    </row>
    <row r="36365" spans="4:4" x14ac:dyDescent="0.25">
      <c r="D36365"/>
    </row>
    <row r="36366" spans="4:4" x14ac:dyDescent="0.25">
      <c r="D36366"/>
    </row>
    <row r="36367" spans="4:4" x14ac:dyDescent="0.25">
      <c r="D36367"/>
    </row>
    <row r="36368" spans="4:4" x14ac:dyDescent="0.25">
      <c r="D36368"/>
    </row>
    <row r="36369" spans="4:4" x14ac:dyDescent="0.25">
      <c r="D36369"/>
    </row>
    <row r="36370" spans="4:4" x14ac:dyDescent="0.25">
      <c r="D36370"/>
    </row>
    <row r="36371" spans="4:4" x14ac:dyDescent="0.25">
      <c r="D36371"/>
    </row>
    <row r="36372" spans="4:4" x14ac:dyDescent="0.25">
      <c r="D36372"/>
    </row>
    <row r="36373" spans="4:4" x14ac:dyDescent="0.25">
      <c r="D36373"/>
    </row>
    <row r="36374" spans="4:4" x14ac:dyDescent="0.25">
      <c r="D36374"/>
    </row>
    <row r="36375" spans="4:4" x14ac:dyDescent="0.25">
      <c r="D36375"/>
    </row>
    <row r="36376" spans="4:4" x14ac:dyDescent="0.25">
      <c r="D36376"/>
    </row>
    <row r="36377" spans="4:4" x14ac:dyDescent="0.25">
      <c r="D36377"/>
    </row>
    <row r="36378" spans="4:4" x14ac:dyDescent="0.25">
      <c r="D36378"/>
    </row>
    <row r="36379" spans="4:4" x14ac:dyDescent="0.25">
      <c r="D36379"/>
    </row>
    <row r="36380" spans="4:4" x14ac:dyDescent="0.25">
      <c r="D36380"/>
    </row>
    <row r="36381" spans="4:4" x14ac:dyDescent="0.25">
      <c r="D36381"/>
    </row>
    <row r="36382" spans="4:4" x14ac:dyDescent="0.25">
      <c r="D36382"/>
    </row>
    <row r="36383" spans="4:4" x14ac:dyDescent="0.25">
      <c r="D36383"/>
    </row>
    <row r="36384" spans="4:4" x14ac:dyDescent="0.25">
      <c r="D36384"/>
    </row>
    <row r="36385" spans="4:4" x14ac:dyDescent="0.25">
      <c r="D36385"/>
    </row>
    <row r="36386" spans="4:4" x14ac:dyDescent="0.25">
      <c r="D36386"/>
    </row>
    <row r="36387" spans="4:4" x14ac:dyDescent="0.25">
      <c r="D36387"/>
    </row>
    <row r="36388" spans="4:4" x14ac:dyDescent="0.25">
      <c r="D36388"/>
    </row>
    <row r="36389" spans="4:4" x14ac:dyDescent="0.25">
      <c r="D36389"/>
    </row>
    <row r="36390" spans="4:4" x14ac:dyDescent="0.25">
      <c r="D36390"/>
    </row>
    <row r="36391" spans="4:4" x14ac:dyDescent="0.25">
      <c r="D36391"/>
    </row>
    <row r="36392" spans="4:4" x14ac:dyDescent="0.25">
      <c r="D36392"/>
    </row>
    <row r="36393" spans="4:4" x14ac:dyDescent="0.25">
      <c r="D36393"/>
    </row>
    <row r="36394" spans="4:4" x14ac:dyDescent="0.25">
      <c r="D36394"/>
    </row>
    <row r="36395" spans="4:4" x14ac:dyDescent="0.25">
      <c r="D36395"/>
    </row>
    <row r="36396" spans="4:4" x14ac:dyDescent="0.25">
      <c r="D36396"/>
    </row>
    <row r="36397" spans="4:4" x14ac:dyDescent="0.25">
      <c r="D36397"/>
    </row>
    <row r="36398" spans="4:4" x14ac:dyDescent="0.25">
      <c r="D36398"/>
    </row>
    <row r="36399" spans="4:4" x14ac:dyDescent="0.25">
      <c r="D36399"/>
    </row>
    <row r="36400" spans="4:4" x14ac:dyDescent="0.25">
      <c r="D36400"/>
    </row>
    <row r="36401" spans="4:4" x14ac:dyDescent="0.25">
      <c r="D36401"/>
    </row>
    <row r="36402" spans="4:4" x14ac:dyDescent="0.25">
      <c r="D36402"/>
    </row>
    <row r="36403" spans="4:4" x14ac:dyDescent="0.25">
      <c r="D36403"/>
    </row>
    <row r="36404" spans="4:4" x14ac:dyDescent="0.25">
      <c r="D36404"/>
    </row>
    <row r="36405" spans="4:4" x14ac:dyDescent="0.25">
      <c r="D36405"/>
    </row>
    <row r="36406" spans="4:4" x14ac:dyDescent="0.25">
      <c r="D36406"/>
    </row>
    <row r="36407" spans="4:4" x14ac:dyDescent="0.25">
      <c r="D36407"/>
    </row>
    <row r="36408" spans="4:4" x14ac:dyDescent="0.25">
      <c r="D36408"/>
    </row>
    <row r="36409" spans="4:4" x14ac:dyDescent="0.25">
      <c r="D36409"/>
    </row>
    <row r="36410" spans="4:4" x14ac:dyDescent="0.25">
      <c r="D36410"/>
    </row>
    <row r="36411" spans="4:4" x14ac:dyDescent="0.25">
      <c r="D36411"/>
    </row>
    <row r="36412" spans="4:4" x14ac:dyDescent="0.25">
      <c r="D36412"/>
    </row>
    <row r="36413" spans="4:4" x14ac:dyDescent="0.25">
      <c r="D36413"/>
    </row>
    <row r="36414" spans="4:4" x14ac:dyDescent="0.25">
      <c r="D36414"/>
    </row>
    <row r="36415" spans="4:4" x14ac:dyDescent="0.25">
      <c r="D36415"/>
    </row>
    <row r="36416" spans="4:4" x14ac:dyDescent="0.25">
      <c r="D36416"/>
    </row>
    <row r="36417" spans="4:4" x14ac:dyDescent="0.25">
      <c r="D36417"/>
    </row>
    <row r="36418" spans="4:4" x14ac:dyDescent="0.25">
      <c r="D36418"/>
    </row>
    <row r="36419" spans="4:4" x14ac:dyDescent="0.25">
      <c r="D36419"/>
    </row>
    <row r="36420" spans="4:4" x14ac:dyDescent="0.25">
      <c r="D36420"/>
    </row>
    <row r="36421" spans="4:4" x14ac:dyDescent="0.25">
      <c r="D36421"/>
    </row>
    <row r="36422" spans="4:4" x14ac:dyDescent="0.25">
      <c r="D36422"/>
    </row>
    <row r="36423" spans="4:4" x14ac:dyDescent="0.25">
      <c r="D36423"/>
    </row>
    <row r="36424" spans="4:4" x14ac:dyDescent="0.25">
      <c r="D36424"/>
    </row>
    <row r="36425" spans="4:4" x14ac:dyDescent="0.25">
      <c r="D36425"/>
    </row>
    <row r="36426" spans="4:4" x14ac:dyDescent="0.25">
      <c r="D36426"/>
    </row>
    <row r="36427" spans="4:4" x14ac:dyDescent="0.25">
      <c r="D36427"/>
    </row>
    <row r="36428" spans="4:4" x14ac:dyDescent="0.25">
      <c r="D36428"/>
    </row>
    <row r="36429" spans="4:4" x14ac:dyDescent="0.25">
      <c r="D36429"/>
    </row>
    <row r="36430" spans="4:4" x14ac:dyDescent="0.25">
      <c r="D36430"/>
    </row>
    <row r="36431" spans="4:4" x14ac:dyDescent="0.25">
      <c r="D36431"/>
    </row>
    <row r="36432" spans="4:4" x14ac:dyDescent="0.25">
      <c r="D36432"/>
    </row>
    <row r="36433" spans="4:4" x14ac:dyDescent="0.25">
      <c r="D36433"/>
    </row>
    <row r="36434" spans="4:4" x14ac:dyDescent="0.25">
      <c r="D36434"/>
    </row>
    <row r="36435" spans="4:4" x14ac:dyDescent="0.25">
      <c r="D36435"/>
    </row>
    <row r="36436" spans="4:4" x14ac:dyDescent="0.25">
      <c r="D36436"/>
    </row>
    <row r="36437" spans="4:4" x14ac:dyDescent="0.25">
      <c r="D36437"/>
    </row>
    <row r="36438" spans="4:4" x14ac:dyDescent="0.25">
      <c r="D36438"/>
    </row>
    <row r="36439" spans="4:4" x14ac:dyDescent="0.25">
      <c r="D36439"/>
    </row>
    <row r="36440" spans="4:4" x14ac:dyDescent="0.25">
      <c r="D36440"/>
    </row>
    <row r="36441" spans="4:4" x14ac:dyDescent="0.25">
      <c r="D36441"/>
    </row>
    <row r="36442" spans="4:4" x14ac:dyDescent="0.25">
      <c r="D36442"/>
    </row>
    <row r="36443" spans="4:4" x14ac:dyDescent="0.25">
      <c r="D36443"/>
    </row>
    <row r="36444" spans="4:4" x14ac:dyDescent="0.25">
      <c r="D36444"/>
    </row>
    <row r="36445" spans="4:4" x14ac:dyDescent="0.25">
      <c r="D36445"/>
    </row>
    <row r="36446" spans="4:4" x14ac:dyDescent="0.25">
      <c r="D36446"/>
    </row>
    <row r="36447" spans="4:4" x14ac:dyDescent="0.25">
      <c r="D36447"/>
    </row>
    <row r="36448" spans="4:4" x14ac:dyDescent="0.25">
      <c r="D36448"/>
    </row>
    <row r="36449" spans="4:4" x14ac:dyDescent="0.25">
      <c r="D36449"/>
    </row>
    <row r="36450" spans="4:4" x14ac:dyDescent="0.25">
      <c r="D36450"/>
    </row>
    <row r="36451" spans="4:4" x14ac:dyDescent="0.25">
      <c r="D36451"/>
    </row>
    <row r="36452" spans="4:4" x14ac:dyDescent="0.25">
      <c r="D36452"/>
    </row>
    <row r="36453" spans="4:4" x14ac:dyDescent="0.25">
      <c r="D36453"/>
    </row>
    <row r="36454" spans="4:4" x14ac:dyDescent="0.25">
      <c r="D36454"/>
    </row>
    <row r="36455" spans="4:4" x14ac:dyDescent="0.25">
      <c r="D36455"/>
    </row>
    <row r="36456" spans="4:4" x14ac:dyDescent="0.25">
      <c r="D36456"/>
    </row>
    <row r="36457" spans="4:4" x14ac:dyDescent="0.25">
      <c r="D36457"/>
    </row>
    <row r="36458" spans="4:4" x14ac:dyDescent="0.25">
      <c r="D36458"/>
    </row>
    <row r="36459" spans="4:4" x14ac:dyDescent="0.25">
      <c r="D36459"/>
    </row>
    <row r="36460" spans="4:4" x14ac:dyDescent="0.25">
      <c r="D36460"/>
    </row>
    <row r="36461" spans="4:4" x14ac:dyDescent="0.25">
      <c r="D36461"/>
    </row>
    <row r="36462" spans="4:4" x14ac:dyDescent="0.25">
      <c r="D36462"/>
    </row>
    <row r="36463" spans="4:4" x14ac:dyDescent="0.25">
      <c r="D36463"/>
    </row>
    <row r="36464" spans="4:4" x14ac:dyDescent="0.25">
      <c r="D36464"/>
    </row>
    <row r="36465" spans="4:4" x14ac:dyDescent="0.25">
      <c r="D36465"/>
    </row>
    <row r="36466" spans="4:4" x14ac:dyDescent="0.25">
      <c r="D36466"/>
    </row>
    <row r="36467" spans="4:4" x14ac:dyDescent="0.25">
      <c r="D36467"/>
    </row>
    <row r="36468" spans="4:4" x14ac:dyDescent="0.25">
      <c r="D36468"/>
    </row>
    <row r="36469" spans="4:4" x14ac:dyDescent="0.25">
      <c r="D36469"/>
    </row>
    <row r="36470" spans="4:4" x14ac:dyDescent="0.25">
      <c r="D36470"/>
    </row>
    <row r="36471" spans="4:4" x14ac:dyDescent="0.25">
      <c r="D36471"/>
    </row>
    <row r="36472" spans="4:4" x14ac:dyDescent="0.25">
      <c r="D36472"/>
    </row>
    <row r="36473" spans="4:4" x14ac:dyDescent="0.25">
      <c r="D36473"/>
    </row>
    <row r="36474" spans="4:4" x14ac:dyDescent="0.25">
      <c r="D36474"/>
    </row>
    <row r="36475" spans="4:4" x14ac:dyDescent="0.25">
      <c r="D36475"/>
    </row>
    <row r="36476" spans="4:4" x14ac:dyDescent="0.25">
      <c r="D36476"/>
    </row>
    <row r="36477" spans="4:4" x14ac:dyDescent="0.25">
      <c r="D36477"/>
    </row>
    <row r="36478" spans="4:4" x14ac:dyDescent="0.25">
      <c r="D36478"/>
    </row>
    <row r="36479" spans="4:4" x14ac:dyDescent="0.25">
      <c r="D36479"/>
    </row>
    <row r="36480" spans="4:4" x14ac:dyDescent="0.25">
      <c r="D36480"/>
    </row>
    <row r="36481" spans="4:4" x14ac:dyDescent="0.25">
      <c r="D36481"/>
    </row>
    <row r="36482" spans="4:4" x14ac:dyDescent="0.25">
      <c r="D36482"/>
    </row>
    <row r="36483" spans="4:4" x14ac:dyDescent="0.25">
      <c r="D36483"/>
    </row>
    <row r="36484" spans="4:4" x14ac:dyDescent="0.25">
      <c r="D36484"/>
    </row>
    <row r="36485" spans="4:4" x14ac:dyDescent="0.25">
      <c r="D36485"/>
    </row>
    <row r="36486" spans="4:4" x14ac:dyDescent="0.25">
      <c r="D36486"/>
    </row>
    <row r="36487" spans="4:4" x14ac:dyDescent="0.25">
      <c r="D36487"/>
    </row>
    <row r="36488" spans="4:4" x14ac:dyDescent="0.25">
      <c r="D36488"/>
    </row>
    <row r="36489" spans="4:4" x14ac:dyDescent="0.25">
      <c r="D36489"/>
    </row>
    <row r="36490" spans="4:4" x14ac:dyDescent="0.25">
      <c r="D36490"/>
    </row>
    <row r="36491" spans="4:4" x14ac:dyDescent="0.25">
      <c r="D36491"/>
    </row>
    <row r="36492" spans="4:4" x14ac:dyDescent="0.25">
      <c r="D36492"/>
    </row>
    <row r="36493" spans="4:4" x14ac:dyDescent="0.25">
      <c r="D36493"/>
    </row>
    <row r="36494" spans="4:4" x14ac:dyDescent="0.25">
      <c r="D36494"/>
    </row>
    <row r="36495" spans="4:4" x14ac:dyDescent="0.25">
      <c r="D36495"/>
    </row>
    <row r="36496" spans="4:4" x14ac:dyDescent="0.25">
      <c r="D36496"/>
    </row>
    <row r="36497" spans="4:4" x14ac:dyDescent="0.25">
      <c r="D36497"/>
    </row>
    <row r="36498" spans="4:4" x14ac:dyDescent="0.25">
      <c r="D36498"/>
    </row>
    <row r="36499" spans="4:4" x14ac:dyDescent="0.25">
      <c r="D36499"/>
    </row>
    <row r="36500" spans="4:4" x14ac:dyDescent="0.25">
      <c r="D36500"/>
    </row>
    <row r="36501" spans="4:4" x14ac:dyDescent="0.25">
      <c r="D36501"/>
    </row>
    <row r="36502" spans="4:4" x14ac:dyDescent="0.25">
      <c r="D36502"/>
    </row>
    <row r="36503" spans="4:4" x14ac:dyDescent="0.25">
      <c r="D36503"/>
    </row>
    <row r="36504" spans="4:4" x14ac:dyDescent="0.25">
      <c r="D36504"/>
    </row>
    <row r="36505" spans="4:4" x14ac:dyDescent="0.25">
      <c r="D36505"/>
    </row>
    <row r="36506" spans="4:4" x14ac:dyDescent="0.25">
      <c r="D36506"/>
    </row>
    <row r="36507" spans="4:4" x14ac:dyDescent="0.25">
      <c r="D36507"/>
    </row>
    <row r="36508" spans="4:4" x14ac:dyDescent="0.25">
      <c r="D36508"/>
    </row>
    <row r="36509" spans="4:4" x14ac:dyDescent="0.25">
      <c r="D36509"/>
    </row>
    <row r="36510" spans="4:4" x14ac:dyDescent="0.25">
      <c r="D36510"/>
    </row>
    <row r="36511" spans="4:4" x14ac:dyDescent="0.25">
      <c r="D36511"/>
    </row>
    <row r="36512" spans="4:4" x14ac:dyDescent="0.25">
      <c r="D36512"/>
    </row>
    <row r="36513" spans="4:4" x14ac:dyDescent="0.25">
      <c r="D36513"/>
    </row>
    <row r="36514" spans="4:4" x14ac:dyDescent="0.25">
      <c r="D36514"/>
    </row>
    <row r="36515" spans="4:4" x14ac:dyDescent="0.25">
      <c r="D36515"/>
    </row>
    <row r="36516" spans="4:4" x14ac:dyDescent="0.25">
      <c r="D36516"/>
    </row>
    <row r="36517" spans="4:4" x14ac:dyDescent="0.25">
      <c r="D36517"/>
    </row>
    <row r="36518" spans="4:4" x14ac:dyDescent="0.25">
      <c r="D36518"/>
    </row>
    <row r="36519" spans="4:4" x14ac:dyDescent="0.25">
      <c r="D36519"/>
    </row>
    <row r="36520" spans="4:4" x14ac:dyDescent="0.25">
      <c r="D36520"/>
    </row>
    <row r="36521" spans="4:4" x14ac:dyDescent="0.25">
      <c r="D36521"/>
    </row>
    <row r="36522" spans="4:4" x14ac:dyDescent="0.25">
      <c r="D36522"/>
    </row>
    <row r="36523" spans="4:4" x14ac:dyDescent="0.25">
      <c r="D36523"/>
    </row>
    <row r="36524" spans="4:4" x14ac:dyDescent="0.25">
      <c r="D36524"/>
    </row>
    <row r="36525" spans="4:4" x14ac:dyDescent="0.25">
      <c r="D36525"/>
    </row>
    <row r="36526" spans="4:4" x14ac:dyDescent="0.25">
      <c r="D36526"/>
    </row>
    <row r="36527" spans="4:4" x14ac:dyDescent="0.25">
      <c r="D36527"/>
    </row>
    <row r="36528" spans="4:4" x14ac:dyDescent="0.25">
      <c r="D36528"/>
    </row>
    <row r="36529" spans="4:4" x14ac:dyDescent="0.25">
      <c r="D36529"/>
    </row>
    <row r="36530" spans="4:4" x14ac:dyDescent="0.25">
      <c r="D36530"/>
    </row>
    <row r="36531" spans="4:4" x14ac:dyDescent="0.25">
      <c r="D36531"/>
    </row>
    <row r="36532" spans="4:4" x14ac:dyDescent="0.25">
      <c r="D36532"/>
    </row>
    <row r="36533" spans="4:4" x14ac:dyDescent="0.25">
      <c r="D36533"/>
    </row>
    <row r="36534" spans="4:4" x14ac:dyDescent="0.25">
      <c r="D36534"/>
    </row>
    <row r="36535" spans="4:4" x14ac:dyDescent="0.25">
      <c r="D36535"/>
    </row>
    <row r="36536" spans="4:4" x14ac:dyDescent="0.25">
      <c r="D36536"/>
    </row>
    <row r="36537" spans="4:4" x14ac:dyDescent="0.25">
      <c r="D36537"/>
    </row>
    <row r="36538" spans="4:4" x14ac:dyDescent="0.25">
      <c r="D36538"/>
    </row>
    <row r="36539" spans="4:4" x14ac:dyDescent="0.25">
      <c r="D36539"/>
    </row>
    <row r="36540" spans="4:4" x14ac:dyDescent="0.25">
      <c r="D36540"/>
    </row>
    <row r="36541" spans="4:4" x14ac:dyDescent="0.25">
      <c r="D36541"/>
    </row>
    <row r="36542" spans="4:4" x14ac:dyDescent="0.25">
      <c r="D36542"/>
    </row>
    <row r="36543" spans="4:4" x14ac:dyDescent="0.25">
      <c r="D36543"/>
    </row>
    <row r="36544" spans="4:4" x14ac:dyDescent="0.25">
      <c r="D36544"/>
    </row>
    <row r="36545" spans="4:4" x14ac:dyDescent="0.25">
      <c r="D36545"/>
    </row>
    <row r="36546" spans="4:4" x14ac:dyDescent="0.25">
      <c r="D36546"/>
    </row>
    <row r="36547" spans="4:4" x14ac:dyDescent="0.25">
      <c r="D36547"/>
    </row>
    <row r="36548" spans="4:4" x14ac:dyDescent="0.25">
      <c r="D36548"/>
    </row>
    <row r="36549" spans="4:4" x14ac:dyDescent="0.25">
      <c r="D36549"/>
    </row>
    <row r="36550" spans="4:4" x14ac:dyDescent="0.25">
      <c r="D36550"/>
    </row>
    <row r="36551" spans="4:4" x14ac:dyDescent="0.25">
      <c r="D36551"/>
    </row>
    <row r="36552" spans="4:4" x14ac:dyDescent="0.25">
      <c r="D36552"/>
    </row>
    <row r="36553" spans="4:4" x14ac:dyDescent="0.25">
      <c r="D36553"/>
    </row>
    <row r="36554" spans="4:4" x14ac:dyDescent="0.25">
      <c r="D36554"/>
    </row>
    <row r="36555" spans="4:4" x14ac:dyDescent="0.25">
      <c r="D36555"/>
    </row>
    <row r="36556" spans="4:4" x14ac:dyDescent="0.25">
      <c r="D36556"/>
    </row>
    <row r="36557" spans="4:4" x14ac:dyDescent="0.25">
      <c r="D36557"/>
    </row>
    <row r="36558" spans="4:4" x14ac:dyDescent="0.25">
      <c r="D36558"/>
    </row>
    <row r="36559" spans="4:4" x14ac:dyDescent="0.25">
      <c r="D36559"/>
    </row>
    <row r="36560" spans="4:4" x14ac:dyDescent="0.25">
      <c r="D36560"/>
    </row>
    <row r="36561" spans="4:4" x14ac:dyDescent="0.25">
      <c r="D36561"/>
    </row>
    <row r="36562" spans="4:4" x14ac:dyDescent="0.25">
      <c r="D36562"/>
    </row>
    <row r="36563" spans="4:4" x14ac:dyDescent="0.25">
      <c r="D36563"/>
    </row>
    <row r="36564" spans="4:4" x14ac:dyDescent="0.25">
      <c r="D36564"/>
    </row>
    <row r="36565" spans="4:4" x14ac:dyDescent="0.25">
      <c r="D36565"/>
    </row>
    <row r="36566" spans="4:4" x14ac:dyDescent="0.25">
      <c r="D36566"/>
    </row>
    <row r="36567" spans="4:4" x14ac:dyDescent="0.25">
      <c r="D36567"/>
    </row>
    <row r="36568" spans="4:4" x14ac:dyDescent="0.25">
      <c r="D36568"/>
    </row>
    <row r="36569" spans="4:4" x14ac:dyDescent="0.25">
      <c r="D36569"/>
    </row>
    <row r="36570" spans="4:4" x14ac:dyDescent="0.25">
      <c r="D36570"/>
    </row>
    <row r="36571" spans="4:4" x14ac:dyDescent="0.25">
      <c r="D36571"/>
    </row>
    <row r="36572" spans="4:4" x14ac:dyDescent="0.25">
      <c r="D36572"/>
    </row>
    <row r="36573" spans="4:4" x14ac:dyDescent="0.25">
      <c r="D36573"/>
    </row>
    <row r="36574" spans="4:4" x14ac:dyDescent="0.25">
      <c r="D36574"/>
    </row>
    <row r="36575" spans="4:4" x14ac:dyDescent="0.25">
      <c r="D36575"/>
    </row>
    <row r="36576" spans="4:4" x14ac:dyDescent="0.25">
      <c r="D36576"/>
    </row>
    <row r="36577" spans="4:4" x14ac:dyDescent="0.25">
      <c r="D36577"/>
    </row>
    <row r="36578" spans="4:4" x14ac:dyDescent="0.25">
      <c r="D36578"/>
    </row>
    <row r="36579" spans="4:4" x14ac:dyDescent="0.25">
      <c r="D36579"/>
    </row>
    <row r="36580" spans="4:4" x14ac:dyDescent="0.25">
      <c r="D36580"/>
    </row>
    <row r="36581" spans="4:4" x14ac:dyDescent="0.25">
      <c r="D36581"/>
    </row>
    <row r="36582" spans="4:4" x14ac:dyDescent="0.25">
      <c r="D36582"/>
    </row>
    <row r="36583" spans="4:4" x14ac:dyDescent="0.25">
      <c r="D36583"/>
    </row>
    <row r="36584" spans="4:4" x14ac:dyDescent="0.25">
      <c r="D36584"/>
    </row>
    <row r="36585" spans="4:4" x14ac:dyDescent="0.25">
      <c r="D36585"/>
    </row>
    <row r="36586" spans="4:4" x14ac:dyDescent="0.25">
      <c r="D36586"/>
    </row>
    <row r="36587" spans="4:4" x14ac:dyDescent="0.25">
      <c r="D36587"/>
    </row>
    <row r="36588" spans="4:4" x14ac:dyDescent="0.25">
      <c r="D36588"/>
    </row>
    <row r="36589" spans="4:4" x14ac:dyDescent="0.25">
      <c r="D36589"/>
    </row>
    <row r="36590" spans="4:4" x14ac:dyDescent="0.25">
      <c r="D36590"/>
    </row>
    <row r="36591" spans="4:4" x14ac:dyDescent="0.25">
      <c r="D36591"/>
    </row>
    <row r="36592" spans="4:4" x14ac:dyDescent="0.25">
      <c r="D36592"/>
    </row>
    <row r="36593" spans="4:4" x14ac:dyDescent="0.25">
      <c r="D36593"/>
    </row>
    <row r="36594" spans="4:4" x14ac:dyDescent="0.25">
      <c r="D36594"/>
    </row>
    <row r="36595" spans="4:4" x14ac:dyDescent="0.25">
      <c r="D36595"/>
    </row>
    <row r="36596" spans="4:4" x14ac:dyDescent="0.25">
      <c r="D36596"/>
    </row>
    <row r="36597" spans="4:4" x14ac:dyDescent="0.25">
      <c r="D36597"/>
    </row>
    <row r="36598" spans="4:4" x14ac:dyDescent="0.25">
      <c r="D36598"/>
    </row>
    <row r="36599" spans="4:4" x14ac:dyDescent="0.25">
      <c r="D36599"/>
    </row>
    <row r="36600" spans="4:4" x14ac:dyDescent="0.25">
      <c r="D36600"/>
    </row>
    <row r="36601" spans="4:4" x14ac:dyDescent="0.25">
      <c r="D36601"/>
    </row>
    <row r="36602" spans="4:4" x14ac:dyDescent="0.25">
      <c r="D36602"/>
    </row>
    <row r="36603" spans="4:4" x14ac:dyDescent="0.25">
      <c r="D36603"/>
    </row>
    <row r="36604" spans="4:4" x14ac:dyDescent="0.25">
      <c r="D36604"/>
    </row>
    <row r="36605" spans="4:4" x14ac:dyDescent="0.25">
      <c r="D36605"/>
    </row>
    <row r="36606" spans="4:4" x14ac:dyDescent="0.25">
      <c r="D36606"/>
    </row>
    <row r="36607" spans="4:4" x14ac:dyDescent="0.25">
      <c r="D36607"/>
    </row>
    <row r="36608" spans="4:4" x14ac:dyDescent="0.25">
      <c r="D36608"/>
    </row>
    <row r="36609" spans="4:4" x14ac:dyDescent="0.25">
      <c r="D36609"/>
    </row>
    <row r="36610" spans="4:4" x14ac:dyDescent="0.25">
      <c r="D36610"/>
    </row>
    <row r="36611" spans="4:4" x14ac:dyDescent="0.25">
      <c r="D36611"/>
    </row>
    <row r="36612" spans="4:4" x14ac:dyDescent="0.25">
      <c r="D36612"/>
    </row>
    <row r="36613" spans="4:4" x14ac:dyDescent="0.25">
      <c r="D36613"/>
    </row>
    <row r="36614" spans="4:4" x14ac:dyDescent="0.25">
      <c r="D36614"/>
    </row>
    <row r="36615" spans="4:4" x14ac:dyDescent="0.25">
      <c r="D36615"/>
    </row>
    <row r="36616" spans="4:4" x14ac:dyDescent="0.25">
      <c r="D36616"/>
    </row>
    <row r="36617" spans="4:4" x14ac:dyDescent="0.25">
      <c r="D36617"/>
    </row>
    <row r="36618" spans="4:4" x14ac:dyDescent="0.25">
      <c r="D36618"/>
    </row>
    <row r="36619" spans="4:4" x14ac:dyDescent="0.25">
      <c r="D36619"/>
    </row>
    <row r="36620" spans="4:4" x14ac:dyDescent="0.25">
      <c r="D36620"/>
    </row>
    <row r="36621" spans="4:4" x14ac:dyDescent="0.25">
      <c r="D36621"/>
    </row>
    <row r="36622" spans="4:4" x14ac:dyDescent="0.25">
      <c r="D36622"/>
    </row>
    <row r="36623" spans="4:4" x14ac:dyDescent="0.25">
      <c r="D36623"/>
    </row>
    <row r="36624" spans="4:4" x14ac:dyDescent="0.25">
      <c r="D36624"/>
    </row>
    <row r="36625" spans="4:4" x14ac:dyDescent="0.25">
      <c r="D36625"/>
    </row>
    <row r="36626" spans="4:4" x14ac:dyDescent="0.25">
      <c r="D36626"/>
    </row>
    <row r="36627" spans="4:4" x14ac:dyDescent="0.25">
      <c r="D36627"/>
    </row>
    <row r="36628" spans="4:4" x14ac:dyDescent="0.25">
      <c r="D36628"/>
    </row>
    <row r="36629" spans="4:4" x14ac:dyDescent="0.25">
      <c r="D36629"/>
    </row>
    <row r="36630" spans="4:4" x14ac:dyDescent="0.25">
      <c r="D36630"/>
    </row>
    <row r="36631" spans="4:4" x14ac:dyDescent="0.25">
      <c r="D36631"/>
    </row>
    <row r="36632" spans="4:4" x14ac:dyDescent="0.25">
      <c r="D36632"/>
    </row>
    <row r="36633" spans="4:4" x14ac:dyDescent="0.25">
      <c r="D36633"/>
    </row>
    <row r="36634" spans="4:4" x14ac:dyDescent="0.25">
      <c r="D36634"/>
    </row>
    <row r="36635" spans="4:4" x14ac:dyDescent="0.25">
      <c r="D36635"/>
    </row>
    <row r="36636" spans="4:4" x14ac:dyDescent="0.25">
      <c r="D36636"/>
    </row>
    <row r="36637" spans="4:4" x14ac:dyDescent="0.25">
      <c r="D36637"/>
    </row>
    <row r="36638" spans="4:4" x14ac:dyDescent="0.25">
      <c r="D36638"/>
    </row>
    <row r="36639" spans="4:4" x14ac:dyDescent="0.25">
      <c r="D36639"/>
    </row>
    <row r="36640" spans="4:4" x14ac:dyDescent="0.25">
      <c r="D36640"/>
    </row>
    <row r="36641" spans="4:4" x14ac:dyDescent="0.25">
      <c r="D36641"/>
    </row>
    <row r="36642" spans="4:4" x14ac:dyDescent="0.25">
      <c r="D36642"/>
    </row>
    <row r="36643" spans="4:4" x14ac:dyDescent="0.25">
      <c r="D36643"/>
    </row>
    <row r="36644" spans="4:4" x14ac:dyDescent="0.25">
      <c r="D36644"/>
    </row>
    <row r="36645" spans="4:4" x14ac:dyDescent="0.25">
      <c r="D36645"/>
    </row>
    <row r="36646" spans="4:4" x14ac:dyDescent="0.25">
      <c r="D36646"/>
    </row>
    <row r="36647" spans="4:4" x14ac:dyDescent="0.25">
      <c r="D36647"/>
    </row>
    <row r="36648" spans="4:4" x14ac:dyDescent="0.25">
      <c r="D36648"/>
    </row>
    <row r="36649" spans="4:4" x14ac:dyDescent="0.25">
      <c r="D36649"/>
    </row>
    <row r="36650" spans="4:4" x14ac:dyDescent="0.25">
      <c r="D36650"/>
    </row>
    <row r="36651" spans="4:4" x14ac:dyDescent="0.25">
      <c r="D36651"/>
    </row>
    <row r="36652" spans="4:4" x14ac:dyDescent="0.25">
      <c r="D36652"/>
    </row>
    <row r="36653" spans="4:4" x14ac:dyDescent="0.25">
      <c r="D36653"/>
    </row>
    <row r="36654" spans="4:4" x14ac:dyDescent="0.25">
      <c r="D36654"/>
    </row>
    <row r="36655" spans="4:4" x14ac:dyDescent="0.25">
      <c r="D36655"/>
    </row>
    <row r="36656" spans="4:4" x14ac:dyDescent="0.25">
      <c r="D36656"/>
    </row>
    <row r="36657" spans="4:4" x14ac:dyDescent="0.25">
      <c r="D36657"/>
    </row>
    <row r="36658" spans="4:4" x14ac:dyDescent="0.25">
      <c r="D36658"/>
    </row>
    <row r="36659" spans="4:4" x14ac:dyDescent="0.25">
      <c r="D36659"/>
    </row>
    <row r="36660" spans="4:4" x14ac:dyDescent="0.25">
      <c r="D36660"/>
    </row>
    <row r="36661" spans="4:4" x14ac:dyDescent="0.25">
      <c r="D36661"/>
    </row>
    <row r="36662" spans="4:4" x14ac:dyDescent="0.25">
      <c r="D36662"/>
    </row>
    <row r="36663" spans="4:4" x14ac:dyDescent="0.25">
      <c r="D36663"/>
    </row>
    <row r="36664" spans="4:4" x14ac:dyDescent="0.25">
      <c r="D36664"/>
    </row>
    <row r="36665" spans="4:4" x14ac:dyDescent="0.25">
      <c r="D36665"/>
    </row>
    <row r="36666" spans="4:4" x14ac:dyDescent="0.25">
      <c r="D36666"/>
    </row>
    <row r="36667" spans="4:4" x14ac:dyDescent="0.25">
      <c r="D36667"/>
    </row>
    <row r="36668" spans="4:4" x14ac:dyDescent="0.25">
      <c r="D36668"/>
    </row>
    <row r="36669" spans="4:4" x14ac:dyDescent="0.25">
      <c r="D36669"/>
    </row>
    <row r="36670" spans="4:4" x14ac:dyDescent="0.25">
      <c r="D36670"/>
    </row>
    <row r="36671" spans="4:4" x14ac:dyDescent="0.25">
      <c r="D36671"/>
    </row>
    <row r="36672" spans="4:4" x14ac:dyDescent="0.25">
      <c r="D36672"/>
    </row>
    <row r="36673" spans="4:4" x14ac:dyDescent="0.25">
      <c r="D36673"/>
    </row>
    <row r="36674" spans="4:4" x14ac:dyDescent="0.25">
      <c r="D36674"/>
    </row>
    <row r="36675" spans="4:4" x14ac:dyDescent="0.25">
      <c r="D36675"/>
    </row>
    <row r="36676" spans="4:4" x14ac:dyDescent="0.25">
      <c r="D36676"/>
    </row>
    <row r="36677" spans="4:4" x14ac:dyDescent="0.25">
      <c r="D36677"/>
    </row>
    <row r="36678" spans="4:4" x14ac:dyDescent="0.25">
      <c r="D36678"/>
    </row>
    <row r="36679" spans="4:4" x14ac:dyDescent="0.25">
      <c r="D36679"/>
    </row>
    <row r="36680" spans="4:4" x14ac:dyDescent="0.25">
      <c r="D36680"/>
    </row>
    <row r="36681" spans="4:4" x14ac:dyDescent="0.25">
      <c r="D36681"/>
    </row>
    <row r="36682" spans="4:4" x14ac:dyDescent="0.25">
      <c r="D36682"/>
    </row>
    <row r="36683" spans="4:4" x14ac:dyDescent="0.25">
      <c r="D36683"/>
    </row>
    <row r="36684" spans="4:4" x14ac:dyDescent="0.25">
      <c r="D36684"/>
    </row>
    <row r="36685" spans="4:4" x14ac:dyDescent="0.25">
      <c r="D36685"/>
    </row>
    <row r="36686" spans="4:4" x14ac:dyDescent="0.25">
      <c r="D36686"/>
    </row>
    <row r="36687" spans="4:4" x14ac:dyDescent="0.25">
      <c r="D36687"/>
    </row>
    <row r="36688" spans="4:4" x14ac:dyDescent="0.25">
      <c r="D36688"/>
    </row>
    <row r="36689" spans="4:4" x14ac:dyDescent="0.25">
      <c r="D36689"/>
    </row>
    <row r="36690" spans="4:4" x14ac:dyDescent="0.25">
      <c r="D36690"/>
    </row>
    <row r="36691" spans="4:4" x14ac:dyDescent="0.25">
      <c r="D36691"/>
    </row>
    <row r="36692" spans="4:4" x14ac:dyDescent="0.25">
      <c r="D36692"/>
    </row>
    <row r="36693" spans="4:4" x14ac:dyDescent="0.25">
      <c r="D36693"/>
    </row>
    <row r="36694" spans="4:4" x14ac:dyDescent="0.25">
      <c r="D36694"/>
    </row>
    <row r="36695" spans="4:4" x14ac:dyDescent="0.25">
      <c r="D36695"/>
    </row>
    <row r="36696" spans="4:4" x14ac:dyDescent="0.25">
      <c r="D36696"/>
    </row>
    <row r="36697" spans="4:4" x14ac:dyDescent="0.25">
      <c r="D36697"/>
    </row>
    <row r="36698" spans="4:4" x14ac:dyDescent="0.25">
      <c r="D36698"/>
    </row>
    <row r="36699" spans="4:4" x14ac:dyDescent="0.25">
      <c r="D36699"/>
    </row>
    <row r="36700" spans="4:4" x14ac:dyDescent="0.25">
      <c r="D36700"/>
    </row>
    <row r="36701" spans="4:4" x14ac:dyDescent="0.25">
      <c r="D36701"/>
    </row>
    <row r="36702" spans="4:4" x14ac:dyDescent="0.25">
      <c r="D36702"/>
    </row>
    <row r="36703" spans="4:4" x14ac:dyDescent="0.25">
      <c r="D36703"/>
    </row>
    <row r="36704" spans="4:4" x14ac:dyDescent="0.25">
      <c r="D36704"/>
    </row>
    <row r="36705" spans="4:4" x14ac:dyDescent="0.25">
      <c r="D36705"/>
    </row>
    <row r="36706" spans="4:4" x14ac:dyDescent="0.25">
      <c r="D36706"/>
    </row>
    <row r="36707" spans="4:4" x14ac:dyDescent="0.25">
      <c r="D36707"/>
    </row>
    <row r="36708" spans="4:4" x14ac:dyDescent="0.25">
      <c r="D36708"/>
    </row>
    <row r="36709" spans="4:4" x14ac:dyDescent="0.25">
      <c r="D36709"/>
    </row>
    <row r="36710" spans="4:4" x14ac:dyDescent="0.25">
      <c r="D36710"/>
    </row>
    <row r="36711" spans="4:4" x14ac:dyDescent="0.25">
      <c r="D36711"/>
    </row>
    <row r="36712" spans="4:4" x14ac:dyDescent="0.25">
      <c r="D36712"/>
    </row>
    <row r="36713" spans="4:4" x14ac:dyDescent="0.25">
      <c r="D36713"/>
    </row>
    <row r="36714" spans="4:4" x14ac:dyDescent="0.25">
      <c r="D36714"/>
    </row>
    <row r="36715" spans="4:4" x14ac:dyDescent="0.25">
      <c r="D36715"/>
    </row>
    <row r="36716" spans="4:4" x14ac:dyDescent="0.25">
      <c r="D36716"/>
    </row>
    <row r="36717" spans="4:4" x14ac:dyDescent="0.25">
      <c r="D36717"/>
    </row>
    <row r="36718" spans="4:4" x14ac:dyDescent="0.25">
      <c r="D36718"/>
    </row>
    <row r="36719" spans="4:4" x14ac:dyDescent="0.25">
      <c r="D36719"/>
    </row>
    <row r="36720" spans="4:4" x14ac:dyDescent="0.25">
      <c r="D36720"/>
    </row>
    <row r="36721" spans="4:4" x14ac:dyDescent="0.25">
      <c r="D36721"/>
    </row>
    <row r="36722" spans="4:4" x14ac:dyDescent="0.25">
      <c r="D36722"/>
    </row>
    <row r="36723" spans="4:4" x14ac:dyDescent="0.25">
      <c r="D36723"/>
    </row>
    <row r="36724" spans="4:4" x14ac:dyDescent="0.25">
      <c r="D36724"/>
    </row>
    <row r="36725" spans="4:4" x14ac:dyDescent="0.25">
      <c r="D36725"/>
    </row>
    <row r="36726" spans="4:4" x14ac:dyDescent="0.25">
      <c r="D36726"/>
    </row>
    <row r="36727" spans="4:4" x14ac:dyDescent="0.25">
      <c r="D36727"/>
    </row>
    <row r="36728" spans="4:4" x14ac:dyDescent="0.25">
      <c r="D36728"/>
    </row>
    <row r="36729" spans="4:4" x14ac:dyDescent="0.25">
      <c r="D36729"/>
    </row>
    <row r="36730" spans="4:4" x14ac:dyDescent="0.25">
      <c r="D36730"/>
    </row>
    <row r="36731" spans="4:4" x14ac:dyDescent="0.25">
      <c r="D36731"/>
    </row>
    <row r="36732" spans="4:4" x14ac:dyDescent="0.25">
      <c r="D36732"/>
    </row>
    <row r="36733" spans="4:4" x14ac:dyDescent="0.25">
      <c r="D36733"/>
    </row>
    <row r="36734" spans="4:4" x14ac:dyDescent="0.25">
      <c r="D36734"/>
    </row>
    <row r="36735" spans="4:4" x14ac:dyDescent="0.25">
      <c r="D36735"/>
    </row>
    <row r="36736" spans="4:4" x14ac:dyDescent="0.25">
      <c r="D36736"/>
    </row>
    <row r="36737" spans="4:4" x14ac:dyDescent="0.25">
      <c r="D36737"/>
    </row>
    <row r="36738" spans="4:4" x14ac:dyDescent="0.25">
      <c r="D36738"/>
    </row>
    <row r="36739" spans="4:4" x14ac:dyDescent="0.25">
      <c r="D36739"/>
    </row>
    <row r="36740" spans="4:4" x14ac:dyDescent="0.25">
      <c r="D36740"/>
    </row>
    <row r="36741" spans="4:4" x14ac:dyDescent="0.25">
      <c r="D36741"/>
    </row>
    <row r="36742" spans="4:4" x14ac:dyDescent="0.25">
      <c r="D36742"/>
    </row>
    <row r="36743" spans="4:4" x14ac:dyDescent="0.25">
      <c r="D36743"/>
    </row>
    <row r="36744" spans="4:4" x14ac:dyDescent="0.25">
      <c r="D36744"/>
    </row>
    <row r="36745" spans="4:4" x14ac:dyDescent="0.25">
      <c r="D36745"/>
    </row>
    <row r="36746" spans="4:4" x14ac:dyDescent="0.25">
      <c r="D36746"/>
    </row>
    <row r="36747" spans="4:4" x14ac:dyDescent="0.25">
      <c r="D36747"/>
    </row>
    <row r="36748" spans="4:4" x14ac:dyDescent="0.25">
      <c r="D36748"/>
    </row>
    <row r="36749" spans="4:4" x14ac:dyDescent="0.25">
      <c r="D36749"/>
    </row>
    <row r="36750" spans="4:4" x14ac:dyDescent="0.25">
      <c r="D36750"/>
    </row>
    <row r="36751" spans="4:4" x14ac:dyDescent="0.25">
      <c r="D36751"/>
    </row>
    <row r="36752" spans="4:4" x14ac:dyDescent="0.25">
      <c r="D36752"/>
    </row>
    <row r="36753" spans="4:4" x14ac:dyDescent="0.25">
      <c r="D36753"/>
    </row>
    <row r="36754" spans="4:4" x14ac:dyDescent="0.25">
      <c r="D36754"/>
    </row>
    <row r="36755" spans="4:4" x14ac:dyDescent="0.25">
      <c r="D36755"/>
    </row>
    <row r="36756" spans="4:4" x14ac:dyDescent="0.25">
      <c r="D36756"/>
    </row>
    <row r="36757" spans="4:4" x14ac:dyDescent="0.25">
      <c r="D36757"/>
    </row>
    <row r="36758" spans="4:4" x14ac:dyDescent="0.25">
      <c r="D36758"/>
    </row>
    <row r="36759" spans="4:4" x14ac:dyDescent="0.25">
      <c r="D36759"/>
    </row>
    <row r="36760" spans="4:4" x14ac:dyDescent="0.25">
      <c r="D36760"/>
    </row>
    <row r="36761" spans="4:4" x14ac:dyDescent="0.25">
      <c r="D36761"/>
    </row>
    <row r="36762" spans="4:4" x14ac:dyDescent="0.25">
      <c r="D36762"/>
    </row>
    <row r="36763" spans="4:4" x14ac:dyDescent="0.25">
      <c r="D36763"/>
    </row>
    <row r="36764" spans="4:4" x14ac:dyDescent="0.25">
      <c r="D36764"/>
    </row>
    <row r="36765" spans="4:4" x14ac:dyDescent="0.25">
      <c r="D36765"/>
    </row>
    <row r="36766" spans="4:4" x14ac:dyDescent="0.25">
      <c r="D36766"/>
    </row>
    <row r="36767" spans="4:4" x14ac:dyDescent="0.25">
      <c r="D36767"/>
    </row>
    <row r="36768" spans="4:4" x14ac:dyDescent="0.25">
      <c r="D36768"/>
    </row>
    <row r="36769" spans="4:4" x14ac:dyDescent="0.25">
      <c r="D36769"/>
    </row>
    <row r="36770" spans="4:4" x14ac:dyDescent="0.25">
      <c r="D36770"/>
    </row>
    <row r="36771" spans="4:4" x14ac:dyDescent="0.25">
      <c r="D36771"/>
    </row>
    <row r="36772" spans="4:4" x14ac:dyDescent="0.25">
      <c r="D36772"/>
    </row>
    <row r="36773" spans="4:4" x14ac:dyDescent="0.25">
      <c r="D36773"/>
    </row>
    <row r="36774" spans="4:4" x14ac:dyDescent="0.25">
      <c r="D36774"/>
    </row>
    <row r="36775" spans="4:4" x14ac:dyDescent="0.25">
      <c r="D36775"/>
    </row>
    <row r="36776" spans="4:4" x14ac:dyDescent="0.25">
      <c r="D36776"/>
    </row>
    <row r="36777" spans="4:4" x14ac:dyDescent="0.25">
      <c r="D36777"/>
    </row>
    <row r="36778" spans="4:4" x14ac:dyDescent="0.25">
      <c r="D36778"/>
    </row>
    <row r="36779" spans="4:4" x14ac:dyDescent="0.25">
      <c r="D36779"/>
    </row>
    <row r="36780" spans="4:4" x14ac:dyDescent="0.25">
      <c r="D36780"/>
    </row>
    <row r="36781" spans="4:4" x14ac:dyDescent="0.25">
      <c r="D36781"/>
    </row>
    <row r="36782" spans="4:4" x14ac:dyDescent="0.25">
      <c r="D36782"/>
    </row>
    <row r="36783" spans="4:4" x14ac:dyDescent="0.25">
      <c r="D36783"/>
    </row>
    <row r="36784" spans="4:4" x14ac:dyDescent="0.25">
      <c r="D36784"/>
    </row>
    <row r="36785" spans="4:4" x14ac:dyDescent="0.25">
      <c r="D36785"/>
    </row>
    <row r="36786" spans="4:4" x14ac:dyDescent="0.25">
      <c r="D36786"/>
    </row>
    <row r="36787" spans="4:4" x14ac:dyDescent="0.25">
      <c r="D36787"/>
    </row>
    <row r="36788" spans="4:4" x14ac:dyDescent="0.25">
      <c r="D36788"/>
    </row>
    <row r="36789" spans="4:4" x14ac:dyDescent="0.25">
      <c r="D36789"/>
    </row>
    <row r="36790" spans="4:4" x14ac:dyDescent="0.25">
      <c r="D36790"/>
    </row>
    <row r="36791" spans="4:4" x14ac:dyDescent="0.25">
      <c r="D36791"/>
    </row>
    <row r="36792" spans="4:4" x14ac:dyDescent="0.25">
      <c r="D36792"/>
    </row>
    <row r="36793" spans="4:4" x14ac:dyDescent="0.25">
      <c r="D36793"/>
    </row>
    <row r="36794" spans="4:4" x14ac:dyDescent="0.25">
      <c r="D36794"/>
    </row>
    <row r="36795" spans="4:4" x14ac:dyDescent="0.25">
      <c r="D36795"/>
    </row>
    <row r="36796" spans="4:4" x14ac:dyDescent="0.25">
      <c r="D36796"/>
    </row>
    <row r="36797" spans="4:4" x14ac:dyDescent="0.25">
      <c r="D36797"/>
    </row>
    <row r="36798" spans="4:4" x14ac:dyDescent="0.25">
      <c r="D36798"/>
    </row>
    <row r="36799" spans="4:4" x14ac:dyDescent="0.25">
      <c r="D36799"/>
    </row>
    <row r="36800" spans="4:4" x14ac:dyDescent="0.25">
      <c r="D36800"/>
    </row>
    <row r="36801" spans="4:4" x14ac:dyDescent="0.25">
      <c r="D36801"/>
    </row>
    <row r="36802" spans="4:4" x14ac:dyDescent="0.25">
      <c r="D36802"/>
    </row>
    <row r="36803" spans="4:4" x14ac:dyDescent="0.25">
      <c r="D36803"/>
    </row>
    <row r="36804" spans="4:4" x14ac:dyDescent="0.25">
      <c r="D36804"/>
    </row>
    <row r="36805" spans="4:4" x14ac:dyDescent="0.25">
      <c r="D36805"/>
    </row>
    <row r="36806" spans="4:4" x14ac:dyDescent="0.25">
      <c r="D36806"/>
    </row>
    <row r="36807" spans="4:4" x14ac:dyDescent="0.25">
      <c r="D36807"/>
    </row>
    <row r="36808" spans="4:4" x14ac:dyDescent="0.25">
      <c r="D36808"/>
    </row>
    <row r="36809" spans="4:4" x14ac:dyDescent="0.25">
      <c r="D36809"/>
    </row>
    <row r="36810" spans="4:4" x14ac:dyDescent="0.25">
      <c r="D36810"/>
    </row>
    <row r="36811" spans="4:4" x14ac:dyDescent="0.25">
      <c r="D36811"/>
    </row>
    <row r="36812" spans="4:4" x14ac:dyDescent="0.25">
      <c r="D36812"/>
    </row>
    <row r="36813" spans="4:4" x14ac:dyDescent="0.25">
      <c r="D36813"/>
    </row>
    <row r="36814" spans="4:4" x14ac:dyDescent="0.25">
      <c r="D36814"/>
    </row>
    <row r="36815" spans="4:4" x14ac:dyDescent="0.25">
      <c r="D36815"/>
    </row>
    <row r="36816" spans="4:4" x14ac:dyDescent="0.25">
      <c r="D36816"/>
    </row>
    <row r="36817" spans="4:4" x14ac:dyDescent="0.25">
      <c r="D36817"/>
    </row>
    <row r="36818" spans="4:4" x14ac:dyDescent="0.25">
      <c r="D36818"/>
    </row>
    <row r="36819" spans="4:4" x14ac:dyDescent="0.25">
      <c r="D36819"/>
    </row>
    <row r="36820" spans="4:4" x14ac:dyDescent="0.25">
      <c r="D36820"/>
    </row>
    <row r="36821" spans="4:4" x14ac:dyDescent="0.25">
      <c r="D36821"/>
    </row>
    <row r="36822" spans="4:4" x14ac:dyDescent="0.25">
      <c r="D36822"/>
    </row>
    <row r="36823" spans="4:4" x14ac:dyDescent="0.25">
      <c r="D36823"/>
    </row>
    <row r="36824" spans="4:4" x14ac:dyDescent="0.25">
      <c r="D36824"/>
    </row>
    <row r="36825" spans="4:4" x14ac:dyDescent="0.25">
      <c r="D36825"/>
    </row>
    <row r="36826" spans="4:4" x14ac:dyDescent="0.25">
      <c r="D36826"/>
    </row>
    <row r="36827" spans="4:4" x14ac:dyDescent="0.25">
      <c r="D36827"/>
    </row>
    <row r="36828" spans="4:4" x14ac:dyDescent="0.25">
      <c r="D36828"/>
    </row>
    <row r="36829" spans="4:4" x14ac:dyDescent="0.25">
      <c r="D36829"/>
    </row>
    <row r="36830" spans="4:4" x14ac:dyDescent="0.25">
      <c r="D36830"/>
    </row>
    <row r="36831" spans="4:4" x14ac:dyDescent="0.25">
      <c r="D36831"/>
    </row>
    <row r="36832" spans="4:4" x14ac:dyDescent="0.25">
      <c r="D36832"/>
    </row>
    <row r="36833" spans="4:4" x14ac:dyDescent="0.25">
      <c r="D36833"/>
    </row>
    <row r="36834" spans="4:4" x14ac:dyDescent="0.25">
      <c r="D36834"/>
    </row>
    <row r="36835" spans="4:4" x14ac:dyDescent="0.25">
      <c r="D36835"/>
    </row>
    <row r="36836" spans="4:4" x14ac:dyDescent="0.25">
      <c r="D36836"/>
    </row>
    <row r="36837" spans="4:4" x14ac:dyDescent="0.25">
      <c r="D36837"/>
    </row>
    <row r="36838" spans="4:4" x14ac:dyDescent="0.25">
      <c r="D36838"/>
    </row>
    <row r="36839" spans="4:4" x14ac:dyDescent="0.25">
      <c r="D36839"/>
    </row>
    <row r="36840" spans="4:4" x14ac:dyDescent="0.25">
      <c r="D36840"/>
    </row>
    <row r="36841" spans="4:4" x14ac:dyDescent="0.25">
      <c r="D36841"/>
    </row>
    <row r="36842" spans="4:4" x14ac:dyDescent="0.25">
      <c r="D36842"/>
    </row>
    <row r="36843" spans="4:4" x14ac:dyDescent="0.25">
      <c r="D36843"/>
    </row>
    <row r="36844" spans="4:4" x14ac:dyDescent="0.25">
      <c r="D36844"/>
    </row>
    <row r="36845" spans="4:4" x14ac:dyDescent="0.25">
      <c r="D36845"/>
    </row>
    <row r="36846" spans="4:4" x14ac:dyDescent="0.25">
      <c r="D36846"/>
    </row>
    <row r="36847" spans="4:4" x14ac:dyDescent="0.25">
      <c r="D36847"/>
    </row>
    <row r="36848" spans="4:4" x14ac:dyDescent="0.25">
      <c r="D36848"/>
    </row>
    <row r="36849" spans="4:4" x14ac:dyDescent="0.25">
      <c r="D36849"/>
    </row>
    <row r="36850" spans="4:4" x14ac:dyDescent="0.25">
      <c r="D36850"/>
    </row>
    <row r="36851" spans="4:4" x14ac:dyDescent="0.25">
      <c r="D36851"/>
    </row>
    <row r="36852" spans="4:4" x14ac:dyDescent="0.25">
      <c r="D36852"/>
    </row>
    <row r="36853" spans="4:4" x14ac:dyDescent="0.25">
      <c r="D36853"/>
    </row>
    <row r="36854" spans="4:4" x14ac:dyDescent="0.25">
      <c r="D36854"/>
    </row>
    <row r="36855" spans="4:4" x14ac:dyDescent="0.25">
      <c r="D36855"/>
    </row>
    <row r="36856" spans="4:4" x14ac:dyDescent="0.25">
      <c r="D36856"/>
    </row>
    <row r="36857" spans="4:4" x14ac:dyDescent="0.25">
      <c r="D36857"/>
    </row>
    <row r="36858" spans="4:4" x14ac:dyDescent="0.25">
      <c r="D36858"/>
    </row>
    <row r="36859" spans="4:4" x14ac:dyDescent="0.25">
      <c r="D36859"/>
    </row>
    <row r="36860" spans="4:4" x14ac:dyDescent="0.25">
      <c r="D36860"/>
    </row>
    <row r="36861" spans="4:4" x14ac:dyDescent="0.25">
      <c r="D36861"/>
    </row>
    <row r="36862" spans="4:4" x14ac:dyDescent="0.25">
      <c r="D36862"/>
    </row>
    <row r="36863" spans="4:4" x14ac:dyDescent="0.25">
      <c r="D36863"/>
    </row>
    <row r="36864" spans="4:4" x14ac:dyDescent="0.25">
      <c r="D36864"/>
    </row>
    <row r="36865" spans="4:4" x14ac:dyDescent="0.25">
      <c r="D36865"/>
    </row>
    <row r="36866" spans="4:4" x14ac:dyDescent="0.25">
      <c r="D36866"/>
    </row>
    <row r="36867" spans="4:4" x14ac:dyDescent="0.25">
      <c r="D36867"/>
    </row>
    <row r="36868" spans="4:4" x14ac:dyDescent="0.25">
      <c r="D36868"/>
    </row>
    <row r="36869" spans="4:4" x14ac:dyDescent="0.25">
      <c r="D36869"/>
    </row>
    <row r="36870" spans="4:4" x14ac:dyDescent="0.25">
      <c r="D36870"/>
    </row>
    <row r="36871" spans="4:4" x14ac:dyDescent="0.25">
      <c r="D36871"/>
    </row>
    <row r="36872" spans="4:4" x14ac:dyDescent="0.25">
      <c r="D36872"/>
    </row>
    <row r="36873" spans="4:4" x14ac:dyDescent="0.25">
      <c r="D36873"/>
    </row>
    <row r="36874" spans="4:4" x14ac:dyDescent="0.25">
      <c r="D36874"/>
    </row>
    <row r="36875" spans="4:4" x14ac:dyDescent="0.25">
      <c r="D36875"/>
    </row>
    <row r="36876" spans="4:4" x14ac:dyDescent="0.25">
      <c r="D36876"/>
    </row>
    <row r="36877" spans="4:4" x14ac:dyDescent="0.25">
      <c r="D36877"/>
    </row>
    <row r="36878" spans="4:4" x14ac:dyDescent="0.25">
      <c r="D36878"/>
    </row>
    <row r="36879" spans="4:4" x14ac:dyDescent="0.25">
      <c r="D36879"/>
    </row>
    <row r="36880" spans="4:4" x14ac:dyDescent="0.25">
      <c r="D36880"/>
    </row>
    <row r="36881" spans="4:4" x14ac:dyDescent="0.25">
      <c r="D36881"/>
    </row>
    <row r="36882" spans="4:4" x14ac:dyDescent="0.25">
      <c r="D36882"/>
    </row>
    <row r="36883" spans="4:4" x14ac:dyDescent="0.25">
      <c r="D36883"/>
    </row>
    <row r="36884" spans="4:4" x14ac:dyDescent="0.25">
      <c r="D36884"/>
    </row>
    <row r="36885" spans="4:4" x14ac:dyDescent="0.25">
      <c r="D36885"/>
    </row>
    <row r="36886" spans="4:4" x14ac:dyDescent="0.25">
      <c r="D36886"/>
    </row>
    <row r="36887" spans="4:4" x14ac:dyDescent="0.25">
      <c r="D36887"/>
    </row>
    <row r="36888" spans="4:4" x14ac:dyDescent="0.25">
      <c r="D36888"/>
    </row>
    <row r="36889" spans="4:4" x14ac:dyDescent="0.25">
      <c r="D36889"/>
    </row>
    <row r="36890" spans="4:4" x14ac:dyDescent="0.25">
      <c r="D36890"/>
    </row>
    <row r="36891" spans="4:4" x14ac:dyDescent="0.25">
      <c r="D36891"/>
    </row>
    <row r="36892" spans="4:4" x14ac:dyDescent="0.25">
      <c r="D36892"/>
    </row>
    <row r="36893" spans="4:4" x14ac:dyDescent="0.25">
      <c r="D36893"/>
    </row>
    <row r="36894" spans="4:4" x14ac:dyDescent="0.25">
      <c r="D36894"/>
    </row>
    <row r="36895" spans="4:4" x14ac:dyDescent="0.25">
      <c r="D36895"/>
    </row>
    <row r="36896" spans="4:4" x14ac:dyDescent="0.25">
      <c r="D36896"/>
    </row>
    <row r="36897" spans="4:4" x14ac:dyDescent="0.25">
      <c r="D36897"/>
    </row>
    <row r="36898" spans="4:4" x14ac:dyDescent="0.25">
      <c r="D36898"/>
    </row>
    <row r="36899" spans="4:4" x14ac:dyDescent="0.25">
      <c r="D36899"/>
    </row>
    <row r="36900" spans="4:4" x14ac:dyDescent="0.25">
      <c r="D36900"/>
    </row>
    <row r="36901" spans="4:4" x14ac:dyDescent="0.25">
      <c r="D36901"/>
    </row>
    <row r="36902" spans="4:4" x14ac:dyDescent="0.25">
      <c r="D36902"/>
    </row>
    <row r="36903" spans="4:4" x14ac:dyDescent="0.25">
      <c r="D36903"/>
    </row>
    <row r="36904" spans="4:4" x14ac:dyDescent="0.25">
      <c r="D36904"/>
    </row>
    <row r="36905" spans="4:4" x14ac:dyDescent="0.25">
      <c r="D36905"/>
    </row>
    <row r="36906" spans="4:4" x14ac:dyDescent="0.25">
      <c r="D36906"/>
    </row>
    <row r="36907" spans="4:4" x14ac:dyDescent="0.25">
      <c r="D36907"/>
    </row>
    <row r="36908" spans="4:4" x14ac:dyDescent="0.25">
      <c r="D36908"/>
    </row>
    <row r="36909" spans="4:4" x14ac:dyDescent="0.25">
      <c r="D36909"/>
    </row>
    <row r="36910" spans="4:4" x14ac:dyDescent="0.25">
      <c r="D36910"/>
    </row>
    <row r="36911" spans="4:4" x14ac:dyDescent="0.25">
      <c r="D36911"/>
    </row>
    <row r="36912" spans="4:4" x14ac:dyDescent="0.25">
      <c r="D36912"/>
    </row>
    <row r="36913" spans="4:4" x14ac:dyDescent="0.25">
      <c r="D36913"/>
    </row>
    <row r="36914" spans="4:4" x14ac:dyDescent="0.25">
      <c r="D36914"/>
    </row>
    <row r="36915" spans="4:4" x14ac:dyDescent="0.25">
      <c r="D36915"/>
    </row>
    <row r="36916" spans="4:4" x14ac:dyDescent="0.25">
      <c r="D36916"/>
    </row>
    <row r="36917" spans="4:4" x14ac:dyDescent="0.25">
      <c r="D36917"/>
    </row>
    <row r="36918" spans="4:4" x14ac:dyDescent="0.25">
      <c r="D36918"/>
    </row>
    <row r="36919" spans="4:4" x14ac:dyDescent="0.25">
      <c r="D36919"/>
    </row>
    <row r="36920" spans="4:4" x14ac:dyDescent="0.25">
      <c r="D36920"/>
    </row>
    <row r="36921" spans="4:4" x14ac:dyDescent="0.25">
      <c r="D36921"/>
    </row>
    <row r="36922" spans="4:4" x14ac:dyDescent="0.25">
      <c r="D36922"/>
    </row>
    <row r="36923" spans="4:4" x14ac:dyDescent="0.25">
      <c r="D36923"/>
    </row>
    <row r="36924" spans="4:4" x14ac:dyDescent="0.25">
      <c r="D36924"/>
    </row>
    <row r="36925" spans="4:4" x14ac:dyDescent="0.25">
      <c r="D36925"/>
    </row>
    <row r="36926" spans="4:4" x14ac:dyDescent="0.25">
      <c r="D36926"/>
    </row>
    <row r="36927" spans="4:4" x14ac:dyDescent="0.25">
      <c r="D36927"/>
    </row>
    <row r="36928" spans="4:4" x14ac:dyDescent="0.25">
      <c r="D36928"/>
    </row>
    <row r="36929" spans="4:4" x14ac:dyDescent="0.25">
      <c r="D36929"/>
    </row>
    <row r="36930" spans="4:4" x14ac:dyDescent="0.25">
      <c r="D36930"/>
    </row>
    <row r="36931" spans="4:4" x14ac:dyDescent="0.25">
      <c r="D36931"/>
    </row>
    <row r="36932" spans="4:4" x14ac:dyDescent="0.25">
      <c r="D36932"/>
    </row>
    <row r="36933" spans="4:4" x14ac:dyDescent="0.25">
      <c r="D36933"/>
    </row>
    <row r="36934" spans="4:4" x14ac:dyDescent="0.25">
      <c r="D36934"/>
    </row>
    <row r="36935" spans="4:4" x14ac:dyDescent="0.25">
      <c r="D36935"/>
    </row>
    <row r="36936" spans="4:4" x14ac:dyDescent="0.25">
      <c r="D36936"/>
    </row>
    <row r="36937" spans="4:4" x14ac:dyDescent="0.25">
      <c r="D36937"/>
    </row>
    <row r="36938" spans="4:4" x14ac:dyDescent="0.25">
      <c r="D36938"/>
    </row>
    <row r="36939" spans="4:4" x14ac:dyDescent="0.25">
      <c r="D36939"/>
    </row>
    <row r="36940" spans="4:4" x14ac:dyDescent="0.25">
      <c r="D36940"/>
    </row>
    <row r="36941" spans="4:4" x14ac:dyDescent="0.25">
      <c r="D36941"/>
    </row>
    <row r="36942" spans="4:4" x14ac:dyDescent="0.25">
      <c r="D36942"/>
    </row>
    <row r="36943" spans="4:4" x14ac:dyDescent="0.25">
      <c r="D36943"/>
    </row>
    <row r="36944" spans="4:4" x14ac:dyDescent="0.25">
      <c r="D36944"/>
    </row>
    <row r="36945" spans="4:4" x14ac:dyDescent="0.25">
      <c r="D36945"/>
    </row>
    <row r="36946" spans="4:4" x14ac:dyDescent="0.25">
      <c r="D36946"/>
    </row>
    <row r="36947" spans="4:4" x14ac:dyDescent="0.25">
      <c r="D36947"/>
    </row>
    <row r="36948" spans="4:4" x14ac:dyDescent="0.25">
      <c r="D36948"/>
    </row>
    <row r="36949" spans="4:4" x14ac:dyDescent="0.25">
      <c r="D36949"/>
    </row>
    <row r="36950" spans="4:4" x14ac:dyDescent="0.25">
      <c r="D36950"/>
    </row>
    <row r="36951" spans="4:4" x14ac:dyDescent="0.25">
      <c r="D36951"/>
    </row>
    <row r="36952" spans="4:4" x14ac:dyDescent="0.25">
      <c r="D36952"/>
    </row>
    <row r="36953" spans="4:4" x14ac:dyDescent="0.25">
      <c r="D36953"/>
    </row>
    <row r="36954" spans="4:4" x14ac:dyDescent="0.25">
      <c r="D36954"/>
    </row>
    <row r="36955" spans="4:4" x14ac:dyDescent="0.25">
      <c r="D36955"/>
    </row>
    <row r="36956" spans="4:4" x14ac:dyDescent="0.25">
      <c r="D36956"/>
    </row>
    <row r="36957" spans="4:4" x14ac:dyDescent="0.25">
      <c r="D36957"/>
    </row>
    <row r="36958" spans="4:4" x14ac:dyDescent="0.25">
      <c r="D36958"/>
    </row>
    <row r="36959" spans="4:4" x14ac:dyDescent="0.25">
      <c r="D36959"/>
    </row>
    <row r="36960" spans="4:4" x14ac:dyDescent="0.25">
      <c r="D36960"/>
    </row>
    <row r="36961" spans="4:4" x14ac:dyDescent="0.25">
      <c r="D36961"/>
    </row>
    <row r="36962" spans="4:4" x14ac:dyDescent="0.25">
      <c r="D36962"/>
    </row>
    <row r="36963" spans="4:4" x14ac:dyDescent="0.25">
      <c r="D36963"/>
    </row>
    <row r="36964" spans="4:4" x14ac:dyDescent="0.25">
      <c r="D36964"/>
    </row>
    <row r="36965" spans="4:4" x14ac:dyDescent="0.25">
      <c r="D36965"/>
    </row>
    <row r="36966" spans="4:4" x14ac:dyDescent="0.25">
      <c r="D36966"/>
    </row>
    <row r="36967" spans="4:4" x14ac:dyDescent="0.25">
      <c r="D36967"/>
    </row>
    <row r="36968" spans="4:4" x14ac:dyDescent="0.25">
      <c r="D36968"/>
    </row>
    <row r="36969" spans="4:4" x14ac:dyDescent="0.25">
      <c r="D36969"/>
    </row>
    <row r="36970" spans="4:4" x14ac:dyDescent="0.25">
      <c r="D36970"/>
    </row>
    <row r="36971" spans="4:4" x14ac:dyDescent="0.25">
      <c r="D36971"/>
    </row>
    <row r="36972" spans="4:4" x14ac:dyDescent="0.25">
      <c r="D36972"/>
    </row>
    <row r="36973" spans="4:4" x14ac:dyDescent="0.25">
      <c r="D36973"/>
    </row>
    <row r="36974" spans="4:4" x14ac:dyDescent="0.25">
      <c r="D36974"/>
    </row>
    <row r="36975" spans="4:4" x14ac:dyDescent="0.25">
      <c r="D36975"/>
    </row>
    <row r="36976" spans="4:4" x14ac:dyDescent="0.25">
      <c r="D36976"/>
    </row>
    <row r="36977" spans="4:4" x14ac:dyDescent="0.25">
      <c r="D36977"/>
    </row>
    <row r="36978" spans="4:4" x14ac:dyDescent="0.25">
      <c r="D36978"/>
    </row>
    <row r="36979" spans="4:4" x14ac:dyDescent="0.25">
      <c r="D36979"/>
    </row>
    <row r="36980" spans="4:4" x14ac:dyDescent="0.25">
      <c r="D36980"/>
    </row>
    <row r="36981" spans="4:4" x14ac:dyDescent="0.25">
      <c r="D36981"/>
    </row>
    <row r="36982" spans="4:4" x14ac:dyDescent="0.25">
      <c r="D36982"/>
    </row>
    <row r="36983" spans="4:4" x14ac:dyDescent="0.25">
      <c r="D36983"/>
    </row>
    <row r="36984" spans="4:4" x14ac:dyDescent="0.25">
      <c r="D36984"/>
    </row>
    <row r="36985" spans="4:4" x14ac:dyDescent="0.25">
      <c r="D36985"/>
    </row>
    <row r="36986" spans="4:4" x14ac:dyDescent="0.25">
      <c r="D36986"/>
    </row>
    <row r="36987" spans="4:4" x14ac:dyDescent="0.25">
      <c r="D36987"/>
    </row>
    <row r="36988" spans="4:4" x14ac:dyDescent="0.25">
      <c r="D36988"/>
    </row>
    <row r="36989" spans="4:4" x14ac:dyDescent="0.25">
      <c r="D36989"/>
    </row>
    <row r="36990" spans="4:4" x14ac:dyDescent="0.25">
      <c r="D36990"/>
    </row>
    <row r="36991" spans="4:4" x14ac:dyDescent="0.25">
      <c r="D36991"/>
    </row>
    <row r="36992" spans="4:4" x14ac:dyDescent="0.25">
      <c r="D36992"/>
    </row>
    <row r="36993" spans="4:4" x14ac:dyDescent="0.25">
      <c r="D36993"/>
    </row>
    <row r="36994" spans="4:4" x14ac:dyDescent="0.25">
      <c r="D36994"/>
    </row>
    <row r="36995" spans="4:4" x14ac:dyDescent="0.25">
      <c r="D36995"/>
    </row>
    <row r="36996" spans="4:4" x14ac:dyDescent="0.25">
      <c r="D36996"/>
    </row>
    <row r="36997" spans="4:4" x14ac:dyDescent="0.25">
      <c r="D36997"/>
    </row>
    <row r="36998" spans="4:4" x14ac:dyDescent="0.25">
      <c r="D36998"/>
    </row>
    <row r="36999" spans="4:4" x14ac:dyDescent="0.25">
      <c r="D36999"/>
    </row>
    <row r="37000" spans="4:4" x14ac:dyDescent="0.25">
      <c r="D37000"/>
    </row>
    <row r="37001" spans="4:4" x14ac:dyDescent="0.25">
      <c r="D37001"/>
    </row>
    <row r="37002" spans="4:4" x14ac:dyDescent="0.25">
      <c r="D37002"/>
    </row>
    <row r="37003" spans="4:4" x14ac:dyDescent="0.25">
      <c r="D37003"/>
    </row>
    <row r="37004" spans="4:4" x14ac:dyDescent="0.25">
      <c r="D37004"/>
    </row>
    <row r="37005" spans="4:4" x14ac:dyDescent="0.25">
      <c r="D37005"/>
    </row>
    <row r="37006" spans="4:4" x14ac:dyDescent="0.25">
      <c r="D37006"/>
    </row>
    <row r="37007" spans="4:4" x14ac:dyDescent="0.25">
      <c r="D37007"/>
    </row>
    <row r="37008" spans="4:4" x14ac:dyDescent="0.25">
      <c r="D37008"/>
    </row>
    <row r="37009" spans="4:4" x14ac:dyDescent="0.25">
      <c r="D37009"/>
    </row>
    <row r="37010" spans="4:4" x14ac:dyDescent="0.25">
      <c r="D37010"/>
    </row>
    <row r="37011" spans="4:4" x14ac:dyDescent="0.25">
      <c r="D37011"/>
    </row>
    <row r="37012" spans="4:4" x14ac:dyDescent="0.25">
      <c r="D37012"/>
    </row>
    <row r="37013" spans="4:4" x14ac:dyDescent="0.25">
      <c r="D37013"/>
    </row>
    <row r="37014" spans="4:4" x14ac:dyDescent="0.25">
      <c r="D37014"/>
    </row>
    <row r="37015" spans="4:4" x14ac:dyDescent="0.25">
      <c r="D37015"/>
    </row>
    <row r="37016" spans="4:4" x14ac:dyDescent="0.25">
      <c r="D37016"/>
    </row>
    <row r="37017" spans="4:4" x14ac:dyDescent="0.25">
      <c r="D37017"/>
    </row>
    <row r="37018" spans="4:4" x14ac:dyDescent="0.25">
      <c r="D37018"/>
    </row>
    <row r="37019" spans="4:4" x14ac:dyDescent="0.25">
      <c r="D37019"/>
    </row>
    <row r="37020" spans="4:4" x14ac:dyDescent="0.25">
      <c r="D37020"/>
    </row>
    <row r="37021" spans="4:4" x14ac:dyDescent="0.25">
      <c r="D37021"/>
    </row>
    <row r="37022" spans="4:4" x14ac:dyDescent="0.25">
      <c r="D37022"/>
    </row>
    <row r="37023" spans="4:4" x14ac:dyDescent="0.25">
      <c r="D37023"/>
    </row>
    <row r="37024" spans="4:4" x14ac:dyDescent="0.25">
      <c r="D37024"/>
    </row>
    <row r="37025" spans="4:4" x14ac:dyDescent="0.25">
      <c r="D37025"/>
    </row>
    <row r="37026" spans="4:4" x14ac:dyDescent="0.25">
      <c r="D37026"/>
    </row>
    <row r="37027" spans="4:4" x14ac:dyDescent="0.25">
      <c r="D37027"/>
    </row>
    <row r="37028" spans="4:4" x14ac:dyDescent="0.25">
      <c r="D37028"/>
    </row>
    <row r="37029" spans="4:4" x14ac:dyDescent="0.25">
      <c r="D37029"/>
    </row>
    <row r="37030" spans="4:4" x14ac:dyDescent="0.25">
      <c r="D37030"/>
    </row>
    <row r="37031" spans="4:4" x14ac:dyDescent="0.25">
      <c r="D37031"/>
    </row>
    <row r="37032" spans="4:4" x14ac:dyDescent="0.25">
      <c r="D37032"/>
    </row>
    <row r="37033" spans="4:4" x14ac:dyDescent="0.25">
      <c r="D37033"/>
    </row>
    <row r="37034" spans="4:4" x14ac:dyDescent="0.25">
      <c r="D37034"/>
    </row>
    <row r="37035" spans="4:4" x14ac:dyDescent="0.25">
      <c r="D37035"/>
    </row>
    <row r="37036" spans="4:4" x14ac:dyDescent="0.25">
      <c r="D37036"/>
    </row>
    <row r="37037" spans="4:4" x14ac:dyDescent="0.25">
      <c r="D37037"/>
    </row>
    <row r="37038" spans="4:4" x14ac:dyDescent="0.25">
      <c r="D37038"/>
    </row>
    <row r="37039" spans="4:4" x14ac:dyDescent="0.25">
      <c r="D37039"/>
    </row>
    <row r="37040" spans="4:4" x14ac:dyDescent="0.25">
      <c r="D37040"/>
    </row>
    <row r="37041" spans="4:4" x14ac:dyDescent="0.25">
      <c r="D37041"/>
    </row>
    <row r="37042" spans="4:4" x14ac:dyDescent="0.25">
      <c r="D37042"/>
    </row>
    <row r="37043" spans="4:4" x14ac:dyDescent="0.25">
      <c r="D37043"/>
    </row>
    <row r="37044" spans="4:4" x14ac:dyDescent="0.25">
      <c r="D37044"/>
    </row>
    <row r="37045" spans="4:4" x14ac:dyDescent="0.25">
      <c r="D37045"/>
    </row>
    <row r="37046" spans="4:4" x14ac:dyDescent="0.25">
      <c r="D37046"/>
    </row>
    <row r="37047" spans="4:4" x14ac:dyDescent="0.25">
      <c r="D37047"/>
    </row>
    <row r="37048" spans="4:4" x14ac:dyDescent="0.25">
      <c r="D37048"/>
    </row>
    <row r="37049" spans="4:4" x14ac:dyDescent="0.25">
      <c r="D37049"/>
    </row>
    <row r="37050" spans="4:4" x14ac:dyDescent="0.25">
      <c r="D37050"/>
    </row>
    <row r="37051" spans="4:4" x14ac:dyDescent="0.25">
      <c r="D37051"/>
    </row>
    <row r="37052" spans="4:4" x14ac:dyDescent="0.25">
      <c r="D37052"/>
    </row>
    <row r="37053" spans="4:4" x14ac:dyDescent="0.25">
      <c r="D37053"/>
    </row>
    <row r="37054" spans="4:4" x14ac:dyDescent="0.25">
      <c r="D37054"/>
    </row>
    <row r="37055" spans="4:4" x14ac:dyDescent="0.25">
      <c r="D37055"/>
    </row>
    <row r="37056" spans="4:4" x14ac:dyDescent="0.25">
      <c r="D37056"/>
    </row>
    <row r="37057" spans="4:4" x14ac:dyDescent="0.25">
      <c r="D37057"/>
    </row>
    <row r="37058" spans="4:4" x14ac:dyDescent="0.25">
      <c r="D37058"/>
    </row>
    <row r="37059" spans="4:4" x14ac:dyDescent="0.25">
      <c r="D37059"/>
    </row>
    <row r="37060" spans="4:4" x14ac:dyDescent="0.25">
      <c r="D37060"/>
    </row>
    <row r="37061" spans="4:4" x14ac:dyDescent="0.25">
      <c r="D37061"/>
    </row>
    <row r="37062" spans="4:4" x14ac:dyDescent="0.25">
      <c r="D37062"/>
    </row>
    <row r="37063" spans="4:4" x14ac:dyDescent="0.25">
      <c r="D37063"/>
    </row>
    <row r="37064" spans="4:4" x14ac:dyDescent="0.25">
      <c r="D37064"/>
    </row>
    <row r="37065" spans="4:4" x14ac:dyDescent="0.25">
      <c r="D37065"/>
    </row>
    <row r="37066" spans="4:4" x14ac:dyDescent="0.25">
      <c r="D37066"/>
    </row>
    <row r="37067" spans="4:4" x14ac:dyDescent="0.25">
      <c r="D37067"/>
    </row>
    <row r="37068" spans="4:4" x14ac:dyDescent="0.25">
      <c r="D37068"/>
    </row>
    <row r="37069" spans="4:4" x14ac:dyDescent="0.25">
      <c r="D37069"/>
    </row>
    <row r="37070" spans="4:4" x14ac:dyDescent="0.25">
      <c r="D37070"/>
    </row>
    <row r="37071" spans="4:4" x14ac:dyDescent="0.25">
      <c r="D37071"/>
    </row>
    <row r="37072" spans="4:4" x14ac:dyDescent="0.25">
      <c r="D37072"/>
    </row>
    <row r="37073" spans="4:4" x14ac:dyDescent="0.25">
      <c r="D37073"/>
    </row>
    <row r="37074" spans="4:4" x14ac:dyDescent="0.25">
      <c r="D37074"/>
    </row>
    <row r="37075" spans="4:4" x14ac:dyDescent="0.25">
      <c r="D37075"/>
    </row>
    <row r="37076" spans="4:4" x14ac:dyDescent="0.25">
      <c r="D37076"/>
    </row>
    <row r="37077" spans="4:4" x14ac:dyDescent="0.25">
      <c r="D37077"/>
    </row>
    <row r="37078" spans="4:4" x14ac:dyDescent="0.25">
      <c r="D37078"/>
    </row>
    <row r="37079" spans="4:4" x14ac:dyDescent="0.25">
      <c r="D37079"/>
    </row>
    <row r="37080" spans="4:4" x14ac:dyDescent="0.25">
      <c r="D37080"/>
    </row>
    <row r="37081" spans="4:4" x14ac:dyDescent="0.25">
      <c r="D37081"/>
    </row>
    <row r="37082" spans="4:4" x14ac:dyDescent="0.25">
      <c r="D37082"/>
    </row>
    <row r="37083" spans="4:4" x14ac:dyDescent="0.25">
      <c r="D37083"/>
    </row>
    <row r="37084" spans="4:4" x14ac:dyDescent="0.25">
      <c r="D37084"/>
    </row>
    <row r="37085" spans="4:4" x14ac:dyDescent="0.25">
      <c r="D37085"/>
    </row>
    <row r="37086" spans="4:4" x14ac:dyDescent="0.25">
      <c r="D37086"/>
    </row>
    <row r="37087" spans="4:4" x14ac:dyDescent="0.25">
      <c r="D37087"/>
    </row>
    <row r="37088" spans="4:4" x14ac:dyDescent="0.25">
      <c r="D37088"/>
    </row>
    <row r="37089" spans="4:4" x14ac:dyDescent="0.25">
      <c r="D37089"/>
    </row>
    <row r="37090" spans="4:4" x14ac:dyDescent="0.25">
      <c r="D37090"/>
    </row>
    <row r="37091" spans="4:4" x14ac:dyDescent="0.25">
      <c r="D37091"/>
    </row>
    <row r="37092" spans="4:4" x14ac:dyDescent="0.25">
      <c r="D37092"/>
    </row>
    <row r="37093" spans="4:4" x14ac:dyDescent="0.25">
      <c r="D37093"/>
    </row>
    <row r="37094" spans="4:4" x14ac:dyDescent="0.25">
      <c r="D37094"/>
    </row>
    <row r="37095" spans="4:4" x14ac:dyDescent="0.25">
      <c r="D37095"/>
    </row>
    <row r="37096" spans="4:4" x14ac:dyDescent="0.25">
      <c r="D37096"/>
    </row>
    <row r="37097" spans="4:4" x14ac:dyDescent="0.25">
      <c r="D37097"/>
    </row>
    <row r="37098" spans="4:4" x14ac:dyDescent="0.25">
      <c r="D37098"/>
    </row>
    <row r="37099" spans="4:4" x14ac:dyDescent="0.25">
      <c r="D37099"/>
    </row>
    <row r="37100" spans="4:4" x14ac:dyDescent="0.25">
      <c r="D37100"/>
    </row>
    <row r="37101" spans="4:4" x14ac:dyDescent="0.25">
      <c r="D37101"/>
    </row>
    <row r="37102" spans="4:4" x14ac:dyDescent="0.25">
      <c r="D37102"/>
    </row>
    <row r="37103" spans="4:4" x14ac:dyDescent="0.25">
      <c r="D37103"/>
    </row>
    <row r="37104" spans="4:4" x14ac:dyDescent="0.25">
      <c r="D37104"/>
    </row>
    <row r="37105" spans="4:4" x14ac:dyDescent="0.25">
      <c r="D37105"/>
    </row>
    <row r="37106" spans="4:4" x14ac:dyDescent="0.25">
      <c r="D37106"/>
    </row>
    <row r="37107" spans="4:4" x14ac:dyDescent="0.25">
      <c r="D37107"/>
    </row>
    <row r="37108" spans="4:4" x14ac:dyDescent="0.25">
      <c r="D37108"/>
    </row>
    <row r="37109" spans="4:4" x14ac:dyDescent="0.25">
      <c r="D37109"/>
    </row>
    <row r="37110" spans="4:4" x14ac:dyDescent="0.25">
      <c r="D37110"/>
    </row>
    <row r="37111" spans="4:4" x14ac:dyDescent="0.25">
      <c r="D37111"/>
    </row>
    <row r="37112" spans="4:4" x14ac:dyDescent="0.25">
      <c r="D37112"/>
    </row>
    <row r="37113" spans="4:4" x14ac:dyDescent="0.25">
      <c r="D37113"/>
    </row>
    <row r="37114" spans="4:4" x14ac:dyDescent="0.25">
      <c r="D37114"/>
    </row>
    <row r="37115" spans="4:4" x14ac:dyDescent="0.25">
      <c r="D37115"/>
    </row>
    <row r="37116" spans="4:4" x14ac:dyDescent="0.25">
      <c r="D37116"/>
    </row>
    <row r="37117" spans="4:4" x14ac:dyDescent="0.25">
      <c r="D37117"/>
    </row>
    <row r="37118" spans="4:4" x14ac:dyDescent="0.25">
      <c r="D37118"/>
    </row>
    <row r="37119" spans="4:4" x14ac:dyDescent="0.25">
      <c r="D37119"/>
    </row>
    <row r="37120" spans="4:4" x14ac:dyDescent="0.25">
      <c r="D37120"/>
    </row>
    <row r="37121" spans="4:4" x14ac:dyDescent="0.25">
      <c r="D37121"/>
    </row>
    <row r="37122" spans="4:4" x14ac:dyDescent="0.25">
      <c r="D37122"/>
    </row>
    <row r="37123" spans="4:4" x14ac:dyDescent="0.25">
      <c r="D37123"/>
    </row>
    <row r="37124" spans="4:4" x14ac:dyDescent="0.25">
      <c r="D37124"/>
    </row>
    <row r="37125" spans="4:4" x14ac:dyDescent="0.25">
      <c r="D37125"/>
    </row>
    <row r="37126" spans="4:4" x14ac:dyDescent="0.25">
      <c r="D37126"/>
    </row>
    <row r="37127" spans="4:4" x14ac:dyDescent="0.25">
      <c r="D37127"/>
    </row>
    <row r="37128" spans="4:4" x14ac:dyDescent="0.25">
      <c r="D37128"/>
    </row>
    <row r="37129" spans="4:4" x14ac:dyDescent="0.25">
      <c r="D37129"/>
    </row>
    <row r="37130" spans="4:4" x14ac:dyDescent="0.25">
      <c r="D37130"/>
    </row>
    <row r="37131" spans="4:4" x14ac:dyDescent="0.25">
      <c r="D37131"/>
    </row>
    <row r="37132" spans="4:4" x14ac:dyDescent="0.25">
      <c r="D37132"/>
    </row>
    <row r="37133" spans="4:4" x14ac:dyDescent="0.25">
      <c r="D37133"/>
    </row>
    <row r="37134" spans="4:4" x14ac:dyDescent="0.25">
      <c r="D37134"/>
    </row>
    <row r="37135" spans="4:4" x14ac:dyDescent="0.25">
      <c r="D37135"/>
    </row>
    <row r="37136" spans="4:4" x14ac:dyDescent="0.25">
      <c r="D37136"/>
    </row>
    <row r="37137" spans="4:4" x14ac:dyDescent="0.25">
      <c r="D37137"/>
    </row>
    <row r="37138" spans="4:4" x14ac:dyDescent="0.25">
      <c r="D37138"/>
    </row>
    <row r="37139" spans="4:4" x14ac:dyDescent="0.25">
      <c r="D37139"/>
    </row>
    <row r="37140" spans="4:4" x14ac:dyDescent="0.25">
      <c r="D37140"/>
    </row>
    <row r="37141" spans="4:4" x14ac:dyDescent="0.25">
      <c r="D37141"/>
    </row>
    <row r="37142" spans="4:4" x14ac:dyDescent="0.25">
      <c r="D37142"/>
    </row>
    <row r="37143" spans="4:4" x14ac:dyDescent="0.25">
      <c r="D37143"/>
    </row>
    <row r="37144" spans="4:4" x14ac:dyDescent="0.25">
      <c r="D37144"/>
    </row>
    <row r="37145" spans="4:4" x14ac:dyDescent="0.25">
      <c r="D37145"/>
    </row>
    <row r="37146" spans="4:4" x14ac:dyDescent="0.25">
      <c r="D37146"/>
    </row>
    <row r="37147" spans="4:4" x14ac:dyDescent="0.25">
      <c r="D37147"/>
    </row>
    <row r="37148" spans="4:4" x14ac:dyDescent="0.25">
      <c r="D37148"/>
    </row>
    <row r="37149" spans="4:4" x14ac:dyDescent="0.25">
      <c r="D37149"/>
    </row>
    <row r="37150" spans="4:4" x14ac:dyDescent="0.25">
      <c r="D37150"/>
    </row>
    <row r="37151" spans="4:4" x14ac:dyDescent="0.25">
      <c r="D37151"/>
    </row>
    <row r="37152" spans="4:4" x14ac:dyDescent="0.25">
      <c r="D37152"/>
    </row>
    <row r="37153" spans="4:4" x14ac:dyDescent="0.25">
      <c r="D37153"/>
    </row>
    <row r="37154" spans="4:4" x14ac:dyDescent="0.25">
      <c r="D37154"/>
    </row>
    <row r="37155" spans="4:4" x14ac:dyDescent="0.25">
      <c r="D37155"/>
    </row>
    <row r="37156" spans="4:4" x14ac:dyDescent="0.25">
      <c r="D37156"/>
    </row>
    <row r="37157" spans="4:4" x14ac:dyDescent="0.25">
      <c r="D37157"/>
    </row>
    <row r="37158" spans="4:4" x14ac:dyDescent="0.25">
      <c r="D37158"/>
    </row>
    <row r="37159" spans="4:4" x14ac:dyDescent="0.25">
      <c r="D37159"/>
    </row>
    <row r="37160" spans="4:4" x14ac:dyDescent="0.25">
      <c r="D37160"/>
    </row>
    <row r="37161" spans="4:4" x14ac:dyDescent="0.25">
      <c r="D37161"/>
    </row>
    <row r="37162" spans="4:4" x14ac:dyDescent="0.25">
      <c r="D37162"/>
    </row>
    <row r="37163" spans="4:4" x14ac:dyDescent="0.25">
      <c r="D37163"/>
    </row>
    <row r="37164" spans="4:4" x14ac:dyDescent="0.25">
      <c r="D37164"/>
    </row>
    <row r="37165" spans="4:4" x14ac:dyDescent="0.25">
      <c r="D37165"/>
    </row>
    <row r="37166" spans="4:4" x14ac:dyDescent="0.25">
      <c r="D37166"/>
    </row>
    <row r="37167" spans="4:4" x14ac:dyDescent="0.25">
      <c r="D37167"/>
    </row>
    <row r="37168" spans="4:4" x14ac:dyDescent="0.25">
      <c r="D37168"/>
    </row>
    <row r="37169" spans="4:4" x14ac:dyDescent="0.25">
      <c r="D37169"/>
    </row>
    <row r="37170" spans="4:4" x14ac:dyDescent="0.25">
      <c r="D37170"/>
    </row>
    <row r="37171" spans="4:4" x14ac:dyDescent="0.25">
      <c r="D37171"/>
    </row>
    <row r="37172" spans="4:4" x14ac:dyDescent="0.25">
      <c r="D37172"/>
    </row>
    <row r="37173" spans="4:4" x14ac:dyDescent="0.25">
      <c r="D37173"/>
    </row>
    <row r="37174" spans="4:4" x14ac:dyDescent="0.25">
      <c r="D37174"/>
    </row>
    <row r="37175" spans="4:4" x14ac:dyDescent="0.25">
      <c r="D37175"/>
    </row>
    <row r="37176" spans="4:4" x14ac:dyDescent="0.25">
      <c r="D37176"/>
    </row>
    <row r="37177" spans="4:4" x14ac:dyDescent="0.25">
      <c r="D37177"/>
    </row>
    <row r="37178" spans="4:4" x14ac:dyDescent="0.25">
      <c r="D37178"/>
    </row>
    <row r="37179" spans="4:4" x14ac:dyDescent="0.25">
      <c r="D37179"/>
    </row>
    <row r="37180" spans="4:4" x14ac:dyDescent="0.25">
      <c r="D37180"/>
    </row>
    <row r="37181" spans="4:4" x14ac:dyDescent="0.25">
      <c r="D37181"/>
    </row>
    <row r="37182" spans="4:4" x14ac:dyDescent="0.25">
      <c r="D37182"/>
    </row>
    <row r="37183" spans="4:4" x14ac:dyDescent="0.25">
      <c r="D37183"/>
    </row>
    <row r="37184" spans="4:4" x14ac:dyDescent="0.25">
      <c r="D37184"/>
    </row>
    <row r="37185" spans="4:4" x14ac:dyDescent="0.25">
      <c r="D37185"/>
    </row>
    <row r="37186" spans="4:4" x14ac:dyDescent="0.25">
      <c r="D37186"/>
    </row>
    <row r="37187" spans="4:4" x14ac:dyDescent="0.25">
      <c r="D37187"/>
    </row>
    <row r="37188" spans="4:4" x14ac:dyDescent="0.25">
      <c r="D37188"/>
    </row>
    <row r="37189" spans="4:4" x14ac:dyDescent="0.25">
      <c r="D37189"/>
    </row>
    <row r="37190" spans="4:4" x14ac:dyDescent="0.25">
      <c r="D37190"/>
    </row>
    <row r="37191" spans="4:4" x14ac:dyDescent="0.25">
      <c r="D37191"/>
    </row>
    <row r="37192" spans="4:4" x14ac:dyDescent="0.25">
      <c r="D37192"/>
    </row>
    <row r="37193" spans="4:4" x14ac:dyDescent="0.25">
      <c r="D37193"/>
    </row>
    <row r="37194" spans="4:4" x14ac:dyDescent="0.25">
      <c r="D37194"/>
    </row>
    <row r="37195" spans="4:4" x14ac:dyDescent="0.25">
      <c r="D37195"/>
    </row>
    <row r="37196" spans="4:4" x14ac:dyDescent="0.25">
      <c r="D37196"/>
    </row>
    <row r="37197" spans="4:4" x14ac:dyDescent="0.25">
      <c r="D37197"/>
    </row>
    <row r="37198" spans="4:4" x14ac:dyDescent="0.25">
      <c r="D37198"/>
    </row>
    <row r="37199" spans="4:4" x14ac:dyDescent="0.25">
      <c r="D37199"/>
    </row>
    <row r="37200" spans="4:4" x14ac:dyDescent="0.25">
      <c r="D37200"/>
    </row>
    <row r="37201" spans="4:4" x14ac:dyDescent="0.25">
      <c r="D37201"/>
    </row>
    <row r="37202" spans="4:4" x14ac:dyDescent="0.25">
      <c r="D37202"/>
    </row>
    <row r="37203" spans="4:4" x14ac:dyDescent="0.25">
      <c r="D37203"/>
    </row>
    <row r="37204" spans="4:4" x14ac:dyDescent="0.25">
      <c r="D37204"/>
    </row>
    <row r="37205" spans="4:4" x14ac:dyDescent="0.25">
      <c r="D37205"/>
    </row>
    <row r="37206" spans="4:4" x14ac:dyDescent="0.25">
      <c r="D37206"/>
    </row>
    <row r="37207" spans="4:4" x14ac:dyDescent="0.25">
      <c r="D37207"/>
    </row>
    <row r="37208" spans="4:4" x14ac:dyDescent="0.25">
      <c r="D37208"/>
    </row>
    <row r="37209" spans="4:4" x14ac:dyDescent="0.25">
      <c r="D37209"/>
    </row>
    <row r="37210" spans="4:4" x14ac:dyDescent="0.25">
      <c r="D37210"/>
    </row>
    <row r="37211" spans="4:4" x14ac:dyDescent="0.25">
      <c r="D37211"/>
    </row>
    <row r="37212" spans="4:4" x14ac:dyDescent="0.25">
      <c r="D37212"/>
    </row>
    <row r="37213" spans="4:4" x14ac:dyDescent="0.25">
      <c r="D37213"/>
    </row>
    <row r="37214" spans="4:4" x14ac:dyDescent="0.25">
      <c r="D37214"/>
    </row>
    <row r="37215" spans="4:4" x14ac:dyDescent="0.25">
      <c r="D37215"/>
    </row>
    <row r="37216" spans="4:4" x14ac:dyDescent="0.25">
      <c r="D37216"/>
    </row>
    <row r="37217" spans="4:4" x14ac:dyDescent="0.25">
      <c r="D37217"/>
    </row>
    <row r="37218" spans="4:4" x14ac:dyDescent="0.25">
      <c r="D37218"/>
    </row>
    <row r="37219" spans="4:4" x14ac:dyDescent="0.25">
      <c r="D37219"/>
    </row>
    <row r="37220" spans="4:4" x14ac:dyDescent="0.25">
      <c r="D37220"/>
    </row>
    <row r="37221" spans="4:4" x14ac:dyDescent="0.25">
      <c r="D37221"/>
    </row>
    <row r="37222" spans="4:4" x14ac:dyDescent="0.25">
      <c r="D37222"/>
    </row>
    <row r="37223" spans="4:4" x14ac:dyDescent="0.25">
      <c r="D37223"/>
    </row>
    <row r="37224" spans="4:4" x14ac:dyDescent="0.25">
      <c r="D37224"/>
    </row>
    <row r="37225" spans="4:4" x14ac:dyDescent="0.25">
      <c r="D37225"/>
    </row>
    <row r="37226" spans="4:4" x14ac:dyDescent="0.25">
      <c r="D37226"/>
    </row>
    <row r="37227" spans="4:4" x14ac:dyDescent="0.25">
      <c r="D37227"/>
    </row>
    <row r="37228" spans="4:4" x14ac:dyDescent="0.25">
      <c r="D37228"/>
    </row>
    <row r="37229" spans="4:4" x14ac:dyDescent="0.25">
      <c r="D37229"/>
    </row>
    <row r="37230" spans="4:4" x14ac:dyDescent="0.25">
      <c r="D37230"/>
    </row>
    <row r="37231" spans="4:4" x14ac:dyDescent="0.25">
      <c r="D37231"/>
    </row>
    <row r="37232" spans="4:4" x14ac:dyDescent="0.25">
      <c r="D37232"/>
    </row>
    <row r="37233" spans="4:4" x14ac:dyDescent="0.25">
      <c r="D37233"/>
    </row>
    <row r="37234" spans="4:4" x14ac:dyDescent="0.25">
      <c r="D37234"/>
    </row>
    <row r="37235" spans="4:4" x14ac:dyDescent="0.25">
      <c r="D37235"/>
    </row>
    <row r="37236" spans="4:4" x14ac:dyDescent="0.25">
      <c r="D37236"/>
    </row>
    <row r="37237" spans="4:4" x14ac:dyDescent="0.25">
      <c r="D37237"/>
    </row>
    <row r="37238" spans="4:4" x14ac:dyDescent="0.25">
      <c r="D37238"/>
    </row>
    <row r="37239" spans="4:4" x14ac:dyDescent="0.25">
      <c r="D37239"/>
    </row>
    <row r="37240" spans="4:4" x14ac:dyDescent="0.25">
      <c r="D37240"/>
    </row>
    <row r="37241" spans="4:4" x14ac:dyDescent="0.25">
      <c r="D37241"/>
    </row>
    <row r="37242" spans="4:4" x14ac:dyDescent="0.25">
      <c r="D37242"/>
    </row>
    <row r="37243" spans="4:4" x14ac:dyDescent="0.25">
      <c r="D37243"/>
    </row>
    <row r="37244" spans="4:4" x14ac:dyDescent="0.25">
      <c r="D37244"/>
    </row>
    <row r="37245" spans="4:4" x14ac:dyDescent="0.25">
      <c r="D37245"/>
    </row>
    <row r="37246" spans="4:4" x14ac:dyDescent="0.25">
      <c r="D37246"/>
    </row>
    <row r="37247" spans="4:4" x14ac:dyDescent="0.25">
      <c r="D37247"/>
    </row>
    <row r="37248" spans="4:4" x14ac:dyDescent="0.25">
      <c r="D37248"/>
    </row>
    <row r="37249" spans="4:4" x14ac:dyDescent="0.25">
      <c r="D37249"/>
    </row>
    <row r="37250" spans="4:4" x14ac:dyDescent="0.25">
      <c r="D37250"/>
    </row>
    <row r="37251" spans="4:4" x14ac:dyDescent="0.25">
      <c r="D37251"/>
    </row>
    <row r="37252" spans="4:4" x14ac:dyDescent="0.25">
      <c r="D37252"/>
    </row>
    <row r="37253" spans="4:4" x14ac:dyDescent="0.25">
      <c r="D37253"/>
    </row>
    <row r="37254" spans="4:4" x14ac:dyDescent="0.25">
      <c r="D37254"/>
    </row>
    <row r="37255" spans="4:4" x14ac:dyDescent="0.25">
      <c r="D37255"/>
    </row>
    <row r="37256" spans="4:4" x14ac:dyDescent="0.25">
      <c r="D37256"/>
    </row>
    <row r="37257" spans="4:4" x14ac:dyDescent="0.25">
      <c r="D37257"/>
    </row>
    <row r="37258" spans="4:4" x14ac:dyDescent="0.25">
      <c r="D37258"/>
    </row>
    <row r="37259" spans="4:4" x14ac:dyDescent="0.25">
      <c r="D37259"/>
    </row>
    <row r="37260" spans="4:4" x14ac:dyDescent="0.25">
      <c r="D37260"/>
    </row>
    <row r="37261" spans="4:4" x14ac:dyDescent="0.25">
      <c r="D37261"/>
    </row>
    <row r="37262" spans="4:4" x14ac:dyDescent="0.25">
      <c r="D37262"/>
    </row>
    <row r="37263" spans="4:4" x14ac:dyDescent="0.25">
      <c r="D37263"/>
    </row>
    <row r="37264" spans="4:4" x14ac:dyDescent="0.25">
      <c r="D37264"/>
    </row>
    <row r="37265" spans="4:4" x14ac:dyDescent="0.25">
      <c r="D37265"/>
    </row>
    <row r="37266" spans="4:4" x14ac:dyDescent="0.25">
      <c r="D37266"/>
    </row>
    <row r="37267" spans="4:4" x14ac:dyDescent="0.25">
      <c r="D37267"/>
    </row>
    <row r="37268" spans="4:4" x14ac:dyDescent="0.25">
      <c r="D37268"/>
    </row>
    <row r="37269" spans="4:4" x14ac:dyDescent="0.25">
      <c r="D37269"/>
    </row>
    <row r="37270" spans="4:4" x14ac:dyDescent="0.25">
      <c r="D37270"/>
    </row>
    <row r="37271" spans="4:4" x14ac:dyDescent="0.25">
      <c r="D37271"/>
    </row>
    <row r="37272" spans="4:4" x14ac:dyDescent="0.25">
      <c r="D37272"/>
    </row>
    <row r="37273" spans="4:4" x14ac:dyDescent="0.25">
      <c r="D37273"/>
    </row>
    <row r="37274" spans="4:4" x14ac:dyDescent="0.25">
      <c r="D37274"/>
    </row>
    <row r="37275" spans="4:4" x14ac:dyDescent="0.25">
      <c r="D37275"/>
    </row>
    <row r="37276" spans="4:4" x14ac:dyDescent="0.25">
      <c r="D37276"/>
    </row>
    <row r="37277" spans="4:4" x14ac:dyDescent="0.25">
      <c r="D37277"/>
    </row>
    <row r="37278" spans="4:4" x14ac:dyDescent="0.25">
      <c r="D37278"/>
    </row>
    <row r="37279" spans="4:4" x14ac:dyDescent="0.25">
      <c r="D37279"/>
    </row>
    <row r="37280" spans="4:4" x14ac:dyDescent="0.25">
      <c r="D37280"/>
    </row>
    <row r="37281" spans="4:4" x14ac:dyDescent="0.25">
      <c r="D37281"/>
    </row>
    <row r="37282" spans="4:4" x14ac:dyDescent="0.25">
      <c r="D37282"/>
    </row>
    <row r="37283" spans="4:4" x14ac:dyDescent="0.25">
      <c r="D37283"/>
    </row>
    <row r="37284" spans="4:4" x14ac:dyDescent="0.25">
      <c r="D37284"/>
    </row>
    <row r="37285" spans="4:4" x14ac:dyDescent="0.25">
      <c r="D37285"/>
    </row>
    <row r="37286" spans="4:4" x14ac:dyDescent="0.25">
      <c r="D37286"/>
    </row>
    <row r="37287" spans="4:4" x14ac:dyDescent="0.25">
      <c r="D37287"/>
    </row>
    <row r="37288" spans="4:4" x14ac:dyDescent="0.25">
      <c r="D37288"/>
    </row>
    <row r="37289" spans="4:4" x14ac:dyDescent="0.25">
      <c r="D37289"/>
    </row>
    <row r="37290" spans="4:4" x14ac:dyDescent="0.25">
      <c r="D37290"/>
    </row>
    <row r="37291" spans="4:4" x14ac:dyDescent="0.25">
      <c r="D37291"/>
    </row>
    <row r="37292" spans="4:4" x14ac:dyDescent="0.25">
      <c r="D37292"/>
    </row>
    <row r="37293" spans="4:4" x14ac:dyDescent="0.25">
      <c r="D37293"/>
    </row>
    <row r="37294" spans="4:4" x14ac:dyDescent="0.25">
      <c r="D37294"/>
    </row>
    <row r="37295" spans="4:4" x14ac:dyDescent="0.25">
      <c r="D37295"/>
    </row>
    <row r="37296" spans="4:4" x14ac:dyDescent="0.25">
      <c r="D37296"/>
    </row>
    <row r="37297" spans="4:4" x14ac:dyDescent="0.25">
      <c r="D37297"/>
    </row>
    <row r="37298" spans="4:4" x14ac:dyDescent="0.25">
      <c r="D37298"/>
    </row>
    <row r="37299" spans="4:4" x14ac:dyDescent="0.25">
      <c r="D37299"/>
    </row>
    <row r="37300" spans="4:4" x14ac:dyDescent="0.25">
      <c r="D37300"/>
    </row>
    <row r="37301" spans="4:4" x14ac:dyDescent="0.25">
      <c r="D37301"/>
    </row>
    <row r="37302" spans="4:4" x14ac:dyDescent="0.25">
      <c r="D37302"/>
    </row>
    <row r="37303" spans="4:4" x14ac:dyDescent="0.25">
      <c r="D37303"/>
    </row>
    <row r="37304" spans="4:4" x14ac:dyDescent="0.25">
      <c r="D37304"/>
    </row>
    <row r="37305" spans="4:4" x14ac:dyDescent="0.25">
      <c r="D37305"/>
    </row>
    <row r="37306" spans="4:4" x14ac:dyDescent="0.25">
      <c r="D37306"/>
    </row>
    <row r="37307" spans="4:4" x14ac:dyDescent="0.25">
      <c r="D37307"/>
    </row>
    <row r="37308" spans="4:4" x14ac:dyDescent="0.25">
      <c r="D37308"/>
    </row>
    <row r="37309" spans="4:4" x14ac:dyDescent="0.25">
      <c r="D37309"/>
    </row>
    <row r="37310" spans="4:4" x14ac:dyDescent="0.25">
      <c r="D37310"/>
    </row>
    <row r="37311" spans="4:4" x14ac:dyDescent="0.25">
      <c r="D37311"/>
    </row>
    <row r="37312" spans="4:4" x14ac:dyDescent="0.25">
      <c r="D37312"/>
    </row>
    <row r="37313" spans="4:4" x14ac:dyDescent="0.25">
      <c r="D37313"/>
    </row>
    <row r="37314" spans="4:4" x14ac:dyDescent="0.25">
      <c r="D37314"/>
    </row>
    <row r="37315" spans="4:4" x14ac:dyDescent="0.25">
      <c r="D37315"/>
    </row>
    <row r="37316" spans="4:4" x14ac:dyDescent="0.25">
      <c r="D37316"/>
    </row>
    <row r="37317" spans="4:4" x14ac:dyDescent="0.25">
      <c r="D37317"/>
    </row>
    <row r="37318" spans="4:4" x14ac:dyDescent="0.25">
      <c r="D37318"/>
    </row>
    <row r="37319" spans="4:4" x14ac:dyDescent="0.25">
      <c r="D37319"/>
    </row>
    <row r="37320" spans="4:4" x14ac:dyDescent="0.25">
      <c r="D37320"/>
    </row>
    <row r="37321" spans="4:4" x14ac:dyDescent="0.25">
      <c r="D37321"/>
    </row>
    <row r="37322" spans="4:4" x14ac:dyDescent="0.25">
      <c r="D37322"/>
    </row>
    <row r="37323" spans="4:4" x14ac:dyDescent="0.25">
      <c r="D37323"/>
    </row>
    <row r="37324" spans="4:4" x14ac:dyDescent="0.25">
      <c r="D37324"/>
    </row>
    <row r="37325" spans="4:4" x14ac:dyDescent="0.25">
      <c r="D37325"/>
    </row>
    <row r="37326" spans="4:4" x14ac:dyDescent="0.25">
      <c r="D37326"/>
    </row>
    <row r="37327" spans="4:4" x14ac:dyDescent="0.25">
      <c r="D37327"/>
    </row>
    <row r="37328" spans="4:4" x14ac:dyDescent="0.25">
      <c r="D37328"/>
    </row>
    <row r="37329" spans="4:4" x14ac:dyDescent="0.25">
      <c r="D37329"/>
    </row>
    <row r="37330" spans="4:4" x14ac:dyDescent="0.25">
      <c r="D37330"/>
    </row>
    <row r="37331" spans="4:4" x14ac:dyDescent="0.25">
      <c r="D37331"/>
    </row>
    <row r="37332" spans="4:4" x14ac:dyDescent="0.25">
      <c r="D37332"/>
    </row>
    <row r="37333" spans="4:4" x14ac:dyDescent="0.25">
      <c r="D37333"/>
    </row>
    <row r="37334" spans="4:4" x14ac:dyDescent="0.25">
      <c r="D37334"/>
    </row>
    <row r="37335" spans="4:4" x14ac:dyDescent="0.25">
      <c r="D37335"/>
    </row>
    <row r="37336" spans="4:4" x14ac:dyDescent="0.25">
      <c r="D37336"/>
    </row>
    <row r="37337" spans="4:4" x14ac:dyDescent="0.25">
      <c r="D37337"/>
    </row>
    <row r="37338" spans="4:4" x14ac:dyDescent="0.25">
      <c r="D37338"/>
    </row>
    <row r="37339" spans="4:4" x14ac:dyDescent="0.25">
      <c r="D37339"/>
    </row>
    <row r="37340" spans="4:4" x14ac:dyDescent="0.25">
      <c r="D37340"/>
    </row>
    <row r="37341" spans="4:4" x14ac:dyDescent="0.25">
      <c r="D37341"/>
    </row>
    <row r="37342" spans="4:4" x14ac:dyDescent="0.25">
      <c r="D37342"/>
    </row>
    <row r="37343" spans="4:4" x14ac:dyDescent="0.25">
      <c r="D37343"/>
    </row>
    <row r="37344" spans="4:4" x14ac:dyDescent="0.25">
      <c r="D37344"/>
    </row>
    <row r="37345" spans="4:4" x14ac:dyDescent="0.25">
      <c r="D37345"/>
    </row>
    <row r="37346" spans="4:4" x14ac:dyDescent="0.25">
      <c r="D37346"/>
    </row>
    <row r="37347" spans="4:4" x14ac:dyDescent="0.25">
      <c r="D37347"/>
    </row>
    <row r="37348" spans="4:4" x14ac:dyDescent="0.25">
      <c r="D37348"/>
    </row>
    <row r="37349" spans="4:4" x14ac:dyDescent="0.25">
      <c r="D37349"/>
    </row>
    <row r="37350" spans="4:4" x14ac:dyDescent="0.25">
      <c r="D37350"/>
    </row>
    <row r="37351" spans="4:4" x14ac:dyDescent="0.25">
      <c r="D37351"/>
    </row>
    <row r="37352" spans="4:4" x14ac:dyDescent="0.25">
      <c r="D37352"/>
    </row>
    <row r="37353" spans="4:4" x14ac:dyDescent="0.25">
      <c r="D37353"/>
    </row>
    <row r="37354" spans="4:4" x14ac:dyDescent="0.25">
      <c r="D37354"/>
    </row>
    <row r="37355" spans="4:4" x14ac:dyDescent="0.25">
      <c r="D37355"/>
    </row>
    <row r="37356" spans="4:4" x14ac:dyDescent="0.25">
      <c r="D37356"/>
    </row>
    <row r="37357" spans="4:4" x14ac:dyDescent="0.25">
      <c r="D37357"/>
    </row>
    <row r="37358" spans="4:4" x14ac:dyDescent="0.25">
      <c r="D37358"/>
    </row>
    <row r="37359" spans="4:4" x14ac:dyDescent="0.25">
      <c r="D37359"/>
    </row>
    <row r="37360" spans="4:4" x14ac:dyDescent="0.25">
      <c r="D37360"/>
    </row>
    <row r="37361" spans="4:4" x14ac:dyDescent="0.25">
      <c r="D37361"/>
    </row>
    <row r="37362" spans="4:4" x14ac:dyDescent="0.25">
      <c r="D37362"/>
    </row>
    <row r="37363" spans="4:4" x14ac:dyDescent="0.25">
      <c r="D37363"/>
    </row>
    <row r="37364" spans="4:4" x14ac:dyDescent="0.25">
      <c r="D37364"/>
    </row>
    <row r="37365" spans="4:4" x14ac:dyDescent="0.25">
      <c r="D37365"/>
    </row>
    <row r="37366" spans="4:4" x14ac:dyDescent="0.25">
      <c r="D37366"/>
    </row>
    <row r="37367" spans="4:4" x14ac:dyDescent="0.25">
      <c r="D37367"/>
    </row>
    <row r="37368" spans="4:4" x14ac:dyDescent="0.25">
      <c r="D37368"/>
    </row>
    <row r="37369" spans="4:4" x14ac:dyDescent="0.25">
      <c r="D37369"/>
    </row>
    <row r="37370" spans="4:4" x14ac:dyDescent="0.25">
      <c r="D37370"/>
    </row>
    <row r="37371" spans="4:4" x14ac:dyDescent="0.25">
      <c r="D37371"/>
    </row>
    <row r="37372" spans="4:4" x14ac:dyDescent="0.25">
      <c r="D37372"/>
    </row>
    <row r="37373" spans="4:4" x14ac:dyDescent="0.25">
      <c r="D37373"/>
    </row>
    <row r="37374" spans="4:4" x14ac:dyDescent="0.25">
      <c r="D37374"/>
    </row>
    <row r="37375" spans="4:4" x14ac:dyDescent="0.25">
      <c r="D37375"/>
    </row>
    <row r="37376" spans="4:4" x14ac:dyDescent="0.25">
      <c r="D37376"/>
    </row>
    <row r="37377" spans="4:4" x14ac:dyDescent="0.25">
      <c r="D37377"/>
    </row>
    <row r="37378" spans="4:4" x14ac:dyDescent="0.25">
      <c r="D37378"/>
    </row>
    <row r="37379" spans="4:4" x14ac:dyDescent="0.25">
      <c r="D37379"/>
    </row>
    <row r="37380" spans="4:4" x14ac:dyDescent="0.25">
      <c r="D37380"/>
    </row>
    <row r="37381" spans="4:4" x14ac:dyDescent="0.25">
      <c r="D37381"/>
    </row>
    <row r="37382" spans="4:4" x14ac:dyDescent="0.25">
      <c r="D37382"/>
    </row>
    <row r="37383" spans="4:4" x14ac:dyDescent="0.25">
      <c r="D37383"/>
    </row>
    <row r="37384" spans="4:4" x14ac:dyDescent="0.25">
      <c r="D37384"/>
    </row>
    <row r="37385" spans="4:4" x14ac:dyDescent="0.25">
      <c r="D37385"/>
    </row>
    <row r="37386" spans="4:4" x14ac:dyDescent="0.25">
      <c r="D37386"/>
    </row>
    <row r="37387" spans="4:4" x14ac:dyDescent="0.25">
      <c r="D37387"/>
    </row>
    <row r="37388" spans="4:4" x14ac:dyDescent="0.25">
      <c r="D37388"/>
    </row>
    <row r="37389" spans="4:4" x14ac:dyDescent="0.25">
      <c r="D37389"/>
    </row>
    <row r="37390" spans="4:4" x14ac:dyDescent="0.25">
      <c r="D37390"/>
    </row>
    <row r="37391" spans="4:4" x14ac:dyDescent="0.25">
      <c r="D37391"/>
    </row>
    <row r="37392" spans="4:4" x14ac:dyDescent="0.25">
      <c r="D37392"/>
    </row>
    <row r="37393" spans="4:4" x14ac:dyDescent="0.25">
      <c r="D37393"/>
    </row>
    <row r="37394" spans="4:4" x14ac:dyDescent="0.25">
      <c r="D37394"/>
    </row>
    <row r="37395" spans="4:4" x14ac:dyDescent="0.25">
      <c r="D37395"/>
    </row>
    <row r="37396" spans="4:4" x14ac:dyDescent="0.25">
      <c r="D37396"/>
    </row>
    <row r="37397" spans="4:4" x14ac:dyDescent="0.25">
      <c r="D37397"/>
    </row>
    <row r="37398" spans="4:4" x14ac:dyDescent="0.25">
      <c r="D37398"/>
    </row>
    <row r="37399" spans="4:4" x14ac:dyDescent="0.25">
      <c r="D37399"/>
    </row>
    <row r="37400" spans="4:4" x14ac:dyDescent="0.25">
      <c r="D37400"/>
    </row>
    <row r="37401" spans="4:4" x14ac:dyDescent="0.25">
      <c r="D37401"/>
    </row>
    <row r="37402" spans="4:4" x14ac:dyDescent="0.25">
      <c r="D37402"/>
    </row>
    <row r="37403" spans="4:4" x14ac:dyDescent="0.25">
      <c r="D37403"/>
    </row>
    <row r="37404" spans="4:4" x14ac:dyDescent="0.25">
      <c r="D37404"/>
    </row>
    <row r="37405" spans="4:4" x14ac:dyDescent="0.25">
      <c r="D37405"/>
    </row>
    <row r="37406" spans="4:4" x14ac:dyDescent="0.25">
      <c r="D37406"/>
    </row>
    <row r="37407" spans="4:4" x14ac:dyDescent="0.25">
      <c r="D37407"/>
    </row>
    <row r="37408" spans="4:4" x14ac:dyDescent="0.25">
      <c r="D37408"/>
    </row>
    <row r="37409" spans="4:4" x14ac:dyDescent="0.25">
      <c r="D37409"/>
    </row>
    <row r="37410" spans="4:4" x14ac:dyDescent="0.25">
      <c r="D37410"/>
    </row>
    <row r="37411" spans="4:4" x14ac:dyDescent="0.25">
      <c r="D37411"/>
    </row>
    <row r="37412" spans="4:4" x14ac:dyDescent="0.25">
      <c r="D37412"/>
    </row>
    <row r="37413" spans="4:4" x14ac:dyDescent="0.25">
      <c r="D37413"/>
    </row>
    <row r="37414" spans="4:4" x14ac:dyDescent="0.25">
      <c r="D37414"/>
    </row>
    <row r="37415" spans="4:4" x14ac:dyDescent="0.25">
      <c r="D37415"/>
    </row>
    <row r="37416" spans="4:4" x14ac:dyDescent="0.25">
      <c r="D37416"/>
    </row>
    <row r="37417" spans="4:4" x14ac:dyDescent="0.25">
      <c r="D37417"/>
    </row>
    <row r="37418" spans="4:4" x14ac:dyDescent="0.25">
      <c r="D37418"/>
    </row>
    <row r="37419" spans="4:4" x14ac:dyDescent="0.25">
      <c r="D37419"/>
    </row>
    <row r="37420" spans="4:4" x14ac:dyDescent="0.25">
      <c r="D37420"/>
    </row>
    <row r="37421" spans="4:4" x14ac:dyDescent="0.25">
      <c r="D37421"/>
    </row>
    <row r="37422" spans="4:4" x14ac:dyDescent="0.25">
      <c r="D37422"/>
    </row>
    <row r="37423" spans="4:4" x14ac:dyDescent="0.25">
      <c r="D37423"/>
    </row>
    <row r="37424" spans="4:4" x14ac:dyDescent="0.25">
      <c r="D37424"/>
    </row>
    <row r="37425" spans="4:4" x14ac:dyDescent="0.25">
      <c r="D37425"/>
    </row>
    <row r="37426" spans="4:4" x14ac:dyDescent="0.25">
      <c r="D37426"/>
    </row>
    <row r="37427" spans="4:4" x14ac:dyDescent="0.25">
      <c r="D37427"/>
    </row>
    <row r="37428" spans="4:4" x14ac:dyDescent="0.25">
      <c r="D37428"/>
    </row>
    <row r="37429" spans="4:4" x14ac:dyDescent="0.25">
      <c r="D37429"/>
    </row>
    <row r="37430" spans="4:4" x14ac:dyDescent="0.25">
      <c r="D37430"/>
    </row>
    <row r="37431" spans="4:4" x14ac:dyDescent="0.25">
      <c r="D37431"/>
    </row>
    <row r="37432" spans="4:4" x14ac:dyDescent="0.25">
      <c r="D37432"/>
    </row>
    <row r="37433" spans="4:4" x14ac:dyDescent="0.25">
      <c r="D37433"/>
    </row>
    <row r="37434" spans="4:4" x14ac:dyDescent="0.25">
      <c r="D37434"/>
    </row>
    <row r="37435" spans="4:4" x14ac:dyDescent="0.25">
      <c r="D37435"/>
    </row>
    <row r="37436" spans="4:4" x14ac:dyDescent="0.25">
      <c r="D37436"/>
    </row>
    <row r="37437" spans="4:4" x14ac:dyDescent="0.25">
      <c r="D37437"/>
    </row>
    <row r="37438" spans="4:4" x14ac:dyDescent="0.25">
      <c r="D37438"/>
    </row>
    <row r="37439" spans="4:4" x14ac:dyDescent="0.25">
      <c r="D37439"/>
    </row>
    <row r="37440" spans="4:4" x14ac:dyDescent="0.25">
      <c r="D37440"/>
    </row>
    <row r="37441" spans="4:4" x14ac:dyDescent="0.25">
      <c r="D37441"/>
    </row>
    <row r="37442" spans="4:4" x14ac:dyDescent="0.25">
      <c r="D37442"/>
    </row>
    <row r="37443" spans="4:4" x14ac:dyDescent="0.25">
      <c r="D37443"/>
    </row>
    <row r="37444" spans="4:4" x14ac:dyDescent="0.25">
      <c r="D37444"/>
    </row>
    <row r="37445" spans="4:4" x14ac:dyDescent="0.25">
      <c r="D37445"/>
    </row>
    <row r="37446" spans="4:4" x14ac:dyDescent="0.25">
      <c r="D37446"/>
    </row>
    <row r="37447" spans="4:4" x14ac:dyDescent="0.25">
      <c r="D37447"/>
    </row>
    <row r="37448" spans="4:4" x14ac:dyDescent="0.25">
      <c r="D37448"/>
    </row>
    <row r="37449" spans="4:4" x14ac:dyDescent="0.25">
      <c r="D37449"/>
    </row>
    <row r="37450" spans="4:4" x14ac:dyDescent="0.25">
      <c r="D37450"/>
    </row>
    <row r="37451" spans="4:4" x14ac:dyDescent="0.25">
      <c r="D37451"/>
    </row>
    <row r="37452" spans="4:4" x14ac:dyDescent="0.25">
      <c r="D37452"/>
    </row>
    <row r="37453" spans="4:4" x14ac:dyDescent="0.25">
      <c r="D37453"/>
    </row>
    <row r="37454" spans="4:4" x14ac:dyDescent="0.25">
      <c r="D37454"/>
    </row>
    <row r="37455" spans="4:4" x14ac:dyDescent="0.25">
      <c r="D37455"/>
    </row>
    <row r="37456" spans="4:4" x14ac:dyDescent="0.25">
      <c r="D37456"/>
    </row>
    <row r="37457" spans="4:4" x14ac:dyDescent="0.25">
      <c r="D37457"/>
    </row>
    <row r="37458" spans="4:4" x14ac:dyDescent="0.25">
      <c r="D37458"/>
    </row>
    <row r="37459" spans="4:4" x14ac:dyDescent="0.25">
      <c r="D37459"/>
    </row>
    <row r="37460" spans="4:4" x14ac:dyDescent="0.25">
      <c r="D37460"/>
    </row>
    <row r="37461" spans="4:4" x14ac:dyDescent="0.25">
      <c r="D37461"/>
    </row>
    <row r="37462" spans="4:4" x14ac:dyDescent="0.25">
      <c r="D37462"/>
    </row>
    <row r="37463" spans="4:4" x14ac:dyDescent="0.25">
      <c r="D37463"/>
    </row>
    <row r="37464" spans="4:4" x14ac:dyDescent="0.25">
      <c r="D37464"/>
    </row>
    <row r="37465" spans="4:4" x14ac:dyDescent="0.25">
      <c r="D37465"/>
    </row>
    <row r="37466" spans="4:4" x14ac:dyDescent="0.25">
      <c r="D37466"/>
    </row>
    <row r="37467" spans="4:4" x14ac:dyDescent="0.25">
      <c r="D37467"/>
    </row>
    <row r="37468" spans="4:4" x14ac:dyDescent="0.25">
      <c r="D37468"/>
    </row>
    <row r="37469" spans="4:4" x14ac:dyDescent="0.25">
      <c r="D37469"/>
    </row>
    <row r="37470" spans="4:4" x14ac:dyDescent="0.25">
      <c r="D37470"/>
    </row>
    <row r="37471" spans="4:4" x14ac:dyDescent="0.25">
      <c r="D37471"/>
    </row>
    <row r="37472" spans="4:4" x14ac:dyDescent="0.25">
      <c r="D37472"/>
    </row>
    <row r="37473" spans="4:4" x14ac:dyDescent="0.25">
      <c r="D37473"/>
    </row>
    <row r="37474" spans="4:4" x14ac:dyDescent="0.25">
      <c r="D37474"/>
    </row>
    <row r="37475" spans="4:4" x14ac:dyDescent="0.25">
      <c r="D37475"/>
    </row>
    <row r="37476" spans="4:4" x14ac:dyDescent="0.25">
      <c r="D37476"/>
    </row>
    <row r="37477" spans="4:4" x14ac:dyDescent="0.25">
      <c r="D37477"/>
    </row>
    <row r="37478" spans="4:4" x14ac:dyDescent="0.25">
      <c r="D37478"/>
    </row>
    <row r="37479" spans="4:4" x14ac:dyDescent="0.25">
      <c r="D37479"/>
    </row>
    <row r="37480" spans="4:4" x14ac:dyDescent="0.25">
      <c r="D37480"/>
    </row>
    <row r="37481" spans="4:4" x14ac:dyDescent="0.25">
      <c r="D37481"/>
    </row>
    <row r="37482" spans="4:4" x14ac:dyDescent="0.25">
      <c r="D37482"/>
    </row>
    <row r="37483" spans="4:4" x14ac:dyDescent="0.25">
      <c r="D37483"/>
    </row>
    <row r="37484" spans="4:4" x14ac:dyDescent="0.25">
      <c r="D37484"/>
    </row>
    <row r="37485" spans="4:4" x14ac:dyDescent="0.25">
      <c r="D37485"/>
    </row>
    <row r="37486" spans="4:4" x14ac:dyDescent="0.25">
      <c r="D37486"/>
    </row>
    <row r="37487" spans="4:4" x14ac:dyDescent="0.25">
      <c r="D37487"/>
    </row>
    <row r="37488" spans="4:4" x14ac:dyDescent="0.25">
      <c r="D37488"/>
    </row>
    <row r="37489" spans="4:4" x14ac:dyDescent="0.25">
      <c r="D37489"/>
    </row>
    <row r="37490" spans="4:4" x14ac:dyDescent="0.25">
      <c r="D37490"/>
    </row>
    <row r="37491" spans="4:4" x14ac:dyDescent="0.25">
      <c r="D37491"/>
    </row>
    <row r="37492" spans="4:4" x14ac:dyDescent="0.25">
      <c r="D37492"/>
    </row>
    <row r="37493" spans="4:4" x14ac:dyDescent="0.25">
      <c r="D37493"/>
    </row>
    <row r="37494" spans="4:4" x14ac:dyDescent="0.25">
      <c r="D37494"/>
    </row>
    <row r="37495" spans="4:4" x14ac:dyDescent="0.25">
      <c r="D37495"/>
    </row>
    <row r="37496" spans="4:4" x14ac:dyDescent="0.25">
      <c r="D37496"/>
    </row>
    <row r="37497" spans="4:4" x14ac:dyDescent="0.25">
      <c r="D37497"/>
    </row>
    <row r="37498" spans="4:4" x14ac:dyDescent="0.25">
      <c r="D37498"/>
    </row>
    <row r="37499" spans="4:4" x14ac:dyDescent="0.25">
      <c r="D37499"/>
    </row>
    <row r="37500" spans="4:4" x14ac:dyDescent="0.25">
      <c r="D37500"/>
    </row>
    <row r="37501" spans="4:4" x14ac:dyDescent="0.25">
      <c r="D37501"/>
    </row>
    <row r="37502" spans="4:4" x14ac:dyDescent="0.25">
      <c r="D37502"/>
    </row>
    <row r="37503" spans="4:4" x14ac:dyDescent="0.25">
      <c r="D37503"/>
    </row>
    <row r="37504" spans="4:4" x14ac:dyDescent="0.25">
      <c r="D37504"/>
    </row>
    <row r="37505" spans="4:4" x14ac:dyDescent="0.25">
      <c r="D37505"/>
    </row>
    <row r="37506" spans="4:4" x14ac:dyDescent="0.25">
      <c r="D37506"/>
    </row>
    <row r="37507" spans="4:4" x14ac:dyDescent="0.25">
      <c r="D37507"/>
    </row>
    <row r="37508" spans="4:4" x14ac:dyDescent="0.25">
      <c r="D37508"/>
    </row>
    <row r="37509" spans="4:4" x14ac:dyDescent="0.25">
      <c r="D37509"/>
    </row>
    <row r="37510" spans="4:4" x14ac:dyDescent="0.25">
      <c r="D37510"/>
    </row>
    <row r="37511" spans="4:4" x14ac:dyDescent="0.25">
      <c r="D37511"/>
    </row>
    <row r="37512" spans="4:4" x14ac:dyDescent="0.25">
      <c r="D37512"/>
    </row>
    <row r="37513" spans="4:4" x14ac:dyDescent="0.25">
      <c r="D37513"/>
    </row>
    <row r="37514" spans="4:4" x14ac:dyDescent="0.25">
      <c r="D37514"/>
    </row>
    <row r="37515" spans="4:4" x14ac:dyDescent="0.25">
      <c r="D37515"/>
    </row>
    <row r="37516" spans="4:4" x14ac:dyDescent="0.25">
      <c r="D37516"/>
    </row>
    <row r="37517" spans="4:4" x14ac:dyDescent="0.25">
      <c r="D37517"/>
    </row>
    <row r="37518" spans="4:4" x14ac:dyDescent="0.25">
      <c r="D37518"/>
    </row>
    <row r="37519" spans="4:4" x14ac:dyDescent="0.25">
      <c r="D37519"/>
    </row>
    <row r="37520" spans="4:4" x14ac:dyDescent="0.25">
      <c r="D37520"/>
    </row>
    <row r="37521" spans="4:4" x14ac:dyDescent="0.25">
      <c r="D37521"/>
    </row>
    <row r="37522" spans="4:4" x14ac:dyDescent="0.25">
      <c r="D37522"/>
    </row>
    <row r="37523" spans="4:4" x14ac:dyDescent="0.25">
      <c r="D37523"/>
    </row>
    <row r="37524" spans="4:4" x14ac:dyDescent="0.25">
      <c r="D37524"/>
    </row>
    <row r="37525" spans="4:4" x14ac:dyDescent="0.25">
      <c r="D37525"/>
    </row>
    <row r="37526" spans="4:4" x14ac:dyDescent="0.25">
      <c r="D37526"/>
    </row>
    <row r="37527" spans="4:4" x14ac:dyDescent="0.25">
      <c r="D37527"/>
    </row>
    <row r="37528" spans="4:4" x14ac:dyDescent="0.25">
      <c r="D37528"/>
    </row>
    <row r="37529" spans="4:4" x14ac:dyDescent="0.25">
      <c r="D37529"/>
    </row>
    <row r="37530" spans="4:4" x14ac:dyDescent="0.25">
      <c r="D37530"/>
    </row>
    <row r="37531" spans="4:4" x14ac:dyDescent="0.25">
      <c r="D37531"/>
    </row>
    <row r="37532" spans="4:4" x14ac:dyDescent="0.25">
      <c r="D37532"/>
    </row>
    <row r="37533" spans="4:4" x14ac:dyDescent="0.25">
      <c r="D37533"/>
    </row>
    <row r="37534" spans="4:4" x14ac:dyDescent="0.25">
      <c r="D37534"/>
    </row>
    <row r="37535" spans="4:4" x14ac:dyDescent="0.25">
      <c r="D37535"/>
    </row>
    <row r="37536" spans="4:4" x14ac:dyDescent="0.25">
      <c r="D37536"/>
    </row>
    <row r="37537" spans="4:4" x14ac:dyDescent="0.25">
      <c r="D37537"/>
    </row>
    <row r="37538" spans="4:4" x14ac:dyDescent="0.25">
      <c r="D37538"/>
    </row>
    <row r="37539" spans="4:4" x14ac:dyDescent="0.25">
      <c r="D37539"/>
    </row>
    <row r="37540" spans="4:4" x14ac:dyDescent="0.25">
      <c r="D37540"/>
    </row>
    <row r="37541" spans="4:4" x14ac:dyDescent="0.25">
      <c r="D37541"/>
    </row>
    <row r="37542" spans="4:4" x14ac:dyDescent="0.25">
      <c r="D37542"/>
    </row>
    <row r="37543" spans="4:4" x14ac:dyDescent="0.25">
      <c r="D37543"/>
    </row>
    <row r="37544" spans="4:4" x14ac:dyDescent="0.25">
      <c r="D37544"/>
    </row>
    <row r="37545" spans="4:4" x14ac:dyDescent="0.25">
      <c r="D37545"/>
    </row>
    <row r="37546" spans="4:4" x14ac:dyDescent="0.25">
      <c r="D37546"/>
    </row>
    <row r="37547" spans="4:4" x14ac:dyDescent="0.25">
      <c r="D37547"/>
    </row>
    <row r="37548" spans="4:4" x14ac:dyDescent="0.25">
      <c r="D37548"/>
    </row>
    <row r="37549" spans="4:4" x14ac:dyDescent="0.25">
      <c r="D37549"/>
    </row>
    <row r="37550" spans="4:4" x14ac:dyDescent="0.25">
      <c r="D37550"/>
    </row>
    <row r="37551" spans="4:4" x14ac:dyDescent="0.25">
      <c r="D37551"/>
    </row>
    <row r="37552" spans="4:4" x14ac:dyDescent="0.25">
      <c r="D37552"/>
    </row>
    <row r="37553" spans="4:4" x14ac:dyDescent="0.25">
      <c r="D37553"/>
    </row>
    <row r="37554" spans="4:4" x14ac:dyDescent="0.25">
      <c r="D37554"/>
    </row>
    <row r="37555" spans="4:4" x14ac:dyDescent="0.25">
      <c r="D37555"/>
    </row>
    <row r="37556" spans="4:4" x14ac:dyDescent="0.25">
      <c r="D37556"/>
    </row>
    <row r="37557" spans="4:4" x14ac:dyDescent="0.25">
      <c r="D37557"/>
    </row>
    <row r="37558" spans="4:4" x14ac:dyDescent="0.25">
      <c r="D37558"/>
    </row>
    <row r="37559" spans="4:4" x14ac:dyDescent="0.25">
      <c r="D37559"/>
    </row>
    <row r="37560" spans="4:4" x14ac:dyDescent="0.25">
      <c r="D37560"/>
    </row>
    <row r="37561" spans="4:4" x14ac:dyDescent="0.25">
      <c r="D37561"/>
    </row>
    <row r="37562" spans="4:4" x14ac:dyDescent="0.25">
      <c r="D37562"/>
    </row>
    <row r="37563" spans="4:4" x14ac:dyDescent="0.25">
      <c r="D37563"/>
    </row>
    <row r="37564" spans="4:4" x14ac:dyDescent="0.25">
      <c r="D37564"/>
    </row>
    <row r="37565" spans="4:4" x14ac:dyDescent="0.25">
      <c r="D37565"/>
    </row>
    <row r="37566" spans="4:4" x14ac:dyDescent="0.25">
      <c r="D37566"/>
    </row>
    <row r="37567" spans="4:4" x14ac:dyDescent="0.25">
      <c r="D37567"/>
    </row>
    <row r="37568" spans="4:4" x14ac:dyDescent="0.25">
      <c r="D37568"/>
    </row>
    <row r="37569" spans="4:4" x14ac:dyDescent="0.25">
      <c r="D37569"/>
    </row>
    <row r="37570" spans="4:4" x14ac:dyDescent="0.25">
      <c r="D37570"/>
    </row>
    <row r="37571" spans="4:4" x14ac:dyDescent="0.25">
      <c r="D37571"/>
    </row>
    <row r="37572" spans="4:4" x14ac:dyDescent="0.25">
      <c r="D37572"/>
    </row>
    <row r="37573" spans="4:4" x14ac:dyDescent="0.25">
      <c r="D37573"/>
    </row>
    <row r="37574" spans="4:4" x14ac:dyDescent="0.25">
      <c r="D37574"/>
    </row>
    <row r="37575" spans="4:4" x14ac:dyDescent="0.25">
      <c r="D37575"/>
    </row>
    <row r="37576" spans="4:4" x14ac:dyDescent="0.25">
      <c r="D37576"/>
    </row>
    <row r="37577" spans="4:4" x14ac:dyDescent="0.25">
      <c r="D37577"/>
    </row>
    <row r="37578" spans="4:4" x14ac:dyDescent="0.25">
      <c r="D37578"/>
    </row>
    <row r="37579" spans="4:4" x14ac:dyDescent="0.25">
      <c r="D37579"/>
    </row>
    <row r="37580" spans="4:4" x14ac:dyDescent="0.25">
      <c r="D37580"/>
    </row>
    <row r="37581" spans="4:4" x14ac:dyDescent="0.25">
      <c r="D37581"/>
    </row>
    <row r="37582" spans="4:4" x14ac:dyDescent="0.25">
      <c r="D37582"/>
    </row>
    <row r="37583" spans="4:4" x14ac:dyDescent="0.25">
      <c r="D37583"/>
    </row>
    <row r="37584" spans="4:4" x14ac:dyDescent="0.25">
      <c r="D37584"/>
    </row>
    <row r="37585" spans="4:4" x14ac:dyDescent="0.25">
      <c r="D37585"/>
    </row>
    <row r="37586" spans="4:4" x14ac:dyDescent="0.25">
      <c r="D37586"/>
    </row>
    <row r="37587" spans="4:4" x14ac:dyDescent="0.25">
      <c r="D37587"/>
    </row>
    <row r="37588" spans="4:4" x14ac:dyDescent="0.25">
      <c r="D37588"/>
    </row>
    <row r="37589" spans="4:4" x14ac:dyDescent="0.25">
      <c r="D37589"/>
    </row>
    <row r="37590" spans="4:4" x14ac:dyDescent="0.25">
      <c r="D37590"/>
    </row>
    <row r="37591" spans="4:4" x14ac:dyDescent="0.25">
      <c r="D37591"/>
    </row>
    <row r="37592" spans="4:4" x14ac:dyDescent="0.25">
      <c r="D37592"/>
    </row>
    <row r="37593" spans="4:4" x14ac:dyDescent="0.25">
      <c r="D37593"/>
    </row>
    <row r="37594" spans="4:4" x14ac:dyDescent="0.25">
      <c r="D37594"/>
    </row>
    <row r="37595" spans="4:4" x14ac:dyDescent="0.25">
      <c r="D37595"/>
    </row>
    <row r="37596" spans="4:4" x14ac:dyDescent="0.25">
      <c r="D37596"/>
    </row>
    <row r="37597" spans="4:4" x14ac:dyDescent="0.25">
      <c r="D37597"/>
    </row>
    <row r="37598" spans="4:4" x14ac:dyDescent="0.25">
      <c r="D37598"/>
    </row>
    <row r="37599" spans="4:4" x14ac:dyDescent="0.25">
      <c r="D37599"/>
    </row>
    <row r="37600" spans="4:4" x14ac:dyDescent="0.25">
      <c r="D37600"/>
    </row>
    <row r="37601" spans="4:4" x14ac:dyDescent="0.25">
      <c r="D37601"/>
    </row>
    <row r="37602" spans="4:4" x14ac:dyDescent="0.25">
      <c r="D37602"/>
    </row>
    <row r="37603" spans="4:4" x14ac:dyDescent="0.25">
      <c r="D37603"/>
    </row>
    <row r="37604" spans="4:4" x14ac:dyDescent="0.25">
      <c r="D37604"/>
    </row>
    <row r="37605" spans="4:4" x14ac:dyDescent="0.25">
      <c r="D37605"/>
    </row>
    <row r="37606" spans="4:4" x14ac:dyDescent="0.25">
      <c r="D37606"/>
    </row>
    <row r="37607" spans="4:4" x14ac:dyDescent="0.25">
      <c r="D37607"/>
    </row>
    <row r="37608" spans="4:4" x14ac:dyDescent="0.25">
      <c r="D37608"/>
    </row>
    <row r="37609" spans="4:4" x14ac:dyDescent="0.25">
      <c r="D37609"/>
    </row>
    <row r="37610" spans="4:4" x14ac:dyDescent="0.25">
      <c r="D37610"/>
    </row>
    <row r="37611" spans="4:4" x14ac:dyDescent="0.25">
      <c r="D37611"/>
    </row>
    <row r="37612" spans="4:4" x14ac:dyDescent="0.25">
      <c r="D37612"/>
    </row>
    <row r="37613" spans="4:4" x14ac:dyDescent="0.25">
      <c r="D37613"/>
    </row>
    <row r="37614" spans="4:4" x14ac:dyDescent="0.25">
      <c r="D37614"/>
    </row>
    <row r="37615" spans="4:4" x14ac:dyDescent="0.25">
      <c r="D37615"/>
    </row>
    <row r="37616" spans="4:4" x14ac:dyDescent="0.25">
      <c r="D37616"/>
    </row>
    <row r="37617" spans="4:4" x14ac:dyDescent="0.25">
      <c r="D37617"/>
    </row>
    <row r="37618" spans="4:4" x14ac:dyDescent="0.25">
      <c r="D37618"/>
    </row>
    <row r="37619" spans="4:4" x14ac:dyDescent="0.25">
      <c r="D37619"/>
    </row>
    <row r="37620" spans="4:4" x14ac:dyDescent="0.25">
      <c r="D37620"/>
    </row>
    <row r="37621" spans="4:4" x14ac:dyDescent="0.25">
      <c r="D37621"/>
    </row>
    <row r="37622" spans="4:4" x14ac:dyDescent="0.25">
      <c r="D37622"/>
    </row>
    <row r="37623" spans="4:4" x14ac:dyDescent="0.25">
      <c r="D37623"/>
    </row>
    <row r="37624" spans="4:4" x14ac:dyDescent="0.25">
      <c r="D37624"/>
    </row>
    <row r="37625" spans="4:4" x14ac:dyDescent="0.25">
      <c r="D37625"/>
    </row>
    <row r="37626" spans="4:4" x14ac:dyDescent="0.25">
      <c r="D37626"/>
    </row>
    <row r="37627" spans="4:4" x14ac:dyDescent="0.25">
      <c r="D37627"/>
    </row>
    <row r="37628" spans="4:4" x14ac:dyDescent="0.25">
      <c r="D37628"/>
    </row>
    <row r="37629" spans="4:4" x14ac:dyDescent="0.25">
      <c r="D37629"/>
    </row>
    <row r="37630" spans="4:4" x14ac:dyDescent="0.25">
      <c r="D37630"/>
    </row>
    <row r="37631" spans="4:4" x14ac:dyDescent="0.25">
      <c r="D37631"/>
    </row>
    <row r="37632" spans="4:4" x14ac:dyDescent="0.25">
      <c r="D37632"/>
    </row>
    <row r="37633" spans="4:4" x14ac:dyDescent="0.25">
      <c r="D37633"/>
    </row>
    <row r="37634" spans="4:4" x14ac:dyDescent="0.25">
      <c r="D37634"/>
    </row>
    <row r="37635" spans="4:4" x14ac:dyDescent="0.25">
      <c r="D37635"/>
    </row>
    <row r="37636" spans="4:4" x14ac:dyDescent="0.25">
      <c r="D37636"/>
    </row>
    <row r="37637" spans="4:4" x14ac:dyDescent="0.25">
      <c r="D37637"/>
    </row>
    <row r="37638" spans="4:4" x14ac:dyDescent="0.25">
      <c r="D37638"/>
    </row>
    <row r="37639" spans="4:4" x14ac:dyDescent="0.25">
      <c r="D37639"/>
    </row>
    <row r="37640" spans="4:4" x14ac:dyDescent="0.25">
      <c r="D37640"/>
    </row>
    <row r="37641" spans="4:4" x14ac:dyDescent="0.25">
      <c r="D37641"/>
    </row>
    <row r="37642" spans="4:4" x14ac:dyDescent="0.25">
      <c r="D37642"/>
    </row>
    <row r="37643" spans="4:4" x14ac:dyDescent="0.25">
      <c r="D37643"/>
    </row>
    <row r="37644" spans="4:4" x14ac:dyDescent="0.25">
      <c r="D37644"/>
    </row>
    <row r="37645" spans="4:4" x14ac:dyDescent="0.25">
      <c r="D37645"/>
    </row>
    <row r="37646" spans="4:4" x14ac:dyDescent="0.25">
      <c r="D37646"/>
    </row>
    <row r="37647" spans="4:4" x14ac:dyDescent="0.25">
      <c r="D37647"/>
    </row>
    <row r="37648" spans="4:4" x14ac:dyDescent="0.25">
      <c r="D37648"/>
    </row>
    <row r="37649" spans="4:4" x14ac:dyDescent="0.25">
      <c r="D37649"/>
    </row>
    <row r="37650" spans="4:4" x14ac:dyDescent="0.25">
      <c r="D37650"/>
    </row>
    <row r="37651" spans="4:4" x14ac:dyDescent="0.25">
      <c r="D37651"/>
    </row>
    <row r="37652" spans="4:4" x14ac:dyDescent="0.25">
      <c r="D37652"/>
    </row>
    <row r="37653" spans="4:4" x14ac:dyDescent="0.25">
      <c r="D37653"/>
    </row>
    <row r="37654" spans="4:4" x14ac:dyDescent="0.25">
      <c r="D37654"/>
    </row>
    <row r="37655" spans="4:4" x14ac:dyDescent="0.25">
      <c r="D37655"/>
    </row>
    <row r="37656" spans="4:4" x14ac:dyDescent="0.25">
      <c r="D37656"/>
    </row>
    <row r="37657" spans="4:4" x14ac:dyDescent="0.25">
      <c r="D37657"/>
    </row>
    <row r="37658" spans="4:4" x14ac:dyDescent="0.25">
      <c r="D37658"/>
    </row>
    <row r="37659" spans="4:4" x14ac:dyDescent="0.25">
      <c r="D37659"/>
    </row>
    <row r="37660" spans="4:4" x14ac:dyDescent="0.25">
      <c r="D37660"/>
    </row>
    <row r="37661" spans="4:4" x14ac:dyDescent="0.25">
      <c r="D37661"/>
    </row>
    <row r="37662" spans="4:4" x14ac:dyDescent="0.25">
      <c r="D37662"/>
    </row>
    <row r="37663" spans="4:4" x14ac:dyDescent="0.25">
      <c r="D37663"/>
    </row>
    <row r="37664" spans="4:4" x14ac:dyDescent="0.25">
      <c r="D37664"/>
    </row>
    <row r="37665" spans="4:4" x14ac:dyDescent="0.25">
      <c r="D37665"/>
    </row>
    <row r="37666" spans="4:4" x14ac:dyDescent="0.25">
      <c r="D37666"/>
    </row>
    <row r="37667" spans="4:4" x14ac:dyDescent="0.25">
      <c r="D37667"/>
    </row>
    <row r="37668" spans="4:4" x14ac:dyDescent="0.25">
      <c r="D37668"/>
    </row>
    <row r="37669" spans="4:4" x14ac:dyDescent="0.25">
      <c r="D37669"/>
    </row>
    <row r="37670" spans="4:4" x14ac:dyDescent="0.25">
      <c r="D37670"/>
    </row>
    <row r="37671" spans="4:4" x14ac:dyDescent="0.25">
      <c r="D37671"/>
    </row>
    <row r="37672" spans="4:4" x14ac:dyDescent="0.25">
      <c r="D37672"/>
    </row>
    <row r="37673" spans="4:4" x14ac:dyDescent="0.25">
      <c r="D37673"/>
    </row>
    <row r="37674" spans="4:4" x14ac:dyDescent="0.25">
      <c r="D37674"/>
    </row>
    <row r="37675" spans="4:4" x14ac:dyDescent="0.25">
      <c r="D37675"/>
    </row>
    <row r="37676" spans="4:4" x14ac:dyDescent="0.25">
      <c r="D37676"/>
    </row>
    <row r="37677" spans="4:4" x14ac:dyDescent="0.25">
      <c r="D37677"/>
    </row>
    <row r="37678" spans="4:4" x14ac:dyDescent="0.25">
      <c r="D37678"/>
    </row>
    <row r="37679" spans="4:4" x14ac:dyDescent="0.25">
      <c r="D37679"/>
    </row>
    <row r="37680" spans="4:4" x14ac:dyDescent="0.25">
      <c r="D37680"/>
    </row>
    <row r="37681" spans="4:4" x14ac:dyDescent="0.25">
      <c r="D37681"/>
    </row>
    <row r="37682" spans="4:4" x14ac:dyDescent="0.25">
      <c r="D37682"/>
    </row>
    <row r="37683" spans="4:4" x14ac:dyDescent="0.25">
      <c r="D37683"/>
    </row>
    <row r="37684" spans="4:4" x14ac:dyDescent="0.25">
      <c r="D37684"/>
    </row>
    <row r="37685" spans="4:4" x14ac:dyDescent="0.25">
      <c r="D37685"/>
    </row>
    <row r="37686" spans="4:4" x14ac:dyDescent="0.25">
      <c r="D37686"/>
    </row>
    <row r="37687" spans="4:4" x14ac:dyDescent="0.25">
      <c r="D37687"/>
    </row>
    <row r="37688" spans="4:4" x14ac:dyDescent="0.25">
      <c r="D37688"/>
    </row>
    <row r="37689" spans="4:4" x14ac:dyDescent="0.25">
      <c r="D37689"/>
    </row>
    <row r="37690" spans="4:4" x14ac:dyDescent="0.25">
      <c r="D37690"/>
    </row>
    <row r="37691" spans="4:4" x14ac:dyDescent="0.25">
      <c r="D37691"/>
    </row>
    <row r="37692" spans="4:4" x14ac:dyDescent="0.25">
      <c r="D37692"/>
    </row>
    <row r="37693" spans="4:4" x14ac:dyDescent="0.25">
      <c r="D37693"/>
    </row>
    <row r="37694" spans="4:4" x14ac:dyDescent="0.25">
      <c r="D37694"/>
    </row>
    <row r="37695" spans="4:4" x14ac:dyDescent="0.25">
      <c r="D37695"/>
    </row>
    <row r="37696" spans="4:4" x14ac:dyDescent="0.25">
      <c r="D37696"/>
    </row>
    <row r="37697" spans="4:4" x14ac:dyDescent="0.25">
      <c r="D37697"/>
    </row>
    <row r="37698" spans="4:4" x14ac:dyDescent="0.25">
      <c r="D37698"/>
    </row>
    <row r="37699" spans="4:4" x14ac:dyDescent="0.25">
      <c r="D37699"/>
    </row>
    <row r="37700" spans="4:4" x14ac:dyDescent="0.25">
      <c r="D37700"/>
    </row>
    <row r="37701" spans="4:4" x14ac:dyDescent="0.25">
      <c r="D37701"/>
    </row>
    <row r="37702" spans="4:4" x14ac:dyDescent="0.25">
      <c r="D37702"/>
    </row>
    <row r="37703" spans="4:4" x14ac:dyDescent="0.25">
      <c r="D37703"/>
    </row>
    <row r="37704" spans="4:4" x14ac:dyDescent="0.25">
      <c r="D37704"/>
    </row>
    <row r="37705" spans="4:4" x14ac:dyDescent="0.25">
      <c r="D37705"/>
    </row>
    <row r="37706" spans="4:4" x14ac:dyDescent="0.25">
      <c r="D37706"/>
    </row>
    <row r="37707" spans="4:4" x14ac:dyDescent="0.25">
      <c r="D37707"/>
    </row>
    <row r="37708" spans="4:4" x14ac:dyDescent="0.25">
      <c r="D37708"/>
    </row>
    <row r="37709" spans="4:4" x14ac:dyDescent="0.25">
      <c r="D37709"/>
    </row>
    <row r="37710" spans="4:4" x14ac:dyDescent="0.25">
      <c r="D37710"/>
    </row>
    <row r="37711" spans="4:4" x14ac:dyDescent="0.25">
      <c r="D37711"/>
    </row>
    <row r="37712" spans="4:4" x14ac:dyDescent="0.25">
      <c r="D37712"/>
    </row>
    <row r="37713" spans="4:4" x14ac:dyDescent="0.25">
      <c r="D37713"/>
    </row>
    <row r="37714" spans="4:4" x14ac:dyDescent="0.25">
      <c r="D37714"/>
    </row>
    <row r="37715" spans="4:4" x14ac:dyDescent="0.25">
      <c r="D37715"/>
    </row>
    <row r="37716" spans="4:4" x14ac:dyDescent="0.25">
      <c r="D37716"/>
    </row>
    <row r="37717" spans="4:4" x14ac:dyDescent="0.25">
      <c r="D37717"/>
    </row>
    <row r="37718" spans="4:4" x14ac:dyDescent="0.25">
      <c r="D37718"/>
    </row>
    <row r="37719" spans="4:4" x14ac:dyDescent="0.25">
      <c r="D37719"/>
    </row>
    <row r="37720" spans="4:4" x14ac:dyDescent="0.25">
      <c r="D37720"/>
    </row>
    <row r="37721" spans="4:4" x14ac:dyDescent="0.25">
      <c r="D37721"/>
    </row>
    <row r="37722" spans="4:4" x14ac:dyDescent="0.25">
      <c r="D37722"/>
    </row>
    <row r="37723" spans="4:4" x14ac:dyDescent="0.25">
      <c r="D37723"/>
    </row>
    <row r="37724" spans="4:4" x14ac:dyDescent="0.25">
      <c r="D37724"/>
    </row>
    <row r="37725" spans="4:4" x14ac:dyDescent="0.25">
      <c r="D37725"/>
    </row>
    <row r="37726" spans="4:4" x14ac:dyDescent="0.25">
      <c r="D37726"/>
    </row>
    <row r="37727" spans="4:4" x14ac:dyDescent="0.25">
      <c r="D37727"/>
    </row>
    <row r="37728" spans="4:4" x14ac:dyDescent="0.25">
      <c r="D37728"/>
    </row>
    <row r="37729" spans="4:4" x14ac:dyDescent="0.25">
      <c r="D37729"/>
    </row>
    <row r="37730" spans="4:4" x14ac:dyDescent="0.25">
      <c r="D37730"/>
    </row>
    <row r="37731" spans="4:4" x14ac:dyDescent="0.25">
      <c r="D37731"/>
    </row>
    <row r="37732" spans="4:4" x14ac:dyDescent="0.25">
      <c r="D37732"/>
    </row>
    <row r="37733" spans="4:4" x14ac:dyDescent="0.25">
      <c r="D37733"/>
    </row>
    <row r="37734" spans="4:4" x14ac:dyDescent="0.25">
      <c r="D37734"/>
    </row>
    <row r="37735" spans="4:4" x14ac:dyDescent="0.25">
      <c r="D37735"/>
    </row>
    <row r="37736" spans="4:4" x14ac:dyDescent="0.25">
      <c r="D37736"/>
    </row>
    <row r="37737" spans="4:4" x14ac:dyDescent="0.25">
      <c r="D37737"/>
    </row>
    <row r="37738" spans="4:4" x14ac:dyDescent="0.25">
      <c r="D37738"/>
    </row>
    <row r="37739" spans="4:4" x14ac:dyDescent="0.25">
      <c r="D37739"/>
    </row>
    <row r="37740" spans="4:4" x14ac:dyDescent="0.25">
      <c r="D37740"/>
    </row>
    <row r="37741" spans="4:4" x14ac:dyDescent="0.25">
      <c r="D37741"/>
    </row>
    <row r="37742" spans="4:4" x14ac:dyDescent="0.25">
      <c r="D37742"/>
    </row>
    <row r="37743" spans="4:4" x14ac:dyDescent="0.25">
      <c r="D37743"/>
    </row>
    <row r="37744" spans="4:4" x14ac:dyDescent="0.25">
      <c r="D37744"/>
    </row>
    <row r="37745" spans="4:4" x14ac:dyDescent="0.25">
      <c r="D37745"/>
    </row>
    <row r="37746" spans="4:4" x14ac:dyDescent="0.25">
      <c r="D37746"/>
    </row>
    <row r="37747" spans="4:4" x14ac:dyDescent="0.25">
      <c r="D37747"/>
    </row>
    <row r="37748" spans="4:4" x14ac:dyDescent="0.25">
      <c r="D37748"/>
    </row>
    <row r="37749" spans="4:4" x14ac:dyDescent="0.25">
      <c r="D37749"/>
    </row>
    <row r="37750" spans="4:4" x14ac:dyDescent="0.25">
      <c r="D37750"/>
    </row>
    <row r="37751" spans="4:4" x14ac:dyDescent="0.25">
      <c r="D37751"/>
    </row>
    <row r="37752" spans="4:4" x14ac:dyDescent="0.25">
      <c r="D37752"/>
    </row>
    <row r="37753" spans="4:4" x14ac:dyDescent="0.25">
      <c r="D37753"/>
    </row>
    <row r="37754" spans="4:4" x14ac:dyDescent="0.25">
      <c r="D37754"/>
    </row>
    <row r="37755" spans="4:4" x14ac:dyDescent="0.25">
      <c r="D37755"/>
    </row>
    <row r="37756" spans="4:4" x14ac:dyDescent="0.25">
      <c r="D37756"/>
    </row>
    <row r="37757" spans="4:4" x14ac:dyDescent="0.25">
      <c r="D37757"/>
    </row>
    <row r="37758" spans="4:4" x14ac:dyDescent="0.25">
      <c r="D37758"/>
    </row>
    <row r="37759" spans="4:4" x14ac:dyDescent="0.25">
      <c r="D37759"/>
    </row>
    <row r="37760" spans="4:4" x14ac:dyDescent="0.25">
      <c r="D37760"/>
    </row>
    <row r="37761" spans="4:4" x14ac:dyDescent="0.25">
      <c r="D37761"/>
    </row>
    <row r="37762" spans="4:4" x14ac:dyDescent="0.25">
      <c r="D37762"/>
    </row>
    <row r="37763" spans="4:4" x14ac:dyDescent="0.25">
      <c r="D37763"/>
    </row>
    <row r="37764" spans="4:4" x14ac:dyDescent="0.25">
      <c r="D37764"/>
    </row>
    <row r="37765" spans="4:4" x14ac:dyDescent="0.25">
      <c r="D37765"/>
    </row>
    <row r="37766" spans="4:4" x14ac:dyDescent="0.25">
      <c r="D37766"/>
    </row>
    <row r="37767" spans="4:4" x14ac:dyDescent="0.25">
      <c r="D37767"/>
    </row>
    <row r="37768" spans="4:4" x14ac:dyDescent="0.25">
      <c r="D37768"/>
    </row>
    <row r="37769" spans="4:4" x14ac:dyDescent="0.25">
      <c r="D37769"/>
    </row>
    <row r="37770" spans="4:4" x14ac:dyDescent="0.25">
      <c r="D37770"/>
    </row>
    <row r="37771" spans="4:4" x14ac:dyDescent="0.25">
      <c r="D37771"/>
    </row>
    <row r="37772" spans="4:4" x14ac:dyDescent="0.25">
      <c r="D37772"/>
    </row>
    <row r="37773" spans="4:4" x14ac:dyDescent="0.25">
      <c r="D37773"/>
    </row>
    <row r="37774" spans="4:4" x14ac:dyDescent="0.25">
      <c r="D37774"/>
    </row>
    <row r="37775" spans="4:4" x14ac:dyDescent="0.25">
      <c r="D37775"/>
    </row>
    <row r="37776" spans="4:4" x14ac:dyDescent="0.25">
      <c r="D37776"/>
    </row>
    <row r="37777" spans="4:4" x14ac:dyDescent="0.25">
      <c r="D37777"/>
    </row>
    <row r="37778" spans="4:4" x14ac:dyDescent="0.25">
      <c r="D37778"/>
    </row>
    <row r="37779" spans="4:4" x14ac:dyDescent="0.25">
      <c r="D37779"/>
    </row>
    <row r="37780" spans="4:4" x14ac:dyDescent="0.25">
      <c r="D37780"/>
    </row>
    <row r="37781" spans="4:4" x14ac:dyDescent="0.25">
      <c r="D37781"/>
    </row>
    <row r="37782" spans="4:4" x14ac:dyDescent="0.25">
      <c r="D37782"/>
    </row>
    <row r="37783" spans="4:4" x14ac:dyDescent="0.25">
      <c r="D37783"/>
    </row>
    <row r="37784" spans="4:4" x14ac:dyDescent="0.25">
      <c r="D37784"/>
    </row>
    <row r="37785" spans="4:4" x14ac:dyDescent="0.25">
      <c r="D37785"/>
    </row>
    <row r="37786" spans="4:4" x14ac:dyDescent="0.25">
      <c r="D37786"/>
    </row>
    <row r="37787" spans="4:4" x14ac:dyDescent="0.25">
      <c r="D37787"/>
    </row>
    <row r="37788" spans="4:4" x14ac:dyDescent="0.25">
      <c r="D37788"/>
    </row>
    <row r="37789" spans="4:4" x14ac:dyDescent="0.25">
      <c r="D37789"/>
    </row>
    <row r="37790" spans="4:4" x14ac:dyDescent="0.25">
      <c r="D37790"/>
    </row>
    <row r="37791" spans="4:4" x14ac:dyDescent="0.25">
      <c r="D37791"/>
    </row>
    <row r="37792" spans="4:4" x14ac:dyDescent="0.25">
      <c r="D37792"/>
    </row>
    <row r="37793" spans="4:4" x14ac:dyDescent="0.25">
      <c r="D37793"/>
    </row>
    <row r="37794" spans="4:4" x14ac:dyDescent="0.25">
      <c r="D37794"/>
    </row>
    <row r="37795" spans="4:4" x14ac:dyDescent="0.25">
      <c r="D37795"/>
    </row>
    <row r="37796" spans="4:4" x14ac:dyDescent="0.25">
      <c r="D37796"/>
    </row>
    <row r="37797" spans="4:4" x14ac:dyDescent="0.25">
      <c r="D37797"/>
    </row>
    <row r="37798" spans="4:4" x14ac:dyDescent="0.25">
      <c r="D37798"/>
    </row>
    <row r="37799" spans="4:4" x14ac:dyDescent="0.25">
      <c r="D37799"/>
    </row>
    <row r="37800" spans="4:4" x14ac:dyDescent="0.25">
      <c r="D37800"/>
    </row>
    <row r="37801" spans="4:4" x14ac:dyDescent="0.25">
      <c r="D37801"/>
    </row>
    <row r="37802" spans="4:4" x14ac:dyDescent="0.25">
      <c r="D37802"/>
    </row>
    <row r="37803" spans="4:4" x14ac:dyDescent="0.25">
      <c r="D37803"/>
    </row>
    <row r="37804" spans="4:4" x14ac:dyDescent="0.25">
      <c r="D37804"/>
    </row>
    <row r="37805" spans="4:4" x14ac:dyDescent="0.25">
      <c r="D37805"/>
    </row>
    <row r="37806" spans="4:4" x14ac:dyDescent="0.25">
      <c r="D37806"/>
    </row>
    <row r="37807" spans="4:4" x14ac:dyDescent="0.25">
      <c r="D37807"/>
    </row>
    <row r="37808" spans="4:4" x14ac:dyDescent="0.25">
      <c r="D37808"/>
    </row>
    <row r="37809" spans="4:4" x14ac:dyDescent="0.25">
      <c r="D37809"/>
    </row>
    <row r="37810" spans="4:4" x14ac:dyDescent="0.25">
      <c r="D37810"/>
    </row>
    <row r="37811" spans="4:4" x14ac:dyDescent="0.25">
      <c r="D37811"/>
    </row>
    <row r="37812" spans="4:4" x14ac:dyDescent="0.25">
      <c r="D37812"/>
    </row>
    <row r="37813" spans="4:4" x14ac:dyDescent="0.25">
      <c r="D37813"/>
    </row>
    <row r="37814" spans="4:4" x14ac:dyDescent="0.25">
      <c r="D37814"/>
    </row>
    <row r="37815" spans="4:4" x14ac:dyDescent="0.25">
      <c r="D37815"/>
    </row>
    <row r="37816" spans="4:4" x14ac:dyDescent="0.25">
      <c r="D37816"/>
    </row>
    <row r="37817" spans="4:4" x14ac:dyDescent="0.25">
      <c r="D37817"/>
    </row>
    <row r="37818" spans="4:4" x14ac:dyDescent="0.25">
      <c r="D37818"/>
    </row>
    <row r="37819" spans="4:4" x14ac:dyDescent="0.25">
      <c r="D37819"/>
    </row>
    <row r="37820" spans="4:4" x14ac:dyDescent="0.25">
      <c r="D37820"/>
    </row>
    <row r="37821" spans="4:4" x14ac:dyDescent="0.25">
      <c r="D37821"/>
    </row>
    <row r="37822" spans="4:4" x14ac:dyDescent="0.25">
      <c r="D37822"/>
    </row>
    <row r="37823" spans="4:4" x14ac:dyDescent="0.25">
      <c r="D37823"/>
    </row>
    <row r="37824" spans="4:4" x14ac:dyDescent="0.25">
      <c r="D37824"/>
    </row>
    <row r="37825" spans="4:4" x14ac:dyDescent="0.25">
      <c r="D37825"/>
    </row>
    <row r="37826" spans="4:4" x14ac:dyDescent="0.25">
      <c r="D37826"/>
    </row>
    <row r="37827" spans="4:4" x14ac:dyDescent="0.25">
      <c r="D37827"/>
    </row>
    <row r="37828" spans="4:4" x14ac:dyDescent="0.25">
      <c r="D37828"/>
    </row>
    <row r="37829" spans="4:4" x14ac:dyDescent="0.25">
      <c r="D37829"/>
    </row>
    <row r="37830" spans="4:4" x14ac:dyDescent="0.25">
      <c r="D37830"/>
    </row>
    <row r="37831" spans="4:4" x14ac:dyDescent="0.25">
      <c r="D37831"/>
    </row>
    <row r="37832" spans="4:4" x14ac:dyDescent="0.25">
      <c r="D37832"/>
    </row>
    <row r="37833" spans="4:4" x14ac:dyDescent="0.25">
      <c r="D37833"/>
    </row>
    <row r="37834" spans="4:4" x14ac:dyDescent="0.25">
      <c r="D37834"/>
    </row>
    <row r="37835" spans="4:4" x14ac:dyDescent="0.25">
      <c r="D37835"/>
    </row>
    <row r="37836" spans="4:4" x14ac:dyDescent="0.25">
      <c r="D37836"/>
    </row>
    <row r="37837" spans="4:4" x14ac:dyDescent="0.25">
      <c r="D37837"/>
    </row>
    <row r="37838" spans="4:4" x14ac:dyDescent="0.25">
      <c r="D37838"/>
    </row>
    <row r="37839" spans="4:4" x14ac:dyDescent="0.25">
      <c r="D37839"/>
    </row>
    <row r="37840" spans="4:4" x14ac:dyDescent="0.25">
      <c r="D37840"/>
    </row>
    <row r="37841" spans="4:4" x14ac:dyDescent="0.25">
      <c r="D37841"/>
    </row>
    <row r="37842" spans="4:4" x14ac:dyDescent="0.25">
      <c r="D37842"/>
    </row>
    <row r="37843" spans="4:4" x14ac:dyDescent="0.25">
      <c r="D37843"/>
    </row>
    <row r="37844" spans="4:4" x14ac:dyDescent="0.25">
      <c r="D37844"/>
    </row>
    <row r="37845" spans="4:4" x14ac:dyDescent="0.25">
      <c r="D37845"/>
    </row>
    <row r="37846" spans="4:4" x14ac:dyDescent="0.25">
      <c r="D37846"/>
    </row>
    <row r="37847" spans="4:4" x14ac:dyDescent="0.25">
      <c r="D37847"/>
    </row>
    <row r="37848" spans="4:4" x14ac:dyDescent="0.25">
      <c r="D37848"/>
    </row>
    <row r="37849" spans="4:4" x14ac:dyDescent="0.25">
      <c r="D37849"/>
    </row>
    <row r="37850" spans="4:4" x14ac:dyDescent="0.25">
      <c r="D37850"/>
    </row>
    <row r="37851" spans="4:4" x14ac:dyDescent="0.25">
      <c r="D37851"/>
    </row>
    <row r="37852" spans="4:4" x14ac:dyDescent="0.25">
      <c r="D37852"/>
    </row>
    <row r="37853" spans="4:4" x14ac:dyDescent="0.25">
      <c r="D37853"/>
    </row>
    <row r="37854" spans="4:4" x14ac:dyDescent="0.25">
      <c r="D37854"/>
    </row>
    <row r="37855" spans="4:4" x14ac:dyDescent="0.25">
      <c r="D37855"/>
    </row>
    <row r="37856" spans="4:4" x14ac:dyDescent="0.25">
      <c r="D37856"/>
    </row>
    <row r="37857" spans="4:4" x14ac:dyDescent="0.25">
      <c r="D37857"/>
    </row>
    <row r="37858" spans="4:4" x14ac:dyDescent="0.25">
      <c r="D37858"/>
    </row>
    <row r="37859" spans="4:4" x14ac:dyDescent="0.25">
      <c r="D37859"/>
    </row>
    <row r="37860" spans="4:4" x14ac:dyDescent="0.25">
      <c r="D37860"/>
    </row>
    <row r="37861" spans="4:4" x14ac:dyDescent="0.25">
      <c r="D37861"/>
    </row>
    <row r="37862" spans="4:4" x14ac:dyDescent="0.25">
      <c r="D37862"/>
    </row>
    <row r="37863" spans="4:4" x14ac:dyDescent="0.25">
      <c r="D37863"/>
    </row>
    <row r="37864" spans="4:4" x14ac:dyDescent="0.25">
      <c r="D37864"/>
    </row>
    <row r="37865" spans="4:4" x14ac:dyDescent="0.25">
      <c r="D37865"/>
    </row>
    <row r="37866" spans="4:4" x14ac:dyDescent="0.25">
      <c r="D37866"/>
    </row>
    <row r="37867" spans="4:4" x14ac:dyDescent="0.25">
      <c r="D37867"/>
    </row>
    <row r="37868" spans="4:4" x14ac:dyDescent="0.25">
      <c r="D37868"/>
    </row>
    <row r="37869" spans="4:4" x14ac:dyDescent="0.25">
      <c r="D37869"/>
    </row>
    <row r="37870" spans="4:4" x14ac:dyDescent="0.25">
      <c r="D37870"/>
    </row>
    <row r="37871" spans="4:4" x14ac:dyDescent="0.25">
      <c r="D37871"/>
    </row>
    <row r="37872" spans="4:4" x14ac:dyDescent="0.25">
      <c r="D37872"/>
    </row>
    <row r="37873" spans="4:4" x14ac:dyDescent="0.25">
      <c r="D37873"/>
    </row>
    <row r="37874" spans="4:4" x14ac:dyDescent="0.25">
      <c r="D37874"/>
    </row>
    <row r="37875" spans="4:4" x14ac:dyDescent="0.25">
      <c r="D37875"/>
    </row>
    <row r="37876" spans="4:4" x14ac:dyDescent="0.25">
      <c r="D37876"/>
    </row>
    <row r="37877" spans="4:4" x14ac:dyDescent="0.25">
      <c r="D37877"/>
    </row>
    <row r="37878" spans="4:4" x14ac:dyDescent="0.25">
      <c r="D37878"/>
    </row>
    <row r="37879" spans="4:4" x14ac:dyDescent="0.25">
      <c r="D37879"/>
    </row>
    <row r="37880" spans="4:4" x14ac:dyDescent="0.25">
      <c r="D37880"/>
    </row>
    <row r="37881" spans="4:4" x14ac:dyDescent="0.25">
      <c r="D37881"/>
    </row>
    <row r="37882" spans="4:4" x14ac:dyDescent="0.25">
      <c r="D37882"/>
    </row>
    <row r="37883" spans="4:4" x14ac:dyDescent="0.25">
      <c r="D37883"/>
    </row>
    <row r="37884" spans="4:4" x14ac:dyDescent="0.25">
      <c r="D37884"/>
    </row>
    <row r="37885" spans="4:4" x14ac:dyDescent="0.25">
      <c r="D37885"/>
    </row>
    <row r="37886" spans="4:4" x14ac:dyDescent="0.25">
      <c r="D37886"/>
    </row>
    <row r="37887" spans="4:4" x14ac:dyDescent="0.25">
      <c r="D37887"/>
    </row>
    <row r="37888" spans="4:4" x14ac:dyDescent="0.25">
      <c r="D37888"/>
    </row>
    <row r="37889" spans="4:4" x14ac:dyDescent="0.25">
      <c r="D37889"/>
    </row>
    <row r="37890" spans="4:4" x14ac:dyDescent="0.25">
      <c r="D37890"/>
    </row>
    <row r="37891" spans="4:4" x14ac:dyDescent="0.25">
      <c r="D37891"/>
    </row>
    <row r="37892" spans="4:4" x14ac:dyDescent="0.25">
      <c r="D37892"/>
    </row>
    <row r="37893" spans="4:4" x14ac:dyDescent="0.25">
      <c r="D37893"/>
    </row>
    <row r="37894" spans="4:4" x14ac:dyDescent="0.25">
      <c r="D37894"/>
    </row>
    <row r="37895" spans="4:4" x14ac:dyDescent="0.25">
      <c r="D37895"/>
    </row>
    <row r="37896" spans="4:4" x14ac:dyDescent="0.25">
      <c r="D37896"/>
    </row>
    <row r="37897" spans="4:4" x14ac:dyDescent="0.25">
      <c r="D37897"/>
    </row>
    <row r="37898" spans="4:4" x14ac:dyDescent="0.25">
      <c r="D37898"/>
    </row>
    <row r="37899" spans="4:4" x14ac:dyDescent="0.25">
      <c r="D37899"/>
    </row>
    <row r="37900" spans="4:4" x14ac:dyDescent="0.25">
      <c r="D37900"/>
    </row>
    <row r="37901" spans="4:4" x14ac:dyDescent="0.25">
      <c r="D37901"/>
    </row>
    <row r="37902" spans="4:4" x14ac:dyDescent="0.25">
      <c r="D37902"/>
    </row>
    <row r="37903" spans="4:4" x14ac:dyDescent="0.25">
      <c r="D37903"/>
    </row>
    <row r="37904" spans="4:4" x14ac:dyDescent="0.25">
      <c r="D37904"/>
    </row>
    <row r="37905" spans="4:4" x14ac:dyDescent="0.25">
      <c r="D37905"/>
    </row>
    <row r="37906" spans="4:4" x14ac:dyDescent="0.25">
      <c r="D37906"/>
    </row>
    <row r="37907" spans="4:4" x14ac:dyDescent="0.25">
      <c r="D37907"/>
    </row>
    <row r="37908" spans="4:4" x14ac:dyDescent="0.25">
      <c r="D37908"/>
    </row>
    <row r="37909" spans="4:4" x14ac:dyDescent="0.25">
      <c r="D37909"/>
    </row>
    <row r="37910" spans="4:4" x14ac:dyDescent="0.25">
      <c r="D37910"/>
    </row>
    <row r="37911" spans="4:4" x14ac:dyDescent="0.25">
      <c r="D37911"/>
    </row>
    <row r="37912" spans="4:4" x14ac:dyDescent="0.25">
      <c r="D37912"/>
    </row>
    <row r="37913" spans="4:4" x14ac:dyDescent="0.25">
      <c r="D37913"/>
    </row>
    <row r="37914" spans="4:4" x14ac:dyDescent="0.25">
      <c r="D37914"/>
    </row>
    <row r="37915" spans="4:4" x14ac:dyDescent="0.25">
      <c r="D37915"/>
    </row>
    <row r="37916" spans="4:4" x14ac:dyDescent="0.25">
      <c r="D37916"/>
    </row>
    <row r="37917" spans="4:4" x14ac:dyDescent="0.25">
      <c r="D37917"/>
    </row>
    <row r="37918" spans="4:4" x14ac:dyDescent="0.25">
      <c r="D37918"/>
    </row>
    <row r="37919" spans="4:4" x14ac:dyDescent="0.25">
      <c r="D37919"/>
    </row>
    <row r="37920" spans="4:4" x14ac:dyDescent="0.25">
      <c r="D37920"/>
    </row>
    <row r="37921" spans="4:4" x14ac:dyDescent="0.25">
      <c r="D37921"/>
    </row>
    <row r="37922" spans="4:4" x14ac:dyDescent="0.25">
      <c r="D37922"/>
    </row>
    <row r="37923" spans="4:4" x14ac:dyDescent="0.25">
      <c r="D37923"/>
    </row>
    <row r="37924" spans="4:4" x14ac:dyDescent="0.25">
      <c r="D37924"/>
    </row>
    <row r="37925" spans="4:4" x14ac:dyDescent="0.25">
      <c r="D37925"/>
    </row>
    <row r="37926" spans="4:4" x14ac:dyDescent="0.25">
      <c r="D37926"/>
    </row>
    <row r="37927" spans="4:4" x14ac:dyDescent="0.25">
      <c r="D37927"/>
    </row>
    <row r="37928" spans="4:4" x14ac:dyDescent="0.25">
      <c r="D37928"/>
    </row>
    <row r="37929" spans="4:4" x14ac:dyDescent="0.25">
      <c r="D37929"/>
    </row>
    <row r="37930" spans="4:4" x14ac:dyDescent="0.25">
      <c r="D37930"/>
    </row>
    <row r="37931" spans="4:4" x14ac:dyDescent="0.25">
      <c r="D37931"/>
    </row>
    <row r="37932" spans="4:4" x14ac:dyDescent="0.25">
      <c r="D37932"/>
    </row>
    <row r="37933" spans="4:4" x14ac:dyDescent="0.25">
      <c r="D37933"/>
    </row>
    <row r="37934" spans="4:4" x14ac:dyDescent="0.25">
      <c r="D37934"/>
    </row>
    <row r="37935" spans="4:4" x14ac:dyDescent="0.25">
      <c r="D37935"/>
    </row>
    <row r="37936" spans="4:4" x14ac:dyDescent="0.25">
      <c r="D37936"/>
    </row>
    <row r="37937" spans="4:4" x14ac:dyDescent="0.25">
      <c r="D37937"/>
    </row>
    <row r="37938" spans="4:4" x14ac:dyDescent="0.25">
      <c r="D37938"/>
    </row>
    <row r="37939" spans="4:4" x14ac:dyDescent="0.25">
      <c r="D37939"/>
    </row>
    <row r="37940" spans="4:4" x14ac:dyDescent="0.25">
      <c r="D37940"/>
    </row>
    <row r="37941" spans="4:4" x14ac:dyDescent="0.25">
      <c r="D37941"/>
    </row>
    <row r="37942" spans="4:4" x14ac:dyDescent="0.25">
      <c r="D37942"/>
    </row>
    <row r="37943" spans="4:4" x14ac:dyDescent="0.25">
      <c r="D37943"/>
    </row>
    <row r="37944" spans="4:4" x14ac:dyDescent="0.25">
      <c r="D37944"/>
    </row>
    <row r="37945" spans="4:4" x14ac:dyDescent="0.25">
      <c r="D37945"/>
    </row>
    <row r="37946" spans="4:4" x14ac:dyDescent="0.25">
      <c r="D37946"/>
    </row>
    <row r="37947" spans="4:4" x14ac:dyDescent="0.25">
      <c r="D37947"/>
    </row>
    <row r="37948" spans="4:4" x14ac:dyDescent="0.25">
      <c r="D37948"/>
    </row>
    <row r="37949" spans="4:4" x14ac:dyDescent="0.25">
      <c r="D37949"/>
    </row>
    <row r="37950" spans="4:4" x14ac:dyDescent="0.25">
      <c r="D37950"/>
    </row>
    <row r="37951" spans="4:4" x14ac:dyDescent="0.25">
      <c r="D37951"/>
    </row>
    <row r="37952" spans="4:4" x14ac:dyDescent="0.25">
      <c r="D37952"/>
    </row>
    <row r="37953" spans="4:4" x14ac:dyDescent="0.25">
      <c r="D37953"/>
    </row>
    <row r="37954" spans="4:4" x14ac:dyDescent="0.25">
      <c r="D37954"/>
    </row>
    <row r="37955" spans="4:4" x14ac:dyDescent="0.25">
      <c r="D37955"/>
    </row>
    <row r="37956" spans="4:4" x14ac:dyDescent="0.25">
      <c r="D37956"/>
    </row>
    <row r="37957" spans="4:4" x14ac:dyDescent="0.25">
      <c r="D37957"/>
    </row>
    <row r="37958" spans="4:4" x14ac:dyDescent="0.25">
      <c r="D37958"/>
    </row>
    <row r="37959" spans="4:4" x14ac:dyDescent="0.25">
      <c r="D37959"/>
    </row>
    <row r="37960" spans="4:4" x14ac:dyDescent="0.25">
      <c r="D37960"/>
    </row>
    <row r="37961" spans="4:4" x14ac:dyDescent="0.25">
      <c r="D37961"/>
    </row>
    <row r="37962" spans="4:4" x14ac:dyDescent="0.25">
      <c r="D37962"/>
    </row>
    <row r="37963" spans="4:4" x14ac:dyDescent="0.25">
      <c r="D37963"/>
    </row>
    <row r="37964" spans="4:4" x14ac:dyDescent="0.25">
      <c r="D37964"/>
    </row>
    <row r="37965" spans="4:4" x14ac:dyDescent="0.25">
      <c r="D37965"/>
    </row>
    <row r="37966" spans="4:4" x14ac:dyDescent="0.25">
      <c r="D37966"/>
    </row>
    <row r="37967" spans="4:4" x14ac:dyDescent="0.25">
      <c r="D37967"/>
    </row>
    <row r="37968" spans="4:4" x14ac:dyDescent="0.25">
      <c r="D37968"/>
    </row>
    <row r="37969" spans="4:4" x14ac:dyDescent="0.25">
      <c r="D37969"/>
    </row>
    <row r="37970" spans="4:4" x14ac:dyDescent="0.25">
      <c r="D37970"/>
    </row>
    <row r="37971" spans="4:4" x14ac:dyDescent="0.25">
      <c r="D37971"/>
    </row>
    <row r="37972" spans="4:4" x14ac:dyDescent="0.25">
      <c r="D37972"/>
    </row>
    <row r="37973" spans="4:4" x14ac:dyDescent="0.25">
      <c r="D37973"/>
    </row>
    <row r="37974" spans="4:4" x14ac:dyDescent="0.25">
      <c r="D37974"/>
    </row>
    <row r="37975" spans="4:4" x14ac:dyDescent="0.25">
      <c r="D37975"/>
    </row>
    <row r="37976" spans="4:4" x14ac:dyDescent="0.25">
      <c r="D37976"/>
    </row>
    <row r="37977" spans="4:4" x14ac:dyDescent="0.25">
      <c r="D37977"/>
    </row>
    <row r="37978" spans="4:4" x14ac:dyDescent="0.25">
      <c r="D37978"/>
    </row>
    <row r="37979" spans="4:4" x14ac:dyDescent="0.25">
      <c r="D37979"/>
    </row>
    <row r="37980" spans="4:4" x14ac:dyDescent="0.25">
      <c r="D37980"/>
    </row>
    <row r="37981" spans="4:4" x14ac:dyDescent="0.25">
      <c r="D37981"/>
    </row>
    <row r="37982" spans="4:4" x14ac:dyDescent="0.25">
      <c r="D37982"/>
    </row>
    <row r="37983" spans="4:4" x14ac:dyDescent="0.25">
      <c r="D37983"/>
    </row>
    <row r="37984" spans="4:4" x14ac:dyDescent="0.25">
      <c r="D37984"/>
    </row>
    <row r="37985" spans="4:4" x14ac:dyDescent="0.25">
      <c r="D37985"/>
    </row>
    <row r="37986" spans="4:4" x14ac:dyDescent="0.25">
      <c r="D37986"/>
    </row>
    <row r="37987" spans="4:4" x14ac:dyDescent="0.25">
      <c r="D37987"/>
    </row>
    <row r="37988" spans="4:4" x14ac:dyDescent="0.25">
      <c r="D37988"/>
    </row>
    <row r="37989" spans="4:4" x14ac:dyDescent="0.25">
      <c r="D37989"/>
    </row>
    <row r="37990" spans="4:4" x14ac:dyDescent="0.25">
      <c r="D37990"/>
    </row>
    <row r="37991" spans="4:4" x14ac:dyDescent="0.25">
      <c r="D37991"/>
    </row>
    <row r="37992" spans="4:4" x14ac:dyDescent="0.25">
      <c r="D37992"/>
    </row>
    <row r="37993" spans="4:4" x14ac:dyDescent="0.25">
      <c r="D37993"/>
    </row>
    <row r="37994" spans="4:4" x14ac:dyDescent="0.25">
      <c r="D37994"/>
    </row>
    <row r="37995" spans="4:4" x14ac:dyDescent="0.25">
      <c r="D37995"/>
    </row>
    <row r="37996" spans="4:4" x14ac:dyDescent="0.25">
      <c r="D37996"/>
    </row>
    <row r="37997" spans="4:4" x14ac:dyDescent="0.25">
      <c r="D37997"/>
    </row>
    <row r="37998" spans="4:4" x14ac:dyDescent="0.25">
      <c r="D37998"/>
    </row>
    <row r="37999" spans="4:4" x14ac:dyDescent="0.25">
      <c r="D37999"/>
    </row>
    <row r="38000" spans="4:4" x14ac:dyDescent="0.25">
      <c r="D38000"/>
    </row>
    <row r="38001" spans="4:4" x14ac:dyDescent="0.25">
      <c r="D38001"/>
    </row>
    <row r="38002" spans="4:4" x14ac:dyDescent="0.25">
      <c r="D38002"/>
    </row>
    <row r="38003" spans="4:4" x14ac:dyDescent="0.25">
      <c r="D38003"/>
    </row>
    <row r="38004" spans="4:4" x14ac:dyDescent="0.25">
      <c r="D38004"/>
    </row>
    <row r="38005" spans="4:4" x14ac:dyDescent="0.25">
      <c r="D38005"/>
    </row>
    <row r="38006" spans="4:4" x14ac:dyDescent="0.25">
      <c r="D38006"/>
    </row>
    <row r="38007" spans="4:4" x14ac:dyDescent="0.25">
      <c r="D38007"/>
    </row>
    <row r="38008" spans="4:4" x14ac:dyDescent="0.25">
      <c r="D38008"/>
    </row>
    <row r="38009" spans="4:4" x14ac:dyDescent="0.25">
      <c r="D38009"/>
    </row>
    <row r="38010" spans="4:4" x14ac:dyDescent="0.25">
      <c r="D38010"/>
    </row>
    <row r="38011" spans="4:4" x14ac:dyDescent="0.25">
      <c r="D38011"/>
    </row>
    <row r="38012" spans="4:4" x14ac:dyDescent="0.25">
      <c r="D38012"/>
    </row>
    <row r="38013" spans="4:4" x14ac:dyDescent="0.25">
      <c r="D38013"/>
    </row>
    <row r="38014" spans="4:4" x14ac:dyDescent="0.25">
      <c r="D38014"/>
    </row>
    <row r="38015" spans="4:4" x14ac:dyDescent="0.25">
      <c r="D38015"/>
    </row>
    <row r="38016" spans="4:4" x14ac:dyDescent="0.25">
      <c r="D38016"/>
    </row>
    <row r="38017" spans="4:4" x14ac:dyDescent="0.25">
      <c r="D38017"/>
    </row>
    <row r="38018" spans="4:4" x14ac:dyDescent="0.25">
      <c r="D38018"/>
    </row>
    <row r="38019" spans="4:4" x14ac:dyDescent="0.25">
      <c r="D38019"/>
    </row>
    <row r="38020" spans="4:4" x14ac:dyDescent="0.25">
      <c r="D38020"/>
    </row>
    <row r="38021" spans="4:4" x14ac:dyDescent="0.25">
      <c r="D38021"/>
    </row>
    <row r="38022" spans="4:4" x14ac:dyDescent="0.25">
      <c r="D38022"/>
    </row>
    <row r="38023" spans="4:4" x14ac:dyDescent="0.25">
      <c r="D38023"/>
    </row>
    <row r="38024" spans="4:4" x14ac:dyDescent="0.25">
      <c r="D38024"/>
    </row>
    <row r="38025" spans="4:4" x14ac:dyDescent="0.25">
      <c r="D38025"/>
    </row>
    <row r="38026" spans="4:4" x14ac:dyDescent="0.25">
      <c r="D38026"/>
    </row>
    <row r="38027" spans="4:4" x14ac:dyDescent="0.25">
      <c r="D38027"/>
    </row>
    <row r="38028" spans="4:4" x14ac:dyDescent="0.25">
      <c r="D38028"/>
    </row>
    <row r="38029" spans="4:4" x14ac:dyDescent="0.25">
      <c r="D38029"/>
    </row>
    <row r="38030" spans="4:4" x14ac:dyDescent="0.25">
      <c r="D38030"/>
    </row>
    <row r="38031" spans="4:4" x14ac:dyDescent="0.25">
      <c r="D38031"/>
    </row>
    <row r="38032" spans="4:4" x14ac:dyDescent="0.25">
      <c r="D38032"/>
    </row>
    <row r="38033" spans="4:4" x14ac:dyDescent="0.25">
      <c r="D38033"/>
    </row>
    <row r="38034" spans="4:4" x14ac:dyDescent="0.25">
      <c r="D38034"/>
    </row>
    <row r="38035" spans="4:4" x14ac:dyDescent="0.25">
      <c r="D38035"/>
    </row>
    <row r="38036" spans="4:4" x14ac:dyDescent="0.25">
      <c r="D38036"/>
    </row>
    <row r="38037" spans="4:4" x14ac:dyDescent="0.25">
      <c r="D38037"/>
    </row>
    <row r="38038" spans="4:4" x14ac:dyDescent="0.25">
      <c r="D38038"/>
    </row>
    <row r="38039" spans="4:4" x14ac:dyDescent="0.25">
      <c r="D38039"/>
    </row>
    <row r="38040" spans="4:4" x14ac:dyDescent="0.25">
      <c r="D38040"/>
    </row>
    <row r="38041" spans="4:4" x14ac:dyDescent="0.25">
      <c r="D38041"/>
    </row>
    <row r="38042" spans="4:4" x14ac:dyDescent="0.25">
      <c r="D38042"/>
    </row>
    <row r="38043" spans="4:4" x14ac:dyDescent="0.25">
      <c r="D38043"/>
    </row>
    <row r="38044" spans="4:4" x14ac:dyDescent="0.25">
      <c r="D38044"/>
    </row>
    <row r="38045" spans="4:4" x14ac:dyDescent="0.25">
      <c r="D38045"/>
    </row>
    <row r="38046" spans="4:4" x14ac:dyDescent="0.25">
      <c r="D38046"/>
    </row>
    <row r="38047" spans="4:4" x14ac:dyDescent="0.25">
      <c r="D38047"/>
    </row>
    <row r="38048" spans="4:4" x14ac:dyDescent="0.25">
      <c r="D38048"/>
    </row>
    <row r="38049" spans="4:4" x14ac:dyDescent="0.25">
      <c r="D38049"/>
    </row>
    <row r="38050" spans="4:4" x14ac:dyDescent="0.25">
      <c r="D38050"/>
    </row>
    <row r="38051" spans="4:4" x14ac:dyDescent="0.25">
      <c r="D38051"/>
    </row>
    <row r="38052" spans="4:4" x14ac:dyDescent="0.25">
      <c r="D38052"/>
    </row>
    <row r="38053" spans="4:4" x14ac:dyDescent="0.25">
      <c r="D38053"/>
    </row>
    <row r="38054" spans="4:4" x14ac:dyDescent="0.25">
      <c r="D38054"/>
    </row>
    <row r="38055" spans="4:4" x14ac:dyDescent="0.25">
      <c r="D38055"/>
    </row>
    <row r="38056" spans="4:4" x14ac:dyDescent="0.25">
      <c r="D38056"/>
    </row>
    <row r="38057" spans="4:4" x14ac:dyDescent="0.25">
      <c r="D38057"/>
    </row>
    <row r="38058" spans="4:4" x14ac:dyDescent="0.25">
      <c r="D38058"/>
    </row>
    <row r="38059" spans="4:4" x14ac:dyDescent="0.25">
      <c r="D38059"/>
    </row>
    <row r="38060" spans="4:4" x14ac:dyDescent="0.25">
      <c r="D38060"/>
    </row>
    <row r="38061" spans="4:4" x14ac:dyDescent="0.25">
      <c r="D38061"/>
    </row>
    <row r="38062" spans="4:4" x14ac:dyDescent="0.25">
      <c r="D38062"/>
    </row>
    <row r="38063" spans="4:4" x14ac:dyDescent="0.25">
      <c r="D38063"/>
    </row>
    <row r="38064" spans="4:4" x14ac:dyDescent="0.25">
      <c r="D38064"/>
    </row>
    <row r="38065" spans="4:4" x14ac:dyDescent="0.25">
      <c r="D38065"/>
    </row>
    <row r="38066" spans="4:4" x14ac:dyDescent="0.25">
      <c r="D38066"/>
    </row>
    <row r="38067" spans="4:4" x14ac:dyDescent="0.25">
      <c r="D38067"/>
    </row>
    <row r="38068" spans="4:4" x14ac:dyDescent="0.25">
      <c r="D38068"/>
    </row>
    <row r="38069" spans="4:4" x14ac:dyDescent="0.25">
      <c r="D38069"/>
    </row>
    <row r="38070" spans="4:4" x14ac:dyDescent="0.25">
      <c r="D38070"/>
    </row>
    <row r="38071" spans="4:4" x14ac:dyDescent="0.25">
      <c r="D38071"/>
    </row>
    <row r="38072" spans="4:4" x14ac:dyDescent="0.25">
      <c r="D38072"/>
    </row>
    <row r="38073" spans="4:4" x14ac:dyDescent="0.25">
      <c r="D38073"/>
    </row>
    <row r="38074" spans="4:4" x14ac:dyDescent="0.25">
      <c r="D38074"/>
    </row>
    <row r="38075" spans="4:4" x14ac:dyDescent="0.25">
      <c r="D38075"/>
    </row>
    <row r="38076" spans="4:4" x14ac:dyDescent="0.25">
      <c r="D38076"/>
    </row>
    <row r="38077" spans="4:4" x14ac:dyDescent="0.25">
      <c r="D38077"/>
    </row>
    <row r="38078" spans="4:4" x14ac:dyDescent="0.25">
      <c r="D38078"/>
    </row>
    <row r="38079" spans="4:4" x14ac:dyDescent="0.25">
      <c r="D38079"/>
    </row>
    <row r="38080" spans="4:4" x14ac:dyDescent="0.25">
      <c r="D38080"/>
    </row>
    <row r="38081" spans="4:4" x14ac:dyDescent="0.25">
      <c r="D38081"/>
    </row>
    <row r="38082" spans="4:4" x14ac:dyDescent="0.25">
      <c r="D38082"/>
    </row>
    <row r="38083" spans="4:4" x14ac:dyDescent="0.25">
      <c r="D38083"/>
    </row>
    <row r="38084" spans="4:4" x14ac:dyDescent="0.25">
      <c r="D38084"/>
    </row>
    <row r="38085" spans="4:4" x14ac:dyDescent="0.25">
      <c r="D38085"/>
    </row>
    <row r="38086" spans="4:4" x14ac:dyDescent="0.25">
      <c r="D38086"/>
    </row>
    <row r="38087" spans="4:4" x14ac:dyDescent="0.25">
      <c r="D38087"/>
    </row>
    <row r="38088" spans="4:4" x14ac:dyDescent="0.25">
      <c r="D38088"/>
    </row>
    <row r="38089" spans="4:4" x14ac:dyDescent="0.25">
      <c r="D38089"/>
    </row>
    <row r="38090" spans="4:4" x14ac:dyDescent="0.25">
      <c r="D38090"/>
    </row>
    <row r="38091" spans="4:4" x14ac:dyDescent="0.25">
      <c r="D38091"/>
    </row>
    <row r="38092" spans="4:4" x14ac:dyDescent="0.25">
      <c r="D38092"/>
    </row>
    <row r="38093" spans="4:4" x14ac:dyDescent="0.25">
      <c r="D38093"/>
    </row>
    <row r="38094" spans="4:4" x14ac:dyDescent="0.25">
      <c r="D38094"/>
    </row>
    <row r="38095" spans="4:4" x14ac:dyDescent="0.25">
      <c r="D38095"/>
    </row>
    <row r="38096" spans="4:4" x14ac:dyDescent="0.25">
      <c r="D38096"/>
    </row>
    <row r="38097" spans="4:4" x14ac:dyDescent="0.25">
      <c r="D38097"/>
    </row>
    <row r="38098" spans="4:4" x14ac:dyDescent="0.25">
      <c r="D38098"/>
    </row>
    <row r="38099" spans="4:4" x14ac:dyDescent="0.25">
      <c r="D38099"/>
    </row>
    <row r="38100" spans="4:4" x14ac:dyDescent="0.25">
      <c r="D38100"/>
    </row>
    <row r="38101" spans="4:4" x14ac:dyDescent="0.25">
      <c r="D38101"/>
    </row>
    <row r="38102" spans="4:4" x14ac:dyDescent="0.25">
      <c r="D38102"/>
    </row>
    <row r="38103" spans="4:4" x14ac:dyDescent="0.25">
      <c r="D38103"/>
    </row>
    <row r="38104" spans="4:4" x14ac:dyDescent="0.25">
      <c r="D38104"/>
    </row>
    <row r="38105" spans="4:4" x14ac:dyDescent="0.25">
      <c r="D38105"/>
    </row>
    <row r="38106" spans="4:4" x14ac:dyDescent="0.25">
      <c r="D38106"/>
    </row>
    <row r="38107" spans="4:4" x14ac:dyDescent="0.25">
      <c r="D38107"/>
    </row>
    <row r="38108" spans="4:4" x14ac:dyDescent="0.25">
      <c r="D38108"/>
    </row>
    <row r="38109" spans="4:4" x14ac:dyDescent="0.25">
      <c r="D38109"/>
    </row>
    <row r="38110" spans="4:4" x14ac:dyDescent="0.25">
      <c r="D38110"/>
    </row>
    <row r="38111" spans="4:4" x14ac:dyDescent="0.25">
      <c r="D38111"/>
    </row>
    <row r="38112" spans="4:4" x14ac:dyDescent="0.25">
      <c r="D38112"/>
    </row>
    <row r="38113" spans="4:4" x14ac:dyDescent="0.25">
      <c r="D38113"/>
    </row>
    <row r="38114" spans="4:4" x14ac:dyDescent="0.25">
      <c r="D38114"/>
    </row>
    <row r="38115" spans="4:4" x14ac:dyDescent="0.25">
      <c r="D38115"/>
    </row>
    <row r="38116" spans="4:4" x14ac:dyDescent="0.25">
      <c r="D38116"/>
    </row>
    <row r="38117" spans="4:4" x14ac:dyDescent="0.25">
      <c r="D38117"/>
    </row>
    <row r="38118" spans="4:4" x14ac:dyDescent="0.25">
      <c r="D38118"/>
    </row>
    <row r="38119" spans="4:4" x14ac:dyDescent="0.25">
      <c r="D38119"/>
    </row>
    <row r="38120" spans="4:4" x14ac:dyDescent="0.25">
      <c r="D38120"/>
    </row>
    <row r="38121" spans="4:4" x14ac:dyDescent="0.25">
      <c r="D38121"/>
    </row>
    <row r="38122" spans="4:4" x14ac:dyDescent="0.25">
      <c r="D38122"/>
    </row>
    <row r="38123" spans="4:4" x14ac:dyDescent="0.25">
      <c r="D38123"/>
    </row>
    <row r="38124" spans="4:4" x14ac:dyDescent="0.25">
      <c r="D38124"/>
    </row>
    <row r="38125" spans="4:4" x14ac:dyDescent="0.25">
      <c r="D38125"/>
    </row>
    <row r="38126" spans="4:4" x14ac:dyDescent="0.25">
      <c r="D38126"/>
    </row>
    <row r="38127" spans="4:4" x14ac:dyDescent="0.25">
      <c r="D38127"/>
    </row>
    <row r="38128" spans="4:4" x14ac:dyDescent="0.25">
      <c r="D38128"/>
    </row>
    <row r="38129" spans="4:4" x14ac:dyDescent="0.25">
      <c r="D38129"/>
    </row>
    <row r="38130" spans="4:4" x14ac:dyDescent="0.25">
      <c r="D38130"/>
    </row>
    <row r="38131" spans="4:4" x14ac:dyDescent="0.25">
      <c r="D38131"/>
    </row>
    <row r="38132" spans="4:4" x14ac:dyDescent="0.25">
      <c r="D38132"/>
    </row>
    <row r="38133" spans="4:4" x14ac:dyDescent="0.25">
      <c r="D38133"/>
    </row>
    <row r="38134" spans="4:4" x14ac:dyDescent="0.25">
      <c r="D38134"/>
    </row>
    <row r="38135" spans="4:4" x14ac:dyDescent="0.25">
      <c r="D38135"/>
    </row>
    <row r="38136" spans="4:4" x14ac:dyDescent="0.25">
      <c r="D38136"/>
    </row>
    <row r="38137" spans="4:4" x14ac:dyDescent="0.25">
      <c r="D38137"/>
    </row>
    <row r="38138" spans="4:4" x14ac:dyDescent="0.25">
      <c r="D38138"/>
    </row>
    <row r="38139" spans="4:4" x14ac:dyDescent="0.25">
      <c r="D38139"/>
    </row>
    <row r="38140" spans="4:4" x14ac:dyDescent="0.25">
      <c r="D38140"/>
    </row>
    <row r="38141" spans="4:4" x14ac:dyDescent="0.25">
      <c r="D38141"/>
    </row>
    <row r="38142" spans="4:4" x14ac:dyDescent="0.25">
      <c r="D38142"/>
    </row>
    <row r="38143" spans="4:4" x14ac:dyDescent="0.25">
      <c r="D38143"/>
    </row>
    <row r="38144" spans="4:4" x14ac:dyDescent="0.25">
      <c r="D38144"/>
    </row>
    <row r="38145" spans="4:4" x14ac:dyDescent="0.25">
      <c r="D38145"/>
    </row>
    <row r="38146" spans="4:4" x14ac:dyDescent="0.25">
      <c r="D38146"/>
    </row>
    <row r="38147" spans="4:4" x14ac:dyDescent="0.25">
      <c r="D38147"/>
    </row>
    <row r="38148" spans="4:4" x14ac:dyDescent="0.25">
      <c r="D38148"/>
    </row>
    <row r="38149" spans="4:4" x14ac:dyDescent="0.25">
      <c r="D38149"/>
    </row>
    <row r="38150" spans="4:4" x14ac:dyDescent="0.25">
      <c r="D38150"/>
    </row>
    <row r="38151" spans="4:4" x14ac:dyDescent="0.25">
      <c r="D38151"/>
    </row>
    <row r="38152" spans="4:4" x14ac:dyDescent="0.25">
      <c r="D38152"/>
    </row>
    <row r="38153" spans="4:4" x14ac:dyDescent="0.25">
      <c r="D38153"/>
    </row>
    <row r="38154" spans="4:4" x14ac:dyDescent="0.25">
      <c r="D38154"/>
    </row>
    <row r="38155" spans="4:4" x14ac:dyDescent="0.25">
      <c r="D38155"/>
    </row>
    <row r="38156" spans="4:4" x14ac:dyDescent="0.25">
      <c r="D38156"/>
    </row>
    <row r="38157" spans="4:4" x14ac:dyDescent="0.25">
      <c r="D38157"/>
    </row>
    <row r="38158" spans="4:4" x14ac:dyDescent="0.25">
      <c r="D38158"/>
    </row>
    <row r="38159" spans="4:4" x14ac:dyDescent="0.25">
      <c r="D38159"/>
    </row>
    <row r="38160" spans="4:4" x14ac:dyDescent="0.25">
      <c r="D38160"/>
    </row>
    <row r="38161" spans="4:4" x14ac:dyDescent="0.25">
      <c r="D38161"/>
    </row>
    <row r="38162" spans="4:4" x14ac:dyDescent="0.25">
      <c r="D38162"/>
    </row>
    <row r="38163" spans="4:4" x14ac:dyDescent="0.25">
      <c r="D38163"/>
    </row>
    <row r="38164" spans="4:4" x14ac:dyDescent="0.25">
      <c r="D38164"/>
    </row>
    <row r="38165" spans="4:4" x14ac:dyDescent="0.25">
      <c r="D38165"/>
    </row>
    <row r="38166" spans="4:4" x14ac:dyDescent="0.25">
      <c r="D38166"/>
    </row>
    <row r="38167" spans="4:4" x14ac:dyDescent="0.25">
      <c r="D38167"/>
    </row>
    <row r="38168" spans="4:4" x14ac:dyDescent="0.25">
      <c r="D38168"/>
    </row>
    <row r="38169" spans="4:4" x14ac:dyDescent="0.25">
      <c r="D38169"/>
    </row>
    <row r="38170" spans="4:4" x14ac:dyDescent="0.25">
      <c r="D38170"/>
    </row>
    <row r="38171" spans="4:4" x14ac:dyDescent="0.25">
      <c r="D38171"/>
    </row>
    <row r="38172" spans="4:4" x14ac:dyDescent="0.25">
      <c r="D38172"/>
    </row>
    <row r="38173" spans="4:4" x14ac:dyDescent="0.25">
      <c r="D38173"/>
    </row>
    <row r="38174" spans="4:4" x14ac:dyDescent="0.25">
      <c r="D38174"/>
    </row>
    <row r="38175" spans="4:4" x14ac:dyDescent="0.25">
      <c r="D38175"/>
    </row>
    <row r="38176" spans="4:4" x14ac:dyDescent="0.25">
      <c r="D38176"/>
    </row>
    <row r="38177" spans="4:4" x14ac:dyDescent="0.25">
      <c r="D38177"/>
    </row>
    <row r="38178" spans="4:4" x14ac:dyDescent="0.25">
      <c r="D38178"/>
    </row>
    <row r="38179" spans="4:4" x14ac:dyDescent="0.25">
      <c r="D38179"/>
    </row>
    <row r="38180" spans="4:4" x14ac:dyDescent="0.25">
      <c r="D38180"/>
    </row>
    <row r="38181" spans="4:4" x14ac:dyDescent="0.25">
      <c r="D38181"/>
    </row>
    <row r="38182" spans="4:4" x14ac:dyDescent="0.25">
      <c r="D38182"/>
    </row>
    <row r="38183" spans="4:4" x14ac:dyDescent="0.25">
      <c r="D38183"/>
    </row>
    <row r="38184" spans="4:4" x14ac:dyDescent="0.25">
      <c r="D38184"/>
    </row>
    <row r="38185" spans="4:4" x14ac:dyDescent="0.25">
      <c r="D38185"/>
    </row>
    <row r="38186" spans="4:4" x14ac:dyDescent="0.25">
      <c r="D38186"/>
    </row>
    <row r="38187" spans="4:4" x14ac:dyDescent="0.25">
      <c r="D38187"/>
    </row>
    <row r="38188" spans="4:4" x14ac:dyDescent="0.25">
      <c r="D38188"/>
    </row>
    <row r="38189" spans="4:4" x14ac:dyDescent="0.25">
      <c r="D38189"/>
    </row>
    <row r="38190" spans="4:4" x14ac:dyDescent="0.25">
      <c r="D38190"/>
    </row>
    <row r="38191" spans="4:4" x14ac:dyDescent="0.25">
      <c r="D38191"/>
    </row>
    <row r="38192" spans="4:4" x14ac:dyDescent="0.25">
      <c r="D38192"/>
    </row>
    <row r="38193" spans="4:4" x14ac:dyDescent="0.25">
      <c r="D38193"/>
    </row>
    <row r="38194" spans="4:4" x14ac:dyDescent="0.25">
      <c r="D38194"/>
    </row>
    <row r="38195" spans="4:4" x14ac:dyDescent="0.25">
      <c r="D38195"/>
    </row>
    <row r="38196" spans="4:4" x14ac:dyDescent="0.25">
      <c r="D38196"/>
    </row>
    <row r="38197" spans="4:4" x14ac:dyDescent="0.25">
      <c r="D38197"/>
    </row>
    <row r="38198" spans="4:4" x14ac:dyDescent="0.25">
      <c r="D38198"/>
    </row>
    <row r="38199" spans="4:4" x14ac:dyDescent="0.25">
      <c r="D38199"/>
    </row>
    <row r="38200" spans="4:4" x14ac:dyDescent="0.25">
      <c r="D38200"/>
    </row>
    <row r="38201" spans="4:4" x14ac:dyDescent="0.25">
      <c r="D38201"/>
    </row>
    <row r="38202" spans="4:4" x14ac:dyDescent="0.25">
      <c r="D38202"/>
    </row>
    <row r="38203" spans="4:4" x14ac:dyDescent="0.25">
      <c r="D38203"/>
    </row>
    <row r="38204" spans="4:4" x14ac:dyDescent="0.25">
      <c r="D38204"/>
    </row>
    <row r="38205" spans="4:4" x14ac:dyDescent="0.25">
      <c r="D38205"/>
    </row>
    <row r="38206" spans="4:4" x14ac:dyDescent="0.25">
      <c r="D38206"/>
    </row>
    <row r="38207" spans="4:4" x14ac:dyDescent="0.25">
      <c r="D38207"/>
    </row>
    <row r="38208" spans="4:4" x14ac:dyDescent="0.25">
      <c r="D38208"/>
    </row>
    <row r="38209" spans="4:4" x14ac:dyDescent="0.25">
      <c r="D38209"/>
    </row>
    <row r="38210" spans="4:4" x14ac:dyDescent="0.25">
      <c r="D38210"/>
    </row>
    <row r="38211" spans="4:4" x14ac:dyDescent="0.25">
      <c r="D38211"/>
    </row>
    <row r="38212" spans="4:4" x14ac:dyDescent="0.25">
      <c r="D38212"/>
    </row>
    <row r="38213" spans="4:4" x14ac:dyDescent="0.25">
      <c r="D38213"/>
    </row>
    <row r="38214" spans="4:4" x14ac:dyDescent="0.25">
      <c r="D38214"/>
    </row>
    <row r="38215" spans="4:4" x14ac:dyDescent="0.25">
      <c r="D38215"/>
    </row>
    <row r="38216" spans="4:4" x14ac:dyDescent="0.25">
      <c r="D38216"/>
    </row>
    <row r="38217" spans="4:4" x14ac:dyDescent="0.25">
      <c r="D38217"/>
    </row>
    <row r="38218" spans="4:4" x14ac:dyDescent="0.25">
      <c r="D38218"/>
    </row>
    <row r="38219" spans="4:4" x14ac:dyDescent="0.25">
      <c r="D38219"/>
    </row>
    <row r="38220" spans="4:4" x14ac:dyDescent="0.25">
      <c r="D38220"/>
    </row>
    <row r="38221" spans="4:4" x14ac:dyDescent="0.25">
      <c r="D38221"/>
    </row>
    <row r="38222" spans="4:4" x14ac:dyDescent="0.25">
      <c r="D38222"/>
    </row>
    <row r="38223" spans="4:4" x14ac:dyDescent="0.25">
      <c r="D38223"/>
    </row>
    <row r="38224" spans="4:4" x14ac:dyDescent="0.25">
      <c r="D38224"/>
    </row>
    <row r="38225" spans="4:4" x14ac:dyDescent="0.25">
      <c r="D38225"/>
    </row>
    <row r="38226" spans="4:4" x14ac:dyDescent="0.25">
      <c r="D38226"/>
    </row>
    <row r="38227" spans="4:4" x14ac:dyDescent="0.25">
      <c r="D38227"/>
    </row>
    <row r="38228" spans="4:4" x14ac:dyDescent="0.25">
      <c r="D38228"/>
    </row>
    <row r="38229" spans="4:4" x14ac:dyDescent="0.25">
      <c r="D38229"/>
    </row>
    <row r="38230" spans="4:4" x14ac:dyDescent="0.25">
      <c r="D38230"/>
    </row>
    <row r="38231" spans="4:4" x14ac:dyDescent="0.25">
      <c r="D38231"/>
    </row>
    <row r="38232" spans="4:4" x14ac:dyDescent="0.25">
      <c r="D38232"/>
    </row>
    <row r="38233" spans="4:4" x14ac:dyDescent="0.25">
      <c r="D38233"/>
    </row>
    <row r="38234" spans="4:4" x14ac:dyDescent="0.25">
      <c r="D38234"/>
    </row>
    <row r="38235" spans="4:4" x14ac:dyDescent="0.25">
      <c r="D38235"/>
    </row>
    <row r="38236" spans="4:4" x14ac:dyDescent="0.25">
      <c r="D38236"/>
    </row>
    <row r="38237" spans="4:4" x14ac:dyDescent="0.25">
      <c r="D38237"/>
    </row>
    <row r="38238" spans="4:4" x14ac:dyDescent="0.25">
      <c r="D38238"/>
    </row>
    <row r="38239" spans="4:4" x14ac:dyDescent="0.25">
      <c r="D38239"/>
    </row>
    <row r="38240" spans="4:4" x14ac:dyDescent="0.25">
      <c r="D38240"/>
    </row>
    <row r="38241" spans="4:4" x14ac:dyDescent="0.25">
      <c r="D38241"/>
    </row>
    <row r="38242" spans="4:4" x14ac:dyDescent="0.25">
      <c r="D38242"/>
    </row>
    <row r="38243" spans="4:4" x14ac:dyDescent="0.25">
      <c r="D38243"/>
    </row>
    <row r="38244" spans="4:4" x14ac:dyDescent="0.25">
      <c r="D38244"/>
    </row>
    <row r="38245" spans="4:4" x14ac:dyDescent="0.25">
      <c r="D38245"/>
    </row>
    <row r="38246" spans="4:4" x14ac:dyDescent="0.25">
      <c r="D38246"/>
    </row>
    <row r="38247" spans="4:4" x14ac:dyDescent="0.25">
      <c r="D38247"/>
    </row>
    <row r="38248" spans="4:4" x14ac:dyDescent="0.25">
      <c r="D38248"/>
    </row>
    <row r="38249" spans="4:4" x14ac:dyDescent="0.25">
      <c r="D38249"/>
    </row>
    <row r="38250" spans="4:4" x14ac:dyDescent="0.25">
      <c r="D38250"/>
    </row>
    <row r="38251" spans="4:4" x14ac:dyDescent="0.25">
      <c r="D38251"/>
    </row>
    <row r="38252" spans="4:4" x14ac:dyDescent="0.25">
      <c r="D38252"/>
    </row>
    <row r="38253" spans="4:4" x14ac:dyDescent="0.25">
      <c r="D38253"/>
    </row>
    <row r="38254" spans="4:4" x14ac:dyDescent="0.25">
      <c r="D38254"/>
    </row>
    <row r="38255" spans="4:4" x14ac:dyDescent="0.25">
      <c r="D38255"/>
    </row>
    <row r="38256" spans="4:4" x14ac:dyDescent="0.25">
      <c r="D38256"/>
    </row>
    <row r="38257" spans="4:4" x14ac:dyDescent="0.25">
      <c r="D38257"/>
    </row>
    <row r="38258" spans="4:4" x14ac:dyDescent="0.25">
      <c r="D38258"/>
    </row>
    <row r="38259" spans="4:4" x14ac:dyDescent="0.25">
      <c r="D38259"/>
    </row>
    <row r="38260" spans="4:4" x14ac:dyDescent="0.25">
      <c r="D38260"/>
    </row>
    <row r="38261" spans="4:4" x14ac:dyDescent="0.25">
      <c r="D38261"/>
    </row>
    <row r="38262" spans="4:4" x14ac:dyDescent="0.25">
      <c r="D38262"/>
    </row>
    <row r="38263" spans="4:4" x14ac:dyDescent="0.25">
      <c r="D38263"/>
    </row>
    <row r="38264" spans="4:4" x14ac:dyDescent="0.25">
      <c r="D38264"/>
    </row>
    <row r="38265" spans="4:4" x14ac:dyDescent="0.25">
      <c r="D38265"/>
    </row>
    <row r="38266" spans="4:4" x14ac:dyDescent="0.25">
      <c r="D38266"/>
    </row>
    <row r="38267" spans="4:4" x14ac:dyDescent="0.25">
      <c r="D38267"/>
    </row>
    <row r="38268" spans="4:4" x14ac:dyDescent="0.25">
      <c r="D38268"/>
    </row>
    <row r="38269" spans="4:4" x14ac:dyDescent="0.25">
      <c r="D38269"/>
    </row>
    <row r="38270" spans="4:4" x14ac:dyDescent="0.25">
      <c r="D38270"/>
    </row>
    <row r="38271" spans="4:4" x14ac:dyDescent="0.25">
      <c r="D38271"/>
    </row>
    <row r="38272" spans="4:4" x14ac:dyDescent="0.25">
      <c r="D38272"/>
    </row>
    <row r="38273" spans="4:4" x14ac:dyDescent="0.25">
      <c r="D38273"/>
    </row>
    <row r="38274" spans="4:4" x14ac:dyDescent="0.25">
      <c r="D38274"/>
    </row>
    <row r="38275" spans="4:4" x14ac:dyDescent="0.25">
      <c r="D38275"/>
    </row>
    <row r="38276" spans="4:4" x14ac:dyDescent="0.25">
      <c r="D38276"/>
    </row>
    <row r="38277" spans="4:4" x14ac:dyDescent="0.25">
      <c r="D38277"/>
    </row>
    <row r="38278" spans="4:4" x14ac:dyDescent="0.25">
      <c r="D38278"/>
    </row>
    <row r="38279" spans="4:4" x14ac:dyDescent="0.25">
      <c r="D38279"/>
    </row>
    <row r="38280" spans="4:4" x14ac:dyDescent="0.25">
      <c r="D38280"/>
    </row>
    <row r="38281" spans="4:4" x14ac:dyDescent="0.25">
      <c r="D38281"/>
    </row>
    <row r="38282" spans="4:4" x14ac:dyDescent="0.25">
      <c r="D38282"/>
    </row>
    <row r="38283" spans="4:4" x14ac:dyDescent="0.25">
      <c r="D38283"/>
    </row>
    <row r="38284" spans="4:4" x14ac:dyDescent="0.25">
      <c r="D38284"/>
    </row>
    <row r="38285" spans="4:4" x14ac:dyDescent="0.25">
      <c r="D38285"/>
    </row>
    <row r="38286" spans="4:4" x14ac:dyDescent="0.25">
      <c r="D38286"/>
    </row>
    <row r="38287" spans="4:4" x14ac:dyDescent="0.25">
      <c r="D38287"/>
    </row>
    <row r="38288" spans="4:4" x14ac:dyDescent="0.25">
      <c r="D38288"/>
    </row>
    <row r="38289" spans="4:4" x14ac:dyDescent="0.25">
      <c r="D38289"/>
    </row>
    <row r="38290" spans="4:4" x14ac:dyDescent="0.25">
      <c r="D38290"/>
    </row>
    <row r="38291" spans="4:4" x14ac:dyDescent="0.25">
      <c r="D38291"/>
    </row>
    <row r="38292" spans="4:4" x14ac:dyDescent="0.25">
      <c r="D38292"/>
    </row>
    <row r="38293" spans="4:4" x14ac:dyDescent="0.25">
      <c r="D38293"/>
    </row>
    <row r="38294" spans="4:4" x14ac:dyDescent="0.25">
      <c r="D38294"/>
    </row>
    <row r="38295" spans="4:4" x14ac:dyDescent="0.25">
      <c r="D38295"/>
    </row>
    <row r="38296" spans="4:4" x14ac:dyDescent="0.25">
      <c r="D38296"/>
    </row>
    <row r="38297" spans="4:4" x14ac:dyDescent="0.25">
      <c r="D38297"/>
    </row>
    <row r="38298" spans="4:4" x14ac:dyDescent="0.25">
      <c r="D38298"/>
    </row>
    <row r="38299" spans="4:4" x14ac:dyDescent="0.25">
      <c r="D38299"/>
    </row>
    <row r="38300" spans="4:4" x14ac:dyDescent="0.25">
      <c r="D38300"/>
    </row>
    <row r="38301" spans="4:4" x14ac:dyDescent="0.25">
      <c r="D38301"/>
    </row>
    <row r="38302" spans="4:4" x14ac:dyDescent="0.25">
      <c r="D38302"/>
    </row>
    <row r="38303" spans="4:4" x14ac:dyDescent="0.25">
      <c r="D38303"/>
    </row>
    <row r="38304" spans="4:4" x14ac:dyDescent="0.25">
      <c r="D38304"/>
    </row>
    <row r="38305" spans="4:4" x14ac:dyDescent="0.25">
      <c r="D38305"/>
    </row>
    <row r="38306" spans="4:4" x14ac:dyDescent="0.25">
      <c r="D38306"/>
    </row>
    <row r="38307" spans="4:4" x14ac:dyDescent="0.25">
      <c r="D38307"/>
    </row>
    <row r="38308" spans="4:4" x14ac:dyDescent="0.25">
      <c r="D38308"/>
    </row>
    <row r="38309" spans="4:4" x14ac:dyDescent="0.25">
      <c r="D38309"/>
    </row>
    <row r="38310" spans="4:4" x14ac:dyDescent="0.25">
      <c r="D38310"/>
    </row>
    <row r="38311" spans="4:4" x14ac:dyDescent="0.25">
      <c r="D38311"/>
    </row>
    <row r="38312" spans="4:4" x14ac:dyDescent="0.25">
      <c r="D38312"/>
    </row>
    <row r="38313" spans="4:4" x14ac:dyDescent="0.25">
      <c r="D38313"/>
    </row>
    <row r="38314" spans="4:4" x14ac:dyDescent="0.25">
      <c r="D38314"/>
    </row>
    <row r="38315" spans="4:4" x14ac:dyDescent="0.25">
      <c r="D38315"/>
    </row>
    <row r="38316" spans="4:4" x14ac:dyDescent="0.25">
      <c r="D38316"/>
    </row>
    <row r="38317" spans="4:4" x14ac:dyDescent="0.25">
      <c r="D38317"/>
    </row>
    <row r="38318" spans="4:4" x14ac:dyDescent="0.25">
      <c r="D38318"/>
    </row>
    <row r="38319" spans="4:4" x14ac:dyDescent="0.25">
      <c r="D38319"/>
    </row>
    <row r="38320" spans="4:4" x14ac:dyDescent="0.25">
      <c r="D38320"/>
    </row>
    <row r="38321" spans="4:4" x14ac:dyDescent="0.25">
      <c r="D38321"/>
    </row>
    <row r="38322" spans="4:4" x14ac:dyDescent="0.25">
      <c r="D38322"/>
    </row>
    <row r="38323" spans="4:4" x14ac:dyDescent="0.25">
      <c r="D38323"/>
    </row>
    <row r="38324" spans="4:4" x14ac:dyDescent="0.25">
      <c r="D38324"/>
    </row>
    <row r="38325" spans="4:4" x14ac:dyDescent="0.25">
      <c r="D38325"/>
    </row>
    <row r="38326" spans="4:4" x14ac:dyDescent="0.25">
      <c r="D38326"/>
    </row>
    <row r="38327" spans="4:4" x14ac:dyDescent="0.25">
      <c r="D38327"/>
    </row>
    <row r="38328" spans="4:4" x14ac:dyDescent="0.25">
      <c r="D38328"/>
    </row>
    <row r="38329" spans="4:4" x14ac:dyDescent="0.25">
      <c r="D38329"/>
    </row>
    <row r="38330" spans="4:4" x14ac:dyDescent="0.25">
      <c r="D38330"/>
    </row>
    <row r="38331" spans="4:4" x14ac:dyDescent="0.25">
      <c r="D38331"/>
    </row>
    <row r="38332" spans="4:4" x14ac:dyDescent="0.25">
      <c r="D38332"/>
    </row>
    <row r="38333" spans="4:4" x14ac:dyDescent="0.25">
      <c r="D38333"/>
    </row>
    <row r="38334" spans="4:4" x14ac:dyDescent="0.25">
      <c r="D38334"/>
    </row>
    <row r="38335" spans="4:4" x14ac:dyDescent="0.25">
      <c r="D38335"/>
    </row>
    <row r="38336" spans="4:4" x14ac:dyDescent="0.25">
      <c r="D38336"/>
    </row>
    <row r="38337" spans="4:4" x14ac:dyDescent="0.25">
      <c r="D38337"/>
    </row>
    <row r="38338" spans="4:4" x14ac:dyDescent="0.25">
      <c r="D38338"/>
    </row>
    <row r="38339" spans="4:4" x14ac:dyDescent="0.25">
      <c r="D38339"/>
    </row>
    <row r="38340" spans="4:4" x14ac:dyDescent="0.25">
      <c r="D38340"/>
    </row>
    <row r="38341" spans="4:4" x14ac:dyDescent="0.25">
      <c r="D38341"/>
    </row>
    <row r="38342" spans="4:4" x14ac:dyDescent="0.25">
      <c r="D38342"/>
    </row>
    <row r="38343" spans="4:4" x14ac:dyDescent="0.25">
      <c r="D38343"/>
    </row>
    <row r="38344" spans="4:4" x14ac:dyDescent="0.25">
      <c r="D38344"/>
    </row>
    <row r="38345" spans="4:4" x14ac:dyDescent="0.25">
      <c r="D38345"/>
    </row>
    <row r="38346" spans="4:4" x14ac:dyDescent="0.25">
      <c r="D38346"/>
    </row>
    <row r="38347" spans="4:4" x14ac:dyDescent="0.25">
      <c r="D38347"/>
    </row>
    <row r="38348" spans="4:4" x14ac:dyDescent="0.25">
      <c r="D38348"/>
    </row>
    <row r="38349" spans="4:4" x14ac:dyDescent="0.25">
      <c r="D38349"/>
    </row>
    <row r="38350" spans="4:4" x14ac:dyDescent="0.25">
      <c r="D38350"/>
    </row>
    <row r="38351" spans="4:4" x14ac:dyDescent="0.25">
      <c r="D38351"/>
    </row>
    <row r="38352" spans="4:4" x14ac:dyDescent="0.25">
      <c r="D38352"/>
    </row>
    <row r="38353" spans="4:4" x14ac:dyDescent="0.25">
      <c r="D38353"/>
    </row>
    <row r="38354" spans="4:4" x14ac:dyDescent="0.25">
      <c r="D38354"/>
    </row>
    <row r="38355" spans="4:4" x14ac:dyDescent="0.25">
      <c r="D38355"/>
    </row>
    <row r="38356" spans="4:4" x14ac:dyDescent="0.25">
      <c r="D38356"/>
    </row>
    <row r="38357" spans="4:4" x14ac:dyDescent="0.25">
      <c r="D38357"/>
    </row>
    <row r="38358" spans="4:4" x14ac:dyDescent="0.25">
      <c r="D38358"/>
    </row>
    <row r="38359" spans="4:4" x14ac:dyDescent="0.25">
      <c r="D38359"/>
    </row>
    <row r="38360" spans="4:4" x14ac:dyDescent="0.25">
      <c r="D38360"/>
    </row>
    <row r="38361" spans="4:4" x14ac:dyDescent="0.25">
      <c r="D38361"/>
    </row>
    <row r="38362" spans="4:4" x14ac:dyDescent="0.25">
      <c r="D38362"/>
    </row>
    <row r="38363" spans="4:4" x14ac:dyDescent="0.25">
      <c r="D38363"/>
    </row>
    <row r="38364" spans="4:4" x14ac:dyDescent="0.25">
      <c r="D38364"/>
    </row>
    <row r="38365" spans="4:4" x14ac:dyDescent="0.25">
      <c r="D38365"/>
    </row>
    <row r="38366" spans="4:4" x14ac:dyDescent="0.25">
      <c r="D38366"/>
    </row>
    <row r="38367" spans="4:4" x14ac:dyDescent="0.25">
      <c r="D38367"/>
    </row>
    <row r="38368" spans="4:4" x14ac:dyDescent="0.25">
      <c r="D38368"/>
    </row>
    <row r="38369" spans="4:4" x14ac:dyDescent="0.25">
      <c r="D38369"/>
    </row>
    <row r="38370" spans="4:4" x14ac:dyDescent="0.25">
      <c r="D38370"/>
    </row>
    <row r="38371" spans="4:4" x14ac:dyDescent="0.25">
      <c r="D38371"/>
    </row>
    <row r="38372" spans="4:4" x14ac:dyDescent="0.25">
      <c r="D38372"/>
    </row>
    <row r="38373" spans="4:4" x14ac:dyDescent="0.25">
      <c r="D38373"/>
    </row>
    <row r="38374" spans="4:4" x14ac:dyDescent="0.25">
      <c r="D38374"/>
    </row>
    <row r="38375" spans="4:4" x14ac:dyDescent="0.25">
      <c r="D38375"/>
    </row>
    <row r="38376" spans="4:4" x14ac:dyDescent="0.25">
      <c r="D38376"/>
    </row>
    <row r="38377" spans="4:4" x14ac:dyDescent="0.25">
      <c r="D38377"/>
    </row>
    <row r="38378" spans="4:4" x14ac:dyDescent="0.25">
      <c r="D38378"/>
    </row>
    <row r="38379" spans="4:4" x14ac:dyDescent="0.25">
      <c r="D38379"/>
    </row>
    <row r="38380" spans="4:4" x14ac:dyDescent="0.25">
      <c r="D38380"/>
    </row>
    <row r="38381" spans="4:4" x14ac:dyDescent="0.25">
      <c r="D38381"/>
    </row>
    <row r="38382" spans="4:4" x14ac:dyDescent="0.25">
      <c r="D38382"/>
    </row>
    <row r="38383" spans="4:4" x14ac:dyDescent="0.25">
      <c r="D38383"/>
    </row>
    <row r="38384" spans="4:4" x14ac:dyDescent="0.25">
      <c r="D38384"/>
    </row>
    <row r="38385" spans="4:4" x14ac:dyDescent="0.25">
      <c r="D38385"/>
    </row>
    <row r="38386" spans="4:4" x14ac:dyDescent="0.25">
      <c r="D38386"/>
    </row>
    <row r="38387" spans="4:4" x14ac:dyDescent="0.25">
      <c r="D38387"/>
    </row>
    <row r="38388" spans="4:4" x14ac:dyDescent="0.25">
      <c r="D38388"/>
    </row>
    <row r="38389" spans="4:4" x14ac:dyDescent="0.25">
      <c r="D38389"/>
    </row>
    <row r="38390" spans="4:4" x14ac:dyDescent="0.25">
      <c r="D38390"/>
    </row>
    <row r="38391" spans="4:4" x14ac:dyDescent="0.25">
      <c r="D38391"/>
    </row>
    <row r="38392" spans="4:4" x14ac:dyDescent="0.25">
      <c r="D38392"/>
    </row>
    <row r="38393" spans="4:4" x14ac:dyDescent="0.25">
      <c r="D38393"/>
    </row>
    <row r="38394" spans="4:4" x14ac:dyDescent="0.25">
      <c r="D38394"/>
    </row>
    <row r="38395" spans="4:4" x14ac:dyDescent="0.25">
      <c r="D38395"/>
    </row>
    <row r="38396" spans="4:4" x14ac:dyDescent="0.25">
      <c r="D38396"/>
    </row>
    <row r="38397" spans="4:4" x14ac:dyDescent="0.25">
      <c r="D38397"/>
    </row>
    <row r="38398" spans="4:4" x14ac:dyDescent="0.25">
      <c r="D38398"/>
    </row>
    <row r="38399" spans="4:4" x14ac:dyDescent="0.25">
      <c r="D38399"/>
    </row>
    <row r="38400" spans="4:4" x14ac:dyDescent="0.25">
      <c r="D38400"/>
    </row>
    <row r="38401" spans="4:4" x14ac:dyDescent="0.25">
      <c r="D38401"/>
    </row>
    <row r="38402" spans="4:4" x14ac:dyDescent="0.25">
      <c r="D38402"/>
    </row>
    <row r="38403" spans="4:4" x14ac:dyDescent="0.25">
      <c r="D38403"/>
    </row>
    <row r="38404" spans="4:4" x14ac:dyDescent="0.25">
      <c r="D38404"/>
    </row>
    <row r="38405" spans="4:4" x14ac:dyDescent="0.25">
      <c r="D38405"/>
    </row>
    <row r="38406" spans="4:4" x14ac:dyDescent="0.25">
      <c r="D38406"/>
    </row>
    <row r="38407" spans="4:4" x14ac:dyDescent="0.25">
      <c r="D38407"/>
    </row>
    <row r="38408" spans="4:4" x14ac:dyDescent="0.25">
      <c r="D38408"/>
    </row>
    <row r="38409" spans="4:4" x14ac:dyDescent="0.25">
      <c r="D38409"/>
    </row>
    <row r="38410" spans="4:4" x14ac:dyDescent="0.25">
      <c r="D38410"/>
    </row>
    <row r="38411" spans="4:4" x14ac:dyDescent="0.25">
      <c r="D38411"/>
    </row>
    <row r="38412" spans="4:4" x14ac:dyDescent="0.25">
      <c r="D38412"/>
    </row>
    <row r="38413" spans="4:4" x14ac:dyDescent="0.25">
      <c r="D38413"/>
    </row>
    <row r="38414" spans="4:4" x14ac:dyDescent="0.25">
      <c r="D38414"/>
    </row>
    <row r="38415" spans="4:4" x14ac:dyDescent="0.25">
      <c r="D38415"/>
    </row>
    <row r="38416" spans="4:4" x14ac:dyDescent="0.25">
      <c r="D38416"/>
    </row>
    <row r="38417" spans="4:4" x14ac:dyDescent="0.25">
      <c r="D38417"/>
    </row>
    <row r="38418" spans="4:4" x14ac:dyDescent="0.25">
      <c r="D38418"/>
    </row>
    <row r="38419" spans="4:4" x14ac:dyDescent="0.25">
      <c r="D38419"/>
    </row>
    <row r="38420" spans="4:4" x14ac:dyDescent="0.25">
      <c r="D38420"/>
    </row>
    <row r="38421" spans="4:4" x14ac:dyDescent="0.25">
      <c r="D38421"/>
    </row>
    <row r="38422" spans="4:4" x14ac:dyDescent="0.25">
      <c r="D38422"/>
    </row>
    <row r="38423" spans="4:4" x14ac:dyDescent="0.25">
      <c r="D38423"/>
    </row>
    <row r="38424" spans="4:4" x14ac:dyDescent="0.25">
      <c r="D38424"/>
    </row>
    <row r="38425" spans="4:4" x14ac:dyDescent="0.25">
      <c r="D38425"/>
    </row>
    <row r="38426" spans="4:4" x14ac:dyDescent="0.25">
      <c r="D38426"/>
    </row>
    <row r="38427" spans="4:4" x14ac:dyDescent="0.25">
      <c r="D38427"/>
    </row>
    <row r="38428" spans="4:4" x14ac:dyDescent="0.25">
      <c r="D38428"/>
    </row>
    <row r="38429" spans="4:4" x14ac:dyDescent="0.25">
      <c r="D38429"/>
    </row>
    <row r="38430" spans="4:4" x14ac:dyDescent="0.25">
      <c r="D38430"/>
    </row>
    <row r="38431" spans="4:4" x14ac:dyDescent="0.25">
      <c r="D38431"/>
    </row>
    <row r="38432" spans="4:4" x14ac:dyDescent="0.25">
      <c r="D38432"/>
    </row>
    <row r="38433" spans="4:4" x14ac:dyDescent="0.25">
      <c r="D38433"/>
    </row>
    <row r="38434" spans="4:4" x14ac:dyDescent="0.25">
      <c r="D38434"/>
    </row>
    <row r="38435" spans="4:4" x14ac:dyDescent="0.25">
      <c r="D38435"/>
    </row>
    <row r="38436" spans="4:4" x14ac:dyDescent="0.25">
      <c r="D38436"/>
    </row>
    <row r="38437" spans="4:4" x14ac:dyDescent="0.25">
      <c r="D38437"/>
    </row>
    <row r="38438" spans="4:4" x14ac:dyDescent="0.25">
      <c r="D38438"/>
    </row>
    <row r="38439" spans="4:4" x14ac:dyDescent="0.25">
      <c r="D38439"/>
    </row>
    <row r="38440" spans="4:4" x14ac:dyDescent="0.25">
      <c r="D38440"/>
    </row>
    <row r="38441" spans="4:4" x14ac:dyDescent="0.25">
      <c r="D38441"/>
    </row>
    <row r="38442" spans="4:4" x14ac:dyDescent="0.25">
      <c r="D38442"/>
    </row>
    <row r="38443" spans="4:4" x14ac:dyDescent="0.25">
      <c r="D38443"/>
    </row>
    <row r="38444" spans="4:4" x14ac:dyDescent="0.25">
      <c r="D38444"/>
    </row>
    <row r="38445" spans="4:4" x14ac:dyDescent="0.25">
      <c r="D38445"/>
    </row>
    <row r="38446" spans="4:4" x14ac:dyDescent="0.25">
      <c r="D38446"/>
    </row>
    <row r="38447" spans="4:4" x14ac:dyDescent="0.25">
      <c r="D38447"/>
    </row>
    <row r="38448" spans="4:4" x14ac:dyDescent="0.25">
      <c r="D38448"/>
    </row>
    <row r="38449" spans="4:4" x14ac:dyDescent="0.25">
      <c r="D38449"/>
    </row>
    <row r="38450" spans="4:4" x14ac:dyDescent="0.25">
      <c r="D38450"/>
    </row>
    <row r="38451" spans="4:4" x14ac:dyDescent="0.25">
      <c r="D38451"/>
    </row>
    <row r="38452" spans="4:4" x14ac:dyDescent="0.25">
      <c r="D38452"/>
    </row>
    <row r="38453" spans="4:4" x14ac:dyDescent="0.25">
      <c r="D38453"/>
    </row>
    <row r="38454" spans="4:4" x14ac:dyDescent="0.25">
      <c r="D38454"/>
    </row>
    <row r="38455" spans="4:4" x14ac:dyDescent="0.25">
      <c r="D38455"/>
    </row>
    <row r="38456" spans="4:4" x14ac:dyDescent="0.25">
      <c r="D38456"/>
    </row>
    <row r="38457" spans="4:4" x14ac:dyDescent="0.25">
      <c r="D38457"/>
    </row>
    <row r="38458" spans="4:4" x14ac:dyDescent="0.25">
      <c r="D38458"/>
    </row>
    <row r="38459" spans="4:4" x14ac:dyDescent="0.25">
      <c r="D38459"/>
    </row>
    <row r="38460" spans="4:4" x14ac:dyDescent="0.25">
      <c r="D38460"/>
    </row>
    <row r="38461" spans="4:4" x14ac:dyDescent="0.25">
      <c r="D38461"/>
    </row>
    <row r="38462" spans="4:4" x14ac:dyDescent="0.25">
      <c r="D38462"/>
    </row>
    <row r="38463" spans="4:4" x14ac:dyDescent="0.25">
      <c r="D38463"/>
    </row>
    <row r="38464" spans="4:4" x14ac:dyDescent="0.25">
      <c r="D38464"/>
    </row>
    <row r="38465" spans="4:4" x14ac:dyDescent="0.25">
      <c r="D38465"/>
    </row>
    <row r="38466" spans="4:4" x14ac:dyDescent="0.25">
      <c r="D38466"/>
    </row>
    <row r="38467" spans="4:4" x14ac:dyDescent="0.25">
      <c r="D38467"/>
    </row>
    <row r="38468" spans="4:4" x14ac:dyDescent="0.25">
      <c r="D38468"/>
    </row>
    <row r="38469" spans="4:4" x14ac:dyDescent="0.25">
      <c r="D38469"/>
    </row>
    <row r="38470" spans="4:4" x14ac:dyDescent="0.25">
      <c r="D38470"/>
    </row>
    <row r="38471" spans="4:4" x14ac:dyDescent="0.25">
      <c r="D38471"/>
    </row>
    <row r="38472" spans="4:4" x14ac:dyDescent="0.25">
      <c r="D38472"/>
    </row>
    <row r="38473" spans="4:4" x14ac:dyDescent="0.25">
      <c r="D38473"/>
    </row>
    <row r="38474" spans="4:4" x14ac:dyDescent="0.25">
      <c r="D38474"/>
    </row>
    <row r="38475" spans="4:4" x14ac:dyDescent="0.25">
      <c r="D38475"/>
    </row>
    <row r="38476" spans="4:4" x14ac:dyDescent="0.25">
      <c r="D38476"/>
    </row>
    <row r="38477" spans="4:4" x14ac:dyDescent="0.25">
      <c r="D38477"/>
    </row>
    <row r="38478" spans="4:4" x14ac:dyDescent="0.25">
      <c r="D38478"/>
    </row>
    <row r="38479" spans="4:4" x14ac:dyDescent="0.25">
      <c r="D38479"/>
    </row>
    <row r="38480" spans="4:4" x14ac:dyDescent="0.25">
      <c r="D38480"/>
    </row>
    <row r="38481" spans="4:4" x14ac:dyDescent="0.25">
      <c r="D38481"/>
    </row>
    <row r="38482" spans="4:4" x14ac:dyDescent="0.25">
      <c r="D38482"/>
    </row>
    <row r="38483" spans="4:4" x14ac:dyDescent="0.25">
      <c r="D38483"/>
    </row>
    <row r="38484" spans="4:4" x14ac:dyDescent="0.25">
      <c r="D38484"/>
    </row>
    <row r="38485" spans="4:4" x14ac:dyDescent="0.25">
      <c r="D38485"/>
    </row>
    <row r="38486" spans="4:4" x14ac:dyDescent="0.25">
      <c r="D38486"/>
    </row>
    <row r="38487" spans="4:4" x14ac:dyDescent="0.25">
      <c r="D38487"/>
    </row>
    <row r="38488" spans="4:4" x14ac:dyDescent="0.25">
      <c r="D38488"/>
    </row>
    <row r="38489" spans="4:4" x14ac:dyDescent="0.25">
      <c r="D38489"/>
    </row>
    <row r="38490" spans="4:4" x14ac:dyDescent="0.25">
      <c r="D38490"/>
    </row>
    <row r="38491" spans="4:4" x14ac:dyDescent="0.25">
      <c r="D38491"/>
    </row>
    <row r="38492" spans="4:4" x14ac:dyDescent="0.25">
      <c r="D38492"/>
    </row>
    <row r="38493" spans="4:4" x14ac:dyDescent="0.25">
      <c r="D38493"/>
    </row>
    <row r="38494" spans="4:4" x14ac:dyDescent="0.25">
      <c r="D38494"/>
    </row>
    <row r="38495" spans="4:4" x14ac:dyDescent="0.25">
      <c r="D38495"/>
    </row>
    <row r="38496" spans="4:4" x14ac:dyDescent="0.25">
      <c r="D38496"/>
    </row>
    <row r="38497" spans="4:4" x14ac:dyDescent="0.25">
      <c r="D38497"/>
    </row>
    <row r="38498" spans="4:4" x14ac:dyDescent="0.25">
      <c r="D38498"/>
    </row>
    <row r="38499" spans="4:4" x14ac:dyDescent="0.25">
      <c r="D38499"/>
    </row>
    <row r="38500" spans="4:4" x14ac:dyDescent="0.25">
      <c r="D38500"/>
    </row>
    <row r="38501" spans="4:4" x14ac:dyDescent="0.25">
      <c r="D38501"/>
    </row>
    <row r="38502" spans="4:4" x14ac:dyDescent="0.25">
      <c r="D38502"/>
    </row>
    <row r="38503" spans="4:4" x14ac:dyDescent="0.25">
      <c r="D38503"/>
    </row>
    <row r="38504" spans="4:4" x14ac:dyDescent="0.25">
      <c r="D38504"/>
    </row>
    <row r="38505" spans="4:4" x14ac:dyDescent="0.25">
      <c r="D38505"/>
    </row>
    <row r="38506" spans="4:4" x14ac:dyDescent="0.25">
      <c r="D38506"/>
    </row>
    <row r="38507" spans="4:4" x14ac:dyDescent="0.25">
      <c r="D38507"/>
    </row>
    <row r="38508" spans="4:4" x14ac:dyDescent="0.25">
      <c r="D38508"/>
    </row>
    <row r="38509" spans="4:4" x14ac:dyDescent="0.25">
      <c r="D38509"/>
    </row>
    <row r="38510" spans="4:4" x14ac:dyDescent="0.25">
      <c r="D38510"/>
    </row>
    <row r="38511" spans="4:4" x14ac:dyDescent="0.25">
      <c r="D38511"/>
    </row>
    <row r="38512" spans="4:4" x14ac:dyDescent="0.25">
      <c r="D38512"/>
    </row>
    <row r="38513" spans="4:4" x14ac:dyDescent="0.25">
      <c r="D38513"/>
    </row>
    <row r="38514" spans="4:4" x14ac:dyDescent="0.25">
      <c r="D38514"/>
    </row>
    <row r="38515" spans="4:4" x14ac:dyDescent="0.25">
      <c r="D38515"/>
    </row>
    <row r="38516" spans="4:4" x14ac:dyDescent="0.25">
      <c r="D38516"/>
    </row>
    <row r="38517" spans="4:4" x14ac:dyDescent="0.25">
      <c r="D38517"/>
    </row>
    <row r="38518" spans="4:4" x14ac:dyDescent="0.25">
      <c r="D38518"/>
    </row>
    <row r="38519" spans="4:4" x14ac:dyDescent="0.25">
      <c r="D38519"/>
    </row>
    <row r="38520" spans="4:4" x14ac:dyDescent="0.25">
      <c r="D38520"/>
    </row>
    <row r="38521" spans="4:4" x14ac:dyDescent="0.25">
      <c r="D38521"/>
    </row>
    <row r="38522" spans="4:4" x14ac:dyDescent="0.25">
      <c r="D38522"/>
    </row>
    <row r="38523" spans="4:4" x14ac:dyDescent="0.25">
      <c r="D38523"/>
    </row>
    <row r="38524" spans="4:4" x14ac:dyDescent="0.25">
      <c r="D38524"/>
    </row>
    <row r="38525" spans="4:4" x14ac:dyDescent="0.25">
      <c r="D38525"/>
    </row>
    <row r="38526" spans="4:4" x14ac:dyDescent="0.25">
      <c r="D38526"/>
    </row>
    <row r="38527" spans="4:4" x14ac:dyDescent="0.25">
      <c r="D38527"/>
    </row>
    <row r="38528" spans="4:4" x14ac:dyDescent="0.25">
      <c r="D38528"/>
    </row>
    <row r="38529" spans="4:4" x14ac:dyDescent="0.25">
      <c r="D38529"/>
    </row>
    <row r="38530" spans="4:4" x14ac:dyDescent="0.25">
      <c r="D38530"/>
    </row>
    <row r="38531" spans="4:4" x14ac:dyDescent="0.25">
      <c r="D38531"/>
    </row>
    <row r="38532" spans="4:4" x14ac:dyDescent="0.25">
      <c r="D38532"/>
    </row>
    <row r="38533" spans="4:4" x14ac:dyDescent="0.25">
      <c r="D38533"/>
    </row>
    <row r="38534" spans="4:4" x14ac:dyDescent="0.25">
      <c r="D38534"/>
    </row>
    <row r="38535" spans="4:4" x14ac:dyDescent="0.25">
      <c r="D38535"/>
    </row>
    <row r="38536" spans="4:4" x14ac:dyDescent="0.25">
      <c r="D38536"/>
    </row>
    <row r="38537" spans="4:4" x14ac:dyDescent="0.25">
      <c r="D38537"/>
    </row>
    <row r="38538" spans="4:4" x14ac:dyDescent="0.25">
      <c r="D38538"/>
    </row>
    <row r="38539" spans="4:4" x14ac:dyDescent="0.25">
      <c r="D38539"/>
    </row>
    <row r="38540" spans="4:4" x14ac:dyDescent="0.25">
      <c r="D38540"/>
    </row>
    <row r="38541" spans="4:4" x14ac:dyDescent="0.25">
      <c r="D38541"/>
    </row>
    <row r="38542" spans="4:4" x14ac:dyDescent="0.25">
      <c r="D38542"/>
    </row>
    <row r="38543" spans="4:4" x14ac:dyDescent="0.25">
      <c r="D38543"/>
    </row>
    <row r="38544" spans="4:4" x14ac:dyDescent="0.25">
      <c r="D38544"/>
    </row>
    <row r="38545" spans="4:4" x14ac:dyDescent="0.25">
      <c r="D38545"/>
    </row>
    <row r="38546" spans="4:4" x14ac:dyDescent="0.25">
      <c r="D38546"/>
    </row>
    <row r="38547" spans="4:4" x14ac:dyDescent="0.25">
      <c r="D38547"/>
    </row>
    <row r="38548" spans="4:4" x14ac:dyDescent="0.25">
      <c r="D38548"/>
    </row>
    <row r="38549" spans="4:4" x14ac:dyDescent="0.25">
      <c r="D38549"/>
    </row>
    <row r="38550" spans="4:4" x14ac:dyDescent="0.25">
      <c r="D38550"/>
    </row>
    <row r="38551" spans="4:4" x14ac:dyDescent="0.25">
      <c r="D38551"/>
    </row>
    <row r="38552" spans="4:4" x14ac:dyDescent="0.25">
      <c r="D38552"/>
    </row>
    <row r="38553" spans="4:4" x14ac:dyDescent="0.25">
      <c r="D38553"/>
    </row>
    <row r="38554" spans="4:4" x14ac:dyDescent="0.25">
      <c r="D38554"/>
    </row>
    <row r="38555" spans="4:4" x14ac:dyDescent="0.25">
      <c r="D38555"/>
    </row>
    <row r="38556" spans="4:4" x14ac:dyDescent="0.25">
      <c r="D38556"/>
    </row>
    <row r="38557" spans="4:4" x14ac:dyDescent="0.25">
      <c r="D38557"/>
    </row>
    <row r="38558" spans="4:4" x14ac:dyDescent="0.25">
      <c r="D38558"/>
    </row>
    <row r="38559" spans="4:4" x14ac:dyDescent="0.25">
      <c r="D38559"/>
    </row>
    <row r="38560" spans="4:4" x14ac:dyDescent="0.25">
      <c r="D38560"/>
    </row>
    <row r="38561" spans="4:4" x14ac:dyDescent="0.25">
      <c r="D38561"/>
    </row>
    <row r="38562" spans="4:4" x14ac:dyDescent="0.25">
      <c r="D38562"/>
    </row>
    <row r="38563" spans="4:4" x14ac:dyDescent="0.25">
      <c r="D38563"/>
    </row>
    <row r="38564" spans="4:4" x14ac:dyDescent="0.25">
      <c r="D38564"/>
    </row>
    <row r="38565" spans="4:4" x14ac:dyDescent="0.25">
      <c r="D38565"/>
    </row>
    <row r="38566" spans="4:4" x14ac:dyDescent="0.25">
      <c r="D38566"/>
    </row>
    <row r="38567" spans="4:4" x14ac:dyDescent="0.25">
      <c r="D38567"/>
    </row>
    <row r="38568" spans="4:4" x14ac:dyDescent="0.25">
      <c r="D38568"/>
    </row>
    <row r="38569" spans="4:4" x14ac:dyDescent="0.25">
      <c r="D38569"/>
    </row>
    <row r="38570" spans="4:4" x14ac:dyDescent="0.25">
      <c r="D38570"/>
    </row>
    <row r="38571" spans="4:4" x14ac:dyDescent="0.25">
      <c r="D38571"/>
    </row>
    <row r="38572" spans="4:4" x14ac:dyDescent="0.25">
      <c r="D38572"/>
    </row>
    <row r="38573" spans="4:4" x14ac:dyDescent="0.25">
      <c r="D38573"/>
    </row>
    <row r="38574" spans="4:4" x14ac:dyDescent="0.25">
      <c r="D38574"/>
    </row>
    <row r="38575" spans="4:4" x14ac:dyDescent="0.25">
      <c r="D38575"/>
    </row>
    <row r="38576" spans="4:4" x14ac:dyDescent="0.25">
      <c r="D38576"/>
    </row>
    <row r="38577" spans="4:4" x14ac:dyDescent="0.25">
      <c r="D38577"/>
    </row>
    <row r="38578" spans="4:4" x14ac:dyDescent="0.25">
      <c r="D38578"/>
    </row>
    <row r="38579" spans="4:4" x14ac:dyDescent="0.25">
      <c r="D38579"/>
    </row>
    <row r="38580" spans="4:4" x14ac:dyDescent="0.25">
      <c r="D38580"/>
    </row>
    <row r="38581" spans="4:4" x14ac:dyDescent="0.25">
      <c r="D38581"/>
    </row>
    <row r="38582" spans="4:4" x14ac:dyDescent="0.25">
      <c r="D38582"/>
    </row>
    <row r="38583" spans="4:4" x14ac:dyDescent="0.25">
      <c r="D38583"/>
    </row>
    <row r="38584" spans="4:4" x14ac:dyDescent="0.25">
      <c r="D38584"/>
    </row>
    <row r="38585" spans="4:4" x14ac:dyDescent="0.25">
      <c r="D38585"/>
    </row>
    <row r="38586" spans="4:4" x14ac:dyDescent="0.25">
      <c r="D38586"/>
    </row>
    <row r="38587" spans="4:4" x14ac:dyDescent="0.25">
      <c r="D38587"/>
    </row>
    <row r="38588" spans="4:4" x14ac:dyDescent="0.25">
      <c r="D38588"/>
    </row>
    <row r="38589" spans="4:4" x14ac:dyDescent="0.25">
      <c r="D38589"/>
    </row>
    <row r="38590" spans="4:4" x14ac:dyDescent="0.25">
      <c r="D38590"/>
    </row>
    <row r="38591" spans="4:4" x14ac:dyDescent="0.25">
      <c r="D38591"/>
    </row>
    <row r="38592" spans="4:4" x14ac:dyDescent="0.25">
      <c r="D38592"/>
    </row>
    <row r="38593" spans="4:4" x14ac:dyDescent="0.25">
      <c r="D38593"/>
    </row>
    <row r="38594" spans="4:4" x14ac:dyDescent="0.25">
      <c r="D38594"/>
    </row>
    <row r="38595" spans="4:4" x14ac:dyDescent="0.25">
      <c r="D38595"/>
    </row>
    <row r="38596" spans="4:4" x14ac:dyDescent="0.25">
      <c r="D38596"/>
    </row>
    <row r="38597" spans="4:4" x14ac:dyDescent="0.25">
      <c r="D38597"/>
    </row>
    <row r="38598" spans="4:4" x14ac:dyDescent="0.25">
      <c r="D38598"/>
    </row>
    <row r="38599" spans="4:4" x14ac:dyDescent="0.25">
      <c r="D38599"/>
    </row>
    <row r="38600" spans="4:4" x14ac:dyDescent="0.25">
      <c r="D38600"/>
    </row>
    <row r="38601" spans="4:4" x14ac:dyDescent="0.25">
      <c r="D38601"/>
    </row>
    <row r="38602" spans="4:4" x14ac:dyDescent="0.25">
      <c r="D38602"/>
    </row>
    <row r="38603" spans="4:4" x14ac:dyDescent="0.25">
      <c r="D38603"/>
    </row>
    <row r="38604" spans="4:4" x14ac:dyDescent="0.25">
      <c r="D38604"/>
    </row>
    <row r="38605" spans="4:4" x14ac:dyDescent="0.25">
      <c r="D38605"/>
    </row>
    <row r="38606" spans="4:4" x14ac:dyDescent="0.25">
      <c r="D38606"/>
    </row>
    <row r="38607" spans="4:4" x14ac:dyDescent="0.25">
      <c r="D38607"/>
    </row>
    <row r="38608" spans="4:4" x14ac:dyDescent="0.25">
      <c r="D38608"/>
    </row>
    <row r="38609" spans="4:4" x14ac:dyDescent="0.25">
      <c r="D38609"/>
    </row>
    <row r="38610" spans="4:4" x14ac:dyDescent="0.25">
      <c r="D38610"/>
    </row>
    <row r="38611" spans="4:4" x14ac:dyDescent="0.25">
      <c r="D38611"/>
    </row>
    <row r="38612" spans="4:4" x14ac:dyDescent="0.25">
      <c r="D38612"/>
    </row>
    <row r="38613" spans="4:4" x14ac:dyDescent="0.25">
      <c r="D38613"/>
    </row>
    <row r="38614" spans="4:4" x14ac:dyDescent="0.25">
      <c r="D38614"/>
    </row>
    <row r="38615" spans="4:4" x14ac:dyDescent="0.25">
      <c r="D38615"/>
    </row>
    <row r="38616" spans="4:4" x14ac:dyDescent="0.25">
      <c r="D38616"/>
    </row>
    <row r="38617" spans="4:4" x14ac:dyDescent="0.25">
      <c r="D38617"/>
    </row>
    <row r="38618" spans="4:4" x14ac:dyDescent="0.25">
      <c r="D38618"/>
    </row>
    <row r="38619" spans="4:4" x14ac:dyDescent="0.25">
      <c r="D38619"/>
    </row>
    <row r="38620" spans="4:4" x14ac:dyDescent="0.25">
      <c r="D38620"/>
    </row>
    <row r="38621" spans="4:4" x14ac:dyDescent="0.25">
      <c r="D38621"/>
    </row>
    <row r="38622" spans="4:4" x14ac:dyDescent="0.25">
      <c r="D38622"/>
    </row>
    <row r="38623" spans="4:4" x14ac:dyDescent="0.25">
      <c r="D38623"/>
    </row>
    <row r="38624" spans="4:4" x14ac:dyDescent="0.25">
      <c r="D38624"/>
    </row>
    <row r="38625" spans="4:4" x14ac:dyDescent="0.25">
      <c r="D38625"/>
    </row>
    <row r="38626" spans="4:4" x14ac:dyDescent="0.25">
      <c r="D38626"/>
    </row>
    <row r="38627" spans="4:4" x14ac:dyDescent="0.25">
      <c r="D38627"/>
    </row>
    <row r="38628" spans="4:4" x14ac:dyDescent="0.25">
      <c r="D38628"/>
    </row>
    <row r="38629" spans="4:4" x14ac:dyDescent="0.25">
      <c r="D38629"/>
    </row>
    <row r="38630" spans="4:4" x14ac:dyDescent="0.25">
      <c r="D38630"/>
    </row>
    <row r="38631" spans="4:4" x14ac:dyDescent="0.25">
      <c r="D38631"/>
    </row>
    <row r="38632" spans="4:4" x14ac:dyDescent="0.25">
      <c r="D38632"/>
    </row>
    <row r="38633" spans="4:4" x14ac:dyDescent="0.25">
      <c r="D38633"/>
    </row>
    <row r="38634" spans="4:4" x14ac:dyDescent="0.25">
      <c r="D38634"/>
    </row>
    <row r="38635" spans="4:4" x14ac:dyDescent="0.25">
      <c r="D38635"/>
    </row>
    <row r="38636" spans="4:4" x14ac:dyDescent="0.25">
      <c r="D38636"/>
    </row>
    <row r="38637" spans="4:4" x14ac:dyDescent="0.25">
      <c r="D38637"/>
    </row>
    <row r="38638" spans="4:4" x14ac:dyDescent="0.25">
      <c r="D38638"/>
    </row>
    <row r="38639" spans="4:4" x14ac:dyDescent="0.25">
      <c r="D38639"/>
    </row>
    <row r="38640" spans="4:4" x14ac:dyDescent="0.25">
      <c r="D38640"/>
    </row>
    <row r="38641" spans="4:4" x14ac:dyDescent="0.25">
      <c r="D38641"/>
    </row>
    <row r="38642" spans="4:4" x14ac:dyDescent="0.25">
      <c r="D38642"/>
    </row>
    <row r="38643" spans="4:4" x14ac:dyDescent="0.25">
      <c r="D38643"/>
    </row>
    <row r="38644" spans="4:4" x14ac:dyDescent="0.25">
      <c r="D38644"/>
    </row>
    <row r="38645" spans="4:4" x14ac:dyDescent="0.25">
      <c r="D38645"/>
    </row>
    <row r="38646" spans="4:4" x14ac:dyDescent="0.25">
      <c r="D38646"/>
    </row>
    <row r="38647" spans="4:4" x14ac:dyDescent="0.25">
      <c r="D38647"/>
    </row>
    <row r="38648" spans="4:4" x14ac:dyDescent="0.25">
      <c r="D38648"/>
    </row>
    <row r="38649" spans="4:4" x14ac:dyDescent="0.25">
      <c r="D38649"/>
    </row>
    <row r="38650" spans="4:4" x14ac:dyDescent="0.25">
      <c r="D38650"/>
    </row>
    <row r="38651" spans="4:4" x14ac:dyDescent="0.25">
      <c r="D38651"/>
    </row>
    <row r="38652" spans="4:4" x14ac:dyDescent="0.25">
      <c r="D38652"/>
    </row>
    <row r="38653" spans="4:4" x14ac:dyDescent="0.25">
      <c r="D38653"/>
    </row>
    <row r="38654" spans="4:4" x14ac:dyDescent="0.25">
      <c r="D38654"/>
    </row>
    <row r="38655" spans="4:4" x14ac:dyDescent="0.25">
      <c r="D38655"/>
    </row>
    <row r="38656" spans="4:4" x14ac:dyDescent="0.25">
      <c r="D38656"/>
    </row>
    <row r="38657" spans="4:4" x14ac:dyDescent="0.25">
      <c r="D38657"/>
    </row>
    <row r="38658" spans="4:4" x14ac:dyDescent="0.25">
      <c r="D38658"/>
    </row>
    <row r="38659" spans="4:4" x14ac:dyDescent="0.25">
      <c r="D38659"/>
    </row>
    <row r="38660" spans="4:4" x14ac:dyDescent="0.25">
      <c r="D38660"/>
    </row>
    <row r="38661" spans="4:4" x14ac:dyDescent="0.25">
      <c r="D38661"/>
    </row>
    <row r="38662" spans="4:4" x14ac:dyDescent="0.25">
      <c r="D38662"/>
    </row>
    <row r="38663" spans="4:4" x14ac:dyDescent="0.25">
      <c r="D38663"/>
    </row>
    <row r="38664" spans="4:4" x14ac:dyDescent="0.25">
      <c r="D38664"/>
    </row>
    <row r="38665" spans="4:4" x14ac:dyDescent="0.25">
      <c r="D38665"/>
    </row>
    <row r="38666" spans="4:4" x14ac:dyDescent="0.25">
      <c r="D38666"/>
    </row>
    <row r="38667" spans="4:4" x14ac:dyDescent="0.25">
      <c r="D38667"/>
    </row>
    <row r="38668" spans="4:4" x14ac:dyDescent="0.25">
      <c r="D38668"/>
    </row>
    <row r="38669" spans="4:4" x14ac:dyDescent="0.25">
      <c r="D38669"/>
    </row>
    <row r="38670" spans="4:4" x14ac:dyDescent="0.25">
      <c r="D38670"/>
    </row>
    <row r="38671" spans="4:4" x14ac:dyDescent="0.25">
      <c r="D38671"/>
    </row>
    <row r="38672" spans="4:4" x14ac:dyDescent="0.25">
      <c r="D38672"/>
    </row>
    <row r="38673" spans="4:4" x14ac:dyDescent="0.25">
      <c r="D38673"/>
    </row>
    <row r="38674" spans="4:4" x14ac:dyDescent="0.25">
      <c r="D38674"/>
    </row>
    <row r="38675" spans="4:4" x14ac:dyDescent="0.25">
      <c r="D38675"/>
    </row>
    <row r="38676" spans="4:4" x14ac:dyDescent="0.25">
      <c r="D38676"/>
    </row>
    <row r="38677" spans="4:4" x14ac:dyDescent="0.25">
      <c r="D38677"/>
    </row>
    <row r="38678" spans="4:4" x14ac:dyDescent="0.25">
      <c r="D38678"/>
    </row>
    <row r="38679" spans="4:4" x14ac:dyDescent="0.25">
      <c r="D38679"/>
    </row>
    <row r="38680" spans="4:4" x14ac:dyDescent="0.25">
      <c r="D38680"/>
    </row>
    <row r="38681" spans="4:4" x14ac:dyDescent="0.25">
      <c r="D38681"/>
    </row>
    <row r="38682" spans="4:4" x14ac:dyDescent="0.25">
      <c r="D38682"/>
    </row>
    <row r="38683" spans="4:4" x14ac:dyDescent="0.25">
      <c r="D38683"/>
    </row>
    <row r="38684" spans="4:4" x14ac:dyDescent="0.25">
      <c r="D38684"/>
    </row>
    <row r="38685" spans="4:4" x14ac:dyDescent="0.25">
      <c r="D38685"/>
    </row>
    <row r="38686" spans="4:4" x14ac:dyDescent="0.25">
      <c r="D38686"/>
    </row>
    <row r="38687" spans="4:4" x14ac:dyDescent="0.25">
      <c r="D38687"/>
    </row>
    <row r="38688" spans="4:4" x14ac:dyDescent="0.25">
      <c r="D38688"/>
    </row>
    <row r="38689" spans="4:4" x14ac:dyDescent="0.25">
      <c r="D38689"/>
    </row>
    <row r="38690" spans="4:4" x14ac:dyDescent="0.25">
      <c r="D38690"/>
    </row>
    <row r="38691" spans="4:4" x14ac:dyDescent="0.25">
      <c r="D38691"/>
    </row>
    <row r="38692" spans="4:4" x14ac:dyDescent="0.25">
      <c r="D38692"/>
    </row>
    <row r="38693" spans="4:4" x14ac:dyDescent="0.25">
      <c r="D38693"/>
    </row>
    <row r="38694" spans="4:4" x14ac:dyDescent="0.25">
      <c r="D38694"/>
    </row>
    <row r="38695" spans="4:4" x14ac:dyDescent="0.25">
      <c r="D38695"/>
    </row>
    <row r="38696" spans="4:4" x14ac:dyDescent="0.25">
      <c r="D38696"/>
    </row>
    <row r="38697" spans="4:4" x14ac:dyDescent="0.25">
      <c r="D38697"/>
    </row>
    <row r="38698" spans="4:4" x14ac:dyDescent="0.25">
      <c r="D38698"/>
    </row>
    <row r="38699" spans="4:4" x14ac:dyDescent="0.25">
      <c r="D38699"/>
    </row>
    <row r="38700" spans="4:4" x14ac:dyDescent="0.25">
      <c r="D38700"/>
    </row>
    <row r="38701" spans="4:4" x14ac:dyDescent="0.25">
      <c r="D38701"/>
    </row>
    <row r="38702" spans="4:4" x14ac:dyDescent="0.25">
      <c r="D38702"/>
    </row>
    <row r="38703" spans="4:4" x14ac:dyDescent="0.25">
      <c r="D38703"/>
    </row>
    <row r="38704" spans="4:4" x14ac:dyDescent="0.25">
      <c r="D38704"/>
    </row>
    <row r="38705" spans="4:4" x14ac:dyDescent="0.25">
      <c r="D38705"/>
    </row>
    <row r="38706" spans="4:4" x14ac:dyDescent="0.25">
      <c r="D38706"/>
    </row>
    <row r="38707" spans="4:4" x14ac:dyDescent="0.25">
      <c r="D38707"/>
    </row>
    <row r="38708" spans="4:4" x14ac:dyDescent="0.25">
      <c r="D38708"/>
    </row>
    <row r="38709" spans="4:4" x14ac:dyDescent="0.25">
      <c r="D38709"/>
    </row>
    <row r="38710" spans="4:4" x14ac:dyDescent="0.25">
      <c r="D38710"/>
    </row>
    <row r="38711" spans="4:4" x14ac:dyDescent="0.25">
      <c r="D38711"/>
    </row>
    <row r="38712" spans="4:4" x14ac:dyDescent="0.25">
      <c r="D38712"/>
    </row>
    <row r="38713" spans="4:4" x14ac:dyDescent="0.25">
      <c r="D38713"/>
    </row>
    <row r="38714" spans="4:4" x14ac:dyDescent="0.25">
      <c r="D38714"/>
    </row>
    <row r="38715" spans="4:4" x14ac:dyDescent="0.25">
      <c r="D38715"/>
    </row>
    <row r="38716" spans="4:4" x14ac:dyDescent="0.25">
      <c r="D38716"/>
    </row>
    <row r="38717" spans="4:4" x14ac:dyDescent="0.25">
      <c r="D38717"/>
    </row>
    <row r="38718" spans="4:4" x14ac:dyDescent="0.25">
      <c r="D38718"/>
    </row>
    <row r="38719" spans="4:4" x14ac:dyDescent="0.25">
      <c r="D38719"/>
    </row>
    <row r="38720" spans="4:4" x14ac:dyDescent="0.25">
      <c r="D38720"/>
    </row>
    <row r="38721" spans="4:4" x14ac:dyDescent="0.25">
      <c r="D38721"/>
    </row>
    <row r="38722" spans="4:4" x14ac:dyDescent="0.25">
      <c r="D38722"/>
    </row>
    <row r="38723" spans="4:4" x14ac:dyDescent="0.25">
      <c r="D38723"/>
    </row>
    <row r="38724" spans="4:4" x14ac:dyDescent="0.25">
      <c r="D38724"/>
    </row>
    <row r="38725" spans="4:4" x14ac:dyDescent="0.25">
      <c r="D38725"/>
    </row>
    <row r="38726" spans="4:4" x14ac:dyDescent="0.25">
      <c r="D38726"/>
    </row>
    <row r="38727" spans="4:4" x14ac:dyDescent="0.25">
      <c r="D38727"/>
    </row>
    <row r="38728" spans="4:4" x14ac:dyDescent="0.25">
      <c r="D38728"/>
    </row>
    <row r="38729" spans="4:4" x14ac:dyDescent="0.25">
      <c r="D38729"/>
    </row>
    <row r="38730" spans="4:4" x14ac:dyDescent="0.25">
      <c r="D38730"/>
    </row>
    <row r="38731" spans="4:4" x14ac:dyDescent="0.25">
      <c r="D38731"/>
    </row>
    <row r="38732" spans="4:4" x14ac:dyDescent="0.25">
      <c r="D38732"/>
    </row>
    <row r="38733" spans="4:4" x14ac:dyDescent="0.25">
      <c r="D38733"/>
    </row>
    <row r="38734" spans="4:4" x14ac:dyDescent="0.25">
      <c r="D38734"/>
    </row>
    <row r="38735" spans="4:4" x14ac:dyDescent="0.25">
      <c r="D38735"/>
    </row>
    <row r="38736" spans="4:4" x14ac:dyDescent="0.25">
      <c r="D38736"/>
    </row>
    <row r="38737" spans="4:4" x14ac:dyDescent="0.25">
      <c r="D38737"/>
    </row>
    <row r="38738" spans="4:4" x14ac:dyDescent="0.25">
      <c r="D38738"/>
    </row>
    <row r="38739" spans="4:4" x14ac:dyDescent="0.25">
      <c r="D38739"/>
    </row>
    <row r="38740" spans="4:4" x14ac:dyDescent="0.25">
      <c r="D38740"/>
    </row>
    <row r="38741" spans="4:4" x14ac:dyDescent="0.25">
      <c r="D38741"/>
    </row>
    <row r="38742" spans="4:4" x14ac:dyDescent="0.25">
      <c r="D38742"/>
    </row>
    <row r="38743" spans="4:4" x14ac:dyDescent="0.25">
      <c r="D38743"/>
    </row>
    <row r="38744" spans="4:4" x14ac:dyDescent="0.25">
      <c r="D38744"/>
    </row>
    <row r="38745" spans="4:4" x14ac:dyDescent="0.25">
      <c r="D38745"/>
    </row>
    <row r="38746" spans="4:4" x14ac:dyDescent="0.25">
      <c r="D38746"/>
    </row>
    <row r="38747" spans="4:4" x14ac:dyDescent="0.25">
      <c r="D38747"/>
    </row>
    <row r="38748" spans="4:4" x14ac:dyDescent="0.25">
      <c r="D38748"/>
    </row>
    <row r="38749" spans="4:4" x14ac:dyDescent="0.25">
      <c r="D38749"/>
    </row>
    <row r="38750" spans="4:4" x14ac:dyDescent="0.25">
      <c r="D38750"/>
    </row>
    <row r="38751" spans="4:4" x14ac:dyDescent="0.25">
      <c r="D38751"/>
    </row>
    <row r="38752" spans="4:4" x14ac:dyDescent="0.25">
      <c r="D38752"/>
    </row>
    <row r="38753" spans="4:4" x14ac:dyDescent="0.25">
      <c r="D38753"/>
    </row>
    <row r="38754" spans="4:4" x14ac:dyDescent="0.25">
      <c r="D38754"/>
    </row>
    <row r="38755" spans="4:4" x14ac:dyDescent="0.25">
      <c r="D38755"/>
    </row>
    <row r="38756" spans="4:4" x14ac:dyDescent="0.25">
      <c r="D38756"/>
    </row>
    <row r="38757" spans="4:4" x14ac:dyDescent="0.25">
      <c r="D38757"/>
    </row>
    <row r="38758" spans="4:4" x14ac:dyDescent="0.25">
      <c r="D38758"/>
    </row>
    <row r="38759" spans="4:4" x14ac:dyDescent="0.25">
      <c r="D38759"/>
    </row>
    <row r="38760" spans="4:4" x14ac:dyDescent="0.25">
      <c r="D38760"/>
    </row>
    <row r="38761" spans="4:4" x14ac:dyDescent="0.25">
      <c r="D38761"/>
    </row>
    <row r="38762" spans="4:4" x14ac:dyDescent="0.25">
      <c r="D38762"/>
    </row>
    <row r="38763" spans="4:4" x14ac:dyDescent="0.25">
      <c r="D38763"/>
    </row>
    <row r="38764" spans="4:4" x14ac:dyDescent="0.25">
      <c r="D38764"/>
    </row>
    <row r="38765" spans="4:4" x14ac:dyDescent="0.25">
      <c r="D38765"/>
    </row>
    <row r="38766" spans="4:4" x14ac:dyDescent="0.25">
      <c r="D38766"/>
    </row>
    <row r="38767" spans="4:4" x14ac:dyDescent="0.25">
      <c r="D38767"/>
    </row>
    <row r="38768" spans="4:4" x14ac:dyDescent="0.25">
      <c r="D38768"/>
    </row>
    <row r="38769" spans="4:4" x14ac:dyDescent="0.25">
      <c r="D38769"/>
    </row>
    <row r="38770" spans="4:4" x14ac:dyDescent="0.25">
      <c r="D38770"/>
    </row>
    <row r="38771" spans="4:4" x14ac:dyDescent="0.25">
      <c r="D38771"/>
    </row>
    <row r="38772" spans="4:4" x14ac:dyDescent="0.25">
      <c r="D38772"/>
    </row>
    <row r="38773" spans="4:4" x14ac:dyDescent="0.25">
      <c r="D38773"/>
    </row>
    <row r="38774" spans="4:4" x14ac:dyDescent="0.25">
      <c r="D38774"/>
    </row>
    <row r="38775" spans="4:4" x14ac:dyDescent="0.25">
      <c r="D38775"/>
    </row>
    <row r="38776" spans="4:4" x14ac:dyDescent="0.25">
      <c r="D38776"/>
    </row>
    <row r="38777" spans="4:4" x14ac:dyDescent="0.25">
      <c r="D38777"/>
    </row>
    <row r="38778" spans="4:4" x14ac:dyDescent="0.25">
      <c r="D38778"/>
    </row>
    <row r="38779" spans="4:4" x14ac:dyDescent="0.25">
      <c r="D38779"/>
    </row>
    <row r="38780" spans="4:4" x14ac:dyDescent="0.25">
      <c r="D38780"/>
    </row>
    <row r="38781" spans="4:4" x14ac:dyDescent="0.25">
      <c r="D38781"/>
    </row>
    <row r="38782" spans="4:4" x14ac:dyDescent="0.25">
      <c r="D38782"/>
    </row>
    <row r="38783" spans="4:4" x14ac:dyDescent="0.25">
      <c r="D38783"/>
    </row>
    <row r="38784" spans="4:4" x14ac:dyDescent="0.25">
      <c r="D38784"/>
    </row>
    <row r="38785" spans="4:4" x14ac:dyDescent="0.25">
      <c r="D38785"/>
    </row>
    <row r="38786" spans="4:4" x14ac:dyDescent="0.25">
      <c r="D38786"/>
    </row>
    <row r="38787" spans="4:4" x14ac:dyDescent="0.25">
      <c r="D38787"/>
    </row>
    <row r="38788" spans="4:4" x14ac:dyDescent="0.25">
      <c r="D38788"/>
    </row>
    <row r="38789" spans="4:4" x14ac:dyDescent="0.25">
      <c r="D38789"/>
    </row>
    <row r="38790" spans="4:4" x14ac:dyDescent="0.25">
      <c r="D38790"/>
    </row>
    <row r="38791" spans="4:4" x14ac:dyDescent="0.25">
      <c r="D38791"/>
    </row>
    <row r="38792" spans="4:4" x14ac:dyDescent="0.25">
      <c r="D38792"/>
    </row>
    <row r="38793" spans="4:4" x14ac:dyDescent="0.25">
      <c r="D38793"/>
    </row>
    <row r="38794" spans="4:4" x14ac:dyDescent="0.25">
      <c r="D38794"/>
    </row>
    <row r="38795" spans="4:4" x14ac:dyDescent="0.25">
      <c r="D38795"/>
    </row>
    <row r="38796" spans="4:4" x14ac:dyDescent="0.25">
      <c r="D38796"/>
    </row>
    <row r="38797" spans="4:4" x14ac:dyDescent="0.25">
      <c r="D38797"/>
    </row>
    <row r="38798" spans="4:4" x14ac:dyDescent="0.25">
      <c r="D38798"/>
    </row>
    <row r="38799" spans="4:4" x14ac:dyDescent="0.25">
      <c r="D38799"/>
    </row>
    <row r="38800" spans="4:4" x14ac:dyDescent="0.25">
      <c r="D38800"/>
    </row>
    <row r="38801" spans="4:4" x14ac:dyDescent="0.25">
      <c r="D38801"/>
    </row>
    <row r="38802" spans="4:4" x14ac:dyDescent="0.25">
      <c r="D38802"/>
    </row>
    <row r="38803" spans="4:4" x14ac:dyDescent="0.25">
      <c r="D38803"/>
    </row>
    <row r="38804" spans="4:4" x14ac:dyDescent="0.25">
      <c r="D38804"/>
    </row>
    <row r="38805" spans="4:4" x14ac:dyDescent="0.25">
      <c r="D38805"/>
    </row>
    <row r="38806" spans="4:4" x14ac:dyDescent="0.25">
      <c r="D38806"/>
    </row>
    <row r="38807" spans="4:4" x14ac:dyDescent="0.25">
      <c r="D38807"/>
    </row>
    <row r="38808" spans="4:4" x14ac:dyDescent="0.25">
      <c r="D38808"/>
    </row>
    <row r="38809" spans="4:4" x14ac:dyDescent="0.25">
      <c r="D38809"/>
    </row>
    <row r="38810" spans="4:4" x14ac:dyDescent="0.25">
      <c r="D38810"/>
    </row>
    <row r="38811" spans="4:4" x14ac:dyDescent="0.25">
      <c r="D38811"/>
    </row>
    <row r="38812" spans="4:4" x14ac:dyDescent="0.25">
      <c r="D38812"/>
    </row>
    <row r="38813" spans="4:4" x14ac:dyDescent="0.25">
      <c r="D38813"/>
    </row>
    <row r="38814" spans="4:4" x14ac:dyDescent="0.25">
      <c r="D38814"/>
    </row>
    <row r="38815" spans="4:4" x14ac:dyDescent="0.25">
      <c r="D38815"/>
    </row>
    <row r="38816" spans="4:4" x14ac:dyDescent="0.25">
      <c r="D38816"/>
    </row>
    <row r="38817" spans="4:4" x14ac:dyDescent="0.25">
      <c r="D38817"/>
    </row>
    <row r="38818" spans="4:4" x14ac:dyDescent="0.25">
      <c r="D38818"/>
    </row>
    <row r="38819" spans="4:4" x14ac:dyDescent="0.25">
      <c r="D38819"/>
    </row>
    <row r="38820" spans="4:4" x14ac:dyDescent="0.25">
      <c r="D38820"/>
    </row>
    <row r="38821" spans="4:4" x14ac:dyDescent="0.25">
      <c r="D38821"/>
    </row>
    <row r="38822" spans="4:4" x14ac:dyDescent="0.25">
      <c r="D38822"/>
    </row>
    <row r="38823" spans="4:4" x14ac:dyDescent="0.25">
      <c r="D38823"/>
    </row>
    <row r="38824" spans="4:4" x14ac:dyDescent="0.25">
      <c r="D38824"/>
    </row>
    <row r="38825" spans="4:4" x14ac:dyDescent="0.25">
      <c r="D38825"/>
    </row>
    <row r="38826" spans="4:4" x14ac:dyDescent="0.25">
      <c r="D38826"/>
    </row>
    <row r="38827" spans="4:4" x14ac:dyDescent="0.25">
      <c r="D38827"/>
    </row>
    <row r="38828" spans="4:4" x14ac:dyDescent="0.25">
      <c r="D38828"/>
    </row>
    <row r="38829" spans="4:4" x14ac:dyDescent="0.25">
      <c r="D38829"/>
    </row>
    <row r="38830" spans="4:4" x14ac:dyDescent="0.25">
      <c r="D38830"/>
    </row>
    <row r="38831" spans="4:4" x14ac:dyDescent="0.25">
      <c r="D38831"/>
    </row>
    <row r="38832" spans="4:4" x14ac:dyDescent="0.25">
      <c r="D38832"/>
    </row>
    <row r="38833" spans="4:4" x14ac:dyDescent="0.25">
      <c r="D38833"/>
    </row>
    <row r="38834" spans="4:4" x14ac:dyDescent="0.25">
      <c r="D38834"/>
    </row>
    <row r="38835" spans="4:4" x14ac:dyDescent="0.25">
      <c r="D38835"/>
    </row>
    <row r="38836" spans="4:4" x14ac:dyDescent="0.25">
      <c r="D38836"/>
    </row>
    <row r="38837" spans="4:4" x14ac:dyDescent="0.25">
      <c r="D38837"/>
    </row>
    <row r="38838" spans="4:4" x14ac:dyDescent="0.25">
      <c r="D38838"/>
    </row>
    <row r="38839" spans="4:4" x14ac:dyDescent="0.25">
      <c r="D38839"/>
    </row>
    <row r="38840" spans="4:4" x14ac:dyDescent="0.25">
      <c r="D38840"/>
    </row>
    <row r="38841" spans="4:4" x14ac:dyDescent="0.25">
      <c r="D38841"/>
    </row>
    <row r="38842" spans="4:4" x14ac:dyDescent="0.25">
      <c r="D38842"/>
    </row>
    <row r="38843" spans="4:4" x14ac:dyDescent="0.25">
      <c r="D38843"/>
    </row>
    <row r="38844" spans="4:4" x14ac:dyDescent="0.25">
      <c r="D38844"/>
    </row>
    <row r="38845" spans="4:4" x14ac:dyDescent="0.25">
      <c r="D38845"/>
    </row>
    <row r="38846" spans="4:4" x14ac:dyDescent="0.25">
      <c r="D38846"/>
    </row>
    <row r="38847" spans="4:4" x14ac:dyDescent="0.25">
      <c r="D38847"/>
    </row>
    <row r="38848" spans="4:4" x14ac:dyDescent="0.25">
      <c r="D38848"/>
    </row>
    <row r="38849" spans="4:4" x14ac:dyDescent="0.25">
      <c r="D38849"/>
    </row>
    <row r="38850" spans="4:4" x14ac:dyDescent="0.25">
      <c r="D38850"/>
    </row>
    <row r="38851" spans="4:4" x14ac:dyDescent="0.25">
      <c r="D38851"/>
    </row>
    <row r="38852" spans="4:4" x14ac:dyDescent="0.25">
      <c r="D38852"/>
    </row>
    <row r="38853" spans="4:4" x14ac:dyDescent="0.25">
      <c r="D38853"/>
    </row>
    <row r="38854" spans="4:4" x14ac:dyDescent="0.25">
      <c r="D38854"/>
    </row>
    <row r="38855" spans="4:4" x14ac:dyDescent="0.25">
      <c r="D38855"/>
    </row>
    <row r="38856" spans="4:4" x14ac:dyDescent="0.25">
      <c r="D38856"/>
    </row>
    <row r="38857" spans="4:4" x14ac:dyDescent="0.25">
      <c r="D38857"/>
    </row>
    <row r="38858" spans="4:4" x14ac:dyDescent="0.25">
      <c r="D38858"/>
    </row>
    <row r="38859" spans="4:4" x14ac:dyDescent="0.25">
      <c r="D38859"/>
    </row>
    <row r="38860" spans="4:4" x14ac:dyDescent="0.25">
      <c r="D38860"/>
    </row>
    <row r="38861" spans="4:4" x14ac:dyDescent="0.25">
      <c r="D38861"/>
    </row>
    <row r="38862" spans="4:4" x14ac:dyDescent="0.25">
      <c r="D38862"/>
    </row>
    <row r="38863" spans="4:4" x14ac:dyDescent="0.25">
      <c r="D38863"/>
    </row>
    <row r="38864" spans="4:4" x14ac:dyDescent="0.25">
      <c r="D38864"/>
    </row>
    <row r="38865" spans="4:4" x14ac:dyDescent="0.25">
      <c r="D38865"/>
    </row>
    <row r="38866" spans="4:4" x14ac:dyDescent="0.25">
      <c r="D38866"/>
    </row>
    <row r="38867" spans="4:4" x14ac:dyDescent="0.25">
      <c r="D38867"/>
    </row>
    <row r="38868" spans="4:4" x14ac:dyDescent="0.25">
      <c r="D38868"/>
    </row>
    <row r="38869" spans="4:4" x14ac:dyDescent="0.25">
      <c r="D38869"/>
    </row>
    <row r="38870" spans="4:4" x14ac:dyDescent="0.25">
      <c r="D38870"/>
    </row>
    <row r="38871" spans="4:4" x14ac:dyDescent="0.25">
      <c r="D38871"/>
    </row>
    <row r="38872" spans="4:4" x14ac:dyDescent="0.25">
      <c r="D38872"/>
    </row>
    <row r="38873" spans="4:4" x14ac:dyDescent="0.25">
      <c r="D38873"/>
    </row>
    <row r="38874" spans="4:4" x14ac:dyDescent="0.25">
      <c r="D38874"/>
    </row>
    <row r="38875" spans="4:4" x14ac:dyDescent="0.25">
      <c r="D38875"/>
    </row>
    <row r="38876" spans="4:4" x14ac:dyDescent="0.25">
      <c r="D38876"/>
    </row>
    <row r="38877" spans="4:4" x14ac:dyDescent="0.25">
      <c r="D38877"/>
    </row>
    <row r="38878" spans="4:4" x14ac:dyDescent="0.25">
      <c r="D38878"/>
    </row>
    <row r="38879" spans="4:4" x14ac:dyDescent="0.25">
      <c r="D38879"/>
    </row>
    <row r="38880" spans="4:4" x14ac:dyDescent="0.25">
      <c r="D38880"/>
    </row>
    <row r="38881" spans="4:4" x14ac:dyDescent="0.25">
      <c r="D38881"/>
    </row>
    <row r="38882" spans="4:4" x14ac:dyDescent="0.25">
      <c r="D38882"/>
    </row>
    <row r="38883" spans="4:4" x14ac:dyDescent="0.25">
      <c r="D38883"/>
    </row>
    <row r="38884" spans="4:4" x14ac:dyDescent="0.25">
      <c r="D38884"/>
    </row>
    <row r="38885" spans="4:4" x14ac:dyDescent="0.25">
      <c r="D38885"/>
    </row>
    <row r="38886" spans="4:4" x14ac:dyDescent="0.25">
      <c r="D38886"/>
    </row>
    <row r="38887" spans="4:4" x14ac:dyDescent="0.25">
      <c r="D38887"/>
    </row>
    <row r="38888" spans="4:4" x14ac:dyDescent="0.25">
      <c r="D38888"/>
    </row>
    <row r="38889" spans="4:4" x14ac:dyDescent="0.25">
      <c r="D38889"/>
    </row>
    <row r="38890" spans="4:4" x14ac:dyDescent="0.25">
      <c r="D38890"/>
    </row>
    <row r="38891" spans="4:4" x14ac:dyDescent="0.25">
      <c r="D38891"/>
    </row>
    <row r="38892" spans="4:4" x14ac:dyDescent="0.25">
      <c r="D38892"/>
    </row>
    <row r="38893" spans="4:4" x14ac:dyDescent="0.25">
      <c r="D38893"/>
    </row>
    <row r="38894" spans="4:4" x14ac:dyDescent="0.25">
      <c r="D38894"/>
    </row>
    <row r="38895" spans="4:4" x14ac:dyDescent="0.25">
      <c r="D38895"/>
    </row>
    <row r="38896" spans="4:4" x14ac:dyDescent="0.25">
      <c r="D38896"/>
    </row>
    <row r="38897" spans="4:4" x14ac:dyDescent="0.25">
      <c r="D38897"/>
    </row>
    <row r="38898" spans="4:4" x14ac:dyDescent="0.25">
      <c r="D38898"/>
    </row>
    <row r="38899" spans="4:4" x14ac:dyDescent="0.25">
      <c r="D38899"/>
    </row>
    <row r="38900" spans="4:4" x14ac:dyDescent="0.25">
      <c r="D38900"/>
    </row>
    <row r="38901" spans="4:4" x14ac:dyDescent="0.25">
      <c r="D38901"/>
    </row>
    <row r="38902" spans="4:4" x14ac:dyDescent="0.25">
      <c r="D38902"/>
    </row>
    <row r="38903" spans="4:4" x14ac:dyDescent="0.25">
      <c r="D38903"/>
    </row>
    <row r="38904" spans="4:4" x14ac:dyDescent="0.25">
      <c r="D38904"/>
    </row>
    <row r="38905" spans="4:4" x14ac:dyDescent="0.25">
      <c r="D38905"/>
    </row>
    <row r="38906" spans="4:4" x14ac:dyDescent="0.25">
      <c r="D38906"/>
    </row>
    <row r="38907" spans="4:4" x14ac:dyDescent="0.25">
      <c r="D38907"/>
    </row>
    <row r="38908" spans="4:4" x14ac:dyDescent="0.25">
      <c r="D38908"/>
    </row>
    <row r="38909" spans="4:4" x14ac:dyDescent="0.25">
      <c r="D38909"/>
    </row>
    <row r="38910" spans="4:4" x14ac:dyDescent="0.25">
      <c r="D38910"/>
    </row>
    <row r="38911" spans="4:4" x14ac:dyDescent="0.25">
      <c r="D38911"/>
    </row>
    <row r="38912" spans="4:4" x14ac:dyDescent="0.25">
      <c r="D38912"/>
    </row>
    <row r="38913" spans="4:4" x14ac:dyDescent="0.25">
      <c r="D38913"/>
    </row>
    <row r="38914" spans="4:4" x14ac:dyDescent="0.25">
      <c r="D38914"/>
    </row>
    <row r="38915" spans="4:4" x14ac:dyDescent="0.25">
      <c r="D38915"/>
    </row>
    <row r="38916" spans="4:4" x14ac:dyDescent="0.25">
      <c r="D38916"/>
    </row>
    <row r="38917" spans="4:4" x14ac:dyDescent="0.25">
      <c r="D38917"/>
    </row>
    <row r="38918" spans="4:4" x14ac:dyDescent="0.25">
      <c r="D38918"/>
    </row>
    <row r="38919" spans="4:4" x14ac:dyDescent="0.25">
      <c r="D38919"/>
    </row>
    <row r="38920" spans="4:4" x14ac:dyDescent="0.25">
      <c r="D38920"/>
    </row>
    <row r="38921" spans="4:4" x14ac:dyDescent="0.25">
      <c r="D38921"/>
    </row>
    <row r="38922" spans="4:4" x14ac:dyDescent="0.25">
      <c r="D38922"/>
    </row>
    <row r="38923" spans="4:4" x14ac:dyDescent="0.25">
      <c r="D38923"/>
    </row>
    <row r="38924" spans="4:4" x14ac:dyDescent="0.25">
      <c r="D38924"/>
    </row>
    <row r="38925" spans="4:4" x14ac:dyDescent="0.25">
      <c r="D38925"/>
    </row>
    <row r="38926" spans="4:4" x14ac:dyDescent="0.25">
      <c r="D38926"/>
    </row>
    <row r="38927" spans="4:4" x14ac:dyDescent="0.25">
      <c r="D38927"/>
    </row>
    <row r="38928" spans="4:4" x14ac:dyDescent="0.25">
      <c r="D38928"/>
    </row>
    <row r="38929" spans="4:4" x14ac:dyDescent="0.25">
      <c r="D38929"/>
    </row>
    <row r="38930" spans="4:4" x14ac:dyDescent="0.25">
      <c r="D38930"/>
    </row>
    <row r="38931" spans="4:4" x14ac:dyDescent="0.25">
      <c r="D38931"/>
    </row>
    <row r="38932" spans="4:4" x14ac:dyDescent="0.25">
      <c r="D38932"/>
    </row>
    <row r="38933" spans="4:4" x14ac:dyDescent="0.25">
      <c r="D38933"/>
    </row>
    <row r="38934" spans="4:4" x14ac:dyDescent="0.25">
      <c r="D38934"/>
    </row>
    <row r="38935" spans="4:4" x14ac:dyDescent="0.25">
      <c r="D38935"/>
    </row>
    <row r="38936" spans="4:4" x14ac:dyDescent="0.25">
      <c r="D38936"/>
    </row>
    <row r="38937" spans="4:4" x14ac:dyDescent="0.25">
      <c r="D38937"/>
    </row>
    <row r="38938" spans="4:4" x14ac:dyDescent="0.25">
      <c r="D38938"/>
    </row>
    <row r="38939" spans="4:4" x14ac:dyDescent="0.25">
      <c r="D38939"/>
    </row>
    <row r="38940" spans="4:4" x14ac:dyDescent="0.25">
      <c r="D38940"/>
    </row>
    <row r="38941" spans="4:4" x14ac:dyDescent="0.25">
      <c r="D38941"/>
    </row>
    <row r="38942" spans="4:4" x14ac:dyDescent="0.25">
      <c r="D38942"/>
    </row>
    <row r="38943" spans="4:4" x14ac:dyDescent="0.25">
      <c r="D38943"/>
    </row>
    <row r="38944" spans="4:4" x14ac:dyDescent="0.25">
      <c r="D38944"/>
    </row>
    <row r="38945" spans="4:4" x14ac:dyDescent="0.25">
      <c r="D38945"/>
    </row>
    <row r="38946" spans="4:4" x14ac:dyDescent="0.25">
      <c r="D38946"/>
    </row>
    <row r="38947" spans="4:4" x14ac:dyDescent="0.25">
      <c r="D38947"/>
    </row>
    <row r="38948" spans="4:4" x14ac:dyDescent="0.25">
      <c r="D38948"/>
    </row>
    <row r="38949" spans="4:4" x14ac:dyDescent="0.25">
      <c r="D38949"/>
    </row>
    <row r="38950" spans="4:4" x14ac:dyDescent="0.25">
      <c r="D38950"/>
    </row>
    <row r="38951" spans="4:4" x14ac:dyDescent="0.25">
      <c r="D38951"/>
    </row>
    <row r="38952" spans="4:4" x14ac:dyDescent="0.25">
      <c r="D38952"/>
    </row>
    <row r="38953" spans="4:4" x14ac:dyDescent="0.25">
      <c r="D38953"/>
    </row>
    <row r="38954" spans="4:4" x14ac:dyDescent="0.25">
      <c r="D38954"/>
    </row>
    <row r="38955" spans="4:4" x14ac:dyDescent="0.25">
      <c r="D38955"/>
    </row>
    <row r="38956" spans="4:4" x14ac:dyDescent="0.25">
      <c r="D38956"/>
    </row>
    <row r="38957" spans="4:4" x14ac:dyDescent="0.25">
      <c r="D38957"/>
    </row>
    <row r="38958" spans="4:4" x14ac:dyDescent="0.25">
      <c r="D38958"/>
    </row>
    <row r="38959" spans="4:4" x14ac:dyDescent="0.25">
      <c r="D38959"/>
    </row>
    <row r="38960" spans="4:4" x14ac:dyDescent="0.25">
      <c r="D38960"/>
    </row>
    <row r="38961" spans="4:4" x14ac:dyDescent="0.25">
      <c r="D38961"/>
    </row>
    <row r="38962" spans="4:4" x14ac:dyDescent="0.25">
      <c r="D38962"/>
    </row>
    <row r="38963" spans="4:4" x14ac:dyDescent="0.25">
      <c r="D38963"/>
    </row>
    <row r="38964" spans="4:4" x14ac:dyDescent="0.25">
      <c r="D38964"/>
    </row>
    <row r="38965" spans="4:4" x14ac:dyDescent="0.25">
      <c r="D38965"/>
    </row>
    <row r="38966" spans="4:4" x14ac:dyDescent="0.25">
      <c r="D38966"/>
    </row>
    <row r="38967" spans="4:4" x14ac:dyDescent="0.25">
      <c r="D38967"/>
    </row>
    <row r="38968" spans="4:4" x14ac:dyDescent="0.25">
      <c r="D38968"/>
    </row>
    <row r="38969" spans="4:4" x14ac:dyDescent="0.25">
      <c r="D38969"/>
    </row>
    <row r="38970" spans="4:4" x14ac:dyDescent="0.25">
      <c r="D38970"/>
    </row>
    <row r="38971" spans="4:4" x14ac:dyDescent="0.25">
      <c r="D38971"/>
    </row>
    <row r="38972" spans="4:4" x14ac:dyDescent="0.25">
      <c r="D38972"/>
    </row>
    <row r="38973" spans="4:4" x14ac:dyDescent="0.25">
      <c r="D38973"/>
    </row>
    <row r="38974" spans="4:4" x14ac:dyDescent="0.25">
      <c r="D38974"/>
    </row>
    <row r="38975" spans="4:4" x14ac:dyDescent="0.25">
      <c r="D38975"/>
    </row>
    <row r="38976" spans="4:4" x14ac:dyDescent="0.25">
      <c r="D38976"/>
    </row>
    <row r="38977" spans="4:4" x14ac:dyDescent="0.25">
      <c r="D38977"/>
    </row>
    <row r="38978" spans="4:4" x14ac:dyDescent="0.25">
      <c r="D38978"/>
    </row>
    <row r="38979" spans="4:4" x14ac:dyDescent="0.25">
      <c r="D38979"/>
    </row>
    <row r="38980" spans="4:4" x14ac:dyDescent="0.25">
      <c r="D38980"/>
    </row>
    <row r="38981" spans="4:4" x14ac:dyDescent="0.25">
      <c r="D38981"/>
    </row>
    <row r="38982" spans="4:4" x14ac:dyDescent="0.25">
      <c r="D38982"/>
    </row>
    <row r="38983" spans="4:4" x14ac:dyDescent="0.25">
      <c r="D38983"/>
    </row>
    <row r="38984" spans="4:4" x14ac:dyDescent="0.25">
      <c r="D38984"/>
    </row>
    <row r="38985" spans="4:4" x14ac:dyDescent="0.25">
      <c r="D38985"/>
    </row>
    <row r="38986" spans="4:4" x14ac:dyDescent="0.25">
      <c r="D38986"/>
    </row>
    <row r="38987" spans="4:4" x14ac:dyDescent="0.25">
      <c r="D38987"/>
    </row>
    <row r="38988" spans="4:4" x14ac:dyDescent="0.25">
      <c r="D38988"/>
    </row>
    <row r="38989" spans="4:4" x14ac:dyDescent="0.25">
      <c r="D38989"/>
    </row>
    <row r="38990" spans="4:4" x14ac:dyDescent="0.25">
      <c r="D38990"/>
    </row>
    <row r="38991" spans="4:4" x14ac:dyDescent="0.25">
      <c r="D38991"/>
    </row>
    <row r="38992" spans="4:4" x14ac:dyDescent="0.25">
      <c r="D38992"/>
    </row>
    <row r="38993" spans="4:4" x14ac:dyDescent="0.25">
      <c r="D38993"/>
    </row>
    <row r="38994" spans="4:4" x14ac:dyDescent="0.25">
      <c r="D38994"/>
    </row>
    <row r="38995" spans="4:4" x14ac:dyDescent="0.25">
      <c r="D38995"/>
    </row>
    <row r="38996" spans="4:4" x14ac:dyDescent="0.25">
      <c r="D38996"/>
    </row>
    <row r="38997" spans="4:4" x14ac:dyDescent="0.25">
      <c r="D38997"/>
    </row>
    <row r="38998" spans="4:4" x14ac:dyDescent="0.25">
      <c r="D38998"/>
    </row>
    <row r="38999" spans="4:4" x14ac:dyDescent="0.25">
      <c r="D38999"/>
    </row>
    <row r="39000" spans="4:4" x14ac:dyDescent="0.25">
      <c r="D39000"/>
    </row>
    <row r="39001" spans="4:4" x14ac:dyDescent="0.25">
      <c r="D39001"/>
    </row>
    <row r="39002" spans="4:4" x14ac:dyDescent="0.25">
      <c r="D39002"/>
    </row>
    <row r="39003" spans="4:4" x14ac:dyDescent="0.25">
      <c r="D39003"/>
    </row>
    <row r="39004" spans="4:4" x14ac:dyDescent="0.25">
      <c r="D39004"/>
    </row>
    <row r="39005" spans="4:4" x14ac:dyDescent="0.25">
      <c r="D39005"/>
    </row>
    <row r="39006" spans="4:4" x14ac:dyDescent="0.25">
      <c r="D39006"/>
    </row>
    <row r="39007" spans="4:4" x14ac:dyDescent="0.25">
      <c r="D39007"/>
    </row>
    <row r="39008" spans="4:4" x14ac:dyDescent="0.25">
      <c r="D39008"/>
    </row>
    <row r="39009" spans="4:4" x14ac:dyDescent="0.25">
      <c r="D39009"/>
    </row>
    <row r="39010" spans="4:4" x14ac:dyDescent="0.25">
      <c r="D39010"/>
    </row>
    <row r="39011" spans="4:4" x14ac:dyDescent="0.25">
      <c r="D39011"/>
    </row>
    <row r="39012" spans="4:4" x14ac:dyDescent="0.25">
      <c r="D39012"/>
    </row>
    <row r="39013" spans="4:4" x14ac:dyDescent="0.25">
      <c r="D39013"/>
    </row>
    <row r="39014" spans="4:4" x14ac:dyDescent="0.25">
      <c r="D39014"/>
    </row>
    <row r="39015" spans="4:4" x14ac:dyDescent="0.25">
      <c r="D39015"/>
    </row>
    <row r="39016" spans="4:4" x14ac:dyDescent="0.25">
      <c r="D39016"/>
    </row>
    <row r="39017" spans="4:4" x14ac:dyDescent="0.25">
      <c r="D39017"/>
    </row>
    <row r="39018" spans="4:4" x14ac:dyDescent="0.25">
      <c r="D39018"/>
    </row>
    <row r="39019" spans="4:4" x14ac:dyDescent="0.25">
      <c r="D39019"/>
    </row>
    <row r="39020" spans="4:4" x14ac:dyDescent="0.25">
      <c r="D39020"/>
    </row>
    <row r="39021" spans="4:4" x14ac:dyDescent="0.25">
      <c r="D39021"/>
    </row>
    <row r="39022" spans="4:4" x14ac:dyDescent="0.25">
      <c r="D39022"/>
    </row>
    <row r="39023" spans="4:4" x14ac:dyDescent="0.25">
      <c r="D39023"/>
    </row>
    <row r="39024" spans="4:4" x14ac:dyDescent="0.25">
      <c r="D39024"/>
    </row>
    <row r="39025" spans="4:4" x14ac:dyDescent="0.25">
      <c r="D39025"/>
    </row>
    <row r="39026" spans="4:4" x14ac:dyDescent="0.25">
      <c r="D39026"/>
    </row>
    <row r="39027" spans="4:4" x14ac:dyDescent="0.25">
      <c r="D39027"/>
    </row>
    <row r="39028" spans="4:4" x14ac:dyDescent="0.25">
      <c r="D39028"/>
    </row>
    <row r="39029" spans="4:4" x14ac:dyDescent="0.25">
      <c r="D39029"/>
    </row>
    <row r="39030" spans="4:4" x14ac:dyDescent="0.25">
      <c r="D39030"/>
    </row>
    <row r="39031" spans="4:4" x14ac:dyDescent="0.25">
      <c r="D39031"/>
    </row>
    <row r="39032" spans="4:4" x14ac:dyDescent="0.25">
      <c r="D39032"/>
    </row>
    <row r="39033" spans="4:4" x14ac:dyDescent="0.25">
      <c r="D39033"/>
    </row>
    <row r="39034" spans="4:4" x14ac:dyDescent="0.25">
      <c r="D39034"/>
    </row>
    <row r="39035" spans="4:4" x14ac:dyDescent="0.25">
      <c r="D39035"/>
    </row>
    <row r="39036" spans="4:4" x14ac:dyDescent="0.25">
      <c r="D39036"/>
    </row>
    <row r="39037" spans="4:4" x14ac:dyDescent="0.25">
      <c r="D39037"/>
    </row>
    <row r="39038" spans="4:4" x14ac:dyDescent="0.25">
      <c r="D39038"/>
    </row>
    <row r="39039" spans="4:4" x14ac:dyDescent="0.25">
      <c r="D39039"/>
    </row>
    <row r="39040" spans="4:4" x14ac:dyDescent="0.25">
      <c r="D39040"/>
    </row>
    <row r="39041" spans="4:4" x14ac:dyDescent="0.25">
      <c r="D39041"/>
    </row>
    <row r="39042" spans="4:4" x14ac:dyDescent="0.25">
      <c r="D39042"/>
    </row>
    <row r="39043" spans="4:4" x14ac:dyDescent="0.25">
      <c r="D39043"/>
    </row>
    <row r="39044" spans="4:4" x14ac:dyDescent="0.25">
      <c r="D39044"/>
    </row>
    <row r="39045" spans="4:4" x14ac:dyDescent="0.25">
      <c r="D39045"/>
    </row>
    <row r="39046" spans="4:4" x14ac:dyDescent="0.25">
      <c r="D39046"/>
    </row>
    <row r="39047" spans="4:4" x14ac:dyDescent="0.25">
      <c r="D39047"/>
    </row>
    <row r="39048" spans="4:4" x14ac:dyDescent="0.25">
      <c r="D39048"/>
    </row>
    <row r="39049" spans="4:4" x14ac:dyDescent="0.25">
      <c r="D39049"/>
    </row>
    <row r="39050" spans="4:4" x14ac:dyDescent="0.25">
      <c r="D39050"/>
    </row>
    <row r="39051" spans="4:4" x14ac:dyDescent="0.25">
      <c r="D39051"/>
    </row>
    <row r="39052" spans="4:4" x14ac:dyDescent="0.25">
      <c r="D39052"/>
    </row>
    <row r="39053" spans="4:4" x14ac:dyDescent="0.25">
      <c r="D39053"/>
    </row>
    <row r="39054" spans="4:4" x14ac:dyDescent="0.25">
      <c r="D39054"/>
    </row>
    <row r="39055" spans="4:4" x14ac:dyDescent="0.25">
      <c r="D39055"/>
    </row>
    <row r="39056" spans="4:4" x14ac:dyDescent="0.25">
      <c r="D39056"/>
    </row>
    <row r="39057" spans="4:4" x14ac:dyDescent="0.25">
      <c r="D39057"/>
    </row>
    <row r="39058" spans="4:4" x14ac:dyDescent="0.25">
      <c r="D39058"/>
    </row>
    <row r="39059" spans="4:4" x14ac:dyDescent="0.25">
      <c r="D39059"/>
    </row>
    <row r="39060" spans="4:4" x14ac:dyDescent="0.25">
      <c r="D39060"/>
    </row>
    <row r="39061" spans="4:4" x14ac:dyDescent="0.25">
      <c r="D39061"/>
    </row>
    <row r="39062" spans="4:4" x14ac:dyDescent="0.25">
      <c r="D39062"/>
    </row>
    <row r="39063" spans="4:4" x14ac:dyDescent="0.25">
      <c r="D39063"/>
    </row>
    <row r="39064" spans="4:4" x14ac:dyDescent="0.25">
      <c r="D39064"/>
    </row>
    <row r="39065" spans="4:4" x14ac:dyDescent="0.25">
      <c r="D39065"/>
    </row>
    <row r="39066" spans="4:4" x14ac:dyDescent="0.25">
      <c r="D39066"/>
    </row>
    <row r="39067" spans="4:4" x14ac:dyDescent="0.25">
      <c r="D39067"/>
    </row>
    <row r="39068" spans="4:4" x14ac:dyDescent="0.25">
      <c r="D39068"/>
    </row>
    <row r="39069" spans="4:4" x14ac:dyDescent="0.25">
      <c r="D39069"/>
    </row>
    <row r="39070" spans="4:4" x14ac:dyDescent="0.25">
      <c r="D39070"/>
    </row>
    <row r="39071" spans="4:4" x14ac:dyDescent="0.25">
      <c r="D39071"/>
    </row>
    <row r="39072" spans="4:4" x14ac:dyDescent="0.25">
      <c r="D39072"/>
    </row>
    <row r="39073" spans="4:4" x14ac:dyDescent="0.25">
      <c r="D39073"/>
    </row>
    <row r="39074" spans="4:4" x14ac:dyDescent="0.25">
      <c r="D39074"/>
    </row>
    <row r="39075" spans="4:4" x14ac:dyDescent="0.25">
      <c r="D39075"/>
    </row>
    <row r="39076" spans="4:4" x14ac:dyDescent="0.25">
      <c r="D39076"/>
    </row>
    <row r="39077" spans="4:4" x14ac:dyDescent="0.25">
      <c r="D39077"/>
    </row>
    <row r="39078" spans="4:4" x14ac:dyDescent="0.25">
      <c r="D39078"/>
    </row>
    <row r="39079" spans="4:4" x14ac:dyDescent="0.25">
      <c r="D39079"/>
    </row>
    <row r="39080" spans="4:4" x14ac:dyDescent="0.25">
      <c r="D39080"/>
    </row>
    <row r="39081" spans="4:4" x14ac:dyDescent="0.25">
      <c r="D39081"/>
    </row>
    <row r="39082" spans="4:4" x14ac:dyDescent="0.25">
      <c r="D39082"/>
    </row>
    <row r="39083" spans="4:4" x14ac:dyDescent="0.25">
      <c r="D39083"/>
    </row>
    <row r="39084" spans="4:4" x14ac:dyDescent="0.25">
      <c r="D39084"/>
    </row>
    <row r="39085" spans="4:4" x14ac:dyDescent="0.25">
      <c r="D39085"/>
    </row>
    <row r="39086" spans="4:4" x14ac:dyDescent="0.25">
      <c r="D39086"/>
    </row>
    <row r="39087" spans="4:4" x14ac:dyDescent="0.25">
      <c r="D39087"/>
    </row>
    <row r="39088" spans="4:4" x14ac:dyDescent="0.25">
      <c r="D39088"/>
    </row>
    <row r="39089" spans="4:4" x14ac:dyDescent="0.25">
      <c r="D39089"/>
    </row>
    <row r="39090" spans="4:4" x14ac:dyDescent="0.25">
      <c r="D39090"/>
    </row>
    <row r="39091" spans="4:4" x14ac:dyDescent="0.25">
      <c r="D39091"/>
    </row>
    <row r="39092" spans="4:4" x14ac:dyDescent="0.25">
      <c r="D39092"/>
    </row>
    <row r="39093" spans="4:4" x14ac:dyDescent="0.25">
      <c r="D39093"/>
    </row>
    <row r="39094" spans="4:4" x14ac:dyDescent="0.25">
      <c r="D39094"/>
    </row>
    <row r="39095" spans="4:4" x14ac:dyDescent="0.25">
      <c r="D39095"/>
    </row>
    <row r="39096" spans="4:4" x14ac:dyDescent="0.25">
      <c r="D39096"/>
    </row>
    <row r="39097" spans="4:4" x14ac:dyDescent="0.25">
      <c r="D39097"/>
    </row>
    <row r="39098" spans="4:4" x14ac:dyDescent="0.25">
      <c r="D39098"/>
    </row>
    <row r="39099" spans="4:4" x14ac:dyDescent="0.25">
      <c r="D39099"/>
    </row>
    <row r="39100" spans="4:4" x14ac:dyDescent="0.25">
      <c r="D39100"/>
    </row>
    <row r="39101" spans="4:4" x14ac:dyDescent="0.25">
      <c r="D39101"/>
    </row>
    <row r="39102" spans="4:4" x14ac:dyDescent="0.25">
      <c r="D39102"/>
    </row>
    <row r="39103" spans="4:4" x14ac:dyDescent="0.25">
      <c r="D39103"/>
    </row>
    <row r="39104" spans="4:4" x14ac:dyDescent="0.25">
      <c r="D39104"/>
    </row>
    <row r="39105" spans="4:4" x14ac:dyDescent="0.25">
      <c r="D39105"/>
    </row>
    <row r="39106" spans="4:4" x14ac:dyDescent="0.25">
      <c r="D39106"/>
    </row>
    <row r="39107" spans="4:4" x14ac:dyDescent="0.25">
      <c r="D39107"/>
    </row>
    <row r="39108" spans="4:4" x14ac:dyDescent="0.25">
      <c r="D39108"/>
    </row>
    <row r="39109" spans="4:4" x14ac:dyDescent="0.25">
      <c r="D39109"/>
    </row>
    <row r="39110" spans="4:4" x14ac:dyDescent="0.25">
      <c r="D39110"/>
    </row>
    <row r="39111" spans="4:4" x14ac:dyDescent="0.25">
      <c r="D39111"/>
    </row>
    <row r="39112" spans="4:4" x14ac:dyDescent="0.25">
      <c r="D39112"/>
    </row>
    <row r="39113" spans="4:4" x14ac:dyDescent="0.25">
      <c r="D39113"/>
    </row>
    <row r="39114" spans="4:4" x14ac:dyDescent="0.25">
      <c r="D39114"/>
    </row>
    <row r="39115" spans="4:4" x14ac:dyDescent="0.25">
      <c r="D39115"/>
    </row>
    <row r="39116" spans="4:4" x14ac:dyDescent="0.25">
      <c r="D39116"/>
    </row>
    <row r="39117" spans="4:4" x14ac:dyDescent="0.25">
      <c r="D39117"/>
    </row>
    <row r="39118" spans="4:4" x14ac:dyDescent="0.25">
      <c r="D39118"/>
    </row>
    <row r="39119" spans="4:4" x14ac:dyDescent="0.25">
      <c r="D39119"/>
    </row>
    <row r="39120" spans="4:4" x14ac:dyDescent="0.25">
      <c r="D39120"/>
    </row>
    <row r="39121" spans="4:4" x14ac:dyDescent="0.25">
      <c r="D39121"/>
    </row>
    <row r="39122" spans="4:4" x14ac:dyDescent="0.25">
      <c r="D39122"/>
    </row>
    <row r="39123" spans="4:4" x14ac:dyDescent="0.25">
      <c r="D39123"/>
    </row>
    <row r="39124" spans="4:4" x14ac:dyDescent="0.25">
      <c r="D39124"/>
    </row>
    <row r="39125" spans="4:4" x14ac:dyDescent="0.25">
      <c r="D39125"/>
    </row>
    <row r="39126" spans="4:4" x14ac:dyDescent="0.25">
      <c r="D39126"/>
    </row>
    <row r="39127" spans="4:4" x14ac:dyDescent="0.25">
      <c r="D39127"/>
    </row>
    <row r="39128" spans="4:4" x14ac:dyDescent="0.25">
      <c r="D39128"/>
    </row>
    <row r="39129" spans="4:4" x14ac:dyDescent="0.25">
      <c r="D39129"/>
    </row>
    <row r="39130" spans="4:4" x14ac:dyDescent="0.25">
      <c r="D39130"/>
    </row>
    <row r="39131" spans="4:4" x14ac:dyDescent="0.25">
      <c r="D39131"/>
    </row>
    <row r="39132" spans="4:4" x14ac:dyDescent="0.25">
      <c r="D39132"/>
    </row>
    <row r="39133" spans="4:4" x14ac:dyDescent="0.25">
      <c r="D39133"/>
    </row>
    <row r="39134" spans="4:4" x14ac:dyDescent="0.25">
      <c r="D39134"/>
    </row>
    <row r="39135" spans="4:4" x14ac:dyDescent="0.25">
      <c r="D39135"/>
    </row>
    <row r="39136" spans="4:4" x14ac:dyDescent="0.25">
      <c r="D39136"/>
    </row>
    <row r="39137" spans="4:4" x14ac:dyDescent="0.25">
      <c r="D39137"/>
    </row>
    <row r="39138" spans="4:4" x14ac:dyDescent="0.25">
      <c r="D39138"/>
    </row>
    <row r="39139" spans="4:4" x14ac:dyDescent="0.25">
      <c r="D39139"/>
    </row>
    <row r="39140" spans="4:4" x14ac:dyDescent="0.25">
      <c r="D39140"/>
    </row>
    <row r="39141" spans="4:4" x14ac:dyDescent="0.25">
      <c r="D39141"/>
    </row>
    <row r="39142" spans="4:4" x14ac:dyDescent="0.25">
      <c r="D39142"/>
    </row>
    <row r="39143" spans="4:4" x14ac:dyDescent="0.25">
      <c r="D39143"/>
    </row>
    <row r="39144" spans="4:4" x14ac:dyDescent="0.25">
      <c r="D39144"/>
    </row>
    <row r="39145" spans="4:4" x14ac:dyDescent="0.25">
      <c r="D39145"/>
    </row>
    <row r="39146" spans="4:4" x14ac:dyDescent="0.25">
      <c r="D39146"/>
    </row>
    <row r="39147" spans="4:4" x14ac:dyDescent="0.25">
      <c r="D39147"/>
    </row>
    <row r="39148" spans="4:4" x14ac:dyDescent="0.25">
      <c r="D39148"/>
    </row>
    <row r="39149" spans="4:4" x14ac:dyDescent="0.25">
      <c r="D39149"/>
    </row>
    <row r="39150" spans="4:4" x14ac:dyDescent="0.25">
      <c r="D39150"/>
    </row>
    <row r="39151" spans="4:4" x14ac:dyDescent="0.25">
      <c r="D39151"/>
    </row>
    <row r="39152" spans="4:4" x14ac:dyDescent="0.25">
      <c r="D39152"/>
    </row>
    <row r="39153" spans="4:4" x14ac:dyDescent="0.25">
      <c r="D39153"/>
    </row>
    <row r="39154" spans="4:4" x14ac:dyDescent="0.25">
      <c r="D39154"/>
    </row>
    <row r="39155" spans="4:4" x14ac:dyDescent="0.25">
      <c r="D39155"/>
    </row>
    <row r="39156" spans="4:4" x14ac:dyDescent="0.25">
      <c r="D39156"/>
    </row>
    <row r="39157" spans="4:4" x14ac:dyDescent="0.25">
      <c r="D39157"/>
    </row>
    <row r="39158" spans="4:4" x14ac:dyDescent="0.25">
      <c r="D39158"/>
    </row>
    <row r="39159" spans="4:4" x14ac:dyDescent="0.25">
      <c r="D39159"/>
    </row>
    <row r="39160" spans="4:4" x14ac:dyDescent="0.25">
      <c r="D39160"/>
    </row>
    <row r="39161" spans="4:4" x14ac:dyDescent="0.25">
      <c r="D39161"/>
    </row>
    <row r="39162" spans="4:4" x14ac:dyDescent="0.25">
      <c r="D39162"/>
    </row>
    <row r="39163" spans="4:4" x14ac:dyDescent="0.25">
      <c r="D39163"/>
    </row>
    <row r="39164" spans="4:4" x14ac:dyDescent="0.25">
      <c r="D39164"/>
    </row>
    <row r="39165" spans="4:4" x14ac:dyDescent="0.25">
      <c r="D39165"/>
    </row>
    <row r="39166" spans="4:4" x14ac:dyDescent="0.25">
      <c r="D39166"/>
    </row>
    <row r="39167" spans="4:4" x14ac:dyDescent="0.25">
      <c r="D39167"/>
    </row>
    <row r="39168" spans="4:4" x14ac:dyDescent="0.25">
      <c r="D39168"/>
    </row>
    <row r="39169" spans="4:4" x14ac:dyDescent="0.25">
      <c r="D39169"/>
    </row>
    <row r="39170" spans="4:4" x14ac:dyDescent="0.25">
      <c r="D39170"/>
    </row>
    <row r="39171" spans="4:4" x14ac:dyDescent="0.25">
      <c r="D39171"/>
    </row>
    <row r="39172" spans="4:4" x14ac:dyDescent="0.25">
      <c r="D39172"/>
    </row>
    <row r="39173" spans="4:4" x14ac:dyDescent="0.25">
      <c r="D39173"/>
    </row>
    <row r="39174" spans="4:4" x14ac:dyDescent="0.25">
      <c r="D39174"/>
    </row>
    <row r="39175" spans="4:4" x14ac:dyDescent="0.25">
      <c r="D39175"/>
    </row>
    <row r="39176" spans="4:4" x14ac:dyDescent="0.25">
      <c r="D39176"/>
    </row>
    <row r="39177" spans="4:4" x14ac:dyDescent="0.25">
      <c r="D39177"/>
    </row>
    <row r="39178" spans="4:4" x14ac:dyDescent="0.25">
      <c r="D39178"/>
    </row>
    <row r="39179" spans="4:4" x14ac:dyDescent="0.25">
      <c r="D39179"/>
    </row>
    <row r="39180" spans="4:4" x14ac:dyDescent="0.25">
      <c r="D39180"/>
    </row>
    <row r="39181" spans="4:4" x14ac:dyDescent="0.25">
      <c r="D39181"/>
    </row>
    <row r="39182" spans="4:4" x14ac:dyDescent="0.25">
      <c r="D39182"/>
    </row>
    <row r="39183" spans="4:4" x14ac:dyDescent="0.25">
      <c r="D39183"/>
    </row>
    <row r="39184" spans="4:4" x14ac:dyDescent="0.25">
      <c r="D39184"/>
    </row>
    <row r="39185" spans="4:4" x14ac:dyDescent="0.25">
      <c r="D39185"/>
    </row>
    <row r="39186" spans="4:4" x14ac:dyDescent="0.25">
      <c r="D39186"/>
    </row>
    <row r="39187" spans="4:4" x14ac:dyDescent="0.25">
      <c r="D39187"/>
    </row>
    <row r="39188" spans="4:4" x14ac:dyDescent="0.25">
      <c r="D39188"/>
    </row>
    <row r="39189" spans="4:4" x14ac:dyDescent="0.25">
      <c r="D39189"/>
    </row>
    <row r="39190" spans="4:4" x14ac:dyDescent="0.25">
      <c r="D39190"/>
    </row>
    <row r="39191" spans="4:4" x14ac:dyDescent="0.25">
      <c r="D39191"/>
    </row>
    <row r="39192" spans="4:4" x14ac:dyDescent="0.25">
      <c r="D39192"/>
    </row>
    <row r="39193" spans="4:4" x14ac:dyDescent="0.25">
      <c r="D39193"/>
    </row>
    <row r="39194" spans="4:4" x14ac:dyDescent="0.25">
      <c r="D39194"/>
    </row>
    <row r="39195" spans="4:4" x14ac:dyDescent="0.25">
      <c r="D39195"/>
    </row>
    <row r="39196" spans="4:4" x14ac:dyDescent="0.25">
      <c r="D39196"/>
    </row>
    <row r="39197" spans="4:4" x14ac:dyDescent="0.25">
      <c r="D39197"/>
    </row>
    <row r="39198" spans="4:4" x14ac:dyDescent="0.25">
      <c r="D39198"/>
    </row>
    <row r="39199" spans="4:4" x14ac:dyDescent="0.25">
      <c r="D39199"/>
    </row>
    <row r="39200" spans="4:4" x14ac:dyDescent="0.25">
      <c r="D39200"/>
    </row>
    <row r="39201" spans="4:4" x14ac:dyDescent="0.25">
      <c r="D39201"/>
    </row>
    <row r="39202" spans="4:4" x14ac:dyDescent="0.25">
      <c r="D39202"/>
    </row>
    <row r="39203" spans="4:4" x14ac:dyDescent="0.25">
      <c r="D39203"/>
    </row>
    <row r="39204" spans="4:4" x14ac:dyDescent="0.25">
      <c r="D39204"/>
    </row>
    <row r="39205" spans="4:4" x14ac:dyDescent="0.25">
      <c r="D39205"/>
    </row>
    <row r="39206" spans="4:4" x14ac:dyDescent="0.25">
      <c r="D39206"/>
    </row>
    <row r="39207" spans="4:4" x14ac:dyDescent="0.25">
      <c r="D39207"/>
    </row>
    <row r="39208" spans="4:4" x14ac:dyDescent="0.25">
      <c r="D39208"/>
    </row>
    <row r="39209" spans="4:4" x14ac:dyDescent="0.25">
      <c r="D39209"/>
    </row>
    <row r="39210" spans="4:4" x14ac:dyDescent="0.25">
      <c r="D39210"/>
    </row>
    <row r="39211" spans="4:4" x14ac:dyDescent="0.25">
      <c r="D39211"/>
    </row>
    <row r="39212" spans="4:4" x14ac:dyDescent="0.25">
      <c r="D39212"/>
    </row>
    <row r="39213" spans="4:4" x14ac:dyDescent="0.25">
      <c r="D39213"/>
    </row>
    <row r="39214" spans="4:4" x14ac:dyDescent="0.25">
      <c r="D39214"/>
    </row>
    <row r="39215" spans="4:4" x14ac:dyDescent="0.25">
      <c r="D39215"/>
    </row>
    <row r="39216" spans="4:4" x14ac:dyDescent="0.25">
      <c r="D39216"/>
    </row>
    <row r="39217" spans="4:4" x14ac:dyDescent="0.25">
      <c r="D39217"/>
    </row>
    <row r="39218" spans="4:4" x14ac:dyDescent="0.25">
      <c r="D39218"/>
    </row>
    <row r="39219" spans="4:4" x14ac:dyDescent="0.25">
      <c r="D39219"/>
    </row>
    <row r="39220" spans="4:4" x14ac:dyDescent="0.25">
      <c r="D39220"/>
    </row>
    <row r="39221" spans="4:4" x14ac:dyDescent="0.25">
      <c r="D39221"/>
    </row>
    <row r="39222" spans="4:4" x14ac:dyDescent="0.25">
      <c r="D39222"/>
    </row>
    <row r="39223" spans="4:4" x14ac:dyDescent="0.25">
      <c r="D39223"/>
    </row>
    <row r="39224" spans="4:4" x14ac:dyDescent="0.25">
      <c r="D39224"/>
    </row>
    <row r="39225" spans="4:4" x14ac:dyDescent="0.25">
      <c r="D39225"/>
    </row>
    <row r="39226" spans="4:4" x14ac:dyDescent="0.25">
      <c r="D39226"/>
    </row>
    <row r="39227" spans="4:4" x14ac:dyDescent="0.25">
      <c r="D39227"/>
    </row>
    <row r="39228" spans="4:4" x14ac:dyDescent="0.25">
      <c r="D39228"/>
    </row>
    <row r="39229" spans="4:4" x14ac:dyDescent="0.25">
      <c r="D39229"/>
    </row>
    <row r="39230" spans="4:4" x14ac:dyDescent="0.25">
      <c r="D39230"/>
    </row>
    <row r="39231" spans="4:4" x14ac:dyDescent="0.25">
      <c r="D39231"/>
    </row>
    <row r="39232" spans="4:4" x14ac:dyDescent="0.25">
      <c r="D39232"/>
    </row>
    <row r="39233" spans="4:4" x14ac:dyDescent="0.25">
      <c r="D39233"/>
    </row>
    <row r="39234" spans="4:4" x14ac:dyDescent="0.25">
      <c r="D39234"/>
    </row>
    <row r="39235" spans="4:4" x14ac:dyDescent="0.25">
      <c r="D39235"/>
    </row>
    <row r="39236" spans="4:4" x14ac:dyDescent="0.25">
      <c r="D39236"/>
    </row>
    <row r="39237" spans="4:4" x14ac:dyDescent="0.25">
      <c r="D39237"/>
    </row>
    <row r="39238" spans="4:4" x14ac:dyDescent="0.25">
      <c r="D39238"/>
    </row>
    <row r="39239" spans="4:4" x14ac:dyDescent="0.25">
      <c r="D39239"/>
    </row>
    <row r="39240" spans="4:4" x14ac:dyDescent="0.25">
      <c r="D39240"/>
    </row>
    <row r="39241" spans="4:4" x14ac:dyDescent="0.25">
      <c r="D39241"/>
    </row>
    <row r="39242" spans="4:4" x14ac:dyDescent="0.25">
      <c r="D39242"/>
    </row>
    <row r="39243" spans="4:4" x14ac:dyDescent="0.25">
      <c r="D39243"/>
    </row>
    <row r="39244" spans="4:4" x14ac:dyDescent="0.25">
      <c r="D39244"/>
    </row>
    <row r="39245" spans="4:4" x14ac:dyDescent="0.25">
      <c r="D39245"/>
    </row>
    <row r="39246" spans="4:4" x14ac:dyDescent="0.25">
      <c r="D39246"/>
    </row>
    <row r="39247" spans="4:4" x14ac:dyDescent="0.25">
      <c r="D39247"/>
    </row>
    <row r="39248" spans="4:4" x14ac:dyDescent="0.25">
      <c r="D39248"/>
    </row>
    <row r="39249" spans="4:4" x14ac:dyDescent="0.25">
      <c r="D39249"/>
    </row>
    <row r="39250" spans="4:4" x14ac:dyDescent="0.25">
      <c r="D39250"/>
    </row>
    <row r="39251" spans="4:4" x14ac:dyDescent="0.25">
      <c r="D39251"/>
    </row>
    <row r="39252" spans="4:4" x14ac:dyDescent="0.25">
      <c r="D39252"/>
    </row>
    <row r="39253" spans="4:4" x14ac:dyDescent="0.25">
      <c r="D39253"/>
    </row>
    <row r="39254" spans="4:4" x14ac:dyDescent="0.25">
      <c r="D39254"/>
    </row>
    <row r="39255" spans="4:4" x14ac:dyDescent="0.25">
      <c r="D39255"/>
    </row>
    <row r="39256" spans="4:4" x14ac:dyDescent="0.25">
      <c r="D39256"/>
    </row>
    <row r="39257" spans="4:4" x14ac:dyDescent="0.25">
      <c r="D39257"/>
    </row>
    <row r="39258" spans="4:4" x14ac:dyDescent="0.25">
      <c r="D39258"/>
    </row>
    <row r="39259" spans="4:4" x14ac:dyDescent="0.25">
      <c r="D39259"/>
    </row>
    <row r="39260" spans="4:4" x14ac:dyDescent="0.25">
      <c r="D39260"/>
    </row>
    <row r="39261" spans="4:4" x14ac:dyDescent="0.25">
      <c r="D39261"/>
    </row>
    <row r="39262" spans="4:4" x14ac:dyDescent="0.25">
      <c r="D39262"/>
    </row>
    <row r="39263" spans="4:4" x14ac:dyDescent="0.25">
      <c r="D39263"/>
    </row>
    <row r="39264" spans="4:4" x14ac:dyDescent="0.25">
      <c r="D39264"/>
    </row>
    <row r="39265" spans="4:4" x14ac:dyDescent="0.25">
      <c r="D39265"/>
    </row>
    <row r="39266" spans="4:4" x14ac:dyDescent="0.25">
      <c r="D39266"/>
    </row>
    <row r="39267" spans="4:4" x14ac:dyDescent="0.25">
      <c r="D39267"/>
    </row>
    <row r="39268" spans="4:4" x14ac:dyDescent="0.25">
      <c r="D39268"/>
    </row>
    <row r="39269" spans="4:4" x14ac:dyDescent="0.25">
      <c r="D39269"/>
    </row>
    <row r="39270" spans="4:4" x14ac:dyDescent="0.25">
      <c r="D39270"/>
    </row>
    <row r="39271" spans="4:4" x14ac:dyDescent="0.25">
      <c r="D39271"/>
    </row>
    <row r="39272" spans="4:4" x14ac:dyDescent="0.25">
      <c r="D39272"/>
    </row>
    <row r="39273" spans="4:4" x14ac:dyDescent="0.25">
      <c r="D39273"/>
    </row>
    <row r="39274" spans="4:4" x14ac:dyDescent="0.25">
      <c r="D39274"/>
    </row>
    <row r="39275" spans="4:4" x14ac:dyDescent="0.25">
      <c r="D39275"/>
    </row>
    <row r="39276" spans="4:4" x14ac:dyDescent="0.25">
      <c r="D39276"/>
    </row>
    <row r="39277" spans="4:4" x14ac:dyDescent="0.25">
      <c r="D39277"/>
    </row>
    <row r="39278" spans="4:4" x14ac:dyDescent="0.25">
      <c r="D39278"/>
    </row>
    <row r="39279" spans="4:4" x14ac:dyDescent="0.25">
      <c r="D39279"/>
    </row>
    <row r="39280" spans="4:4" x14ac:dyDescent="0.25">
      <c r="D39280"/>
    </row>
    <row r="39281" spans="4:4" x14ac:dyDescent="0.25">
      <c r="D39281"/>
    </row>
    <row r="39282" spans="4:4" x14ac:dyDescent="0.25">
      <c r="D39282"/>
    </row>
    <row r="39283" spans="4:4" x14ac:dyDescent="0.25">
      <c r="D39283"/>
    </row>
    <row r="39284" spans="4:4" x14ac:dyDescent="0.25">
      <c r="D39284"/>
    </row>
    <row r="39285" spans="4:4" x14ac:dyDescent="0.25">
      <c r="D39285"/>
    </row>
    <row r="39286" spans="4:4" x14ac:dyDescent="0.25">
      <c r="D39286"/>
    </row>
    <row r="39287" spans="4:4" x14ac:dyDescent="0.25">
      <c r="D39287"/>
    </row>
    <row r="39288" spans="4:4" x14ac:dyDescent="0.25">
      <c r="D39288"/>
    </row>
    <row r="39289" spans="4:4" x14ac:dyDescent="0.25">
      <c r="D39289"/>
    </row>
    <row r="39290" spans="4:4" x14ac:dyDescent="0.25">
      <c r="D39290"/>
    </row>
    <row r="39291" spans="4:4" x14ac:dyDescent="0.25">
      <c r="D39291"/>
    </row>
    <row r="39292" spans="4:4" x14ac:dyDescent="0.25">
      <c r="D39292"/>
    </row>
    <row r="39293" spans="4:4" x14ac:dyDescent="0.25">
      <c r="D39293"/>
    </row>
    <row r="39294" spans="4:4" x14ac:dyDescent="0.25">
      <c r="D39294"/>
    </row>
    <row r="39295" spans="4:4" x14ac:dyDescent="0.25">
      <c r="D39295"/>
    </row>
    <row r="39296" spans="4:4" x14ac:dyDescent="0.25">
      <c r="D39296"/>
    </row>
    <row r="39297" spans="4:4" x14ac:dyDescent="0.25">
      <c r="D39297"/>
    </row>
    <row r="39298" spans="4:4" x14ac:dyDescent="0.25">
      <c r="D39298"/>
    </row>
    <row r="39299" spans="4:4" x14ac:dyDescent="0.25">
      <c r="D39299"/>
    </row>
    <row r="39300" spans="4:4" x14ac:dyDescent="0.25">
      <c r="D39300"/>
    </row>
    <row r="39301" spans="4:4" x14ac:dyDescent="0.25">
      <c r="D39301"/>
    </row>
    <row r="39302" spans="4:4" x14ac:dyDescent="0.25">
      <c r="D39302"/>
    </row>
    <row r="39303" spans="4:4" x14ac:dyDescent="0.25">
      <c r="D39303"/>
    </row>
    <row r="39304" spans="4:4" x14ac:dyDescent="0.25">
      <c r="D39304"/>
    </row>
    <row r="39305" spans="4:4" x14ac:dyDescent="0.25">
      <c r="D39305"/>
    </row>
    <row r="39306" spans="4:4" x14ac:dyDescent="0.25">
      <c r="D39306"/>
    </row>
    <row r="39307" spans="4:4" x14ac:dyDescent="0.25">
      <c r="D39307"/>
    </row>
    <row r="39308" spans="4:4" x14ac:dyDescent="0.25">
      <c r="D39308"/>
    </row>
    <row r="39309" spans="4:4" x14ac:dyDescent="0.25">
      <c r="D39309"/>
    </row>
    <row r="39310" spans="4:4" x14ac:dyDescent="0.25">
      <c r="D39310"/>
    </row>
    <row r="39311" spans="4:4" x14ac:dyDescent="0.25">
      <c r="D39311"/>
    </row>
    <row r="39312" spans="4:4" x14ac:dyDescent="0.25">
      <c r="D39312"/>
    </row>
    <row r="39313" spans="4:4" x14ac:dyDescent="0.25">
      <c r="D39313"/>
    </row>
    <row r="39314" spans="4:4" x14ac:dyDescent="0.25">
      <c r="D39314"/>
    </row>
    <row r="39315" spans="4:4" x14ac:dyDescent="0.25">
      <c r="D39315"/>
    </row>
    <row r="39316" spans="4:4" x14ac:dyDescent="0.25">
      <c r="D39316"/>
    </row>
    <row r="39317" spans="4:4" x14ac:dyDescent="0.25">
      <c r="D39317"/>
    </row>
    <row r="39318" spans="4:4" x14ac:dyDescent="0.25">
      <c r="D39318"/>
    </row>
    <row r="39319" spans="4:4" x14ac:dyDescent="0.25">
      <c r="D39319"/>
    </row>
    <row r="39320" spans="4:4" x14ac:dyDescent="0.25">
      <c r="D39320"/>
    </row>
    <row r="39321" spans="4:4" x14ac:dyDescent="0.25">
      <c r="D39321"/>
    </row>
    <row r="39322" spans="4:4" x14ac:dyDescent="0.25">
      <c r="D39322"/>
    </row>
    <row r="39323" spans="4:4" x14ac:dyDescent="0.25">
      <c r="D39323"/>
    </row>
    <row r="39324" spans="4:4" x14ac:dyDescent="0.25">
      <c r="D39324"/>
    </row>
    <row r="39325" spans="4:4" x14ac:dyDescent="0.25">
      <c r="D39325"/>
    </row>
    <row r="39326" spans="4:4" x14ac:dyDescent="0.25">
      <c r="D39326"/>
    </row>
    <row r="39327" spans="4:4" x14ac:dyDescent="0.25">
      <c r="D39327"/>
    </row>
    <row r="39328" spans="4:4" x14ac:dyDescent="0.25">
      <c r="D39328"/>
    </row>
    <row r="39329" spans="4:4" x14ac:dyDescent="0.25">
      <c r="D39329"/>
    </row>
    <row r="39330" spans="4:4" x14ac:dyDescent="0.25">
      <c r="D39330"/>
    </row>
    <row r="39331" spans="4:4" x14ac:dyDescent="0.25">
      <c r="D39331"/>
    </row>
    <row r="39332" spans="4:4" x14ac:dyDescent="0.25">
      <c r="D39332"/>
    </row>
    <row r="39333" spans="4:4" x14ac:dyDescent="0.25">
      <c r="D39333"/>
    </row>
    <row r="39334" spans="4:4" x14ac:dyDescent="0.25">
      <c r="D39334"/>
    </row>
    <row r="39335" spans="4:4" x14ac:dyDescent="0.25">
      <c r="D39335"/>
    </row>
    <row r="39336" spans="4:4" x14ac:dyDescent="0.25">
      <c r="D39336"/>
    </row>
    <row r="39337" spans="4:4" x14ac:dyDescent="0.25">
      <c r="D39337"/>
    </row>
    <row r="39338" spans="4:4" x14ac:dyDescent="0.25">
      <c r="D39338"/>
    </row>
    <row r="39339" spans="4:4" x14ac:dyDescent="0.25">
      <c r="D39339"/>
    </row>
    <row r="39340" spans="4:4" x14ac:dyDescent="0.25">
      <c r="D39340"/>
    </row>
    <row r="39341" spans="4:4" x14ac:dyDescent="0.25">
      <c r="D39341"/>
    </row>
    <row r="39342" spans="4:4" x14ac:dyDescent="0.25">
      <c r="D39342"/>
    </row>
    <row r="39343" spans="4:4" x14ac:dyDescent="0.25">
      <c r="D39343"/>
    </row>
    <row r="39344" spans="4:4" x14ac:dyDescent="0.25">
      <c r="D39344"/>
    </row>
    <row r="39345" spans="4:4" x14ac:dyDescent="0.25">
      <c r="D39345"/>
    </row>
    <row r="39346" spans="4:4" x14ac:dyDescent="0.25">
      <c r="D39346"/>
    </row>
    <row r="39347" spans="4:4" x14ac:dyDescent="0.25">
      <c r="D39347"/>
    </row>
    <row r="39348" spans="4:4" x14ac:dyDescent="0.25">
      <c r="D39348"/>
    </row>
    <row r="39349" spans="4:4" x14ac:dyDescent="0.25">
      <c r="D39349"/>
    </row>
    <row r="39350" spans="4:4" x14ac:dyDescent="0.25">
      <c r="D39350"/>
    </row>
    <row r="39351" spans="4:4" x14ac:dyDescent="0.25">
      <c r="D39351"/>
    </row>
    <row r="39352" spans="4:4" x14ac:dyDescent="0.25">
      <c r="D39352"/>
    </row>
    <row r="39353" spans="4:4" x14ac:dyDescent="0.25">
      <c r="D39353"/>
    </row>
    <row r="39354" spans="4:4" x14ac:dyDescent="0.25">
      <c r="D39354"/>
    </row>
    <row r="39355" spans="4:4" x14ac:dyDescent="0.25">
      <c r="D39355"/>
    </row>
    <row r="39356" spans="4:4" x14ac:dyDescent="0.25">
      <c r="D39356"/>
    </row>
    <row r="39357" spans="4:4" x14ac:dyDescent="0.25">
      <c r="D39357"/>
    </row>
    <row r="39358" spans="4:4" x14ac:dyDescent="0.25">
      <c r="D39358"/>
    </row>
    <row r="39359" spans="4:4" x14ac:dyDescent="0.25">
      <c r="D39359"/>
    </row>
    <row r="39360" spans="4:4" x14ac:dyDescent="0.25">
      <c r="D39360"/>
    </row>
    <row r="39361" spans="4:4" x14ac:dyDescent="0.25">
      <c r="D39361"/>
    </row>
    <row r="39362" spans="4:4" x14ac:dyDescent="0.25">
      <c r="D39362"/>
    </row>
    <row r="39363" spans="4:4" x14ac:dyDescent="0.25">
      <c r="D39363"/>
    </row>
    <row r="39364" spans="4:4" x14ac:dyDescent="0.25">
      <c r="D39364"/>
    </row>
    <row r="39365" spans="4:4" x14ac:dyDescent="0.25">
      <c r="D39365"/>
    </row>
    <row r="39366" spans="4:4" x14ac:dyDescent="0.25">
      <c r="D39366"/>
    </row>
    <row r="39367" spans="4:4" x14ac:dyDescent="0.25">
      <c r="D39367"/>
    </row>
    <row r="39368" spans="4:4" x14ac:dyDescent="0.25">
      <c r="D39368"/>
    </row>
    <row r="39369" spans="4:4" x14ac:dyDescent="0.25">
      <c r="D39369"/>
    </row>
    <row r="39370" spans="4:4" x14ac:dyDescent="0.25">
      <c r="D39370"/>
    </row>
    <row r="39371" spans="4:4" x14ac:dyDescent="0.25">
      <c r="D39371"/>
    </row>
    <row r="39372" spans="4:4" x14ac:dyDescent="0.25">
      <c r="D39372"/>
    </row>
    <row r="39373" spans="4:4" x14ac:dyDescent="0.25">
      <c r="D39373"/>
    </row>
    <row r="39374" spans="4:4" x14ac:dyDescent="0.25">
      <c r="D39374"/>
    </row>
    <row r="39375" spans="4:4" x14ac:dyDescent="0.25">
      <c r="D39375"/>
    </row>
    <row r="39376" spans="4:4" x14ac:dyDescent="0.25">
      <c r="D39376"/>
    </row>
    <row r="39377" spans="4:4" x14ac:dyDescent="0.25">
      <c r="D39377"/>
    </row>
    <row r="39378" spans="4:4" x14ac:dyDescent="0.25">
      <c r="D39378"/>
    </row>
    <row r="39379" spans="4:4" x14ac:dyDescent="0.25">
      <c r="D39379"/>
    </row>
    <row r="39380" spans="4:4" x14ac:dyDescent="0.25">
      <c r="D39380"/>
    </row>
    <row r="39381" spans="4:4" x14ac:dyDescent="0.25">
      <c r="D39381"/>
    </row>
    <row r="39382" spans="4:4" x14ac:dyDescent="0.25">
      <c r="D39382"/>
    </row>
    <row r="39383" spans="4:4" x14ac:dyDescent="0.25">
      <c r="D39383"/>
    </row>
    <row r="39384" spans="4:4" x14ac:dyDescent="0.25">
      <c r="D39384"/>
    </row>
    <row r="39385" spans="4:4" x14ac:dyDescent="0.25">
      <c r="D39385"/>
    </row>
    <row r="39386" spans="4:4" x14ac:dyDescent="0.25">
      <c r="D39386"/>
    </row>
    <row r="39387" spans="4:4" x14ac:dyDescent="0.25">
      <c r="D39387"/>
    </row>
    <row r="39388" spans="4:4" x14ac:dyDescent="0.25">
      <c r="D39388"/>
    </row>
    <row r="39389" spans="4:4" x14ac:dyDescent="0.25">
      <c r="D39389"/>
    </row>
    <row r="39390" spans="4:4" x14ac:dyDescent="0.25">
      <c r="D39390"/>
    </row>
    <row r="39391" spans="4:4" x14ac:dyDescent="0.25">
      <c r="D39391"/>
    </row>
    <row r="39392" spans="4:4" x14ac:dyDescent="0.25">
      <c r="D39392"/>
    </row>
    <row r="39393" spans="4:4" x14ac:dyDescent="0.25">
      <c r="D39393"/>
    </row>
    <row r="39394" spans="4:4" x14ac:dyDescent="0.25">
      <c r="D39394"/>
    </row>
    <row r="39395" spans="4:4" x14ac:dyDescent="0.25">
      <c r="D39395"/>
    </row>
    <row r="39396" spans="4:4" x14ac:dyDescent="0.25">
      <c r="D39396"/>
    </row>
    <row r="39397" spans="4:4" x14ac:dyDescent="0.25">
      <c r="D39397"/>
    </row>
    <row r="39398" spans="4:4" x14ac:dyDescent="0.25">
      <c r="D39398"/>
    </row>
    <row r="39399" spans="4:4" x14ac:dyDescent="0.25">
      <c r="D39399"/>
    </row>
    <row r="39400" spans="4:4" x14ac:dyDescent="0.25">
      <c r="D39400"/>
    </row>
    <row r="39401" spans="4:4" x14ac:dyDescent="0.25">
      <c r="D39401"/>
    </row>
    <row r="39402" spans="4:4" x14ac:dyDescent="0.25">
      <c r="D39402"/>
    </row>
    <row r="39403" spans="4:4" x14ac:dyDescent="0.25">
      <c r="D39403"/>
    </row>
    <row r="39404" spans="4:4" x14ac:dyDescent="0.25">
      <c r="D39404"/>
    </row>
    <row r="39405" spans="4:4" x14ac:dyDescent="0.25">
      <c r="D39405"/>
    </row>
    <row r="39406" spans="4:4" x14ac:dyDescent="0.25">
      <c r="D39406"/>
    </row>
    <row r="39407" spans="4:4" x14ac:dyDescent="0.25">
      <c r="D39407"/>
    </row>
    <row r="39408" spans="4:4" x14ac:dyDescent="0.25">
      <c r="D39408"/>
    </row>
    <row r="39409" spans="4:4" x14ac:dyDescent="0.25">
      <c r="D39409"/>
    </row>
    <row r="39410" spans="4:4" x14ac:dyDescent="0.25">
      <c r="D39410"/>
    </row>
    <row r="39411" spans="4:4" x14ac:dyDescent="0.25">
      <c r="D39411"/>
    </row>
    <row r="39412" spans="4:4" x14ac:dyDescent="0.25">
      <c r="D39412"/>
    </row>
    <row r="39413" spans="4:4" x14ac:dyDescent="0.25">
      <c r="D39413"/>
    </row>
    <row r="39414" spans="4:4" x14ac:dyDescent="0.25">
      <c r="D39414"/>
    </row>
    <row r="39415" spans="4:4" x14ac:dyDescent="0.25">
      <c r="D39415"/>
    </row>
    <row r="39416" spans="4:4" x14ac:dyDescent="0.25">
      <c r="D39416"/>
    </row>
    <row r="39417" spans="4:4" x14ac:dyDescent="0.25">
      <c r="D39417"/>
    </row>
    <row r="39418" spans="4:4" x14ac:dyDescent="0.25">
      <c r="D39418"/>
    </row>
    <row r="39419" spans="4:4" x14ac:dyDescent="0.25">
      <c r="D39419"/>
    </row>
    <row r="39420" spans="4:4" x14ac:dyDescent="0.25">
      <c r="D39420"/>
    </row>
    <row r="39421" spans="4:4" x14ac:dyDescent="0.25">
      <c r="D39421"/>
    </row>
    <row r="39422" spans="4:4" x14ac:dyDescent="0.25">
      <c r="D39422"/>
    </row>
    <row r="39423" spans="4:4" x14ac:dyDescent="0.25">
      <c r="D39423"/>
    </row>
    <row r="39424" spans="4:4" x14ac:dyDescent="0.25">
      <c r="D39424"/>
    </row>
    <row r="39425" spans="4:4" x14ac:dyDescent="0.25">
      <c r="D39425"/>
    </row>
    <row r="39426" spans="4:4" x14ac:dyDescent="0.25">
      <c r="D39426"/>
    </row>
    <row r="39427" spans="4:4" x14ac:dyDescent="0.25">
      <c r="D39427"/>
    </row>
    <row r="39428" spans="4:4" x14ac:dyDescent="0.25">
      <c r="D39428"/>
    </row>
    <row r="39429" spans="4:4" x14ac:dyDescent="0.25">
      <c r="D39429"/>
    </row>
    <row r="39430" spans="4:4" x14ac:dyDescent="0.25">
      <c r="D39430"/>
    </row>
    <row r="39431" spans="4:4" x14ac:dyDescent="0.25">
      <c r="D39431"/>
    </row>
    <row r="39432" spans="4:4" x14ac:dyDescent="0.25">
      <c r="D39432"/>
    </row>
    <row r="39433" spans="4:4" x14ac:dyDescent="0.25">
      <c r="D39433"/>
    </row>
    <row r="39434" spans="4:4" x14ac:dyDescent="0.25">
      <c r="D39434"/>
    </row>
    <row r="39435" spans="4:4" x14ac:dyDescent="0.25">
      <c r="D39435"/>
    </row>
    <row r="39436" spans="4:4" x14ac:dyDescent="0.25">
      <c r="D39436"/>
    </row>
    <row r="39437" spans="4:4" x14ac:dyDescent="0.25">
      <c r="D39437"/>
    </row>
    <row r="39438" spans="4:4" x14ac:dyDescent="0.25">
      <c r="D39438"/>
    </row>
    <row r="39439" spans="4:4" x14ac:dyDescent="0.25">
      <c r="D39439"/>
    </row>
    <row r="39440" spans="4:4" x14ac:dyDescent="0.25">
      <c r="D39440"/>
    </row>
    <row r="39441" spans="4:4" x14ac:dyDescent="0.25">
      <c r="D39441"/>
    </row>
    <row r="39442" spans="4:4" x14ac:dyDescent="0.25">
      <c r="D39442"/>
    </row>
    <row r="39443" spans="4:4" x14ac:dyDescent="0.25">
      <c r="D39443"/>
    </row>
    <row r="39444" spans="4:4" x14ac:dyDescent="0.25">
      <c r="D39444"/>
    </row>
    <row r="39445" spans="4:4" x14ac:dyDescent="0.25">
      <c r="D39445"/>
    </row>
    <row r="39446" spans="4:4" x14ac:dyDescent="0.25">
      <c r="D39446"/>
    </row>
    <row r="39447" spans="4:4" x14ac:dyDescent="0.25">
      <c r="D39447"/>
    </row>
    <row r="39448" spans="4:4" x14ac:dyDescent="0.25">
      <c r="D39448"/>
    </row>
    <row r="39449" spans="4:4" x14ac:dyDescent="0.25">
      <c r="D39449"/>
    </row>
    <row r="39450" spans="4:4" x14ac:dyDescent="0.25">
      <c r="D39450"/>
    </row>
    <row r="39451" spans="4:4" x14ac:dyDescent="0.25">
      <c r="D39451"/>
    </row>
    <row r="39452" spans="4:4" x14ac:dyDescent="0.25">
      <c r="D39452"/>
    </row>
    <row r="39453" spans="4:4" x14ac:dyDescent="0.25">
      <c r="D39453"/>
    </row>
    <row r="39454" spans="4:4" x14ac:dyDescent="0.25">
      <c r="D39454"/>
    </row>
    <row r="39455" spans="4:4" x14ac:dyDescent="0.25">
      <c r="D39455"/>
    </row>
    <row r="39456" spans="4:4" x14ac:dyDescent="0.25">
      <c r="D39456"/>
    </row>
    <row r="39457" spans="4:4" x14ac:dyDescent="0.25">
      <c r="D39457"/>
    </row>
    <row r="39458" spans="4:4" x14ac:dyDescent="0.25">
      <c r="D39458"/>
    </row>
    <row r="39459" spans="4:4" x14ac:dyDescent="0.25">
      <c r="D39459"/>
    </row>
    <row r="39460" spans="4:4" x14ac:dyDescent="0.25">
      <c r="D39460"/>
    </row>
    <row r="39461" spans="4:4" x14ac:dyDescent="0.25">
      <c r="D39461"/>
    </row>
    <row r="39462" spans="4:4" x14ac:dyDescent="0.25">
      <c r="D39462"/>
    </row>
    <row r="39463" spans="4:4" x14ac:dyDescent="0.25">
      <c r="D39463"/>
    </row>
    <row r="39464" spans="4:4" x14ac:dyDescent="0.25">
      <c r="D39464"/>
    </row>
    <row r="39465" spans="4:4" x14ac:dyDescent="0.25">
      <c r="D39465"/>
    </row>
    <row r="39466" spans="4:4" x14ac:dyDescent="0.25">
      <c r="D39466"/>
    </row>
    <row r="39467" spans="4:4" x14ac:dyDescent="0.25">
      <c r="D39467"/>
    </row>
    <row r="39468" spans="4:4" x14ac:dyDescent="0.25">
      <c r="D39468"/>
    </row>
    <row r="39469" spans="4:4" x14ac:dyDescent="0.25">
      <c r="D39469"/>
    </row>
    <row r="39470" spans="4:4" x14ac:dyDescent="0.25">
      <c r="D39470"/>
    </row>
    <row r="39471" spans="4:4" x14ac:dyDescent="0.25">
      <c r="D39471"/>
    </row>
    <row r="39472" spans="4:4" x14ac:dyDescent="0.25">
      <c r="D39472"/>
    </row>
    <row r="39473" spans="4:4" x14ac:dyDescent="0.25">
      <c r="D39473"/>
    </row>
    <row r="39474" spans="4:4" x14ac:dyDescent="0.25">
      <c r="D39474"/>
    </row>
    <row r="39475" spans="4:4" x14ac:dyDescent="0.25">
      <c r="D39475"/>
    </row>
    <row r="39476" spans="4:4" x14ac:dyDescent="0.25">
      <c r="D39476"/>
    </row>
    <row r="39477" spans="4:4" x14ac:dyDescent="0.25">
      <c r="D39477"/>
    </row>
    <row r="39478" spans="4:4" x14ac:dyDescent="0.25">
      <c r="D39478"/>
    </row>
    <row r="39479" spans="4:4" x14ac:dyDescent="0.25">
      <c r="D39479"/>
    </row>
    <row r="39480" spans="4:4" x14ac:dyDescent="0.25">
      <c r="D39480"/>
    </row>
    <row r="39481" spans="4:4" x14ac:dyDescent="0.25">
      <c r="D39481"/>
    </row>
    <row r="39482" spans="4:4" x14ac:dyDescent="0.25">
      <c r="D39482"/>
    </row>
    <row r="39483" spans="4:4" x14ac:dyDescent="0.25">
      <c r="D39483"/>
    </row>
    <row r="39484" spans="4:4" x14ac:dyDescent="0.25">
      <c r="D39484"/>
    </row>
    <row r="39485" spans="4:4" x14ac:dyDescent="0.25">
      <c r="D39485"/>
    </row>
    <row r="39486" spans="4:4" x14ac:dyDescent="0.25">
      <c r="D39486"/>
    </row>
    <row r="39487" spans="4:4" x14ac:dyDescent="0.25">
      <c r="D39487"/>
    </row>
    <row r="39488" spans="4:4" x14ac:dyDescent="0.25">
      <c r="D39488"/>
    </row>
    <row r="39489" spans="4:4" x14ac:dyDescent="0.25">
      <c r="D39489"/>
    </row>
    <row r="39490" spans="4:4" x14ac:dyDescent="0.25">
      <c r="D39490"/>
    </row>
    <row r="39491" spans="4:4" x14ac:dyDescent="0.25">
      <c r="D39491"/>
    </row>
    <row r="39492" spans="4:4" x14ac:dyDescent="0.25">
      <c r="D39492"/>
    </row>
    <row r="39493" spans="4:4" x14ac:dyDescent="0.25">
      <c r="D39493"/>
    </row>
    <row r="39494" spans="4:4" x14ac:dyDescent="0.25">
      <c r="D39494"/>
    </row>
    <row r="39495" spans="4:4" x14ac:dyDescent="0.25">
      <c r="D39495"/>
    </row>
    <row r="39496" spans="4:4" x14ac:dyDescent="0.25">
      <c r="D39496"/>
    </row>
    <row r="39497" spans="4:4" x14ac:dyDescent="0.25">
      <c r="D39497"/>
    </row>
    <row r="39498" spans="4:4" x14ac:dyDescent="0.25">
      <c r="D39498"/>
    </row>
    <row r="39499" spans="4:4" x14ac:dyDescent="0.25">
      <c r="D39499"/>
    </row>
    <row r="39500" spans="4:4" x14ac:dyDescent="0.25">
      <c r="D39500"/>
    </row>
    <row r="39501" spans="4:4" x14ac:dyDescent="0.25">
      <c r="D39501"/>
    </row>
    <row r="39502" spans="4:4" x14ac:dyDescent="0.25">
      <c r="D39502"/>
    </row>
    <row r="39503" spans="4:4" x14ac:dyDescent="0.25">
      <c r="D39503"/>
    </row>
    <row r="39504" spans="4:4" x14ac:dyDescent="0.25">
      <c r="D39504"/>
    </row>
    <row r="39505" spans="4:4" x14ac:dyDescent="0.25">
      <c r="D39505"/>
    </row>
    <row r="39506" spans="4:4" x14ac:dyDescent="0.25">
      <c r="D39506"/>
    </row>
    <row r="39507" spans="4:4" x14ac:dyDescent="0.25">
      <c r="D39507"/>
    </row>
    <row r="39508" spans="4:4" x14ac:dyDescent="0.25">
      <c r="D39508"/>
    </row>
    <row r="39509" spans="4:4" x14ac:dyDescent="0.25">
      <c r="D39509"/>
    </row>
    <row r="39510" spans="4:4" x14ac:dyDescent="0.25">
      <c r="D39510"/>
    </row>
    <row r="39511" spans="4:4" x14ac:dyDescent="0.25">
      <c r="D39511"/>
    </row>
    <row r="39512" spans="4:4" x14ac:dyDescent="0.25">
      <c r="D39512"/>
    </row>
    <row r="39513" spans="4:4" x14ac:dyDescent="0.25">
      <c r="D39513"/>
    </row>
    <row r="39514" spans="4:4" x14ac:dyDescent="0.25">
      <c r="D39514"/>
    </row>
    <row r="39515" spans="4:4" x14ac:dyDescent="0.25">
      <c r="D39515"/>
    </row>
    <row r="39516" spans="4:4" x14ac:dyDescent="0.25">
      <c r="D39516"/>
    </row>
    <row r="39517" spans="4:4" x14ac:dyDescent="0.25">
      <c r="D39517"/>
    </row>
    <row r="39518" spans="4:4" x14ac:dyDescent="0.25">
      <c r="D39518"/>
    </row>
    <row r="39519" spans="4:4" x14ac:dyDescent="0.25">
      <c r="D39519"/>
    </row>
    <row r="39520" spans="4:4" x14ac:dyDescent="0.25">
      <c r="D39520"/>
    </row>
    <row r="39521" spans="4:4" x14ac:dyDescent="0.25">
      <c r="D39521"/>
    </row>
    <row r="39522" spans="4:4" x14ac:dyDescent="0.25">
      <c r="D39522"/>
    </row>
    <row r="39523" spans="4:4" x14ac:dyDescent="0.25">
      <c r="D39523"/>
    </row>
    <row r="39524" spans="4:4" x14ac:dyDescent="0.25">
      <c r="D39524"/>
    </row>
    <row r="39525" spans="4:4" x14ac:dyDescent="0.25">
      <c r="D39525"/>
    </row>
    <row r="39526" spans="4:4" x14ac:dyDescent="0.25">
      <c r="D39526"/>
    </row>
    <row r="39527" spans="4:4" x14ac:dyDescent="0.25">
      <c r="D39527"/>
    </row>
    <row r="39528" spans="4:4" x14ac:dyDescent="0.25">
      <c r="D39528"/>
    </row>
    <row r="39529" spans="4:4" x14ac:dyDescent="0.25">
      <c r="D39529"/>
    </row>
    <row r="39530" spans="4:4" x14ac:dyDescent="0.25">
      <c r="D39530"/>
    </row>
    <row r="39531" spans="4:4" x14ac:dyDescent="0.25">
      <c r="D39531"/>
    </row>
    <row r="39532" spans="4:4" x14ac:dyDescent="0.25">
      <c r="D39532"/>
    </row>
    <row r="39533" spans="4:4" x14ac:dyDescent="0.25">
      <c r="D39533"/>
    </row>
    <row r="39534" spans="4:4" x14ac:dyDescent="0.25">
      <c r="D39534"/>
    </row>
    <row r="39535" spans="4:4" x14ac:dyDescent="0.25">
      <c r="D39535"/>
    </row>
    <row r="39536" spans="4:4" x14ac:dyDescent="0.25">
      <c r="D39536"/>
    </row>
    <row r="39537" spans="4:4" x14ac:dyDescent="0.25">
      <c r="D39537"/>
    </row>
    <row r="39538" spans="4:4" x14ac:dyDescent="0.25">
      <c r="D39538"/>
    </row>
    <row r="39539" spans="4:4" x14ac:dyDescent="0.25">
      <c r="D39539"/>
    </row>
    <row r="39540" spans="4:4" x14ac:dyDescent="0.25">
      <c r="D39540"/>
    </row>
    <row r="39541" spans="4:4" x14ac:dyDescent="0.25">
      <c r="D39541"/>
    </row>
    <row r="39542" spans="4:4" x14ac:dyDescent="0.25">
      <c r="D39542"/>
    </row>
    <row r="39543" spans="4:4" x14ac:dyDescent="0.25">
      <c r="D39543"/>
    </row>
    <row r="39544" spans="4:4" x14ac:dyDescent="0.25">
      <c r="D39544"/>
    </row>
    <row r="39545" spans="4:4" x14ac:dyDescent="0.25">
      <c r="D39545"/>
    </row>
    <row r="39546" spans="4:4" x14ac:dyDescent="0.25">
      <c r="D39546"/>
    </row>
    <row r="39547" spans="4:4" x14ac:dyDescent="0.25">
      <c r="D39547"/>
    </row>
    <row r="39548" spans="4:4" x14ac:dyDescent="0.25">
      <c r="D39548"/>
    </row>
    <row r="39549" spans="4:4" x14ac:dyDescent="0.25">
      <c r="D39549"/>
    </row>
    <row r="39550" spans="4:4" x14ac:dyDescent="0.25">
      <c r="D39550"/>
    </row>
    <row r="39551" spans="4:4" x14ac:dyDescent="0.25">
      <c r="D39551"/>
    </row>
    <row r="39552" spans="4:4" x14ac:dyDescent="0.25">
      <c r="D39552"/>
    </row>
    <row r="39553" spans="4:4" x14ac:dyDescent="0.25">
      <c r="D39553"/>
    </row>
    <row r="39554" spans="4:4" x14ac:dyDescent="0.25">
      <c r="D39554"/>
    </row>
    <row r="39555" spans="4:4" x14ac:dyDescent="0.25">
      <c r="D39555"/>
    </row>
    <row r="39556" spans="4:4" x14ac:dyDescent="0.25">
      <c r="D39556"/>
    </row>
    <row r="39557" spans="4:4" x14ac:dyDescent="0.25">
      <c r="D39557"/>
    </row>
    <row r="39558" spans="4:4" x14ac:dyDescent="0.25">
      <c r="D39558"/>
    </row>
    <row r="39559" spans="4:4" x14ac:dyDescent="0.25">
      <c r="D39559"/>
    </row>
    <row r="39560" spans="4:4" x14ac:dyDescent="0.25">
      <c r="D39560"/>
    </row>
    <row r="39561" spans="4:4" x14ac:dyDescent="0.25">
      <c r="D39561"/>
    </row>
    <row r="39562" spans="4:4" x14ac:dyDescent="0.25">
      <c r="D39562"/>
    </row>
    <row r="39563" spans="4:4" x14ac:dyDescent="0.25">
      <c r="D39563"/>
    </row>
    <row r="39564" spans="4:4" x14ac:dyDescent="0.25">
      <c r="D39564"/>
    </row>
    <row r="39565" spans="4:4" x14ac:dyDescent="0.25">
      <c r="D39565"/>
    </row>
    <row r="39566" spans="4:4" x14ac:dyDescent="0.25">
      <c r="D39566"/>
    </row>
    <row r="39567" spans="4:4" x14ac:dyDescent="0.25">
      <c r="D39567"/>
    </row>
    <row r="39568" spans="4:4" x14ac:dyDescent="0.25">
      <c r="D39568"/>
    </row>
    <row r="39569" spans="4:4" x14ac:dyDescent="0.25">
      <c r="D39569"/>
    </row>
    <row r="39570" spans="4:4" x14ac:dyDescent="0.25">
      <c r="D39570"/>
    </row>
    <row r="39571" spans="4:4" x14ac:dyDescent="0.25">
      <c r="D39571"/>
    </row>
    <row r="39572" spans="4:4" x14ac:dyDescent="0.25">
      <c r="D39572"/>
    </row>
    <row r="39573" spans="4:4" x14ac:dyDescent="0.25">
      <c r="D39573"/>
    </row>
    <row r="39574" spans="4:4" x14ac:dyDescent="0.25">
      <c r="D39574"/>
    </row>
    <row r="39575" spans="4:4" x14ac:dyDescent="0.25">
      <c r="D39575"/>
    </row>
    <row r="39576" spans="4:4" x14ac:dyDescent="0.25">
      <c r="D39576"/>
    </row>
    <row r="39577" spans="4:4" x14ac:dyDescent="0.25">
      <c r="D39577"/>
    </row>
    <row r="39578" spans="4:4" x14ac:dyDescent="0.25">
      <c r="D39578"/>
    </row>
    <row r="39579" spans="4:4" x14ac:dyDescent="0.25">
      <c r="D39579"/>
    </row>
    <row r="39580" spans="4:4" x14ac:dyDescent="0.25">
      <c r="D39580"/>
    </row>
    <row r="39581" spans="4:4" x14ac:dyDescent="0.25">
      <c r="D39581"/>
    </row>
    <row r="39582" spans="4:4" x14ac:dyDescent="0.25">
      <c r="D39582"/>
    </row>
    <row r="39583" spans="4:4" x14ac:dyDescent="0.25">
      <c r="D39583"/>
    </row>
    <row r="39584" spans="4:4" x14ac:dyDescent="0.25">
      <c r="D39584"/>
    </row>
    <row r="39585" spans="4:4" x14ac:dyDescent="0.25">
      <c r="D39585"/>
    </row>
    <row r="39586" spans="4:4" x14ac:dyDescent="0.25">
      <c r="D39586"/>
    </row>
    <row r="39587" spans="4:4" x14ac:dyDescent="0.25">
      <c r="D39587"/>
    </row>
    <row r="39588" spans="4:4" x14ac:dyDescent="0.25">
      <c r="D39588"/>
    </row>
    <row r="39589" spans="4:4" x14ac:dyDescent="0.25">
      <c r="D39589"/>
    </row>
    <row r="39590" spans="4:4" x14ac:dyDescent="0.25">
      <c r="D39590"/>
    </row>
    <row r="39591" spans="4:4" x14ac:dyDescent="0.25">
      <c r="D39591"/>
    </row>
    <row r="39592" spans="4:4" x14ac:dyDescent="0.25">
      <c r="D39592"/>
    </row>
    <row r="39593" spans="4:4" x14ac:dyDescent="0.25">
      <c r="D39593"/>
    </row>
    <row r="39594" spans="4:4" x14ac:dyDescent="0.25">
      <c r="D39594"/>
    </row>
    <row r="39595" spans="4:4" x14ac:dyDescent="0.25">
      <c r="D39595"/>
    </row>
    <row r="39596" spans="4:4" x14ac:dyDescent="0.25">
      <c r="D39596"/>
    </row>
    <row r="39597" spans="4:4" x14ac:dyDescent="0.25">
      <c r="D39597"/>
    </row>
    <row r="39598" spans="4:4" x14ac:dyDescent="0.25">
      <c r="D39598"/>
    </row>
    <row r="39599" spans="4:4" x14ac:dyDescent="0.25">
      <c r="D39599"/>
    </row>
    <row r="39600" spans="4:4" x14ac:dyDescent="0.25">
      <c r="D39600"/>
    </row>
    <row r="39601" spans="4:4" x14ac:dyDescent="0.25">
      <c r="D39601"/>
    </row>
    <row r="39602" spans="4:4" x14ac:dyDescent="0.25">
      <c r="D39602"/>
    </row>
    <row r="39603" spans="4:4" x14ac:dyDescent="0.25">
      <c r="D39603"/>
    </row>
    <row r="39604" spans="4:4" x14ac:dyDescent="0.25">
      <c r="D39604"/>
    </row>
    <row r="39605" spans="4:4" x14ac:dyDescent="0.25">
      <c r="D39605"/>
    </row>
    <row r="39606" spans="4:4" x14ac:dyDescent="0.25">
      <c r="D39606"/>
    </row>
    <row r="39607" spans="4:4" x14ac:dyDescent="0.25">
      <c r="D39607"/>
    </row>
    <row r="39608" spans="4:4" x14ac:dyDescent="0.25">
      <c r="D39608"/>
    </row>
    <row r="39609" spans="4:4" x14ac:dyDescent="0.25">
      <c r="D39609"/>
    </row>
    <row r="39610" spans="4:4" x14ac:dyDescent="0.25">
      <c r="D39610"/>
    </row>
    <row r="39611" spans="4:4" x14ac:dyDescent="0.25">
      <c r="D39611"/>
    </row>
    <row r="39612" spans="4:4" x14ac:dyDescent="0.25">
      <c r="D39612"/>
    </row>
    <row r="39613" spans="4:4" x14ac:dyDescent="0.25">
      <c r="D39613"/>
    </row>
    <row r="39614" spans="4:4" x14ac:dyDescent="0.25">
      <c r="D39614"/>
    </row>
    <row r="39615" spans="4:4" x14ac:dyDescent="0.25">
      <c r="D39615"/>
    </row>
    <row r="39616" spans="4:4" x14ac:dyDescent="0.25">
      <c r="D39616"/>
    </row>
    <row r="39617" spans="4:4" x14ac:dyDescent="0.25">
      <c r="D39617"/>
    </row>
    <row r="39618" spans="4:4" x14ac:dyDescent="0.25">
      <c r="D39618"/>
    </row>
    <row r="39619" spans="4:4" x14ac:dyDescent="0.25">
      <c r="D39619"/>
    </row>
    <row r="39620" spans="4:4" x14ac:dyDescent="0.25">
      <c r="D39620"/>
    </row>
    <row r="39621" spans="4:4" x14ac:dyDescent="0.25">
      <c r="D39621"/>
    </row>
    <row r="39622" spans="4:4" x14ac:dyDescent="0.25">
      <c r="D39622"/>
    </row>
    <row r="39623" spans="4:4" x14ac:dyDescent="0.25">
      <c r="D39623"/>
    </row>
    <row r="39624" spans="4:4" x14ac:dyDescent="0.25">
      <c r="D39624"/>
    </row>
    <row r="39625" spans="4:4" x14ac:dyDescent="0.25">
      <c r="D39625"/>
    </row>
    <row r="39626" spans="4:4" x14ac:dyDescent="0.25">
      <c r="D39626"/>
    </row>
    <row r="39627" spans="4:4" x14ac:dyDescent="0.25">
      <c r="D39627"/>
    </row>
    <row r="39628" spans="4:4" x14ac:dyDescent="0.25">
      <c r="D39628"/>
    </row>
    <row r="39629" spans="4:4" x14ac:dyDescent="0.25">
      <c r="D39629"/>
    </row>
    <row r="39630" spans="4:4" x14ac:dyDescent="0.25">
      <c r="D39630"/>
    </row>
    <row r="39631" spans="4:4" x14ac:dyDescent="0.25">
      <c r="D39631"/>
    </row>
    <row r="39632" spans="4:4" x14ac:dyDescent="0.25">
      <c r="D39632"/>
    </row>
    <row r="39633" spans="4:4" x14ac:dyDescent="0.25">
      <c r="D39633"/>
    </row>
    <row r="39634" spans="4:4" x14ac:dyDescent="0.25">
      <c r="D39634"/>
    </row>
    <row r="39635" spans="4:4" x14ac:dyDescent="0.25">
      <c r="D39635"/>
    </row>
    <row r="39636" spans="4:4" x14ac:dyDescent="0.25">
      <c r="D39636"/>
    </row>
    <row r="39637" spans="4:4" x14ac:dyDescent="0.25">
      <c r="D39637"/>
    </row>
    <row r="39638" spans="4:4" x14ac:dyDescent="0.25">
      <c r="D39638"/>
    </row>
    <row r="39639" spans="4:4" x14ac:dyDescent="0.25">
      <c r="D39639"/>
    </row>
    <row r="39640" spans="4:4" x14ac:dyDescent="0.25">
      <c r="D39640"/>
    </row>
    <row r="39641" spans="4:4" x14ac:dyDescent="0.25">
      <c r="D39641"/>
    </row>
    <row r="39642" spans="4:4" x14ac:dyDescent="0.25">
      <c r="D39642"/>
    </row>
    <row r="39643" spans="4:4" x14ac:dyDescent="0.25">
      <c r="D39643"/>
    </row>
    <row r="39644" spans="4:4" x14ac:dyDescent="0.25">
      <c r="D39644"/>
    </row>
    <row r="39645" spans="4:4" x14ac:dyDescent="0.25">
      <c r="D39645"/>
    </row>
    <row r="39646" spans="4:4" x14ac:dyDescent="0.25">
      <c r="D39646"/>
    </row>
    <row r="39647" spans="4:4" x14ac:dyDescent="0.25">
      <c r="D39647"/>
    </row>
    <row r="39648" spans="4:4" x14ac:dyDescent="0.25">
      <c r="D39648"/>
    </row>
    <row r="39649" spans="4:4" x14ac:dyDescent="0.25">
      <c r="D39649"/>
    </row>
    <row r="39650" spans="4:4" x14ac:dyDescent="0.25">
      <c r="D39650"/>
    </row>
    <row r="39651" spans="4:4" x14ac:dyDescent="0.25">
      <c r="D39651"/>
    </row>
    <row r="39652" spans="4:4" x14ac:dyDescent="0.25">
      <c r="D39652"/>
    </row>
    <row r="39653" spans="4:4" x14ac:dyDescent="0.25">
      <c r="D39653"/>
    </row>
    <row r="39654" spans="4:4" x14ac:dyDescent="0.25">
      <c r="D39654"/>
    </row>
    <row r="39655" spans="4:4" x14ac:dyDescent="0.25">
      <c r="D39655"/>
    </row>
    <row r="39656" spans="4:4" x14ac:dyDescent="0.25">
      <c r="D39656"/>
    </row>
    <row r="39657" spans="4:4" x14ac:dyDescent="0.25">
      <c r="D39657"/>
    </row>
    <row r="39658" spans="4:4" x14ac:dyDescent="0.25">
      <c r="D39658"/>
    </row>
    <row r="39659" spans="4:4" x14ac:dyDescent="0.25">
      <c r="D39659"/>
    </row>
    <row r="39660" spans="4:4" x14ac:dyDescent="0.25">
      <c r="D39660"/>
    </row>
    <row r="39661" spans="4:4" x14ac:dyDescent="0.25">
      <c r="D39661"/>
    </row>
    <row r="39662" spans="4:4" x14ac:dyDescent="0.25">
      <c r="D39662"/>
    </row>
    <row r="39663" spans="4:4" x14ac:dyDescent="0.25">
      <c r="D39663"/>
    </row>
    <row r="39664" spans="4:4" x14ac:dyDescent="0.25">
      <c r="D39664"/>
    </row>
    <row r="39665" spans="4:4" x14ac:dyDescent="0.25">
      <c r="D39665"/>
    </row>
    <row r="39666" spans="4:4" x14ac:dyDescent="0.25">
      <c r="D39666"/>
    </row>
    <row r="39667" spans="4:4" x14ac:dyDescent="0.25">
      <c r="D39667"/>
    </row>
    <row r="39668" spans="4:4" x14ac:dyDescent="0.25">
      <c r="D39668"/>
    </row>
    <row r="39669" spans="4:4" x14ac:dyDescent="0.25">
      <c r="D39669"/>
    </row>
    <row r="39670" spans="4:4" x14ac:dyDescent="0.25">
      <c r="D39670"/>
    </row>
    <row r="39671" spans="4:4" x14ac:dyDescent="0.25">
      <c r="D39671"/>
    </row>
    <row r="39672" spans="4:4" x14ac:dyDescent="0.25">
      <c r="D39672"/>
    </row>
    <row r="39673" spans="4:4" x14ac:dyDescent="0.25">
      <c r="D39673"/>
    </row>
    <row r="39674" spans="4:4" x14ac:dyDescent="0.25">
      <c r="D39674"/>
    </row>
    <row r="39675" spans="4:4" x14ac:dyDescent="0.25">
      <c r="D39675"/>
    </row>
    <row r="39676" spans="4:4" x14ac:dyDescent="0.25">
      <c r="D39676"/>
    </row>
    <row r="39677" spans="4:4" x14ac:dyDescent="0.25">
      <c r="D39677"/>
    </row>
    <row r="39678" spans="4:4" x14ac:dyDescent="0.25">
      <c r="D39678"/>
    </row>
    <row r="39679" spans="4:4" x14ac:dyDescent="0.25">
      <c r="D39679"/>
    </row>
    <row r="39680" spans="4:4" x14ac:dyDescent="0.25">
      <c r="D39680"/>
    </row>
    <row r="39681" spans="4:4" x14ac:dyDescent="0.25">
      <c r="D39681"/>
    </row>
    <row r="39682" spans="4:4" x14ac:dyDescent="0.25">
      <c r="D39682"/>
    </row>
    <row r="39683" spans="4:4" x14ac:dyDescent="0.25">
      <c r="D39683"/>
    </row>
    <row r="39684" spans="4:4" x14ac:dyDescent="0.25">
      <c r="D39684"/>
    </row>
    <row r="39685" spans="4:4" x14ac:dyDescent="0.25">
      <c r="D39685"/>
    </row>
    <row r="39686" spans="4:4" x14ac:dyDescent="0.25">
      <c r="D39686"/>
    </row>
    <row r="39687" spans="4:4" x14ac:dyDescent="0.25">
      <c r="D39687"/>
    </row>
    <row r="39688" spans="4:4" x14ac:dyDescent="0.25">
      <c r="D39688"/>
    </row>
    <row r="39689" spans="4:4" x14ac:dyDescent="0.25">
      <c r="D39689"/>
    </row>
    <row r="39690" spans="4:4" x14ac:dyDescent="0.25">
      <c r="D39690"/>
    </row>
    <row r="39691" spans="4:4" x14ac:dyDescent="0.25">
      <c r="D39691"/>
    </row>
    <row r="39692" spans="4:4" x14ac:dyDescent="0.25">
      <c r="D39692"/>
    </row>
    <row r="39693" spans="4:4" x14ac:dyDescent="0.25">
      <c r="D39693"/>
    </row>
    <row r="39694" spans="4:4" x14ac:dyDescent="0.25">
      <c r="D39694"/>
    </row>
    <row r="39695" spans="4:4" x14ac:dyDescent="0.25">
      <c r="D39695"/>
    </row>
    <row r="39696" spans="4:4" x14ac:dyDescent="0.25">
      <c r="D39696"/>
    </row>
    <row r="39697" spans="4:4" x14ac:dyDescent="0.25">
      <c r="D39697"/>
    </row>
    <row r="39698" spans="4:4" x14ac:dyDescent="0.25">
      <c r="D39698"/>
    </row>
    <row r="39699" spans="4:4" x14ac:dyDescent="0.25">
      <c r="D39699"/>
    </row>
    <row r="39700" spans="4:4" x14ac:dyDescent="0.25">
      <c r="D39700"/>
    </row>
    <row r="39701" spans="4:4" x14ac:dyDescent="0.25">
      <c r="D39701"/>
    </row>
    <row r="39702" spans="4:4" x14ac:dyDescent="0.25">
      <c r="D39702"/>
    </row>
    <row r="39703" spans="4:4" x14ac:dyDescent="0.25">
      <c r="D39703"/>
    </row>
    <row r="39704" spans="4:4" x14ac:dyDescent="0.25">
      <c r="D39704"/>
    </row>
    <row r="39705" spans="4:4" x14ac:dyDescent="0.25">
      <c r="D39705"/>
    </row>
    <row r="39706" spans="4:4" x14ac:dyDescent="0.25">
      <c r="D39706"/>
    </row>
    <row r="39707" spans="4:4" x14ac:dyDescent="0.25">
      <c r="D39707"/>
    </row>
    <row r="39708" spans="4:4" x14ac:dyDescent="0.25">
      <c r="D39708"/>
    </row>
    <row r="39709" spans="4:4" x14ac:dyDescent="0.25">
      <c r="D39709"/>
    </row>
    <row r="39710" spans="4:4" x14ac:dyDescent="0.25">
      <c r="D39710"/>
    </row>
    <row r="39711" spans="4:4" x14ac:dyDescent="0.25">
      <c r="D39711"/>
    </row>
    <row r="39712" spans="4:4" x14ac:dyDescent="0.25">
      <c r="D39712"/>
    </row>
    <row r="39713" spans="4:4" x14ac:dyDescent="0.25">
      <c r="D39713"/>
    </row>
    <row r="39714" spans="4:4" x14ac:dyDescent="0.25">
      <c r="D39714"/>
    </row>
    <row r="39715" spans="4:4" x14ac:dyDescent="0.25">
      <c r="D39715"/>
    </row>
    <row r="39716" spans="4:4" x14ac:dyDescent="0.25">
      <c r="D39716"/>
    </row>
    <row r="39717" spans="4:4" x14ac:dyDescent="0.25">
      <c r="D39717"/>
    </row>
    <row r="39718" spans="4:4" x14ac:dyDescent="0.25">
      <c r="D39718"/>
    </row>
    <row r="39719" spans="4:4" x14ac:dyDescent="0.25">
      <c r="D39719"/>
    </row>
    <row r="39720" spans="4:4" x14ac:dyDescent="0.25">
      <c r="D39720"/>
    </row>
    <row r="39721" spans="4:4" x14ac:dyDescent="0.25">
      <c r="D39721"/>
    </row>
    <row r="39722" spans="4:4" x14ac:dyDescent="0.25">
      <c r="D39722"/>
    </row>
    <row r="39723" spans="4:4" x14ac:dyDescent="0.25">
      <c r="D39723"/>
    </row>
    <row r="39724" spans="4:4" x14ac:dyDescent="0.25">
      <c r="D39724"/>
    </row>
    <row r="39725" spans="4:4" x14ac:dyDescent="0.25">
      <c r="D39725"/>
    </row>
    <row r="39726" spans="4:4" x14ac:dyDescent="0.25">
      <c r="D39726"/>
    </row>
    <row r="39727" spans="4:4" x14ac:dyDescent="0.25">
      <c r="D39727"/>
    </row>
    <row r="39728" spans="4:4" x14ac:dyDescent="0.25">
      <c r="D39728"/>
    </row>
    <row r="39729" spans="4:4" x14ac:dyDescent="0.25">
      <c r="D39729"/>
    </row>
    <row r="39730" spans="4:4" x14ac:dyDescent="0.25">
      <c r="D39730"/>
    </row>
    <row r="39731" spans="4:4" x14ac:dyDescent="0.25">
      <c r="D39731"/>
    </row>
    <row r="39732" spans="4:4" x14ac:dyDescent="0.25">
      <c r="D39732"/>
    </row>
    <row r="39733" spans="4:4" x14ac:dyDescent="0.25">
      <c r="D39733"/>
    </row>
    <row r="39734" spans="4:4" x14ac:dyDescent="0.25">
      <c r="D39734"/>
    </row>
    <row r="39735" spans="4:4" x14ac:dyDescent="0.25">
      <c r="D39735"/>
    </row>
    <row r="39736" spans="4:4" x14ac:dyDescent="0.25">
      <c r="D39736"/>
    </row>
    <row r="39737" spans="4:4" x14ac:dyDescent="0.25">
      <c r="D39737"/>
    </row>
    <row r="39738" spans="4:4" x14ac:dyDescent="0.25">
      <c r="D39738"/>
    </row>
    <row r="39739" spans="4:4" x14ac:dyDescent="0.25">
      <c r="D39739"/>
    </row>
    <row r="39740" spans="4:4" x14ac:dyDescent="0.25">
      <c r="D39740"/>
    </row>
    <row r="39741" spans="4:4" x14ac:dyDescent="0.25">
      <c r="D39741"/>
    </row>
    <row r="39742" spans="4:4" x14ac:dyDescent="0.25">
      <c r="D39742"/>
    </row>
    <row r="39743" spans="4:4" x14ac:dyDescent="0.25">
      <c r="D39743"/>
    </row>
    <row r="39744" spans="4:4" x14ac:dyDescent="0.25">
      <c r="D39744"/>
    </row>
    <row r="39745" spans="4:4" x14ac:dyDescent="0.25">
      <c r="D39745"/>
    </row>
    <row r="39746" spans="4:4" x14ac:dyDescent="0.25">
      <c r="D39746"/>
    </row>
    <row r="39747" spans="4:4" x14ac:dyDescent="0.25">
      <c r="D39747"/>
    </row>
    <row r="39748" spans="4:4" x14ac:dyDescent="0.25">
      <c r="D39748"/>
    </row>
    <row r="39749" spans="4:4" x14ac:dyDescent="0.25">
      <c r="D39749"/>
    </row>
    <row r="39750" spans="4:4" x14ac:dyDescent="0.25">
      <c r="D39750"/>
    </row>
    <row r="39751" spans="4:4" x14ac:dyDescent="0.25">
      <c r="D39751"/>
    </row>
    <row r="39752" spans="4:4" x14ac:dyDescent="0.25">
      <c r="D39752"/>
    </row>
    <row r="39753" spans="4:4" x14ac:dyDescent="0.25">
      <c r="D39753"/>
    </row>
    <row r="39754" spans="4:4" x14ac:dyDescent="0.25">
      <c r="D39754"/>
    </row>
    <row r="39755" spans="4:4" x14ac:dyDescent="0.25">
      <c r="D39755"/>
    </row>
    <row r="39756" spans="4:4" x14ac:dyDescent="0.25">
      <c r="D39756"/>
    </row>
    <row r="39757" spans="4:4" x14ac:dyDescent="0.25">
      <c r="D39757"/>
    </row>
    <row r="39758" spans="4:4" x14ac:dyDescent="0.25">
      <c r="D39758"/>
    </row>
    <row r="39759" spans="4:4" x14ac:dyDescent="0.25">
      <c r="D39759"/>
    </row>
    <row r="39760" spans="4:4" x14ac:dyDescent="0.25">
      <c r="D39760"/>
    </row>
    <row r="39761" spans="4:4" x14ac:dyDescent="0.25">
      <c r="D39761"/>
    </row>
    <row r="39762" spans="4:4" x14ac:dyDescent="0.25">
      <c r="D39762"/>
    </row>
    <row r="39763" spans="4:4" x14ac:dyDescent="0.25">
      <c r="D39763"/>
    </row>
    <row r="39764" spans="4:4" x14ac:dyDescent="0.25">
      <c r="D39764"/>
    </row>
    <row r="39765" spans="4:4" x14ac:dyDescent="0.25">
      <c r="D39765"/>
    </row>
    <row r="39766" spans="4:4" x14ac:dyDescent="0.25">
      <c r="D39766"/>
    </row>
    <row r="39767" spans="4:4" x14ac:dyDescent="0.25">
      <c r="D39767"/>
    </row>
    <row r="39768" spans="4:4" x14ac:dyDescent="0.25">
      <c r="D39768"/>
    </row>
    <row r="39769" spans="4:4" x14ac:dyDescent="0.25">
      <c r="D39769"/>
    </row>
    <row r="39770" spans="4:4" x14ac:dyDescent="0.25">
      <c r="D39770"/>
    </row>
    <row r="39771" spans="4:4" x14ac:dyDescent="0.25">
      <c r="D39771"/>
    </row>
    <row r="39772" spans="4:4" x14ac:dyDescent="0.25">
      <c r="D39772"/>
    </row>
    <row r="39773" spans="4:4" x14ac:dyDescent="0.25">
      <c r="D39773"/>
    </row>
    <row r="39774" spans="4:4" x14ac:dyDescent="0.25">
      <c r="D39774"/>
    </row>
    <row r="39775" spans="4:4" x14ac:dyDescent="0.25">
      <c r="D39775"/>
    </row>
    <row r="39776" spans="4:4" x14ac:dyDescent="0.25">
      <c r="D39776"/>
    </row>
    <row r="39777" spans="4:4" x14ac:dyDescent="0.25">
      <c r="D39777"/>
    </row>
    <row r="39778" spans="4:4" x14ac:dyDescent="0.25">
      <c r="D39778"/>
    </row>
    <row r="39779" spans="4:4" x14ac:dyDescent="0.25">
      <c r="D39779"/>
    </row>
    <row r="39780" spans="4:4" x14ac:dyDescent="0.25">
      <c r="D39780"/>
    </row>
    <row r="39781" spans="4:4" x14ac:dyDescent="0.25">
      <c r="D39781"/>
    </row>
    <row r="39782" spans="4:4" x14ac:dyDescent="0.25">
      <c r="D39782"/>
    </row>
    <row r="39783" spans="4:4" x14ac:dyDescent="0.25">
      <c r="D39783"/>
    </row>
    <row r="39784" spans="4:4" x14ac:dyDescent="0.25">
      <c r="D39784"/>
    </row>
    <row r="39785" spans="4:4" x14ac:dyDescent="0.25">
      <c r="D39785"/>
    </row>
    <row r="39786" spans="4:4" x14ac:dyDescent="0.25">
      <c r="D39786"/>
    </row>
    <row r="39787" spans="4:4" x14ac:dyDescent="0.25">
      <c r="D39787"/>
    </row>
    <row r="39788" spans="4:4" x14ac:dyDescent="0.25">
      <c r="D39788"/>
    </row>
    <row r="39789" spans="4:4" x14ac:dyDescent="0.25">
      <c r="D39789"/>
    </row>
    <row r="39790" spans="4:4" x14ac:dyDescent="0.25">
      <c r="D39790"/>
    </row>
    <row r="39791" spans="4:4" x14ac:dyDescent="0.25">
      <c r="D39791"/>
    </row>
    <row r="39792" spans="4:4" x14ac:dyDescent="0.25">
      <c r="D39792"/>
    </row>
    <row r="39793" spans="4:4" x14ac:dyDescent="0.25">
      <c r="D39793"/>
    </row>
    <row r="39794" spans="4:4" x14ac:dyDescent="0.25">
      <c r="D39794"/>
    </row>
    <row r="39795" spans="4:4" x14ac:dyDescent="0.25">
      <c r="D39795"/>
    </row>
    <row r="39796" spans="4:4" x14ac:dyDescent="0.25">
      <c r="D39796"/>
    </row>
    <row r="39797" spans="4:4" x14ac:dyDescent="0.25">
      <c r="D39797"/>
    </row>
    <row r="39798" spans="4:4" x14ac:dyDescent="0.25">
      <c r="D39798"/>
    </row>
    <row r="39799" spans="4:4" x14ac:dyDescent="0.25">
      <c r="D39799"/>
    </row>
    <row r="39800" spans="4:4" x14ac:dyDescent="0.25">
      <c r="D39800"/>
    </row>
    <row r="39801" spans="4:4" x14ac:dyDescent="0.25">
      <c r="D39801"/>
    </row>
    <row r="39802" spans="4:4" x14ac:dyDescent="0.25">
      <c r="D39802"/>
    </row>
    <row r="39803" spans="4:4" x14ac:dyDescent="0.25">
      <c r="D39803"/>
    </row>
    <row r="39804" spans="4:4" x14ac:dyDescent="0.25">
      <c r="D39804"/>
    </row>
    <row r="39805" spans="4:4" x14ac:dyDescent="0.25">
      <c r="D39805"/>
    </row>
    <row r="39806" spans="4:4" x14ac:dyDescent="0.25">
      <c r="D39806"/>
    </row>
    <row r="39807" spans="4:4" x14ac:dyDescent="0.25">
      <c r="D39807"/>
    </row>
    <row r="39808" spans="4:4" x14ac:dyDescent="0.25">
      <c r="D39808"/>
    </row>
    <row r="39809" spans="4:4" x14ac:dyDescent="0.25">
      <c r="D39809"/>
    </row>
    <row r="39810" spans="4:4" x14ac:dyDescent="0.25">
      <c r="D39810"/>
    </row>
    <row r="39811" spans="4:4" x14ac:dyDescent="0.25">
      <c r="D39811"/>
    </row>
    <row r="39812" spans="4:4" x14ac:dyDescent="0.25">
      <c r="D39812"/>
    </row>
    <row r="39813" spans="4:4" x14ac:dyDescent="0.25">
      <c r="D39813"/>
    </row>
    <row r="39814" spans="4:4" x14ac:dyDescent="0.25">
      <c r="D39814"/>
    </row>
    <row r="39815" spans="4:4" x14ac:dyDescent="0.25">
      <c r="D39815"/>
    </row>
    <row r="39816" spans="4:4" x14ac:dyDescent="0.25">
      <c r="D39816"/>
    </row>
    <row r="39817" spans="4:4" x14ac:dyDescent="0.25">
      <c r="D39817"/>
    </row>
    <row r="39818" spans="4:4" x14ac:dyDescent="0.25">
      <c r="D39818"/>
    </row>
    <row r="39819" spans="4:4" x14ac:dyDescent="0.25">
      <c r="D39819"/>
    </row>
    <row r="39820" spans="4:4" x14ac:dyDescent="0.25">
      <c r="D39820"/>
    </row>
    <row r="39821" spans="4:4" x14ac:dyDescent="0.25">
      <c r="D39821"/>
    </row>
    <row r="39822" spans="4:4" x14ac:dyDescent="0.25">
      <c r="D39822"/>
    </row>
    <row r="39823" spans="4:4" x14ac:dyDescent="0.25">
      <c r="D39823"/>
    </row>
    <row r="39824" spans="4:4" x14ac:dyDescent="0.25">
      <c r="D39824"/>
    </row>
    <row r="39825" spans="4:4" x14ac:dyDescent="0.25">
      <c r="D39825"/>
    </row>
    <row r="39826" spans="4:4" x14ac:dyDescent="0.25">
      <c r="D39826"/>
    </row>
    <row r="39827" spans="4:4" x14ac:dyDescent="0.25">
      <c r="D39827"/>
    </row>
    <row r="39828" spans="4:4" x14ac:dyDescent="0.25">
      <c r="D39828"/>
    </row>
    <row r="39829" spans="4:4" x14ac:dyDescent="0.25">
      <c r="D39829"/>
    </row>
    <row r="39830" spans="4:4" x14ac:dyDescent="0.25">
      <c r="D39830"/>
    </row>
    <row r="39831" spans="4:4" x14ac:dyDescent="0.25">
      <c r="D39831"/>
    </row>
    <row r="39832" spans="4:4" x14ac:dyDescent="0.25">
      <c r="D39832"/>
    </row>
    <row r="39833" spans="4:4" x14ac:dyDescent="0.25">
      <c r="D39833"/>
    </row>
    <row r="39834" spans="4:4" x14ac:dyDescent="0.25">
      <c r="D39834"/>
    </row>
    <row r="39835" spans="4:4" x14ac:dyDescent="0.25">
      <c r="D39835"/>
    </row>
    <row r="39836" spans="4:4" x14ac:dyDescent="0.25">
      <c r="D39836"/>
    </row>
    <row r="39837" spans="4:4" x14ac:dyDescent="0.25">
      <c r="D39837"/>
    </row>
    <row r="39838" spans="4:4" x14ac:dyDescent="0.25">
      <c r="D39838"/>
    </row>
    <row r="39839" spans="4:4" x14ac:dyDescent="0.25">
      <c r="D39839"/>
    </row>
    <row r="39840" spans="4:4" x14ac:dyDescent="0.25">
      <c r="D39840"/>
    </row>
    <row r="39841" spans="4:4" x14ac:dyDescent="0.25">
      <c r="D39841"/>
    </row>
    <row r="39842" spans="4:4" x14ac:dyDescent="0.25">
      <c r="D39842"/>
    </row>
    <row r="39843" spans="4:4" x14ac:dyDescent="0.25">
      <c r="D39843"/>
    </row>
    <row r="39844" spans="4:4" x14ac:dyDescent="0.25">
      <c r="D39844"/>
    </row>
    <row r="39845" spans="4:4" x14ac:dyDescent="0.25">
      <c r="D39845"/>
    </row>
    <row r="39846" spans="4:4" x14ac:dyDescent="0.25">
      <c r="D39846"/>
    </row>
    <row r="39847" spans="4:4" x14ac:dyDescent="0.25">
      <c r="D39847"/>
    </row>
    <row r="39848" spans="4:4" x14ac:dyDescent="0.25">
      <c r="D39848"/>
    </row>
    <row r="39849" spans="4:4" x14ac:dyDescent="0.25">
      <c r="D39849"/>
    </row>
    <row r="39850" spans="4:4" x14ac:dyDescent="0.25">
      <c r="D39850"/>
    </row>
    <row r="39851" spans="4:4" x14ac:dyDescent="0.25">
      <c r="D39851"/>
    </row>
    <row r="39852" spans="4:4" x14ac:dyDescent="0.25">
      <c r="D39852"/>
    </row>
    <row r="39853" spans="4:4" x14ac:dyDescent="0.25">
      <c r="D39853"/>
    </row>
    <row r="39854" spans="4:4" x14ac:dyDescent="0.25">
      <c r="D39854"/>
    </row>
    <row r="39855" spans="4:4" x14ac:dyDescent="0.25">
      <c r="D39855"/>
    </row>
    <row r="39856" spans="4:4" x14ac:dyDescent="0.25">
      <c r="D39856"/>
    </row>
    <row r="39857" spans="4:4" x14ac:dyDescent="0.25">
      <c r="D39857"/>
    </row>
    <row r="39858" spans="4:4" x14ac:dyDescent="0.25">
      <c r="D39858"/>
    </row>
    <row r="39859" spans="4:4" x14ac:dyDescent="0.25">
      <c r="D39859"/>
    </row>
    <row r="39860" spans="4:4" x14ac:dyDescent="0.25">
      <c r="D39860"/>
    </row>
    <row r="39861" spans="4:4" x14ac:dyDescent="0.25">
      <c r="D39861"/>
    </row>
    <row r="39862" spans="4:4" x14ac:dyDescent="0.25">
      <c r="D39862"/>
    </row>
    <row r="39863" spans="4:4" x14ac:dyDescent="0.25">
      <c r="D39863"/>
    </row>
    <row r="39864" spans="4:4" x14ac:dyDescent="0.25">
      <c r="D39864"/>
    </row>
    <row r="39865" spans="4:4" x14ac:dyDescent="0.25">
      <c r="D39865"/>
    </row>
    <row r="39866" spans="4:4" x14ac:dyDescent="0.25">
      <c r="D39866"/>
    </row>
    <row r="39867" spans="4:4" x14ac:dyDescent="0.25">
      <c r="D39867"/>
    </row>
    <row r="39868" spans="4:4" x14ac:dyDescent="0.25">
      <c r="D39868"/>
    </row>
    <row r="39869" spans="4:4" x14ac:dyDescent="0.25">
      <c r="D39869"/>
    </row>
    <row r="39870" spans="4:4" x14ac:dyDescent="0.25">
      <c r="D39870"/>
    </row>
    <row r="39871" spans="4:4" x14ac:dyDescent="0.25">
      <c r="D39871"/>
    </row>
    <row r="39872" spans="4:4" x14ac:dyDescent="0.25">
      <c r="D39872"/>
    </row>
    <row r="39873" spans="4:4" x14ac:dyDescent="0.25">
      <c r="D39873"/>
    </row>
    <row r="39874" spans="4:4" x14ac:dyDescent="0.25">
      <c r="D39874"/>
    </row>
    <row r="39875" spans="4:4" x14ac:dyDescent="0.25">
      <c r="D39875"/>
    </row>
    <row r="39876" spans="4:4" x14ac:dyDescent="0.25">
      <c r="D39876"/>
    </row>
    <row r="39877" spans="4:4" x14ac:dyDescent="0.25">
      <c r="D39877"/>
    </row>
    <row r="39878" spans="4:4" x14ac:dyDescent="0.25">
      <c r="D39878"/>
    </row>
    <row r="39879" spans="4:4" x14ac:dyDescent="0.25">
      <c r="D39879"/>
    </row>
    <row r="39880" spans="4:4" x14ac:dyDescent="0.25">
      <c r="D39880"/>
    </row>
    <row r="39881" spans="4:4" x14ac:dyDescent="0.25">
      <c r="D39881"/>
    </row>
    <row r="39882" spans="4:4" x14ac:dyDescent="0.25">
      <c r="D39882"/>
    </row>
    <row r="39883" spans="4:4" x14ac:dyDescent="0.25">
      <c r="D39883"/>
    </row>
    <row r="39884" spans="4:4" x14ac:dyDescent="0.25">
      <c r="D39884"/>
    </row>
    <row r="39885" spans="4:4" x14ac:dyDescent="0.25">
      <c r="D39885"/>
    </row>
    <row r="39886" spans="4:4" x14ac:dyDescent="0.25">
      <c r="D39886"/>
    </row>
    <row r="39887" spans="4:4" x14ac:dyDescent="0.25">
      <c r="D39887"/>
    </row>
    <row r="39888" spans="4:4" x14ac:dyDescent="0.25">
      <c r="D39888"/>
    </row>
    <row r="39889" spans="4:4" x14ac:dyDescent="0.25">
      <c r="D39889"/>
    </row>
    <row r="39890" spans="4:4" x14ac:dyDescent="0.25">
      <c r="D39890"/>
    </row>
    <row r="39891" spans="4:4" x14ac:dyDescent="0.25">
      <c r="D39891"/>
    </row>
    <row r="39892" spans="4:4" x14ac:dyDescent="0.25">
      <c r="D39892"/>
    </row>
    <row r="39893" spans="4:4" x14ac:dyDescent="0.25">
      <c r="D39893"/>
    </row>
    <row r="39894" spans="4:4" x14ac:dyDescent="0.25">
      <c r="D39894"/>
    </row>
    <row r="39895" spans="4:4" x14ac:dyDescent="0.25">
      <c r="D39895"/>
    </row>
    <row r="39896" spans="4:4" x14ac:dyDescent="0.25">
      <c r="D39896"/>
    </row>
    <row r="39897" spans="4:4" x14ac:dyDescent="0.25">
      <c r="D39897"/>
    </row>
    <row r="39898" spans="4:4" x14ac:dyDescent="0.25">
      <c r="D39898"/>
    </row>
    <row r="39899" spans="4:4" x14ac:dyDescent="0.25">
      <c r="D39899"/>
    </row>
    <row r="39900" spans="4:4" x14ac:dyDescent="0.25">
      <c r="D39900"/>
    </row>
    <row r="39901" spans="4:4" x14ac:dyDescent="0.25">
      <c r="D39901"/>
    </row>
    <row r="39902" spans="4:4" x14ac:dyDescent="0.25">
      <c r="D39902"/>
    </row>
    <row r="39903" spans="4:4" x14ac:dyDescent="0.25">
      <c r="D39903"/>
    </row>
    <row r="39904" spans="4:4" x14ac:dyDescent="0.25">
      <c r="D39904"/>
    </row>
    <row r="39905" spans="4:4" x14ac:dyDescent="0.25">
      <c r="D39905"/>
    </row>
    <row r="39906" spans="4:4" x14ac:dyDescent="0.25">
      <c r="D39906"/>
    </row>
    <row r="39907" spans="4:4" x14ac:dyDescent="0.25">
      <c r="D39907"/>
    </row>
    <row r="39908" spans="4:4" x14ac:dyDescent="0.25">
      <c r="D39908"/>
    </row>
    <row r="39909" spans="4:4" x14ac:dyDescent="0.25">
      <c r="D39909"/>
    </row>
    <row r="39910" spans="4:4" x14ac:dyDescent="0.25">
      <c r="D39910"/>
    </row>
    <row r="39911" spans="4:4" x14ac:dyDescent="0.25">
      <c r="D39911"/>
    </row>
    <row r="39912" spans="4:4" x14ac:dyDescent="0.25">
      <c r="D39912"/>
    </row>
    <row r="39913" spans="4:4" x14ac:dyDescent="0.25">
      <c r="D39913"/>
    </row>
    <row r="39914" spans="4:4" x14ac:dyDescent="0.25">
      <c r="D39914"/>
    </row>
    <row r="39915" spans="4:4" x14ac:dyDescent="0.25">
      <c r="D39915"/>
    </row>
    <row r="39916" spans="4:4" x14ac:dyDescent="0.25">
      <c r="D39916"/>
    </row>
    <row r="39917" spans="4:4" x14ac:dyDescent="0.25">
      <c r="D39917"/>
    </row>
    <row r="39918" spans="4:4" x14ac:dyDescent="0.25">
      <c r="D39918"/>
    </row>
    <row r="39919" spans="4:4" x14ac:dyDescent="0.25">
      <c r="D39919"/>
    </row>
    <row r="39920" spans="4:4" x14ac:dyDescent="0.25">
      <c r="D39920"/>
    </row>
    <row r="39921" spans="4:4" x14ac:dyDescent="0.25">
      <c r="D39921"/>
    </row>
    <row r="39922" spans="4:4" x14ac:dyDescent="0.25">
      <c r="D39922"/>
    </row>
    <row r="39923" spans="4:4" x14ac:dyDescent="0.25">
      <c r="D39923"/>
    </row>
    <row r="39924" spans="4:4" x14ac:dyDescent="0.25">
      <c r="D39924"/>
    </row>
    <row r="39925" spans="4:4" x14ac:dyDescent="0.25">
      <c r="D39925"/>
    </row>
    <row r="39926" spans="4:4" x14ac:dyDescent="0.25">
      <c r="D39926"/>
    </row>
    <row r="39927" spans="4:4" x14ac:dyDescent="0.25">
      <c r="D39927"/>
    </row>
    <row r="39928" spans="4:4" x14ac:dyDescent="0.25">
      <c r="D39928"/>
    </row>
    <row r="39929" spans="4:4" x14ac:dyDescent="0.25">
      <c r="D39929"/>
    </row>
    <row r="39930" spans="4:4" x14ac:dyDescent="0.25">
      <c r="D39930"/>
    </row>
    <row r="39931" spans="4:4" x14ac:dyDescent="0.25">
      <c r="D39931"/>
    </row>
    <row r="39932" spans="4:4" x14ac:dyDescent="0.25">
      <c r="D39932"/>
    </row>
    <row r="39933" spans="4:4" x14ac:dyDescent="0.25">
      <c r="D39933"/>
    </row>
    <row r="39934" spans="4:4" x14ac:dyDescent="0.25">
      <c r="D39934"/>
    </row>
    <row r="39935" spans="4:4" x14ac:dyDescent="0.25">
      <c r="D39935"/>
    </row>
    <row r="39936" spans="4:4" x14ac:dyDescent="0.25">
      <c r="D39936"/>
    </row>
    <row r="39937" spans="4:4" x14ac:dyDescent="0.25">
      <c r="D39937"/>
    </row>
    <row r="39938" spans="4:4" x14ac:dyDescent="0.25">
      <c r="D39938"/>
    </row>
    <row r="39939" spans="4:4" x14ac:dyDescent="0.25">
      <c r="D39939"/>
    </row>
    <row r="39940" spans="4:4" x14ac:dyDescent="0.25">
      <c r="D39940"/>
    </row>
    <row r="39941" spans="4:4" x14ac:dyDescent="0.25">
      <c r="D39941"/>
    </row>
    <row r="39942" spans="4:4" x14ac:dyDescent="0.25">
      <c r="D39942"/>
    </row>
    <row r="39943" spans="4:4" x14ac:dyDescent="0.25">
      <c r="D39943"/>
    </row>
    <row r="39944" spans="4:4" x14ac:dyDescent="0.25">
      <c r="D39944"/>
    </row>
    <row r="39945" spans="4:4" x14ac:dyDescent="0.25">
      <c r="D39945"/>
    </row>
    <row r="39946" spans="4:4" x14ac:dyDescent="0.25">
      <c r="D39946"/>
    </row>
    <row r="39947" spans="4:4" x14ac:dyDescent="0.25">
      <c r="D39947"/>
    </row>
    <row r="39948" spans="4:4" x14ac:dyDescent="0.25">
      <c r="D39948"/>
    </row>
    <row r="39949" spans="4:4" x14ac:dyDescent="0.25">
      <c r="D39949"/>
    </row>
    <row r="39950" spans="4:4" x14ac:dyDescent="0.25">
      <c r="D39950"/>
    </row>
    <row r="39951" spans="4:4" x14ac:dyDescent="0.25">
      <c r="D39951"/>
    </row>
    <row r="39952" spans="4:4" x14ac:dyDescent="0.25">
      <c r="D39952"/>
    </row>
    <row r="39953" spans="4:4" x14ac:dyDescent="0.25">
      <c r="D39953"/>
    </row>
    <row r="39954" spans="4:4" x14ac:dyDescent="0.25">
      <c r="D39954"/>
    </row>
    <row r="39955" spans="4:4" x14ac:dyDescent="0.25">
      <c r="D39955"/>
    </row>
    <row r="39956" spans="4:4" x14ac:dyDescent="0.25">
      <c r="D39956"/>
    </row>
    <row r="39957" spans="4:4" x14ac:dyDescent="0.25">
      <c r="D39957"/>
    </row>
    <row r="39958" spans="4:4" x14ac:dyDescent="0.25">
      <c r="D39958"/>
    </row>
    <row r="39959" spans="4:4" x14ac:dyDescent="0.25">
      <c r="D39959"/>
    </row>
    <row r="39960" spans="4:4" x14ac:dyDescent="0.25">
      <c r="D39960"/>
    </row>
    <row r="39961" spans="4:4" x14ac:dyDescent="0.25">
      <c r="D39961"/>
    </row>
    <row r="39962" spans="4:4" x14ac:dyDescent="0.25">
      <c r="D39962"/>
    </row>
    <row r="39963" spans="4:4" x14ac:dyDescent="0.25">
      <c r="D39963"/>
    </row>
    <row r="39964" spans="4:4" x14ac:dyDescent="0.25">
      <c r="D39964"/>
    </row>
    <row r="39965" spans="4:4" x14ac:dyDescent="0.25">
      <c r="D39965"/>
    </row>
    <row r="39966" spans="4:4" x14ac:dyDescent="0.25">
      <c r="D39966"/>
    </row>
    <row r="39967" spans="4:4" x14ac:dyDescent="0.25">
      <c r="D39967"/>
    </row>
    <row r="39968" spans="4:4" x14ac:dyDescent="0.25">
      <c r="D39968"/>
    </row>
    <row r="39969" spans="4:4" x14ac:dyDescent="0.25">
      <c r="D39969"/>
    </row>
    <row r="39970" spans="4:4" x14ac:dyDescent="0.25">
      <c r="D39970"/>
    </row>
    <row r="39971" spans="4:4" x14ac:dyDescent="0.25">
      <c r="D39971"/>
    </row>
    <row r="39972" spans="4:4" x14ac:dyDescent="0.25">
      <c r="D39972"/>
    </row>
    <row r="39973" spans="4:4" x14ac:dyDescent="0.25">
      <c r="D39973"/>
    </row>
    <row r="39974" spans="4:4" x14ac:dyDescent="0.25">
      <c r="D39974"/>
    </row>
    <row r="39975" spans="4:4" x14ac:dyDescent="0.25">
      <c r="D39975"/>
    </row>
    <row r="39976" spans="4:4" x14ac:dyDescent="0.25">
      <c r="D39976"/>
    </row>
    <row r="39977" spans="4:4" x14ac:dyDescent="0.25">
      <c r="D39977"/>
    </row>
    <row r="39978" spans="4:4" x14ac:dyDescent="0.25">
      <c r="D39978"/>
    </row>
    <row r="39979" spans="4:4" x14ac:dyDescent="0.25">
      <c r="D39979"/>
    </row>
    <row r="39980" spans="4:4" x14ac:dyDescent="0.25">
      <c r="D39980"/>
    </row>
    <row r="39981" spans="4:4" x14ac:dyDescent="0.25">
      <c r="D39981"/>
    </row>
    <row r="39982" spans="4:4" x14ac:dyDescent="0.25">
      <c r="D39982"/>
    </row>
    <row r="39983" spans="4:4" x14ac:dyDescent="0.25">
      <c r="D39983"/>
    </row>
    <row r="39984" spans="4:4" x14ac:dyDescent="0.25">
      <c r="D39984"/>
    </row>
    <row r="39985" spans="4:4" x14ac:dyDescent="0.25">
      <c r="D39985"/>
    </row>
    <row r="39986" spans="4:4" x14ac:dyDescent="0.25">
      <c r="D39986"/>
    </row>
    <row r="39987" spans="4:4" x14ac:dyDescent="0.25">
      <c r="D39987"/>
    </row>
    <row r="39988" spans="4:4" x14ac:dyDescent="0.25">
      <c r="D39988"/>
    </row>
    <row r="39989" spans="4:4" x14ac:dyDescent="0.25">
      <c r="D39989"/>
    </row>
    <row r="39990" spans="4:4" x14ac:dyDescent="0.25">
      <c r="D39990"/>
    </row>
    <row r="39991" spans="4:4" x14ac:dyDescent="0.25">
      <c r="D39991"/>
    </row>
    <row r="39992" spans="4:4" x14ac:dyDescent="0.25">
      <c r="D39992"/>
    </row>
    <row r="39993" spans="4:4" x14ac:dyDescent="0.25">
      <c r="D39993"/>
    </row>
    <row r="39994" spans="4:4" x14ac:dyDescent="0.25">
      <c r="D39994"/>
    </row>
    <row r="39995" spans="4:4" x14ac:dyDescent="0.25">
      <c r="D39995"/>
    </row>
    <row r="39996" spans="4:4" x14ac:dyDescent="0.25">
      <c r="D39996"/>
    </row>
    <row r="39997" spans="4:4" x14ac:dyDescent="0.25">
      <c r="D39997"/>
    </row>
    <row r="39998" spans="4:4" x14ac:dyDescent="0.25">
      <c r="D39998"/>
    </row>
    <row r="39999" spans="4:4" x14ac:dyDescent="0.25">
      <c r="D39999"/>
    </row>
    <row r="40000" spans="4:4" x14ac:dyDescent="0.25">
      <c r="D40000"/>
    </row>
    <row r="40001" spans="4:4" x14ac:dyDescent="0.25">
      <c r="D40001"/>
    </row>
    <row r="40002" spans="4:4" x14ac:dyDescent="0.25">
      <c r="D40002"/>
    </row>
    <row r="40003" spans="4:4" x14ac:dyDescent="0.25">
      <c r="D40003"/>
    </row>
    <row r="40004" spans="4:4" x14ac:dyDescent="0.25">
      <c r="D40004"/>
    </row>
    <row r="40005" spans="4:4" x14ac:dyDescent="0.25">
      <c r="D40005"/>
    </row>
    <row r="40006" spans="4:4" x14ac:dyDescent="0.25">
      <c r="D40006"/>
    </row>
    <row r="40007" spans="4:4" x14ac:dyDescent="0.25">
      <c r="D40007"/>
    </row>
    <row r="40008" spans="4:4" x14ac:dyDescent="0.25">
      <c r="D40008"/>
    </row>
    <row r="40009" spans="4:4" x14ac:dyDescent="0.25">
      <c r="D40009"/>
    </row>
    <row r="40010" spans="4:4" x14ac:dyDescent="0.25">
      <c r="D40010"/>
    </row>
    <row r="40011" spans="4:4" x14ac:dyDescent="0.25">
      <c r="D40011"/>
    </row>
    <row r="40012" spans="4:4" x14ac:dyDescent="0.25">
      <c r="D40012"/>
    </row>
    <row r="40013" spans="4:4" x14ac:dyDescent="0.25">
      <c r="D40013"/>
    </row>
    <row r="40014" spans="4:4" x14ac:dyDescent="0.25">
      <c r="D40014"/>
    </row>
    <row r="40015" spans="4:4" x14ac:dyDescent="0.25">
      <c r="D40015"/>
    </row>
    <row r="40016" spans="4:4" x14ac:dyDescent="0.25">
      <c r="D40016"/>
    </row>
    <row r="40017" spans="4:4" x14ac:dyDescent="0.25">
      <c r="D40017"/>
    </row>
    <row r="40018" spans="4:4" x14ac:dyDescent="0.25">
      <c r="D40018"/>
    </row>
    <row r="40019" spans="4:4" x14ac:dyDescent="0.25">
      <c r="D40019"/>
    </row>
    <row r="40020" spans="4:4" x14ac:dyDescent="0.25">
      <c r="D40020"/>
    </row>
    <row r="40021" spans="4:4" x14ac:dyDescent="0.25">
      <c r="D40021"/>
    </row>
    <row r="40022" spans="4:4" x14ac:dyDescent="0.25">
      <c r="D40022"/>
    </row>
    <row r="40023" spans="4:4" x14ac:dyDescent="0.25">
      <c r="D40023"/>
    </row>
    <row r="40024" spans="4:4" x14ac:dyDescent="0.25">
      <c r="D40024"/>
    </row>
    <row r="40025" spans="4:4" x14ac:dyDescent="0.25">
      <c r="D40025"/>
    </row>
    <row r="40026" spans="4:4" x14ac:dyDescent="0.25">
      <c r="D40026"/>
    </row>
    <row r="40027" spans="4:4" x14ac:dyDescent="0.25">
      <c r="D40027"/>
    </row>
    <row r="40028" spans="4:4" x14ac:dyDescent="0.25">
      <c r="D40028"/>
    </row>
    <row r="40029" spans="4:4" x14ac:dyDescent="0.25">
      <c r="D40029"/>
    </row>
    <row r="40030" spans="4:4" x14ac:dyDescent="0.25">
      <c r="D40030"/>
    </row>
    <row r="40031" spans="4:4" x14ac:dyDescent="0.25">
      <c r="D40031"/>
    </row>
    <row r="40032" spans="4:4" x14ac:dyDescent="0.25">
      <c r="D40032"/>
    </row>
    <row r="40033" spans="4:4" x14ac:dyDescent="0.25">
      <c r="D40033"/>
    </row>
    <row r="40034" spans="4:4" x14ac:dyDescent="0.25">
      <c r="D40034"/>
    </row>
    <row r="40035" spans="4:4" x14ac:dyDescent="0.25">
      <c r="D40035"/>
    </row>
    <row r="40036" spans="4:4" x14ac:dyDescent="0.25">
      <c r="D40036"/>
    </row>
    <row r="40037" spans="4:4" x14ac:dyDescent="0.25">
      <c r="D40037"/>
    </row>
    <row r="40038" spans="4:4" x14ac:dyDescent="0.25">
      <c r="D40038"/>
    </row>
    <row r="40039" spans="4:4" x14ac:dyDescent="0.25">
      <c r="D40039"/>
    </row>
    <row r="40040" spans="4:4" x14ac:dyDescent="0.25">
      <c r="D40040"/>
    </row>
    <row r="40041" spans="4:4" x14ac:dyDescent="0.25">
      <c r="D40041"/>
    </row>
    <row r="40042" spans="4:4" x14ac:dyDescent="0.25">
      <c r="D40042"/>
    </row>
    <row r="40043" spans="4:4" x14ac:dyDescent="0.25">
      <c r="D40043"/>
    </row>
    <row r="40044" spans="4:4" x14ac:dyDescent="0.25">
      <c r="D40044"/>
    </row>
    <row r="40045" spans="4:4" x14ac:dyDescent="0.25">
      <c r="D40045"/>
    </row>
    <row r="40046" spans="4:4" x14ac:dyDescent="0.25">
      <c r="D40046"/>
    </row>
    <row r="40047" spans="4:4" x14ac:dyDescent="0.25">
      <c r="D40047"/>
    </row>
    <row r="40048" spans="4:4" x14ac:dyDescent="0.25">
      <c r="D40048"/>
    </row>
    <row r="40049" spans="4:4" x14ac:dyDescent="0.25">
      <c r="D40049"/>
    </row>
    <row r="40050" spans="4:4" x14ac:dyDescent="0.25">
      <c r="D40050"/>
    </row>
    <row r="40051" spans="4:4" x14ac:dyDescent="0.25">
      <c r="D40051"/>
    </row>
    <row r="40052" spans="4:4" x14ac:dyDescent="0.25">
      <c r="D40052"/>
    </row>
    <row r="40053" spans="4:4" x14ac:dyDescent="0.25">
      <c r="D40053"/>
    </row>
    <row r="40054" spans="4:4" x14ac:dyDescent="0.25">
      <c r="D40054"/>
    </row>
    <row r="40055" spans="4:4" x14ac:dyDescent="0.25">
      <c r="D40055"/>
    </row>
    <row r="40056" spans="4:4" x14ac:dyDescent="0.25">
      <c r="D40056"/>
    </row>
    <row r="40057" spans="4:4" x14ac:dyDescent="0.25">
      <c r="D40057"/>
    </row>
    <row r="40058" spans="4:4" x14ac:dyDescent="0.25">
      <c r="D40058"/>
    </row>
    <row r="40059" spans="4:4" x14ac:dyDescent="0.25">
      <c r="D40059"/>
    </row>
    <row r="40060" spans="4:4" x14ac:dyDescent="0.25">
      <c r="D40060"/>
    </row>
    <row r="40061" spans="4:4" x14ac:dyDescent="0.25">
      <c r="D40061"/>
    </row>
    <row r="40062" spans="4:4" x14ac:dyDescent="0.25">
      <c r="D40062"/>
    </row>
    <row r="40063" spans="4:4" x14ac:dyDescent="0.25">
      <c r="D40063"/>
    </row>
    <row r="40064" spans="4:4" x14ac:dyDescent="0.25">
      <c r="D40064"/>
    </row>
    <row r="40065" spans="4:4" x14ac:dyDescent="0.25">
      <c r="D40065"/>
    </row>
    <row r="40066" spans="4:4" x14ac:dyDescent="0.25">
      <c r="D40066"/>
    </row>
    <row r="40067" spans="4:4" x14ac:dyDescent="0.25">
      <c r="D40067"/>
    </row>
    <row r="40068" spans="4:4" x14ac:dyDescent="0.25">
      <c r="D40068"/>
    </row>
    <row r="40069" spans="4:4" x14ac:dyDescent="0.25">
      <c r="D40069"/>
    </row>
    <row r="40070" spans="4:4" x14ac:dyDescent="0.25">
      <c r="D40070"/>
    </row>
    <row r="40071" spans="4:4" x14ac:dyDescent="0.25">
      <c r="D40071"/>
    </row>
    <row r="40072" spans="4:4" x14ac:dyDescent="0.25">
      <c r="D40072"/>
    </row>
    <row r="40073" spans="4:4" x14ac:dyDescent="0.25">
      <c r="D40073"/>
    </row>
    <row r="40074" spans="4:4" x14ac:dyDescent="0.25">
      <c r="D40074"/>
    </row>
    <row r="40075" spans="4:4" x14ac:dyDescent="0.25">
      <c r="D40075"/>
    </row>
    <row r="40076" spans="4:4" x14ac:dyDescent="0.25">
      <c r="D40076"/>
    </row>
    <row r="40077" spans="4:4" x14ac:dyDescent="0.25">
      <c r="D40077"/>
    </row>
    <row r="40078" spans="4:4" x14ac:dyDescent="0.25">
      <c r="D40078"/>
    </row>
    <row r="40079" spans="4:4" x14ac:dyDescent="0.25">
      <c r="D40079"/>
    </row>
    <row r="40080" spans="4:4" x14ac:dyDescent="0.25">
      <c r="D40080"/>
    </row>
    <row r="40081" spans="4:4" x14ac:dyDescent="0.25">
      <c r="D40081"/>
    </row>
    <row r="40082" spans="4:4" x14ac:dyDescent="0.25">
      <c r="D40082"/>
    </row>
    <row r="40083" spans="4:4" x14ac:dyDescent="0.25">
      <c r="D40083"/>
    </row>
    <row r="40084" spans="4:4" x14ac:dyDescent="0.25">
      <c r="D40084"/>
    </row>
    <row r="40085" spans="4:4" x14ac:dyDescent="0.25">
      <c r="D40085"/>
    </row>
    <row r="40086" spans="4:4" x14ac:dyDescent="0.25">
      <c r="D40086"/>
    </row>
    <row r="40087" spans="4:4" x14ac:dyDescent="0.25">
      <c r="D40087"/>
    </row>
    <row r="40088" spans="4:4" x14ac:dyDescent="0.25">
      <c r="D40088"/>
    </row>
    <row r="40089" spans="4:4" x14ac:dyDescent="0.25">
      <c r="D40089"/>
    </row>
    <row r="40090" spans="4:4" x14ac:dyDescent="0.25">
      <c r="D40090"/>
    </row>
    <row r="40091" spans="4:4" x14ac:dyDescent="0.25">
      <c r="D40091"/>
    </row>
    <row r="40092" spans="4:4" x14ac:dyDescent="0.25">
      <c r="D40092"/>
    </row>
    <row r="40093" spans="4:4" x14ac:dyDescent="0.25">
      <c r="D40093"/>
    </row>
    <row r="40094" spans="4:4" x14ac:dyDescent="0.25">
      <c r="D40094"/>
    </row>
    <row r="40095" spans="4:4" x14ac:dyDescent="0.25">
      <c r="D40095"/>
    </row>
    <row r="40096" spans="4:4" x14ac:dyDescent="0.25">
      <c r="D40096"/>
    </row>
    <row r="40097" spans="4:4" x14ac:dyDescent="0.25">
      <c r="D40097"/>
    </row>
    <row r="40098" spans="4:4" x14ac:dyDescent="0.25">
      <c r="D40098"/>
    </row>
    <row r="40099" spans="4:4" x14ac:dyDescent="0.25">
      <c r="D40099"/>
    </row>
    <row r="40100" spans="4:4" x14ac:dyDescent="0.25">
      <c r="D40100"/>
    </row>
    <row r="40101" spans="4:4" x14ac:dyDescent="0.25">
      <c r="D40101"/>
    </row>
    <row r="40102" spans="4:4" x14ac:dyDescent="0.25">
      <c r="D40102"/>
    </row>
    <row r="40103" spans="4:4" x14ac:dyDescent="0.25">
      <c r="D40103"/>
    </row>
    <row r="40104" spans="4:4" x14ac:dyDescent="0.25">
      <c r="D40104"/>
    </row>
    <row r="40105" spans="4:4" x14ac:dyDescent="0.25">
      <c r="D40105"/>
    </row>
    <row r="40106" spans="4:4" x14ac:dyDescent="0.25">
      <c r="D40106"/>
    </row>
    <row r="40107" spans="4:4" x14ac:dyDescent="0.25">
      <c r="D40107"/>
    </row>
    <row r="40108" spans="4:4" x14ac:dyDescent="0.25">
      <c r="D40108"/>
    </row>
    <row r="40109" spans="4:4" x14ac:dyDescent="0.25">
      <c r="D40109"/>
    </row>
    <row r="40110" spans="4:4" x14ac:dyDescent="0.25">
      <c r="D40110"/>
    </row>
    <row r="40111" spans="4:4" x14ac:dyDescent="0.25">
      <c r="D40111"/>
    </row>
    <row r="40112" spans="4:4" x14ac:dyDescent="0.25">
      <c r="D40112"/>
    </row>
    <row r="40113" spans="4:4" x14ac:dyDescent="0.25">
      <c r="D40113"/>
    </row>
    <row r="40114" spans="4:4" x14ac:dyDescent="0.25">
      <c r="D40114"/>
    </row>
    <row r="40115" spans="4:4" x14ac:dyDescent="0.25">
      <c r="D40115"/>
    </row>
    <row r="40116" spans="4:4" x14ac:dyDescent="0.25">
      <c r="D40116"/>
    </row>
    <row r="40117" spans="4:4" x14ac:dyDescent="0.25">
      <c r="D40117"/>
    </row>
    <row r="40118" spans="4:4" x14ac:dyDescent="0.25">
      <c r="D40118"/>
    </row>
    <row r="40119" spans="4:4" x14ac:dyDescent="0.25">
      <c r="D40119"/>
    </row>
    <row r="40120" spans="4:4" x14ac:dyDescent="0.25">
      <c r="D40120"/>
    </row>
    <row r="40121" spans="4:4" x14ac:dyDescent="0.25">
      <c r="D40121"/>
    </row>
    <row r="40122" spans="4:4" x14ac:dyDescent="0.25">
      <c r="D40122"/>
    </row>
    <row r="40123" spans="4:4" x14ac:dyDescent="0.25">
      <c r="D40123"/>
    </row>
    <row r="40124" spans="4:4" x14ac:dyDescent="0.25">
      <c r="D40124"/>
    </row>
    <row r="40125" spans="4:4" x14ac:dyDescent="0.25">
      <c r="D40125"/>
    </row>
    <row r="40126" spans="4:4" x14ac:dyDescent="0.25">
      <c r="D40126"/>
    </row>
    <row r="40127" spans="4:4" x14ac:dyDescent="0.25">
      <c r="D40127"/>
    </row>
    <row r="40128" spans="4:4" x14ac:dyDescent="0.25">
      <c r="D40128"/>
    </row>
    <row r="40129" spans="4:4" x14ac:dyDescent="0.25">
      <c r="D40129"/>
    </row>
    <row r="40130" spans="4:4" x14ac:dyDescent="0.25">
      <c r="D40130"/>
    </row>
    <row r="40131" spans="4:4" x14ac:dyDescent="0.25">
      <c r="D40131"/>
    </row>
    <row r="40132" spans="4:4" x14ac:dyDescent="0.25">
      <c r="D40132"/>
    </row>
    <row r="40133" spans="4:4" x14ac:dyDescent="0.25">
      <c r="D40133"/>
    </row>
    <row r="40134" spans="4:4" x14ac:dyDescent="0.25">
      <c r="D40134"/>
    </row>
    <row r="40135" spans="4:4" x14ac:dyDescent="0.25">
      <c r="D40135"/>
    </row>
    <row r="40136" spans="4:4" x14ac:dyDescent="0.25">
      <c r="D40136"/>
    </row>
    <row r="40137" spans="4:4" x14ac:dyDescent="0.25">
      <c r="D40137"/>
    </row>
    <row r="40138" spans="4:4" x14ac:dyDescent="0.25">
      <c r="D40138"/>
    </row>
    <row r="40139" spans="4:4" x14ac:dyDescent="0.25">
      <c r="D40139"/>
    </row>
    <row r="40140" spans="4:4" x14ac:dyDescent="0.25">
      <c r="D40140"/>
    </row>
    <row r="40141" spans="4:4" x14ac:dyDescent="0.25">
      <c r="D40141"/>
    </row>
    <row r="40142" spans="4:4" x14ac:dyDescent="0.25">
      <c r="D40142"/>
    </row>
    <row r="40143" spans="4:4" x14ac:dyDescent="0.25">
      <c r="D40143"/>
    </row>
    <row r="40144" spans="4:4" x14ac:dyDescent="0.25">
      <c r="D40144"/>
    </row>
    <row r="40145" spans="4:4" x14ac:dyDescent="0.25">
      <c r="D40145"/>
    </row>
    <row r="40146" spans="4:4" x14ac:dyDescent="0.25">
      <c r="D40146"/>
    </row>
    <row r="40147" spans="4:4" x14ac:dyDescent="0.25">
      <c r="D40147"/>
    </row>
    <row r="40148" spans="4:4" x14ac:dyDescent="0.25">
      <c r="D40148"/>
    </row>
    <row r="40149" spans="4:4" x14ac:dyDescent="0.25">
      <c r="D40149"/>
    </row>
    <row r="40150" spans="4:4" x14ac:dyDescent="0.25">
      <c r="D40150"/>
    </row>
    <row r="40151" spans="4:4" x14ac:dyDescent="0.25">
      <c r="D40151"/>
    </row>
    <row r="40152" spans="4:4" x14ac:dyDescent="0.25">
      <c r="D40152"/>
    </row>
    <row r="40153" spans="4:4" x14ac:dyDescent="0.25">
      <c r="D40153"/>
    </row>
    <row r="40154" spans="4:4" x14ac:dyDescent="0.25">
      <c r="D40154"/>
    </row>
    <row r="40155" spans="4:4" x14ac:dyDescent="0.25">
      <c r="D40155"/>
    </row>
    <row r="40156" spans="4:4" x14ac:dyDescent="0.25">
      <c r="D40156"/>
    </row>
    <row r="40157" spans="4:4" x14ac:dyDescent="0.25">
      <c r="D40157"/>
    </row>
    <row r="40158" spans="4:4" x14ac:dyDescent="0.25">
      <c r="D40158"/>
    </row>
    <row r="40159" spans="4:4" x14ac:dyDescent="0.25">
      <c r="D40159"/>
    </row>
    <row r="40160" spans="4:4" x14ac:dyDescent="0.25">
      <c r="D40160"/>
    </row>
    <row r="40161" spans="4:4" x14ac:dyDescent="0.25">
      <c r="D40161"/>
    </row>
    <row r="40162" spans="4:4" x14ac:dyDescent="0.25">
      <c r="D40162"/>
    </row>
    <row r="40163" spans="4:4" x14ac:dyDescent="0.25">
      <c r="D40163"/>
    </row>
    <row r="40164" spans="4:4" x14ac:dyDescent="0.25">
      <c r="D40164"/>
    </row>
    <row r="40165" spans="4:4" x14ac:dyDescent="0.25">
      <c r="D40165"/>
    </row>
    <row r="40166" spans="4:4" x14ac:dyDescent="0.25">
      <c r="D40166"/>
    </row>
    <row r="40167" spans="4:4" x14ac:dyDescent="0.25">
      <c r="D40167"/>
    </row>
    <row r="40168" spans="4:4" x14ac:dyDescent="0.25">
      <c r="D40168"/>
    </row>
    <row r="40169" spans="4:4" x14ac:dyDescent="0.25">
      <c r="D40169"/>
    </row>
    <row r="40170" spans="4:4" x14ac:dyDescent="0.25">
      <c r="D40170"/>
    </row>
    <row r="40171" spans="4:4" x14ac:dyDescent="0.25">
      <c r="D40171"/>
    </row>
    <row r="40172" spans="4:4" x14ac:dyDescent="0.25">
      <c r="D40172"/>
    </row>
    <row r="40173" spans="4:4" x14ac:dyDescent="0.25">
      <c r="D40173"/>
    </row>
    <row r="40174" spans="4:4" x14ac:dyDescent="0.25">
      <c r="D40174"/>
    </row>
    <row r="40175" spans="4:4" x14ac:dyDescent="0.25">
      <c r="D40175"/>
    </row>
    <row r="40176" spans="4:4" x14ac:dyDescent="0.25">
      <c r="D40176"/>
    </row>
    <row r="40177" spans="4:4" x14ac:dyDescent="0.25">
      <c r="D40177"/>
    </row>
    <row r="40178" spans="4:4" x14ac:dyDescent="0.25">
      <c r="D40178"/>
    </row>
    <row r="40179" spans="4:4" x14ac:dyDescent="0.25">
      <c r="D40179"/>
    </row>
    <row r="40180" spans="4:4" x14ac:dyDescent="0.25">
      <c r="D40180"/>
    </row>
    <row r="40181" spans="4:4" x14ac:dyDescent="0.25">
      <c r="D40181"/>
    </row>
    <row r="40182" spans="4:4" x14ac:dyDescent="0.25">
      <c r="D40182"/>
    </row>
    <row r="40183" spans="4:4" x14ac:dyDescent="0.25">
      <c r="D40183"/>
    </row>
    <row r="40184" spans="4:4" x14ac:dyDescent="0.25">
      <c r="D40184"/>
    </row>
    <row r="40185" spans="4:4" x14ac:dyDescent="0.25">
      <c r="D40185"/>
    </row>
    <row r="40186" spans="4:4" x14ac:dyDescent="0.25">
      <c r="D40186"/>
    </row>
    <row r="40187" spans="4:4" x14ac:dyDescent="0.25">
      <c r="D40187"/>
    </row>
    <row r="40188" spans="4:4" x14ac:dyDescent="0.25">
      <c r="D40188"/>
    </row>
    <row r="40189" spans="4:4" x14ac:dyDescent="0.25">
      <c r="D40189"/>
    </row>
    <row r="40190" spans="4:4" x14ac:dyDescent="0.25">
      <c r="D40190"/>
    </row>
    <row r="40191" spans="4:4" x14ac:dyDescent="0.25">
      <c r="D40191"/>
    </row>
    <row r="40192" spans="4:4" x14ac:dyDescent="0.25">
      <c r="D40192"/>
    </row>
    <row r="40193" spans="4:4" x14ac:dyDescent="0.25">
      <c r="D40193"/>
    </row>
    <row r="40194" spans="4:4" x14ac:dyDescent="0.25">
      <c r="D40194"/>
    </row>
    <row r="40195" spans="4:4" x14ac:dyDescent="0.25">
      <c r="D40195"/>
    </row>
    <row r="40196" spans="4:4" x14ac:dyDescent="0.25">
      <c r="D40196"/>
    </row>
    <row r="40197" spans="4:4" x14ac:dyDescent="0.25">
      <c r="D40197"/>
    </row>
    <row r="40198" spans="4:4" x14ac:dyDescent="0.25">
      <c r="D40198"/>
    </row>
    <row r="40199" spans="4:4" x14ac:dyDescent="0.25">
      <c r="D40199"/>
    </row>
    <row r="40200" spans="4:4" x14ac:dyDescent="0.25">
      <c r="D40200"/>
    </row>
    <row r="40201" spans="4:4" x14ac:dyDescent="0.25">
      <c r="D40201"/>
    </row>
    <row r="40202" spans="4:4" x14ac:dyDescent="0.25">
      <c r="D40202"/>
    </row>
    <row r="40203" spans="4:4" x14ac:dyDescent="0.25">
      <c r="D40203"/>
    </row>
    <row r="40204" spans="4:4" x14ac:dyDescent="0.25">
      <c r="D40204"/>
    </row>
    <row r="40205" spans="4:4" x14ac:dyDescent="0.25">
      <c r="D40205"/>
    </row>
    <row r="40206" spans="4:4" x14ac:dyDescent="0.25">
      <c r="D40206"/>
    </row>
    <row r="40207" spans="4:4" x14ac:dyDescent="0.25">
      <c r="D40207"/>
    </row>
    <row r="40208" spans="4:4" x14ac:dyDescent="0.25">
      <c r="D40208"/>
    </row>
    <row r="40209" spans="4:4" x14ac:dyDescent="0.25">
      <c r="D40209"/>
    </row>
    <row r="40210" spans="4:4" x14ac:dyDescent="0.25">
      <c r="D40210"/>
    </row>
    <row r="40211" spans="4:4" x14ac:dyDescent="0.25">
      <c r="D40211"/>
    </row>
    <row r="40212" spans="4:4" x14ac:dyDescent="0.25">
      <c r="D40212"/>
    </row>
    <row r="40213" spans="4:4" x14ac:dyDescent="0.25">
      <c r="D40213"/>
    </row>
    <row r="40214" spans="4:4" x14ac:dyDescent="0.25">
      <c r="D40214"/>
    </row>
    <row r="40215" spans="4:4" x14ac:dyDescent="0.25">
      <c r="D40215"/>
    </row>
    <row r="40216" spans="4:4" x14ac:dyDescent="0.25">
      <c r="D40216"/>
    </row>
    <row r="40217" spans="4:4" x14ac:dyDescent="0.25">
      <c r="D40217"/>
    </row>
    <row r="40218" spans="4:4" x14ac:dyDescent="0.25">
      <c r="D40218"/>
    </row>
    <row r="40219" spans="4:4" x14ac:dyDescent="0.25">
      <c r="D40219"/>
    </row>
    <row r="40220" spans="4:4" x14ac:dyDescent="0.25">
      <c r="D40220"/>
    </row>
    <row r="40221" spans="4:4" x14ac:dyDescent="0.25">
      <c r="D40221"/>
    </row>
    <row r="40222" spans="4:4" x14ac:dyDescent="0.25">
      <c r="D40222"/>
    </row>
    <row r="40223" spans="4:4" x14ac:dyDescent="0.25">
      <c r="D40223"/>
    </row>
    <row r="40224" spans="4:4" x14ac:dyDescent="0.25">
      <c r="D40224"/>
    </row>
    <row r="40225" spans="4:4" x14ac:dyDescent="0.25">
      <c r="D40225"/>
    </row>
    <row r="40226" spans="4:4" x14ac:dyDescent="0.25">
      <c r="D40226"/>
    </row>
    <row r="40227" spans="4:4" x14ac:dyDescent="0.25">
      <c r="D40227"/>
    </row>
    <row r="40228" spans="4:4" x14ac:dyDescent="0.25">
      <c r="D40228"/>
    </row>
    <row r="40229" spans="4:4" x14ac:dyDescent="0.25">
      <c r="D40229"/>
    </row>
    <row r="40230" spans="4:4" x14ac:dyDescent="0.25">
      <c r="D40230"/>
    </row>
    <row r="40231" spans="4:4" x14ac:dyDescent="0.25">
      <c r="D40231"/>
    </row>
    <row r="40232" spans="4:4" x14ac:dyDescent="0.25">
      <c r="D40232"/>
    </row>
    <row r="40233" spans="4:4" x14ac:dyDescent="0.25">
      <c r="D40233"/>
    </row>
    <row r="40234" spans="4:4" x14ac:dyDescent="0.25">
      <c r="D40234"/>
    </row>
    <row r="40235" spans="4:4" x14ac:dyDescent="0.25">
      <c r="D40235"/>
    </row>
    <row r="40236" spans="4:4" x14ac:dyDescent="0.25">
      <c r="D40236"/>
    </row>
    <row r="40237" spans="4:4" x14ac:dyDescent="0.25">
      <c r="D40237"/>
    </row>
    <row r="40238" spans="4:4" x14ac:dyDescent="0.25">
      <c r="D40238"/>
    </row>
    <row r="40239" spans="4:4" x14ac:dyDescent="0.25">
      <c r="D40239"/>
    </row>
    <row r="40240" spans="4:4" x14ac:dyDescent="0.25">
      <c r="D40240"/>
    </row>
    <row r="40241" spans="4:4" x14ac:dyDescent="0.25">
      <c r="D40241"/>
    </row>
    <row r="40242" spans="4:4" x14ac:dyDescent="0.25">
      <c r="D40242"/>
    </row>
    <row r="40243" spans="4:4" x14ac:dyDescent="0.25">
      <c r="D40243"/>
    </row>
    <row r="40244" spans="4:4" x14ac:dyDescent="0.25">
      <c r="D40244"/>
    </row>
    <row r="40245" spans="4:4" x14ac:dyDescent="0.25">
      <c r="D40245"/>
    </row>
    <row r="40246" spans="4:4" x14ac:dyDescent="0.25">
      <c r="D40246"/>
    </row>
    <row r="40247" spans="4:4" x14ac:dyDescent="0.25">
      <c r="D40247"/>
    </row>
    <row r="40248" spans="4:4" x14ac:dyDescent="0.25">
      <c r="D40248"/>
    </row>
    <row r="40249" spans="4:4" x14ac:dyDescent="0.25">
      <c r="D40249"/>
    </row>
    <row r="40250" spans="4:4" x14ac:dyDescent="0.25">
      <c r="D40250"/>
    </row>
    <row r="40251" spans="4:4" x14ac:dyDescent="0.25">
      <c r="D40251"/>
    </row>
    <row r="40252" spans="4:4" x14ac:dyDescent="0.25">
      <c r="D40252"/>
    </row>
    <row r="40253" spans="4:4" x14ac:dyDescent="0.25">
      <c r="D40253"/>
    </row>
    <row r="40254" spans="4:4" x14ac:dyDescent="0.25">
      <c r="D40254"/>
    </row>
    <row r="40255" spans="4:4" x14ac:dyDescent="0.25">
      <c r="D40255"/>
    </row>
    <row r="40256" spans="4:4" x14ac:dyDescent="0.25">
      <c r="D40256"/>
    </row>
    <row r="40257" spans="4:4" x14ac:dyDescent="0.25">
      <c r="D40257"/>
    </row>
    <row r="40258" spans="4:4" x14ac:dyDescent="0.25">
      <c r="D40258"/>
    </row>
    <row r="40259" spans="4:4" x14ac:dyDescent="0.25">
      <c r="D40259"/>
    </row>
    <row r="40260" spans="4:4" x14ac:dyDescent="0.25">
      <c r="D40260"/>
    </row>
    <row r="40261" spans="4:4" x14ac:dyDescent="0.25">
      <c r="D40261"/>
    </row>
    <row r="40262" spans="4:4" x14ac:dyDescent="0.25">
      <c r="D40262"/>
    </row>
    <row r="40263" spans="4:4" x14ac:dyDescent="0.25">
      <c r="D40263"/>
    </row>
    <row r="40264" spans="4:4" x14ac:dyDescent="0.25">
      <c r="D40264"/>
    </row>
    <row r="40265" spans="4:4" x14ac:dyDescent="0.25">
      <c r="D40265"/>
    </row>
    <row r="40266" spans="4:4" x14ac:dyDescent="0.25">
      <c r="D40266"/>
    </row>
    <row r="40267" spans="4:4" x14ac:dyDescent="0.25">
      <c r="D40267"/>
    </row>
    <row r="40268" spans="4:4" x14ac:dyDescent="0.25">
      <c r="D40268"/>
    </row>
    <row r="40269" spans="4:4" x14ac:dyDescent="0.25">
      <c r="D40269"/>
    </row>
    <row r="40270" spans="4:4" x14ac:dyDescent="0.25">
      <c r="D40270"/>
    </row>
    <row r="40271" spans="4:4" x14ac:dyDescent="0.25">
      <c r="D40271"/>
    </row>
    <row r="40272" spans="4:4" x14ac:dyDescent="0.25">
      <c r="D40272"/>
    </row>
    <row r="40273" spans="4:4" x14ac:dyDescent="0.25">
      <c r="D40273"/>
    </row>
    <row r="40274" spans="4:4" x14ac:dyDescent="0.25">
      <c r="D40274"/>
    </row>
    <row r="40275" spans="4:4" x14ac:dyDescent="0.25">
      <c r="D40275"/>
    </row>
    <row r="40276" spans="4:4" x14ac:dyDescent="0.25">
      <c r="D40276"/>
    </row>
    <row r="40277" spans="4:4" x14ac:dyDescent="0.25">
      <c r="D40277"/>
    </row>
    <row r="40278" spans="4:4" x14ac:dyDescent="0.25">
      <c r="D40278"/>
    </row>
    <row r="40279" spans="4:4" x14ac:dyDescent="0.25">
      <c r="D40279"/>
    </row>
    <row r="40280" spans="4:4" x14ac:dyDescent="0.25">
      <c r="D40280"/>
    </row>
    <row r="40281" spans="4:4" x14ac:dyDescent="0.25">
      <c r="D40281"/>
    </row>
    <row r="40282" spans="4:4" x14ac:dyDescent="0.25">
      <c r="D40282"/>
    </row>
    <row r="40283" spans="4:4" x14ac:dyDescent="0.25">
      <c r="D40283"/>
    </row>
    <row r="40284" spans="4:4" x14ac:dyDescent="0.25">
      <c r="D40284"/>
    </row>
    <row r="40285" spans="4:4" x14ac:dyDescent="0.25">
      <c r="D40285"/>
    </row>
    <row r="40286" spans="4:4" x14ac:dyDescent="0.25">
      <c r="D40286"/>
    </row>
    <row r="40287" spans="4:4" x14ac:dyDescent="0.25">
      <c r="D40287"/>
    </row>
    <row r="40288" spans="4:4" x14ac:dyDescent="0.25">
      <c r="D40288"/>
    </row>
    <row r="40289" spans="4:4" x14ac:dyDescent="0.25">
      <c r="D40289"/>
    </row>
    <row r="40290" spans="4:4" x14ac:dyDescent="0.25">
      <c r="D40290"/>
    </row>
    <row r="40291" spans="4:4" x14ac:dyDescent="0.25">
      <c r="D40291"/>
    </row>
    <row r="40292" spans="4:4" x14ac:dyDescent="0.25">
      <c r="D40292"/>
    </row>
    <row r="40293" spans="4:4" x14ac:dyDescent="0.25">
      <c r="D40293"/>
    </row>
    <row r="40294" spans="4:4" x14ac:dyDescent="0.25">
      <c r="D40294"/>
    </row>
    <row r="40295" spans="4:4" x14ac:dyDescent="0.25">
      <c r="D40295"/>
    </row>
    <row r="40296" spans="4:4" x14ac:dyDescent="0.25">
      <c r="D40296"/>
    </row>
    <row r="40297" spans="4:4" x14ac:dyDescent="0.25">
      <c r="D40297"/>
    </row>
    <row r="40298" spans="4:4" x14ac:dyDescent="0.25">
      <c r="D40298"/>
    </row>
    <row r="40299" spans="4:4" x14ac:dyDescent="0.25">
      <c r="D40299"/>
    </row>
    <row r="40300" spans="4:4" x14ac:dyDescent="0.25">
      <c r="D40300"/>
    </row>
    <row r="40301" spans="4:4" x14ac:dyDescent="0.25">
      <c r="D40301"/>
    </row>
    <row r="40302" spans="4:4" x14ac:dyDescent="0.25">
      <c r="D40302"/>
    </row>
    <row r="40303" spans="4:4" x14ac:dyDescent="0.25">
      <c r="D40303"/>
    </row>
    <row r="40304" spans="4:4" x14ac:dyDescent="0.25">
      <c r="D40304"/>
    </row>
    <row r="40305" spans="4:4" x14ac:dyDescent="0.25">
      <c r="D40305"/>
    </row>
    <row r="40306" spans="4:4" x14ac:dyDescent="0.25">
      <c r="D40306"/>
    </row>
    <row r="40307" spans="4:4" x14ac:dyDescent="0.25">
      <c r="D40307"/>
    </row>
    <row r="40308" spans="4:4" x14ac:dyDescent="0.25">
      <c r="D40308"/>
    </row>
    <row r="40309" spans="4:4" x14ac:dyDescent="0.25">
      <c r="D40309"/>
    </row>
    <row r="40310" spans="4:4" x14ac:dyDescent="0.25">
      <c r="D40310"/>
    </row>
    <row r="40311" spans="4:4" x14ac:dyDescent="0.25">
      <c r="D40311"/>
    </row>
    <row r="40312" spans="4:4" x14ac:dyDescent="0.25">
      <c r="D40312"/>
    </row>
    <row r="40313" spans="4:4" x14ac:dyDescent="0.25">
      <c r="D40313"/>
    </row>
    <row r="40314" spans="4:4" x14ac:dyDescent="0.25">
      <c r="D40314"/>
    </row>
    <row r="40315" spans="4:4" x14ac:dyDescent="0.25">
      <c r="D40315"/>
    </row>
    <row r="40316" spans="4:4" x14ac:dyDescent="0.25">
      <c r="D40316"/>
    </row>
    <row r="40317" spans="4:4" x14ac:dyDescent="0.25">
      <c r="D40317"/>
    </row>
    <row r="40318" spans="4:4" x14ac:dyDescent="0.25">
      <c r="D40318"/>
    </row>
    <row r="40319" spans="4:4" x14ac:dyDescent="0.25">
      <c r="D40319"/>
    </row>
    <row r="40320" spans="4:4" x14ac:dyDescent="0.25">
      <c r="D40320"/>
    </row>
    <row r="40321" spans="4:4" x14ac:dyDescent="0.25">
      <c r="D40321"/>
    </row>
    <row r="40322" spans="4:4" x14ac:dyDescent="0.25">
      <c r="D40322"/>
    </row>
    <row r="40323" spans="4:4" x14ac:dyDescent="0.25">
      <c r="D40323"/>
    </row>
    <row r="40324" spans="4:4" x14ac:dyDescent="0.25">
      <c r="D40324"/>
    </row>
    <row r="40325" spans="4:4" x14ac:dyDescent="0.25">
      <c r="D40325"/>
    </row>
    <row r="40326" spans="4:4" x14ac:dyDescent="0.25">
      <c r="D40326"/>
    </row>
    <row r="40327" spans="4:4" x14ac:dyDescent="0.25">
      <c r="D40327"/>
    </row>
    <row r="40328" spans="4:4" x14ac:dyDescent="0.25">
      <c r="D40328"/>
    </row>
    <row r="40329" spans="4:4" x14ac:dyDescent="0.25">
      <c r="D40329"/>
    </row>
    <row r="40330" spans="4:4" x14ac:dyDescent="0.25">
      <c r="D40330"/>
    </row>
    <row r="40331" spans="4:4" x14ac:dyDescent="0.25">
      <c r="D40331"/>
    </row>
    <row r="40332" spans="4:4" x14ac:dyDescent="0.25">
      <c r="D40332"/>
    </row>
    <row r="40333" spans="4:4" x14ac:dyDescent="0.25">
      <c r="D40333"/>
    </row>
    <row r="40334" spans="4:4" x14ac:dyDescent="0.25">
      <c r="D40334"/>
    </row>
    <row r="40335" spans="4:4" x14ac:dyDescent="0.25">
      <c r="D40335"/>
    </row>
    <row r="40336" spans="4:4" x14ac:dyDescent="0.25">
      <c r="D40336"/>
    </row>
    <row r="40337" spans="4:4" x14ac:dyDescent="0.25">
      <c r="D40337"/>
    </row>
    <row r="40338" spans="4:4" x14ac:dyDescent="0.25">
      <c r="D40338"/>
    </row>
    <row r="40339" spans="4:4" x14ac:dyDescent="0.25">
      <c r="D40339"/>
    </row>
    <row r="40340" spans="4:4" x14ac:dyDescent="0.25">
      <c r="D40340"/>
    </row>
    <row r="40341" spans="4:4" x14ac:dyDescent="0.25">
      <c r="D40341"/>
    </row>
    <row r="40342" spans="4:4" x14ac:dyDescent="0.25">
      <c r="D40342"/>
    </row>
    <row r="40343" spans="4:4" x14ac:dyDescent="0.25">
      <c r="D40343"/>
    </row>
    <row r="40344" spans="4:4" x14ac:dyDescent="0.25">
      <c r="D40344"/>
    </row>
    <row r="40345" spans="4:4" x14ac:dyDescent="0.25">
      <c r="D40345"/>
    </row>
    <row r="40346" spans="4:4" x14ac:dyDescent="0.25">
      <c r="D40346"/>
    </row>
    <row r="40347" spans="4:4" x14ac:dyDescent="0.25">
      <c r="D40347"/>
    </row>
    <row r="40348" spans="4:4" x14ac:dyDescent="0.25">
      <c r="D40348"/>
    </row>
    <row r="40349" spans="4:4" x14ac:dyDescent="0.25">
      <c r="D40349"/>
    </row>
    <row r="40350" spans="4:4" x14ac:dyDescent="0.25">
      <c r="D40350"/>
    </row>
    <row r="40351" spans="4:4" x14ac:dyDescent="0.25">
      <c r="D40351"/>
    </row>
    <row r="40352" spans="4:4" x14ac:dyDescent="0.25">
      <c r="D40352"/>
    </row>
    <row r="40353" spans="4:4" x14ac:dyDescent="0.25">
      <c r="D40353"/>
    </row>
    <row r="40354" spans="4:4" x14ac:dyDescent="0.25">
      <c r="D40354"/>
    </row>
    <row r="40355" spans="4:4" x14ac:dyDescent="0.25">
      <c r="D40355"/>
    </row>
    <row r="40356" spans="4:4" x14ac:dyDescent="0.25">
      <c r="D40356"/>
    </row>
    <row r="40357" spans="4:4" x14ac:dyDescent="0.25">
      <c r="D40357"/>
    </row>
    <row r="40358" spans="4:4" x14ac:dyDescent="0.25">
      <c r="D40358"/>
    </row>
    <row r="40359" spans="4:4" x14ac:dyDescent="0.25">
      <c r="D40359"/>
    </row>
    <row r="40360" spans="4:4" x14ac:dyDescent="0.25">
      <c r="D40360"/>
    </row>
    <row r="40361" spans="4:4" x14ac:dyDescent="0.25">
      <c r="D40361"/>
    </row>
    <row r="40362" spans="4:4" x14ac:dyDescent="0.25">
      <c r="D40362"/>
    </row>
    <row r="40363" spans="4:4" x14ac:dyDescent="0.25">
      <c r="D40363"/>
    </row>
    <row r="40364" spans="4:4" x14ac:dyDescent="0.25">
      <c r="D40364"/>
    </row>
    <row r="40365" spans="4:4" x14ac:dyDescent="0.25">
      <c r="D40365"/>
    </row>
    <row r="40366" spans="4:4" x14ac:dyDescent="0.25">
      <c r="D40366"/>
    </row>
    <row r="40367" spans="4:4" x14ac:dyDescent="0.25">
      <c r="D40367"/>
    </row>
    <row r="40368" spans="4:4" x14ac:dyDescent="0.25">
      <c r="D40368"/>
    </row>
    <row r="40369" spans="4:4" x14ac:dyDescent="0.25">
      <c r="D40369"/>
    </row>
    <row r="40370" spans="4:4" x14ac:dyDescent="0.25">
      <c r="D40370"/>
    </row>
    <row r="40371" spans="4:4" x14ac:dyDescent="0.25">
      <c r="D40371"/>
    </row>
    <row r="40372" spans="4:4" x14ac:dyDescent="0.25">
      <c r="D40372"/>
    </row>
    <row r="40373" spans="4:4" x14ac:dyDescent="0.25">
      <c r="D40373"/>
    </row>
    <row r="40374" spans="4:4" x14ac:dyDescent="0.25">
      <c r="D40374"/>
    </row>
    <row r="40375" spans="4:4" x14ac:dyDescent="0.25">
      <c r="D40375"/>
    </row>
    <row r="40376" spans="4:4" x14ac:dyDescent="0.25">
      <c r="D40376"/>
    </row>
    <row r="40377" spans="4:4" x14ac:dyDescent="0.25">
      <c r="D40377"/>
    </row>
    <row r="40378" spans="4:4" x14ac:dyDescent="0.25">
      <c r="D40378"/>
    </row>
    <row r="40379" spans="4:4" x14ac:dyDescent="0.25">
      <c r="D40379"/>
    </row>
    <row r="40380" spans="4:4" x14ac:dyDescent="0.25">
      <c r="D40380"/>
    </row>
    <row r="40381" spans="4:4" x14ac:dyDescent="0.25">
      <c r="D40381"/>
    </row>
    <row r="40382" spans="4:4" x14ac:dyDescent="0.25">
      <c r="D40382"/>
    </row>
    <row r="40383" spans="4:4" x14ac:dyDescent="0.25">
      <c r="D40383"/>
    </row>
    <row r="40384" spans="4:4" x14ac:dyDescent="0.25">
      <c r="D40384"/>
    </row>
    <row r="40385" spans="4:4" x14ac:dyDescent="0.25">
      <c r="D40385"/>
    </row>
    <row r="40386" spans="4:4" x14ac:dyDescent="0.25">
      <c r="D40386"/>
    </row>
    <row r="40387" spans="4:4" x14ac:dyDescent="0.25">
      <c r="D40387"/>
    </row>
    <row r="40388" spans="4:4" x14ac:dyDescent="0.25">
      <c r="D40388"/>
    </row>
    <row r="40389" spans="4:4" x14ac:dyDescent="0.25">
      <c r="D40389"/>
    </row>
    <row r="40390" spans="4:4" x14ac:dyDescent="0.25">
      <c r="D40390"/>
    </row>
    <row r="40391" spans="4:4" x14ac:dyDescent="0.25">
      <c r="D40391"/>
    </row>
    <row r="40392" spans="4:4" x14ac:dyDescent="0.25">
      <c r="D40392"/>
    </row>
    <row r="40393" spans="4:4" x14ac:dyDescent="0.25">
      <c r="D40393"/>
    </row>
    <row r="40394" spans="4:4" x14ac:dyDescent="0.25">
      <c r="D40394"/>
    </row>
    <row r="40395" spans="4:4" x14ac:dyDescent="0.25">
      <c r="D40395"/>
    </row>
    <row r="40396" spans="4:4" x14ac:dyDescent="0.25">
      <c r="D40396"/>
    </row>
    <row r="40397" spans="4:4" x14ac:dyDescent="0.25">
      <c r="D40397"/>
    </row>
    <row r="40398" spans="4:4" x14ac:dyDescent="0.25">
      <c r="D40398"/>
    </row>
    <row r="40399" spans="4:4" x14ac:dyDescent="0.25">
      <c r="D40399"/>
    </row>
    <row r="40400" spans="4:4" x14ac:dyDescent="0.25">
      <c r="D40400"/>
    </row>
    <row r="40401" spans="4:4" x14ac:dyDescent="0.25">
      <c r="D40401"/>
    </row>
    <row r="40402" spans="4:4" x14ac:dyDescent="0.25">
      <c r="D40402"/>
    </row>
    <row r="40403" spans="4:4" x14ac:dyDescent="0.25">
      <c r="D40403"/>
    </row>
    <row r="40404" spans="4:4" x14ac:dyDescent="0.25">
      <c r="D40404"/>
    </row>
    <row r="40405" spans="4:4" x14ac:dyDescent="0.25">
      <c r="D40405"/>
    </row>
    <row r="40406" spans="4:4" x14ac:dyDescent="0.25">
      <c r="D40406"/>
    </row>
    <row r="40407" spans="4:4" x14ac:dyDescent="0.25">
      <c r="D40407"/>
    </row>
    <row r="40408" spans="4:4" x14ac:dyDescent="0.25">
      <c r="D40408"/>
    </row>
    <row r="40409" spans="4:4" x14ac:dyDescent="0.25">
      <c r="D40409"/>
    </row>
    <row r="40410" spans="4:4" x14ac:dyDescent="0.25">
      <c r="D40410"/>
    </row>
    <row r="40411" spans="4:4" x14ac:dyDescent="0.25">
      <c r="D40411"/>
    </row>
    <row r="40412" spans="4:4" x14ac:dyDescent="0.25">
      <c r="D40412"/>
    </row>
    <row r="40413" spans="4:4" x14ac:dyDescent="0.25">
      <c r="D40413"/>
    </row>
    <row r="40414" spans="4:4" x14ac:dyDescent="0.25">
      <c r="D40414"/>
    </row>
    <row r="40415" spans="4:4" x14ac:dyDescent="0.25">
      <c r="D40415"/>
    </row>
    <row r="40416" spans="4:4" x14ac:dyDescent="0.25">
      <c r="D40416"/>
    </row>
    <row r="40417" spans="4:4" x14ac:dyDescent="0.25">
      <c r="D40417"/>
    </row>
    <row r="40418" spans="4:4" x14ac:dyDescent="0.25">
      <c r="D40418"/>
    </row>
    <row r="40419" spans="4:4" x14ac:dyDescent="0.25">
      <c r="D40419"/>
    </row>
    <row r="40420" spans="4:4" x14ac:dyDescent="0.25">
      <c r="D40420"/>
    </row>
    <row r="40421" spans="4:4" x14ac:dyDescent="0.25">
      <c r="D40421"/>
    </row>
    <row r="40422" spans="4:4" x14ac:dyDescent="0.25">
      <c r="D40422"/>
    </row>
    <row r="40423" spans="4:4" x14ac:dyDescent="0.25">
      <c r="D40423"/>
    </row>
    <row r="40424" spans="4:4" x14ac:dyDescent="0.25">
      <c r="D40424"/>
    </row>
    <row r="40425" spans="4:4" x14ac:dyDescent="0.25">
      <c r="D40425"/>
    </row>
    <row r="40426" spans="4:4" x14ac:dyDescent="0.25">
      <c r="D40426"/>
    </row>
    <row r="40427" spans="4:4" x14ac:dyDescent="0.25">
      <c r="D40427"/>
    </row>
    <row r="40428" spans="4:4" x14ac:dyDescent="0.25">
      <c r="D40428"/>
    </row>
    <row r="40429" spans="4:4" x14ac:dyDescent="0.25">
      <c r="D40429"/>
    </row>
    <row r="40430" spans="4:4" x14ac:dyDescent="0.25">
      <c r="D40430"/>
    </row>
    <row r="40431" spans="4:4" x14ac:dyDescent="0.25">
      <c r="D40431"/>
    </row>
    <row r="40432" spans="4:4" x14ac:dyDescent="0.25">
      <c r="D40432"/>
    </row>
    <row r="40433" spans="4:4" x14ac:dyDescent="0.25">
      <c r="D40433"/>
    </row>
    <row r="40434" spans="4:4" x14ac:dyDescent="0.25">
      <c r="D40434"/>
    </row>
    <row r="40435" spans="4:4" x14ac:dyDescent="0.25">
      <c r="D40435"/>
    </row>
    <row r="40436" spans="4:4" x14ac:dyDescent="0.25">
      <c r="D40436"/>
    </row>
    <row r="40437" spans="4:4" x14ac:dyDescent="0.25">
      <c r="D40437"/>
    </row>
    <row r="40438" spans="4:4" x14ac:dyDescent="0.25">
      <c r="D40438"/>
    </row>
    <row r="40439" spans="4:4" x14ac:dyDescent="0.25">
      <c r="D40439"/>
    </row>
    <row r="40440" spans="4:4" x14ac:dyDescent="0.25">
      <c r="D40440"/>
    </row>
    <row r="40441" spans="4:4" x14ac:dyDescent="0.25">
      <c r="D40441"/>
    </row>
    <row r="40442" spans="4:4" x14ac:dyDescent="0.25">
      <c r="D40442"/>
    </row>
    <row r="40443" spans="4:4" x14ac:dyDescent="0.25">
      <c r="D40443"/>
    </row>
    <row r="40444" spans="4:4" x14ac:dyDescent="0.25">
      <c r="D40444"/>
    </row>
    <row r="40445" spans="4:4" x14ac:dyDescent="0.25">
      <c r="D40445"/>
    </row>
    <row r="40446" spans="4:4" x14ac:dyDescent="0.25">
      <c r="D40446"/>
    </row>
    <row r="40447" spans="4:4" x14ac:dyDescent="0.25">
      <c r="D40447"/>
    </row>
    <row r="40448" spans="4:4" x14ac:dyDescent="0.25">
      <c r="D40448"/>
    </row>
    <row r="40449" spans="4:4" x14ac:dyDescent="0.25">
      <c r="D40449"/>
    </row>
    <row r="40450" spans="4:4" x14ac:dyDescent="0.25">
      <c r="D40450"/>
    </row>
    <row r="40451" spans="4:4" x14ac:dyDescent="0.25">
      <c r="D40451"/>
    </row>
    <row r="40452" spans="4:4" x14ac:dyDescent="0.25">
      <c r="D40452"/>
    </row>
    <row r="40453" spans="4:4" x14ac:dyDescent="0.25">
      <c r="D40453"/>
    </row>
    <row r="40454" spans="4:4" x14ac:dyDescent="0.25">
      <c r="D40454"/>
    </row>
    <row r="40455" spans="4:4" x14ac:dyDescent="0.25">
      <c r="D40455"/>
    </row>
    <row r="40456" spans="4:4" x14ac:dyDescent="0.25">
      <c r="D40456"/>
    </row>
    <row r="40457" spans="4:4" x14ac:dyDescent="0.25">
      <c r="D40457"/>
    </row>
    <row r="40458" spans="4:4" x14ac:dyDescent="0.25">
      <c r="D40458"/>
    </row>
    <row r="40459" spans="4:4" x14ac:dyDescent="0.25">
      <c r="D40459"/>
    </row>
    <row r="40460" spans="4:4" x14ac:dyDescent="0.25">
      <c r="D40460"/>
    </row>
    <row r="40461" spans="4:4" x14ac:dyDescent="0.25">
      <c r="D40461"/>
    </row>
    <row r="40462" spans="4:4" x14ac:dyDescent="0.25">
      <c r="D40462"/>
    </row>
    <row r="40463" spans="4:4" x14ac:dyDescent="0.25">
      <c r="D40463"/>
    </row>
    <row r="40464" spans="4:4" x14ac:dyDescent="0.25">
      <c r="D40464"/>
    </row>
    <row r="40465" spans="4:4" x14ac:dyDescent="0.25">
      <c r="D40465"/>
    </row>
    <row r="40466" spans="4:4" x14ac:dyDescent="0.25">
      <c r="D40466"/>
    </row>
    <row r="40467" spans="4:4" x14ac:dyDescent="0.25">
      <c r="D40467"/>
    </row>
    <row r="40468" spans="4:4" x14ac:dyDescent="0.25">
      <c r="D40468"/>
    </row>
    <row r="40469" spans="4:4" x14ac:dyDescent="0.25">
      <c r="D40469"/>
    </row>
    <row r="40470" spans="4:4" x14ac:dyDescent="0.25">
      <c r="D40470"/>
    </row>
    <row r="40471" spans="4:4" x14ac:dyDescent="0.25">
      <c r="D40471"/>
    </row>
    <row r="40472" spans="4:4" x14ac:dyDescent="0.25">
      <c r="D40472"/>
    </row>
    <row r="40473" spans="4:4" x14ac:dyDescent="0.25">
      <c r="D40473"/>
    </row>
    <row r="40474" spans="4:4" x14ac:dyDescent="0.25">
      <c r="D40474"/>
    </row>
    <row r="40475" spans="4:4" x14ac:dyDescent="0.25">
      <c r="D40475"/>
    </row>
    <row r="40476" spans="4:4" x14ac:dyDescent="0.25">
      <c r="D40476"/>
    </row>
    <row r="40477" spans="4:4" x14ac:dyDescent="0.25">
      <c r="D40477"/>
    </row>
    <row r="40478" spans="4:4" x14ac:dyDescent="0.25">
      <c r="D40478"/>
    </row>
    <row r="40479" spans="4:4" x14ac:dyDescent="0.25">
      <c r="D40479"/>
    </row>
    <row r="40480" spans="4:4" x14ac:dyDescent="0.25">
      <c r="D40480"/>
    </row>
    <row r="40481" spans="4:4" x14ac:dyDescent="0.25">
      <c r="D40481"/>
    </row>
    <row r="40482" spans="4:4" x14ac:dyDescent="0.25">
      <c r="D40482"/>
    </row>
    <row r="40483" spans="4:4" x14ac:dyDescent="0.25">
      <c r="D40483"/>
    </row>
    <row r="40484" spans="4:4" x14ac:dyDescent="0.25">
      <c r="D40484"/>
    </row>
    <row r="40485" spans="4:4" x14ac:dyDescent="0.25">
      <c r="D40485"/>
    </row>
    <row r="40486" spans="4:4" x14ac:dyDescent="0.25">
      <c r="D40486"/>
    </row>
    <row r="40487" spans="4:4" x14ac:dyDescent="0.25">
      <c r="D40487"/>
    </row>
    <row r="40488" spans="4:4" x14ac:dyDescent="0.25">
      <c r="D40488"/>
    </row>
    <row r="40489" spans="4:4" x14ac:dyDescent="0.25">
      <c r="D40489"/>
    </row>
    <row r="40490" spans="4:4" x14ac:dyDescent="0.25">
      <c r="D40490"/>
    </row>
    <row r="40491" spans="4:4" x14ac:dyDescent="0.25">
      <c r="D40491"/>
    </row>
    <row r="40492" spans="4:4" x14ac:dyDescent="0.25">
      <c r="D40492"/>
    </row>
    <row r="40493" spans="4:4" x14ac:dyDescent="0.25">
      <c r="D40493"/>
    </row>
    <row r="40494" spans="4:4" x14ac:dyDescent="0.25">
      <c r="D40494"/>
    </row>
    <row r="40495" spans="4:4" x14ac:dyDescent="0.25">
      <c r="D40495"/>
    </row>
    <row r="40496" spans="4:4" x14ac:dyDescent="0.25">
      <c r="D40496"/>
    </row>
    <row r="40497" spans="4:4" x14ac:dyDescent="0.25">
      <c r="D40497"/>
    </row>
    <row r="40498" spans="4:4" x14ac:dyDescent="0.25">
      <c r="D40498"/>
    </row>
    <row r="40499" spans="4:4" x14ac:dyDescent="0.25">
      <c r="D40499"/>
    </row>
    <row r="40500" spans="4:4" x14ac:dyDescent="0.25">
      <c r="D40500"/>
    </row>
    <row r="40501" spans="4:4" x14ac:dyDescent="0.25">
      <c r="D40501"/>
    </row>
    <row r="40502" spans="4:4" x14ac:dyDescent="0.25">
      <c r="D40502"/>
    </row>
    <row r="40503" spans="4:4" x14ac:dyDescent="0.25">
      <c r="D40503"/>
    </row>
    <row r="40504" spans="4:4" x14ac:dyDescent="0.25">
      <c r="D40504"/>
    </row>
    <row r="40505" spans="4:4" x14ac:dyDescent="0.25">
      <c r="D40505"/>
    </row>
    <row r="40506" spans="4:4" x14ac:dyDescent="0.25">
      <c r="D40506"/>
    </row>
    <row r="40507" spans="4:4" x14ac:dyDescent="0.25">
      <c r="D40507"/>
    </row>
    <row r="40508" spans="4:4" x14ac:dyDescent="0.25">
      <c r="D40508"/>
    </row>
    <row r="40509" spans="4:4" x14ac:dyDescent="0.25">
      <c r="D40509"/>
    </row>
    <row r="40510" spans="4:4" x14ac:dyDescent="0.25">
      <c r="D40510"/>
    </row>
    <row r="40511" spans="4:4" x14ac:dyDescent="0.25">
      <c r="D40511"/>
    </row>
    <row r="40512" spans="4:4" x14ac:dyDescent="0.25">
      <c r="D40512"/>
    </row>
    <row r="40513" spans="4:4" x14ac:dyDescent="0.25">
      <c r="D40513"/>
    </row>
    <row r="40514" spans="4:4" x14ac:dyDescent="0.25">
      <c r="D40514"/>
    </row>
    <row r="40515" spans="4:4" x14ac:dyDescent="0.25">
      <c r="D40515"/>
    </row>
    <row r="40516" spans="4:4" x14ac:dyDescent="0.25">
      <c r="D40516"/>
    </row>
    <row r="40517" spans="4:4" x14ac:dyDescent="0.25">
      <c r="D40517"/>
    </row>
    <row r="40518" spans="4:4" x14ac:dyDescent="0.25">
      <c r="D40518"/>
    </row>
    <row r="40519" spans="4:4" x14ac:dyDescent="0.25">
      <c r="D40519"/>
    </row>
    <row r="40520" spans="4:4" x14ac:dyDescent="0.25">
      <c r="D40520"/>
    </row>
    <row r="40521" spans="4:4" x14ac:dyDescent="0.25">
      <c r="D40521"/>
    </row>
    <row r="40522" spans="4:4" x14ac:dyDescent="0.25">
      <c r="D40522"/>
    </row>
    <row r="40523" spans="4:4" x14ac:dyDescent="0.25">
      <c r="D40523"/>
    </row>
    <row r="40524" spans="4:4" x14ac:dyDescent="0.25">
      <c r="D40524"/>
    </row>
    <row r="40525" spans="4:4" x14ac:dyDescent="0.25">
      <c r="D40525"/>
    </row>
    <row r="40526" spans="4:4" x14ac:dyDescent="0.25">
      <c r="D40526"/>
    </row>
    <row r="40527" spans="4:4" x14ac:dyDescent="0.25">
      <c r="D40527"/>
    </row>
    <row r="40528" spans="4:4" x14ac:dyDescent="0.25">
      <c r="D40528"/>
    </row>
    <row r="40529" spans="4:4" x14ac:dyDescent="0.25">
      <c r="D40529"/>
    </row>
    <row r="40530" spans="4:4" x14ac:dyDescent="0.25">
      <c r="D40530"/>
    </row>
    <row r="40531" spans="4:4" x14ac:dyDescent="0.25">
      <c r="D40531"/>
    </row>
    <row r="40532" spans="4:4" x14ac:dyDescent="0.25">
      <c r="D40532"/>
    </row>
    <row r="40533" spans="4:4" x14ac:dyDescent="0.25">
      <c r="D40533"/>
    </row>
    <row r="40534" spans="4:4" x14ac:dyDescent="0.25">
      <c r="D40534"/>
    </row>
    <row r="40535" spans="4:4" x14ac:dyDescent="0.25">
      <c r="D40535"/>
    </row>
    <row r="40536" spans="4:4" x14ac:dyDescent="0.25">
      <c r="D40536"/>
    </row>
    <row r="40537" spans="4:4" x14ac:dyDescent="0.25">
      <c r="D40537"/>
    </row>
    <row r="40538" spans="4:4" x14ac:dyDescent="0.25">
      <c r="D40538"/>
    </row>
    <row r="40539" spans="4:4" x14ac:dyDescent="0.25">
      <c r="D40539"/>
    </row>
    <row r="40540" spans="4:4" x14ac:dyDescent="0.25">
      <c r="D40540"/>
    </row>
    <row r="40541" spans="4:4" x14ac:dyDescent="0.25">
      <c r="D40541"/>
    </row>
    <row r="40542" spans="4:4" x14ac:dyDescent="0.25">
      <c r="D40542"/>
    </row>
    <row r="40543" spans="4:4" x14ac:dyDescent="0.25">
      <c r="D40543"/>
    </row>
    <row r="40544" spans="4:4" x14ac:dyDescent="0.25">
      <c r="D40544"/>
    </row>
    <row r="40545" spans="4:4" x14ac:dyDescent="0.25">
      <c r="D40545"/>
    </row>
    <row r="40546" spans="4:4" x14ac:dyDescent="0.25">
      <c r="D40546"/>
    </row>
    <row r="40547" spans="4:4" x14ac:dyDescent="0.25">
      <c r="D40547"/>
    </row>
    <row r="40548" spans="4:4" x14ac:dyDescent="0.25">
      <c r="D40548"/>
    </row>
    <row r="40549" spans="4:4" x14ac:dyDescent="0.25">
      <c r="D40549"/>
    </row>
    <row r="40550" spans="4:4" x14ac:dyDescent="0.25">
      <c r="D40550"/>
    </row>
    <row r="40551" spans="4:4" x14ac:dyDescent="0.25">
      <c r="D40551"/>
    </row>
    <row r="40552" spans="4:4" x14ac:dyDescent="0.25">
      <c r="D40552"/>
    </row>
    <row r="40553" spans="4:4" x14ac:dyDescent="0.25">
      <c r="D40553"/>
    </row>
    <row r="40554" spans="4:4" x14ac:dyDescent="0.25">
      <c r="D40554"/>
    </row>
    <row r="40555" spans="4:4" x14ac:dyDescent="0.25">
      <c r="D40555"/>
    </row>
    <row r="40556" spans="4:4" x14ac:dyDescent="0.25">
      <c r="D40556"/>
    </row>
    <row r="40557" spans="4:4" x14ac:dyDescent="0.25">
      <c r="D40557"/>
    </row>
    <row r="40558" spans="4:4" x14ac:dyDescent="0.25">
      <c r="D40558"/>
    </row>
    <row r="40559" spans="4:4" x14ac:dyDescent="0.25">
      <c r="D40559"/>
    </row>
    <row r="40560" spans="4:4" x14ac:dyDescent="0.25">
      <c r="D40560"/>
    </row>
    <row r="40561" spans="4:4" x14ac:dyDescent="0.25">
      <c r="D40561"/>
    </row>
    <row r="40562" spans="4:4" x14ac:dyDescent="0.25">
      <c r="D40562"/>
    </row>
    <row r="40563" spans="4:4" x14ac:dyDescent="0.25">
      <c r="D40563"/>
    </row>
    <row r="40564" spans="4:4" x14ac:dyDescent="0.25">
      <c r="D40564"/>
    </row>
    <row r="40565" spans="4:4" x14ac:dyDescent="0.25">
      <c r="D40565"/>
    </row>
    <row r="40566" spans="4:4" x14ac:dyDescent="0.25">
      <c r="D40566"/>
    </row>
    <row r="40567" spans="4:4" x14ac:dyDescent="0.25">
      <c r="D40567"/>
    </row>
    <row r="40568" spans="4:4" x14ac:dyDescent="0.25">
      <c r="D40568"/>
    </row>
    <row r="40569" spans="4:4" x14ac:dyDescent="0.25">
      <c r="D40569"/>
    </row>
    <row r="40570" spans="4:4" x14ac:dyDescent="0.25">
      <c r="D40570"/>
    </row>
    <row r="40571" spans="4:4" x14ac:dyDescent="0.25">
      <c r="D40571"/>
    </row>
    <row r="40572" spans="4:4" x14ac:dyDescent="0.25">
      <c r="D40572"/>
    </row>
    <row r="40573" spans="4:4" x14ac:dyDescent="0.25">
      <c r="D40573"/>
    </row>
    <row r="40574" spans="4:4" x14ac:dyDescent="0.25">
      <c r="D40574"/>
    </row>
    <row r="40575" spans="4:4" x14ac:dyDescent="0.25">
      <c r="D40575"/>
    </row>
    <row r="40576" spans="4:4" x14ac:dyDescent="0.25">
      <c r="D40576"/>
    </row>
    <row r="40577" spans="4:4" x14ac:dyDescent="0.25">
      <c r="D40577"/>
    </row>
    <row r="40578" spans="4:4" x14ac:dyDescent="0.25">
      <c r="D40578"/>
    </row>
    <row r="40579" spans="4:4" x14ac:dyDescent="0.25">
      <c r="D40579"/>
    </row>
    <row r="40580" spans="4:4" x14ac:dyDescent="0.25">
      <c r="D40580"/>
    </row>
    <row r="40581" spans="4:4" x14ac:dyDescent="0.25">
      <c r="D40581"/>
    </row>
    <row r="40582" spans="4:4" x14ac:dyDescent="0.25">
      <c r="D40582"/>
    </row>
    <row r="40583" spans="4:4" x14ac:dyDescent="0.25">
      <c r="D40583"/>
    </row>
    <row r="40584" spans="4:4" x14ac:dyDescent="0.25">
      <c r="D40584"/>
    </row>
    <row r="40585" spans="4:4" x14ac:dyDescent="0.25">
      <c r="D40585"/>
    </row>
    <row r="40586" spans="4:4" x14ac:dyDescent="0.25">
      <c r="D40586"/>
    </row>
    <row r="40587" spans="4:4" x14ac:dyDescent="0.25">
      <c r="D40587"/>
    </row>
    <row r="40588" spans="4:4" x14ac:dyDescent="0.25">
      <c r="D40588"/>
    </row>
    <row r="40589" spans="4:4" x14ac:dyDescent="0.25">
      <c r="D40589"/>
    </row>
    <row r="40590" spans="4:4" x14ac:dyDescent="0.25">
      <c r="D40590"/>
    </row>
    <row r="40591" spans="4:4" x14ac:dyDescent="0.25">
      <c r="D40591"/>
    </row>
    <row r="40592" spans="4:4" x14ac:dyDescent="0.25">
      <c r="D40592"/>
    </row>
    <row r="40593" spans="4:4" x14ac:dyDescent="0.25">
      <c r="D40593"/>
    </row>
    <row r="40594" spans="4:4" x14ac:dyDescent="0.25">
      <c r="D40594"/>
    </row>
    <row r="40595" spans="4:4" x14ac:dyDescent="0.25">
      <c r="D40595"/>
    </row>
    <row r="40596" spans="4:4" x14ac:dyDescent="0.25">
      <c r="D40596"/>
    </row>
    <row r="40597" spans="4:4" x14ac:dyDescent="0.25">
      <c r="D40597"/>
    </row>
    <row r="40598" spans="4:4" x14ac:dyDescent="0.25">
      <c r="D40598"/>
    </row>
    <row r="40599" spans="4:4" x14ac:dyDescent="0.25">
      <c r="D40599"/>
    </row>
    <row r="40600" spans="4:4" x14ac:dyDescent="0.25">
      <c r="D40600"/>
    </row>
    <row r="40601" spans="4:4" x14ac:dyDescent="0.25">
      <c r="D40601"/>
    </row>
    <row r="40602" spans="4:4" x14ac:dyDescent="0.25">
      <c r="D40602"/>
    </row>
    <row r="40603" spans="4:4" x14ac:dyDescent="0.25">
      <c r="D40603"/>
    </row>
    <row r="40604" spans="4:4" x14ac:dyDescent="0.25">
      <c r="D40604"/>
    </row>
    <row r="40605" spans="4:4" x14ac:dyDescent="0.25">
      <c r="D40605"/>
    </row>
    <row r="40606" spans="4:4" x14ac:dyDescent="0.25">
      <c r="D40606"/>
    </row>
    <row r="40607" spans="4:4" x14ac:dyDescent="0.25">
      <c r="D40607"/>
    </row>
    <row r="40608" spans="4:4" x14ac:dyDescent="0.25">
      <c r="D40608"/>
    </row>
    <row r="40609" spans="4:4" x14ac:dyDescent="0.25">
      <c r="D40609"/>
    </row>
    <row r="40610" spans="4:4" x14ac:dyDescent="0.25">
      <c r="D40610"/>
    </row>
    <row r="40611" spans="4:4" x14ac:dyDescent="0.25">
      <c r="D40611"/>
    </row>
    <row r="40612" spans="4:4" x14ac:dyDescent="0.25">
      <c r="D40612"/>
    </row>
    <row r="40613" spans="4:4" x14ac:dyDescent="0.25">
      <c r="D40613"/>
    </row>
    <row r="40614" spans="4:4" x14ac:dyDescent="0.25">
      <c r="D40614"/>
    </row>
    <row r="40615" spans="4:4" x14ac:dyDescent="0.25">
      <c r="D40615"/>
    </row>
    <row r="40616" spans="4:4" x14ac:dyDescent="0.25">
      <c r="D40616"/>
    </row>
    <row r="40617" spans="4:4" x14ac:dyDescent="0.25">
      <c r="D40617"/>
    </row>
    <row r="40618" spans="4:4" x14ac:dyDescent="0.25">
      <c r="D40618"/>
    </row>
    <row r="40619" spans="4:4" x14ac:dyDescent="0.25">
      <c r="D40619"/>
    </row>
    <row r="40620" spans="4:4" x14ac:dyDescent="0.25">
      <c r="D40620"/>
    </row>
    <row r="40621" spans="4:4" x14ac:dyDescent="0.25">
      <c r="D40621"/>
    </row>
    <row r="40622" spans="4:4" x14ac:dyDescent="0.25">
      <c r="D40622"/>
    </row>
    <row r="40623" spans="4:4" x14ac:dyDescent="0.25">
      <c r="D40623"/>
    </row>
    <row r="40624" spans="4:4" x14ac:dyDescent="0.25">
      <c r="D40624"/>
    </row>
    <row r="40625" spans="4:4" x14ac:dyDescent="0.25">
      <c r="D40625"/>
    </row>
    <row r="40626" spans="4:4" x14ac:dyDescent="0.25">
      <c r="D40626"/>
    </row>
    <row r="40627" spans="4:4" x14ac:dyDescent="0.25">
      <c r="D40627"/>
    </row>
    <row r="40628" spans="4:4" x14ac:dyDescent="0.25">
      <c r="D40628"/>
    </row>
    <row r="40629" spans="4:4" x14ac:dyDescent="0.25">
      <c r="D40629"/>
    </row>
    <row r="40630" spans="4:4" x14ac:dyDescent="0.25">
      <c r="D40630"/>
    </row>
    <row r="40631" spans="4:4" x14ac:dyDescent="0.25">
      <c r="D40631"/>
    </row>
    <row r="40632" spans="4:4" x14ac:dyDescent="0.25">
      <c r="D40632"/>
    </row>
    <row r="40633" spans="4:4" x14ac:dyDescent="0.25">
      <c r="D40633"/>
    </row>
    <row r="40634" spans="4:4" x14ac:dyDescent="0.25">
      <c r="D40634"/>
    </row>
    <row r="40635" spans="4:4" x14ac:dyDescent="0.25">
      <c r="D40635"/>
    </row>
    <row r="40636" spans="4:4" x14ac:dyDescent="0.25">
      <c r="D40636"/>
    </row>
    <row r="40637" spans="4:4" x14ac:dyDescent="0.25">
      <c r="D40637"/>
    </row>
    <row r="40638" spans="4:4" x14ac:dyDescent="0.25">
      <c r="D40638"/>
    </row>
    <row r="40639" spans="4:4" x14ac:dyDescent="0.25">
      <c r="D40639"/>
    </row>
    <row r="40640" spans="4:4" x14ac:dyDescent="0.25">
      <c r="D40640"/>
    </row>
    <row r="40641" spans="4:4" x14ac:dyDescent="0.25">
      <c r="D40641"/>
    </row>
    <row r="40642" spans="4:4" x14ac:dyDescent="0.25">
      <c r="D40642"/>
    </row>
    <row r="40643" spans="4:4" x14ac:dyDescent="0.25">
      <c r="D40643"/>
    </row>
    <row r="40644" spans="4:4" x14ac:dyDescent="0.25">
      <c r="D40644"/>
    </row>
    <row r="40645" spans="4:4" x14ac:dyDescent="0.25">
      <c r="D40645"/>
    </row>
    <row r="40646" spans="4:4" x14ac:dyDescent="0.25">
      <c r="D40646"/>
    </row>
    <row r="40647" spans="4:4" x14ac:dyDescent="0.25">
      <c r="D40647"/>
    </row>
    <row r="40648" spans="4:4" x14ac:dyDescent="0.25">
      <c r="D40648"/>
    </row>
    <row r="40649" spans="4:4" x14ac:dyDescent="0.25">
      <c r="D40649"/>
    </row>
    <row r="40650" spans="4:4" x14ac:dyDescent="0.25">
      <c r="D40650"/>
    </row>
    <row r="40651" spans="4:4" x14ac:dyDescent="0.25">
      <c r="D40651"/>
    </row>
    <row r="40652" spans="4:4" x14ac:dyDescent="0.25">
      <c r="D40652"/>
    </row>
    <row r="40653" spans="4:4" x14ac:dyDescent="0.25">
      <c r="D40653"/>
    </row>
    <row r="40654" spans="4:4" x14ac:dyDescent="0.25">
      <c r="D40654"/>
    </row>
    <row r="40655" spans="4:4" x14ac:dyDescent="0.25">
      <c r="D40655"/>
    </row>
    <row r="40656" spans="4:4" x14ac:dyDescent="0.25">
      <c r="D40656"/>
    </row>
    <row r="40657" spans="4:4" x14ac:dyDescent="0.25">
      <c r="D40657"/>
    </row>
    <row r="40658" spans="4:4" x14ac:dyDescent="0.25">
      <c r="D40658"/>
    </row>
    <row r="40659" spans="4:4" x14ac:dyDescent="0.25">
      <c r="D40659"/>
    </row>
    <row r="40660" spans="4:4" x14ac:dyDescent="0.25">
      <c r="D40660"/>
    </row>
    <row r="40661" spans="4:4" x14ac:dyDescent="0.25">
      <c r="D40661"/>
    </row>
    <row r="40662" spans="4:4" x14ac:dyDescent="0.25">
      <c r="D40662"/>
    </row>
    <row r="40663" spans="4:4" x14ac:dyDescent="0.25">
      <c r="D40663"/>
    </row>
    <row r="40664" spans="4:4" x14ac:dyDescent="0.25">
      <c r="D40664"/>
    </row>
    <row r="40665" spans="4:4" x14ac:dyDescent="0.25">
      <c r="D40665"/>
    </row>
    <row r="40666" spans="4:4" x14ac:dyDescent="0.25">
      <c r="D40666"/>
    </row>
    <row r="40667" spans="4:4" x14ac:dyDescent="0.25">
      <c r="D40667"/>
    </row>
    <row r="40668" spans="4:4" x14ac:dyDescent="0.25">
      <c r="D40668"/>
    </row>
    <row r="40669" spans="4:4" x14ac:dyDescent="0.25">
      <c r="D40669"/>
    </row>
    <row r="40670" spans="4:4" x14ac:dyDescent="0.25">
      <c r="D40670"/>
    </row>
    <row r="40671" spans="4:4" x14ac:dyDescent="0.25">
      <c r="D40671"/>
    </row>
    <row r="40672" spans="4:4" x14ac:dyDescent="0.25">
      <c r="D40672"/>
    </row>
    <row r="40673" spans="4:4" x14ac:dyDescent="0.25">
      <c r="D40673"/>
    </row>
    <row r="40674" spans="4:4" x14ac:dyDescent="0.25">
      <c r="D40674"/>
    </row>
    <row r="40675" spans="4:4" x14ac:dyDescent="0.25">
      <c r="D40675"/>
    </row>
    <row r="40676" spans="4:4" x14ac:dyDescent="0.25">
      <c r="D40676"/>
    </row>
    <row r="40677" spans="4:4" x14ac:dyDescent="0.25">
      <c r="D40677"/>
    </row>
    <row r="40678" spans="4:4" x14ac:dyDescent="0.25">
      <c r="D40678"/>
    </row>
    <row r="40679" spans="4:4" x14ac:dyDescent="0.25">
      <c r="D40679"/>
    </row>
    <row r="40680" spans="4:4" x14ac:dyDescent="0.25">
      <c r="D40680"/>
    </row>
    <row r="40681" spans="4:4" x14ac:dyDescent="0.25">
      <c r="D40681"/>
    </row>
    <row r="40682" spans="4:4" x14ac:dyDescent="0.25">
      <c r="D40682"/>
    </row>
    <row r="40683" spans="4:4" x14ac:dyDescent="0.25">
      <c r="D40683"/>
    </row>
    <row r="40684" spans="4:4" x14ac:dyDescent="0.25">
      <c r="D40684"/>
    </row>
    <row r="40685" spans="4:4" x14ac:dyDescent="0.25">
      <c r="D40685"/>
    </row>
    <row r="40686" spans="4:4" x14ac:dyDescent="0.25">
      <c r="D40686"/>
    </row>
    <row r="40687" spans="4:4" x14ac:dyDescent="0.25">
      <c r="D40687"/>
    </row>
    <row r="40688" spans="4:4" x14ac:dyDescent="0.25">
      <c r="D40688"/>
    </row>
    <row r="40689" spans="4:4" x14ac:dyDescent="0.25">
      <c r="D40689"/>
    </row>
    <row r="40690" spans="4:4" x14ac:dyDescent="0.25">
      <c r="D40690"/>
    </row>
    <row r="40691" spans="4:4" x14ac:dyDescent="0.25">
      <c r="D40691"/>
    </row>
    <row r="40692" spans="4:4" x14ac:dyDescent="0.25">
      <c r="D40692"/>
    </row>
    <row r="40693" spans="4:4" x14ac:dyDescent="0.25">
      <c r="D40693"/>
    </row>
    <row r="40694" spans="4:4" x14ac:dyDescent="0.25">
      <c r="D40694"/>
    </row>
    <row r="40695" spans="4:4" x14ac:dyDescent="0.25">
      <c r="D40695"/>
    </row>
    <row r="40696" spans="4:4" x14ac:dyDescent="0.25">
      <c r="D40696"/>
    </row>
    <row r="40697" spans="4:4" x14ac:dyDescent="0.25">
      <c r="D40697"/>
    </row>
    <row r="40698" spans="4:4" x14ac:dyDescent="0.25">
      <c r="D40698"/>
    </row>
    <row r="40699" spans="4:4" x14ac:dyDescent="0.25">
      <c r="D40699"/>
    </row>
    <row r="40700" spans="4:4" x14ac:dyDescent="0.25">
      <c r="D40700"/>
    </row>
    <row r="40701" spans="4:4" x14ac:dyDescent="0.25">
      <c r="D40701"/>
    </row>
    <row r="40702" spans="4:4" x14ac:dyDescent="0.25">
      <c r="D40702"/>
    </row>
    <row r="40703" spans="4:4" x14ac:dyDescent="0.25">
      <c r="D40703"/>
    </row>
    <row r="40704" spans="4:4" x14ac:dyDescent="0.25">
      <c r="D40704"/>
    </row>
    <row r="40705" spans="4:4" x14ac:dyDescent="0.25">
      <c r="D40705"/>
    </row>
    <row r="40706" spans="4:4" x14ac:dyDescent="0.25">
      <c r="D40706"/>
    </row>
    <row r="40707" spans="4:4" x14ac:dyDescent="0.25">
      <c r="D40707"/>
    </row>
    <row r="40708" spans="4:4" x14ac:dyDescent="0.25">
      <c r="D40708"/>
    </row>
    <row r="40709" spans="4:4" x14ac:dyDescent="0.25">
      <c r="D40709"/>
    </row>
    <row r="40710" spans="4:4" x14ac:dyDescent="0.25">
      <c r="D40710"/>
    </row>
    <row r="40711" spans="4:4" x14ac:dyDescent="0.25">
      <c r="D40711"/>
    </row>
    <row r="40712" spans="4:4" x14ac:dyDescent="0.25">
      <c r="D40712"/>
    </row>
    <row r="40713" spans="4:4" x14ac:dyDescent="0.25">
      <c r="D40713"/>
    </row>
    <row r="40714" spans="4:4" x14ac:dyDescent="0.25">
      <c r="D40714"/>
    </row>
    <row r="40715" spans="4:4" x14ac:dyDescent="0.25">
      <c r="D40715"/>
    </row>
    <row r="40716" spans="4:4" x14ac:dyDescent="0.25">
      <c r="D40716"/>
    </row>
    <row r="40717" spans="4:4" x14ac:dyDescent="0.25">
      <c r="D40717"/>
    </row>
    <row r="40718" spans="4:4" x14ac:dyDescent="0.25">
      <c r="D40718"/>
    </row>
    <row r="40719" spans="4:4" x14ac:dyDescent="0.25">
      <c r="D40719"/>
    </row>
    <row r="40720" spans="4:4" x14ac:dyDescent="0.25">
      <c r="D40720"/>
    </row>
    <row r="40721" spans="4:4" x14ac:dyDescent="0.25">
      <c r="D40721"/>
    </row>
    <row r="40722" spans="4:4" x14ac:dyDescent="0.25">
      <c r="D40722"/>
    </row>
    <row r="40723" spans="4:4" x14ac:dyDescent="0.25">
      <c r="D40723"/>
    </row>
    <row r="40724" spans="4:4" x14ac:dyDescent="0.25">
      <c r="D40724"/>
    </row>
    <row r="40725" spans="4:4" x14ac:dyDescent="0.25">
      <c r="D40725"/>
    </row>
    <row r="40726" spans="4:4" x14ac:dyDescent="0.25">
      <c r="D40726"/>
    </row>
    <row r="40727" spans="4:4" x14ac:dyDescent="0.25">
      <c r="D40727"/>
    </row>
    <row r="40728" spans="4:4" x14ac:dyDescent="0.25">
      <c r="D40728"/>
    </row>
    <row r="40729" spans="4:4" x14ac:dyDescent="0.25">
      <c r="D40729"/>
    </row>
    <row r="40730" spans="4:4" x14ac:dyDescent="0.25">
      <c r="D40730"/>
    </row>
    <row r="40731" spans="4:4" x14ac:dyDescent="0.25">
      <c r="D40731"/>
    </row>
    <row r="40732" spans="4:4" x14ac:dyDescent="0.25">
      <c r="D40732"/>
    </row>
    <row r="40733" spans="4:4" x14ac:dyDescent="0.25">
      <c r="D40733"/>
    </row>
    <row r="40734" spans="4:4" x14ac:dyDescent="0.25">
      <c r="D40734"/>
    </row>
    <row r="40735" spans="4:4" x14ac:dyDescent="0.25">
      <c r="D40735"/>
    </row>
    <row r="40736" spans="4:4" x14ac:dyDescent="0.25">
      <c r="D40736"/>
    </row>
    <row r="40737" spans="4:4" x14ac:dyDescent="0.25">
      <c r="D40737"/>
    </row>
    <row r="40738" spans="4:4" x14ac:dyDescent="0.25">
      <c r="D40738"/>
    </row>
    <row r="40739" spans="4:4" x14ac:dyDescent="0.25">
      <c r="D40739"/>
    </row>
    <row r="40740" spans="4:4" x14ac:dyDescent="0.25">
      <c r="D40740"/>
    </row>
    <row r="40741" spans="4:4" x14ac:dyDescent="0.25">
      <c r="D40741"/>
    </row>
    <row r="40742" spans="4:4" x14ac:dyDescent="0.25">
      <c r="D40742"/>
    </row>
    <row r="40743" spans="4:4" x14ac:dyDescent="0.25">
      <c r="D40743"/>
    </row>
    <row r="40744" spans="4:4" x14ac:dyDescent="0.25">
      <c r="D40744"/>
    </row>
    <row r="40745" spans="4:4" x14ac:dyDescent="0.25">
      <c r="D40745"/>
    </row>
    <row r="40746" spans="4:4" x14ac:dyDescent="0.25">
      <c r="D40746"/>
    </row>
    <row r="40747" spans="4:4" x14ac:dyDescent="0.25">
      <c r="D40747"/>
    </row>
    <row r="40748" spans="4:4" x14ac:dyDescent="0.25">
      <c r="D40748"/>
    </row>
    <row r="40749" spans="4:4" x14ac:dyDescent="0.25">
      <c r="D40749"/>
    </row>
    <row r="40750" spans="4:4" x14ac:dyDescent="0.25">
      <c r="D40750"/>
    </row>
    <row r="40751" spans="4:4" x14ac:dyDescent="0.25">
      <c r="D40751"/>
    </row>
    <row r="40752" spans="4:4" x14ac:dyDescent="0.25">
      <c r="D40752"/>
    </row>
    <row r="40753" spans="4:4" x14ac:dyDescent="0.25">
      <c r="D40753"/>
    </row>
    <row r="40754" spans="4:4" x14ac:dyDescent="0.25">
      <c r="D40754"/>
    </row>
    <row r="40755" spans="4:4" x14ac:dyDescent="0.25">
      <c r="D40755"/>
    </row>
    <row r="40756" spans="4:4" x14ac:dyDescent="0.25">
      <c r="D40756"/>
    </row>
    <row r="40757" spans="4:4" x14ac:dyDescent="0.25">
      <c r="D40757"/>
    </row>
    <row r="40758" spans="4:4" x14ac:dyDescent="0.25">
      <c r="D40758"/>
    </row>
    <row r="40759" spans="4:4" x14ac:dyDescent="0.25">
      <c r="D40759"/>
    </row>
    <row r="40760" spans="4:4" x14ac:dyDescent="0.25">
      <c r="D40760"/>
    </row>
    <row r="40761" spans="4:4" x14ac:dyDescent="0.25">
      <c r="D40761"/>
    </row>
    <row r="40762" spans="4:4" x14ac:dyDescent="0.25">
      <c r="D40762"/>
    </row>
    <row r="40763" spans="4:4" x14ac:dyDescent="0.25">
      <c r="D40763"/>
    </row>
    <row r="40764" spans="4:4" x14ac:dyDescent="0.25">
      <c r="D40764"/>
    </row>
    <row r="40765" spans="4:4" x14ac:dyDescent="0.25">
      <c r="D40765"/>
    </row>
    <row r="40766" spans="4:4" x14ac:dyDescent="0.25">
      <c r="D40766"/>
    </row>
    <row r="40767" spans="4:4" x14ac:dyDescent="0.25">
      <c r="D40767"/>
    </row>
    <row r="40768" spans="4:4" x14ac:dyDescent="0.25">
      <c r="D40768"/>
    </row>
    <row r="40769" spans="4:4" x14ac:dyDescent="0.25">
      <c r="D40769"/>
    </row>
    <row r="40770" spans="4:4" x14ac:dyDescent="0.25">
      <c r="D40770"/>
    </row>
    <row r="40771" spans="4:4" x14ac:dyDescent="0.25">
      <c r="D40771"/>
    </row>
    <row r="40772" spans="4:4" x14ac:dyDescent="0.25">
      <c r="D40772"/>
    </row>
    <row r="40773" spans="4:4" x14ac:dyDescent="0.25">
      <c r="D40773"/>
    </row>
    <row r="40774" spans="4:4" x14ac:dyDescent="0.25">
      <c r="D40774"/>
    </row>
    <row r="40775" spans="4:4" x14ac:dyDescent="0.25">
      <c r="D40775"/>
    </row>
    <row r="40776" spans="4:4" x14ac:dyDescent="0.25">
      <c r="D40776"/>
    </row>
    <row r="40777" spans="4:4" x14ac:dyDescent="0.25">
      <c r="D40777"/>
    </row>
    <row r="40778" spans="4:4" x14ac:dyDescent="0.25">
      <c r="D40778"/>
    </row>
    <row r="40779" spans="4:4" x14ac:dyDescent="0.25">
      <c r="D40779"/>
    </row>
    <row r="40780" spans="4:4" x14ac:dyDescent="0.25">
      <c r="D40780"/>
    </row>
    <row r="40781" spans="4:4" x14ac:dyDescent="0.25">
      <c r="D40781"/>
    </row>
    <row r="40782" spans="4:4" x14ac:dyDescent="0.25">
      <c r="D40782"/>
    </row>
    <row r="40783" spans="4:4" x14ac:dyDescent="0.25">
      <c r="D40783"/>
    </row>
    <row r="40784" spans="4:4" x14ac:dyDescent="0.25">
      <c r="D40784"/>
    </row>
    <row r="40785" spans="4:4" x14ac:dyDescent="0.25">
      <c r="D40785"/>
    </row>
    <row r="40786" spans="4:4" x14ac:dyDescent="0.25">
      <c r="D40786"/>
    </row>
    <row r="40787" spans="4:4" x14ac:dyDescent="0.25">
      <c r="D40787"/>
    </row>
    <row r="40788" spans="4:4" x14ac:dyDescent="0.25">
      <c r="D40788"/>
    </row>
    <row r="40789" spans="4:4" x14ac:dyDescent="0.25">
      <c r="D40789"/>
    </row>
    <row r="40790" spans="4:4" x14ac:dyDescent="0.25">
      <c r="D40790"/>
    </row>
    <row r="40791" spans="4:4" x14ac:dyDescent="0.25">
      <c r="D40791"/>
    </row>
    <row r="40792" spans="4:4" x14ac:dyDescent="0.25">
      <c r="D40792"/>
    </row>
    <row r="40793" spans="4:4" x14ac:dyDescent="0.25">
      <c r="D40793"/>
    </row>
    <row r="40794" spans="4:4" x14ac:dyDescent="0.25">
      <c r="D40794"/>
    </row>
    <row r="40795" spans="4:4" x14ac:dyDescent="0.25">
      <c r="D40795"/>
    </row>
    <row r="40796" spans="4:4" x14ac:dyDescent="0.25">
      <c r="D40796"/>
    </row>
    <row r="40797" spans="4:4" x14ac:dyDescent="0.25">
      <c r="D40797"/>
    </row>
    <row r="40798" spans="4:4" x14ac:dyDescent="0.25">
      <c r="D40798"/>
    </row>
    <row r="40799" spans="4:4" x14ac:dyDescent="0.25">
      <c r="D40799"/>
    </row>
    <row r="40800" spans="4:4" x14ac:dyDescent="0.25">
      <c r="D40800"/>
    </row>
    <row r="40801" spans="4:4" x14ac:dyDescent="0.25">
      <c r="D40801"/>
    </row>
    <row r="40802" spans="4:4" x14ac:dyDescent="0.25">
      <c r="D40802"/>
    </row>
    <row r="40803" spans="4:4" x14ac:dyDescent="0.25">
      <c r="D40803"/>
    </row>
    <row r="40804" spans="4:4" x14ac:dyDescent="0.25">
      <c r="D40804"/>
    </row>
    <row r="40805" spans="4:4" x14ac:dyDescent="0.25">
      <c r="D40805"/>
    </row>
    <row r="40806" spans="4:4" x14ac:dyDescent="0.25">
      <c r="D40806"/>
    </row>
    <row r="40807" spans="4:4" x14ac:dyDescent="0.25">
      <c r="D40807"/>
    </row>
    <row r="40808" spans="4:4" x14ac:dyDescent="0.25">
      <c r="D40808"/>
    </row>
    <row r="40809" spans="4:4" x14ac:dyDescent="0.25">
      <c r="D40809"/>
    </row>
    <row r="40810" spans="4:4" x14ac:dyDescent="0.25">
      <c r="D40810"/>
    </row>
    <row r="40811" spans="4:4" x14ac:dyDescent="0.25">
      <c r="D40811"/>
    </row>
    <row r="40812" spans="4:4" x14ac:dyDescent="0.25">
      <c r="D40812"/>
    </row>
    <row r="40813" spans="4:4" x14ac:dyDescent="0.25">
      <c r="D40813"/>
    </row>
    <row r="40814" spans="4:4" x14ac:dyDescent="0.25">
      <c r="D40814"/>
    </row>
    <row r="40815" spans="4:4" x14ac:dyDescent="0.25">
      <c r="D40815"/>
    </row>
    <row r="40816" spans="4:4" x14ac:dyDescent="0.25">
      <c r="D40816"/>
    </row>
    <row r="40817" spans="4:4" x14ac:dyDescent="0.25">
      <c r="D40817"/>
    </row>
    <row r="40818" spans="4:4" x14ac:dyDescent="0.25">
      <c r="D40818"/>
    </row>
    <row r="40819" spans="4:4" x14ac:dyDescent="0.25">
      <c r="D40819"/>
    </row>
    <row r="40820" spans="4:4" x14ac:dyDescent="0.25">
      <c r="D40820"/>
    </row>
    <row r="40821" spans="4:4" x14ac:dyDescent="0.25">
      <c r="D40821"/>
    </row>
    <row r="40822" spans="4:4" x14ac:dyDescent="0.25">
      <c r="D40822"/>
    </row>
    <row r="40823" spans="4:4" x14ac:dyDescent="0.25">
      <c r="D40823"/>
    </row>
    <row r="40824" spans="4:4" x14ac:dyDescent="0.25">
      <c r="D40824"/>
    </row>
    <row r="40825" spans="4:4" x14ac:dyDescent="0.25">
      <c r="D40825"/>
    </row>
    <row r="40826" spans="4:4" x14ac:dyDescent="0.25">
      <c r="D40826"/>
    </row>
    <row r="40827" spans="4:4" x14ac:dyDescent="0.25">
      <c r="D40827"/>
    </row>
    <row r="40828" spans="4:4" x14ac:dyDescent="0.25">
      <c r="D40828"/>
    </row>
    <row r="40829" spans="4:4" x14ac:dyDescent="0.25">
      <c r="D40829"/>
    </row>
    <row r="40830" spans="4:4" x14ac:dyDescent="0.25">
      <c r="D40830"/>
    </row>
    <row r="40831" spans="4:4" x14ac:dyDescent="0.25">
      <c r="D40831"/>
    </row>
    <row r="40832" spans="4:4" x14ac:dyDescent="0.25">
      <c r="D40832"/>
    </row>
    <row r="40833" spans="4:4" x14ac:dyDescent="0.25">
      <c r="D40833"/>
    </row>
    <row r="40834" spans="4:4" x14ac:dyDescent="0.25">
      <c r="D40834"/>
    </row>
    <row r="40835" spans="4:4" x14ac:dyDescent="0.25">
      <c r="D40835"/>
    </row>
    <row r="40836" spans="4:4" x14ac:dyDescent="0.25">
      <c r="D40836"/>
    </row>
    <row r="40837" spans="4:4" x14ac:dyDescent="0.25">
      <c r="D40837"/>
    </row>
    <row r="40838" spans="4:4" x14ac:dyDescent="0.25">
      <c r="D40838"/>
    </row>
    <row r="40839" spans="4:4" x14ac:dyDescent="0.25">
      <c r="D40839"/>
    </row>
    <row r="40840" spans="4:4" x14ac:dyDescent="0.25">
      <c r="D40840"/>
    </row>
    <row r="40841" spans="4:4" x14ac:dyDescent="0.25">
      <c r="D40841"/>
    </row>
    <row r="40842" spans="4:4" x14ac:dyDescent="0.25">
      <c r="D40842"/>
    </row>
    <row r="40843" spans="4:4" x14ac:dyDescent="0.25">
      <c r="D40843"/>
    </row>
    <row r="40844" spans="4:4" x14ac:dyDescent="0.25">
      <c r="D40844"/>
    </row>
    <row r="40845" spans="4:4" x14ac:dyDescent="0.25">
      <c r="D40845"/>
    </row>
    <row r="40846" spans="4:4" x14ac:dyDescent="0.25">
      <c r="D40846"/>
    </row>
    <row r="40847" spans="4:4" x14ac:dyDescent="0.25">
      <c r="D40847"/>
    </row>
    <row r="40848" spans="4:4" x14ac:dyDescent="0.25">
      <c r="D40848"/>
    </row>
    <row r="40849" spans="4:4" x14ac:dyDescent="0.25">
      <c r="D40849"/>
    </row>
    <row r="40850" spans="4:4" x14ac:dyDescent="0.25">
      <c r="D40850"/>
    </row>
    <row r="40851" spans="4:4" x14ac:dyDescent="0.25">
      <c r="D40851"/>
    </row>
    <row r="40852" spans="4:4" x14ac:dyDescent="0.25">
      <c r="D40852"/>
    </row>
    <row r="40853" spans="4:4" x14ac:dyDescent="0.25">
      <c r="D40853"/>
    </row>
    <row r="40854" spans="4:4" x14ac:dyDescent="0.25">
      <c r="D40854"/>
    </row>
    <row r="40855" spans="4:4" x14ac:dyDescent="0.25">
      <c r="D40855"/>
    </row>
    <row r="40856" spans="4:4" x14ac:dyDescent="0.25">
      <c r="D40856"/>
    </row>
    <row r="40857" spans="4:4" x14ac:dyDescent="0.25">
      <c r="D40857"/>
    </row>
    <row r="40858" spans="4:4" x14ac:dyDescent="0.25">
      <c r="D40858"/>
    </row>
    <row r="40859" spans="4:4" x14ac:dyDescent="0.25">
      <c r="D40859"/>
    </row>
    <row r="40860" spans="4:4" x14ac:dyDescent="0.25">
      <c r="D40860"/>
    </row>
    <row r="40861" spans="4:4" x14ac:dyDescent="0.25">
      <c r="D40861"/>
    </row>
    <row r="40862" spans="4:4" x14ac:dyDescent="0.25">
      <c r="D40862"/>
    </row>
    <row r="40863" spans="4:4" x14ac:dyDescent="0.25">
      <c r="D40863"/>
    </row>
    <row r="40864" spans="4:4" x14ac:dyDescent="0.25">
      <c r="D40864"/>
    </row>
    <row r="40865" spans="4:4" x14ac:dyDescent="0.25">
      <c r="D40865"/>
    </row>
    <row r="40866" spans="4:4" x14ac:dyDescent="0.25">
      <c r="D40866"/>
    </row>
    <row r="40867" spans="4:4" x14ac:dyDescent="0.25">
      <c r="D40867"/>
    </row>
    <row r="40868" spans="4:4" x14ac:dyDescent="0.25">
      <c r="D40868"/>
    </row>
    <row r="40869" spans="4:4" x14ac:dyDescent="0.25">
      <c r="D40869"/>
    </row>
    <row r="40870" spans="4:4" x14ac:dyDescent="0.25">
      <c r="D40870"/>
    </row>
    <row r="40871" spans="4:4" x14ac:dyDescent="0.25">
      <c r="D40871"/>
    </row>
    <row r="40872" spans="4:4" x14ac:dyDescent="0.25">
      <c r="D40872"/>
    </row>
    <row r="40873" spans="4:4" x14ac:dyDescent="0.25">
      <c r="D40873"/>
    </row>
    <row r="40874" spans="4:4" x14ac:dyDescent="0.25">
      <c r="D40874"/>
    </row>
    <row r="40875" spans="4:4" x14ac:dyDescent="0.25">
      <c r="D40875"/>
    </row>
    <row r="40876" spans="4:4" x14ac:dyDescent="0.25">
      <c r="D40876"/>
    </row>
    <row r="40877" spans="4:4" x14ac:dyDescent="0.25">
      <c r="D40877"/>
    </row>
    <row r="40878" spans="4:4" x14ac:dyDescent="0.25">
      <c r="D40878"/>
    </row>
    <row r="40879" spans="4:4" x14ac:dyDescent="0.25">
      <c r="D40879"/>
    </row>
    <row r="40880" spans="4:4" x14ac:dyDescent="0.25">
      <c r="D40880"/>
    </row>
    <row r="40881" spans="4:4" x14ac:dyDescent="0.25">
      <c r="D40881"/>
    </row>
    <row r="40882" spans="4:4" x14ac:dyDescent="0.25">
      <c r="D40882"/>
    </row>
    <row r="40883" spans="4:4" x14ac:dyDescent="0.25">
      <c r="D40883"/>
    </row>
    <row r="40884" spans="4:4" x14ac:dyDescent="0.25">
      <c r="D40884"/>
    </row>
    <row r="40885" spans="4:4" x14ac:dyDescent="0.25">
      <c r="D40885"/>
    </row>
    <row r="40886" spans="4:4" x14ac:dyDescent="0.25">
      <c r="D40886"/>
    </row>
    <row r="40887" spans="4:4" x14ac:dyDescent="0.25">
      <c r="D40887"/>
    </row>
    <row r="40888" spans="4:4" x14ac:dyDescent="0.25">
      <c r="D40888"/>
    </row>
    <row r="40889" spans="4:4" x14ac:dyDescent="0.25">
      <c r="D40889"/>
    </row>
    <row r="40890" spans="4:4" x14ac:dyDescent="0.25">
      <c r="D40890"/>
    </row>
    <row r="40891" spans="4:4" x14ac:dyDescent="0.25">
      <c r="D40891"/>
    </row>
    <row r="40892" spans="4:4" x14ac:dyDescent="0.25">
      <c r="D40892"/>
    </row>
    <row r="40893" spans="4:4" x14ac:dyDescent="0.25">
      <c r="D40893"/>
    </row>
    <row r="40894" spans="4:4" x14ac:dyDescent="0.25">
      <c r="D40894"/>
    </row>
    <row r="40895" spans="4:4" x14ac:dyDescent="0.25">
      <c r="D40895"/>
    </row>
    <row r="40896" spans="4:4" x14ac:dyDescent="0.25">
      <c r="D40896"/>
    </row>
    <row r="40897" spans="4:4" x14ac:dyDescent="0.25">
      <c r="D40897"/>
    </row>
    <row r="40898" spans="4:4" x14ac:dyDescent="0.25">
      <c r="D40898"/>
    </row>
    <row r="40899" spans="4:4" x14ac:dyDescent="0.25">
      <c r="D40899"/>
    </row>
    <row r="40900" spans="4:4" x14ac:dyDescent="0.25">
      <c r="D40900"/>
    </row>
    <row r="40901" spans="4:4" x14ac:dyDescent="0.25">
      <c r="D40901"/>
    </row>
    <row r="40902" spans="4:4" x14ac:dyDescent="0.25">
      <c r="D40902"/>
    </row>
    <row r="40903" spans="4:4" x14ac:dyDescent="0.25">
      <c r="D40903"/>
    </row>
    <row r="40904" spans="4:4" x14ac:dyDescent="0.25">
      <c r="D40904"/>
    </row>
    <row r="40905" spans="4:4" x14ac:dyDescent="0.25">
      <c r="D40905"/>
    </row>
    <row r="40906" spans="4:4" x14ac:dyDescent="0.25">
      <c r="D40906"/>
    </row>
    <row r="40907" spans="4:4" x14ac:dyDescent="0.25">
      <c r="D40907"/>
    </row>
    <row r="40908" spans="4:4" x14ac:dyDescent="0.25">
      <c r="D40908"/>
    </row>
    <row r="40909" spans="4:4" x14ac:dyDescent="0.25">
      <c r="D40909"/>
    </row>
    <row r="40910" spans="4:4" x14ac:dyDescent="0.25">
      <c r="D40910"/>
    </row>
    <row r="40911" spans="4:4" x14ac:dyDescent="0.25">
      <c r="D40911"/>
    </row>
    <row r="40912" spans="4:4" x14ac:dyDescent="0.25">
      <c r="D40912"/>
    </row>
    <row r="40913" spans="4:4" x14ac:dyDescent="0.25">
      <c r="D40913"/>
    </row>
    <row r="40914" spans="4:4" x14ac:dyDescent="0.25">
      <c r="D40914"/>
    </row>
    <row r="40915" spans="4:4" x14ac:dyDescent="0.25">
      <c r="D40915"/>
    </row>
    <row r="40916" spans="4:4" x14ac:dyDescent="0.25">
      <c r="D40916"/>
    </row>
    <row r="40917" spans="4:4" x14ac:dyDescent="0.25">
      <c r="D40917"/>
    </row>
    <row r="40918" spans="4:4" x14ac:dyDescent="0.25">
      <c r="D40918"/>
    </row>
    <row r="40919" spans="4:4" x14ac:dyDescent="0.25">
      <c r="D40919"/>
    </row>
    <row r="40920" spans="4:4" x14ac:dyDescent="0.25">
      <c r="D40920"/>
    </row>
    <row r="40921" spans="4:4" x14ac:dyDescent="0.25">
      <c r="D40921"/>
    </row>
    <row r="40922" spans="4:4" x14ac:dyDescent="0.25">
      <c r="D40922"/>
    </row>
    <row r="40923" spans="4:4" x14ac:dyDescent="0.25">
      <c r="D40923"/>
    </row>
    <row r="40924" spans="4:4" x14ac:dyDescent="0.25">
      <c r="D40924"/>
    </row>
    <row r="40925" spans="4:4" x14ac:dyDescent="0.25">
      <c r="D40925"/>
    </row>
    <row r="40926" spans="4:4" x14ac:dyDescent="0.25">
      <c r="D40926"/>
    </row>
    <row r="40927" spans="4:4" x14ac:dyDescent="0.25">
      <c r="D40927"/>
    </row>
    <row r="40928" spans="4:4" x14ac:dyDescent="0.25">
      <c r="D40928"/>
    </row>
    <row r="40929" spans="4:4" x14ac:dyDescent="0.25">
      <c r="D40929"/>
    </row>
    <row r="40930" spans="4:4" x14ac:dyDescent="0.25">
      <c r="D40930"/>
    </row>
    <row r="40931" spans="4:4" x14ac:dyDescent="0.25">
      <c r="D40931"/>
    </row>
    <row r="40932" spans="4:4" x14ac:dyDescent="0.25">
      <c r="D40932"/>
    </row>
    <row r="40933" spans="4:4" x14ac:dyDescent="0.25">
      <c r="D40933"/>
    </row>
    <row r="40934" spans="4:4" x14ac:dyDescent="0.25">
      <c r="D40934"/>
    </row>
    <row r="40935" spans="4:4" x14ac:dyDescent="0.25">
      <c r="D40935"/>
    </row>
    <row r="40936" spans="4:4" x14ac:dyDescent="0.25">
      <c r="D40936"/>
    </row>
    <row r="40937" spans="4:4" x14ac:dyDescent="0.25">
      <c r="D40937"/>
    </row>
    <row r="40938" spans="4:4" x14ac:dyDescent="0.25">
      <c r="D40938"/>
    </row>
    <row r="40939" spans="4:4" x14ac:dyDescent="0.25">
      <c r="D40939"/>
    </row>
    <row r="40940" spans="4:4" x14ac:dyDescent="0.25">
      <c r="D40940"/>
    </row>
    <row r="40941" spans="4:4" x14ac:dyDescent="0.25">
      <c r="D40941"/>
    </row>
    <row r="40942" spans="4:4" x14ac:dyDescent="0.25">
      <c r="D40942"/>
    </row>
    <row r="40943" spans="4:4" x14ac:dyDescent="0.25">
      <c r="D40943"/>
    </row>
    <row r="40944" spans="4:4" x14ac:dyDescent="0.25">
      <c r="D40944"/>
    </row>
    <row r="40945" spans="4:4" x14ac:dyDescent="0.25">
      <c r="D40945"/>
    </row>
    <row r="40946" spans="4:4" x14ac:dyDescent="0.25">
      <c r="D40946"/>
    </row>
    <row r="40947" spans="4:4" x14ac:dyDescent="0.25">
      <c r="D40947"/>
    </row>
    <row r="40948" spans="4:4" x14ac:dyDescent="0.25">
      <c r="D40948"/>
    </row>
    <row r="40949" spans="4:4" x14ac:dyDescent="0.25">
      <c r="D40949"/>
    </row>
    <row r="40950" spans="4:4" x14ac:dyDescent="0.25">
      <c r="D40950"/>
    </row>
    <row r="40951" spans="4:4" x14ac:dyDescent="0.25">
      <c r="D40951"/>
    </row>
    <row r="40952" spans="4:4" x14ac:dyDescent="0.25">
      <c r="D40952"/>
    </row>
    <row r="40953" spans="4:4" x14ac:dyDescent="0.25">
      <c r="D40953"/>
    </row>
    <row r="40954" spans="4:4" x14ac:dyDescent="0.25">
      <c r="D40954"/>
    </row>
    <row r="40955" spans="4:4" x14ac:dyDescent="0.25">
      <c r="D40955"/>
    </row>
    <row r="40956" spans="4:4" x14ac:dyDescent="0.25">
      <c r="D40956"/>
    </row>
    <row r="40957" spans="4:4" x14ac:dyDescent="0.25">
      <c r="D40957"/>
    </row>
    <row r="40958" spans="4:4" x14ac:dyDescent="0.25">
      <c r="D40958"/>
    </row>
    <row r="40959" spans="4:4" x14ac:dyDescent="0.25">
      <c r="D40959"/>
    </row>
    <row r="40960" spans="4:4" x14ac:dyDescent="0.25">
      <c r="D40960"/>
    </row>
    <row r="40961" spans="4:4" x14ac:dyDescent="0.25">
      <c r="D40961"/>
    </row>
    <row r="40962" spans="4:4" x14ac:dyDescent="0.25">
      <c r="D40962"/>
    </row>
    <row r="40963" spans="4:4" x14ac:dyDescent="0.25">
      <c r="D40963"/>
    </row>
    <row r="40964" spans="4:4" x14ac:dyDescent="0.25">
      <c r="D40964"/>
    </row>
    <row r="40965" spans="4:4" x14ac:dyDescent="0.25">
      <c r="D40965"/>
    </row>
    <row r="40966" spans="4:4" x14ac:dyDescent="0.25">
      <c r="D40966"/>
    </row>
    <row r="40967" spans="4:4" x14ac:dyDescent="0.25">
      <c r="D40967"/>
    </row>
    <row r="40968" spans="4:4" x14ac:dyDescent="0.25">
      <c r="D40968"/>
    </row>
    <row r="40969" spans="4:4" x14ac:dyDescent="0.25">
      <c r="D40969"/>
    </row>
    <row r="40970" spans="4:4" x14ac:dyDescent="0.25">
      <c r="D40970"/>
    </row>
    <row r="40971" spans="4:4" x14ac:dyDescent="0.25">
      <c r="D40971"/>
    </row>
    <row r="40972" spans="4:4" x14ac:dyDescent="0.25">
      <c r="D40972"/>
    </row>
    <row r="40973" spans="4:4" x14ac:dyDescent="0.25">
      <c r="D40973"/>
    </row>
    <row r="40974" spans="4:4" x14ac:dyDescent="0.25">
      <c r="D40974"/>
    </row>
    <row r="40975" spans="4:4" x14ac:dyDescent="0.25">
      <c r="D40975"/>
    </row>
    <row r="40976" spans="4:4" x14ac:dyDescent="0.25">
      <c r="D40976"/>
    </row>
    <row r="40977" spans="4:4" x14ac:dyDescent="0.25">
      <c r="D40977"/>
    </row>
    <row r="40978" spans="4:4" x14ac:dyDescent="0.25">
      <c r="D40978"/>
    </row>
    <row r="40979" spans="4:4" x14ac:dyDescent="0.25">
      <c r="D40979"/>
    </row>
    <row r="40980" spans="4:4" x14ac:dyDescent="0.25">
      <c r="D40980"/>
    </row>
    <row r="40981" spans="4:4" x14ac:dyDescent="0.25">
      <c r="D40981"/>
    </row>
    <row r="40982" spans="4:4" x14ac:dyDescent="0.25">
      <c r="D40982"/>
    </row>
    <row r="40983" spans="4:4" x14ac:dyDescent="0.25">
      <c r="D40983"/>
    </row>
    <row r="40984" spans="4:4" x14ac:dyDescent="0.25">
      <c r="D40984"/>
    </row>
    <row r="40985" spans="4:4" x14ac:dyDescent="0.25">
      <c r="D40985"/>
    </row>
    <row r="40986" spans="4:4" x14ac:dyDescent="0.25">
      <c r="D40986"/>
    </row>
    <row r="40987" spans="4:4" x14ac:dyDescent="0.25">
      <c r="D40987"/>
    </row>
    <row r="40988" spans="4:4" x14ac:dyDescent="0.25">
      <c r="D40988"/>
    </row>
    <row r="40989" spans="4:4" x14ac:dyDescent="0.25">
      <c r="D40989"/>
    </row>
    <row r="40990" spans="4:4" x14ac:dyDescent="0.25">
      <c r="D40990"/>
    </row>
    <row r="40991" spans="4:4" x14ac:dyDescent="0.25">
      <c r="D40991"/>
    </row>
    <row r="40992" spans="4:4" x14ac:dyDescent="0.25">
      <c r="D40992"/>
    </row>
    <row r="40993" spans="4:4" x14ac:dyDescent="0.25">
      <c r="D40993"/>
    </row>
    <row r="40994" spans="4:4" x14ac:dyDescent="0.25">
      <c r="D40994"/>
    </row>
    <row r="40995" spans="4:4" x14ac:dyDescent="0.25">
      <c r="D40995"/>
    </row>
    <row r="40996" spans="4:4" x14ac:dyDescent="0.25">
      <c r="D40996"/>
    </row>
    <row r="40997" spans="4:4" x14ac:dyDescent="0.25">
      <c r="D40997"/>
    </row>
    <row r="40998" spans="4:4" x14ac:dyDescent="0.25">
      <c r="D40998"/>
    </row>
    <row r="40999" spans="4:4" x14ac:dyDescent="0.25">
      <c r="D40999"/>
    </row>
    <row r="41000" spans="4:4" x14ac:dyDescent="0.25">
      <c r="D41000"/>
    </row>
    <row r="41001" spans="4:4" x14ac:dyDescent="0.25">
      <c r="D41001"/>
    </row>
    <row r="41002" spans="4:4" x14ac:dyDescent="0.25">
      <c r="D41002"/>
    </row>
    <row r="41003" spans="4:4" x14ac:dyDescent="0.25">
      <c r="D41003"/>
    </row>
    <row r="41004" spans="4:4" x14ac:dyDescent="0.25">
      <c r="D41004"/>
    </row>
    <row r="41005" spans="4:4" x14ac:dyDescent="0.25">
      <c r="D41005"/>
    </row>
    <row r="41006" spans="4:4" x14ac:dyDescent="0.25">
      <c r="D41006"/>
    </row>
    <row r="41007" spans="4:4" x14ac:dyDescent="0.25">
      <c r="D41007"/>
    </row>
    <row r="41008" spans="4:4" x14ac:dyDescent="0.25">
      <c r="D41008"/>
    </row>
    <row r="41009" spans="4:4" x14ac:dyDescent="0.25">
      <c r="D41009"/>
    </row>
    <row r="41010" spans="4:4" x14ac:dyDescent="0.25">
      <c r="D41010"/>
    </row>
    <row r="41011" spans="4:4" x14ac:dyDescent="0.25">
      <c r="D41011"/>
    </row>
    <row r="41012" spans="4:4" x14ac:dyDescent="0.25">
      <c r="D41012"/>
    </row>
    <row r="41013" spans="4:4" x14ac:dyDescent="0.25">
      <c r="D41013"/>
    </row>
    <row r="41014" spans="4:4" x14ac:dyDescent="0.25">
      <c r="D41014"/>
    </row>
    <row r="41015" spans="4:4" x14ac:dyDescent="0.25">
      <c r="D41015"/>
    </row>
    <row r="41016" spans="4:4" x14ac:dyDescent="0.25">
      <c r="D41016"/>
    </row>
    <row r="41017" spans="4:4" x14ac:dyDescent="0.25">
      <c r="D41017"/>
    </row>
    <row r="41018" spans="4:4" x14ac:dyDescent="0.25">
      <c r="D41018"/>
    </row>
    <row r="41019" spans="4:4" x14ac:dyDescent="0.25">
      <c r="D41019"/>
    </row>
    <row r="41020" spans="4:4" x14ac:dyDescent="0.25">
      <c r="D41020"/>
    </row>
    <row r="41021" spans="4:4" x14ac:dyDescent="0.25">
      <c r="D41021"/>
    </row>
    <row r="41022" spans="4:4" x14ac:dyDescent="0.25">
      <c r="D41022"/>
    </row>
    <row r="41023" spans="4:4" x14ac:dyDescent="0.25">
      <c r="D41023"/>
    </row>
    <row r="41024" spans="4:4" x14ac:dyDescent="0.25">
      <c r="D41024"/>
    </row>
    <row r="41025" spans="4:4" x14ac:dyDescent="0.25">
      <c r="D41025"/>
    </row>
    <row r="41026" spans="4:4" x14ac:dyDescent="0.25">
      <c r="D41026"/>
    </row>
    <row r="41027" spans="4:4" x14ac:dyDescent="0.25">
      <c r="D41027"/>
    </row>
    <row r="41028" spans="4:4" x14ac:dyDescent="0.25">
      <c r="D41028"/>
    </row>
    <row r="41029" spans="4:4" x14ac:dyDescent="0.25">
      <c r="D41029"/>
    </row>
    <row r="41030" spans="4:4" x14ac:dyDescent="0.25">
      <c r="D41030"/>
    </row>
    <row r="41031" spans="4:4" x14ac:dyDescent="0.25">
      <c r="D41031"/>
    </row>
    <row r="41032" spans="4:4" x14ac:dyDescent="0.25">
      <c r="D41032"/>
    </row>
    <row r="41033" spans="4:4" x14ac:dyDescent="0.25">
      <c r="D41033"/>
    </row>
    <row r="41034" spans="4:4" x14ac:dyDescent="0.25">
      <c r="D41034"/>
    </row>
    <row r="41035" spans="4:4" x14ac:dyDescent="0.25">
      <c r="D41035"/>
    </row>
    <row r="41036" spans="4:4" x14ac:dyDescent="0.25">
      <c r="D41036"/>
    </row>
    <row r="41037" spans="4:4" x14ac:dyDescent="0.25">
      <c r="D41037"/>
    </row>
    <row r="41038" spans="4:4" x14ac:dyDescent="0.25">
      <c r="D41038"/>
    </row>
    <row r="41039" spans="4:4" x14ac:dyDescent="0.25">
      <c r="D41039"/>
    </row>
    <row r="41040" spans="4:4" x14ac:dyDescent="0.25">
      <c r="D41040"/>
    </row>
    <row r="41041" spans="4:4" x14ac:dyDescent="0.25">
      <c r="D41041"/>
    </row>
    <row r="41042" spans="4:4" x14ac:dyDescent="0.25">
      <c r="D41042"/>
    </row>
    <row r="41043" spans="4:4" x14ac:dyDescent="0.25">
      <c r="D41043"/>
    </row>
    <row r="41044" spans="4:4" x14ac:dyDescent="0.25">
      <c r="D41044"/>
    </row>
    <row r="41045" spans="4:4" x14ac:dyDescent="0.25">
      <c r="D41045"/>
    </row>
    <row r="41046" spans="4:4" x14ac:dyDescent="0.25">
      <c r="D41046"/>
    </row>
    <row r="41047" spans="4:4" x14ac:dyDescent="0.25">
      <c r="D41047"/>
    </row>
    <row r="41048" spans="4:4" x14ac:dyDescent="0.25">
      <c r="D41048"/>
    </row>
    <row r="41049" spans="4:4" x14ac:dyDescent="0.25">
      <c r="D41049"/>
    </row>
    <row r="41050" spans="4:4" x14ac:dyDescent="0.25">
      <c r="D41050"/>
    </row>
    <row r="41051" spans="4:4" x14ac:dyDescent="0.25">
      <c r="D41051"/>
    </row>
    <row r="41052" spans="4:4" x14ac:dyDescent="0.25">
      <c r="D41052"/>
    </row>
    <row r="41053" spans="4:4" x14ac:dyDescent="0.25">
      <c r="D41053"/>
    </row>
    <row r="41054" spans="4:4" x14ac:dyDescent="0.25">
      <c r="D41054"/>
    </row>
    <row r="41055" spans="4:4" x14ac:dyDescent="0.25">
      <c r="D41055"/>
    </row>
    <row r="41056" spans="4:4" x14ac:dyDescent="0.25">
      <c r="D41056"/>
    </row>
    <row r="41057" spans="4:4" x14ac:dyDescent="0.25">
      <c r="D41057"/>
    </row>
    <row r="41058" spans="4:4" x14ac:dyDescent="0.25">
      <c r="D41058"/>
    </row>
    <row r="41059" spans="4:4" x14ac:dyDescent="0.25">
      <c r="D41059"/>
    </row>
    <row r="41060" spans="4:4" x14ac:dyDescent="0.25">
      <c r="D41060"/>
    </row>
    <row r="41061" spans="4:4" x14ac:dyDescent="0.25">
      <c r="D41061"/>
    </row>
    <row r="41062" spans="4:4" x14ac:dyDescent="0.25">
      <c r="D41062"/>
    </row>
    <row r="41063" spans="4:4" x14ac:dyDescent="0.25">
      <c r="D41063"/>
    </row>
    <row r="41064" spans="4:4" x14ac:dyDescent="0.25">
      <c r="D41064"/>
    </row>
    <row r="41065" spans="4:4" x14ac:dyDescent="0.25">
      <c r="D41065"/>
    </row>
    <row r="41066" spans="4:4" x14ac:dyDescent="0.25">
      <c r="D41066"/>
    </row>
    <row r="41067" spans="4:4" x14ac:dyDescent="0.25">
      <c r="D41067"/>
    </row>
    <row r="41068" spans="4:4" x14ac:dyDescent="0.25">
      <c r="D41068"/>
    </row>
    <row r="41069" spans="4:4" x14ac:dyDescent="0.25">
      <c r="D41069"/>
    </row>
    <row r="41070" spans="4:4" x14ac:dyDescent="0.25">
      <c r="D41070"/>
    </row>
    <row r="41071" spans="4:4" x14ac:dyDescent="0.25">
      <c r="D41071"/>
    </row>
    <row r="41072" spans="4:4" x14ac:dyDescent="0.25">
      <c r="D41072"/>
    </row>
    <row r="41073" spans="4:4" x14ac:dyDescent="0.25">
      <c r="D41073"/>
    </row>
    <row r="41074" spans="4:4" x14ac:dyDescent="0.25">
      <c r="D41074"/>
    </row>
    <row r="41075" spans="4:4" x14ac:dyDescent="0.25">
      <c r="D41075"/>
    </row>
    <row r="41076" spans="4:4" x14ac:dyDescent="0.25">
      <c r="D41076"/>
    </row>
    <row r="41077" spans="4:4" x14ac:dyDescent="0.25">
      <c r="D41077"/>
    </row>
    <row r="41078" spans="4:4" x14ac:dyDescent="0.25">
      <c r="D41078"/>
    </row>
    <row r="41079" spans="4:4" x14ac:dyDescent="0.25">
      <c r="D41079"/>
    </row>
    <row r="41080" spans="4:4" x14ac:dyDescent="0.25">
      <c r="D41080"/>
    </row>
    <row r="41081" spans="4:4" x14ac:dyDescent="0.25">
      <c r="D41081"/>
    </row>
    <row r="41082" spans="4:4" x14ac:dyDescent="0.25">
      <c r="D41082"/>
    </row>
    <row r="41083" spans="4:4" x14ac:dyDescent="0.25">
      <c r="D41083"/>
    </row>
    <row r="41084" spans="4:4" x14ac:dyDescent="0.25">
      <c r="D41084"/>
    </row>
    <row r="41085" spans="4:4" x14ac:dyDescent="0.25">
      <c r="D41085"/>
    </row>
    <row r="41086" spans="4:4" x14ac:dyDescent="0.25">
      <c r="D41086"/>
    </row>
    <row r="41087" spans="4:4" x14ac:dyDescent="0.25">
      <c r="D41087"/>
    </row>
    <row r="41088" spans="4:4" x14ac:dyDescent="0.25">
      <c r="D41088"/>
    </row>
    <row r="41089" spans="4:4" x14ac:dyDescent="0.25">
      <c r="D41089"/>
    </row>
    <row r="41090" spans="4:4" x14ac:dyDescent="0.25">
      <c r="D41090"/>
    </row>
    <row r="41091" spans="4:4" x14ac:dyDescent="0.25">
      <c r="D41091"/>
    </row>
    <row r="41092" spans="4:4" x14ac:dyDescent="0.25">
      <c r="D41092"/>
    </row>
    <row r="41093" spans="4:4" x14ac:dyDescent="0.25">
      <c r="D41093"/>
    </row>
    <row r="41094" spans="4:4" x14ac:dyDescent="0.25">
      <c r="D41094"/>
    </row>
    <row r="41095" spans="4:4" x14ac:dyDescent="0.25">
      <c r="D41095"/>
    </row>
    <row r="41096" spans="4:4" x14ac:dyDescent="0.25">
      <c r="D41096"/>
    </row>
    <row r="41097" spans="4:4" x14ac:dyDescent="0.25">
      <c r="D41097"/>
    </row>
    <row r="41098" spans="4:4" x14ac:dyDescent="0.25">
      <c r="D41098"/>
    </row>
    <row r="41099" spans="4:4" x14ac:dyDescent="0.25">
      <c r="D41099"/>
    </row>
    <row r="41100" spans="4:4" x14ac:dyDescent="0.25">
      <c r="D41100"/>
    </row>
    <row r="41101" spans="4:4" x14ac:dyDescent="0.25">
      <c r="D41101"/>
    </row>
    <row r="41102" spans="4:4" x14ac:dyDescent="0.25">
      <c r="D41102"/>
    </row>
    <row r="41103" spans="4:4" x14ac:dyDescent="0.25">
      <c r="D41103"/>
    </row>
    <row r="41104" spans="4:4" x14ac:dyDescent="0.25">
      <c r="D41104"/>
    </row>
    <row r="41105" spans="4:4" x14ac:dyDescent="0.25">
      <c r="D41105"/>
    </row>
    <row r="41106" spans="4:4" x14ac:dyDescent="0.25">
      <c r="D41106"/>
    </row>
    <row r="41107" spans="4:4" x14ac:dyDescent="0.25">
      <c r="D41107"/>
    </row>
    <row r="41108" spans="4:4" x14ac:dyDescent="0.25">
      <c r="D41108"/>
    </row>
    <row r="41109" spans="4:4" x14ac:dyDescent="0.25">
      <c r="D41109"/>
    </row>
    <row r="41110" spans="4:4" x14ac:dyDescent="0.25">
      <c r="D41110"/>
    </row>
    <row r="41111" spans="4:4" x14ac:dyDescent="0.25">
      <c r="D41111"/>
    </row>
    <row r="41112" spans="4:4" x14ac:dyDescent="0.25">
      <c r="D41112"/>
    </row>
    <row r="41113" spans="4:4" x14ac:dyDescent="0.25">
      <c r="D41113"/>
    </row>
    <row r="41114" spans="4:4" x14ac:dyDescent="0.25">
      <c r="D41114"/>
    </row>
    <row r="41115" spans="4:4" x14ac:dyDescent="0.25">
      <c r="D41115"/>
    </row>
    <row r="41116" spans="4:4" x14ac:dyDescent="0.25">
      <c r="D41116"/>
    </row>
    <row r="41117" spans="4:4" x14ac:dyDescent="0.25">
      <c r="D41117"/>
    </row>
    <row r="41118" spans="4:4" x14ac:dyDescent="0.25">
      <c r="D41118"/>
    </row>
    <row r="41119" spans="4:4" x14ac:dyDescent="0.25">
      <c r="D41119"/>
    </row>
    <row r="41120" spans="4:4" x14ac:dyDescent="0.25">
      <c r="D41120"/>
    </row>
    <row r="41121" spans="4:4" x14ac:dyDescent="0.25">
      <c r="D41121"/>
    </row>
    <row r="41122" spans="4:4" x14ac:dyDescent="0.25">
      <c r="D41122"/>
    </row>
    <row r="41123" spans="4:4" x14ac:dyDescent="0.25">
      <c r="D41123"/>
    </row>
    <row r="41124" spans="4:4" x14ac:dyDescent="0.25">
      <c r="D41124"/>
    </row>
    <row r="41125" spans="4:4" x14ac:dyDescent="0.25">
      <c r="D41125"/>
    </row>
    <row r="41126" spans="4:4" x14ac:dyDescent="0.25">
      <c r="D41126"/>
    </row>
    <row r="41127" spans="4:4" x14ac:dyDescent="0.25">
      <c r="D41127"/>
    </row>
    <row r="41128" spans="4:4" x14ac:dyDescent="0.25">
      <c r="D41128"/>
    </row>
    <row r="41129" spans="4:4" x14ac:dyDescent="0.25">
      <c r="D41129"/>
    </row>
    <row r="41130" spans="4:4" x14ac:dyDescent="0.25">
      <c r="D41130"/>
    </row>
    <row r="41131" spans="4:4" x14ac:dyDescent="0.25">
      <c r="D41131"/>
    </row>
    <row r="41132" spans="4:4" x14ac:dyDescent="0.25">
      <c r="D41132"/>
    </row>
    <row r="41133" spans="4:4" x14ac:dyDescent="0.25">
      <c r="D41133"/>
    </row>
    <row r="41134" spans="4:4" x14ac:dyDescent="0.25">
      <c r="D41134"/>
    </row>
    <row r="41135" spans="4:4" x14ac:dyDescent="0.25">
      <c r="D41135"/>
    </row>
    <row r="41136" spans="4:4" x14ac:dyDescent="0.25">
      <c r="D41136"/>
    </row>
    <row r="41137" spans="4:4" x14ac:dyDescent="0.25">
      <c r="D41137"/>
    </row>
    <row r="41138" spans="4:4" x14ac:dyDescent="0.25">
      <c r="D41138"/>
    </row>
    <row r="41139" spans="4:4" x14ac:dyDescent="0.25">
      <c r="D41139"/>
    </row>
    <row r="41140" spans="4:4" x14ac:dyDescent="0.25">
      <c r="D41140"/>
    </row>
    <row r="41141" spans="4:4" x14ac:dyDescent="0.25">
      <c r="D41141"/>
    </row>
    <row r="41142" spans="4:4" x14ac:dyDescent="0.25">
      <c r="D41142"/>
    </row>
    <row r="41143" spans="4:4" x14ac:dyDescent="0.25">
      <c r="D41143"/>
    </row>
    <row r="41144" spans="4:4" x14ac:dyDescent="0.25">
      <c r="D41144"/>
    </row>
    <row r="41145" spans="4:4" x14ac:dyDescent="0.25">
      <c r="D41145"/>
    </row>
    <row r="41146" spans="4:4" x14ac:dyDescent="0.25">
      <c r="D41146"/>
    </row>
    <row r="41147" spans="4:4" x14ac:dyDescent="0.25">
      <c r="D41147"/>
    </row>
    <row r="41148" spans="4:4" x14ac:dyDescent="0.25">
      <c r="D41148"/>
    </row>
    <row r="41149" spans="4:4" x14ac:dyDescent="0.25">
      <c r="D41149"/>
    </row>
    <row r="41150" spans="4:4" x14ac:dyDescent="0.25">
      <c r="D41150"/>
    </row>
    <row r="41151" spans="4:4" x14ac:dyDescent="0.25">
      <c r="D41151"/>
    </row>
    <row r="41152" spans="4:4" x14ac:dyDescent="0.25">
      <c r="D41152"/>
    </row>
    <row r="41153" spans="4:4" x14ac:dyDescent="0.25">
      <c r="D41153"/>
    </row>
    <row r="41154" spans="4:4" x14ac:dyDescent="0.25">
      <c r="D41154"/>
    </row>
    <row r="41155" spans="4:4" x14ac:dyDescent="0.25">
      <c r="D41155"/>
    </row>
    <row r="41156" spans="4:4" x14ac:dyDescent="0.25">
      <c r="D41156"/>
    </row>
    <row r="41157" spans="4:4" x14ac:dyDescent="0.25">
      <c r="D41157"/>
    </row>
    <row r="41158" spans="4:4" x14ac:dyDescent="0.25">
      <c r="D41158"/>
    </row>
    <row r="41159" spans="4:4" x14ac:dyDescent="0.25">
      <c r="D41159"/>
    </row>
    <row r="41160" spans="4:4" x14ac:dyDescent="0.25">
      <c r="D41160"/>
    </row>
    <row r="41161" spans="4:4" x14ac:dyDescent="0.25">
      <c r="D41161"/>
    </row>
    <row r="41162" spans="4:4" x14ac:dyDescent="0.25">
      <c r="D41162"/>
    </row>
    <row r="41163" spans="4:4" x14ac:dyDescent="0.25">
      <c r="D41163"/>
    </row>
    <row r="41164" spans="4:4" x14ac:dyDescent="0.25">
      <c r="D41164"/>
    </row>
    <row r="41165" spans="4:4" x14ac:dyDescent="0.25">
      <c r="D41165"/>
    </row>
    <row r="41166" spans="4:4" x14ac:dyDescent="0.25">
      <c r="D41166"/>
    </row>
    <row r="41167" spans="4:4" x14ac:dyDescent="0.25">
      <c r="D41167"/>
    </row>
    <row r="41168" spans="4:4" x14ac:dyDescent="0.25">
      <c r="D41168"/>
    </row>
    <row r="41169" spans="4:4" x14ac:dyDescent="0.25">
      <c r="D41169"/>
    </row>
    <row r="41170" spans="4:4" x14ac:dyDescent="0.25">
      <c r="D41170"/>
    </row>
    <row r="41171" spans="4:4" x14ac:dyDescent="0.25">
      <c r="D41171"/>
    </row>
    <row r="41172" spans="4:4" x14ac:dyDescent="0.25">
      <c r="D41172"/>
    </row>
    <row r="41173" spans="4:4" x14ac:dyDescent="0.25">
      <c r="D41173"/>
    </row>
    <row r="41174" spans="4:4" x14ac:dyDescent="0.25">
      <c r="D41174"/>
    </row>
    <row r="41175" spans="4:4" x14ac:dyDescent="0.25">
      <c r="D41175"/>
    </row>
    <row r="41176" spans="4:4" x14ac:dyDescent="0.25">
      <c r="D41176"/>
    </row>
    <row r="41177" spans="4:4" x14ac:dyDescent="0.25">
      <c r="D41177"/>
    </row>
    <row r="41178" spans="4:4" x14ac:dyDescent="0.25">
      <c r="D41178"/>
    </row>
    <row r="41179" spans="4:4" x14ac:dyDescent="0.25">
      <c r="D41179"/>
    </row>
    <row r="41180" spans="4:4" x14ac:dyDescent="0.25">
      <c r="D41180"/>
    </row>
    <row r="41181" spans="4:4" x14ac:dyDescent="0.25">
      <c r="D41181"/>
    </row>
    <row r="41182" spans="4:4" x14ac:dyDescent="0.25">
      <c r="D41182"/>
    </row>
    <row r="41183" spans="4:4" x14ac:dyDescent="0.25">
      <c r="D41183"/>
    </row>
    <row r="41184" spans="4:4" x14ac:dyDescent="0.25">
      <c r="D41184"/>
    </row>
    <row r="41185" spans="4:4" x14ac:dyDescent="0.25">
      <c r="D41185"/>
    </row>
    <row r="41186" spans="4:4" x14ac:dyDescent="0.25">
      <c r="D41186"/>
    </row>
    <row r="41187" spans="4:4" x14ac:dyDescent="0.25">
      <c r="D41187"/>
    </row>
    <row r="41188" spans="4:4" x14ac:dyDescent="0.25">
      <c r="D41188"/>
    </row>
    <row r="41189" spans="4:4" x14ac:dyDescent="0.25">
      <c r="D41189"/>
    </row>
    <row r="41190" spans="4:4" x14ac:dyDescent="0.25">
      <c r="D41190"/>
    </row>
    <row r="41191" spans="4:4" x14ac:dyDescent="0.25">
      <c r="D41191"/>
    </row>
    <row r="41192" spans="4:4" x14ac:dyDescent="0.25">
      <c r="D41192"/>
    </row>
    <row r="41193" spans="4:4" x14ac:dyDescent="0.25">
      <c r="D41193"/>
    </row>
    <row r="41194" spans="4:4" x14ac:dyDescent="0.25">
      <c r="D41194"/>
    </row>
    <row r="41195" spans="4:4" x14ac:dyDescent="0.25">
      <c r="D41195"/>
    </row>
    <row r="41196" spans="4:4" x14ac:dyDescent="0.25">
      <c r="D41196"/>
    </row>
    <row r="41197" spans="4:4" x14ac:dyDescent="0.25">
      <c r="D41197"/>
    </row>
    <row r="41198" spans="4:4" x14ac:dyDescent="0.25">
      <c r="D41198"/>
    </row>
    <row r="41199" spans="4:4" x14ac:dyDescent="0.25">
      <c r="D41199"/>
    </row>
    <row r="41200" spans="4:4" x14ac:dyDescent="0.25">
      <c r="D41200"/>
    </row>
    <row r="41201" spans="4:4" x14ac:dyDescent="0.25">
      <c r="D41201"/>
    </row>
    <row r="41202" spans="4:4" x14ac:dyDescent="0.25">
      <c r="D41202"/>
    </row>
    <row r="41203" spans="4:4" x14ac:dyDescent="0.25">
      <c r="D41203"/>
    </row>
    <row r="41204" spans="4:4" x14ac:dyDescent="0.25">
      <c r="D41204"/>
    </row>
    <row r="41205" spans="4:4" x14ac:dyDescent="0.25">
      <c r="D41205"/>
    </row>
    <row r="41206" spans="4:4" x14ac:dyDescent="0.25">
      <c r="D41206"/>
    </row>
    <row r="41207" spans="4:4" x14ac:dyDescent="0.25">
      <c r="D41207"/>
    </row>
    <row r="41208" spans="4:4" x14ac:dyDescent="0.25">
      <c r="D41208"/>
    </row>
    <row r="41209" spans="4:4" x14ac:dyDescent="0.25">
      <c r="D41209"/>
    </row>
    <row r="41210" spans="4:4" x14ac:dyDescent="0.25">
      <c r="D41210"/>
    </row>
    <row r="41211" spans="4:4" x14ac:dyDescent="0.25">
      <c r="D41211"/>
    </row>
    <row r="41212" spans="4:4" x14ac:dyDescent="0.25">
      <c r="D41212"/>
    </row>
    <row r="41213" spans="4:4" x14ac:dyDescent="0.25">
      <c r="D41213"/>
    </row>
    <row r="41214" spans="4:4" x14ac:dyDescent="0.25">
      <c r="D41214"/>
    </row>
    <row r="41215" spans="4:4" x14ac:dyDescent="0.25">
      <c r="D41215"/>
    </row>
    <row r="41216" spans="4:4" x14ac:dyDescent="0.25">
      <c r="D41216"/>
    </row>
    <row r="41217" spans="4:4" x14ac:dyDescent="0.25">
      <c r="D41217"/>
    </row>
    <row r="41218" spans="4:4" x14ac:dyDescent="0.25">
      <c r="D41218"/>
    </row>
    <row r="41219" spans="4:4" x14ac:dyDescent="0.25">
      <c r="D41219"/>
    </row>
    <row r="41220" spans="4:4" x14ac:dyDescent="0.25">
      <c r="D41220"/>
    </row>
    <row r="41221" spans="4:4" x14ac:dyDescent="0.25">
      <c r="D41221"/>
    </row>
    <row r="41222" spans="4:4" x14ac:dyDescent="0.25">
      <c r="D41222"/>
    </row>
    <row r="41223" spans="4:4" x14ac:dyDescent="0.25">
      <c r="D41223"/>
    </row>
    <row r="41224" spans="4:4" x14ac:dyDescent="0.25">
      <c r="D41224"/>
    </row>
    <row r="41225" spans="4:4" x14ac:dyDescent="0.25">
      <c r="D41225"/>
    </row>
    <row r="41226" spans="4:4" x14ac:dyDescent="0.25">
      <c r="D41226"/>
    </row>
    <row r="41227" spans="4:4" x14ac:dyDescent="0.25">
      <c r="D41227"/>
    </row>
    <row r="41228" spans="4:4" x14ac:dyDescent="0.25">
      <c r="D41228"/>
    </row>
    <row r="41229" spans="4:4" x14ac:dyDescent="0.25">
      <c r="D41229"/>
    </row>
    <row r="41230" spans="4:4" x14ac:dyDescent="0.25">
      <c r="D41230"/>
    </row>
    <row r="41231" spans="4:4" x14ac:dyDescent="0.25">
      <c r="D41231"/>
    </row>
    <row r="41232" spans="4:4" x14ac:dyDescent="0.25">
      <c r="D41232"/>
    </row>
    <row r="41233" spans="4:4" x14ac:dyDescent="0.25">
      <c r="D41233"/>
    </row>
    <row r="41234" spans="4:4" x14ac:dyDescent="0.25">
      <c r="D41234"/>
    </row>
    <row r="41235" spans="4:4" x14ac:dyDescent="0.25">
      <c r="D41235"/>
    </row>
    <row r="41236" spans="4:4" x14ac:dyDescent="0.25">
      <c r="D41236"/>
    </row>
    <row r="41237" spans="4:4" x14ac:dyDescent="0.25">
      <c r="D41237"/>
    </row>
    <row r="41238" spans="4:4" x14ac:dyDescent="0.25">
      <c r="D41238"/>
    </row>
    <row r="41239" spans="4:4" x14ac:dyDescent="0.25">
      <c r="D41239"/>
    </row>
    <row r="41240" spans="4:4" x14ac:dyDescent="0.25">
      <c r="D41240"/>
    </row>
    <row r="41241" spans="4:4" x14ac:dyDescent="0.25">
      <c r="D41241"/>
    </row>
    <row r="41242" spans="4:4" x14ac:dyDescent="0.25">
      <c r="D41242"/>
    </row>
    <row r="41243" spans="4:4" x14ac:dyDescent="0.25">
      <c r="D41243"/>
    </row>
    <row r="41244" spans="4:4" x14ac:dyDescent="0.25">
      <c r="D41244"/>
    </row>
    <row r="41245" spans="4:4" x14ac:dyDescent="0.25">
      <c r="D41245"/>
    </row>
    <row r="41246" spans="4:4" x14ac:dyDescent="0.25">
      <c r="D41246"/>
    </row>
    <row r="41247" spans="4:4" x14ac:dyDescent="0.25">
      <c r="D41247"/>
    </row>
    <row r="41248" spans="4:4" x14ac:dyDescent="0.25">
      <c r="D41248"/>
    </row>
    <row r="41249" spans="4:4" x14ac:dyDescent="0.25">
      <c r="D41249"/>
    </row>
    <row r="41250" spans="4:4" x14ac:dyDescent="0.25">
      <c r="D41250"/>
    </row>
    <row r="41251" spans="4:4" x14ac:dyDescent="0.25">
      <c r="D41251"/>
    </row>
    <row r="41252" spans="4:4" x14ac:dyDescent="0.25">
      <c r="D41252"/>
    </row>
    <row r="41253" spans="4:4" x14ac:dyDescent="0.25">
      <c r="D41253"/>
    </row>
    <row r="41254" spans="4:4" x14ac:dyDescent="0.25">
      <c r="D41254"/>
    </row>
    <row r="41255" spans="4:4" x14ac:dyDescent="0.25">
      <c r="D41255"/>
    </row>
    <row r="41256" spans="4:4" x14ac:dyDescent="0.25">
      <c r="D41256"/>
    </row>
    <row r="41257" spans="4:4" x14ac:dyDescent="0.25">
      <c r="D41257"/>
    </row>
    <row r="41258" spans="4:4" x14ac:dyDescent="0.25">
      <c r="D41258"/>
    </row>
    <row r="41259" spans="4:4" x14ac:dyDescent="0.25">
      <c r="D41259"/>
    </row>
    <row r="41260" spans="4:4" x14ac:dyDescent="0.25">
      <c r="D41260"/>
    </row>
    <row r="41261" spans="4:4" x14ac:dyDescent="0.25">
      <c r="D41261"/>
    </row>
    <row r="41262" spans="4:4" x14ac:dyDescent="0.25">
      <c r="D41262"/>
    </row>
    <row r="41263" spans="4:4" x14ac:dyDescent="0.25">
      <c r="D41263"/>
    </row>
    <row r="41264" spans="4:4" x14ac:dyDescent="0.25">
      <c r="D41264"/>
    </row>
    <row r="41265" spans="4:4" x14ac:dyDescent="0.25">
      <c r="D41265"/>
    </row>
    <row r="41266" spans="4:4" x14ac:dyDescent="0.25">
      <c r="D41266"/>
    </row>
    <row r="41267" spans="4:4" x14ac:dyDescent="0.25">
      <c r="D41267"/>
    </row>
    <row r="41268" spans="4:4" x14ac:dyDescent="0.25">
      <c r="D41268"/>
    </row>
    <row r="41269" spans="4:4" x14ac:dyDescent="0.25">
      <c r="D41269"/>
    </row>
    <row r="41270" spans="4:4" x14ac:dyDescent="0.25">
      <c r="D41270"/>
    </row>
    <row r="41271" spans="4:4" x14ac:dyDescent="0.25">
      <c r="D41271"/>
    </row>
    <row r="41272" spans="4:4" x14ac:dyDescent="0.25">
      <c r="D41272"/>
    </row>
    <row r="41273" spans="4:4" x14ac:dyDescent="0.25">
      <c r="D41273"/>
    </row>
    <row r="41274" spans="4:4" x14ac:dyDescent="0.25">
      <c r="D41274"/>
    </row>
    <row r="41275" spans="4:4" x14ac:dyDescent="0.25">
      <c r="D41275"/>
    </row>
    <row r="41276" spans="4:4" x14ac:dyDescent="0.25">
      <c r="D41276"/>
    </row>
    <row r="41277" spans="4:4" x14ac:dyDescent="0.25">
      <c r="D41277"/>
    </row>
    <row r="41278" spans="4:4" x14ac:dyDescent="0.25">
      <c r="D41278"/>
    </row>
    <row r="41279" spans="4:4" x14ac:dyDescent="0.25">
      <c r="D41279"/>
    </row>
    <row r="41280" spans="4:4" x14ac:dyDescent="0.25">
      <c r="D41280"/>
    </row>
    <row r="41281" spans="4:4" x14ac:dyDescent="0.25">
      <c r="D41281"/>
    </row>
    <row r="41282" spans="4:4" x14ac:dyDescent="0.25">
      <c r="D41282"/>
    </row>
    <row r="41283" spans="4:4" x14ac:dyDescent="0.25">
      <c r="D41283"/>
    </row>
    <row r="41284" spans="4:4" x14ac:dyDescent="0.25">
      <c r="D41284"/>
    </row>
    <row r="41285" spans="4:4" x14ac:dyDescent="0.25">
      <c r="D41285"/>
    </row>
    <row r="41286" spans="4:4" x14ac:dyDescent="0.25">
      <c r="D41286"/>
    </row>
    <row r="41287" spans="4:4" x14ac:dyDescent="0.25">
      <c r="D41287"/>
    </row>
    <row r="41288" spans="4:4" x14ac:dyDescent="0.25">
      <c r="D41288"/>
    </row>
    <row r="41289" spans="4:4" x14ac:dyDescent="0.25">
      <c r="D41289"/>
    </row>
    <row r="41290" spans="4:4" x14ac:dyDescent="0.25">
      <c r="D41290"/>
    </row>
    <row r="41291" spans="4:4" x14ac:dyDescent="0.25">
      <c r="D41291"/>
    </row>
    <row r="41292" spans="4:4" x14ac:dyDescent="0.25">
      <c r="D41292"/>
    </row>
    <row r="41293" spans="4:4" x14ac:dyDescent="0.25">
      <c r="D41293"/>
    </row>
    <row r="41294" spans="4:4" x14ac:dyDescent="0.25">
      <c r="D41294"/>
    </row>
    <row r="41295" spans="4:4" x14ac:dyDescent="0.25">
      <c r="D41295"/>
    </row>
    <row r="41296" spans="4:4" x14ac:dyDescent="0.25">
      <c r="D41296"/>
    </row>
    <row r="41297" spans="4:4" x14ac:dyDescent="0.25">
      <c r="D41297"/>
    </row>
    <row r="41298" spans="4:4" x14ac:dyDescent="0.25">
      <c r="D41298"/>
    </row>
    <row r="41299" spans="4:4" x14ac:dyDescent="0.25">
      <c r="D41299"/>
    </row>
    <row r="41300" spans="4:4" x14ac:dyDescent="0.25">
      <c r="D41300"/>
    </row>
    <row r="41301" spans="4:4" x14ac:dyDescent="0.25">
      <c r="D41301"/>
    </row>
    <row r="41302" spans="4:4" x14ac:dyDescent="0.25">
      <c r="D41302"/>
    </row>
    <row r="41303" spans="4:4" x14ac:dyDescent="0.25">
      <c r="D41303"/>
    </row>
    <row r="41304" spans="4:4" x14ac:dyDescent="0.25">
      <c r="D41304"/>
    </row>
    <row r="41305" spans="4:4" x14ac:dyDescent="0.25">
      <c r="D41305"/>
    </row>
    <row r="41306" spans="4:4" x14ac:dyDescent="0.25">
      <c r="D41306"/>
    </row>
    <row r="41307" spans="4:4" x14ac:dyDescent="0.25">
      <c r="D41307"/>
    </row>
    <row r="41308" spans="4:4" x14ac:dyDescent="0.25">
      <c r="D41308"/>
    </row>
    <row r="41309" spans="4:4" x14ac:dyDescent="0.25">
      <c r="D41309"/>
    </row>
    <row r="41310" spans="4:4" x14ac:dyDescent="0.25">
      <c r="D41310"/>
    </row>
    <row r="41311" spans="4:4" x14ac:dyDescent="0.25">
      <c r="D41311"/>
    </row>
    <row r="41312" spans="4:4" x14ac:dyDescent="0.25">
      <c r="D41312"/>
    </row>
    <row r="41313" spans="4:4" x14ac:dyDescent="0.25">
      <c r="D41313"/>
    </row>
    <row r="41314" spans="4:4" x14ac:dyDescent="0.25">
      <c r="D41314"/>
    </row>
    <row r="41315" spans="4:4" x14ac:dyDescent="0.25">
      <c r="D41315"/>
    </row>
    <row r="41316" spans="4:4" x14ac:dyDescent="0.25">
      <c r="D41316"/>
    </row>
    <row r="41317" spans="4:4" x14ac:dyDescent="0.25">
      <c r="D41317"/>
    </row>
    <row r="41318" spans="4:4" x14ac:dyDescent="0.25">
      <c r="D41318"/>
    </row>
    <row r="41319" spans="4:4" x14ac:dyDescent="0.25">
      <c r="D41319"/>
    </row>
    <row r="41320" spans="4:4" x14ac:dyDescent="0.25">
      <c r="D41320"/>
    </row>
    <row r="41321" spans="4:4" x14ac:dyDescent="0.25">
      <c r="D41321"/>
    </row>
    <row r="41322" spans="4:4" x14ac:dyDescent="0.25">
      <c r="D41322"/>
    </row>
    <row r="41323" spans="4:4" x14ac:dyDescent="0.25">
      <c r="D41323"/>
    </row>
    <row r="41324" spans="4:4" x14ac:dyDescent="0.25">
      <c r="D41324"/>
    </row>
    <row r="41325" spans="4:4" x14ac:dyDescent="0.25">
      <c r="D41325"/>
    </row>
    <row r="41326" spans="4:4" x14ac:dyDescent="0.25">
      <c r="D41326"/>
    </row>
    <row r="41327" spans="4:4" x14ac:dyDescent="0.25">
      <c r="D41327"/>
    </row>
    <row r="41328" spans="4:4" x14ac:dyDescent="0.25">
      <c r="D41328"/>
    </row>
    <row r="41329" spans="4:4" x14ac:dyDescent="0.25">
      <c r="D41329"/>
    </row>
    <row r="41330" spans="4:4" x14ac:dyDescent="0.25">
      <c r="D41330"/>
    </row>
    <row r="41331" spans="4:4" x14ac:dyDescent="0.25">
      <c r="D41331"/>
    </row>
    <row r="41332" spans="4:4" x14ac:dyDescent="0.25">
      <c r="D41332"/>
    </row>
    <row r="41333" spans="4:4" x14ac:dyDescent="0.25">
      <c r="D41333"/>
    </row>
    <row r="41334" spans="4:4" x14ac:dyDescent="0.25">
      <c r="D41334"/>
    </row>
    <row r="41335" spans="4:4" x14ac:dyDescent="0.25">
      <c r="D41335"/>
    </row>
    <row r="41336" spans="4:4" x14ac:dyDescent="0.25">
      <c r="D41336"/>
    </row>
    <row r="41337" spans="4:4" x14ac:dyDescent="0.25">
      <c r="D41337"/>
    </row>
    <row r="41338" spans="4:4" x14ac:dyDescent="0.25">
      <c r="D41338"/>
    </row>
    <row r="41339" spans="4:4" x14ac:dyDescent="0.25">
      <c r="D41339"/>
    </row>
    <row r="41340" spans="4:4" x14ac:dyDescent="0.25">
      <c r="D41340"/>
    </row>
    <row r="41341" spans="4:4" x14ac:dyDescent="0.25">
      <c r="D41341"/>
    </row>
    <row r="41342" spans="4:4" x14ac:dyDescent="0.25">
      <c r="D41342"/>
    </row>
    <row r="41343" spans="4:4" x14ac:dyDescent="0.25">
      <c r="D41343"/>
    </row>
    <row r="41344" spans="4:4" x14ac:dyDescent="0.25">
      <c r="D41344"/>
    </row>
    <row r="41345" spans="4:4" x14ac:dyDescent="0.25">
      <c r="D41345"/>
    </row>
    <row r="41346" spans="4:4" x14ac:dyDescent="0.25">
      <c r="D41346"/>
    </row>
    <row r="41347" spans="4:4" x14ac:dyDescent="0.25">
      <c r="D41347"/>
    </row>
    <row r="41348" spans="4:4" x14ac:dyDescent="0.25">
      <c r="D41348"/>
    </row>
    <row r="41349" spans="4:4" x14ac:dyDescent="0.25">
      <c r="D41349"/>
    </row>
    <row r="41350" spans="4:4" x14ac:dyDescent="0.25">
      <c r="D41350"/>
    </row>
    <row r="41351" spans="4:4" x14ac:dyDescent="0.25">
      <c r="D41351"/>
    </row>
    <row r="41352" spans="4:4" x14ac:dyDescent="0.25">
      <c r="D41352"/>
    </row>
    <row r="41353" spans="4:4" x14ac:dyDescent="0.25">
      <c r="D41353"/>
    </row>
    <row r="41354" spans="4:4" x14ac:dyDescent="0.25">
      <c r="D41354"/>
    </row>
    <row r="41355" spans="4:4" x14ac:dyDescent="0.25">
      <c r="D41355"/>
    </row>
    <row r="41356" spans="4:4" x14ac:dyDescent="0.25">
      <c r="D41356"/>
    </row>
    <row r="41357" spans="4:4" x14ac:dyDescent="0.25">
      <c r="D41357"/>
    </row>
    <row r="41358" spans="4:4" x14ac:dyDescent="0.25">
      <c r="D41358"/>
    </row>
    <row r="41359" spans="4:4" x14ac:dyDescent="0.25">
      <c r="D41359"/>
    </row>
    <row r="41360" spans="4:4" x14ac:dyDescent="0.25">
      <c r="D41360"/>
    </row>
    <row r="41361" spans="4:4" x14ac:dyDescent="0.25">
      <c r="D41361"/>
    </row>
    <row r="41362" spans="4:4" x14ac:dyDescent="0.25">
      <c r="D41362"/>
    </row>
    <row r="41363" spans="4:4" x14ac:dyDescent="0.25">
      <c r="D41363"/>
    </row>
    <row r="41364" spans="4:4" x14ac:dyDescent="0.25">
      <c r="D41364"/>
    </row>
    <row r="41365" spans="4:4" x14ac:dyDescent="0.25">
      <c r="D41365"/>
    </row>
    <row r="41366" spans="4:4" x14ac:dyDescent="0.25">
      <c r="D41366"/>
    </row>
    <row r="41367" spans="4:4" x14ac:dyDescent="0.25">
      <c r="D41367"/>
    </row>
    <row r="41368" spans="4:4" x14ac:dyDescent="0.25">
      <c r="D41368"/>
    </row>
    <row r="41369" spans="4:4" x14ac:dyDescent="0.25">
      <c r="D41369"/>
    </row>
    <row r="41370" spans="4:4" x14ac:dyDescent="0.25">
      <c r="D41370"/>
    </row>
    <row r="41371" spans="4:4" x14ac:dyDescent="0.25">
      <c r="D41371"/>
    </row>
    <row r="41372" spans="4:4" x14ac:dyDescent="0.25">
      <c r="D41372"/>
    </row>
    <row r="41373" spans="4:4" x14ac:dyDescent="0.25">
      <c r="D41373"/>
    </row>
    <row r="41374" spans="4:4" x14ac:dyDescent="0.25">
      <c r="D41374"/>
    </row>
    <row r="41375" spans="4:4" x14ac:dyDescent="0.25">
      <c r="D41375"/>
    </row>
    <row r="41376" spans="4:4" x14ac:dyDescent="0.25">
      <c r="D41376"/>
    </row>
    <row r="41377" spans="4:4" x14ac:dyDescent="0.25">
      <c r="D41377"/>
    </row>
    <row r="41378" spans="4:4" x14ac:dyDescent="0.25">
      <c r="D41378"/>
    </row>
    <row r="41379" spans="4:4" x14ac:dyDescent="0.25">
      <c r="D41379"/>
    </row>
    <row r="41380" spans="4:4" x14ac:dyDescent="0.25">
      <c r="D41380"/>
    </row>
    <row r="41381" spans="4:4" x14ac:dyDescent="0.25">
      <c r="D41381"/>
    </row>
    <row r="41382" spans="4:4" x14ac:dyDescent="0.25">
      <c r="D41382"/>
    </row>
    <row r="41383" spans="4:4" x14ac:dyDescent="0.25">
      <c r="D41383"/>
    </row>
    <row r="41384" spans="4:4" x14ac:dyDescent="0.25">
      <c r="D41384"/>
    </row>
    <row r="41385" spans="4:4" x14ac:dyDescent="0.25">
      <c r="D41385"/>
    </row>
    <row r="41386" spans="4:4" x14ac:dyDescent="0.25">
      <c r="D41386"/>
    </row>
    <row r="41387" spans="4:4" x14ac:dyDescent="0.25">
      <c r="D41387"/>
    </row>
    <row r="41388" spans="4:4" x14ac:dyDescent="0.25">
      <c r="D41388"/>
    </row>
    <row r="41389" spans="4:4" x14ac:dyDescent="0.25">
      <c r="D41389"/>
    </row>
    <row r="41390" spans="4:4" x14ac:dyDescent="0.25">
      <c r="D41390"/>
    </row>
    <row r="41391" spans="4:4" x14ac:dyDescent="0.25">
      <c r="D41391"/>
    </row>
    <row r="41392" spans="4:4" x14ac:dyDescent="0.25">
      <c r="D41392"/>
    </row>
    <row r="41393" spans="4:4" x14ac:dyDescent="0.25">
      <c r="D41393"/>
    </row>
    <row r="41394" spans="4:4" x14ac:dyDescent="0.25">
      <c r="D41394"/>
    </row>
    <row r="41395" spans="4:4" x14ac:dyDescent="0.25">
      <c r="D41395"/>
    </row>
    <row r="41396" spans="4:4" x14ac:dyDescent="0.25">
      <c r="D41396"/>
    </row>
    <row r="41397" spans="4:4" x14ac:dyDescent="0.25">
      <c r="D41397"/>
    </row>
    <row r="41398" spans="4:4" x14ac:dyDescent="0.25">
      <c r="D41398"/>
    </row>
    <row r="41399" spans="4:4" x14ac:dyDescent="0.25">
      <c r="D41399"/>
    </row>
    <row r="41400" spans="4:4" x14ac:dyDescent="0.25">
      <c r="D41400"/>
    </row>
    <row r="41401" spans="4:4" x14ac:dyDescent="0.25">
      <c r="D41401"/>
    </row>
    <row r="41402" spans="4:4" x14ac:dyDescent="0.25">
      <c r="D41402"/>
    </row>
    <row r="41403" spans="4:4" x14ac:dyDescent="0.25">
      <c r="D41403"/>
    </row>
    <row r="41404" spans="4:4" x14ac:dyDescent="0.25">
      <c r="D41404"/>
    </row>
    <row r="41405" spans="4:4" x14ac:dyDescent="0.25">
      <c r="D41405"/>
    </row>
    <row r="41406" spans="4:4" x14ac:dyDescent="0.25">
      <c r="D41406"/>
    </row>
    <row r="41407" spans="4:4" x14ac:dyDescent="0.25">
      <c r="D41407"/>
    </row>
    <row r="41408" spans="4:4" x14ac:dyDescent="0.25">
      <c r="D41408"/>
    </row>
    <row r="41409" spans="4:4" x14ac:dyDescent="0.25">
      <c r="D41409"/>
    </row>
    <row r="41410" spans="4:4" x14ac:dyDescent="0.25">
      <c r="D41410"/>
    </row>
    <row r="41411" spans="4:4" x14ac:dyDescent="0.25">
      <c r="D41411"/>
    </row>
    <row r="41412" spans="4:4" x14ac:dyDescent="0.25">
      <c r="D41412"/>
    </row>
    <row r="41413" spans="4:4" x14ac:dyDescent="0.25">
      <c r="D41413"/>
    </row>
    <row r="41414" spans="4:4" x14ac:dyDescent="0.25">
      <c r="D41414"/>
    </row>
    <row r="41415" spans="4:4" x14ac:dyDescent="0.25">
      <c r="D41415"/>
    </row>
    <row r="41416" spans="4:4" x14ac:dyDescent="0.25">
      <c r="D41416"/>
    </row>
    <row r="41417" spans="4:4" x14ac:dyDescent="0.25">
      <c r="D41417"/>
    </row>
    <row r="41418" spans="4:4" x14ac:dyDescent="0.25">
      <c r="D41418"/>
    </row>
    <row r="41419" spans="4:4" x14ac:dyDescent="0.25">
      <c r="D41419"/>
    </row>
    <row r="41420" spans="4:4" x14ac:dyDescent="0.25">
      <c r="D41420"/>
    </row>
    <row r="41421" spans="4:4" x14ac:dyDescent="0.25">
      <c r="D41421"/>
    </row>
    <row r="41422" spans="4:4" x14ac:dyDescent="0.25">
      <c r="D41422"/>
    </row>
    <row r="41423" spans="4:4" x14ac:dyDescent="0.25">
      <c r="D41423"/>
    </row>
    <row r="41424" spans="4:4" x14ac:dyDescent="0.25">
      <c r="D41424"/>
    </row>
    <row r="41425" spans="4:4" x14ac:dyDescent="0.25">
      <c r="D41425"/>
    </row>
    <row r="41426" spans="4:4" x14ac:dyDescent="0.25">
      <c r="D41426"/>
    </row>
    <row r="41427" spans="4:4" x14ac:dyDescent="0.25">
      <c r="D41427"/>
    </row>
    <row r="41428" spans="4:4" x14ac:dyDescent="0.25">
      <c r="D41428"/>
    </row>
    <row r="41429" spans="4:4" x14ac:dyDescent="0.25">
      <c r="D41429"/>
    </row>
    <row r="41430" spans="4:4" x14ac:dyDescent="0.25">
      <c r="D41430"/>
    </row>
    <row r="41431" spans="4:4" x14ac:dyDescent="0.25">
      <c r="D41431"/>
    </row>
    <row r="41432" spans="4:4" x14ac:dyDescent="0.25">
      <c r="D41432"/>
    </row>
    <row r="41433" spans="4:4" x14ac:dyDescent="0.25">
      <c r="D41433"/>
    </row>
    <row r="41434" spans="4:4" x14ac:dyDescent="0.25">
      <c r="D41434"/>
    </row>
    <row r="41435" spans="4:4" x14ac:dyDescent="0.25">
      <c r="D41435"/>
    </row>
    <row r="41436" spans="4:4" x14ac:dyDescent="0.25">
      <c r="D41436"/>
    </row>
    <row r="41437" spans="4:4" x14ac:dyDescent="0.25">
      <c r="D41437"/>
    </row>
    <row r="41438" spans="4:4" x14ac:dyDescent="0.25">
      <c r="D41438"/>
    </row>
    <row r="41439" spans="4:4" x14ac:dyDescent="0.25">
      <c r="D41439"/>
    </row>
    <row r="41440" spans="4:4" x14ac:dyDescent="0.25">
      <c r="D41440"/>
    </row>
    <row r="41441" spans="4:4" x14ac:dyDescent="0.25">
      <c r="D41441"/>
    </row>
    <row r="41442" spans="4:4" x14ac:dyDescent="0.25">
      <c r="D41442"/>
    </row>
    <row r="41443" spans="4:4" x14ac:dyDescent="0.25">
      <c r="D41443"/>
    </row>
    <row r="41444" spans="4:4" x14ac:dyDescent="0.25">
      <c r="D41444"/>
    </row>
    <row r="41445" spans="4:4" x14ac:dyDescent="0.25">
      <c r="D41445"/>
    </row>
    <row r="41446" spans="4:4" x14ac:dyDescent="0.25">
      <c r="D41446"/>
    </row>
    <row r="41447" spans="4:4" x14ac:dyDescent="0.25">
      <c r="D41447"/>
    </row>
    <row r="41448" spans="4:4" x14ac:dyDescent="0.25">
      <c r="D41448"/>
    </row>
    <row r="41449" spans="4:4" x14ac:dyDescent="0.25">
      <c r="D41449"/>
    </row>
    <row r="41450" spans="4:4" x14ac:dyDescent="0.25">
      <c r="D41450"/>
    </row>
    <row r="41451" spans="4:4" x14ac:dyDescent="0.25">
      <c r="D41451"/>
    </row>
    <row r="41452" spans="4:4" x14ac:dyDescent="0.25">
      <c r="D41452"/>
    </row>
    <row r="41453" spans="4:4" x14ac:dyDescent="0.25">
      <c r="D41453"/>
    </row>
    <row r="41454" spans="4:4" x14ac:dyDescent="0.25">
      <c r="D41454"/>
    </row>
    <row r="41455" spans="4:4" x14ac:dyDescent="0.25">
      <c r="D41455"/>
    </row>
    <row r="41456" spans="4:4" x14ac:dyDescent="0.25">
      <c r="D41456"/>
    </row>
    <row r="41457" spans="4:4" x14ac:dyDescent="0.25">
      <c r="D41457"/>
    </row>
    <row r="41458" spans="4:4" x14ac:dyDescent="0.25">
      <c r="D41458"/>
    </row>
    <row r="41459" spans="4:4" x14ac:dyDescent="0.25">
      <c r="D41459"/>
    </row>
    <row r="41460" spans="4:4" x14ac:dyDescent="0.25">
      <c r="D41460"/>
    </row>
    <row r="41461" spans="4:4" x14ac:dyDescent="0.25">
      <c r="D41461"/>
    </row>
    <row r="41462" spans="4:4" x14ac:dyDescent="0.25">
      <c r="D41462"/>
    </row>
    <row r="41463" spans="4:4" x14ac:dyDescent="0.25">
      <c r="D41463"/>
    </row>
    <row r="41464" spans="4:4" x14ac:dyDescent="0.25">
      <c r="D41464"/>
    </row>
    <row r="41465" spans="4:4" x14ac:dyDescent="0.25">
      <c r="D41465"/>
    </row>
    <row r="41466" spans="4:4" x14ac:dyDescent="0.25">
      <c r="D41466"/>
    </row>
    <row r="41467" spans="4:4" x14ac:dyDescent="0.25">
      <c r="D41467"/>
    </row>
    <row r="41468" spans="4:4" x14ac:dyDescent="0.25">
      <c r="D41468"/>
    </row>
    <row r="41469" spans="4:4" x14ac:dyDescent="0.25">
      <c r="D41469"/>
    </row>
    <row r="41470" spans="4:4" x14ac:dyDescent="0.25">
      <c r="D41470"/>
    </row>
    <row r="41471" spans="4:4" x14ac:dyDescent="0.25">
      <c r="D41471"/>
    </row>
    <row r="41472" spans="4:4" x14ac:dyDescent="0.25">
      <c r="D41472"/>
    </row>
    <row r="41473" spans="4:4" x14ac:dyDescent="0.25">
      <c r="D41473"/>
    </row>
    <row r="41474" spans="4:4" x14ac:dyDescent="0.25">
      <c r="D41474"/>
    </row>
    <row r="41475" spans="4:4" x14ac:dyDescent="0.25">
      <c r="D41475"/>
    </row>
    <row r="41476" spans="4:4" x14ac:dyDescent="0.25">
      <c r="D41476"/>
    </row>
    <row r="41477" spans="4:4" x14ac:dyDescent="0.25">
      <c r="D41477"/>
    </row>
    <row r="41478" spans="4:4" x14ac:dyDescent="0.25">
      <c r="D41478"/>
    </row>
    <row r="41479" spans="4:4" x14ac:dyDescent="0.25">
      <c r="D41479"/>
    </row>
    <row r="41480" spans="4:4" x14ac:dyDescent="0.25">
      <c r="D41480"/>
    </row>
    <row r="41481" spans="4:4" x14ac:dyDescent="0.25">
      <c r="D41481"/>
    </row>
    <row r="41482" spans="4:4" x14ac:dyDescent="0.25">
      <c r="D41482"/>
    </row>
    <row r="41483" spans="4:4" x14ac:dyDescent="0.25">
      <c r="D41483"/>
    </row>
    <row r="41484" spans="4:4" x14ac:dyDescent="0.25">
      <c r="D41484"/>
    </row>
    <row r="41485" spans="4:4" x14ac:dyDescent="0.25">
      <c r="D41485"/>
    </row>
    <row r="41486" spans="4:4" x14ac:dyDescent="0.25">
      <c r="D41486"/>
    </row>
    <row r="41487" spans="4:4" x14ac:dyDescent="0.25">
      <c r="D41487"/>
    </row>
    <row r="41488" spans="4:4" x14ac:dyDescent="0.25">
      <c r="D41488"/>
    </row>
    <row r="41489" spans="4:4" x14ac:dyDescent="0.25">
      <c r="D41489"/>
    </row>
    <row r="41490" spans="4:4" x14ac:dyDescent="0.25">
      <c r="D41490"/>
    </row>
    <row r="41491" spans="4:4" x14ac:dyDescent="0.25">
      <c r="D41491"/>
    </row>
    <row r="41492" spans="4:4" x14ac:dyDescent="0.25">
      <c r="D41492"/>
    </row>
    <row r="41493" spans="4:4" x14ac:dyDescent="0.25">
      <c r="D41493"/>
    </row>
    <row r="41494" spans="4:4" x14ac:dyDescent="0.25">
      <c r="D41494"/>
    </row>
    <row r="41495" spans="4:4" x14ac:dyDescent="0.25">
      <c r="D41495"/>
    </row>
    <row r="41496" spans="4:4" x14ac:dyDescent="0.25">
      <c r="D41496"/>
    </row>
    <row r="41497" spans="4:4" x14ac:dyDescent="0.25">
      <c r="D41497"/>
    </row>
    <row r="41498" spans="4:4" x14ac:dyDescent="0.25">
      <c r="D41498"/>
    </row>
    <row r="41499" spans="4:4" x14ac:dyDescent="0.25">
      <c r="D41499"/>
    </row>
    <row r="41500" spans="4:4" x14ac:dyDescent="0.25">
      <c r="D41500"/>
    </row>
    <row r="41501" spans="4:4" x14ac:dyDescent="0.25">
      <c r="D41501"/>
    </row>
    <row r="41502" spans="4:4" x14ac:dyDescent="0.25">
      <c r="D41502"/>
    </row>
    <row r="41503" spans="4:4" x14ac:dyDescent="0.25">
      <c r="D41503"/>
    </row>
    <row r="41504" spans="4:4" x14ac:dyDescent="0.25">
      <c r="D41504"/>
    </row>
    <row r="41505" spans="4:4" x14ac:dyDescent="0.25">
      <c r="D41505"/>
    </row>
    <row r="41506" spans="4:4" x14ac:dyDescent="0.25">
      <c r="D41506"/>
    </row>
    <row r="41507" spans="4:4" x14ac:dyDescent="0.25">
      <c r="D41507"/>
    </row>
    <row r="41508" spans="4:4" x14ac:dyDescent="0.25">
      <c r="D41508"/>
    </row>
    <row r="41509" spans="4:4" x14ac:dyDescent="0.25">
      <c r="D41509"/>
    </row>
    <row r="41510" spans="4:4" x14ac:dyDescent="0.25">
      <c r="D41510"/>
    </row>
    <row r="41511" spans="4:4" x14ac:dyDescent="0.25">
      <c r="D41511"/>
    </row>
    <row r="41512" spans="4:4" x14ac:dyDescent="0.25">
      <c r="D41512"/>
    </row>
    <row r="41513" spans="4:4" x14ac:dyDescent="0.25">
      <c r="D41513"/>
    </row>
    <row r="41514" spans="4:4" x14ac:dyDescent="0.25">
      <c r="D41514"/>
    </row>
    <row r="41515" spans="4:4" x14ac:dyDescent="0.25">
      <c r="D41515"/>
    </row>
    <row r="41516" spans="4:4" x14ac:dyDescent="0.25">
      <c r="D41516"/>
    </row>
    <row r="41517" spans="4:4" x14ac:dyDescent="0.25">
      <c r="D41517"/>
    </row>
    <row r="41518" spans="4:4" x14ac:dyDescent="0.25">
      <c r="D41518"/>
    </row>
    <row r="41519" spans="4:4" x14ac:dyDescent="0.25">
      <c r="D41519"/>
    </row>
    <row r="41520" spans="4:4" x14ac:dyDescent="0.25">
      <c r="D41520"/>
    </row>
    <row r="41521" spans="4:4" x14ac:dyDescent="0.25">
      <c r="D41521"/>
    </row>
    <row r="41522" spans="4:4" x14ac:dyDescent="0.25">
      <c r="D41522"/>
    </row>
    <row r="41523" spans="4:4" x14ac:dyDescent="0.25">
      <c r="D41523"/>
    </row>
    <row r="41524" spans="4:4" x14ac:dyDescent="0.25">
      <c r="D41524"/>
    </row>
    <row r="41525" spans="4:4" x14ac:dyDescent="0.25">
      <c r="D41525"/>
    </row>
    <row r="41526" spans="4:4" x14ac:dyDescent="0.25">
      <c r="D41526"/>
    </row>
    <row r="41527" spans="4:4" x14ac:dyDescent="0.25">
      <c r="D41527"/>
    </row>
    <row r="41528" spans="4:4" x14ac:dyDescent="0.25">
      <c r="D41528"/>
    </row>
    <row r="41529" spans="4:4" x14ac:dyDescent="0.25">
      <c r="D41529"/>
    </row>
    <row r="41530" spans="4:4" x14ac:dyDescent="0.25">
      <c r="D41530"/>
    </row>
    <row r="41531" spans="4:4" x14ac:dyDescent="0.25">
      <c r="D41531"/>
    </row>
    <row r="41532" spans="4:4" x14ac:dyDescent="0.25">
      <c r="D41532"/>
    </row>
    <row r="41533" spans="4:4" x14ac:dyDescent="0.25">
      <c r="D41533"/>
    </row>
    <row r="41534" spans="4:4" x14ac:dyDescent="0.25">
      <c r="D41534"/>
    </row>
    <row r="41535" spans="4:4" x14ac:dyDescent="0.25">
      <c r="D41535"/>
    </row>
    <row r="41536" spans="4:4" x14ac:dyDescent="0.25">
      <c r="D41536"/>
    </row>
    <row r="41537" spans="4:4" x14ac:dyDescent="0.25">
      <c r="D41537"/>
    </row>
    <row r="41538" spans="4:4" x14ac:dyDescent="0.25">
      <c r="D41538"/>
    </row>
    <row r="41539" spans="4:4" x14ac:dyDescent="0.25">
      <c r="D41539"/>
    </row>
    <row r="41540" spans="4:4" x14ac:dyDescent="0.25">
      <c r="D41540"/>
    </row>
    <row r="41541" spans="4:4" x14ac:dyDescent="0.25">
      <c r="D41541"/>
    </row>
    <row r="41542" spans="4:4" x14ac:dyDescent="0.25">
      <c r="D41542"/>
    </row>
    <row r="41543" spans="4:4" x14ac:dyDescent="0.25">
      <c r="D41543"/>
    </row>
    <row r="41544" spans="4:4" x14ac:dyDescent="0.25">
      <c r="D41544"/>
    </row>
    <row r="41545" spans="4:4" x14ac:dyDescent="0.25">
      <c r="D41545"/>
    </row>
    <row r="41546" spans="4:4" x14ac:dyDescent="0.25">
      <c r="D41546"/>
    </row>
    <row r="41547" spans="4:4" x14ac:dyDescent="0.25">
      <c r="D41547"/>
    </row>
    <row r="41548" spans="4:4" x14ac:dyDescent="0.25">
      <c r="D41548"/>
    </row>
    <row r="41549" spans="4:4" x14ac:dyDescent="0.25">
      <c r="D41549"/>
    </row>
    <row r="41550" spans="4:4" x14ac:dyDescent="0.25">
      <c r="D41550"/>
    </row>
    <row r="41551" spans="4:4" x14ac:dyDescent="0.25">
      <c r="D41551"/>
    </row>
    <row r="41552" spans="4:4" x14ac:dyDescent="0.25">
      <c r="D41552"/>
    </row>
    <row r="41553" spans="4:4" x14ac:dyDescent="0.25">
      <c r="D41553"/>
    </row>
    <row r="41554" spans="4:4" x14ac:dyDescent="0.25">
      <c r="D41554"/>
    </row>
    <row r="41555" spans="4:4" x14ac:dyDescent="0.25">
      <c r="D41555"/>
    </row>
    <row r="41556" spans="4:4" x14ac:dyDescent="0.25">
      <c r="D41556"/>
    </row>
    <row r="41557" spans="4:4" x14ac:dyDescent="0.25">
      <c r="D41557"/>
    </row>
    <row r="41558" spans="4:4" x14ac:dyDescent="0.25">
      <c r="D41558"/>
    </row>
    <row r="41559" spans="4:4" x14ac:dyDescent="0.25">
      <c r="D41559"/>
    </row>
    <row r="41560" spans="4:4" x14ac:dyDescent="0.25">
      <c r="D41560"/>
    </row>
    <row r="41561" spans="4:4" x14ac:dyDescent="0.25">
      <c r="D41561"/>
    </row>
    <row r="41562" spans="4:4" x14ac:dyDescent="0.25">
      <c r="D41562"/>
    </row>
    <row r="41563" spans="4:4" x14ac:dyDescent="0.25">
      <c r="D41563"/>
    </row>
    <row r="41564" spans="4:4" x14ac:dyDescent="0.25">
      <c r="D41564"/>
    </row>
    <row r="41565" spans="4:4" x14ac:dyDescent="0.25">
      <c r="D41565"/>
    </row>
    <row r="41566" spans="4:4" x14ac:dyDescent="0.25">
      <c r="D41566"/>
    </row>
    <row r="41567" spans="4:4" x14ac:dyDescent="0.25">
      <c r="D41567"/>
    </row>
    <row r="41568" spans="4:4" x14ac:dyDescent="0.25">
      <c r="D41568"/>
    </row>
    <row r="41569" spans="4:4" x14ac:dyDescent="0.25">
      <c r="D41569"/>
    </row>
    <row r="41570" spans="4:4" x14ac:dyDescent="0.25">
      <c r="D41570"/>
    </row>
    <row r="41571" spans="4:4" x14ac:dyDescent="0.25">
      <c r="D41571"/>
    </row>
    <row r="41572" spans="4:4" x14ac:dyDescent="0.25">
      <c r="D41572"/>
    </row>
    <row r="41573" spans="4:4" x14ac:dyDescent="0.25">
      <c r="D41573"/>
    </row>
    <row r="41574" spans="4:4" x14ac:dyDescent="0.25">
      <c r="D41574"/>
    </row>
    <row r="41575" spans="4:4" x14ac:dyDescent="0.25">
      <c r="D41575"/>
    </row>
    <row r="41576" spans="4:4" x14ac:dyDescent="0.25">
      <c r="D41576"/>
    </row>
    <row r="41577" spans="4:4" x14ac:dyDescent="0.25">
      <c r="D41577"/>
    </row>
    <row r="41578" spans="4:4" x14ac:dyDescent="0.25">
      <c r="D41578"/>
    </row>
    <row r="41579" spans="4:4" x14ac:dyDescent="0.25">
      <c r="D41579"/>
    </row>
    <row r="41580" spans="4:4" x14ac:dyDescent="0.25">
      <c r="D41580"/>
    </row>
    <row r="41581" spans="4:4" x14ac:dyDescent="0.25">
      <c r="D41581"/>
    </row>
    <row r="41582" spans="4:4" x14ac:dyDescent="0.25">
      <c r="D41582"/>
    </row>
    <row r="41583" spans="4:4" x14ac:dyDescent="0.25">
      <c r="D41583"/>
    </row>
    <row r="41584" spans="4:4" x14ac:dyDescent="0.25">
      <c r="D41584"/>
    </row>
    <row r="41585" spans="4:4" x14ac:dyDescent="0.25">
      <c r="D41585"/>
    </row>
    <row r="41586" spans="4:4" x14ac:dyDescent="0.25">
      <c r="D41586"/>
    </row>
    <row r="41587" spans="4:4" x14ac:dyDescent="0.25">
      <c r="D41587"/>
    </row>
    <row r="41588" spans="4:4" x14ac:dyDescent="0.25">
      <c r="D41588"/>
    </row>
    <row r="41589" spans="4:4" x14ac:dyDescent="0.25">
      <c r="D41589"/>
    </row>
    <row r="41590" spans="4:4" x14ac:dyDescent="0.25">
      <c r="D41590"/>
    </row>
    <row r="41591" spans="4:4" x14ac:dyDescent="0.25">
      <c r="D41591"/>
    </row>
    <row r="41592" spans="4:4" x14ac:dyDescent="0.25">
      <c r="D41592"/>
    </row>
    <row r="41593" spans="4:4" x14ac:dyDescent="0.25">
      <c r="D41593"/>
    </row>
    <row r="41594" spans="4:4" x14ac:dyDescent="0.25">
      <c r="D41594"/>
    </row>
    <row r="41595" spans="4:4" x14ac:dyDescent="0.25">
      <c r="D41595"/>
    </row>
    <row r="41596" spans="4:4" x14ac:dyDescent="0.25">
      <c r="D41596"/>
    </row>
    <row r="41597" spans="4:4" x14ac:dyDescent="0.25">
      <c r="D41597"/>
    </row>
    <row r="41598" spans="4:4" x14ac:dyDescent="0.25">
      <c r="D41598"/>
    </row>
    <row r="41599" spans="4:4" x14ac:dyDescent="0.25">
      <c r="D41599"/>
    </row>
    <row r="41600" spans="4:4" x14ac:dyDescent="0.25">
      <c r="D41600"/>
    </row>
    <row r="41601" spans="4:4" x14ac:dyDescent="0.25">
      <c r="D41601"/>
    </row>
    <row r="41602" spans="4:4" x14ac:dyDescent="0.25">
      <c r="D41602"/>
    </row>
    <row r="41603" spans="4:4" x14ac:dyDescent="0.25">
      <c r="D41603"/>
    </row>
    <row r="41604" spans="4:4" x14ac:dyDescent="0.25">
      <c r="D41604"/>
    </row>
    <row r="41605" spans="4:4" x14ac:dyDescent="0.25">
      <c r="D41605"/>
    </row>
    <row r="41606" spans="4:4" x14ac:dyDescent="0.25">
      <c r="D41606"/>
    </row>
    <row r="41607" spans="4:4" x14ac:dyDescent="0.25">
      <c r="D41607"/>
    </row>
    <row r="41608" spans="4:4" x14ac:dyDescent="0.25">
      <c r="D41608"/>
    </row>
    <row r="41609" spans="4:4" x14ac:dyDescent="0.25">
      <c r="D41609"/>
    </row>
    <row r="41610" spans="4:4" x14ac:dyDescent="0.25">
      <c r="D41610"/>
    </row>
    <row r="41611" spans="4:4" x14ac:dyDescent="0.25">
      <c r="D41611"/>
    </row>
    <row r="41612" spans="4:4" x14ac:dyDescent="0.25">
      <c r="D41612"/>
    </row>
    <row r="41613" spans="4:4" x14ac:dyDescent="0.25">
      <c r="D41613"/>
    </row>
    <row r="41614" spans="4:4" x14ac:dyDescent="0.25">
      <c r="D41614"/>
    </row>
    <row r="41615" spans="4:4" x14ac:dyDescent="0.25">
      <c r="D41615"/>
    </row>
    <row r="41616" spans="4:4" x14ac:dyDescent="0.25">
      <c r="D41616"/>
    </row>
    <row r="41617" spans="4:4" x14ac:dyDescent="0.25">
      <c r="D41617"/>
    </row>
    <row r="41618" spans="4:4" x14ac:dyDescent="0.25">
      <c r="D41618"/>
    </row>
    <row r="41619" spans="4:4" x14ac:dyDescent="0.25">
      <c r="D41619"/>
    </row>
    <row r="41620" spans="4:4" x14ac:dyDescent="0.25">
      <c r="D41620"/>
    </row>
    <row r="41621" spans="4:4" x14ac:dyDescent="0.25">
      <c r="D41621"/>
    </row>
    <row r="41622" spans="4:4" x14ac:dyDescent="0.25">
      <c r="D41622"/>
    </row>
    <row r="41623" spans="4:4" x14ac:dyDescent="0.25">
      <c r="D41623"/>
    </row>
    <row r="41624" spans="4:4" x14ac:dyDescent="0.25">
      <c r="D41624"/>
    </row>
    <row r="41625" spans="4:4" x14ac:dyDescent="0.25">
      <c r="D41625"/>
    </row>
    <row r="41626" spans="4:4" x14ac:dyDescent="0.25">
      <c r="D41626"/>
    </row>
    <row r="41627" spans="4:4" x14ac:dyDescent="0.25">
      <c r="D41627"/>
    </row>
    <row r="41628" spans="4:4" x14ac:dyDescent="0.25">
      <c r="D41628"/>
    </row>
    <row r="41629" spans="4:4" x14ac:dyDescent="0.25">
      <c r="D41629"/>
    </row>
    <row r="41630" spans="4:4" x14ac:dyDescent="0.25">
      <c r="D41630"/>
    </row>
    <row r="41631" spans="4:4" x14ac:dyDescent="0.25">
      <c r="D41631"/>
    </row>
    <row r="41632" spans="4:4" x14ac:dyDescent="0.25">
      <c r="D41632"/>
    </row>
    <row r="41633" spans="4:4" x14ac:dyDescent="0.25">
      <c r="D41633"/>
    </row>
    <row r="41634" spans="4:4" x14ac:dyDescent="0.25">
      <c r="D41634"/>
    </row>
    <row r="41635" spans="4:4" x14ac:dyDescent="0.25">
      <c r="D41635"/>
    </row>
    <row r="41636" spans="4:4" x14ac:dyDescent="0.25">
      <c r="D41636"/>
    </row>
    <row r="41637" spans="4:4" x14ac:dyDescent="0.25">
      <c r="D41637"/>
    </row>
    <row r="41638" spans="4:4" x14ac:dyDescent="0.25">
      <c r="D41638"/>
    </row>
    <row r="41639" spans="4:4" x14ac:dyDescent="0.25">
      <c r="D41639"/>
    </row>
    <row r="41640" spans="4:4" x14ac:dyDescent="0.25">
      <c r="D41640"/>
    </row>
    <row r="41641" spans="4:4" x14ac:dyDescent="0.25">
      <c r="D41641"/>
    </row>
    <row r="41642" spans="4:4" x14ac:dyDescent="0.25">
      <c r="D41642"/>
    </row>
    <row r="41643" spans="4:4" x14ac:dyDescent="0.25">
      <c r="D41643"/>
    </row>
    <row r="41644" spans="4:4" x14ac:dyDescent="0.25">
      <c r="D41644"/>
    </row>
    <row r="41645" spans="4:4" x14ac:dyDescent="0.25">
      <c r="D41645"/>
    </row>
    <row r="41646" spans="4:4" x14ac:dyDescent="0.25">
      <c r="D41646"/>
    </row>
    <row r="41647" spans="4:4" x14ac:dyDescent="0.25">
      <c r="D41647"/>
    </row>
    <row r="41648" spans="4:4" x14ac:dyDescent="0.25">
      <c r="D41648"/>
    </row>
    <row r="41649" spans="4:4" x14ac:dyDescent="0.25">
      <c r="D41649"/>
    </row>
    <row r="41650" spans="4:4" x14ac:dyDescent="0.25">
      <c r="D41650"/>
    </row>
    <row r="41651" spans="4:4" x14ac:dyDescent="0.25">
      <c r="D41651"/>
    </row>
    <row r="41652" spans="4:4" x14ac:dyDescent="0.25">
      <c r="D41652"/>
    </row>
    <row r="41653" spans="4:4" x14ac:dyDescent="0.25">
      <c r="D41653"/>
    </row>
    <row r="41654" spans="4:4" x14ac:dyDescent="0.25">
      <c r="D41654"/>
    </row>
    <row r="41655" spans="4:4" x14ac:dyDescent="0.25">
      <c r="D41655"/>
    </row>
    <row r="41656" spans="4:4" x14ac:dyDescent="0.25">
      <c r="D41656"/>
    </row>
    <row r="41657" spans="4:4" x14ac:dyDescent="0.25">
      <c r="D41657"/>
    </row>
    <row r="41658" spans="4:4" x14ac:dyDescent="0.25">
      <c r="D41658"/>
    </row>
    <row r="41659" spans="4:4" x14ac:dyDescent="0.25">
      <c r="D41659"/>
    </row>
    <row r="41660" spans="4:4" x14ac:dyDescent="0.25">
      <c r="D41660"/>
    </row>
    <row r="41661" spans="4:4" x14ac:dyDescent="0.25">
      <c r="D41661"/>
    </row>
    <row r="41662" spans="4:4" x14ac:dyDescent="0.25">
      <c r="D41662"/>
    </row>
    <row r="41663" spans="4:4" x14ac:dyDescent="0.25">
      <c r="D41663"/>
    </row>
    <row r="41664" spans="4:4" x14ac:dyDescent="0.25">
      <c r="D41664"/>
    </row>
    <row r="41665" spans="4:4" x14ac:dyDescent="0.25">
      <c r="D41665"/>
    </row>
    <row r="41666" spans="4:4" x14ac:dyDescent="0.25">
      <c r="D41666"/>
    </row>
    <row r="41667" spans="4:4" x14ac:dyDescent="0.25">
      <c r="D41667"/>
    </row>
    <row r="41668" spans="4:4" x14ac:dyDescent="0.25">
      <c r="D41668"/>
    </row>
    <row r="41669" spans="4:4" x14ac:dyDescent="0.25">
      <c r="D41669"/>
    </row>
    <row r="41670" spans="4:4" x14ac:dyDescent="0.25">
      <c r="D41670"/>
    </row>
    <row r="41671" spans="4:4" x14ac:dyDescent="0.25">
      <c r="D41671"/>
    </row>
    <row r="41672" spans="4:4" x14ac:dyDescent="0.25">
      <c r="D41672"/>
    </row>
    <row r="41673" spans="4:4" x14ac:dyDescent="0.25">
      <c r="D41673"/>
    </row>
    <row r="41674" spans="4:4" x14ac:dyDescent="0.25">
      <c r="D41674"/>
    </row>
    <row r="41675" spans="4:4" x14ac:dyDescent="0.25">
      <c r="D41675"/>
    </row>
    <row r="41676" spans="4:4" x14ac:dyDescent="0.25">
      <c r="D41676"/>
    </row>
    <row r="41677" spans="4:4" x14ac:dyDescent="0.25">
      <c r="D41677"/>
    </row>
    <row r="41678" spans="4:4" x14ac:dyDescent="0.25">
      <c r="D41678"/>
    </row>
    <row r="41679" spans="4:4" x14ac:dyDescent="0.25">
      <c r="D41679"/>
    </row>
    <row r="41680" spans="4:4" x14ac:dyDescent="0.25">
      <c r="D41680"/>
    </row>
    <row r="41681" spans="4:4" x14ac:dyDescent="0.25">
      <c r="D41681"/>
    </row>
    <row r="41682" spans="4:4" x14ac:dyDescent="0.25">
      <c r="D41682"/>
    </row>
    <row r="41683" spans="4:4" x14ac:dyDescent="0.25">
      <c r="D41683"/>
    </row>
    <row r="41684" spans="4:4" x14ac:dyDescent="0.25">
      <c r="D41684"/>
    </row>
    <row r="41685" spans="4:4" x14ac:dyDescent="0.25">
      <c r="D41685"/>
    </row>
    <row r="41686" spans="4:4" x14ac:dyDescent="0.25">
      <c r="D41686"/>
    </row>
    <row r="41687" spans="4:4" x14ac:dyDescent="0.25">
      <c r="D41687"/>
    </row>
    <row r="41688" spans="4:4" x14ac:dyDescent="0.25">
      <c r="D41688"/>
    </row>
    <row r="41689" spans="4:4" x14ac:dyDescent="0.25">
      <c r="D41689"/>
    </row>
    <row r="41690" spans="4:4" x14ac:dyDescent="0.25">
      <c r="D41690"/>
    </row>
    <row r="41691" spans="4:4" x14ac:dyDescent="0.25">
      <c r="D41691"/>
    </row>
    <row r="41692" spans="4:4" x14ac:dyDescent="0.25">
      <c r="D41692"/>
    </row>
    <row r="41693" spans="4:4" x14ac:dyDescent="0.25">
      <c r="D41693"/>
    </row>
    <row r="41694" spans="4:4" x14ac:dyDescent="0.25">
      <c r="D41694"/>
    </row>
    <row r="41695" spans="4:4" x14ac:dyDescent="0.25">
      <c r="D41695"/>
    </row>
    <row r="41696" spans="4:4" x14ac:dyDescent="0.25">
      <c r="D41696"/>
    </row>
    <row r="41697" spans="4:4" x14ac:dyDescent="0.25">
      <c r="D41697"/>
    </row>
    <row r="41698" spans="4:4" x14ac:dyDescent="0.25">
      <c r="D41698"/>
    </row>
    <row r="41699" spans="4:4" x14ac:dyDescent="0.25">
      <c r="D41699"/>
    </row>
    <row r="41700" spans="4:4" x14ac:dyDescent="0.25">
      <c r="D41700"/>
    </row>
    <row r="41701" spans="4:4" x14ac:dyDescent="0.25">
      <c r="D41701"/>
    </row>
    <row r="41702" spans="4:4" x14ac:dyDescent="0.25">
      <c r="D41702"/>
    </row>
    <row r="41703" spans="4:4" x14ac:dyDescent="0.25">
      <c r="D41703"/>
    </row>
    <row r="41704" spans="4:4" x14ac:dyDescent="0.25">
      <c r="D41704"/>
    </row>
    <row r="41705" spans="4:4" x14ac:dyDescent="0.25">
      <c r="D41705"/>
    </row>
    <row r="41706" spans="4:4" x14ac:dyDescent="0.25">
      <c r="D41706"/>
    </row>
    <row r="41707" spans="4:4" x14ac:dyDescent="0.25">
      <c r="D41707"/>
    </row>
    <row r="41708" spans="4:4" x14ac:dyDescent="0.25">
      <c r="D41708"/>
    </row>
    <row r="41709" spans="4:4" x14ac:dyDescent="0.25">
      <c r="D41709"/>
    </row>
    <row r="41710" spans="4:4" x14ac:dyDescent="0.25">
      <c r="D41710"/>
    </row>
    <row r="41711" spans="4:4" x14ac:dyDescent="0.25">
      <c r="D41711"/>
    </row>
    <row r="41712" spans="4:4" x14ac:dyDescent="0.25">
      <c r="D41712"/>
    </row>
    <row r="41713" spans="4:4" x14ac:dyDescent="0.25">
      <c r="D41713"/>
    </row>
    <row r="41714" spans="4:4" x14ac:dyDescent="0.25">
      <c r="D41714"/>
    </row>
    <row r="41715" spans="4:4" x14ac:dyDescent="0.25">
      <c r="D41715"/>
    </row>
    <row r="41716" spans="4:4" x14ac:dyDescent="0.25">
      <c r="D41716"/>
    </row>
    <row r="41717" spans="4:4" x14ac:dyDescent="0.25">
      <c r="D41717"/>
    </row>
    <row r="41718" spans="4:4" x14ac:dyDescent="0.25">
      <c r="D41718"/>
    </row>
    <row r="41719" spans="4:4" x14ac:dyDescent="0.25">
      <c r="D41719"/>
    </row>
    <row r="41720" spans="4:4" x14ac:dyDescent="0.25">
      <c r="D41720"/>
    </row>
    <row r="41721" spans="4:4" x14ac:dyDescent="0.25">
      <c r="D41721"/>
    </row>
    <row r="41722" spans="4:4" x14ac:dyDescent="0.25">
      <c r="D41722"/>
    </row>
    <row r="41723" spans="4:4" x14ac:dyDescent="0.25">
      <c r="D41723"/>
    </row>
    <row r="41724" spans="4:4" x14ac:dyDescent="0.25">
      <c r="D41724"/>
    </row>
    <row r="41725" spans="4:4" x14ac:dyDescent="0.25">
      <c r="D41725"/>
    </row>
    <row r="41726" spans="4:4" x14ac:dyDescent="0.25">
      <c r="D41726"/>
    </row>
    <row r="41727" spans="4:4" x14ac:dyDescent="0.25">
      <c r="D41727"/>
    </row>
    <row r="41728" spans="4:4" x14ac:dyDescent="0.25">
      <c r="D41728"/>
    </row>
    <row r="41729" spans="4:4" x14ac:dyDescent="0.25">
      <c r="D41729"/>
    </row>
    <row r="41730" spans="4:4" x14ac:dyDescent="0.25">
      <c r="D41730"/>
    </row>
    <row r="41731" spans="4:4" x14ac:dyDescent="0.25">
      <c r="D41731"/>
    </row>
    <row r="41732" spans="4:4" x14ac:dyDescent="0.25">
      <c r="D41732"/>
    </row>
    <row r="41733" spans="4:4" x14ac:dyDescent="0.25">
      <c r="D41733"/>
    </row>
    <row r="41734" spans="4:4" x14ac:dyDescent="0.25">
      <c r="D41734"/>
    </row>
    <row r="41735" spans="4:4" x14ac:dyDescent="0.25">
      <c r="D41735"/>
    </row>
    <row r="41736" spans="4:4" x14ac:dyDescent="0.25">
      <c r="D41736"/>
    </row>
    <row r="41737" spans="4:4" x14ac:dyDescent="0.25">
      <c r="D41737"/>
    </row>
    <row r="41738" spans="4:4" x14ac:dyDescent="0.25">
      <c r="D41738"/>
    </row>
    <row r="41739" spans="4:4" x14ac:dyDescent="0.25">
      <c r="D41739"/>
    </row>
    <row r="41740" spans="4:4" x14ac:dyDescent="0.25">
      <c r="D41740"/>
    </row>
    <row r="41741" spans="4:4" x14ac:dyDescent="0.25">
      <c r="D41741"/>
    </row>
    <row r="41742" spans="4:4" x14ac:dyDescent="0.25">
      <c r="D41742"/>
    </row>
    <row r="41743" spans="4:4" x14ac:dyDescent="0.25">
      <c r="D41743"/>
    </row>
    <row r="41744" spans="4:4" x14ac:dyDescent="0.25">
      <c r="D41744"/>
    </row>
    <row r="41745" spans="4:4" x14ac:dyDescent="0.25">
      <c r="D41745"/>
    </row>
    <row r="41746" spans="4:4" x14ac:dyDescent="0.25">
      <c r="D41746"/>
    </row>
    <row r="41747" spans="4:4" x14ac:dyDescent="0.25">
      <c r="D41747"/>
    </row>
    <row r="41748" spans="4:4" x14ac:dyDescent="0.25">
      <c r="D41748"/>
    </row>
    <row r="41749" spans="4:4" x14ac:dyDescent="0.25">
      <c r="D41749"/>
    </row>
    <row r="41750" spans="4:4" x14ac:dyDescent="0.25">
      <c r="D41750"/>
    </row>
    <row r="41751" spans="4:4" x14ac:dyDescent="0.25">
      <c r="D41751"/>
    </row>
    <row r="41752" spans="4:4" x14ac:dyDescent="0.25">
      <c r="D41752"/>
    </row>
    <row r="41753" spans="4:4" x14ac:dyDescent="0.25">
      <c r="D41753"/>
    </row>
    <row r="41754" spans="4:4" x14ac:dyDescent="0.25">
      <c r="D41754"/>
    </row>
    <row r="41755" spans="4:4" x14ac:dyDescent="0.25">
      <c r="D41755"/>
    </row>
    <row r="41756" spans="4:4" x14ac:dyDescent="0.25">
      <c r="D41756"/>
    </row>
    <row r="41757" spans="4:4" x14ac:dyDescent="0.25">
      <c r="D41757"/>
    </row>
    <row r="41758" spans="4:4" x14ac:dyDescent="0.25">
      <c r="D41758"/>
    </row>
    <row r="41759" spans="4:4" x14ac:dyDescent="0.25">
      <c r="D41759"/>
    </row>
    <row r="41760" spans="4:4" x14ac:dyDescent="0.25">
      <c r="D41760"/>
    </row>
    <row r="41761" spans="4:4" x14ac:dyDescent="0.25">
      <c r="D41761"/>
    </row>
    <row r="41762" spans="4:4" x14ac:dyDescent="0.25">
      <c r="D41762"/>
    </row>
    <row r="41763" spans="4:4" x14ac:dyDescent="0.25">
      <c r="D41763"/>
    </row>
    <row r="41764" spans="4:4" x14ac:dyDescent="0.25">
      <c r="D41764"/>
    </row>
    <row r="41765" spans="4:4" x14ac:dyDescent="0.25">
      <c r="D41765"/>
    </row>
    <row r="41766" spans="4:4" x14ac:dyDescent="0.25">
      <c r="D41766"/>
    </row>
    <row r="41767" spans="4:4" x14ac:dyDescent="0.25">
      <c r="D41767"/>
    </row>
    <row r="41768" spans="4:4" x14ac:dyDescent="0.25">
      <c r="D41768"/>
    </row>
    <row r="41769" spans="4:4" x14ac:dyDescent="0.25">
      <c r="D41769"/>
    </row>
    <row r="41770" spans="4:4" x14ac:dyDescent="0.25">
      <c r="D41770"/>
    </row>
    <row r="41771" spans="4:4" x14ac:dyDescent="0.25">
      <c r="D41771"/>
    </row>
    <row r="41772" spans="4:4" x14ac:dyDescent="0.25">
      <c r="D41772"/>
    </row>
    <row r="41773" spans="4:4" x14ac:dyDescent="0.25">
      <c r="D41773"/>
    </row>
    <row r="41774" spans="4:4" x14ac:dyDescent="0.25">
      <c r="D41774"/>
    </row>
    <row r="41775" spans="4:4" x14ac:dyDescent="0.25">
      <c r="D41775"/>
    </row>
    <row r="41776" spans="4:4" x14ac:dyDescent="0.25">
      <c r="D41776"/>
    </row>
    <row r="41777" spans="4:4" x14ac:dyDescent="0.25">
      <c r="D41777"/>
    </row>
    <row r="41778" spans="4:4" x14ac:dyDescent="0.25">
      <c r="D41778"/>
    </row>
    <row r="41779" spans="4:4" x14ac:dyDescent="0.25">
      <c r="D41779"/>
    </row>
    <row r="41780" spans="4:4" x14ac:dyDescent="0.25">
      <c r="D41780"/>
    </row>
    <row r="41781" spans="4:4" x14ac:dyDescent="0.25">
      <c r="D41781"/>
    </row>
    <row r="41782" spans="4:4" x14ac:dyDescent="0.25">
      <c r="D41782"/>
    </row>
    <row r="41783" spans="4:4" x14ac:dyDescent="0.25">
      <c r="D41783"/>
    </row>
    <row r="41784" spans="4:4" x14ac:dyDescent="0.25">
      <c r="D41784"/>
    </row>
    <row r="41785" spans="4:4" x14ac:dyDescent="0.25">
      <c r="D41785"/>
    </row>
    <row r="41786" spans="4:4" x14ac:dyDescent="0.25">
      <c r="D41786"/>
    </row>
    <row r="41787" spans="4:4" x14ac:dyDescent="0.25">
      <c r="D41787"/>
    </row>
    <row r="41788" spans="4:4" x14ac:dyDescent="0.25">
      <c r="D41788"/>
    </row>
    <row r="41789" spans="4:4" x14ac:dyDescent="0.25">
      <c r="D41789"/>
    </row>
    <row r="41790" spans="4:4" x14ac:dyDescent="0.25">
      <c r="D41790"/>
    </row>
    <row r="41791" spans="4:4" x14ac:dyDescent="0.25">
      <c r="D41791"/>
    </row>
    <row r="41792" spans="4:4" x14ac:dyDescent="0.25">
      <c r="D41792"/>
    </row>
    <row r="41793" spans="4:4" x14ac:dyDescent="0.25">
      <c r="D41793"/>
    </row>
    <row r="41794" spans="4:4" x14ac:dyDescent="0.25">
      <c r="D41794"/>
    </row>
    <row r="41795" spans="4:4" x14ac:dyDescent="0.25">
      <c r="D41795"/>
    </row>
    <row r="41796" spans="4:4" x14ac:dyDescent="0.25">
      <c r="D41796"/>
    </row>
    <row r="41797" spans="4:4" x14ac:dyDescent="0.25">
      <c r="D41797"/>
    </row>
    <row r="41798" spans="4:4" x14ac:dyDescent="0.25">
      <c r="D41798"/>
    </row>
    <row r="41799" spans="4:4" x14ac:dyDescent="0.25">
      <c r="D41799"/>
    </row>
    <row r="41800" spans="4:4" x14ac:dyDescent="0.25">
      <c r="D41800"/>
    </row>
    <row r="41801" spans="4:4" x14ac:dyDescent="0.25">
      <c r="D41801"/>
    </row>
    <row r="41802" spans="4:4" x14ac:dyDescent="0.25">
      <c r="D41802"/>
    </row>
    <row r="41803" spans="4:4" x14ac:dyDescent="0.25">
      <c r="D41803"/>
    </row>
    <row r="41804" spans="4:4" x14ac:dyDescent="0.25">
      <c r="D41804"/>
    </row>
    <row r="41805" spans="4:4" x14ac:dyDescent="0.25">
      <c r="D41805"/>
    </row>
    <row r="41806" spans="4:4" x14ac:dyDescent="0.25">
      <c r="D41806"/>
    </row>
    <row r="41807" spans="4:4" x14ac:dyDescent="0.25">
      <c r="D41807"/>
    </row>
    <row r="41808" spans="4:4" x14ac:dyDescent="0.25">
      <c r="D41808"/>
    </row>
    <row r="41809" spans="4:4" x14ac:dyDescent="0.25">
      <c r="D41809"/>
    </row>
    <row r="41810" spans="4:4" x14ac:dyDescent="0.25">
      <c r="D41810"/>
    </row>
    <row r="41811" spans="4:4" x14ac:dyDescent="0.25">
      <c r="D41811"/>
    </row>
    <row r="41812" spans="4:4" x14ac:dyDescent="0.25">
      <c r="D41812"/>
    </row>
    <row r="41813" spans="4:4" x14ac:dyDescent="0.25">
      <c r="D41813"/>
    </row>
    <row r="41814" spans="4:4" x14ac:dyDescent="0.25">
      <c r="D41814"/>
    </row>
    <row r="41815" spans="4:4" x14ac:dyDescent="0.25">
      <c r="D41815"/>
    </row>
    <row r="41816" spans="4:4" x14ac:dyDescent="0.25">
      <c r="D41816"/>
    </row>
    <row r="41817" spans="4:4" x14ac:dyDescent="0.25">
      <c r="D41817"/>
    </row>
    <row r="41818" spans="4:4" x14ac:dyDescent="0.25">
      <c r="D41818"/>
    </row>
    <row r="41819" spans="4:4" x14ac:dyDescent="0.25">
      <c r="D41819"/>
    </row>
    <row r="41820" spans="4:4" x14ac:dyDescent="0.25">
      <c r="D41820"/>
    </row>
    <row r="41821" spans="4:4" x14ac:dyDescent="0.25">
      <c r="D41821"/>
    </row>
    <row r="41822" spans="4:4" x14ac:dyDescent="0.25">
      <c r="D41822"/>
    </row>
    <row r="41823" spans="4:4" x14ac:dyDescent="0.25">
      <c r="D41823"/>
    </row>
    <row r="41824" spans="4:4" x14ac:dyDescent="0.25">
      <c r="D41824"/>
    </row>
    <row r="41825" spans="4:4" x14ac:dyDescent="0.25">
      <c r="D41825"/>
    </row>
    <row r="41826" spans="4:4" x14ac:dyDescent="0.25">
      <c r="D41826"/>
    </row>
    <row r="41827" spans="4:4" x14ac:dyDescent="0.25">
      <c r="D41827"/>
    </row>
    <row r="41828" spans="4:4" x14ac:dyDescent="0.25">
      <c r="D41828"/>
    </row>
    <row r="41829" spans="4:4" x14ac:dyDescent="0.25">
      <c r="D41829"/>
    </row>
    <row r="41830" spans="4:4" x14ac:dyDescent="0.25">
      <c r="D41830"/>
    </row>
    <row r="41831" spans="4:4" x14ac:dyDescent="0.25">
      <c r="D41831"/>
    </row>
    <row r="41832" spans="4:4" x14ac:dyDescent="0.25">
      <c r="D41832"/>
    </row>
    <row r="41833" spans="4:4" x14ac:dyDescent="0.25">
      <c r="D41833"/>
    </row>
    <row r="41834" spans="4:4" x14ac:dyDescent="0.25">
      <c r="D41834"/>
    </row>
    <row r="41835" spans="4:4" x14ac:dyDescent="0.25">
      <c r="D41835"/>
    </row>
    <row r="41836" spans="4:4" x14ac:dyDescent="0.25">
      <c r="D41836"/>
    </row>
    <row r="41837" spans="4:4" x14ac:dyDescent="0.25">
      <c r="D41837"/>
    </row>
    <row r="41838" spans="4:4" x14ac:dyDescent="0.25">
      <c r="D41838"/>
    </row>
    <row r="41839" spans="4:4" x14ac:dyDescent="0.25">
      <c r="D41839"/>
    </row>
    <row r="41840" spans="4:4" x14ac:dyDescent="0.25">
      <c r="D41840"/>
    </row>
    <row r="41841" spans="4:4" x14ac:dyDescent="0.25">
      <c r="D41841"/>
    </row>
    <row r="41842" spans="4:4" x14ac:dyDescent="0.25">
      <c r="D41842"/>
    </row>
    <row r="41843" spans="4:4" x14ac:dyDescent="0.25">
      <c r="D41843"/>
    </row>
    <row r="41844" spans="4:4" x14ac:dyDescent="0.25">
      <c r="D41844"/>
    </row>
    <row r="41845" spans="4:4" x14ac:dyDescent="0.25">
      <c r="D41845"/>
    </row>
    <row r="41846" spans="4:4" x14ac:dyDescent="0.25">
      <c r="D41846"/>
    </row>
    <row r="41847" spans="4:4" x14ac:dyDescent="0.25">
      <c r="D41847"/>
    </row>
    <row r="41848" spans="4:4" x14ac:dyDescent="0.25">
      <c r="D41848"/>
    </row>
    <row r="41849" spans="4:4" x14ac:dyDescent="0.25">
      <c r="D41849"/>
    </row>
    <row r="41850" spans="4:4" x14ac:dyDescent="0.25">
      <c r="D41850"/>
    </row>
    <row r="41851" spans="4:4" x14ac:dyDescent="0.25">
      <c r="D41851"/>
    </row>
    <row r="41852" spans="4:4" x14ac:dyDescent="0.25">
      <c r="D41852"/>
    </row>
    <row r="41853" spans="4:4" x14ac:dyDescent="0.25">
      <c r="D41853"/>
    </row>
    <row r="41854" spans="4:4" x14ac:dyDescent="0.25">
      <c r="D41854"/>
    </row>
    <row r="41855" spans="4:4" x14ac:dyDescent="0.25">
      <c r="D41855"/>
    </row>
    <row r="41856" spans="4:4" x14ac:dyDescent="0.25">
      <c r="D41856"/>
    </row>
    <row r="41857" spans="4:4" x14ac:dyDescent="0.25">
      <c r="D41857"/>
    </row>
    <row r="41858" spans="4:4" x14ac:dyDescent="0.25">
      <c r="D41858"/>
    </row>
    <row r="41859" spans="4:4" x14ac:dyDescent="0.25">
      <c r="D41859"/>
    </row>
    <row r="41860" spans="4:4" x14ac:dyDescent="0.25">
      <c r="D41860"/>
    </row>
    <row r="41861" spans="4:4" x14ac:dyDescent="0.25">
      <c r="D41861"/>
    </row>
    <row r="41862" spans="4:4" x14ac:dyDescent="0.25">
      <c r="D41862"/>
    </row>
    <row r="41863" spans="4:4" x14ac:dyDescent="0.25">
      <c r="D41863"/>
    </row>
    <row r="41864" spans="4:4" x14ac:dyDescent="0.25">
      <c r="D41864"/>
    </row>
    <row r="41865" spans="4:4" x14ac:dyDescent="0.25">
      <c r="D41865"/>
    </row>
    <row r="41866" spans="4:4" x14ac:dyDescent="0.25">
      <c r="D41866"/>
    </row>
    <row r="41867" spans="4:4" x14ac:dyDescent="0.25">
      <c r="D41867"/>
    </row>
    <row r="41868" spans="4:4" x14ac:dyDescent="0.25">
      <c r="D41868"/>
    </row>
    <row r="41869" spans="4:4" x14ac:dyDescent="0.25">
      <c r="D41869"/>
    </row>
    <row r="41870" spans="4:4" x14ac:dyDescent="0.25">
      <c r="D41870"/>
    </row>
    <row r="41871" spans="4:4" x14ac:dyDescent="0.25">
      <c r="D41871"/>
    </row>
    <row r="41872" spans="4:4" x14ac:dyDescent="0.25">
      <c r="D41872"/>
    </row>
    <row r="41873" spans="4:4" x14ac:dyDescent="0.25">
      <c r="D41873"/>
    </row>
    <row r="41874" spans="4:4" x14ac:dyDescent="0.25">
      <c r="D41874"/>
    </row>
    <row r="41875" spans="4:4" x14ac:dyDescent="0.25">
      <c r="D41875"/>
    </row>
    <row r="41876" spans="4:4" x14ac:dyDescent="0.25">
      <c r="D41876"/>
    </row>
    <row r="41877" spans="4:4" x14ac:dyDescent="0.25">
      <c r="D41877"/>
    </row>
    <row r="41878" spans="4:4" x14ac:dyDescent="0.25">
      <c r="D41878"/>
    </row>
    <row r="41879" spans="4:4" x14ac:dyDescent="0.25">
      <c r="D41879"/>
    </row>
    <row r="41880" spans="4:4" x14ac:dyDescent="0.25">
      <c r="D41880"/>
    </row>
    <row r="41881" spans="4:4" x14ac:dyDescent="0.25">
      <c r="D41881"/>
    </row>
    <row r="41882" spans="4:4" x14ac:dyDescent="0.25">
      <c r="D41882"/>
    </row>
    <row r="41883" spans="4:4" x14ac:dyDescent="0.25">
      <c r="D41883"/>
    </row>
    <row r="41884" spans="4:4" x14ac:dyDescent="0.25">
      <c r="D41884"/>
    </row>
    <row r="41885" spans="4:4" x14ac:dyDescent="0.25">
      <c r="D41885"/>
    </row>
    <row r="41886" spans="4:4" x14ac:dyDescent="0.25">
      <c r="D41886"/>
    </row>
    <row r="41887" spans="4:4" x14ac:dyDescent="0.25">
      <c r="D41887"/>
    </row>
    <row r="41888" spans="4:4" x14ac:dyDescent="0.25">
      <c r="D41888"/>
    </row>
    <row r="41889" spans="4:4" x14ac:dyDescent="0.25">
      <c r="D41889"/>
    </row>
    <row r="41890" spans="4:4" x14ac:dyDescent="0.25">
      <c r="D41890"/>
    </row>
    <row r="41891" spans="4:4" x14ac:dyDescent="0.25">
      <c r="D41891"/>
    </row>
    <row r="41892" spans="4:4" x14ac:dyDescent="0.25">
      <c r="D41892"/>
    </row>
    <row r="41893" spans="4:4" x14ac:dyDescent="0.25">
      <c r="D41893"/>
    </row>
    <row r="41894" spans="4:4" x14ac:dyDescent="0.25">
      <c r="D41894"/>
    </row>
    <row r="41895" spans="4:4" x14ac:dyDescent="0.25">
      <c r="D41895"/>
    </row>
    <row r="41896" spans="4:4" x14ac:dyDescent="0.25">
      <c r="D41896"/>
    </row>
    <row r="41897" spans="4:4" x14ac:dyDescent="0.25">
      <c r="D41897"/>
    </row>
    <row r="41898" spans="4:4" x14ac:dyDescent="0.25">
      <c r="D41898"/>
    </row>
    <row r="41899" spans="4:4" x14ac:dyDescent="0.25">
      <c r="D41899"/>
    </row>
    <row r="41900" spans="4:4" x14ac:dyDescent="0.25">
      <c r="D41900"/>
    </row>
    <row r="41901" spans="4:4" x14ac:dyDescent="0.25">
      <c r="D41901"/>
    </row>
    <row r="41902" spans="4:4" x14ac:dyDescent="0.25">
      <c r="D41902"/>
    </row>
    <row r="41903" spans="4:4" x14ac:dyDescent="0.25">
      <c r="D41903"/>
    </row>
    <row r="41904" spans="4:4" x14ac:dyDescent="0.25">
      <c r="D41904"/>
    </row>
    <row r="41905" spans="4:4" x14ac:dyDescent="0.25">
      <c r="D41905"/>
    </row>
    <row r="41906" spans="4:4" x14ac:dyDescent="0.25">
      <c r="D41906"/>
    </row>
    <row r="41907" spans="4:4" x14ac:dyDescent="0.25">
      <c r="D41907"/>
    </row>
    <row r="41908" spans="4:4" x14ac:dyDescent="0.25">
      <c r="D41908"/>
    </row>
    <row r="41909" spans="4:4" x14ac:dyDescent="0.25">
      <c r="D41909"/>
    </row>
    <row r="41910" spans="4:4" x14ac:dyDescent="0.25">
      <c r="D41910"/>
    </row>
    <row r="41911" spans="4:4" x14ac:dyDescent="0.25">
      <c r="D41911"/>
    </row>
    <row r="41912" spans="4:4" x14ac:dyDescent="0.25">
      <c r="D41912"/>
    </row>
    <row r="41913" spans="4:4" x14ac:dyDescent="0.25">
      <c r="D41913"/>
    </row>
    <row r="41914" spans="4:4" x14ac:dyDescent="0.25">
      <c r="D41914"/>
    </row>
    <row r="41915" spans="4:4" x14ac:dyDescent="0.25">
      <c r="D41915"/>
    </row>
    <row r="41916" spans="4:4" x14ac:dyDescent="0.25">
      <c r="D41916"/>
    </row>
    <row r="41917" spans="4:4" x14ac:dyDescent="0.25">
      <c r="D41917"/>
    </row>
    <row r="41918" spans="4:4" x14ac:dyDescent="0.25">
      <c r="D41918"/>
    </row>
    <row r="41919" spans="4:4" x14ac:dyDescent="0.25">
      <c r="D41919"/>
    </row>
    <row r="41920" spans="4:4" x14ac:dyDescent="0.25">
      <c r="D41920"/>
    </row>
    <row r="41921" spans="4:4" x14ac:dyDescent="0.25">
      <c r="D41921"/>
    </row>
    <row r="41922" spans="4:4" x14ac:dyDescent="0.25">
      <c r="D41922"/>
    </row>
    <row r="41923" spans="4:4" x14ac:dyDescent="0.25">
      <c r="D41923"/>
    </row>
    <row r="41924" spans="4:4" x14ac:dyDescent="0.25">
      <c r="D41924"/>
    </row>
    <row r="41925" spans="4:4" x14ac:dyDescent="0.25">
      <c r="D41925"/>
    </row>
    <row r="41926" spans="4:4" x14ac:dyDescent="0.25">
      <c r="D41926"/>
    </row>
    <row r="41927" spans="4:4" x14ac:dyDescent="0.25">
      <c r="D41927"/>
    </row>
    <row r="41928" spans="4:4" x14ac:dyDescent="0.25">
      <c r="D41928"/>
    </row>
    <row r="41929" spans="4:4" x14ac:dyDescent="0.25">
      <c r="D41929"/>
    </row>
    <row r="41930" spans="4:4" x14ac:dyDescent="0.25">
      <c r="D41930"/>
    </row>
    <row r="41931" spans="4:4" x14ac:dyDescent="0.25">
      <c r="D41931"/>
    </row>
    <row r="41932" spans="4:4" x14ac:dyDescent="0.25">
      <c r="D41932"/>
    </row>
    <row r="41933" spans="4:4" x14ac:dyDescent="0.25">
      <c r="D41933"/>
    </row>
    <row r="41934" spans="4:4" x14ac:dyDescent="0.25">
      <c r="D41934"/>
    </row>
    <row r="41935" spans="4:4" x14ac:dyDescent="0.25">
      <c r="D41935"/>
    </row>
    <row r="41936" spans="4:4" x14ac:dyDescent="0.25">
      <c r="D41936"/>
    </row>
    <row r="41937" spans="4:4" x14ac:dyDescent="0.25">
      <c r="D41937"/>
    </row>
    <row r="41938" spans="4:4" x14ac:dyDescent="0.25">
      <c r="D41938"/>
    </row>
    <row r="41939" spans="4:4" x14ac:dyDescent="0.25">
      <c r="D41939"/>
    </row>
    <row r="41940" spans="4:4" x14ac:dyDescent="0.25">
      <c r="D41940"/>
    </row>
    <row r="41941" spans="4:4" x14ac:dyDescent="0.25">
      <c r="D41941"/>
    </row>
    <row r="41942" spans="4:4" x14ac:dyDescent="0.25">
      <c r="D41942"/>
    </row>
    <row r="41943" spans="4:4" x14ac:dyDescent="0.25">
      <c r="D41943"/>
    </row>
    <row r="41944" spans="4:4" x14ac:dyDescent="0.25">
      <c r="D41944"/>
    </row>
    <row r="41945" spans="4:4" x14ac:dyDescent="0.25">
      <c r="D41945"/>
    </row>
    <row r="41946" spans="4:4" x14ac:dyDescent="0.25">
      <c r="D41946"/>
    </row>
    <row r="41947" spans="4:4" x14ac:dyDescent="0.25">
      <c r="D41947"/>
    </row>
    <row r="41948" spans="4:4" x14ac:dyDescent="0.25">
      <c r="D41948"/>
    </row>
    <row r="41949" spans="4:4" x14ac:dyDescent="0.25">
      <c r="D41949"/>
    </row>
    <row r="41950" spans="4:4" x14ac:dyDescent="0.25">
      <c r="D41950"/>
    </row>
    <row r="41951" spans="4:4" x14ac:dyDescent="0.25">
      <c r="D41951"/>
    </row>
    <row r="41952" spans="4:4" x14ac:dyDescent="0.25">
      <c r="D41952"/>
    </row>
    <row r="41953" spans="4:4" x14ac:dyDescent="0.25">
      <c r="D41953"/>
    </row>
    <row r="41954" spans="4:4" x14ac:dyDescent="0.25">
      <c r="D41954"/>
    </row>
    <row r="41955" spans="4:4" x14ac:dyDescent="0.25">
      <c r="D41955"/>
    </row>
    <row r="41956" spans="4:4" x14ac:dyDescent="0.25">
      <c r="D41956"/>
    </row>
    <row r="41957" spans="4:4" x14ac:dyDescent="0.25">
      <c r="D41957"/>
    </row>
    <row r="41958" spans="4:4" x14ac:dyDescent="0.25">
      <c r="D41958"/>
    </row>
    <row r="41959" spans="4:4" x14ac:dyDescent="0.25">
      <c r="D41959"/>
    </row>
    <row r="41960" spans="4:4" x14ac:dyDescent="0.25">
      <c r="D41960"/>
    </row>
    <row r="41961" spans="4:4" x14ac:dyDescent="0.25">
      <c r="D41961"/>
    </row>
    <row r="41962" spans="4:4" x14ac:dyDescent="0.25">
      <c r="D41962"/>
    </row>
    <row r="41963" spans="4:4" x14ac:dyDescent="0.25">
      <c r="D41963"/>
    </row>
    <row r="41964" spans="4:4" x14ac:dyDescent="0.25">
      <c r="D41964"/>
    </row>
    <row r="41965" spans="4:4" x14ac:dyDescent="0.25">
      <c r="D41965"/>
    </row>
    <row r="41966" spans="4:4" x14ac:dyDescent="0.25">
      <c r="D41966"/>
    </row>
    <row r="41967" spans="4:4" x14ac:dyDescent="0.25">
      <c r="D41967"/>
    </row>
    <row r="41968" spans="4:4" x14ac:dyDescent="0.25">
      <c r="D41968"/>
    </row>
    <row r="41969" spans="4:4" x14ac:dyDescent="0.25">
      <c r="D41969"/>
    </row>
    <row r="41970" spans="4:4" x14ac:dyDescent="0.25">
      <c r="D41970"/>
    </row>
    <row r="41971" spans="4:4" x14ac:dyDescent="0.25">
      <c r="D41971"/>
    </row>
    <row r="41972" spans="4:4" x14ac:dyDescent="0.25">
      <c r="D41972"/>
    </row>
    <row r="41973" spans="4:4" x14ac:dyDescent="0.25">
      <c r="D41973"/>
    </row>
    <row r="41974" spans="4:4" x14ac:dyDescent="0.25">
      <c r="D41974"/>
    </row>
    <row r="41975" spans="4:4" x14ac:dyDescent="0.25">
      <c r="D41975"/>
    </row>
    <row r="41976" spans="4:4" x14ac:dyDescent="0.25">
      <c r="D41976"/>
    </row>
    <row r="41977" spans="4:4" x14ac:dyDescent="0.25">
      <c r="D41977"/>
    </row>
    <row r="41978" spans="4:4" x14ac:dyDescent="0.25">
      <c r="D41978"/>
    </row>
    <row r="41979" spans="4:4" x14ac:dyDescent="0.25">
      <c r="D41979"/>
    </row>
    <row r="41980" spans="4:4" x14ac:dyDescent="0.25">
      <c r="D41980"/>
    </row>
    <row r="41981" spans="4:4" x14ac:dyDescent="0.25">
      <c r="D41981"/>
    </row>
    <row r="41982" spans="4:4" x14ac:dyDescent="0.25">
      <c r="D41982"/>
    </row>
    <row r="41983" spans="4:4" x14ac:dyDescent="0.25">
      <c r="D41983"/>
    </row>
    <row r="41984" spans="4:4" x14ac:dyDescent="0.25">
      <c r="D41984"/>
    </row>
    <row r="41985" spans="4:4" x14ac:dyDescent="0.25">
      <c r="D41985"/>
    </row>
    <row r="41986" spans="4:4" x14ac:dyDescent="0.25">
      <c r="D41986"/>
    </row>
    <row r="41987" spans="4:4" x14ac:dyDescent="0.25">
      <c r="D41987"/>
    </row>
    <row r="41988" spans="4:4" x14ac:dyDescent="0.25">
      <c r="D41988"/>
    </row>
    <row r="41989" spans="4:4" x14ac:dyDescent="0.25">
      <c r="D41989"/>
    </row>
    <row r="41990" spans="4:4" x14ac:dyDescent="0.25">
      <c r="D41990"/>
    </row>
    <row r="41991" spans="4:4" x14ac:dyDescent="0.25">
      <c r="D41991"/>
    </row>
    <row r="41992" spans="4:4" x14ac:dyDescent="0.25">
      <c r="D41992"/>
    </row>
    <row r="41993" spans="4:4" x14ac:dyDescent="0.25">
      <c r="D41993"/>
    </row>
    <row r="41994" spans="4:4" x14ac:dyDescent="0.25">
      <c r="D41994"/>
    </row>
    <row r="41995" spans="4:4" x14ac:dyDescent="0.25">
      <c r="D41995"/>
    </row>
    <row r="41996" spans="4:4" x14ac:dyDescent="0.25">
      <c r="D41996"/>
    </row>
    <row r="41997" spans="4:4" x14ac:dyDescent="0.25">
      <c r="D41997"/>
    </row>
    <row r="41998" spans="4:4" x14ac:dyDescent="0.25">
      <c r="D41998"/>
    </row>
    <row r="41999" spans="4:4" x14ac:dyDescent="0.25">
      <c r="D41999"/>
    </row>
    <row r="42000" spans="4:4" x14ac:dyDescent="0.25">
      <c r="D42000"/>
    </row>
    <row r="42001" spans="4:4" x14ac:dyDescent="0.25">
      <c r="D42001"/>
    </row>
    <row r="42002" spans="4:4" x14ac:dyDescent="0.25">
      <c r="D42002"/>
    </row>
    <row r="42003" spans="4:4" x14ac:dyDescent="0.25">
      <c r="D42003"/>
    </row>
    <row r="42004" spans="4:4" x14ac:dyDescent="0.25">
      <c r="D42004"/>
    </row>
    <row r="42005" spans="4:4" x14ac:dyDescent="0.25">
      <c r="D42005"/>
    </row>
    <row r="42006" spans="4:4" x14ac:dyDescent="0.25">
      <c r="D42006"/>
    </row>
    <row r="42007" spans="4:4" x14ac:dyDescent="0.25">
      <c r="D42007"/>
    </row>
    <row r="42008" spans="4:4" x14ac:dyDescent="0.25">
      <c r="D42008"/>
    </row>
    <row r="42009" spans="4:4" x14ac:dyDescent="0.25">
      <c r="D42009"/>
    </row>
    <row r="42010" spans="4:4" x14ac:dyDescent="0.25">
      <c r="D42010"/>
    </row>
    <row r="42011" spans="4:4" x14ac:dyDescent="0.25">
      <c r="D42011"/>
    </row>
    <row r="42012" spans="4:4" x14ac:dyDescent="0.25">
      <c r="D42012"/>
    </row>
    <row r="42013" spans="4:4" x14ac:dyDescent="0.25">
      <c r="D42013"/>
    </row>
    <row r="42014" spans="4:4" x14ac:dyDescent="0.25">
      <c r="D42014"/>
    </row>
    <row r="42015" spans="4:4" x14ac:dyDescent="0.25">
      <c r="D42015"/>
    </row>
    <row r="42016" spans="4:4" x14ac:dyDescent="0.25">
      <c r="D42016"/>
    </row>
    <row r="42017" spans="4:4" x14ac:dyDescent="0.25">
      <c r="D42017"/>
    </row>
    <row r="42018" spans="4:4" x14ac:dyDescent="0.25">
      <c r="D42018"/>
    </row>
    <row r="42019" spans="4:4" x14ac:dyDescent="0.25">
      <c r="D42019"/>
    </row>
    <row r="42020" spans="4:4" x14ac:dyDescent="0.25">
      <c r="D42020"/>
    </row>
    <row r="42021" spans="4:4" x14ac:dyDescent="0.25">
      <c r="D42021"/>
    </row>
    <row r="42022" spans="4:4" x14ac:dyDescent="0.25">
      <c r="D42022"/>
    </row>
    <row r="42023" spans="4:4" x14ac:dyDescent="0.25">
      <c r="D42023"/>
    </row>
    <row r="42024" spans="4:4" x14ac:dyDescent="0.25">
      <c r="D42024"/>
    </row>
    <row r="42025" spans="4:4" x14ac:dyDescent="0.25">
      <c r="D42025"/>
    </row>
    <row r="42026" spans="4:4" x14ac:dyDescent="0.25">
      <c r="D42026"/>
    </row>
    <row r="42027" spans="4:4" x14ac:dyDescent="0.25">
      <c r="D42027"/>
    </row>
    <row r="42028" spans="4:4" x14ac:dyDescent="0.25">
      <c r="D42028"/>
    </row>
    <row r="42029" spans="4:4" x14ac:dyDescent="0.25">
      <c r="D42029"/>
    </row>
    <row r="42030" spans="4:4" x14ac:dyDescent="0.25">
      <c r="D42030"/>
    </row>
    <row r="42031" spans="4:4" x14ac:dyDescent="0.25">
      <c r="D42031"/>
    </row>
    <row r="42032" spans="4:4" x14ac:dyDescent="0.25">
      <c r="D42032"/>
    </row>
    <row r="42033" spans="4:4" x14ac:dyDescent="0.25">
      <c r="D42033"/>
    </row>
    <row r="42034" spans="4:4" x14ac:dyDescent="0.25">
      <c r="D42034"/>
    </row>
    <row r="42035" spans="4:4" x14ac:dyDescent="0.25">
      <c r="D42035"/>
    </row>
    <row r="42036" spans="4:4" x14ac:dyDescent="0.25">
      <c r="D42036"/>
    </row>
    <row r="42037" spans="4:4" x14ac:dyDescent="0.25">
      <c r="D42037"/>
    </row>
    <row r="42038" spans="4:4" x14ac:dyDescent="0.25">
      <c r="D42038"/>
    </row>
    <row r="42039" spans="4:4" x14ac:dyDescent="0.25">
      <c r="D42039"/>
    </row>
    <row r="42040" spans="4:4" x14ac:dyDescent="0.25">
      <c r="D42040"/>
    </row>
    <row r="42041" spans="4:4" x14ac:dyDescent="0.25">
      <c r="D42041"/>
    </row>
    <row r="42042" spans="4:4" x14ac:dyDescent="0.25">
      <c r="D42042"/>
    </row>
    <row r="42043" spans="4:4" x14ac:dyDescent="0.25">
      <c r="D42043"/>
    </row>
    <row r="42044" spans="4:4" x14ac:dyDescent="0.25">
      <c r="D42044"/>
    </row>
    <row r="42045" spans="4:4" x14ac:dyDescent="0.25">
      <c r="D42045"/>
    </row>
    <row r="42046" spans="4:4" x14ac:dyDescent="0.25">
      <c r="D42046"/>
    </row>
    <row r="42047" spans="4:4" x14ac:dyDescent="0.25">
      <c r="D42047"/>
    </row>
    <row r="42048" spans="4:4" x14ac:dyDescent="0.25">
      <c r="D42048"/>
    </row>
    <row r="42049" spans="4:4" x14ac:dyDescent="0.25">
      <c r="D42049"/>
    </row>
    <row r="42050" spans="4:4" x14ac:dyDescent="0.25">
      <c r="D42050"/>
    </row>
    <row r="42051" spans="4:4" x14ac:dyDescent="0.25">
      <c r="D42051"/>
    </row>
    <row r="42052" spans="4:4" x14ac:dyDescent="0.25">
      <c r="D42052"/>
    </row>
    <row r="42053" spans="4:4" x14ac:dyDescent="0.25">
      <c r="D42053"/>
    </row>
    <row r="42054" spans="4:4" x14ac:dyDescent="0.25">
      <c r="D42054"/>
    </row>
    <row r="42055" spans="4:4" x14ac:dyDescent="0.25">
      <c r="D42055"/>
    </row>
    <row r="42056" spans="4:4" x14ac:dyDescent="0.25">
      <c r="D42056"/>
    </row>
    <row r="42057" spans="4:4" x14ac:dyDescent="0.25">
      <c r="D42057"/>
    </row>
    <row r="42058" spans="4:4" x14ac:dyDescent="0.25">
      <c r="D42058"/>
    </row>
    <row r="42059" spans="4:4" x14ac:dyDescent="0.25">
      <c r="D42059"/>
    </row>
    <row r="42060" spans="4:4" x14ac:dyDescent="0.25">
      <c r="D42060"/>
    </row>
    <row r="42061" spans="4:4" x14ac:dyDescent="0.25">
      <c r="D42061"/>
    </row>
    <row r="42062" spans="4:4" x14ac:dyDescent="0.25">
      <c r="D42062"/>
    </row>
    <row r="42063" spans="4:4" x14ac:dyDescent="0.25">
      <c r="D42063"/>
    </row>
    <row r="42064" spans="4:4" x14ac:dyDescent="0.25">
      <c r="D42064"/>
    </row>
    <row r="42065" spans="4:4" x14ac:dyDescent="0.25">
      <c r="D42065"/>
    </row>
    <row r="42066" spans="4:4" x14ac:dyDescent="0.25">
      <c r="D42066"/>
    </row>
    <row r="42067" spans="4:4" x14ac:dyDescent="0.25">
      <c r="D42067"/>
    </row>
    <row r="42068" spans="4:4" x14ac:dyDescent="0.25">
      <c r="D42068"/>
    </row>
    <row r="42069" spans="4:4" x14ac:dyDescent="0.25">
      <c r="D42069"/>
    </row>
    <row r="42070" spans="4:4" x14ac:dyDescent="0.25">
      <c r="D42070"/>
    </row>
    <row r="42071" spans="4:4" x14ac:dyDescent="0.25">
      <c r="D42071"/>
    </row>
    <row r="42072" spans="4:4" x14ac:dyDescent="0.25">
      <c r="D42072"/>
    </row>
    <row r="42073" spans="4:4" x14ac:dyDescent="0.25">
      <c r="D42073"/>
    </row>
    <row r="42074" spans="4:4" x14ac:dyDescent="0.25">
      <c r="D42074"/>
    </row>
    <row r="42075" spans="4:4" x14ac:dyDescent="0.25">
      <c r="D42075"/>
    </row>
    <row r="42076" spans="4:4" x14ac:dyDescent="0.25">
      <c r="D42076"/>
    </row>
    <row r="42077" spans="4:4" x14ac:dyDescent="0.25">
      <c r="D42077"/>
    </row>
    <row r="42078" spans="4:4" x14ac:dyDescent="0.25">
      <c r="D42078"/>
    </row>
    <row r="42079" spans="4:4" x14ac:dyDescent="0.25">
      <c r="D42079"/>
    </row>
    <row r="42080" spans="4:4" x14ac:dyDescent="0.25">
      <c r="D42080"/>
    </row>
    <row r="42081" spans="4:4" x14ac:dyDescent="0.25">
      <c r="D42081"/>
    </row>
    <row r="42082" spans="4:4" x14ac:dyDescent="0.25">
      <c r="D42082"/>
    </row>
    <row r="42083" spans="4:4" x14ac:dyDescent="0.25">
      <c r="D42083"/>
    </row>
    <row r="42084" spans="4:4" x14ac:dyDescent="0.25">
      <c r="D42084"/>
    </row>
    <row r="42085" spans="4:4" x14ac:dyDescent="0.25">
      <c r="D42085"/>
    </row>
    <row r="42086" spans="4:4" x14ac:dyDescent="0.25">
      <c r="D42086"/>
    </row>
    <row r="42087" spans="4:4" x14ac:dyDescent="0.25">
      <c r="D42087"/>
    </row>
    <row r="42088" spans="4:4" x14ac:dyDescent="0.25">
      <c r="D42088"/>
    </row>
    <row r="42089" spans="4:4" x14ac:dyDescent="0.25">
      <c r="D42089"/>
    </row>
    <row r="42090" spans="4:4" x14ac:dyDescent="0.25">
      <c r="D42090"/>
    </row>
    <row r="42091" spans="4:4" x14ac:dyDescent="0.25">
      <c r="D42091"/>
    </row>
    <row r="42092" spans="4:4" x14ac:dyDescent="0.25">
      <c r="D42092"/>
    </row>
    <row r="42093" spans="4:4" x14ac:dyDescent="0.25">
      <c r="D42093"/>
    </row>
    <row r="42094" spans="4:4" x14ac:dyDescent="0.25">
      <c r="D42094"/>
    </row>
    <row r="42095" spans="4:4" x14ac:dyDescent="0.25">
      <c r="D42095"/>
    </row>
    <row r="42096" spans="4:4" x14ac:dyDescent="0.25">
      <c r="D42096"/>
    </row>
    <row r="42097" spans="4:4" x14ac:dyDescent="0.25">
      <c r="D42097"/>
    </row>
    <row r="42098" spans="4:4" x14ac:dyDescent="0.25">
      <c r="D42098"/>
    </row>
    <row r="42099" spans="4:4" x14ac:dyDescent="0.25">
      <c r="D42099"/>
    </row>
    <row r="42100" spans="4:4" x14ac:dyDescent="0.25">
      <c r="D42100"/>
    </row>
    <row r="42101" spans="4:4" x14ac:dyDescent="0.25">
      <c r="D42101"/>
    </row>
    <row r="42102" spans="4:4" x14ac:dyDescent="0.25">
      <c r="D42102"/>
    </row>
    <row r="42103" spans="4:4" x14ac:dyDescent="0.25">
      <c r="D42103"/>
    </row>
    <row r="42104" spans="4:4" x14ac:dyDescent="0.25">
      <c r="D42104"/>
    </row>
    <row r="42105" spans="4:4" x14ac:dyDescent="0.25">
      <c r="D42105"/>
    </row>
    <row r="42106" spans="4:4" x14ac:dyDescent="0.25">
      <c r="D42106"/>
    </row>
    <row r="42107" spans="4:4" x14ac:dyDescent="0.25">
      <c r="D42107"/>
    </row>
    <row r="42108" spans="4:4" x14ac:dyDescent="0.25">
      <c r="D42108"/>
    </row>
    <row r="42109" spans="4:4" x14ac:dyDescent="0.25">
      <c r="D42109"/>
    </row>
    <row r="42110" spans="4:4" x14ac:dyDescent="0.25">
      <c r="D42110"/>
    </row>
    <row r="42111" spans="4:4" x14ac:dyDescent="0.25">
      <c r="D42111"/>
    </row>
    <row r="42112" spans="4:4" x14ac:dyDescent="0.25">
      <c r="D42112"/>
    </row>
    <row r="42113" spans="4:4" x14ac:dyDescent="0.25">
      <c r="D42113"/>
    </row>
    <row r="42114" spans="4:4" x14ac:dyDescent="0.25">
      <c r="D42114"/>
    </row>
    <row r="42115" spans="4:4" x14ac:dyDescent="0.25">
      <c r="D42115"/>
    </row>
    <row r="42116" spans="4:4" x14ac:dyDescent="0.25">
      <c r="D42116"/>
    </row>
    <row r="42117" spans="4:4" x14ac:dyDescent="0.25">
      <c r="D42117"/>
    </row>
    <row r="42118" spans="4:4" x14ac:dyDescent="0.25">
      <c r="D42118"/>
    </row>
    <row r="42119" spans="4:4" x14ac:dyDescent="0.25">
      <c r="D42119"/>
    </row>
    <row r="42120" spans="4:4" x14ac:dyDescent="0.25">
      <c r="D42120"/>
    </row>
    <row r="42121" spans="4:4" x14ac:dyDescent="0.25">
      <c r="D42121"/>
    </row>
    <row r="42122" spans="4:4" x14ac:dyDescent="0.25">
      <c r="D42122"/>
    </row>
    <row r="42123" spans="4:4" x14ac:dyDescent="0.25">
      <c r="D42123"/>
    </row>
    <row r="42124" spans="4:4" x14ac:dyDescent="0.25">
      <c r="D42124"/>
    </row>
    <row r="42125" spans="4:4" x14ac:dyDescent="0.25">
      <c r="D42125"/>
    </row>
    <row r="42126" spans="4:4" x14ac:dyDescent="0.25">
      <c r="D42126"/>
    </row>
    <row r="42127" spans="4:4" x14ac:dyDescent="0.25">
      <c r="D42127"/>
    </row>
    <row r="42128" spans="4:4" x14ac:dyDescent="0.25">
      <c r="D42128"/>
    </row>
    <row r="42129" spans="4:4" x14ac:dyDescent="0.25">
      <c r="D42129"/>
    </row>
    <row r="42130" spans="4:4" x14ac:dyDescent="0.25">
      <c r="D42130"/>
    </row>
    <row r="42131" spans="4:4" x14ac:dyDescent="0.25">
      <c r="D42131"/>
    </row>
    <row r="42132" spans="4:4" x14ac:dyDescent="0.25">
      <c r="D42132"/>
    </row>
    <row r="42133" spans="4:4" x14ac:dyDescent="0.25">
      <c r="D42133"/>
    </row>
    <row r="42134" spans="4:4" x14ac:dyDescent="0.25">
      <c r="D42134"/>
    </row>
    <row r="42135" spans="4:4" x14ac:dyDescent="0.25">
      <c r="D42135"/>
    </row>
    <row r="42136" spans="4:4" x14ac:dyDescent="0.25">
      <c r="D42136"/>
    </row>
    <row r="42137" spans="4:4" x14ac:dyDescent="0.25">
      <c r="D42137"/>
    </row>
    <row r="42138" spans="4:4" x14ac:dyDescent="0.25">
      <c r="D42138"/>
    </row>
    <row r="42139" spans="4:4" x14ac:dyDescent="0.25">
      <c r="D42139"/>
    </row>
    <row r="42140" spans="4:4" x14ac:dyDescent="0.25">
      <c r="D42140"/>
    </row>
    <row r="42141" spans="4:4" x14ac:dyDescent="0.25">
      <c r="D42141"/>
    </row>
    <row r="42142" spans="4:4" x14ac:dyDescent="0.25">
      <c r="D42142"/>
    </row>
    <row r="42143" spans="4:4" x14ac:dyDescent="0.25">
      <c r="D42143"/>
    </row>
    <row r="42144" spans="4:4" x14ac:dyDescent="0.25">
      <c r="D42144"/>
    </row>
    <row r="42145" spans="4:4" x14ac:dyDescent="0.25">
      <c r="D42145"/>
    </row>
    <row r="42146" spans="4:4" x14ac:dyDescent="0.25">
      <c r="D42146"/>
    </row>
    <row r="42147" spans="4:4" x14ac:dyDescent="0.25">
      <c r="D42147"/>
    </row>
    <row r="42148" spans="4:4" x14ac:dyDescent="0.25">
      <c r="D42148"/>
    </row>
    <row r="42149" spans="4:4" x14ac:dyDescent="0.25">
      <c r="D42149"/>
    </row>
    <row r="42150" spans="4:4" x14ac:dyDescent="0.25">
      <c r="D42150"/>
    </row>
    <row r="42151" spans="4:4" x14ac:dyDescent="0.25">
      <c r="D42151"/>
    </row>
    <row r="42152" spans="4:4" x14ac:dyDescent="0.25">
      <c r="D42152"/>
    </row>
    <row r="42153" spans="4:4" x14ac:dyDescent="0.25">
      <c r="D42153"/>
    </row>
    <row r="42154" spans="4:4" x14ac:dyDescent="0.25">
      <c r="D42154"/>
    </row>
    <row r="42155" spans="4:4" x14ac:dyDescent="0.25">
      <c r="D42155"/>
    </row>
    <row r="42156" spans="4:4" x14ac:dyDescent="0.25">
      <c r="D42156"/>
    </row>
    <row r="42157" spans="4:4" x14ac:dyDescent="0.25">
      <c r="D42157"/>
    </row>
    <row r="42158" spans="4:4" x14ac:dyDescent="0.25">
      <c r="D42158"/>
    </row>
    <row r="42159" spans="4:4" x14ac:dyDescent="0.25">
      <c r="D42159"/>
    </row>
    <row r="42160" spans="4:4" x14ac:dyDescent="0.25">
      <c r="D42160"/>
    </row>
    <row r="42161" spans="4:4" x14ac:dyDescent="0.25">
      <c r="D42161"/>
    </row>
    <row r="42162" spans="4:4" x14ac:dyDescent="0.25">
      <c r="D42162"/>
    </row>
    <row r="42163" spans="4:4" x14ac:dyDescent="0.25">
      <c r="D42163"/>
    </row>
    <row r="42164" spans="4:4" x14ac:dyDescent="0.25">
      <c r="D42164"/>
    </row>
    <row r="42165" spans="4:4" x14ac:dyDescent="0.25">
      <c r="D42165"/>
    </row>
    <row r="42166" spans="4:4" x14ac:dyDescent="0.25">
      <c r="D42166"/>
    </row>
    <row r="42167" spans="4:4" x14ac:dyDescent="0.25">
      <c r="D42167"/>
    </row>
    <row r="42168" spans="4:4" x14ac:dyDescent="0.25">
      <c r="D42168"/>
    </row>
    <row r="42169" spans="4:4" x14ac:dyDescent="0.25">
      <c r="D42169"/>
    </row>
    <row r="42170" spans="4:4" x14ac:dyDescent="0.25">
      <c r="D42170"/>
    </row>
    <row r="42171" spans="4:4" x14ac:dyDescent="0.25">
      <c r="D42171"/>
    </row>
    <row r="42172" spans="4:4" x14ac:dyDescent="0.25">
      <c r="D42172"/>
    </row>
    <row r="42173" spans="4:4" x14ac:dyDescent="0.25">
      <c r="D42173"/>
    </row>
    <row r="42174" spans="4:4" x14ac:dyDescent="0.25">
      <c r="D42174"/>
    </row>
    <row r="42175" spans="4:4" x14ac:dyDescent="0.25">
      <c r="D42175"/>
    </row>
    <row r="42176" spans="4:4" x14ac:dyDescent="0.25">
      <c r="D42176"/>
    </row>
    <row r="42177" spans="4:4" x14ac:dyDescent="0.25">
      <c r="D42177"/>
    </row>
    <row r="42178" spans="4:4" x14ac:dyDescent="0.25">
      <c r="D42178"/>
    </row>
    <row r="42179" spans="4:4" x14ac:dyDescent="0.25">
      <c r="D42179"/>
    </row>
    <row r="42180" spans="4:4" x14ac:dyDescent="0.25">
      <c r="D42180"/>
    </row>
    <row r="42181" spans="4:4" x14ac:dyDescent="0.25">
      <c r="D42181"/>
    </row>
    <row r="42182" spans="4:4" x14ac:dyDescent="0.25">
      <c r="D42182"/>
    </row>
    <row r="42183" spans="4:4" x14ac:dyDescent="0.25">
      <c r="D42183"/>
    </row>
    <row r="42184" spans="4:4" x14ac:dyDescent="0.25">
      <c r="D42184"/>
    </row>
    <row r="42185" spans="4:4" x14ac:dyDescent="0.25">
      <c r="D42185"/>
    </row>
    <row r="42186" spans="4:4" x14ac:dyDescent="0.25">
      <c r="D42186"/>
    </row>
    <row r="42187" spans="4:4" x14ac:dyDescent="0.25">
      <c r="D42187"/>
    </row>
    <row r="42188" spans="4:4" x14ac:dyDescent="0.25">
      <c r="D42188"/>
    </row>
    <row r="42189" spans="4:4" x14ac:dyDescent="0.25">
      <c r="D42189"/>
    </row>
    <row r="42190" spans="4:4" x14ac:dyDescent="0.25">
      <c r="D42190"/>
    </row>
    <row r="42191" spans="4:4" x14ac:dyDescent="0.25">
      <c r="D42191"/>
    </row>
    <row r="42192" spans="4:4" x14ac:dyDescent="0.25">
      <c r="D42192"/>
    </row>
    <row r="42193" spans="4:4" x14ac:dyDescent="0.25">
      <c r="D42193"/>
    </row>
    <row r="42194" spans="4:4" x14ac:dyDescent="0.25">
      <c r="D42194"/>
    </row>
    <row r="42195" spans="4:4" x14ac:dyDescent="0.25">
      <c r="D42195"/>
    </row>
    <row r="42196" spans="4:4" x14ac:dyDescent="0.25">
      <c r="D42196"/>
    </row>
    <row r="42197" spans="4:4" x14ac:dyDescent="0.25">
      <c r="D42197"/>
    </row>
    <row r="42198" spans="4:4" x14ac:dyDescent="0.25">
      <c r="D42198"/>
    </row>
    <row r="42199" spans="4:4" x14ac:dyDescent="0.25">
      <c r="D42199"/>
    </row>
    <row r="42200" spans="4:4" x14ac:dyDescent="0.25">
      <c r="D42200"/>
    </row>
    <row r="42201" spans="4:4" x14ac:dyDescent="0.25">
      <c r="D42201"/>
    </row>
    <row r="42202" spans="4:4" x14ac:dyDescent="0.25">
      <c r="D42202"/>
    </row>
    <row r="42203" spans="4:4" x14ac:dyDescent="0.25">
      <c r="D42203"/>
    </row>
    <row r="42204" spans="4:4" x14ac:dyDescent="0.25">
      <c r="D42204"/>
    </row>
    <row r="42205" spans="4:4" x14ac:dyDescent="0.25">
      <c r="D42205"/>
    </row>
    <row r="42206" spans="4:4" x14ac:dyDescent="0.25">
      <c r="D42206"/>
    </row>
    <row r="42207" spans="4:4" x14ac:dyDescent="0.25">
      <c r="D42207"/>
    </row>
    <row r="42208" spans="4:4" x14ac:dyDescent="0.25">
      <c r="D42208"/>
    </row>
    <row r="42209" spans="4:4" x14ac:dyDescent="0.25">
      <c r="D42209"/>
    </row>
    <row r="42210" spans="4:4" x14ac:dyDescent="0.25">
      <c r="D42210"/>
    </row>
    <row r="42211" spans="4:4" x14ac:dyDescent="0.25">
      <c r="D42211"/>
    </row>
    <row r="42212" spans="4:4" x14ac:dyDescent="0.25">
      <c r="D42212"/>
    </row>
    <row r="42213" spans="4:4" x14ac:dyDescent="0.25">
      <c r="D42213"/>
    </row>
    <row r="42214" spans="4:4" x14ac:dyDescent="0.25">
      <c r="D42214"/>
    </row>
    <row r="42215" spans="4:4" x14ac:dyDescent="0.25">
      <c r="D42215"/>
    </row>
    <row r="42216" spans="4:4" x14ac:dyDescent="0.25">
      <c r="D42216"/>
    </row>
    <row r="42217" spans="4:4" x14ac:dyDescent="0.25">
      <c r="D42217"/>
    </row>
    <row r="42218" spans="4:4" x14ac:dyDescent="0.25">
      <c r="D42218"/>
    </row>
    <row r="42219" spans="4:4" x14ac:dyDescent="0.25">
      <c r="D42219"/>
    </row>
    <row r="42220" spans="4:4" x14ac:dyDescent="0.25">
      <c r="D42220"/>
    </row>
    <row r="42221" spans="4:4" x14ac:dyDescent="0.25">
      <c r="D42221"/>
    </row>
    <row r="42222" spans="4:4" x14ac:dyDescent="0.25">
      <c r="D42222"/>
    </row>
    <row r="42223" spans="4:4" x14ac:dyDescent="0.25">
      <c r="D42223"/>
    </row>
    <row r="42224" spans="4:4" x14ac:dyDescent="0.25">
      <c r="D42224"/>
    </row>
    <row r="42225" spans="4:4" x14ac:dyDescent="0.25">
      <c r="D42225"/>
    </row>
    <row r="42226" spans="4:4" x14ac:dyDescent="0.25">
      <c r="D42226"/>
    </row>
    <row r="42227" spans="4:4" x14ac:dyDescent="0.25">
      <c r="D42227"/>
    </row>
    <row r="42228" spans="4:4" x14ac:dyDescent="0.25">
      <c r="D42228"/>
    </row>
    <row r="42229" spans="4:4" x14ac:dyDescent="0.25">
      <c r="D42229"/>
    </row>
    <row r="42230" spans="4:4" x14ac:dyDescent="0.25">
      <c r="D42230"/>
    </row>
    <row r="42231" spans="4:4" x14ac:dyDescent="0.25">
      <c r="D42231"/>
    </row>
    <row r="42232" spans="4:4" x14ac:dyDescent="0.25">
      <c r="D42232"/>
    </row>
    <row r="42233" spans="4:4" x14ac:dyDescent="0.25">
      <c r="D42233"/>
    </row>
    <row r="42234" spans="4:4" x14ac:dyDescent="0.25">
      <c r="D42234"/>
    </row>
    <row r="42235" spans="4:4" x14ac:dyDescent="0.25">
      <c r="D42235"/>
    </row>
    <row r="42236" spans="4:4" x14ac:dyDescent="0.25">
      <c r="D42236"/>
    </row>
    <row r="42237" spans="4:4" x14ac:dyDescent="0.25">
      <c r="D42237"/>
    </row>
    <row r="42238" spans="4:4" x14ac:dyDescent="0.25">
      <c r="D42238"/>
    </row>
    <row r="42239" spans="4:4" x14ac:dyDescent="0.25">
      <c r="D42239"/>
    </row>
    <row r="42240" spans="4:4" x14ac:dyDescent="0.25">
      <c r="D42240"/>
    </row>
    <row r="42241" spans="4:4" x14ac:dyDescent="0.25">
      <c r="D42241"/>
    </row>
    <row r="42242" spans="4:4" x14ac:dyDescent="0.25">
      <c r="D42242"/>
    </row>
    <row r="42243" spans="4:4" x14ac:dyDescent="0.25">
      <c r="D42243"/>
    </row>
    <row r="42244" spans="4:4" x14ac:dyDescent="0.25">
      <c r="D42244"/>
    </row>
    <row r="42245" spans="4:4" x14ac:dyDescent="0.25">
      <c r="D42245"/>
    </row>
    <row r="42246" spans="4:4" x14ac:dyDescent="0.25">
      <c r="D42246"/>
    </row>
    <row r="42247" spans="4:4" x14ac:dyDescent="0.25">
      <c r="D42247"/>
    </row>
    <row r="42248" spans="4:4" x14ac:dyDescent="0.25">
      <c r="D42248"/>
    </row>
    <row r="42249" spans="4:4" x14ac:dyDescent="0.25">
      <c r="D42249"/>
    </row>
    <row r="42250" spans="4:4" x14ac:dyDescent="0.25">
      <c r="D42250"/>
    </row>
    <row r="42251" spans="4:4" x14ac:dyDescent="0.25">
      <c r="D42251"/>
    </row>
    <row r="42252" spans="4:4" x14ac:dyDescent="0.25">
      <c r="D42252"/>
    </row>
    <row r="42253" spans="4:4" x14ac:dyDescent="0.25">
      <c r="D42253"/>
    </row>
    <row r="42254" spans="4:4" x14ac:dyDescent="0.25">
      <c r="D42254"/>
    </row>
    <row r="42255" spans="4:4" x14ac:dyDescent="0.25">
      <c r="D42255"/>
    </row>
    <row r="42256" spans="4:4" x14ac:dyDescent="0.25">
      <c r="D42256"/>
    </row>
    <row r="42257" spans="4:4" x14ac:dyDescent="0.25">
      <c r="D42257"/>
    </row>
    <row r="42258" spans="4:4" x14ac:dyDescent="0.25">
      <c r="D42258"/>
    </row>
    <row r="42259" spans="4:4" x14ac:dyDescent="0.25">
      <c r="D42259"/>
    </row>
    <row r="42260" spans="4:4" x14ac:dyDescent="0.25">
      <c r="D42260"/>
    </row>
    <row r="42261" spans="4:4" x14ac:dyDescent="0.25">
      <c r="D42261"/>
    </row>
    <row r="42262" spans="4:4" x14ac:dyDescent="0.25">
      <c r="D42262"/>
    </row>
    <row r="42263" spans="4:4" x14ac:dyDescent="0.25">
      <c r="D42263"/>
    </row>
    <row r="42264" spans="4:4" x14ac:dyDescent="0.25">
      <c r="D42264"/>
    </row>
    <row r="42265" spans="4:4" x14ac:dyDescent="0.25">
      <c r="D42265"/>
    </row>
    <row r="42266" spans="4:4" x14ac:dyDescent="0.25">
      <c r="D42266"/>
    </row>
    <row r="42267" spans="4:4" x14ac:dyDescent="0.25">
      <c r="D42267"/>
    </row>
    <row r="42268" spans="4:4" x14ac:dyDescent="0.25">
      <c r="D42268"/>
    </row>
    <row r="42269" spans="4:4" x14ac:dyDescent="0.25">
      <c r="D42269"/>
    </row>
    <row r="42270" spans="4:4" x14ac:dyDescent="0.25">
      <c r="D42270"/>
    </row>
    <row r="42271" spans="4:4" x14ac:dyDescent="0.25">
      <c r="D42271"/>
    </row>
    <row r="42272" spans="4:4" x14ac:dyDescent="0.25">
      <c r="D42272"/>
    </row>
    <row r="42273" spans="4:4" x14ac:dyDescent="0.25">
      <c r="D42273"/>
    </row>
    <row r="42274" spans="4:4" x14ac:dyDescent="0.25">
      <c r="D42274"/>
    </row>
    <row r="42275" spans="4:4" x14ac:dyDescent="0.25">
      <c r="D42275"/>
    </row>
    <row r="42276" spans="4:4" x14ac:dyDescent="0.25">
      <c r="D42276"/>
    </row>
    <row r="42277" spans="4:4" x14ac:dyDescent="0.25">
      <c r="D42277"/>
    </row>
    <row r="42278" spans="4:4" x14ac:dyDescent="0.25">
      <c r="D42278"/>
    </row>
    <row r="42279" spans="4:4" x14ac:dyDescent="0.25">
      <c r="D42279"/>
    </row>
    <row r="42280" spans="4:4" x14ac:dyDescent="0.25">
      <c r="D42280"/>
    </row>
    <row r="42281" spans="4:4" x14ac:dyDescent="0.25">
      <c r="D42281"/>
    </row>
    <row r="42282" spans="4:4" x14ac:dyDescent="0.25">
      <c r="D42282"/>
    </row>
    <row r="42283" spans="4:4" x14ac:dyDescent="0.25">
      <c r="D42283"/>
    </row>
    <row r="42284" spans="4:4" x14ac:dyDescent="0.25">
      <c r="D42284"/>
    </row>
    <row r="42285" spans="4:4" x14ac:dyDescent="0.25">
      <c r="D42285"/>
    </row>
    <row r="42286" spans="4:4" x14ac:dyDescent="0.25">
      <c r="D42286"/>
    </row>
    <row r="42287" spans="4:4" x14ac:dyDescent="0.25">
      <c r="D42287"/>
    </row>
    <row r="42288" spans="4:4" x14ac:dyDescent="0.25">
      <c r="D42288"/>
    </row>
    <row r="42289" spans="4:4" x14ac:dyDescent="0.25">
      <c r="D42289"/>
    </row>
    <row r="42290" spans="4:4" x14ac:dyDescent="0.25">
      <c r="D42290"/>
    </row>
    <row r="42291" spans="4:4" x14ac:dyDescent="0.25">
      <c r="D42291"/>
    </row>
    <row r="42292" spans="4:4" x14ac:dyDescent="0.25">
      <c r="D42292"/>
    </row>
    <row r="42293" spans="4:4" x14ac:dyDescent="0.25">
      <c r="D42293"/>
    </row>
    <row r="42294" spans="4:4" x14ac:dyDescent="0.25">
      <c r="D42294"/>
    </row>
    <row r="42295" spans="4:4" x14ac:dyDescent="0.25">
      <c r="D42295"/>
    </row>
    <row r="42296" spans="4:4" x14ac:dyDescent="0.25">
      <c r="D42296"/>
    </row>
    <row r="42297" spans="4:4" x14ac:dyDescent="0.25">
      <c r="D42297"/>
    </row>
    <row r="42298" spans="4:4" x14ac:dyDescent="0.25">
      <c r="D42298"/>
    </row>
    <row r="42299" spans="4:4" x14ac:dyDescent="0.25">
      <c r="D42299"/>
    </row>
    <row r="42300" spans="4:4" x14ac:dyDescent="0.25">
      <c r="D42300"/>
    </row>
    <row r="42301" spans="4:4" x14ac:dyDescent="0.25">
      <c r="D42301"/>
    </row>
    <row r="42302" spans="4:4" x14ac:dyDescent="0.25">
      <c r="D42302"/>
    </row>
    <row r="42303" spans="4:4" x14ac:dyDescent="0.25">
      <c r="D42303"/>
    </row>
    <row r="42304" spans="4:4" x14ac:dyDescent="0.25">
      <c r="D42304"/>
    </row>
    <row r="42305" spans="4:4" x14ac:dyDescent="0.25">
      <c r="D42305"/>
    </row>
    <row r="42306" spans="4:4" x14ac:dyDescent="0.25">
      <c r="D42306"/>
    </row>
    <row r="42307" spans="4:4" x14ac:dyDescent="0.25">
      <c r="D42307"/>
    </row>
    <row r="42308" spans="4:4" x14ac:dyDescent="0.25">
      <c r="D42308"/>
    </row>
    <row r="42309" spans="4:4" x14ac:dyDescent="0.25">
      <c r="D42309"/>
    </row>
    <row r="42310" spans="4:4" x14ac:dyDescent="0.25">
      <c r="D42310"/>
    </row>
    <row r="42311" spans="4:4" x14ac:dyDescent="0.25">
      <c r="D42311"/>
    </row>
    <row r="42312" spans="4:4" x14ac:dyDescent="0.25">
      <c r="D42312"/>
    </row>
    <row r="42313" spans="4:4" x14ac:dyDescent="0.25">
      <c r="D42313"/>
    </row>
    <row r="42314" spans="4:4" x14ac:dyDescent="0.25">
      <c r="D42314"/>
    </row>
    <row r="42315" spans="4:4" x14ac:dyDescent="0.25">
      <c r="D42315"/>
    </row>
    <row r="42316" spans="4:4" x14ac:dyDescent="0.25">
      <c r="D42316"/>
    </row>
    <row r="42317" spans="4:4" x14ac:dyDescent="0.25">
      <c r="D42317"/>
    </row>
    <row r="42318" spans="4:4" x14ac:dyDescent="0.25">
      <c r="D42318"/>
    </row>
    <row r="42319" spans="4:4" x14ac:dyDescent="0.25">
      <c r="D42319"/>
    </row>
    <row r="42320" spans="4:4" x14ac:dyDescent="0.25">
      <c r="D42320"/>
    </row>
    <row r="42321" spans="4:4" x14ac:dyDescent="0.25">
      <c r="D42321"/>
    </row>
    <row r="42322" spans="4:4" x14ac:dyDescent="0.25">
      <c r="D42322"/>
    </row>
    <row r="42323" spans="4:4" x14ac:dyDescent="0.25">
      <c r="D42323"/>
    </row>
    <row r="42324" spans="4:4" x14ac:dyDescent="0.25">
      <c r="D42324"/>
    </row>
    <row r="42325" spans="4:4" x14ac:dyDescent="0.25">
      <c r="D42325"/>
    </row>
    <row r="42326" spans="4:4" x14ac:dyDescent="0.25">
      <c r="D42326"/>
    </row>
    <row r="42327" spans="4:4" x14ac:dyDescent="0.25">
      <c r="D42327"/>
    </row>
    <row r="42328" spans="4:4" x14ac:dyDescent="0.25">
      <c r="D42328"/>
    </row>
    <row r="42329" spans="4:4" x14ac:dyDescent="0.25">
      <c r="D42329"/>
    </row>
    <row r="42330" spans="4:4" x14ac:dyDescent="0.25">
      <c r="D42330"/>
    </row>
    <row r="42331" spans="4:4" x14ac:dyDescent="0.25">
      <c r="D42331"/>
    </row>
    <row r="42332" spans="4:4" x14ac:dyDescent="0.25">
      <c r="D42332"/>
    </row>
    <row r="42333" spans="4:4" x14ac:dyDescent="0.25">
      <c r="D42333"/>
    </row>
    <row r="42334" spans="4:4" x14ac:dyDescent="0.25">
      <c r="D42334"/>
    </row>
    <row r="42335" spans="4:4" x14ac:dyDescent="0.25">
      <c r="D42335"/>
    </row>
    <row r="42336" spans="4:4" x14ac:dyDescent="0.25">
      <c r="D42336"/>
    </row>
    <row r="42337" spans="4:4" x14ac:dyDescent="0.25">
      <c r="D42337"/>
    </row>
    <row r="42338" spans="4:4" x14ac:dyDescent="0.25">
      <c r="D42338"/>
    </row>
    <row r="42339" spans="4:4" x14ac:dyDescent="0.25">
      <c r="D42339"/>
    </row>
    <row r="42340" spans="4:4" x14ac:dyDescent="0.25">
      <c r="D42340"/>
    </row>
    <row r="42341" spans="4:4" x14ac:dyDescent="0.25">
      <c r="D42341"/>
    </row>
    <row r="42342" spans="4:4" x14ac:dyDescent="0.25">
      <c r="D42342"/>
    </row>
    <row r="42343" spans="4:4" x14ac:dyDescent="0.25">
      <c r="D42343"/>
    </row>
    <row r="42344" spans="4:4" x14ac:dyDescent="0.25">
      <c r="D42344"/>
    </row>
    <row r="42345" spans="4:4" x14ac:dyDescent="0.25">
      <c r="D42345"/>
    </row>
    <row r="42346" spans="4:4" x14ac:dyDescent="0.25">
      <c r="D42346"/>
    </row>
    <row r="42347" spans="4:4" x14ac:dyDescent="0.25">
      <c r="D42347"/>
    </row>
    <row r="42348" spans="4:4" x14ac:dyDescent="0.25">
      <c r="D42348"/>
    </row>
    <row r="42349" spans="4:4" x14ac:dyDescent="0.25">
      <c r="D42349"/>
    </row>
    <row r="42350" spans="4:4" x14ac:dyDescent="0.25">
      <c r="D42350"/>
    </row>
    <row r="42351" spans="4:4" x14ac:dyDescent="0.25">
      <c r="D42351"/>
    </row>
    <row r="42352" spans="4:4" x14ac:dyDescent="0.25">
      <c r="D42352"/>
    </row>
    <row r="42353" spans="4:4" x14ac:dyDescent="0.25">
      <c r="D42353"/>
    </row>
    <row r="42354" spans="4:4" x14ac:dyDescent="0.25">
      <c r="D42354"/>
    </row>
    <row r="42355" spans="4:4" x14ac:dyDescent="0.25">
      <c r="D42355"/>
    </row>
    <row r="42356" spans="4:4" x14ac:dyDescent="0.25">
      <c r="D42356"/>
    </row>
    <row r="42357" spans="4:4" x14ac:dyDescent="0.25">
      <c r="D42357"/>
    </row>
    <row r="42358" spans="4:4" x14ac:dyDescent="0.25">
      <c r="D42358"/>
    </row>
    <row r="42359" spans="4:4" x14ac:dyDescent="0.25">
      <c r="D42359"/>
    </row>
    <row r="42360" spans="4:4" x14ac:dyDescent="0.25">
      <c r="D42360"/>
    </row>
    <row r="42361" spans="4:4" x14ac:dyDescent="0.25">
      <c r="D42361"/>
    </row>
    <row r="42362" spans="4:4" x14ac:dyDescent="0.25">
      <c r="D42362"/>
    </row>
    <row r="42363" spans="4:4" x14ac:dyDescent="0.25">
      <c r="D42363"/>
    </row>
    <row r="42364" spans="4:4" x14ac:dyDescent="0.25">
      <c r="D42364"/>
    </row>
    <row r="42365" spans="4:4" x14ac:dyDescent="0.25">
      <c r="D42365"/>
    </row>
    <row r="42366" spans="4:4" x14ac:dyDescent="0.25">
      <c r="D42366"/>
    </row>
    <row r="42367" spans="4:4" x14ac:dyDescent="0.25">
      <c r="D42367"/>
    </row>
    <row r="42368" spans="4:4" x14ac:dyDescent="0.25">
      <c r="D42368"/>
    </row>
    <row r="42369" spans="4:4" x14ac:dyDescent="0.25">
      <c r="D42369"/>
    </row>
    <row r="42370" spans="4:4" x14ac:dyDescent="0.25">
      <c r="D42370"/>
    </row>
    <row r="42371" spans="4:4" x14ac:dyDescent="0.25">
      <c r="D42371"/>
    </row>
    <row r="42372" spans="4:4" x14ac:dyDescent="0.25">
      <c r="D42372"/>
    </row>
    <row r="42373" spans="4:4" x14ac:dyDescent="0.25">
      <c r="D42373"/>
    </row>
    <row r="42374" spans="4:4" x14ac:dyDescent="0.25">
      <c r="D42374"/>
    </row>
    <row r="42375" spans="4:4" x14ac:dyDescent="0.25">
      <c r="D42375"/>
    </row>
    <row r="42376" spans="4:4" x14ac:dyDescent="0.25">
      <c r="D42376"/>
    </row>
    <row r="42377" spans="4:4" x14ac:dyDescent="0.25">
      <c r="D42377"/>
    </row>
    <row r="42378" spans="4:4" x14ac:dyDescent="0.25">
      <c r="D42378"/>
    </row>
    <row r="42379" spans="4:4" x14ac:dyDescent="0.25">
      <c r="D42379"/>
    </row>
    <row r="42380" spans="4:4" x14ac:dyDescent="0.25">
      <c r="D42380"/>
    </row>
    <row r="42381" spans="4:4" x14ac:dyDescent="0.25">
      <c r="D42381"/>
    </row>
    <row r="42382" spans="4:4" x14ac:dyDescent="0.25">
      <c r="D42382"/>
    </row>
    <row r="42383" spans="4:4" x14ac:dyDescent="0.25">
      <c r="D42383"/>
    </row>
    <row r="42384" spans="4:4" x14ac:dyDescent="0.25">
      <c r="D42384"/>
    </row>
    <row r="42385" spans="4:4" x14ac:dyDescent="0.25">
      <c r="D42385"/>
    </row>
    <row r="42386" spans="4:4" x14ac:dyDescent="0.25">
      <c r="D42386"/>
    </row>
    <row r="42387" spans="4:4" x14ac:dyDescent="0.25">
      <c r="D42387"/>
    </row>
    <row r="42388" spans="4:4" x14ac:dyDescent="0.25">
      <c r="D42388"/>
    </row>
    <row r="42389" spans="4:4" x14ac:dyDescent="0.25">
      <c r="D42389"/>
    </row>
    <row r="42390" spans="4:4" x14ac:dyDescent="0.25">
      <c r="D42390"/>
    </row>
    <row r="42391" spans="4:4" x14ac:dyDescent="0.25">
      <c r="D42391"/>
    </row>
    <row r="42392" spans="4:4" x14ac:dyDescent="0.25">
      <c r="D42392"/>
    </row>
    <row r="42393" spans="4:4" x14ac:dyDescent="0.25">
      <c r="D42393"/>
    </row>
    <row r="42394" spans="4:4" x14ac:dyDescent="0.25">
      <c r="D42394"/>
    </row>
    <row r="42395" spans="4:4" x14ac:dyDescent="0.25">
      <c r="D42395"/>
    </row>
    <row r="42396" spans="4:4" x14ac:dyDescent="0.25">
      <c r="D42396"/>
    </row>
    <row r="42397" spans="4:4" x14ac:dyDescent="0.25">
      <c r="D42397"/>
    </row>
    <row r="42398" spans="4:4" x14ac:dyDescent="0.25">
      <c r="D42398"/>
    </row>
    <row r="42399" spans="4:4" x14ac:dyDescent="0.25">
      <c r="D42399"/>
    </row>
    <row r="42400" spans="4:4" x14ac:dyDescent="0.25">
      <c r="D42400"/>
    </row>
    <row r="42401" spans="4:4" x14ac:dyDescent="0.25">
      <c r="D42401"/>
    </row>
    <row r="42402" spans="4:4" x14ac:dyDescent="0.25">
      <c r="D42402"/>
    </row>
    <row r="42403" spans="4:4" x14ac:dyDescent="0.25">
      <c r="D42403"/>
    </row>
    <row r="42404" spans="4:4" x14ac:dyDescent="0.25">
      <c r="D42404"/>
    </row>
    <row r="42405" spans="4:4" x14ac:dyDescent="0.25">
      <c r="D42405"/>
    </row>
    <row r="42406" spans="4:4" x14ac:dyDescent="0.25">
      <c r="D42406"/>
    </row>
    <row r="42407" spans="4:4" x14ac:dyDescent="0.25">
      <c r="D42407"/>
    </row>
    <row r="42408" spans="4:4" x14ac:dyDescent="0.25">
      <c r="D42408"/>
    </row>
    <row r="42409" spans="4:4" x14ac:dyDescent="0.25">
      <c r="D42409"/>
    </row>
    <row r="42410" spans="4:4" x14ac:dyDescent="0.25">
      <c r="D42410"/>
    </row>
    <row r="42411" spans="4:4" x14ac:dyDescent="0.25">
      <c r="D42411"/>
    </row>
    <row r="42412" spans="4:4" x14ac:dyDescent="0.25">
      <c r="D42412"/>
    </row>
    <row r="42413" spans="4:4" x14ac:dyDescent="0.25">
      <c r="D42413"/>
    </row>
    <row r="42414" spans="4:4" x14ac:dyDescent="0.25">
      <c r="D42414"/>
    </row>
    <row r="42415" spans="4:4" x14ac:dyDescent="0.25">
      <c r="D42415"/>
    </row>
    <row r="42416" spans="4:4" x14ac:dyDescent="0.25">
      <c r="D42416"/>
    </row>
    <row r="42417" spans="4:4" x14ac:dyDescent="0.25">
      <c r="D42417"/>
    </row>
    <row r="42418" spans="4:4" x14ac:dyDescent="0.25">
      <c r="D42418"/>
    </row>
    <row r="42419" spans="4:4" x14ac:dyDescent="0.25">
      <c r="D42419"/>
    </row>
    <row r="42420" spans="4:4" x14ac:dyDescent="0.25">
      <c r="D42420"/>
    </row>
    <row r="42421" spans="4:4" x14ac:dyDescent="0.25">
      <c r="D42421"/>
    </row>
    <row r="42422" spans="4:4" x14ac:dyDescent="0.25">
      <c r="D42422"/>
    </row>
    <row r="42423" spans="4:4" x14ac:dyDescent="0.25">
      <c r="D42423"/>
    </row>
    <row r="42424" spans="4:4" x14ac:dyDescent="0.25">
      <c r="D42424"/>
    </row>
    <row r="42425" spans="4:4" x14ac:dyDescent="0.25">
      <c r="D42425"/>
    </row>
    <row r="42426" spans="4:4" x14ac:dyDescent="0.25">
      <c r="D42426"/>
    </row>
    <row r="42427" spans="4:4" x14ac:dyDescent="0.25">
      <c r="D42427"/>
    </row>
    <row r="42428" spans="4:4" x14ac:dyDescent="0.25">
      <c r="D42428"/>
    </row>
    <row r="42429" spans="4:4" x14ac:dyDescent="0.25">
      <c r="D42429"/>
    </row>
    <row r="42430" spans="4:4" x14ac:dyDescent="0.25">
      <c r="D42430"/>
    </row>
    <row r="42431" spans="4:4" x14ac:dyDescent="0.25">
      <c r="D42431"/>
    </row>
    <row r="42432" spans="4:4" x14ac:dyDescent="0.25">
      <c r="D42432"/>
    </row>
    <row r="42433" spans="4:4" x14ac:dyDescent="0.25">
      <c r="D42433"/>
    </row>
    <row r="42434" spans="4:4" x14ac:dyDescent="0.25">
      <c r="D42434"/>
    </row>
    <row r="42435" spans="4:4" x14ac:dyDescent="0.25">
      <c r="D42435"/>
    </row>
    <row r="42436" spans="4:4" x14ac:dyDescent="0.25">
      <c r="D42436"/>
    </row>
    <row r="42437" spans="4:4" x14ac:dyDescent="0.25">
      <c r="D42437"/>
    </row>
    <row r="42438" spans="4:4" x14ac:dyDescent="0.25">
      <c r="D42438"/>
    </row>
    <row r="42439" spans="4:4" x14ac:dyDescent="0.25">
      <c r="D42439"/>
    </row>
    <row r="42440" spans="4:4" x14ac:dyDescent="0.25">
      <c r="D42440"/>
    </row>
    <row r="42441" spans="4:4" x14ac:dyDescent="0.25">
      <c r="D42441"/>
    </row>
    <row r="42442" spans="4:4" x14ac:dyDescent="0.25">
      <c r="D42442"/>
    </row>
    <row r="42443" spans="4:4" x14ac:dyDescent="0.25">
      <c r="D42443"/>
    </row>
    <row r="42444" spans="4:4" x14ac:dyDescent="0.25">
      <c r="D42444"/>
    </row>
    <row r="42445" spans="4:4" x14ac:dyDescent="0.25">
      <c r="D42445"/>
    </row>
    <row r="42446" spans="4:4" x14ac:dyDescent="0.25">
      <c r="D42446"/>
    </row>
    <row r="42447" spans="4:4" x14ac:dyDescent="0.25">
      <c r="D42447"/>
    </row>
    <row r="42448" spans="4:4" x14ac:dyDescent="0.25">
      <c r="D42448"/>
    </row>
    <row r="42449" spans="4:4" x14ac:dyDescent="0.25">
      <c r="D42449"/>
    </row>
    <row r="42450" spans="4:4" x14ac:dyDescent="0.25">
      <c r="D42450"/>
    </row>
    <row r="42451" spans="4:4" x14ac:dyDescent="0.25">
      <c r="D42451"/>
    </row>
    <row r="42452" spans="4:4" x14ac:dyDescent="0.25">
      <c r="D42452"/>
    </row>
    <row r="42453" spans="4:4" x14ac:dyDescent="0.25">
      <c r="D42453"/>
    </row>
    <row r="42454" spans="4:4" x14ac:dyDescent="0.25">
      <c r="D42454"/>
    </row>
    <row r="42455" spans="4:4" x14ac:dyDescent="0.25">
      <c r="D42455"/>
    </row>
    <row r="42456" spans="4:4" x14ac:dyDescent="0.25">
      <c r="D42456"/>
    </row>
    <row r="42457" spans="4:4" x14ac:dyDescent="0.25">
      <c r="D42457"/>
    </row>
    <row r="42458" spans="4:4" x14ac:dyDescent="0.25">
      <c r="D42458"/>
    </row>
    <row r="42459" spans="4:4" x14ac:dyDescent="0.25">
      <c r="D42459"/>
    </row>
    <row r="42460" spans="4:4" x14ac:dyDescent="0.25">
      <c r="D42460"/>
    </row>
    <row r="42461" spans="4:4" x14ac:dyDescent="0.25">
      <c r="D42461"/>
    </row>
    <row r="42462" spans="4:4" x14ac:dyDescent="0.25">
      <c r="D42462"/>
    </row>
    <row r="42463" spans="4:4" x14ac:dyDescent="0.25">
      <c r="D42463"/>
    </row>
    <row r="42464" spans="4:4" x14ac:dyDescent="0.25">
      <c r="D42464"/>
    </row>
    <row r="42465" spans="4:4" x14ac:dyDescent="0.25">
      <c r="D42465"/>
    </row>
    <row r="42466" spans="4:4" x14ac:dyDescent="0.25">
      <c r="D42466"/>
    </row>
    <row r="42467" spans="4:4" x14ac:dyDescent="0.25">
      <c r="D42467"/>
    </row>
    <row r="42468" spans="4:4" x14ac:dyDescent="0.25">
      <c r="D42468"/>
    </row>
    <row r="42469" spans="4:4" x14ac:dyDescent="0.25">
      <c r="D42469"/>
    </row>
    <row r="42470" spans="4:4" x14ac:dyDescent="0.25">
      <c r="D42470"/>
    </row>
    <row r="42471" spans="4:4" x14ac:dyDescent="0.25">
      <c r="D42471"/>
    </row>
    <row r="42472" spans="4:4" x14ac:dyDescent="0.25">
      <c r="D42472"/>
    </row>
    <row r="42473" spans="4:4" x14ac:dyDescent="0.25">
      <c r="D42473"/>
    </row>
    <row r="42474" spans="4:4" x14ac:dyDescent="0.25">
      <c r="D42474"/>
    </row>
    <row r="42475" spans="4:4" x14ac:dyDescent="0.25">
      <c r="D42475"/>
    </row>
    <row r="42476" spans="4:4" x14ac:dyDescent="0.25">
      <c r="D42476"/>
    </row>
    <row r="42477" spans="4:4" x14ac:dyDescent="0.25">
      <c r="D42477"/>
    </row>
    <row r="42478" spans="4:4" x14ac:dyDescent="0.25">
      <c r="D42478"/>
    </row>
    <row r="42479" spans="4:4" x14ac:dyDescent="0.25">
      <c r="D42479"/>
    </row>
    <row r="42480" spans="4:4" x14ac:dyDescent="0.25">
      <c r="D42480"/>
    </row>
    <row r="42481" spans="4:4" x14ac:dyDescent="0.25">
      <c r="D42481"/>
    </row>
    <row r="42482" spans="4:4" x14ac:dyDescent="0.25">
      <c r="D42482"/>
    </row>
    <row r="42483" spans="4:4" x14ac:dyDescent="0.25">
      <c r="D42483"/>
    </row>
    <row r="42484" spans="4:4" x14ac:dyDescent="0.25">
      <c r="D42484"/>
    </row>
    <row r="42485" spans="4:4" x14ac:dyDescent="0.25">
      <c r="D42485"/>
    </row>
    <row r="42486" spans="4:4" x14ac:dyDescent="0.25">
      <c r="D42486"/>
    </row>
    <row r="42487" spans="4:4" x14ac:dyDescent="0.25">
      <c r="D42487"/>
    </row>
    <row r="42488" spans="4:4" x14ac:dyDescent="0.25">
      <c r="D42488"/>
    </row>
    <row r="42489" spans="4:4" x14ac:dyDescent="0.25">
      <c r="D42489"/>
    </row>
    <row r="42490" spans="4:4" x14ac:dyDescent="0.25">
      <c r="D42490"/>
    </row>
    <row r="42491" spans="4:4" x14ac:dyDescent="0.25">
      <c r="D42491"/>
    </row>
    <row r="42492" spans="4:4" x14ac:dyDescent="0.25">
      <c r="D42492"/>
    </row>
    <row r="42493" spans="4:4" x14ac:dyDescent="0.25">
      <c r="D42493"/>
    </row>
    <row r="42494" spans="4:4" x14ac:dyDescent="0.25">
      <c r="D42494"/>
    </row>
    <row r="42495" spans="4:4" x14ac:dyDescent="0.25">
      <c r="D42495"/>
    </row>
    <row r="42496" spans="4:4" x14ac:dyDescent="0.25">
      <c r="D42496"/>
    </row>
    <row r="42497" spans="4:4" x14ac:dyDescent="0.25">
      <c r="D42497"/>
    </row>
    <row r="42498" spans="4:4" x14ac:dyDescent="0.25">
      <c r="D42498"/>
    </row>
    <row r="42499" spans="4:4" x14ac:dyDescent="0.25">
      <c r="D42499"/>
    </row>
    <row r="42500" spans="4:4" x14ac:dyDescent="0.25">
      <c r="D42500"/>
    </row>
    <row r="42501" spans="4:4" x14ac:dyDescent="0.25">
      <c r="D42501"/>
    </row>
    <row r="42502" spans="4:4" x14ac:dyDescent="0.25">
      <c r="D42502"/>
    </row>
    <row r="42503" spans="4:4" x14ac:dyDescent="0.25">
      <c r="D42503"/>
    </row>
    <row r="42504" spans="4:4" x14ac:dyDescent="0.25">
      <c r="D42504"/>
    </row>
    <row r="42505" spans="4:4" x14ac:dyDescent="0.25">
      <c r="D42505"/>
    </row>
    <row r="42506" spans="4:4" x14ac:dyDescent="0.25">
      <c r="D42506"/>
    </row>
    <row r="42507" spans="4:4" x14ac:dyDescent="0.25">
      <c r="D42507"/>
    </row>
    <row r="42508" spans="4:4" x14ac:dyDescent="0.25">
      <c r="D42508"/>
    </row>
    <row r="42509" spans="4:4" x14ac:dyDescent="0.25">
      <c r="D42509"/>
    </row>
    <row r="42510" spans="4:4" x14ac:dyDescent="0.25">
      <c r="D42510"/>
    </row>
    <row r="42511" spans="4:4" x14ac:dyDescent="0.25">
      <c r="D42511"/>
    </row>
    <row r="42512" spans="4:4" x14ac:dyDescent="0.25">
      <c r="D42512"/>
    </row>
    <row r="42513" spans="4:4" x14ac:dyDescent="0.25">
      <c r="D42513"/>
    </row>
    <row r="42514" spans="4:4" x14ac:dyDescent="0.25">
      <c r="D42514"/>
    </row>
    <row r="42515" spans="4:4" x14ac:dyDescent="0.25">
      <c r="D42515"/>
    </row>
    <row r="42516" spans="4:4" x14ac:dyDescent="0.25">
      <c r="D42516"/>
    </row>
    <row r="42517" spans="4:4" x14ac:dyDescent="0.25">
      <c r="D42517"/>
    </row>
    <row r="42518" spans="4:4" x14ac:dyDescent="0.25">
      <c r="D42518"/>
    </row>
    <row r="42519" spans="4:4" x14ac:dyDescent="0.25">
      <c r="D42519"/>
    </row>
    <row r="42520" spans="4:4" x14ac:dyDescent="0.25">
      <c r="D42520"/>
    </row>
    <row r="42521" spans="4:4" x14ac:dyDescent="0.25">
      <c r="D42521"/>
    </row>
    <row r="42522" spans="4:4" x14ac:dyDescent="0.25">
      <c r="D42522"/>
    </row>
    <row r="42523" spans="4:4" x14ac:dyDescent="0.25">
      <c r="D42523"/>
    </row>
    <row r="42524" spans="4:4" x14ac:dyDescent="0.25">
      <c r="D42524"/>
    </row>
    <row r="42525" spans="4:4" x14ac:dyDescent="0.25">
      <c r="D42525"/>
    </row>
    <row r="42526" spans="4:4" x14ac:dyDescent="0.25">
      <c r="D42526"/>
    </row>
    <row r="42527" spans="4:4" x14ac:dyDescent="0.25">
      <c r="D42527"/>
    </row>
    <row r="42528" spans="4:4" x14ac:dyDescent="0.25">
      <c r="D42528"/>
    </row>
    <row r="42529" spans="4:4" x14ac:dyDescent="0.25">
      <c r="D42529"/>
    </row>
    <row r="42530" spans="4:4" x14ac:dyDescent="0.25">
      <c r="D42530"/>
    </row>
    <row r="42531" spans="4:4" x14ac:dyDescent="0.25">
      <c r="D42531"/>
    </row>
    <row r="42532" spans="4:4" x14ac:dyDescent="0.25">
      <c r="D42532"/>
    </row>
    <row r="42533" spans="4:4" x14ac:dyDescent="0.25">
      <c r="D42533"/>
    </row>
    <row r="42534" spans="4:4" x14ac:dyDescent="0.25">
      <c r="D42534"/>
    </row>
    <row r="42535" spans="4:4" x14ac:dyDescent="0.25">
      <c r="D42535"/>
    </row>
    <row r="42536" spans="4:4" x14ac:dyDescent="0.25">
      <c r="D42536"/>
    </row>
    <row r="42537" spans="4:4" x14ac:dyDescent="0.25">
      <c r="D42537"/>
    </row>
    <row r="42538" spans="4:4" x14ac:dyDescent="0.25">
      <c r="D42538"/>
    </row>
    <row r="42539" spans="4:4" x14ac:dyDescent="0.25">
      <c r="D42539"/>
    </row>
    <row r="42540" spans="4:4" x14ac:dyDescent="0.25">
      <c r="D42540"/>
    </row>
    <row r="42541" spans="4:4" x14ac:dyDescent="0.25">
      <c r="D42541"/>
    </row>
    <row r="42542" spans="4:4" x14ac:dyDescent="0.25">
      <c r="D42542"/>
    </row>
    <row r="42543" spans="4:4" x14ac:dyDescent="0.25">
      <c r="D42543"/>
    </row>
    <row r="42544" spans="4:4" x14ac:dyDescent="0.25">
      <c r="D42544"/>
    </row>
    <row r="42545" spans="4:4" x14ac:dyDescent="0.25">
      <c r="D42545"/>
    </row>
    <row r="42546" spans="4:4" x14ac:dyDescent="0.25">
      <c r="D42546"/>
    </row>
    <row r="42547" spans="4:4" x14ac:dyDescent="0.25">
      <c r="D42547"/>
    </row>
    <row r="42548" spans="4:4" x14ac:dyDescent="0.25">
      <c r="D42548"/>
    </row>
    <row r="42549" spans="4:4" x14ac:dyDescent="0.25">
      <c r="D42549"/>
    </row>
    <row r="42550" spans="4:4" x14ac:dyDescent="0.25">
      <c r="D42550"/>
    </row>
    <row r="42551" spans="4:4" x14ac:dyDescent="0.25">
      <c r="D42551"/>
    </row>
    <row r="42552" spans="4:4" x14ac:dyDescent="0.25">
      <c r="D42552"/>
    </row>
    <row r="42553" spans="4:4" x14ac:dyDescent="0.25">
      <c r="D42553"/>
    </row>
    <row r="42554" spans="4:4" x14ac:dyDescent="0.25">
      <c r="D42554"/>
    </row>
    <row r="42555" spans="4:4" x14ac:dyDescent="0.25">
      <c r="D42555"/>
    </row>
    <row r="42556" spans="4:4" x14ac:dyDescent="0.25">
      <c r="D42556"/>
    </row>
    <row r="42557" spans="4:4" x14ac:dyDescent="0.25">
      <c r="D42557"/>
    </row>
    <row r="42558" spans="4:4" x14ac:dyDescent="0.25">
      <c r="D42558"/>
    </row>
    <row r="42559" spans="4:4" x14ac:dyDescent="0.25">
      <c r="D42559"/>
    </row>
    <row r="42560" spans="4:4" x14ac:dyDescent="0.25">
      <c r="D42560"/>
    </row>
    <row r="42561" spans="4:4" x14ac:dyDescent="0.25">
      <c r="D42561"/>
    </row>
    <row r="42562" spans="4:4" x14ac:dyDescent="0.25">
      <c r="D42562"/>
    </row>
    <row r="42563" spans="4:4" x14ac:dyDescent="0.25">
      <c r="D42563"/>
    </row>
    <row r="42564" spans="4:4" x14ac:dyDescent="0.25">
      <c r="D42564"/>
    </row>
    <row r="42565" spans="4:4" x14ac:dyDescent="0.25">
      <c r="D42565"/>
    </row>
    <row r="42566" spans="4:4" x14ac:dyDescent="0.25">
      <c r="D42566"/>
    </row>
    <row r="42567" spans="4:4" x14ac:dyDescent="0.25">
      <c r="D42567"/>
    </row>
    <row r="42568" spans="4:4" x14ac:dyDescent="0.25">
      <c r="D42568"/>
    </row>
    <row r="42569" spans="4:4" x14ac:dyDescent="0.25">
      <c r="D42569"/>
    </row>
    <row r="42570" spans="4:4" x14ac:dyDescent="0.25">
      <c r="D42570"/>
    </row>
    <row r="42571" spans="4:4" x14ac:dyDescent="0.25">
      <c r="D42571"/>
    </row>
    <row r="42572" spans="4:4" x14ac:dyDescent="0.25">
      <c r="D42572"/>
    </row>
    <row r="42573" spans="4:4" x14ac:dyDescent="0.25">
      <c r="D42573"/>
    </row>
    <row r="42574" spans="4:4" x14ac:dyDescent="0.25">
      <c r="D42574"/>
    </row>
    <row r="42575" spans="4:4" x14ac:dyDescent="0.25">
      <c r="D42575"/>
    </row>
    <row r="42576" spans="4:4" x14ac:dyDescent="0.25">
      <c r="D42576"/>
    </row>
    <row r="42577" spans="4:4" x14ac:dyDescent="0.25">
      <c r="D42577"/>
    </row>
    <row r="42578" spans="4:4" x14ac:dyDescent="0.25">
      <c r="D42578"/>
    </row>
    <row r="42579" spans="4:4" x14ac:dyDescent="0.25">
      <c r="D42579"/>
    </row>
    <row r="42580" spans="4:4" x14ac:dyDescent="0.25">
      <c r="D42580"/>
    </row>
    <row r="42581" spans="4:4" x14ac:dyDescent="0.25">
      <c r="D42581"/>
    </row>
    <row r="42582" spans="4:4" x14ac:dyDescent="0.25">
      <c r="D42582"/>
    </row>
    <row r="42583" spans="4:4" x14ac:dyDescent="0.25">
      <c r="D42583"/>
    </row>
    <row r="42584" spans="4:4" x14ac:dyDescent="0.25">
      <c r="D42584"/>
    </row>
    <row r="42585" spans="4:4" x14ac:dyDescent="0.25">
      <c r="D42585"/>
    </row>
    <row r="42586" spans="4:4" x14ac:dyDescent="0.25">
      <c r="D42586"/>
    </row>
    <row r="42587" spans="4:4" x14ac:dyDescent="0.25">
      <c r="D42587"/>
    </row>
    <row r="42588" spans="4:4" x14ac:dyDescent="0.25">
      <c r="D42588"/>
    </row>
    <row r="42589" spans="4:4" x14ac:dyDescent="0.25">
      <c r="D42589"/>
    </row>
    <row r="42590" spans="4:4" x14ac:dyDescent="0.25">
      <c r="D42590"/>
    </row>
    <row r="42591" spans="4:4" x14ac:dyDescent="0.25">
      <c r="D42591"/>
    </row>
    <row r="42592" spans="4:4" x14ac:dyDescent="0.25">
      <c r="D42592"/>
    </row>
    <row r="42593" spans="4:4" x14ac:dyDescent="0.25">
      <c r="D42593"/>
    </row>
    <row r="42594" spans="4:4" x14ac:dyDescent="0.25">
      <c r="D42594"/>
    </row>
    <row r="42595" spans="4:4" x14ac:dyDescent="0.25">
      <c r="D42595"/>
    </row>
    <row r="42596" spans="4:4" x14ac:dyDescent="0.25">
      <c r="D42596"/>
    </row>
    <row r="42597" spans="4:4" x14ac:dyDescent="0.25">
      <c r="D42597"/>
    </row>
    <row r="42598" spans="4:4" x14ac:dyDescent="0.25">
      <c r="D42598"/>
    </row>
    <row r="42599" spans="4:4" x14ac:dyDescent="0.25">
      <c r="D42599"/>
    </row>
    <row r="42600" spans="4:4" x14ac:dyDescent="0.25">
      <c r="D42600"/>
    </row>
    <row r="42601" spans="4:4" x14ac:dyDescent="0.25">
      <c r="D42601"/>
    </row>
    <row r="42602" spans="4:4" x14ac:dyDescent="0.25">
      <c r="D42602"/>
    </row>
    <row r="42603" spans="4:4" x14ac:dyDescent="0.25">
      <c r="D42603"/>
    </row>
    <row r="42604" spans="4:4" x14ac:dyDescent="0.25">
      <c r="D42604"/>
    </row>
    <row r="42605" spans="4:4" x14ac:dyDescent="0.25">
      <c r="D42605"/>
    </row>
    <row r="42606" spans="4:4" x14ac:dyDescent="0.25">
      <c r="D42606"/>
    </row>
    <row r="42607" spans="4:4" x14ac:dyDescent="0.25">
      <c r="D42607"/>
    </row>
    <row r="42608" spans="4:4" x14ac:dyDescent="0.25">
      <c r="D42608"/>
    </row>
    <row r="42609" spans="4:4" x14ac:dyDescent="0.25">
      <c r="D42609"/>
    </row>
    <row r="42610" spans="4:4" x14ac:dyDescent="0.25">
      <c r="D42610"/>
    </row>
    <row r="42611" spans="4:4" x14ac:dyDescent="0.25">
      <c r="D42611"/>
    </row>
    <row r="42612" spans="4:4" x14ac:dyDescent="0.25">
      <c r="D42612"/>
    </row>
    <row r="42613" spans="4:4" x14ac:dyDescent="0.25">
      <c r="D42613"/>
    </row>
    <row r="42614" spans="4:4" x14ac:dyDescent="0.25">
      <c r="D42614"/>
    </row>
    <row r="42615" spans="4:4" x14ac:dyDescent="0.25">
      <c r="D42615"/>
    </row>
    <row r="42616" spans="4:4" x14ac:dyDescent="0.25">
      <c r="D42616"/>
    </row>
    <row r="42617" spans="4:4" x14ac:dyDescent="0.25">
      <c r="D42617"/>
    </row>
    <row r="42618" spans="4:4" x14ac:dyDescent="0.25">
      <c r="D42618"/>
    </row>
    <row r="42619" spans="4:4" x14ac:dyDescent="0.25">
      <c r="D42619"/>
    </row>
    <row r="42620" spans="4:4" x14ac:dyDescent="0.25">
      <c r="D42620"/>
    </row>
    <row r="42621" spans="4:4" x14ac:dyDescent="0.25">
      <c r="D42621"/>
    </row>
    <row r="42622" spans="4:4" x14ac:dyDescent="0.25">
      <c r="D42622"/>
    </row>
    <row r="42623" spans="4:4" x14ac:dyDescent="0.25">
      <c r="D42623"/>
    </row>
    <row r="42624" spans="4:4" x14ac:dyDescent="0.25">
      <c r="D42624"/>
    </row>
    <row r="42625" spans="4:4" x14ac:dyDescent="0.25">
      <c r="D42625"/>
    </row>
    <row r="42626" spans="4:4" x14ac:dyDescent="0.25">
      <c r="D42626"/>
    </row>
    <row r="42627" spans="4:4" x14ac:dyDescent="0.25">
      <c r="D42627"/>
    </row>
    <row r="42628" spans="4:4" x14ac:dyDescent="0.25">
      <c r="D42628"/>
    </row>
    <row r="42629" spans="4:4" x14ac:dyDescent="0.25">
      <c r="D42629"/>
    </row>
    <row r="42630" spans="4:4" x14ac:dyDescent="0.25">
      <c r="D42630"/>
    </row>
    <row r="42631" spans="4:4" x14ac:dyDescent="0.25">
      <c r="D42631"/>
    </row>
    <row r="42632" spans="4:4" x14ac:dyDescent="0.25">
      <c r="D42632"/>
    </row>
    <row r="42633" spans="4:4" x14ac:dyDescent="0.25">
      <c r="D42633"/>
    </row>
    <row r="42634" spans="4:4" x14ac:dyDescent="0.25">
      <c r="D42634"/>
    </row>
    <row r="42635" spans="4:4" x14ac:dyDescent="0.25">
      <c r="D42635"/>
    </row>
    <row r="42636" spans="4:4" x14ac:dyDescent="0.25">
      <c r="D42636"/>
    </row>
    <row r="42637" spans="4:4" x14ac:dyDescent="0.25">
      <c r="D42637"/>
    </row>
    <row r="42638" spans="4:4" x14ac:dyDescent="0.25">
      <c r="D42638"/>
    </row>
    <row r="42639" spans="4:4" x14ac:dyDescent="0.25">
      <c r="D42639"/>
    </row>
    <row r="42640" spans="4:4" x14ac:dyDescent="0.25">
      <c r="D42640"/>
    </row>
    <row r="42641" spans="4:4" x14ac:dyDescent="0.25">
      <c r="D42641"/>
    </row>
    <row r="42642" spans="4:4" x14ac:dyDescent="0.25">
      <c r="D42642"/>
    </row>
    <row r="42643" spans="4:4" x14ac:dyDescent="0.25">
      <c r="D42643"/>
    </row>
    <row r="42644" spans="4:4" x14ac:dyDescent="0.25">
      <c r="D42644"/>
    </row>
    <row r="42645" spans="4:4" x14ac:dyDescent="0.25">
      <c r="D42645"/>
    </row>
    <row r="42646" spans="4:4" x14ac:dyDescent="0.25">
      <c r="D42646"/>
    </row>
    <row r="42647" spans="4:4" x14ac:dyDescent="0.25">
      <c r="D42647"/>
    </row>
    <row r="42648" spans="4:4" x14ac:dyDescent="0.25">
      <c r="D42648"/>
    </row>
    <row r="42649" spans="4:4" x14ac:dyDescent="0.25">
      <c r="D42649"/>
    </row>
    <row r="42650" spans="4:4" x14ac:dyDescent="0.25">
      <c r="D42650"/>
    </row>
    <row r="42651" spans="4:4" x14ac:dyDescent="0.25">
      <c r="D42651"/>
    </row>
    <row r="42652" spans="4:4" x14ac:dyDescent="0.25">
      <c r="D42652"/>
    </row>
    <row r="42653" spans="4:4" x14ac:dyDescent="0.25">
      <c r="D42653"/>
    </row>
    <row r="42654" spans="4:4" x14ac:dyDescent="0.25">
      <c r="D42654"/>
    </row>
    <row r="42655" spans="4:4" x14ac:dyDescent="0.25">
      <c r="D42655"/>
    </row>
    <row r="42656" spans="4:4" x14ac:dyDescent="0.25">
      <c r="D42656"/>
    </row>
    <row r="42657" spans="4:4" x14ac:dyDescent="0.25">
      <c r="D42657"/>
    </row>
    <row r="42658" spans="4:4" x14ac:dyDescent="0.25">
      <c r="D42658"/>
    </row>
    <row r="42659" spans="4:4" x14ac:dyDescent="0.25">
      <c r="D42659"/>
    </row>
    <row r="42660" spans="4:4" x14ac:dyDescent="0.25">
      <c r="D42660"/>
    </row>
    <row r="42661" spans="4:4" x14ac:dyDescent="0.25">
      <c r="D42661"/>
    </row>
    <row r="42662" spans="4:4" x14ac:dyDescent="0.25">
      <c r="D42662"/>
    </row>
    <row r="42663" spans="4:4" x14ac:dyDescent="0.25">
      <c r="D42663"/>
    </row>
    <row r="42664" spans="4:4" x14ac:dyDescent="0.25">
      <c r="D42664"/>
    </row>
    <row r="42665" spans="4:4" x14ac:dyDescent="0.25">
      <c r="D42665"/>
    </row>
    <row r="42666" spans="4:4" x14ac:dyDescent="0.25">
      <c r="D42666"/>
    </row>
    <row r="42667" spans="4:4" x14ac:dyDescent="0.25">
      <c r="D42667"/>
    </row>
    <row r="42668" spans="4:4" x14ac:dyDescent="0.25">
      <c r="D42668"/>
    </row>
    <row r="42669" spans="4:4" x14ac:dyDescent="0.25">
      <c r="D42669"/>
    </row>
    <row r="42670" spans="4:4" x14ac:dyDescent="0.25">
      <c r="D42670"/>
    </row>
    <row r="42671" spans="4:4" x14ac:dyDescent="0.25">
      <c r="D42671"/>
    </row>
    <row r="42672" spans="4:4" x14ac:dyDescent="0.25">
      <c r="D42672"/>
    </row>
    <row r="42673" spans="4:4" x14ac:dyDescent="0.25">
      <c r="D42673"/>
    </row>
    <row r="42674" spans="4:4" x14ac:dyDescent="0.25">
      <c r="D42674"/>
    </row>
    <row r="42675" spans="4:4" x14ac:dyDescent="0.25">
      <c r="D42675"/>
    </row>
    <row r="42676" spans="4:4" x14ac:dyDescent="0.25">
      <c r="D42676"/>
    </row>
    <row r="42677" spans="4:4" x14ac:dyDescent="0.25">
      <c r="D42677"/>
    </row>
    <row r="42678" spans="4:4" x14ac:dyDescent="0.25">
      <c r="D42678"/>
    </row>
    <row r="42679" spans="4:4" x14ac:dyDescent="0.25">
      <c r="D42679"/>
    </row>
    <row r="42680" spans="4:4" x14ac:dyDescent="0.25">
      <c r="D42680"/>
    </row>
    <row r="42681" spans="4:4" x14ac:dyDescent="0.25">
      <c r="D42681"/>
    </row>
    <row r="42682" spans="4:4" x14ac:dyDescent="0.25">
      <c r="D42682"/>
    </row>
    <row r="42683" spans="4:4" x14ac:dyDescent="0.25">
      <c r="D42683"/>
    </row>
    <row r="42684" spans="4:4" x14ac:dyDescent="0.25">
      <c r="D42684"/>
    </row>
    <row r="42685" spans="4:4" x14ac:dyDescent="0.25">
      <c r="D42685"/>
    </row>
    <row r="42686" spans="4:4" x14ac:dyDescent="0.25">
      <c r="D42686"/>
    </row>
    <row r="42687" spans="4:4" x14ac:dyDescent="0.25">
      <c r="D42687"/>
    </row>
    <row r="42688" spans="4:4" x14ac:dyDescent="0.25">
      <c r="D42688"/>
    </row>
    <row r="42689" spans="4:4" x14ac:dyDescent="0.25">
      <c r="D42689"/>
    </row>
    <row r="42690" spans="4:4" x14ac:dyDescent="0.25">
      <c r="D42690"/>
    </row>
    <row r="42691" spans="4:4" x14ac:dyDescent="0.25">
      <c r="D42691"/>
    </row>
    <row r="42692" spans="4:4" x14ac:dyDescent="0.25">
      <c r="D42692"/>
    </row>
    <row r="42693" spans="4:4" x14ac:dyDescent="0.25">
      <c r="D42693"/>
    </row>
    <row r="42694" spans="4:4" x14ac:dyDescent="0.25">
      <c r="D42694"/>
    </row>
    <row r="42695" spans="4:4" x14ac:dyDescent="0.25">
      <c r="D42695"/>
    </row>
    <row r="42696" spans="4:4" x14ac:dyDescent="0.25">
      <c r="D42696"/>
    </row>
    <row r="42697" spans="4:4" x14ac:dyDescent="0.25">
      <c r="D42697"/>
    </row>
    <row r="42698" spans="4:4" x14ac:dyDescent="0.25">
      <c r="D42698"/>
    </row>
    <row r="42699" spans="4:4" x14ac:dyDescent="0.25">
      <c r="D42699"/>
    </row>
    <row r="42700" spans="4:4" x14ac:dyDescent="0.25">
      <c r="D42700"/>
    </row>
    <row r="42701" spans="4:4" x14ac:dyDescent="0.25">
      <c r="D42701"/>
    </row>
    <row r="42702" spans="4:4" x14ac:dyDescent="0.25">
      <c r="D42702"/>
    </row>
    <row r="42703" spans="4:4" x14ac:dyDescent="0.25">
      <c r="D42703"/>
    </row>
    <row r="42704" spans="4:4" x14ac:dyDescent="0.25">
      <c r="D42704"/>
    </row>
    <row r="42705" spans="4:4" x14ac:dyDescent="0.25">
      <c r="D42705"/>
    </row>
    <row r="42706" spans="4:4" x14ac:dyDescent="0.25">
      <c r="D42706"/>
    </row>
    <row r="42707" spans="4:4" x14ac:dyDescent="0.25">
      <c r="D42707"/>
    </row>
    <row r="42708" spans="4:4" x14ac:dyDescent="0.25">
      <c r="D42708"/>
    </row>
    <row r="42709" spans="4:4" x14ac:dyDescent="0.25">
      <c r="D42709"/>
    </row>
    <row r="42710" spans="4:4" x14ac:dyDescent="0.25">
      <c r="D42710"/>
    </row>
    <row r="42711" spans="4:4" x14ac:dyDescent="0.25">
      <c r="D42711"/>
    </row>
    <row r="42712" spans="4:4" x14ac:dyDescent="0.25">
      <c r="D42712"/>
    </row>
    <row r="42713" spans="4:4" x14ac:dyDescent="0.25">
      <c r="D42713"/>
    </row>
    <row r="42714" spans="4:4" x14ac:dyDescent="0.25">
      <c r="D42714"/>
    </row>
    <row r="42715" spans="4:4" x14ac:dyDescent="0.25">
      <c r="D42715"/>
    </row>
    <row r="42716" spans="4:4" x14ac:dyDescent="0.25">
      <c r="D42716"/>
    </row>
    <row r="42717" spans="4:4" x14ac:dyDescent="0.25">
      <c r="D42717"/>
    </row>
    <row r="42718" spans="4:4" x14ac:dyDescent="0.25">
      <c r="D42718"/>
    </row>
    <row r="42719" spans="4:4" x14ac:dyDescent="0.25">
      <c r="D42719"/>
    </row>
    <row r="42720" spans="4:4" x14ac:dyDescent="0.25">
      <c r="D42720"/>
    </row>
    <row r="42721" spans="4:4" x14ac:dyDescent="0.25">
      <c r="D42721"/>
    </row>
    <row r="42722" spans="4:4" x14ac:dyDescent="0.25">
      <c r="D42722"/>
    </row>
    <row r="42723" spans="4:4" x14ac:dyDescent="0.25">
      <c r="D42723"/>
    </row>
    <row r="42724" spans="4:4" x14ac:dyDescent="0.25">
      <c r="D42724"/>
    </row>
    <row r="42725" spans="4:4" x14ac:dyDescent="0.25">
      <c r="D42725"/>
    </row>
    <row r="42726" spans="4:4" x14ac:dyDescent="0.25">
      <c r="D42726"/>
    </row>
    <row r="42727" spans="4:4" x14ac:dyDescent="0.25">
      <c r="D42727"/>
    </row>
    <row r="42728" spans="4:4" x14ac:dyDescent="0.25">
      <c r="D42728"/>
    </row>
    <row r="42729" spans="4:4" x14ac:dyDescent="0.25">
      <c r="D42729"/>
    </row>
    <row r="42730" spans="4:4" x14ac:dyDescent="0.25">
      <c r="D42730"/>
    </row>
    <row r="42731" spans="4:4" x14ac:dyDescent="0.25">
      <c r="D42731"/>
    </row>
    <row r="42732" spans="4:4" x14ac:dyDescent="0.25">
      <c r="D42732"/>
    </row>
    <row r="42733" spans="4:4" x14ac:dyDescent="0.25">
      <c r="D42733"/>
    </row>
    <row r="42734" spans="4:4" x14ac:dyDescent="0.25">
      <c r="D42734"/>
    </row>
    <row r="42735" spans="4:4" x14ac:dyDescent="0.25">
      <c r="D42735"/>
    </row>
    <row r="42736" spans="4:4" x14ac:dyDescent="0.25">
      <c r="D42736"/>
    </row>
    <row r="42737" spans="4:4" x14ac:dyDescent="0.25">
      <c r="D42737"/>
    </row>
    <row r="42738" spans="4:4" x14ac:dyDescent="0.25">
      <c r="D42738"/>
    </row>
    <row r="42739" spans="4:4" x14ac:dyDescent="0.25">
      <c r="D42739"/>
    </row>
    <row r="42740" spans="4:4" x14ac:dyDescent="0.25">
      <c r="D42740"/>
    </row>
    <row r="42741" spans="4:4" x14ac:dyDescent="0.25">
      <c r="D42741"/>
    </row>
    <row r="42742" spans="4:4" x14ac:dyDescent="0.25">
      <c r="D42742"/>
    </row>
    <row r="42743" spans="4:4" x14ac:dyDescent="0.25">
      <c r="D42743"/>
    </row>
    <row r="42744" spans="4:4" x14ac:dyDescent="0.25">
      <c r="D42744"/>
    </row>
    <row r="42745" spans="4:4" x14ac:dyDescent="0.25">
      <c r="D42745"/>
    </row>
    <row r="42746" spans="4:4" x14ac:dyDescent="0.25">
      <c r="D42746"/>
    </row>
    <row r="42747" spans="4:4" x14ac:dyDescent="0.25">
      <c r="D42747"/>
    </row>
    <row r="42748" spans="4:4" x14ac:dyDescent="0.25">
      <c r="D42748"/>
    </row>
    <row r="42749" spans="4:4" x14ac:dyDescent="0.25">
      <c r="D42749"/>
    </row>
    <row r="42750" spans="4:4" x14ac:dyDescent="0.25">
      <c r="D42750"/>
    </row>
    <row r="42751" spans="4:4" x14ac:dyDescent="0.25">
      <c r="D42751"/>
    </row>
    <row r="42752" spans="4:4" x14ac:dyDescent="0.25">
      <c r="D42752"/>
    </row>
    <row r="42753" spans="4:4" x14ac:dyDescent="0.25">
      <c r="D42753"/>
    </row>
    <row r="42754" spans="4:4" x14ac:dyDescent="0.25">
      <c r="D42754"/>
    </row>
    <row r="42755" spans="4:4" x14ac:dyDescent="0.25">
      <c r="D42755"/>
    </row>
    <row r="42756" spans="4:4" x14ac:dyDescent="0.25">
      <c r="D42756"/>
    </row>
    <row r="42757" spans="4:4" x14ac:dyDescent="0.25">
      <c r="D42757"/>
    </row>
    <row r="42758" spans="4:4" x14ac:dyDescent="0.25">
      <c r="D42758"/>
    </row>
    <row r="42759" spans="4:4" x14ac:dyDescent="0.25">
      <c r="D42759"/>
    </row>
    <row r="42760" spans="4:4" x14ac:dyDescent="0.25">
      <c r="D42760"/>
    </row>
    <row r="42761" spans="4:4" x14ac:dyDescent="0.25">
      <c r="D42761"/>
    </row>
    <row r="42762" spans="4:4" x14ac:dyDescent="0.25">
      <c r="D42762"/>
    </row>
    <row r="42763" spans="4:4" x14ac:dyDescent="0.25">
      <c r="D42763"/>
    </row>
    <row r="42764" spans="4:4" x14ac:dyDescent="0.25">
      <c r="D42764"/>
    </row>
    <row r="42765" spans="4:4" x14ac:dyDescent="0.25">
      <c r="D42765"/>
    </row>
    <row r="42766" spans="4:4" x14ac:dyDescent="0.25">
      <c r="D42766"/>
    </row>
    <row r="42767" spans="4:4" x14ac:dyDescent="0.25">
      <c r="D42767"/>
    </row>
    <row r="42768" spans="4:4" x14ac:dyDescent="0.25">
      <c r="D42768"/>
    </row>
    <row r="42769" spans="4:4" x14ac:dyDescent="0.25">
      <c r="D42769"/>
    </row>
    <row r="42770" spans="4:4" x14ac:dyDescent="0.25">
      <c r="D42770"/>
    </row>
    <row r="42771" spans="4:4" x14ac:dyDescent="0.25">
      <c r="D42771"/>
    </row>
    <row r="42772" spans="4:4" x14ac:dyDescent="0.25">
      <c r="D42772"/>
    </row>
    <row r="42773" spans="4:4" x14ac:dyDescent="0.25">
      <c r="D42773"/>
    </row>
    <row r="42774" spans="4:4" x14ac:dyDescent="0.25">
      <c r="D42774"/>
    </row>
    <row r="42775" spans="4:4" x14ac:dyDescent="0.25">
      <c r="D42775"/>
    </row>
    <row r="42776" spans="4:4" x14ac:dyDescent="0.25">
      <c r="D42776"/>
    </row>
    <row r="42777" spans="4:4" x14ac:dyDescent="0.25">
      <c r="D42777"/>
    </row>
    <row r="42778" spans="4:4" x14ac:dyDescent="0.25">
      <c r="D42778"/>
    </row>
    <row r="42779" spans="4:4" x14ac:dyDescent="0.25">
      <c r="D42779"/>
    </row>
    <row r="42780" spans="4:4" x14ac:dyDescent="0.25">
      <c r="D42780"/>
    </row>
    <row r="42781" spans="4:4" x14ac:dyDescent="0.25">
      <c r="D42781"/>
    </row>
    <row r="42782" spans="4:4" x14ac:dyDescent="0.25">
      <c r="D42782"/>
    </row>
    <row r="42783" spans="4:4" x14ac:dyDescent="0.25">
      <c r="D42783"/>
    </row>
    <row r="42784" spans="4:4" x14ac:dyDescent="0.25">
      <c r="D42784"/>
    </row>
    <row r="42785" spans="4:4" x14ac:dyDescent="0.25">
      <c r="D42785"/>
    </row>
    <row r="42786" spans="4:4" x14ac:dyDescent="0.25">
      <c r="D42786"/>
    </row>
    <row r="42787" spans="4:4" x14ac:dyDescent="0.25">
      <c r="D42787"/>
    </row>
    <row r="42788" spans="4:4" x14ac:dyDescent="0.25">
      <c r="D42788"/>
    </row>
    <row r="42789" spans="4:4" x14ac:dyDescent="0.25">
      <c r="D42789"/>
    </row>
    <row r="42790" spans="4:4" x14ac:dyDescent="0.25">
      <c r="D42790"/>
    </row>
    <row r="42791" spans="4:4" x14ac:dyDescent="0.25">
      <c r="D42791"/>
    </row>
    <row r="42792" spans="4:4" x14ac:dyDescent="0.25">
      <c r="D42792"/>
    </row>
    <row r="42793" spans="4:4" x14ac:dyDescent="0.25">
      <c r="D42793"/>
    </row>
    <row r="42794" spans="4:4" x14ac:dyDescent="0.25">
      <c r="D42794"/>
    </row>
    <row r="42795" spans="4:4" x14ac:dyDescent="0.25">
      <c r="D42795"/>
    </row>
    <row r="42796" spans="4:4" x14ac:dyDescent="0.25">
      <c r="D42796"/>
    </row>
    <row r="42797" spans="4:4" x14ac:dyDescent="0.25">
      <c r="D42797"/>
    </row>
    <row r="42798" spans="4:4" x14ac:dyDescent="0.25">
      <c r="D42798"/>
    </row>
    <row r="42799" spans="4:4" x14ac:dyDescent="0.25">
      <c r="D42799"/>
    </row>
    <row r="42800" spans="4:4" x14ac:dyDescent="0.25">
      <c r="D42800"/>
    </row>
    <row r="42801" spans="4:4" x14ac:dyDescent="0.25">
      <c r="D42801"/>
    </row>
    <row r="42802" spans="4:4" x14ac:dyDescent="0.25">
      <c r="D42802"/>
    </row>
    <row r="42803" spans="4:4" x14ac:dyDescent="0.25">
      <c r="D42803"/>
    </row>
    <row r="42804" spans="4:4" x14ac:dyDescent="0.25">
      <c r="D42804"/>
    </row>
    <row r="42805" spans="4:4" x14ac:dyDescent="0.25">
      <c r="D42805"/>
    </row>
    <row r="42806" spans="4:4" x14ac:dyDescent="0.25">
      <c r="D42806"/>
    </row>
    <row r="42807" spans="4:4" x14ac:dyDescent="0.25">
      <c r="D42807"/>
    </row>
    <row r="42808" spans="4:4" x14ac:dyDescent="0.25">
      <c r="D42808"/>
    </row>
    <row r="42809" spans="4:4" x14ac:dyDescent="0.25">
      <c r="D42809"/>
    </row>
    <row r="42810" spans="4:4" x14ac:dyDescent="0.25">
      <c r="D42810"/>
    </row>
    <row r="42811" spans="4:4" x14ac:dyDescent="0.25">
      <c r="D42811"/>
    </row>
    <row r="42812" spans="4:4" x14ac:dyDescent="0.25">
      <c r="D42812"/>
    </row>
    <row r="42813" spans="4:4" x14ac:dyDescent="0.25">
      <c r="D42813"/>
    </row>
    <row r="42814" spans="4:4" x14ac:dyDescent="0.25">
      <c r="D42814"/>
    </row>
    <row r="42815" spans="4:4" x14ac:dyDescent="0.25">
      <c r="D42815"/>
    </row>
    <row r="42816" spans="4:4" x14ac:dyDescent="0.25">
      <c r="D42816"/>
    </row>
    <row r="42817" spans="4:4" x14ac:dyDescent="0.25">
      <c r="D42817"/>
    </row>
    <row r="42818" spans="4:4" x14ac:dyDescent="0.25">
      <c r="D42818"/>
    </row>
    <row r="42819" spans="4:4" x14ac:dyDescent="0.25">
      <c r="D42819"/>
    </row>
    <row r="42820" spans="4:4" x14ac:dyDescent="0.25">
      <c r="D42820"/>
    </row>
    <row r="42821" spans="4:4" x14ac:dyDescent="0.25">
      <c r="D42821"/>
    </row>
    <row r="42822" spans="4:4" x14ac:dyDescent="0.25">
      <c r="D42822"/>
    </row>
    <row r="42823" spans="4:4" x14ac:dyDescent="0.25">
      <c r="D42823"/>
    </row>
    <row r="42824" spans="4:4" x14ac:dyDescent="0.25">
      <c r="D42824"/>
    </row>
    <row r="42825" spans="4:4" x14ac:dyDescent="0.25">
      <c r="D42825"/>
    </row>
    <row r="42826" spans="4:4" x14ac:dyDescent="0.25">
      <c r="D42826"/>
    </row>
    <row r="42827" spans="4:4" x14ac:dyDescent="0.25">
      <c r="D42827"/>
    </row>
    <row r="42828" spans="4:4" x14ac:dyDescent="0.25">
      <c r="D42828"/>
    </row>
    <row r="42829" spans="4:4" x14ac:dyDescent="0.25">
      <c r="D42829"/>
    </row>
    <row r="42830" spans="4:4" x14ac:dyDescent="0.25">
      <c r="D42830"/>
    </row>
    <row r="42831" spans="4:4" x14ac:dyDescent="0.25">
      <c r="D42831"/>
    </row>
    <row r="42832" spans="4:4" x14ac:dyDescent="0.25">
      <c r="D42832"/>
    </row>
    <row r="42833" spans="4:4" x14ac:dyDescent="0.25">
      <c r="D42833"/>
    </row>
    <row r="42834" spans="4:4" x14ac:dyDescent="0.25">
      <c r="D42834"/>
    </row>
    <row r="42835" spans="4:4" x14ac:dyDescent="0.25">
      <c r="D42835"/>
    </row>
    <row r="42836" spans="4:4" x14ac:dyDescent="0.25">
      <c r="D42836"/>
    </row>
    <row r="42837" spans="4:4" x14ac:dyDescent="0.25">
      <c r="D42837"/>
    </row>
    <row r="42838" spans="4:4" x14ac:dyDescent="0.25">
      <c r="D42838"/>
    </row>
    <row r="42839" spans="4:4" x14ac:dyDescent="0.25">
      <c r="D42839"/>
    </row>
    <row r="42840" spans="4:4" x14ac:dyDescent="0.25">
      <c r="D42840"/>
    </row>
    <row r="42841" spans="4:4" x14ac:dyDescent="0.25">
      <c r="D42841"/>
    </row>
    <row r="42842" spans="4:4" x14ac:dyDescent="0.25">
      <c r="D42842"/>
    </row>
    <row r="42843" spans="4:4" x14ac:dyDescent="0.25">
      <c r="D42843"/>
    </row>
    <row r="42844" spans="4:4" x14ac:dyDescent="0.25">
      <c r="D42844"/>
    </row>
    <row r="42845" spans="4:4" x14ac:dyDescent="0.25">
      <c r="D42845"/>
    </row>
    <row r="42846" spans="4:4" x14ac:dyDescent="0.25">
      <c r="D42846"/>
    </row>
    <row r="42847" spans="4:4" x14ac:dyDescent="0.25">
      <c r="D42847"/>
    </row>
    <row r="42848" spans="4:4" x14ac:dyDescent="0.25">
      <c r="D42848"/>
    </row>
    <row r="42849" spans="4:4" x14ac:dyDescent="0.25">
      <c r="D42849"/>
    </row>
    <row r="42850" spans="4:4" x14ac:dyDescent="0.25">
      <c r="D42850"/>
    </row>
    <row r="42851" spans="4:4" x14ac:dyDescent="0.25">
      <c r="D42851"/>
    </row>
    <row r="42852" spans="4:4" x14ac:dyDescent="0.25">
      <c r="D42852"/>
    </row>
    <row r="42853" spans="4:4" x14ac:dyDescent="0.25">
      <c r="D42853"/>
    </row>
    <row r="42854" spans="4:4" x14ac:dyDescent="0.25">
      <c r="D42854"/>
    </row>
    <row r="42855" spans="4:4" x14ac:dyDescent="0.25">
      <c r="D42855"/>
    </row>
    <row r="42856" spans="4:4" x14ac:dyDescent="0.25">
      <c r="D42856"/>
    </row>
    <row r="42857" spans="4:4" x14ac:dyDescent="0.25">
      <c r="D42857"/>
    </row>
    <row r="42858" spans="4:4" x14ac:dyDescent="0.25">
      <c r="D42858"/>
    </row>
    <row r="42859" spans="4:4" x14ac:dyDescent="0.25">
      <c r="D42859"/>
    </row>
    <row r="42860" spans="4:4" x14ac:dyDescent="0.25">
      <c r="D42860"/>
    </row>
    <row r="42861" spans="4:4" x14ac:dyDescent="0.25">
      <c r="D42861"/>
    </row>
    <row r="42862" spans="4:4" x14ac:dyDescent="0.25">
      <c r="D42862"/>
    </row>
    <row r="42863" spans="4:4" x14ac:dyDescent="0.25">
      <c r="D42863"/>
    </row>
    <row r="42864" spans="4:4" x14ac:dyDescent="0.25">
      <c r="D42864"/>
    </row>
    <row r="42865" spans="4:4" x14ac:dyDescent="0.25">
      <c r="D42865"/>
    </row>
    <row r="42866" spans="4:4" x14ac:dyDescent="0.25">
      <c r="D42866"/>
    </row>
    <row r="42867" spans="4:4" x14ac:dyDescent="0.25">
      <c r="D42867"/>
    </row>
    <row r="42868" spans="4:4" x14ac:dyDescent="0.25">
      <c r="D42868"/>
    </row>
    <row r="42869" spans="4:4" x14ac:dyDescent="0.25">
      <c r="D42869"/>
    </row>
    <row r="42870" spans="4:4" x14ac:dyDescent="0.25">
      <c r="D42870"/>
    </row>
    <row r="42871" spans="4:4" x14ac:dyDescent="0.25">
      <c r="D42871"/>
    </row>
    <row r="42872" spans="4:4" x14ac:dyDescent="0.25">
      <c r="D42872"/>
    </row>
    <row r="42873" spans="4:4" x14ac:dyDescent="0.25">
      <c r="D42873"/>
    </row>
    <row r="42874" spans="4:4" x14ac:dyDescent="0.25">
      <c r="D42874"/>
    </row>
    <row r="42875" spans="4:4" x14ac:dyDescent="0.25">
      <c r="D42875"/>
    </row>
    <row r="42876" spans="4:4" x14ac:dyDescent="0.25">
      <c r="D42876"/>
    </row>
    <row r="42877" spans="4:4" x14ac:dyDescent="0.25">
      <c r="D42877"/>
    </row>
    <row r="42878" spans="4:4" x14ac:dyDescent="0.25">
      <c r="D42878"/>
    </row>
    <row r="42879" spans="4:4" x14ac:dyDescent="0.25">
      <c r="D42879"/>
    </row>
    <row r="42880" spans="4:4" x14ac:dyDescent="0.25">
      <c r="D42880"/>
    </row>
    <row r="42881" spans="4:4" x14ac:dyDescent="0.25">
      <c r="D42881"/>
    </row>
    <row r="42882" spans="4:4" x14ac:dyDescent="0.25">
      <c r="D42882"/>
    </row>
    <row r="42883" spans="4:4" x14ac:dyDescent="0.25">
      <c r="D42883"/>
    </row>
    <row r="42884" spans="4:4" x14ac:dyDescent="0.25">
      <c r="D42884"/>
    </row>
    <row r="42885" spans="4:4" x14ac:dyDescent="0.25">
      <c r="D42885"/>
    </row>
    <row r="42886" spans="4:4" x14ac:dyDescent="0.25">
      <c r="D42886"/>
    </row>
    <row r="42887" spans="4:4" x14ac:dyDescent="0.25">
      <c r="D42887"/>
    </row>
    <row r="42888" spans="4:4" x14ac:dyDescent="0.25">
      <c r="D42888"/>
    </row>
    <row r="42889" spans="4:4" x14ac:dyDescent="0.25">
      <c r="D42889"/>
    </row>
    <row r="42890" spans="4:4" x14ac:dyDescent="0.25">
      <c r="D42890"/>
    </row>
    <row r="42891" spans="4:4" x14ac:dyDescent="0.25">
      <c r="D42891"/>
    </row>
    <row r="42892" spans="4:4" x14ac:dyDescent="0.25">
      <c r="D42892"/>
    </row>
    <row r="42893" spans="4:4" x14ac:dyDescent="0.25">
      <c r="D42893"/>
    </row>
    <row r="42894" spans="4:4" x14ac:dyDescent="0.25">
      <c r="D42894"/>
    </row>
    <row r="42895" spans="4:4" x14ac:dyDescent="0.25">
      <c r="D42895"/>
    </row>
    <row r="42896" spans="4:4" x14ac:dyDescent="0.25">
      <c r="D42896"/>
    </row>
    <row r="42897" spans="4:4" x14ac:dyDescent="0.25">
      <c r="D42897"/>
    </row>
    <row r="42898" spans="4:4" x14ac:dyDescent="0.25">
      <c r="D42898"/>
    </row>
    <row r="42899" spans="4:4" x14ac:dyDescent="0.25">
      <c r="D42899"/>
    </row>
    <row r="42900" spans="4:4" x14ac:dyDescent="0.25">
      <c r="D42900"/>
    </row>
    <row r="42901" spans="4:4" x14ac:dyDescent="0.25">
      <c r="D42901"/>
    </row>
    <row r="42902" spans="4:4" x14ac:dyDescent="0.25">
      <c r="D42902"/>
    </row>
    <row r="42903" spans="4:4" x14ac:dyDescent="0.25">
      <c r="D42903"/>
    </row>
    <row r="42904" spans="4:4" x14ac:dyDescent="0.25">
      <c r="D42904"/>
    </row>
    <row r="42905" spans="4:4" x14ac:dyDescent="0.25">
      <c r="D42905"/>
    </row>
    <row r="42906" spans="4:4" x14ac:dyDescent="0.25">
      <c r="D42906"/>
    </row>
    <row r="42907" spans="4:4" x14ac:dyDescent="0.25">
      <c r="D42907"/>
    </row>
    <row r="42908" spans="4:4" x14ac:dyDescent="0.25">
      <c r="D42908"/>
    </row>
    <row r="42909" spans="4:4" x14ac:dyDescent="0.25">
      <c r="D42909"/>
    </row>
    <row r="42910" spans="4:4" x14ac:dyDescent="0.25">
      <c r="D42910"/>
    </row>
    <row r="42911" spans="4:4" x14ac:dyDescent="0.25">
      <c r="D42911"/>
    </row>
    <row r="42912" spans="4:4" x14ac:dyDescent="0.25">
      <c r="D42912"/>
    </row>
    <row r="42913" spans="4:4" x14ac:dyDescent="0.25">
      <c r="D42913"/>
    </row>
    <row r="42914" spans="4:4" x14ac:dyDescent="0.25">
      <c r="D42914"/>
    </row>
    <row r="42915" spans="4:4" x14ac:dyDescent="0.25">
      <c r="D42915"/>
    </row>
    <row r="42916" spans="4:4" x14ac:dyDescent="0.25">
      <c r="D42916"/>
    </row>
    <row r="42917" spans="4:4" x14ac:dyDescent="0.25">
      <c r="D42917"/>
    </row>
    <row r="42918" spans="4:4" x14ac:dyDescent="0.25">
      <c r="D42918"/>
    </row>
    <row r="42919" spans="4:4" x14ac:dyDescent="0.25">
      <c r="D42919"/>
    </row>
    <row r="42920" spans="4:4" x14ac:dyDescent="0.25">
      <c r="D42920"/>
    </row>
    <row r="42921" spans="4:4" x14ac:dyDescent="0.25">
      <c r="D42921"/>
    </row>
    <row r="42922" spans="4:4" x14ac:dyDescent="0.25">
      <c r="D42922"/>
    </row>
    <row r="42923" spans="4:4" x14ac:dyDescent="0.25">
      <c r="D42923"/>
    </row>
    <row r="42924" spans="4:4" x14ac:dyDescent="0.25">
      <c r="D42924"/>
    </row>
    <row r="42925" spans="4:4" x14ac:dyDescent="0.25">
      <c r="D42925"/>
    </row>
    <row r="42926" spans="4:4" x14ac:dyDescent="0.25">
      <c r="D42926"/>
    </row>
    <row r="42927" spans="4:4" x14ac:dyDescent="0.25">
      <c r="D42927"/>
    </row>
    <row r="42928" spans="4:4" x14ac:dyDescent="0.25">
      <c r="D42928"/>
    </row>
    <row r="42929" spans="4:4" x14ac:dyDescent="0.25">
      <c r="D42929"/>
    </row>
    <row r="42930" spans="4:4" x14ac:dyDescent="0.25">
      <c r="D42930"/>
    </row>
    <row r="42931" spans="4:4" x14ac:dyDescent="0.25">
      <c r="D42931"/>
    </row>
    <row r="42932" spans="4:4" x14ac:dyDescent="0.25">
      <c r="D42932"/>
    </row>
    <row r="42933" spans="4:4" x14ac:dyDescent="0.25">
      <c r="D42933"/>
    </row>
    <row r="42934" spans="4:4" x14ac:dyDescent="0.25">
      <c r="D42934"/>
    </row>
    <row r="42935" spans="4:4" x14ac:dyDescent="0.25">
      <c r="D42935"/>
    </row>
    <row r="42936" spans="4:4" x14ac:dyDescent="0.25">
      <c r="D42936"/>
    </row>
    <row r="42937" spans="4:4" x14ac:dyDescent="0.25">
      <c r="D42937"/>
    </row>
    <row r="42938" spans="4:4" x14ac:dyDescent="0.25">
      <c r="D42938"/>
    </row>
    <row r="42939" spans="4:4" x14ac:dyDescent="0.25">
      <c r="D42939"/>
    </row>
    <row r="42940" spans="4:4" x14ac:dyDescent="0.25">
      <c r="D42940"/>
    </row>
    <row r="42941" spans="4:4" x14ac:dyDescent="0.25">
      <c r="D42941"/>
    </row>
    <row r="42942" spans="4:4" x14ac:dyDescent="0.25">
      <c r="D42942"/>
    </row>
    <row r="42943" spans="4:4" x14ac:dyDescent="0.25">
      <c r="D42943"/>
    </row>
    <row r="42944" spans="4:4" x14ac:dyDescent="0.25">
      <c r="D42944"/>
    </row>
    <row r="42945" spans="4:4" x14ac:dyDescent="0.25">
      <c r="D42945"/>
    </row>
    <row r="42946" spans="4:4" x14ac:dyDescent="0.25">
      <c r="D42946"/>
    </row>
    <row r="42947" spans="4:4" x14ac:dyDescent="0.25">
      <c r="D42947"/>
    </row>
    <row r="42948" spans="4:4" x14ac:dyDescent="0.25">
      <c r="D42948"/>
    </row>
    <row r="42949" spans="4:4" x14ac:dyDescent="0.25">
      <c r="D42949"/>
    </row>
    <row r="42950" spans="4:4" x14ac:dyDescent="0.25">
      <c r="D42950"/>
    </row>
    <row r="42951" spans="4:4" x14ac:dyDescent="0.25">
      <c r="D42951"/>
    </row>
    <row r="42952" spans="4:4" x14ac:dyDescent="0.25">
      <c r="D42952"/>
    </row>
    <row r="42953" spans="4:4" x14ac:dyDescent="0.25">
      <c r="D42953"/>
    </row>
    <row r="42954" spans="4:4" x14ac:dyDescent="0.25">
      <c r="D42954"/>
    </row>
    <row r="42955" spans="4:4" x14ac:dyDescent="0.25">
      <c r="D42955"/>
    </row>
    <row r="42956" spans="4:4" x14ac:dyDescent="0.25">
      <c r="D42956"/>
    </row>
    <row r="42957" spans="4:4" x14ac:dyDescent="0.25">
      <c r="D42957"/>
    </row>
    <row r="42958" spans="4:4" x14ac:dyDescent="0.25">
      <c r="D42958"/>
    </row>
    <row r="42959" spans="4:4" x14ac:dyDescent="0.25">
      <c r="D42959"/>
    </row>
    <row r="42960" spans="4:4" x14ac:dyDescent="0.25">
      <c r="D42960"/>
    </row>
    <row r="42961" spans="4:4" x14ac:dyDescent="0.25">
      <c r="D42961"/>
    </row>
    <row r="42962" spans="4:4" x14ac:dyDescent="0.25">
      <c r="D42962"/>
    </row>
    <row r="42963" spans="4:4" x14ac:dyDescent="0.25">
      <c r="D42963"/>
    </row>
    <row r="42964" spans="4:4" x14ac:dyDescent="0.25">
      <c r="D42964"/>
    </row>
    <row r="42965" spans="4:4" x14ac:dyDescent="0.25">
      <c r="D42965"/>
    </row>
    <row r="42966" spans="4:4" x14ac:dyDescent="0.25">
      <c r="D42966"/>
    </row>
    <row r="42967" spans="4:4" x14ac:dyDescent="0.25">
      <c r="D42967"/>
    </row>
    <row r="42968" spans="4:4" x14ac:dyDescent="0.25">
      <c r="D42968"/>
    </row>
    <row r="42969" spans="4:4" x14ac:dyDescent="0.25">
      <c r="D42969"/>
    </row>
    <row r="42970" spans="4:4" x14ac:dyDescent="0.25">
      <c r="D42970"/>
    </row>
    <row r="42971" spans="4:4" x14ac:dyDescent="0.25">
      <c r="D42971"/>
    </row>
    <row r="42972" spans="4:4" x14ac:dyDescent="0.25">
      <c r="D42972"/>
    </row>
    <row r="42973" spans="4:4" x14ac:dyDescent="0.25">
      <c r="D42973"/>
    </row>
    <row r="42974" spans="4:4" x14ac:dyDescent="0.25">
      <c r="D42974"/>
    </row>
    <row r="42975" spans="4:4" x14ac:dyDescent="0.25">
      <c r="D42975"/>
    </row>
    <row r="42976" spans="4:4" x14ac:dyDescent="0.25">
      <c r="D42976"/>
    </row>
    <row r="42977" spans="4:4" x14ac:dyDescent="0.25">
      <c r="D42977"/>
    </row>
    <row r="42978" spans="4:4" x14ac:dyDescent="0.25">
      <c r="D42978"/>
    </row>
    <row r="42979" spans="4:4" x14ac:dyDescent="0.25">
      <c r="D42979"/>
    </row>
    <row r="42980" spans="4:4" x14ac:dyDescent="0.25">
      <c r="D42980"/>
    </row>
    <row r="42981" spans="4:4" x14ac:dyDescent="0.25">
      <c r="D42981"/>
    </row>
    <row r="42982" spans="4:4" x14ac:dyDescent="0.25">
      <c r="D42982"/>
    </row>
    <row r="42983" spans="4:4" x14ac:dyDescent="0.25">
      <c r="D42983"/>
    </row>
    <row r="42984" spans="4:4" x14ac:dyDescent="0.25">
      <c r="D42984"/>
    </row>
    <row r="42985" spans="4:4" x14ac:dyDescent="0.25">
      <c r="D42985"/>
    </row>
    <row r="42986" spans="4:4" x14ac:dyDescent="0.25">
      <c r="D42986"/>
    </row>
    <row r="42987" spans="4:4" x14ac:dyDescent="0.25">
      <c r="D42987"/>
    </row>
    <row r="42988" spans="4:4" x14ac:dyDescent="0.25">
      <c r="D42988"/>
    </row>
    <row r="42989" spans="4:4" x14ac:dyDescent="0.25">
      <c r="D42989"/>
    </row>
    <row r="42990" spans="4:4" x14ac:dyDescent="0.25">
      <c r="D42990"/>
    </row>
    <row r="42991" spans="4:4" x14ac:dyDescent="0.25">
      <c r="D42991"/>
    </row>
    <row r="42992" spans="4:4" x14ac:dyDescent="0.25">
      <c r="D42992"/>
    </row>
    <row r="42993" spans="4:4" x14ac:dyDescent="0.25">
      <c r="D42993"/>
    </row>
    <row r="42994" spans="4:4" x14ac:dyDescent="0.25">
      <c r="D42994"/>
    </row>
    <row r="42995" spans="4:4" x14ac:dyDescent="0.25">
      <c r="D42995"/>
    </row>
    <row r="42996" spans="4:4" x14ac:dyDescent="0.25">
      <c r="D42996"/>
    </row>
    <row r="42997" spans="4:4" x14ac:dyDescent="0.25">
      <c r="D42997"/>
    </row>
    <row r="42998" spans="4:4" x14ac:dyDescent="0.25">
      <c r="D42998"/>
    </row>
    <row r="42999" spans="4:4" x14ac:dyDescent="0.25">
      <c r="D42999"/>
    </row>
    <row r="43000" spans="4:4" x14ac:dyDescent="0.25">
      <c r="D43000"/>
    </row>
    <row r="43001" spans="4:4" x14ac:dyDescent="0.25">
      <c r="D43001"/>
    </row>
    <row r="43002" spans="4:4" x14ac:dyDescent="0.25">
      <c r="D43002"/>
    </row>
    <row r="43003" spans="4:4" x14ac:dyDescent="0.25">
      <c r="D43003"/>
    </row>
    <row r="43004" spans="4:4" x14ac:dyDescent="0.25">
      <c r="D43004"/>
    </row>
    <row r="43005" spans="4:4" x14ac:dyDescent="0.25">
      <c r="D43005"/>
    </row>
    <row r="43006" spans="4:4" x14ac:dyDescent="0.25">
      <c r="D43006"/>
    </row>
    <row r="43007" spans="4:4" x14ac:dyDescent="0.25">
      <c r="D43007"/>
    </row>
    <row r="43008" spans="4:4" x14ac:dyDescent="0.25">
      <c r="D43008"/>
    </row>
    <row r="43009" spans="4:4" x14ac:dyDescent="0.25">
      <c r="D43009"/>
    </row>
    <row r="43010" spans="4:4" x14ac:dyDescent="0.25">
      <c r="D43010"/>
    </row>
    <row r="43011" spans="4:4" x14ac:dyDescent="0.25">
      <c r="D43011"/>
    </row>
    <row r="43012" spans="4:4" x14ac:dyDescent="0.25">
      <c r="D43012"/>
    </row>
    <row r="43013" spans="4:4" x14ac:dyDescent="0.25">
      <c r="D43013"/>
    </row>
    <row r="43014" spans="4:4" x14ac:dyDescent="0.25">
      <c r="D43014"/>
    </row>
    <row r="43015" spans="4:4" x14ac:dyDescent="0.25">
      <c r="D43015"/>
    </row>
    <row r="43016" spans="4:4" x14ac:dyDescent="0.25">
      <c r="D43016"/>
    </row>
    <row r="43017" spans="4:4" x14ac:dyDescent="0.25">
      <c r="D43017"/>
    </row>
    <row r="43018" spans="4:4" x14ac:dyDescent="0.25">
      <c r="D43018"/>
    </row>
    <row r="43019" spans="4:4" x14ac:dyDescent="0.25">
      <c r="D43019"/>
    </row>
    <row r="43020" spans="4:4" x14ac:dyDescent="0.25">
      <c r="D43020"/>
    </row>
    <row r="43021" spans="4:4" x14ac:dyDescent="0.25">
      <c r="D43021"/>
    </row>
    <row r="43022" spans="4:4" x14ac:dyDescent="0.25">
      <c r="D43022"/>
    </row>
    <row r="43023" spans="4:4" x14ac:dyDescent="0.25">
      <c r="D43023"/>
    </row>
    <row r="43024" spans="4:4" x14ac:dyDescent="0.25">
      <c r="D43024"/>
    </row>
    <row r="43025" spans="4:4" x14ac:dyDescent="0.25">
      <c r="D43025"/>
    </row>
    <row r="43026" spans="4:4" x14ac:dyDescent="0.25">
      <c r="D43026"/>
    </row>
    <row r="43027" spans="4:4" x14ac:dyDescent="0.25">
      <c r="D43027"/>
    </row>
    <row r="43028" spans="4:4" x14ac:dyDescent="0.25">
      <c r="D43028"/>
    </row>
    <row r="43029" spans="4:4" x14ac:dyDescent="0.25">
      <c r="D43029"/>
    </row>
    <row r="43030" spans="4:4" x14ac:dyDescent="0.25">
      <c r="D43030"/>
    </row>
    <row r="43031" spans="4:4" x14ac:dyDescent="0.25">
      <c r="D43031"/>
    </row>
    <row r="43032" spans="4:4" x14ac:dyDescent="0.25">
      <c r="D43032"/>
    </row>
    <row r="43033" spans="4:4" x14ac:dyDescent="0.25">
      <c r="D43033"/>
    </row>
    <row r="43034" spans="4:4" x14ac:dyDescent="0.25">
      <c r="D43034"/>
    </row>
    <row r="43035" spans="4:4" x14ac:dyDescent="0.25">
      <c r="D43035"/>
    </row>
    <row r="43036" spans="4:4" x14ac:dyDescent="0.25">
      <c r="D43036"/>
    </row>
    <row r="43037" spans="4:4" x14ac:dyDescent="0.25">
      <c r="D43037"/>
    </row>
    <row r="43038" spans="4:4" x14ac:dyDescent="0.25">
      <c r="D43038"/>
    </row>
    <row r="43039" spans="4:4" x14ac:dyDescent="0.25">
      <c r="D43039"/>
    </row>
    <row r="43040" spans="4:4" x14ac:dyDescent="0.25">
      <c r="D43040"/>
    </row>
    <row r="43041" spans="4:4" x14ac:dyDescent="0.25">
      <c r="D43041"/>
    </row>
    <row r="43042" spans="4:4" x14ac:dyDescent="0.25">
      <c r="D43042"/>
    </row>
    <row r="43043" spans="4:4" x14ac:dyDescent="0.25">
      <c r="D43043"/>
    </row>
    <row r="43044" spans="4:4" x14ac:dyDescent="0.25">
      <c r="D43044"/>
    </row>
    <row r="43045" spans="4:4" x14ac:dyDescent="0.25">
      <c r="D43045"/>
    </row>
    <row r="43046" spans="4:4" x14ac:dyDescent="0.25">
      <c r="D43046"/>
    </row>
    <row r="43047" spans="4:4" x14ac:dyDescent="0.25">
      <c r="D43047"/>
    </row>
    <row r="43048" spans="4:4" x14ac:dyDescent="0.25">
      <c r="D43048"/>
    </row>
    <row r="43049" spans="4:4" x14ac:dyDescent="0.25">
      <c r="D43049"/>
    </row>
    <row r="43050" spans="4:4" x14ac:dyDescent="0.25">
      <c r="D43050"/>
    </row>
    <row r="43051" spans="4:4" x14ac:dyDescent="0.25">
      <c r="D43051"/>
    </row>
    <row r="43052" spans="4:4" x14ac:dyDescent="0.25">
      <c r="D43052"/>
    </row>
    <row r="43053" spans="4:4" x14ac:dyDescent="0.25">
      <c r="D43053"/>
    </row>
    <row r="43054" spans="4:4" x14ac:dyDescent="0.25">
      <c r="D43054"/>
    </row>
    <row r="43055" spans="4:4" x14ac:dyDescent="0.25">
      <c r="D43055"/>
    </row>
    <row r="43056" spans="4:4" x14ac:dyDescent="0.25">
      <c r="D43056"/>
    </row>
    <row r="43057" spans="4:4" x14ac:dyDescent="0.25">
      <c r="D43057"/>
    </row>
    <row r="43058" spans="4:4" x14ac:dyDescent="0.25">
      <c r="D43058"/>
    </row>
    <row r="43059" spans="4:4" x14ac:dyDescent="0.25">
      <c r="D43059"/>
    </row>
    <row r="43060" spans="4:4" x14ac:dyDescent="0.25">
      <c r="D43060"/>
    </row>
    <row r="43061" spans="4:4" x14ac:dyDescent="0.25">
      <c r="D43061"/>
    </row>
    <row r="43062" spans="4:4" x14ac:dyDescent="0.25">
      <c r="D43062"/>
    </row>
    <row r="43063" spans="4:4" x14ac:dyDescent="0.25">
      <c r="D43063"/>
    </row>
    <row r="43064" spans="4:4" x14ac:dyDescent="0.25">
      <c r="D43064"/>
    </row>
    <row r="43065" spans="4:4" x14ac:dyDescent="0.25">
      <c r="D43065"/>
    </row>
    <row r="43066" spans="4:4" x14ac:dyDescent="0.25">
      <c r="D43066"/>
    </row>
    <row r="43067" spans="4:4" x14ac:dyDescent="0.25">
      <c r="D43067"/>
    </row>
    <row r="43068" spans="4:4" x14ac:dyDescent="0.25">
      <c r="D43068"/>
    </row>
    <row r="43069" spans="4:4" x14ac:dyDescent="0.25">
      <c r="D43069"/>
    </row>
    <row r="43070" spans="4:4" x14ac:dyDescent="0.25">
      <c r="D43070"/>
    </row>
    <row r="43071" spans="4:4" x14ac:dyDescent="0.25">
      <c r="D43071"/>
    </row>
    <row r="43072" spans="4:4" x14ac:dyDescent="0.25">
      <c r="D43072"/>
    </row>
    <row r="43073" spans="4:4" x14ac:dyDescent="0.25">
      <c r="D43073"/>
    </row>
    <row r="43074" spans="4:4" x14ac:dyDescent="0.25">
      <c r="D43074"/>
    </row>
    <row r="43075" spans="4:4" x14ac:dyDescent="0.25">
      <c r="D43075"/>
    </row>
    <row r="43076" spans="4:4" x14ac:dyDescent="0.25">
      <c r="D43076"/>
    </row>
    <row r="43077" spans="4:4" x14ac:dyDescent="0.25">
      <c r="D43077"/>
    </row>
    <row r="43078" spans="4:4" x14ac:dyDescent="0.25">
      <c r="D43078"/>
    </row>
    <row r="43079" spans="4:4" x14ac:dyDescent="0.25">
      <c r="D43079"/>
    </row>
    <row r="43080" spans="4:4" x14ac:dyDescent="0.25">
      <c r="D43080"/>
    </row>
    <row r="43081" spans="4:4" x14ac:dyDescent="0.25">
      <c r="D43081"/>
    </row>
    <row r="43082" spans="4:4" x14ac:dyDescent="0.25">
      <c r="D43082"/>
    </row>
    <row r="43083" spans="4:4" x14ac:dyDescent="0.25">
      <c r="D43083"/>
    </row>
    <row r="43084" spans="4:4" x14ac:dyDescent="0.25">
      <c r="D43084"/>
    </row>
    <row r="43085" spans="4:4" x14ac:dyDescent="0.25">
      <c r="D43085"/>
    </row>
    <row r="43086" spans="4:4" x14ac:dyDescent="0.25">
      <c r="D43086"/>
    </row>
    <row r="43087" spans="4:4" x14ac:dyDescent="0.25">
      <c r="D43087"/>
    </row>
    <row r="43088" spans="4:4" x14ac:dyDescent="0.25">
      <c r="D43088"/>
    </row>
    <row r="43089" spans="4:4" x14ac:dyDescent="0.25">
      <c r="D43089"/>
    </row>
    <row r="43090" spans="4:4" x14ac:dyDescent="0.25">
      <c r="D43090"/>
    </row>
    <row r="43091" spans="4:4" x14ac:dyDescent="0.25">
      <c r="D43091"/>
    </row>
    <row r="43092" spans="4:4" x14ac:dyDescent="0.25">
      <c r="D43092"/>
    </row>
    <row r="43093" spans="4:4" x14ac:dyDescent="0.25">
      <c r="D43093"/>
    </row>
    <row r="43094" spans="4:4" x14ac:dyDescent="0.25">
      <c r="D43094"/>
    </row>
    <row r="43095" spans="4:4" x14ac:dyDescent="0.25">
      <c r="D43095"/>
    </row>
    <row r="43096" spans="4:4" x14ac:dyDescent="0.25">
      <c r="D43096"/>
    </row>
    <row r="43097" spans="4:4" x14ac:dyDescent="0.25">
      <c r="D43097"/>
    </row>
    <row r="43098" spans="4:4" x14ac:dyDescent="0.25">
      <c r="D43098"/>
    </row>
    <row r="43099" spans="4:4" x14ac:dyDescent="0.25">
      <c r="D43099"/>
    </row>
    <row r="43100" spans="4:4" x14ac:dyDescent="0.25">
      <c r="D43100"/>
    </row>
    <row r="43101" spans="4:4" x14ac:dyDescent="0.25">
      <c r="D43101"/>
    </row>
    <row r="43102" spans="4:4" x14ac:dyDescent="0.25">
      <c r="D43102"/>
    </row>
    <row r="43103" spans="4:4" x14ac:dyDescent="0.25">
      <c r="D43103"/>
    </row>
    <row r="43104" spans="4:4" x14ac:dyDescent="0.25">
      <c r="D43104"/>
    </row>
    <row r="43105" spans="4:4" x14ac:dyDescent="0.25">
      <c r="D43105"/>
    </row>
    <row r="43106" spans="4:4" x14ac:dyDescent="0.25">
      <c r="D43106"/>
    </row>
    <row r="43107" spans="4:4" x14ac:dyDescent="0.25">
      <c r="D43107"/>
    </row>
    <row r="43108" spans="4:4" x14ac:dyDescent="0.25">
      <c r="D43108"/>
    </row>
    <row r="43109" spans="4:4" x14ac:dyDescent="0.25">
      <c r="D43109"/>
    </row>
    <row r="43110" spans="4:4" x14ac:dyDescent="0.25">
      <c r="D43110"/>
    </row>
    <row r="43111" spans="4:4" x14ac:dyDescent="0.25">
      <c r="D43111"/>
    </row>
    <row r="43112" spans="4:4" x14ac:dyDescent="0.25">
      <c r="D43112"/>
    </row>
    <row r="43113" spans="4:4" x14ac:dyDescent="0.25">
      <c r="D43113"/>
    </row>
    <row r="43114" spans="4:4" x14ac:dyDescent="0.25">
      <c r="D43114"/>
    </row>
    <row r="43115" spans="4:4" x14ac:dyDescent="0.25">
      <c r="D43115"/>
    </row>
    <row r="43116" spans="4:4" x14ac:dyDescent="0.25">
      <c r="D43116"/>
    </row>
    <row r="43117" spans="4:4" x14ac:dyDescent="0.25">
      <c r="D43117"/>
    </row>
    <row r="43118" spans="4:4" x14ac:dyDescent="0.25">
      <c r="D43118"/>
    </row>
    <row r="43119" spans="4:4" x14ac:dyDescent="0.25">
      <c r="D43119"/>
    </row>
    <row r="43120" spans="4:4" x14ac:dyDescent="0.25">
      <c r="D43120"/>
    </row>
    <row r="43121" spans="4:4" x14ac:dyDescent="0.25">
      <c r="D43121"/>
    </row>
    <row r="43122" spans="4:4" x14ac:dyDescent="0.25">
      <c r="D43122"/>
    </row>
    <row r="43123" spans="4:4" x14ac:dyDescent="0.25">
      <c r="D43123"/>
    </row>
    <row r="43124" spans="4:4" x14ac:dyDescent="0.25">
      <c r="D43124"/>
    </row>
    <row r="43125" spans="4:4" x14ac:dyDescent="0.25">
      <c r="D43125"/>
    </row>
    <row r="43126" spans="4:4" x14ac:dyDescent="0.25">
      <c r="D43126"/>
    </row>
    <row r="43127" spans="4:4" x14ac:dyDescent="0.25">
      <c r="D43127"/>
    </row>
    <row r="43128" spans="4:4" x14ac:dyDescent="0.25">
      <c r="D43128"/>
    </row>
    <row r="43129" spans="4:4" x14ac:dyDescent="0.25">
      <c r="D43129"/>
    </row>
    <row r="43130" spans="4:4" x14ac:dyDescent="0.25">
      <c r="D43130"/>
    </row>
    <row r="43131" spans="4:4" x14ac:dyDescent="0.25">
      <c r="D43131"/>
    </row>
    <row r="43132" spans="4:4" x14ac:dyDescent="0.25">
      <c r="D43132"/>
    </row>
    <row r="43133" spans="4:4" x14ac:dyDescent="0.25">
      <c r="D43133"/>
    </row>
    <row r="43134" spans="4:4" x14ac:dyDescent="0.25">
      <c r="D43134"/>
    </row>
    <row r="43135" spans="4:4" x14ac:dyDescent="0.25">
      <c r="D43135"/>
    </row>
    <row r="43136" spans="4:4" x14ac:dyDescent="0.25">
      <c r="D43136"/>
    </row>
    <row r="43137" spans="4:4" x14ac:dyDescent="0.25">
      <c r="D43137"/>
    </row>
    <row r="43138" spans="4:4" x14ac:dyDescent="0.25">
      <c r="D43138"/>
    </row>
    <row r="43139" spans="4:4" x14ac:dyDescent="0.25">
      <c r="D43139"/>
    </row>
    <row r="43140" spans="4:4" x14ac:dyDescent="0.25">
      <c r="D43140"/>
    </row>
    <row r="43141" spans="4:4" x14ac:dyDescent="0.25">
      <c r="D43141"/>
    </row>
    <row r="43142" spans="4:4" x14ac:dyDescent="0.25">
      <c r="D43142"/>
    </row>
    <row r="43143" spans="4:4" x14ac:dyDescent="0.25">
      <c r="D43143"/>
    </row>
    <row r="43144" spans="4:4" x14ac:dyDescent="0.25">
      <c r="D43144"/>
    </row>
    <row r="43145" spans="4:4" x14ac:dyDescent="0.25">
      <c r="D43145"/>
    </row>
    <row r="43146" spans="4:4" x14ac:dyDescent="0.25">
      <c r="D43146"/>
    </row>
    <row r="43147" spans="4:4" x14ac:dyDescent="0.25">
      <c r="D43147"/>
    </row>
    <row r="43148" spans="4:4" x14ac:dyDescent="0.25">
      <c r="D43148"/>
    </row>
    <row r="43149" spans="4:4" x14ac:dyDescent="0.25">
      <c r="D43149"/>
    </row>
    <row r="43150" spans="4:4" x14ac:dyDescent="0.25">
      <c r="D43150"/>
    </row>
    <row r="43151" spans="4:4" x14ac:dyDescent="0.25">
      <c r="D43151"/>
    </row>
    <row r="43152" spans="4:4" x14ac:dyDescent="0.25">
      <c r="D43152"/>
    </row>
    <row r="43153" spans="4:4" x14ac:dyDescent="0.25">
      <c r="D43153"/>
    </row>
    <row r="43154" spans="4:4" x14ac:dyDescent="0.25">
      <c r="D43154"/>
    </row>
    <row r="43155" spans="4:4" x14ac:dyDescent="0.25">
      <c r="D43155"/>
    </row>
    <row r="43156" spans="4:4" x14ac:dyDescent="0.25">
      <c r="D43156"/>
    </row>
    <row r="43157" spans="4:4" x14ac:dyDescent="0.25">
      <c r="D43157"/>
    </row>
    <row r="43158" spans="4:4" x14ac:dyDescent="0.25">
      <c r="D43158"/>
    </row>
    <row r="43159" spans="4:4" x14ac:dyDescent="0.25">
      <c r="D43159"/>
    </row>
    <row r="43160" spans="4:4" x14ac:dyDescent="0.25">
      <c r="D43160"/>
    </row>
    <row r="43161" spans="4:4" x14ac:dyDescent="0.25">
      <c r="D43161"/>
    </row>
    <row r="43162" spans="4:4" x14ac:dyDescent="0.25">
      <c r="D43162"/>
    </row>
    <row r="43163" spans="4:4" x14ac:dyDescent="0.25">
      <c r="D43163"/>
    </row>
    <row r="43164" spans="4:4" x14ac:dyDescent="0.25">
      <c r="D43164"/>
    </row>
    <row r="43165" spans="4:4" x14ac:dyDescent="0.25">
      <c r="D43165"/>
    </row>
    <row r="43166" spans="4:4" x14ac:dyDescent="0.25">
      <c r="D43166"/>
    </row>
    <row r="43167" spans="4:4" x14ac:dyDescent="0.25">
      <c r="D43167"/>
    </row>
    <row r="43168" spans="4:4" x14ac:dyDescent="0.25">
      <c r="D43168"/>
    </row>
    <row r="43169" spans="4:4" x14ac:dyDescent="0.25">
      <c r="D43169"/>
    </row>
    <row r="43170" spans="4:4" x14ac:dyDescent="0.25">
      <c r="D43170"/>
    </row>
    <row r="43171" spans="4:4" x14ac:dyDescent="0.25">
      <c r="D43171"/>
    </row>
    <row r="43172" spans="4:4" x14ac:dyDescent="0.25">
      <c r="D43172"/>
    </row>
    <row r="43173" spans="4:4" x14ac:dyDescent="0.25">
      <c r="D43173"/>
    </row>
    <row r="43174" spans="4:4" x14ac:dyDescent="0.25">
      <c r="D43174"/>
    </row>
    <row r="43175" spans="4:4" x14ac:dyDescent="0.25">
      <c r="D43175"/>
    </row>
    <row r="43176" spans="4:4" x14ac:dyDescent="0.25">
      <c r="D43176"/>
    </row>
    <row r="43177" spans="4:4" x14ac:dyDescent="0.25">
      <c r="D43177"/>
    </row>
    <row r="43178" spans="4:4" x14ac:dyDescent="0.25">
      <c r="D43178"/>
    </row>
    <row r="43179" spans="4:4" x14ac:dyDescent="0.25">
      <c r="D43179"/>
    </row>
    <row r="43180" spans="4:4" x14ac:dyDescent="0.25">
      <c r="D43180"/>
    </row>
    <row r="43181" spans="4:4" x14ac:dyDescent="0.25">
      <c r="D43181"/>
    </row>
    <row r="43182" spans="4:4" x14ac:dyDescent="0.25">
      <c r="D43182"/>
    </row>
    <row r="43183" spans="4:4" x14ac:dyDescent="0.25">
      <c r="D43183"/>
    </row>
    <row r="43184" spans="4:4" x14ac:dyDescent="0.25">
      <c r="D43184"/>
    </row>
    <row r="43185" spans="4:4" x14ac:dyDescent="0.25">
      <c r="D43185"/>
    </row>
    <row r="43186" spans="4:4" x14ac:dyDescent="0.25">
      <c r="D43186"/>
    </row>
    <row r="43187" spans="4:4" x14ac:dyDescent="0.25">
      <c r="D43187"/>
    </row>
    <row r="43188" spans="4:4" x14ac:dyDescent="0.25">
      <c r="D43188"/>
    </row>
    <row r="43189" spans="4:4" x14ac:dyDescent="0.25">
      <c r="D43189"/>
    </row>
    <row r="43190" spans="4:4" x14ac:dyDescent="0.25">
      <c r="D43190"/>
    </row>
    <row r="43191" spans="4:4" x14ac:dyDescent="0.25">
      <c r="D43191"/>
    </row>
    <row r="43192" spans="4:4" x14ac:dyDescent="0.25">
      <c r="D43192"/>
    </row>
    <row r="43193" spans="4:4" x14ac:dyDescent="0.25">
      <c r="D43193"/>
    </row>
    <row r="43194" spans="4:4" x14ac:dyDescent="0.25">
      <c r="D43194"/>
    </row>
    <row r="43195" spans="4:4" x14ac:dyDescent="0.25">
      <c r="D43195"/>
    </row>
    <row r="43196" spans="4:4" x14ac:dyDescent="0.25">
      <c r="D43196"/>
    </row>
    <row r="43197" spans="4:4" x14ac:dyDescent="0.25">
      <c r="D43197"/>
    </row>
    <row r="43198" spans="4:4" x14ac:dyDescent="0.25">
      <c r="D43198"/>
    </row>
    <row r="43199" spans="4:4" x14ac:dyDescent="0.25">
      <c r="D43199"/>
    </row>
    <row r="43200" spans="4:4" x14ac:dyDescent="0.25">
      <c r="D43200"/>
    </row>
    <row r="43201" spans="4:4" x14ac:dyDescent="0.25">
      <c r="D43201"/>
    </row>
    <row r="43202" spans="4:4" x14ac:dyDescent="0.25">
      <c r="D43202"/>
    </row>
    <row r="43203" spans="4:4" x14ac:dyDescent="0.25">
      <c r="D43203"/>
    </row>
    <row r="43204" spans="4:4" x14ac:dyDescent="0.25">
      <c r="D43204"/>
    </row>
    <row r="43205" spans="4:4" x14ac:dyDescent="0.25">
      <c r="D43205"/>
    </row>
    <row r="43206" spans="4:4" x14ac:dyDescent="0.25">
      <c r="D43206"/>
    </row>
    <row r="43207" spans="4:4" x14ac:dyDescent="0.25">
      <c r="D43207"/>
    </row>
    <row r="43208" spans="4:4" x14ac:dyDescent="0.25">
      <c r="D43208"/>
    </row>
    <row r="43209" spans="4:4" x14ac:dyDescent="0.25">
      <c r="D43209"/>
    </row>
    <row r="43210" spans="4:4" x14ac:dyDescent="0.25">
      <c r="D43210"/>
    </row>
    <row r="43211" spans="4:4" x14ac:dyDescent="0.25">
      <c r="D43211"/>
    </row>
    <row r="43212" spans="4:4" x14ac:dyDescent="0.25">
      <c r="D43212"/>
    </row>
    <row r="43213" spans="4:4" x14ac:dyDescent="0.25">
      <c r="D43213"/>
    </row>
    <row r="43214" spans="4:4" x14ac:dyDescent="0.25">
      <c r="D43214"/>
    </row>
    <row r="43215" spans="4:4" x14ac:dyDescent="0.25">
      <c r="D43215"/>
    </row>
    <row r="43216" spans="4:4" x14ac:dyDescent="0.25">
      <c r="D43216"/>
    </row>
    <row r="43217" spans="4:4" x14ac:dyDescent="0.25">
      <c r="D43217"/>
    </row>
    <row r="43218" spans="4:4" x14ac:dyDescent="0.25">
      <c r="D43218"/>
    </row>
    <row r="43219" spans="4:4" x14ac:dyDescent="0.25">
      <c r="D43219"/>
    </row>
    <row r="43220" spans="4:4" x14ac:dyDescent="0.25">
      <c r="D43220"/>
    </row>
    <row r="43221" spans="4:4" x14ac:dyDescent="0.25">
      <c r="D43221"/>
    </row>
    <row r="43222" spans="4:4" x14ac:dyDescent="0.25">
      <c r="D43222"/>
    </row>
    <row r="43223" spans="4:4" x14ac:dyDescent="0.25">
      <c r="D43223"/>
    </row>
    <row r="43224" spans="4:4" x14ac:dyDescent="0.25">
      <c r="D43224"/>
    </row>
    <row r="43225" spans="4:4" x14ac:dyDescent="0.25">
      <c r="D43225"/>
    </row>
    <row r="43226" spans="4:4" x14ac:dyDescent="0.25">
      <c r="D43226"/>
    </row>
    <row r="43227" spans="4:4" x14ac:dyDescent="0.25">
      <c r="D43227"/>
    </row>
    <row r="43228" spans="4:4" x14ac:dyDescent="0.25">
      <c r="D43228"/>
    </row>
    <row r="43229" spans="4:4" x14ac:dyDescent="0.25">
      <c r="D43229"/>
    </row>
    <row r="43230" spans="4:4" x14ac:dyDescent="0.25">
      <c r="D43230"/>
    </row>
    <row r="43231" spans="4:4" x14ac:dyDescent="0.25">
      <c r="D43231"/>
    </row>
    <row r="43232" spans="4:4" x14ac:dyDescent="0.25">
      <c r="D43232"/>
    </row>
    <row r="43233" spans="4:4" x14ac:dyDescent="0.25">
      <c r="D43233"/>
    </row>
    <row r="43234" spans="4:4" x14ac:dyDescent="0.25">
      <c r="D43234"/>
    </row>
    <row r="43235" spans="4:4" x14ac:dyDescent="0.25">
      <c r="D43235"/>
    </row>
    <row r="43236" spans="4:4" x14ac:dyDescent="0.25">
      <c r="D43236"/>
    </row>
    <row r="43237" spans="4:4" x14ac:dyDescent="0.25">
      <c r="D43237"/>
    </row>
    <row r="43238" spans="4:4" x14ac:dyDescent="0.25">
      <c r="D43238"/>
    </row>
    <row r="43239" spans="4:4" x14ac:dyDescent="0.25">
      <c r="D43239"/>
    </row>
    <row r="43240" spans="4:4" x14ac:dyDescent="0.25">
      <c r="D43240"/>
    </row>
    <row r="43241" spans="4:4" x14ac:dyDescent="0.25">
      <c r="D43241"/>
    </row>
    <row r="43242" spans="4:4" x14ac:dyDescent="0.25">
      <c r="D43242"/>
    </row>
    <row r="43243" spans="4:4" x14ac:dyDescent="0.25">
      <c r="D43243"/>
    </row>
    <row r="43244" spans="4:4" x14ac:dyDescent="0.25">
      <c r="D43244"/>
    </row>
    <row r="43245" spans="4:4" x14ac:dyDescent="0.25">
      <c r="D43245"/>
    </row>
    <row r="43246" spans="4:4" x14ac:dyDescent="0.25">
      <c r="D43246"/>
    </row>
    <row r="43247" spans="4:4" x14ac:dyDescent="0.25">
      <c r="D43247"/>
    </row>
    <row r="43248" spans="4:4" x14ac:dyDescent="0.25">
      <c r="D43248"/>
    </row>
    <row r="43249" spans="4:4" x14ac:dyDescent="0.25">
      <c r="D43249"/>
    </row>
    <row r="43250" spans="4:4" x14ac:dyDescent="0.25">
      <c r="D43250"/>
    </row>
    <row r="43251" spans="4:4" x14ac:dyDescent="0.25">
      <c r="D43251"/>
    </row>
    <row r="43252" spans="4:4" x14ac:dyDescent="0.25">
      <c r="D43252"/>
    </row>
    <row r="43253" spans="4:4" x14ac:dyDescent="0.25">
      <c r="D43253"/>
    </row>
    <row r="43254" spans="4:4" x14ac:dyDescent="0.25">
      <c r="D43254"/>
    </row>
    <row r="43255" spans="4:4" x14ac:dyDescent="0.25">
      <c r="D43255"/>
    </row>
    <row r="43256" spans="4:4" x14ac:dyDescent="0.25">
      <c r="D43256"/>
    </row>
    <row r="43257" spans="4:4" x14ac:dyDescent="0.25">
      <c r="D43257"/>
    </row>
    <row r="43258" spans="4:4" x14ac:dyDescent="0.25">
      <c r="D43258"/>
    </row>
    <row r="43259" spans="4:4" x14ac:dyDescent="0.25">
      <c r="D43259"/>
    </row>
    <row r="43260" spans="4:4" x14ac:dyDescent="0.25">
      <c r="D43260"/>
    </row>
    <row r="43261" spans="4:4" x14ac:dyDescent="0.25">
      <c r="D43261"/>
    </row>
    <row r="43262" spans="4:4" x14ac:dyDescent="0.25">
      <c r="D43262"/>
    </row>
    <row r="43263" spans="4:4" x14ac:dyDescent="0.25">
      <c r="D43263"/>
    </row>
    <row r="43264" spans="4:4" x14ac:dyDescent="0.25">
      <c r="D43264"/>
    </row>
    <row r="43265" spans="4:4" x14ac:dyDescent="0.25">
      <c r="D43265"/>
    </row>
    <row r="43266" spans="4:4" x14ac:dyDescent="0.25">
      <c r="D43266"/>
    </row>
    <row r="43267" spans="4:4" x14ac:dyDescent="0.25">
      <c r="D43267"/>
    </row>
    <row r="43268" spans="4:4" x14ac:dyDescent="0.25">
      <c r="D43268"/>
    </row>
    <row r="43269" spans="4:4" x14ac:dyDescent="0.25">
      <c r="D43269"/>
    </row>
    <row r="43270" spans="4:4" x14ac:dyDescent="0.25">
      <c r="D43270"/>
    </row>
    <row r="43271" spans="4:4" x14ac:dyDescent="0.25">
      <c r="D43271"/>
    </row>
    <row r="43272" spans="4:4" x14ac:dyDescent="0.25">
      <c r="D43272"/>
    </row>
    <row r="43273" spans="4:4" x14ac:dyDescent="0.25">
      <c r="D43273"/>
    </row>
    <row r="43274" spans="4:4" x14ac:dyDescent="0.25">
      <c r="D43274"/>
    </row>
    <row r="43275" spans="4:4" x14ac:dyDescent="0.25">
      <c r="D43275"/>
    </row>
    <row r="43276" spans="4:4" x14ac:dyDescent="0.25">
      <c r="D43276"/>
    </row>
    <row r="43277" spans="4:4" x14ac:dyDescent="0.25">
      <c r="D43277"/>
    </row>
    <row r="43278" spans="4:4" x14ac:dyDescent="0.25">
      <c r="D43278"/>
    </row>
    <row r="43279" spans="4:4" x14ac:dyDescent="0.25">
      <c r="D43279"/>
    </row>
    <row r="43280" spans="4:4" x14ac:dyDescent="0.25">
      <c r="D43280"/>
    </row>
    <row r="43281" spans="4:4" x14ac:dyDescent="0.25">
      <c r="D43281"/>
    </row>
    <row r="43282" spans="4:4" x14ac:dyDescent="0.25">
      <c r="D43282"/>
    </row>
    <row r="43283" spans="4:4" x14ac:dyDescent="0.25">
      <c r="D43283"/>
    </row>
    <row r="43284" spans="4:4" x14ac:dyDescent="0.25">
      <c r="D43284"/>
    </row>
    <row r="43285" spans="4:4" x14ac:dyDescent="0.25">
      <c r="D43285"/>
    </row>
    <row r="43286" spans="4:4" x14ac:dyDescent="0.25">
      <c r="D43286"/>
    </row>
    <row r="43287" spans="4:4" x14ac:dyDescent="0.25">
      <c r="D43287"/>
    </row>
    <row r="43288" spans="4:4" x14ac:dyDescent="0.25">
      <c r="D43288"/>
    </row>
    <row r="43289" spans="4:4" x14ac:dyDescent="0.25">
      <c r="D43289"/>
    </row>
    <row r="43290" spans="4:4" x14ac:dyDescent="0.25">
      <c r="D43290"/>
    </row>
    <row r="43291" spans="4:4" x14ac:dyDescent="0.25">
      <c r="D43291"/>
    </row>
    <row r="43292" spans="4:4" x14ac:dyDescent="0.25">
      <c r="D43292"/>
    </row>
    <row r="43293" spans="4:4" x14ac:dyDescent="0.25">
      <c r="D43293"/>
    </row>
    <row r="43294" spans="4:4" x14ac:dyDescent="0.25">
      <c r="D43294"/>
    </row>
    <row r="43295" spans="4:4" x14ac:dyDescent="0.25">
      <c r="D43295"/>
    </row>
    <row r="43296" spans="4:4" x14ac:dyDescent="0.25">
      <c r="D43296"/>
    </row>
    <row r="43297" spans="4:4" x14ac:dyDescent="0.25">
      <c r="D43297"/>
    </row>
    <row r="43298" spans="4:4" x14ac:dyDescent="0.25">
      <c r="D43298"/>
    </row>
    <row r="43299" spans="4:4" x14ac:dyDescent="0.25">
      <c r="D43299"/>
    </row>
    <row r="43300" spans="4:4" x14ac:dyDescent="0.25">
      <c r="D43300"/>
    </row>
    <row r="43301" spans="4:4" x14ac:dyDescent="0.25">
      <c r="D43301"/>
    </row>
    <row r="43302" spans="4:4" x14ac:dyDescent="0.25">
      <c r="D43302"/>
    </row>
    <row r="43303" spans="4:4" x14ac:dyDescent="0.25">
      <c r="D43303"/>
    </row>
    <row r="43304" spans="4:4" x14ac:dyDescent="0.25">
      <c r="D43304"/>
    </row>
    <row r="43305" spans="4:4" x14ac:dyDescent="0.25">
      <c r="D43305"/>
    </row>
    <row r="43306" spans="4:4" x14ac:dyDescent="0.25">
      <c r="D43306"/>
    </row>
    <row r="43307" spans="4:4" x14ac:dyDescent="0.25">
      <c r="D43307"/>
    </row>
    <row r="43308" spans="4:4" x14ac:dyDescent="0.25">
      <c r="D43308"/>
    </row>
    <row r="43309" spans="4:4" x14ac:dyDescent="0.25">
      <c r="D43309"/>
    </row>
    <row r="43310" spans="4:4" x14ac:dyDescent="0.25">
      <c r="D43310"/>
    </row>
    <row r="43311" spans="4:4" x14ac:dyDescent="0.25">
      <c r="D43311"/>
    </row>
    <row r="43312" spans="4:4" x14ac:dyDescent="0.25">
      <c r="D43312"/>
    </row>
    <row r="43313" spans="4:4" x14ac:dyDescent="0.25">
      <c r="D43313"/>
    </row>
    <row r="43314" spans="4:4" x14ac:dyDescent="0.25">
      <c r="D43314"/>
    </row>
    <row r="43315" spans="4:4" x14ac:dyDescent="0.25">
      <c r="D43315"/>
    </row>
    <row r="43316" spans="4:4" x14ac:dyDescent="0.25">
      <c r="D43316"/>
    </row>
    <row r="43317" spans="4:4" x14ac:dyDescent="0.25">
      <c r="D43317"/>
    </row>
    <row r="43318" spans="4:4" x14ac:dyDescent="0.25">
      <c r="D43318"/>
    </row>
    <row r="43319" spans="4:4" x14ac:dyDescent="0.25">
      <c r="D43319"/>
    </row>
    <row r="43320" spans="4:4" x14ac:dyDescent="0.25">
      <c r="D43320"/>
    </row>
    <row r="43321" spans="4:4" x14ac:dyDescent="0.25">
      <c r="D43321"/>
    </row>
    <row r="43322" spans="4:4" x14ac:dyDescent="0.25">
      <c r="D43322"/>
    </row>
    <row r="43323" spans="4:4" x14ac:dyDescent="0.25">
      <c r="D43323"/>
    </row>
    <row r="43324" spans="4:4" x14ac:dyDescent="0.25">
      <c r="D43324"/>
    </row>
    <row r="43325" spans="4:4" x14ac:dyDescent="0.25">
      <c r="D43325"/>
    </row>
    <row r="43326" spans="4:4" x14ac:dyDescent="0.25">
      <c r="D43326"/>
    </row>
    <row r="43327" spans="4:4" x14ac:dyDescent="0.25">
      <c r="D43327"/>
    </row>
    <row r="43328" spans="4:4" x14ac:dyDescent="0.25">
      <c r="D43328"/>
    </row>
    <row r="43329" spans="4:4" x14ac:dyDescent="0.25">
      <c r="D43329"/>
    </row>
    <row r="43330" spans="4:4" x14ac:dyDescent="0.25">
      <c r="D43330"/>
    </row>
    <row r="43331" spans="4:4" x14ac:dyDescent="0.25">
      <c r="D43331"/>
    </row>
    <row r="43332" spans="4:4" x14ac:dyDescent="0.25">
      <c r="D43332"/>
    </row>
    <row r="43333" spans="4:4" x14ac:dyDescent="0.25">
      <c r="D43333"/>
    </row>
    <row r="43334" spans="4:4" x14ac:dyDescent="0.25">
      <c r="D43334"/>
    </row>
    <row r="43335" spans="4:4" x14ac:dyDescent="0.25">
      <c r="D43335"/>
    </row>
    <row r="43336" spans="4:4" x14ac:dyDescent="0.25">
      <c r="D43336"/>
    </row>
    <row r="43337" spans="4:4" x14ac:dyDescent="0.25">
      <c r="D43337"/>
    </row>
    <row r="43338" spans="4:4" x14ac:dyDescent="0.25">
      <c r="D43338"/>
    </row>
    <row r="43339" spans="4:4" x14ac:dyDescent="0.25">
      <c r="D43339"/>
    </row>
    <row r="43340" spans="4:4" x14ac:dyDescent="0.25">
      <c r="D43340"/>
    </row>
    <row r="43341" spans="4:4" x14ac:dyDescent="0.25">
      <c r="D43341"/>
    </row>
    <row r="43342" spans="4:4" x14ac:dyDescent="0.25">
      <c r="D43342"/>
    </row>
    <row r="43343" spans="4:4" x14ac:dyDescent="0.25">
      <c r="D43343"/>
    </row>
    <row r="43344" spans="4:4" x14ac:dyDescent="0.25">
      <c r="D43344"/>
    </row>
    <row r="43345" spans="4:4" x14ac:dyDescent="0.25">
      <c r="D43345"/>
    </row>
    <row r="43346" spans="4:4" x14ac:dyDescent="0.25">
      <c r="D43346"/>
    </row>
    <row r="43347" spans="4:4" x14ac:dyDescent="0.25">
      <c r="D43347"/>
    </row>
    <row r="43348" spans="4:4" x14ac:dyDescent="0.25">
      <c r="D43348"/>
    </row>
    <row r="43349" spans="4:4" x14ac:dyDescent="0.25">
      <c r="D43349"/>
    </row>
    <row r="43350" spans="4:4" x14ac:dyDescent="0.25">
      <c r="D43350"/>
    </row>
    <row r="43351" spans="4:4" x14ac:dyDescent="0.25">
      <c r="D43351"/>
    </row>
    <row r="43352" spans="4:4" x14ac:dyDescent="0.25">
      <c r="D43352"/>
    </row>
    <row r="43353" spans="4:4" x14ac:dyDescent="0.25">
      <c r="D43353"/>
    </row>
    <row r="43354" spans="4:4" x14ac:dyDescent="0.25">
      <c r="D43354"/>
    </row>
    <row r="43355" spans="4:4" x14ac:dyDescent="0.25">
      <c r="D43355"/>
    </row>
    <row r="43356" spans="4:4" x14ac:dyDescent="0.25">
      <c r="D43356"/>
    </row>
    <row r="43357" spans="4:4" x14ac:dyDescent="0.25">
      <c r="D43357"/>
    </row>
    <row r="43358" spans="4:4" x14ac:dyDescent="0.25">
      <c r="D43358"/>
    </row>
    <row r="43359" spans="4:4" x14ac:dyDescent="0.25">
      <c r="D43359"/>
    </row>
    <row r="43360" spans="4:4" x14ac:dyDescent="0.25">
      <c r="D43360"/>
    </row>
    <row r="43361" spans="4:4" x14ac:dyDescent="0.25">
      <c r="D43361"/>
    </row>
    <row r="43362" spans="4:4" x14ac:dyDescent="0.25">
      <c r="D43362"/>
    </row>
    <row r="43363" spans="4:4" x14ac:dyDescent="0.25">
      <c r="D43363"/>
    </row>
    <row r="43364" spans="4:4" x14ac:dyDescent="0.25">
      <c r="D43364"/>
    </row>
    <row r="43365" spans="4:4" x14ac:dyDescent="0.25">
      <c r="D43365"/>
    </row>
    <row r="43366" spans="4:4" x14ac:dyDescent="0.25">
      <c r="D43366"/>
    </row>
    <row r="43367" spans="4:4" x14ac:dyDescent="0.25">
      <c r="D43367"/>
    </row>
    <row r="43368" spans="4:4" x14ac:dyDescent="0.25">
      <c r="D43368"/>
    </row>
    <row r="43369" spans="4:4" x14ac:dyDescent="0.25">
      <c r="D43369"/>
    </row>
    <row r="43370" spans="4:4" x14ac:dyDescent="0.25">
      <c r="D43370"/>
    </row>
    <row r="43371" spans="4:4" x14ac:dyDescent="0.25">
      <c r="D43371"/>
    </row>
    <row r="43372" spans="4:4" x14ac:dyDescent="0.25">
      <c r="D43372"/>
    </row>
    <row r="43373" spans="4:4" x14ac:dyDescent="0.25">
      <c r="D43373"/>
    </row>
    <row r="43374" spans="4:4" x14ac:dyDescent="0.25">
      <c r="D43374"/>
    </row>
    <row r="43375" spans="4:4" x14ac:dyDescent="0.25">
      <c r="D43375"/>
    </row>
    <row r="43376" spans="4:4" x14ac:dyDescent="0.25">
      <c r="D43376"/>
    </row>
    <row r="43377" spans="4:4" x14ac:dyDescent="0.25">
      <c r="D43377"/>
    </row>
    <row r="43378" spans="4:4" x14ac:dyDescent="0.25">
      <c r="D43378"/>
    </row>
    <row r="43379" spans="4:4" x14ac:dyDescent="0.25">
      <c r="D43379"/>
    </row>
    <row r="43380" spans="4:4" x14ac:dyDescent="0.25">
      <c r="D43380"/>
    </row>
    <row r="43381" spans="4:4" x14ac:dyDescent="0.25">
      <c r="D43381"/>
    </row>
    <row r="43382" spans="4:4" x14ac:dyDescent="0.25">
      <c r="D43382"/>
    </row>
    <row r="43383" spans="4:4" x14ac:dyDescent="0.25">
      <c r="D43383"/>
    </row>
    <row r="43384" spans="4:4" x14ac:dyDescent="0.25">
      <c r="D43384"/>
    </row>
    <row r="43385" spans="4:4" x14ac:dyDescent="0.25">
      <c r="D43385"/>
    </row>
    <row r="43386" spans="4:4" x14ac:dyDescent="0.25">
      <c r="D43386"/>
    </row>
    <row r="43387" spans="4:4" x14ac:dyDescent="0.25">
      <c r="D43387"/>
    </row>
    <row r="43388" spans="4:4" x14ac:dyDescent="0.25">
      <c r="D43388"/>
    </row>
    <row r="43389" spans="4:4" x14ac:dyDescent="0.25">
      <c r="D43389"/>
    </row>
    <row r="43390" spans="4:4" x14ac:dyDescent="0.25">
      <c r="D43390"/>
    </row>
    <row r="43391" spans="4:4" x14ac:dyDescent="0.25">
      <c r="D43391"/>
    </row>
    <row r="43392" spans="4:4" x14ac:dyDescent="0.25">
      <c r="D43392"/>
    </row>
    <row r="43393" spans="4:4" x14ac:dyDescent="0.25">
      <c r="D43393"/>
    </row>
    <row r="43394" spans="4:4" x14ac:dyDescent="0.25">
      <c r="D43394"/>
    </row>
    <row r="43395" spans="4:4" x14ac:dyDescent="0.25">
      <c r="D43395"/>
    </row>
    <row r="43396" spans="4:4" x14ac:dyDescent="0.25">
      <c r="D43396"/>
    </row>
    <row r="43397" spans="4:4" x14ac:dyDescent="0.25">
      <c r="D43397"/>
    </row>
    <row r="43398" spans="4:4" x14ac:dyDescent="0.25">
      <c r="D43398"/>
    </row>
    <row r="43399" spans="4:4" x14ac:dyDescent="0.25">
      <c r="D43399"/>
    </row>
    <row r="43400" spans="4:4" x14ac:dyDescent="0.25">
      <c r="D43400"/>
    </row>
    <row r="43401" spans="4:4" x14ac:dyDescent="0.25">
      <c r="D43401"/>
    </row>
    <row r="43402" spans="4:4" x14ac:dyDescent="0.25">
      <c r="D43402"/>
    </row>
    <row r="43403" spans="4:4" x14ac:dyDescent="0.25">
      <c r="D43403"/>
    </row>
    <row r="43404" spans="4:4" x14ac:dyDescent="0.25">
      <c r="D43404"/>
    </row>
    <row r="43405" spans="4:4" x14ac:dyDescent="0.25">
      <c r="D43405"/>
    </row>
    <row r="43406" spans="4:4" x14ac:dyDescent="0.25">
      <c r="D43406"/>
    </row>
    <row r="43407" spans="4:4" x14ac:dyDescent="0.25">
      <c r="D43407"/>
    </row>
    <row r="43408" spans="4:4" x14ac:dyDescent="0.25">
      <c r="D43408"/>
    </row>
    <row r="43409" spans="4:4" x14ac:dyDescent="0.25">
      <c r="D43409"/>
    </row>
    <row r="43410" spans="4:4" x14ac:dyDescent="0.25">
      <c r="D43410"/>
    </row>
    <row r="43411" spans="4:4" x14ac:dyDescent="0.25">
      <c r="D43411"/>
    </row>
    <row r="43412" spans="4:4" x14ac:dyDescent="0.25">
      <c r="D43412"/>
    </row>
    <row r="43413" spans="4:4" x14ac:dyDescent="0.25">
      <c r="D43413"/>
    </row>
    <row r="43414" spans="4:4" x14ac:dyDescent="0.25">
      <c r="D43414"/>
    </row>
    <row r="43415" spans="4:4" x14ac:dyDescent="0.25">
      <c r="D43415"/>
    </row>
    <row r="43416" spans="4:4" x14ac:dyDescent="0.25">
      <c r="D43416"/>
    </row>
    <row r="43417" spans="4:4" x14ac:dyDescent="0.25">
      <c r="D43417"/>
    </row>
    <row r="43418" spans="4:4" x14ac:dyDescent="0.25">
      <c r="D43418"/>
    </row>
    <row r="43419" spans="4:4" x14ac:dyDescent="0.25">
      <c r="D43419"/>
    </row>
    <row r="43420" spans="4:4" x14ac:dyDescent="0.25">
      <c r="D43420"/>
    </row>
    <row r="43421" spans="4:4" x14ac:dyDescent="0.25">
      <c r="D43421"/>
    </row>
    <row r="43422" spans="4:4" x14ac:dyDescent="0.25">
      <c r="D43422"/>
    </row>
    <row r="43423" spans="4:4" x14ac:dyDescent="0.25">
      <c r="D43423"/>
    </row>
    <row r="43424" spans="4:4" x14ac:dyDescent="0.25">
      <c r="D43424"/>
    </row>
    <row r="43425" spans="4:4" x14ac:dyDescent="0.25">
      <c r="D43425"/>
    </row>
    <row r="43426" spans="4:4" x14ac:dyDescent="0.25">
      <c r="D43426"/>
    </row>
    <row r="43427" spans="4:4" x14ac:dyDescent="0.25">
      <c r="D43427"/>
    </row>
    <row r="43428" spans="4:4" x14ac:dyDescent="0.25">
      <c r="D43428"/>
    </row>
    <row r="43429" spans="4:4" x14ac:dyDescent="0.25">
      <c r="D43429"/>
    </row>
    <row r="43430" spans="4:4" x14ac:dyDescent="0.25">
      <c r="D43430"/>
    </row>
    <row r="43431" spans="4:4" x14ac:dyDescent="0.25">
      <c r="D43431"/>
    </row>
    <row r="43432" spans="4:4" x14ac:dyDescent="0.25">
      <c r="D43432"/>
    </row>
    <row r="43433" spans="4:4" x14ac:dyDescent="0.25">
      <c r="D43433"/>
    </row>
    <row r="43434" spans="4:4" x14ac:dyDescent="0.25">
      <c r="D43434"/>
    </row>
    <row r="43435" spans="4:4" x14ac:dyDescent="0.25">
      <c r="D43435"/>
    </row>
    <row r="43436" spans="4:4" x14ac:dyDescent="0.25">
      <c r="D43436"/>
    </row>
    <row r="43437" spans="4:4" x14ac:dyDescent="0.25">
      <c r="D43437"/>
    </row>
    <row r="43438" spans="4:4" x14ac:dyDescent="0.25">
      <c r="D43438"/>
    </row>
    <row r="43439" spans="4:4" x14ac:dyDescent="0.25">
      <c r="D43439"/>
    </row>
    <row r="43440" spans="4:4" x14ac:dyDescent="0.25">
      <c r="D43440"/>
    </row>
    <row r="43441" spans="4:4" x14ac:dyDescent="0.25">
      <c r="D43441"/>
    </row>
    <row r="43442" spans="4:4" x14ac:dyDescent="0.25">
      <c r="D43442"/>
    </row>
    <row r="43443" spans="4:4" x14ac:dyDescent="0.25">
      <c r="D43443"/>
    </row>
    <row r="43444" spans="4:4" x14ac:dyDescent="0.25">
      <c r="D43444"/>
    </row>
    <row r="43445" spans="4:4" x14ac:dyDescent="0.25">
      <c r="D43445"/>
    </row>
    <row r="43446" spans="4:4" x14ac:dyDescent="0.25">
      <c r="D43446"/>
    </row>
    <row r="43447" spans="4:4" x14ac:dyDescent="0.25">
      <c r="D43447"/>
    </row>
    <row r="43448" spans="4:4" x14ac:dyDescent="0.25">
      <c r="D43448"/>
    </row>
    <row r="43449" spans="4:4" x14ac:dyDescent="0.25">
      <c r="D43449"/>
    </row>
    <row r="43450" spans="4:4" x14ac:dyDescent="0.25">
      <c r="D43450"/>
    </row>
    <row r="43451" spans="4:4" x14ac:dyDescent="0.25">
      <c r="D43451"/>
    </row>
    <row r="43452" spans="4:4" x14ac:dyDescent="0.25">
      <c r="D43452"/>
    </row>
    <row r="43453" spans="4:4" x14ac:dyDescent="0.25">
      <c r="D43453"/>
    </row>
    <row r="43454" spans="4:4" x14ac:dyDescent="0.25">
      <c r="D43454"/>
    </row>
    <row r="43455" spans="4:4" x14ac:dyDescent="0.25">
      <c r="D43455"/>
    </row>
    <row r="43456" spans="4:4" x14ac:dyDescent="0.25">
      <c r="D43456"/>
    </row>
    <row r="43457" spans="4:4" x14ac:dyDescent="0.25">
      <c r="D43457"/>
    </row>
    <row r="43458" spans="4:4" x14ac:dyDescent="0.25">
      <c r="D43458"/>
    </row>
    <row r="43459" spans="4:4" x14ac:dyDescent="0.25">
      <c r="D43459"/>
    </row>
    <row r="43460" spans="4:4" x14ac:dyDescent="0.25">
      <c r="D43460"/>
    </row>
    <row r="43461" spans="4:4" x14ac:dyDescent="0.25">
      <c r="D43461"/>
    </row>
    <row r="43462" spans="4:4" x14ac:dyDescent="0.25">
      <c r="D43462"/>
    </row>
    <row r="43463" spans="4:4" x14ac:dyDescent="0.25">
      <c r="D43463"/>
    </row>
    <row r="43464" spans="4:4" x14ac:dyDescent="0.25">
      <c r="D43464"/>
    </row>
    <row r="43465" spans="4:4" x14ac:dyDescent="0.25">
      <c r="D43465"/>
    </row>
    <row r="43466" spans="4:4" x14ac:dyDescent="0.25">
      <c r="D43466"/>
    </row>
    <row r="43467" spans="4:4" x14ac:dyDescent="0.25">
      <c r="D43467"/>
    </row>
    <row r="43468" spans="4:4" x14ac:dyDescent="0.25">
      <c r="D43468"/>
    </row>
    <row r="43469" spans="4:4" x14ac:dyDescent="0.25">
      <c r="D43469"/>
    </row>
    <row r="43470" spans="4:4" x14ac:dyDescent="0.25">
      <c r="D43470"/>
    </row>
    <row r="43471" spans="4:4" x14ac:dyDescent="0.25">
      <c r="D43471"/>
    </row>
    <row r="43472" spans="4:4" x14ac:dyDescent="0.25">
      <c r="D43472"/>
    </row>
    <row r="43473" spans="4:4" x14ac:dyDescent="0.25">
      <c r="D43473"/>
    </row>
    <row r="43474" spans="4:4" x14ac:dyDescent="0.25">
      <c r="D43474"/>
    </row>
    <row r="43475" spans="4:4" x14ac:dyDescent="0.25">
      <c r="D43475"/>
    </row>
    <row r="43476" spans="4:4" x14ac:dyDescent="0.25">
      <c r="D43476"/>
    </row>
    <row r="43477" spans="4:4" x14ac:dyDescent="0.25">
      <c r="D43477"/>
    </row>
    <row r="43478" spans="4:4" x14ac:dyDescent="0.25">
      <c r="D43478"/>
    </row>
    <row r="43479" spans="4:4" x14ac:dyDescent="0.25">
      <c r="D43479"/>
    </row>
    <row r="43480" spans="4:4" x14ac:dyDescent="0.25">
      <c r="D43480"/>
    </row>
    <row r="43481" spans="4:4" x14ac:dyDescent="0.25">
      <c r="D43481"/>
    </row>
    <row r="43482" spans="4:4" x14ac:dyDescent="0.25">
      <c r="D43482"/>
    </row>
    <row r="43483" spans="4:4" x14ac:dyDescent="0.25">
      <c r="D43483"/>
    </row>
    <row r="43484" spans="4:4" x14ac:dyDescent="0.25">
      <c r="D43484"/>
    </row>
    <row r="43485" spans="4:4" x14ac:dyDescent="0.25">
      <c r="D43485"/>
    </row>
    <row r="43486" spans="4:4" x14ac:dyDescent="0.25">
      <c r="D43486"/>
    </row>
    <row r="43487" spans="4:4" x14ac:dyDescent="0.25">
      <c r="D43487"/>
    </row>
    <row r="43488" spans="4:4" x14ac:dyDescent="0.25">
      <c r="D43488"/>
    </row>
    <row r="43489" spans="4:4" x14ac:dyDescent="0.25">
      <c r="D43489"/>
    </row>
    <row r="43490" spans="4:4" x14ac:dyDescent="0.25">
      <c r="D43490"/>
    </row>
    <row r="43491" spans="4:4" x14ac:dyDescent="0.25">
      <c r="D43491"/>
    </row>
    <row r="43492" spans="4:4" x14ac:dyDescent="0.25">
      <c r="D43492"/>
    </row>
    <row r="43493" spans="4:4" x14ac:dyDescent="0.25">
      <c r="D43493"/>
    </row>
    <row r="43494" spans="4:4" x14ac:dyDescent="0.25">
      <c r="D43494"/>
    </row>
    <row r="43495" spans="4:4" x14ac:dyDescent="0.25">
      <c r="D43495"/>
    </row>
    <row r="43496" spans="4:4" x14ac:dyDescent="0.25">
      <c r="D43496"/>
    </row>
    <row r="43497" spans="4:4" x14ac:dyDescent="0.25">
      <c r="D43497"/>
    </row>
    <row r="43498" spans="4:4" x14ac:dyDescent="0.25">
      <c r="D43498"/>
    </row>
    <row r="43499" spans="4:4" x14ac:dyDescent="0.25">
      <c r="D43499"/>
    </row>
    <row r="43500" spans="4:4" x14ac:dyDescent="0.25">
      <c r="D43500"/>
    </row>
    <row r="43501" spans="4:4" x14ac:dyDescent="0.25">
      <c r="D43501"/>
    </row>
    <row r="43502" spans="4:4" x14ac:dyDescent="0.25">
      <c r="D43502"/>
    </row>
    <row r="43503" spans="4:4" x14ac:dyDescent="0.25">
      <c r="D43503"/>
    </row>
    <row r="43504" spans="4:4" x14ac:dyDescent="0.25">
      <c r="D43504"/>
    </row>
    <row r="43505" spans="4:4" x14ac:dyDescent="0.25">
      <c r="D43505"/>
    </row>
    <row r="43506" spans="4:4" x14ac:dyDescent="0.25">
      <c r="D43506"/>
    </row>
    <row r="43507" spans="4:4" x14ac:dyDescent="0.25">
      <c r="D43507"/>
    </row>
    <row r="43508" spans="4:4" x14ac:dyDescent="0.25">
      <c r="D43508"/>
    </row>
    <row r="43509" spans="4:4" x14ac:dyDescent="0.25">
      <c r="D43509"/>
    </row>
    <row r="43510" spans="4:4" x14ac:dyDescent="0.25">
      <c r="D43510"/>
    </row>
    <row r="43511" spans="4:4" x14ac:dyDescent="0.25">
      <c r="D43511"/>
    </row>
    <row r="43512" spans="4:4" x14ac:dyDescent="0.25">
      <c r="D43512"/>
    </row>
    <row r="43513" spans="4:4" x14ac:dyDescent="0.25">
      <c r="D43513"/>
    </row>
    <row r="43514" spans="4:4" x14ac:dyDescent="0.25">
      <c r="D43514"/>
    </row>
    <row r="43515" spans="4:4" x14ac:dyDescent="0.25">
      <c r="D43515"/>
    </row>
    <row r="43516" spans="4:4" x14ac:dyDescent="0.25">
      <c r="D43516"/>
    </row>
    <row r="43517" spans="4:4" x14ac:dyDescent="0.25">
      <c r="D43517"/>
    </row>
    <row r="43518" spans="4:4" x14ac:dyDescent="0.25">
      <c r="D43518"/>
    </row>
    <row r="43519" spans="4:4" x14ac:dyDescent="0.25">
      <c r="D43519"/>
    </row>
    <row r="43520" spans="4:4" x14ac:dyDescent="0.25">
      <c r="D43520"/>
    </row>
    <row r="43521" spans="4:4" x14ac:dyDescent="0.25">
      <c r="D43521"/>
    </row>
    <row r="43522" spans="4:4" x14ac:dyDescent="0.25">
      <c r="D43522"/>
    </row>
    <row r="43523" spans="4:4" x14ac:dyDescent="0.25">
      <c r="D43523"/>
    </row>
    <row r="43524" spans="4:4" x14ac:dyDescent="0.25">
      <c r="D43524"/>
    </row>
    <row r="43525" spans="4:4" x14ac:dyDescent="0.25">
      <c r="D43525"/>
    </row>
    <row r="43526" spans="4:4" x14ac:dyDescent="0.25">
      <c r="D43526"/>
    </row>
    <row r="43527" spans="4:4" x14ac:dyDescent="0.25">
      <c r="D43527"/>
    </row>
    <row r="43528" spans="4:4" x14ac:dyDescent="0.25">
      <c r="D43528"/>
    </row>
    <row r="43529" spans="4:4" x14ac:dyDescent="0.25">
      <c r="D43529"/>
    </row>
    <row r="43530" spans="4:4" x14ac:dyDescent="0.25">
      <c r="D43530"/>
    </row>
    <row r="43531" spans="4:4" x14ac:dyDescent="0.25">
      <c r="D43531"/>
    </row>
    <row r="43532" spans="4:4" x14ac:dyDescent="0.25">
      <c r="D43532"/>
    </row>
    <row r="43533" spans="4:4" x14ac:dyDescent="0.25">
      <c r="D43533"/>
    </row>
    <row r="43534" spans="4:4" x14ac:dyDescent="0.25">
      <c r="D43534"/>
    </row>
    <row r="43535" spans="4:4" x14ac:dyDescent="0.25">
      <c r="D43535"/>
    </row>
    <row r="43536" spans="4:4" x14ac:dyDescent="0.25">
      <c r="D43536"/>
    </row>
    <row r="43537" spans="4:4" x14ac:dyDescent="0.25">
      <c r="D43537"/>
    </row>
    <row r="43538" spans="4:4" x14ac:dyDescent="0.25">
      <c r="D43538"/>
    </row>
    <row r="43539" spans="4:4" x14ac:dyDescent="0.25">
      <c r="D43539"/>
    </row>
    <row r="43540" spans="4:4" x14ac:dyDescent="0.25">
      <c r="D43540"/>
    </row>
    <row r="43541" spans="4:4" x14ac:dyDescent="0.25">
      <c r="D43541"/>
    </row>
    <row r="43542" spans="4:4" x14ac:dyDescent="0.25">
      <c r="D43542"/>
    </row>
    <row r="43543" spans="4:4" x14ac:dyDescent="0.25">
      <c r="D43543"/>
    </row>
    <row r="43544" spans="4:4" x14ac:dyDescent="0.25">
      <c r="D43544"/>
    </row>
    <row r="43545" spans="4:4" x14ac:dyDescent="0.25">
      <c r="D43545"/>
    </row>
    <row r="43546" spans="4:4" x14ac:dyDescent="0.25">
      <c r="D43546"/>
    </row>
    <row r="43547" spans="4:4" x14ac:dyDescent="0.25">
      <c r="D43547"/>
    </row>
    <row r="43548" spans="4:4" x14ac:dyDescent="0.25">
      <c r="D43548"/>
    </row>
    <row r="43549" spans="4:4" x14ac:dyDescent="0.25">
      <c r="D43549"/>
    </row>
    <row r="43550" spans="4:4" x14ac:dyDescent="0.25">
      <c r="D43550"/>
    </row>
    <row r="43551" spans="4:4" x14ac:dyDescent="0.25">
      <c r="D43551"/>
    </row>
    <row r="43552" spans="4:4" x14ac:dyDescent="0.25">
      <c r="D43552"/>
    </row>
    <row r="43553" spans="4:4" x14ac:dyDescent="0.25">
      <c r="D43553"/>
    </row>
    <row r="43554" spans="4:4" x14ac:dyDescent="0.25">
      <c r="D43554"/>
    </row>
    <row r="43555" spans="4:4" x14ac:dyDescent="0.25">
      <c r="D43555"/>
    </row>
    <row r="43556" spans="4:4" x14ac:dyDescent="0.25">
      <c r="D43556"/>
    </row>
    <row r="43557" spans="4:4" x14ac:dyDescent="0.25">
      <c r="D43557"/>
    </row>
    <row r="43558" spans="4:4" x14ac:dyDescent="0.25">
      <c r="D43558"/>
    </row>
    <row r="43559" spans="4:4" x14ac:dyDescent="0.25">
      <c r="D43559"/>
    </row>
    <row r="43560" spans="4:4" x14ac:dyDescent="0.25">
      <c r="D43560"/>
    </row>
    <row r="43561" spans="4:4" x14ac:dyDescent="0.25">
      <c r="D43561"/>
    </row>
    <row r="43562" spans="4:4" x14ac:dyDescent="0.25">
      <c r="D43562"/>
    </row>
    <row r="43563" spans="4:4" x14ac:dyDescent="0.25">
      <c r="D43563"/>
    </row>
    <row r="43564" spans="4:4" x14ac:dyDescent="0.25">
      <c r="D43564"/>
    </row>
    <row r="43565" spans="4:4" x14ac:dyDescent="0.25">
      <c r="D43565"/>
    </row>
    <row r="43566" spans="4:4" x14ac:dyDescent="0.25">
      <c r="D43566"/>
    </row>
    <row r="43567" spans="4:4" x14ac:dyDescent="0.25">
      <c r="D43567"/>
    </row>
    <row r="43568" spans="4:4" x14ac:dyDescent="0.25">
      <c r="D43568"/>
    </row>
    <row r="43569" spans="4:4" x14ac:dyDescent="0.25">
      <c r="D43569"/>
    </row>
    <row r="43570" spans="4:4" x14ac:dyDescent="0.25">
      <c r="D43570"/>
    </row>
    <row r="43571" spans="4:4" x14ac:dyDescent="0.25">
      <c r="D43571"/>
    </row>
    <row r="43572" spans="4:4" x14ac:dyDescent="0.25">
      <c r="D43572"/>
    </row>
    <row r="43573" spans="4:4" x14ac:dyDescent="0.25">
      <c r="D43573"/>
    </row>
    <row r="43574" spans="4:4" x14ac:dyDescent="0.25">
      <c r="D43574"/>
    </row>
    <row r="43575" spans="4:4" x14ac:dyDescent="0.25">
      <c r="D43575"/>
    </row>
    <row r="43576" spans="4:4" x14ac:dyDescent="0.25">
      <c r="D43576"/>
    </row>
    <row r="43577" spans="4:4" x14ac:dyDescent="0.25">
      <c r="D43577"/>
    </row>
    <row r="43578" spans="4:4" x14ac:dyDescent="0.25">
      <c r="D43578"/>
    </row>
    <row r="43579" spans="4:4" x14ac:dyDescent="0.25">
      <c r="D43579"/>
    </row>
    <row r="43580" spans="4:4" x14ac:dyDescent="0.25">
      <c r="D43580"/>
    </row>
    <row r="43581" spans="4:4" x14ac:dyDescent="0.25">
      <c r="D43581"/>
    </row>
    <row r="43582" spans="4:4" x14ac:dyDescent="0.25">
      <c r="D43582"/>
    </row>
    <row r="43583" spans="4:4" x14ac:dyDescent="0.25">
      <c r="D43583"/>
    </row>
    <row r="43584" spans="4:4" x14ac:dyDescent="0.25">
      <c r="D43584"/>
    </row>
    <row r="43585" spans="4:4" x14ac:dyDescent="0.25">
      <c r="D43585"/>
    </row>
    <row r="43586" spans="4:4" x14ac:dyDescent="0.25">
      <c r="D43586"/>
    </row>
    <row r="43587" spans="4:4" x14ac:dyDescent="0.25">
      <c r="D43587"/>
    </row>
    <row r="43588" spans="4:4" x14ac:dyDescent="0.25">
      <c r="D43588"/>
    </row>
    <row r="43589" spans="4:4" x14ac:dyDescent="0.25">
      <c r="D43589"/>
    </row>
    <row r="43590" spans="4:4" x14ac:dyDescent="0.25">
      <c r="D43590"/>
    </row>
    <row r="43591" spans="4:4" x14ac:dyDescent="0.25">
      <c r="D43591"/>
    </row>
    <row r="43592" spans="4:4" x14ac:dyDescent="0.25">
      <c r="D43592"/>
    </row>
    <row r="43593" spans="4:4" x14ac:dyDescent="0.25">
      <c r="D43593"/>
    </row>
    <row r="43594" spans="4:4" x14ac:dyDescent="0.25">
      <c r="D43594"/>
    </row>
    <row r="43595" spans="4:4" x14ac:dyDescent="0.25">
      <c r="D43595"/>
    </row>
    <row r="43596" spans="4:4" x14ac:dyDescent="0.25">
      <c r="D43596"/>
    </row>
    <row r="43597" spans="4:4" x14ac:dyDescent="0.25">
      <c r="D43597"/>
    </row>
    <row r="43598" spans="4:4" x14ac:dyDescent="0.25">
      <c r="D43598"/>
    </row>
    <row r="43599" spans="4:4" x14ac:dyDescent="0.25">
      <c r="D43599"/>
    </row>
    <row r="43600" spans="4:4" x14ac:dyDescent="0.25">
      <c r="D43600"/>
    </row>
    <row r="43601" spans="4:4" x14ac:dyDescent="0.25">
      <c r="D43601"/>
    </row>
    <row r="43602" spans="4:4" x14ac:dyDescent="0.25">
      <c r="D43602"/>
    </row>
    <row r="43603" spans="4:4" x14ac:dyDescent="0.25">
      <c r="D43603"/>
    </row>
    <row r="43604" spans="4:4" x14ac:dyDescent="0.25">
      <c r="D43604"/>
    </row>
    <row r="43605" spans="4:4" x14ac:dyDescent="0.25">
      <c r="D43605"/>
    </row>
    <row r="43606" spans="4:4" x14ac:dyDescent="0.25">
      <c r="D43606"/>
    </row>
    <row r="43607" spans="4:4" x14ac:dyDescent="0.25">
      <c r="D43607"/>
    </row>
    <row r="43608" spans="4:4" x14ac:dyDescent="0.25">
      <c r="D43608"/>
    </row>
    <row r="43609" spans="4:4" x14ac:dyDescent="0.25">
      <c r="D43609"/>
    </row>
    <row r="43610" spans="4:4" x14ac:dyDescent="0.25">
      <c r="D43610"/>
    </row>
    <row r="43611" spans="4:4" x14ac:dyDescent="0.25">
      <c r="D43611"/>
    </row>
    <row r="43612" spans="4:4" x14ac:dyDescent="0.25">
      <c r="D43612"/>
    </row>
    <row r="43613" spans="4:4" x14ac:dyDescent="0.25">
      <c r="D43613"/>
    </row>
    <row r="43614" spans="4:4" x14ac:dyDescent="0.25">
      <c r="D43614"/>
    </row>
    <row r="43615" spans="4:4" x14ac:dyDescent="0.25">
      <c r="D43615"/>
    </row>
    <row r="43616" spans="4:4" x14ac:dyDescent="0.25">
      <c r="D43616"/>
    </row>
    <row r="43617" spans="4:4" x14ac:dyDescent="0.25">
      <c r="D43617"/>
    </row>
    <row r="43618" spans="4:4" x14ac:dyDescent="0.25">
      <c r="D43618"/>
    </row>
    <row r="43619" spans="4:4" x14ac:dyDescent="0.25">
      <c r="D43619"/>
    </row>
    <row r="43620" spans="4:4" x14ac:dyDescent="0.25">
      <c r="D43620"/>
    </row>
    <row r="43621" spans="4:4" x14ac:dyDescent="0.25">
      <c r="D43621"/>
    </row>
    <row r="43622" spans="4:4" x14ac:dyDescent="0.25">
      <c r="D43622"/>
    </row>
    <row r="43623" spans="4:4" x14ac:dyDescent="0.25">
      <c r="D43623"/>
    </row>
    <row r="43624" spans="4:4" x14ac:dyDescent="0.25">
      <c r="D43624"/>
    </row>
    <row r="43625" spans="4:4" x14ac:dyDescent="0.25">
      <c r="D43625"/>
    </row>
    <row r="43626" spans="4:4" x14ac:dyDescent="0.25">
      <c r="D43626"/>
    </row>
    <row r="43627" spans="4:4" x14ac:dyDescent="0.25">
      <c r="D43627"/>
    </row>
    <row r="43628" spans="4:4" x14ac:dyDescent="0.25">
      <c r="D43628"/>
    </row>
    <row r="43629" spans="4:4" x14ac:dyDescent="0.25">
      <c r="D43629"/>
    </row>
    <row r="43630" spans="4:4" x14ac:dyDescent="0.25">
      <c r="D43630"/>
    </row>
    <row r="43631" spans="4:4" x14ac:dyDescent="0.25">
      <c r="D43631"/>
    </row>
    <row r="43632" spans="4:4" x14ac:dyDescent="0.25">
      <c r="D43632"/>
    </row>
    <row r="43633" spans="4:4" x14ac:dyDescent="0.25">
      <c r="D43633"/>
    </row>
    <row r="43634" spans="4:4" x14ac:dyDescent="0.25">
      <c r="D43634"/>
    </row>
    <row r="43635" spans="4:4" x14ac:dyDescent="0.25">
      <c r="D43635"/>
    </row>
    <row r="43636" spans="4:4" x14ac:dyDescent="0.25">
      <c r="D43636"/>
    </row>
    <row r="43637" spans="4:4" x14ac:dyDescent="0.25">
      <c r="D43637"/>
    </row>
    <row r="43638" spans="4:4" x14ac:dyDescent="0.25">
      <c r="D43638"/>
    </row>
    <row r="43639" spans="4:4" x14ac:dyDescent="0.25">
      <c r="D43639"/>
    </row>
    <row r="43640" spans="4:4" x14ac:dyDescent="0.25">
      <c r="D43640"/>
    </row>
    <row r="43641" spans="4:4" x14ac:dyDescent="0.25">
      <c r="D43641"/>
    </row>
    <row r="43642" spans="4:4" x14ac:dyDescent="0.25">
      <c r="D43642"/>
    </row>
    <row r="43643" spans="4:4" x14ac:dyDescent="0.25">
      <c r="D43643"/>
    </row>
    <row r="43644" spans="4:4" x14ac:dyDescent="0.25">
      <c r="D43644"/>
    </row>
    <row r="43645" spans="4:4" x14ac:dyDescent="0.25">
      <c r="D43645"/>
    </row>
    <row r="43646" spans="4:4" x14ac:dyDescent="0.25">
      <c r="D43646"/>
    </row>
    <row r="43647" spans="4:4" x14ac:dyDescent="0.25">
      <c r="D43647"/>
    </row>
    <row r="43648" spans="4:4" x14ac:dyDescent="0.25">
      <c r="D43648"/>
    </row>
    <row r="43649" spans="4:4" x14ac:dyDescent="0.25">
      <c r="D43649"/>
    </row>
    <row r="43650" spans="4:4" x14ac:dyDescent="0.25">
      <c r="D43650"/>
    </row>
    <row r="43651" spans="4:4" x14ac:dyDescent="0.25">
      <c r="D43651"/>
    </row>
    <row r="43652" spans="4:4" x14ac:dyDescent="0.25">
      <c r="D43652"/>
    </row>
    <row r="43653" spans="4:4" x14ac:dyDescent="0.25">
      <c r="D43653"/>
    </row>
    <row r="43654" spans="4:4" x14ac:dyDescent="0.25">
      <c r="D43654"/>
    </row>
    <row r="43655" spans="4:4" x14ac:dyDescent="0.25">
      <c r="D43655"/>
    </row>
    <row r="43656" spans="4:4" x14ac:dyDescent="0.25">
      <c r="D43656"/>
    </row>
    <row r="43657" spans="4:4" x14ac:dyDescent="0.25">
      <c r="D43657"/>
    </row>
    <row r="43658" spans="4:4" x14ac:dyDescent="0.25">
      <c r="D43658"/>
    </row>
    <row r="43659" spans="4:4" x14ac:dyDescent="0.25">
      <c r="D43659"/>
    </row>
    <row r="43660" spans="4:4" x14ac:dyDescent="0.25">
      <c r="D43660"/>
    </row>
    <row r="43661" spans="4:4" x14ac:dyDescent="0.25">
      <c r="D43661"/>
    </row>
    <row r="43662" spans="4:4" x14ac:dyDescent="0.25">
      <c r="D43662"/>
    </row>
    <row r="43663" spans="4:4" x14ac:dyDescent="0.25">
      <c r="D43663"/>
    </row>
    <row r="43664" spans="4:4" x14ac:dyDescent="0.25">
      <c r="D43664"/>
    </row>
    <row r="43665" spans="4:4" x14ac:dyDescent="0.25">
      <c r="D43665"/>
    </row>
    <row r="43666" spans="4:4" x14ac:dyDescent="0.25">
      <c r="D43666"/>
    </row>
    <row r="43667" spans="4:4" x14ac:dyDescent="0.25">
      <c r="D43667"/>
    </row>
    <row r="43668" spans="4:4" x14ac:dyDescent="0.25">
      <c r="D43668"/>
    </row>
    <row r="43669" spans="4:4" x14ac:dyDescent="0.25">
      <c r="D43669"/>
    </row>
    <row r="43670" spans="4:4" x14ac:dyDescent="0.25">
      <c r="D43670"/>
    </row>
    <row r="43671" spans="4:4" x14ac:dyDescent="0.25">
      <c r="D43671"/>
    </row>
    <row r="43672" spans="4:4" x14ac:dyDescent="0.25">
      <c r="D43672"/>
    </row>
    <row r="43673" spans="4:4" x14ac:dyDescent="0.25">
      <c r="D43673"/>
    </row>
    <row r="43674" spans="4:4" x14ac:dyDescent="0.25">
      <c r="D43674"/>
    </row>
    <row r="43675" spans="4:4" x14ac:dyDescent="0.25">
      <c r="D43675"/>
    </row>
    <row r="43676" spans="4:4" x14ac:dyDescent="0.25">
      <c r="D43676"/>
    </row>
    <row r="43677" spans="4:4" x14ac:dyDescent="0.25">
      <c r="D43677"/>
    </row>
    <row r="43678" spans="4:4" x14ac:dyDescent="0.25">
      <c r="D43678"/>
    </row>
    <row r="43679" spans="4:4" x14ac:dyDescent="0.25">
      <c r="D43679"/>
    </row>
    <row r="43680" spans="4:4" x14ac:dyDescent="0.25">
      <c r="D43680"/>
    </row>
    <row r="43681" spans="4:4" x14ac:dyDescent="0.25">
      <c r="D43681"/>
    </row>
    <row r="43682" spans="4:4" x14ac:dyDescent="0.25">
      <c r="D43682"/>
    </row>
    <row r="43683" spans="4:4" x14ac:dyDescent="0.25">
      <c r="D43683"/>
    </row>
    <row r="43684" spans="4:4" x14ac:dyDescent="0.25">
      <c r="D43684"/>
    </row>
    <row r="43685" spans="4:4" x14ac:dyDescent="0.25">
      <c r="D43685"/>
    </row>
    <row r="43686" spans="4:4" x14ac:dyDescent="0.25">
      <c r="D43686"/>
    </row>
    <row r="43687" spans="4:4" x14ac:dyDescent="0.25">
      <c r="D43687"/>
    </row>
    <row r="43688" spans="4:4" x14ac:dyDescent="0.25">
      <c r="D43688"/>
    </row>
    <row r="43689" spans="4:4" x14ac:dyDescent="0.25">
      <c r="D43689"/>
    </row>
    <row r="43690" spans="4:4" x14ac:dyDescent="0.25">
      <c r="D43690"/>
    </row>
    <row r="43691" spans="4:4" x14ac:dyDescent="0.25">
      <c r="D43691"/>
    </row>
    <row r="43692" spans="4:4" x14ac:dyDescent="0.25">
      <c r="D43692"/>
    </row>
    <row r="43693" spans="4:4" x14ac:dyDescent="0.25">
      <c r="D43693"/>
    </row>
    <row r="43694" spans="4:4" x14ac:dyDescent="0.25">
      <c r="D43694"/>
    </row>
    <row r="43695" spans="4:4" x14ac:dyDescent="0.25">
      <c r="D43695"/>
    </row>
    <row r="43696" spans="4:4" x14ac:dyDescent="0.25">
      <c r="D43696"/>
    </row>
    <row r="43697" spans="4:4" x14ac:dyDescent="0.25">
      <c r="D43697"/>
    </row>
    <row r="43698" spans="4:4" x14ac:dyDescent="0.25">
      <c r="D43698"/>
    </row>
    <row r="43699" spans="4:4" x14ac:dyDescent="0.25">
      <c r="D43699"/>
    </row>
    <row r="43700" spans="4:4" x14ac:dyDescent="0.25">
      <c r="D43700"/>
    </row>
    <row r="43701" spans="4:4" x14ac:dyDescent="0.25">
      <c r="D43701"/>
    </row>
    <row r="43702" spans="4:4" x14ac:dyDescent="0.25">
      <c r="D43702"/>
    </row>
    <row r="43703" spans="4:4" x14ac:dyDescent="0.25">
      <c r="D43703"/>
    </row>
    <row r="43704" spans="4:4" x14ac:dyDescent="0.25">
      <c r="D43704"/>
    </row>
    <row r="43705" spans="4:4" x14ac:dyDescent="0.25">
      <c r="D43705"/>
    </row>
    <row r="43706" spans="4:4" x14ac:dyDescent="0.25">
      <c r="D43706"/>
    </row>
    <row r="43707" spans="4:4" x14ac:dyDescent="0.25">
      <c r="D43707"/>
    </row>
    <row r="43708" spans="4:4" x14ac:dyDescent="0.25">
      <c r="D43708"/>
    </row>
    <row r="43709" spans="4:4" x14ac:dyDescent="0.25">
      <c r="D43709"/>
    </row>
    <row r="43710" spans="4:4" x14ac:dyDescent="0.25">
      <c r="D43710"/>
    </row>
    <row r="43711" spans="4:4" x14ac:dyDescent="0.25">
      <c r="D43711"/>
    </row>
    <row r="43712" spans="4:4" x14ac:dyDescent="0.25">
      <c r="D43712"/>
    </row>
    <row r="43713" spans="4:4" x14ac:dyDescent="0.25">
      <c r="D43713"/>
    </row>
    <row r="43714" spans="4:4" x14ac:dyDescent="0.25">
      <c r="D43714"/>
    </row>
    <row r="43715" spans="4:4" x14ac:dyDescent="0.25">
      <c r="D43715"/>
    </row>
    <row r="43716" spans="4:4" x14ac:dyDescent="0.25">
      <c r="D43716"/>
    </row>
    <row r="43717" spans="4:4" x14ac:dyDescent="0.25">
      <c r="D43717"/>
    </row>
    <row r="43718" spans="4:4" x14ac:dyDescent="0.25">
      <c r="D43718"/>
    </row>
    <row r="43719" spans="4:4" x14ac:dyDescent="0.25">
      <c r="D43719"/>
    </row>
    <row r="43720" spans="4:4" x14ac:dyDescent="0.25">
      <c r="D43720"/>
    </row>
    <row r="43721" spans="4:4" x14ac:dyDescent="0.25">
      <c r="D43721"/>
    </row>
    <row r="43722" spans="4:4" x14ac:dyDescent="0.25">
      <c r="D43722"/>
    </row>
    <row r="43723" spans="4:4" x14ac:dyDescent="0.25">
      <c r="D43723"/>
    </row>
    <row r="43724" spans="4:4" x14ac:dyDescent="0.25">
      <c r="D43724"/>
    </row>
    <row r="43725" spans="4:4" x14ac:dyDescent="0.25">
      <c r="D43725"/>
    </row>
    <row r="43726" spans="4:4" x14ac:dyDescent="0.25">
      <c r="D43726"/>
    </row>
    <row r="43727" spans="4:4" x14ac:dyDescent="0.25">
      <c r="D43727"/>
    </row>
    <row r="43728" spans="4:4" x14ac:dyDescent="0.25">
      <c r="D43728"/>
    </row>
    <row r="43729" spans="4:4" x14ac:dyDescent="0.25">
      <c r="D43729"/>
    </row>
    <row r="43730" spans="4:4" x14ac:dyDescent="0.25">
      <c r="D43730"/>
    </row>
    <row r="43731" spans="4:4" x14ac:dyDescent="0.25">
      <c r="D43731"/>
    </row>
    <row r="43732" spans="4:4" x14ac:dyDescent="0.25">
      <c r="D43732"/>
    </row>
    <row r="43733" spans="4:4" x14ac:dyDescent="0.25">
      <c r="D43733"/>
    </row>
    <row r="43734" spans="4:4" x14ac:dyDescent="0.25">
      <c r="D43734"/>
    </row>
    <row r="43735" spans="4:4" x14ac:dyDescent="0.25">
      <c r="D43735"/>
    </row>
    <row r="43736" spans="4:4" x14ac:dyDescent="0.25">
      <c r="D43736"/>
    </row>
    <row r="43737" spans="4:4" x14ac:dyDescent="0.25">
      <c r="D43737"/>
    </row>
    <row r="43738" spans="4:4" x14ac:dyDescent="0.25">
      <c r="D43738"/>
    </row>
    <row r="43739" spans="4:4" x14ac:dyDescent="0.25">
      <c r="D43739"/>
    </row>
    <row r="43740" spans="4:4" x14ac:dyDescent="0.25">
      <c r="D43740"/>
    </row>
    <row r="43741" spans="4:4" x14ac:dyDescent="0.25">
      <c r="D43741"/>
    </row>
    <row r="43742" spans="4:4" x14ac:dyDescent="0.25">
      <c r="D43742"/>
    </row>
    <row r="43743" spans="4:4" x14ac:dyDescent="0.25">
      <c r="D43743"/>
    </row>
    <row r="43744" spans="4:4" x14ac:dyDescent="0.25">
      <c r="D43744"/>
    </row>
    <row r="43745" spans="4:4" x14ac:dyDescent="0.25">
      <c r="D43745"/>
    </row>
    <row r="43746" spans="4:4" x14ac:dyDescent="0.25">
      <c r="D43746"/>
    </row>
    <row r="43747" spans="4:4" x14ac:dyDescent="0.25">
      <c r="D43747"/>
    </row>
    <row r="43748" spans="4:4" x14ac:dyDescent="0.25">
      <c r="D43748"/>
    </row>
    <row r="43749" spans="4:4" x14ac:dyDescent="0.25">
      <c r="D43749"/>
    </row>
    <row r="43750" spans="4:4" x14ac:dyDescent="0.25">
      <c r="D43750"/>
    </row>
    <row r="43751" spans="4:4" x14ac:dyDescent="0.25">
      <c r="D43751"/>
    </row>
    <row r="43752" spans="4:4" x14ac:dyDescent="0.25">
      <c r="D43752"/>
    </row>
    <row r="43753" spans="4:4" x14ac:dyDescent="0.25">
      <c r="D43753"/>
    </row>
    <row r="43754" spans="4:4" x14ac:dyDescent="0.25">
      <c r="D43754"/>
    </row>
    <row r="43755" spans="4:4" x14ac:dyDescent="0.25">
      <c r="D43755"/>
    </row>
    <row r="43756" spans="4:4" x14ac:dyDescent="0.25">
      <c r="D43756"/>
    </row>
    <row r="43757" spans="4:4" x14ac:dyDescent="0.25">
      <c r="D43757"/>
    </row>
    <row r="43758" spans="4:4" x14ac:dyDescent="0.25">
      <c r="D43758"/>
    </row>
    <row r="43759" spans="4:4" x14ac:dyDescent="0.25">
      <c r="D43759"/>
    </row>
    <row r="43760" spans="4:4" x14ac:dyDescent="0.25">
      <c r="D43760"/>
    </row>
    <row r="43761" spans="4:4" x14ac:dyDescent="0.25">
      <c r="D43761"/>
    </row>
    <row r="43762" spans="4:4" x14ac:dyDescent="0.25">
      <c r="D43762"/>
    </row>
    <row r="43763" spans="4:4" x14ac:dyDescent="0.25">
      <c r="D43763"/>
    </row>
    <row r="43764" spans="4:4" x14ac:dyDescent="0.25">
      <c r="D43764"/>
    </row>
    <row r="43765" spans="4:4" x14ac:dyDescent="0.25">
      <c r="D43765"/>
    </row>
    <row r="43766" spans="4:4" x14ac:dyDescent="0.25">
      <c r="D43766"/>
    </row>
    <row r="43767" spans="4:4" x14ac:dyDescent="0.25">
      <c r="D43767"/>
    </row>
    <row r="43768" spans="4:4" x14ac:dyDescent="0.25">
      <c r="D43768"/>
    </row>
    <row r="43769" spans="4:4" x14ac:dyDescent="0.25">
      <c r="D43769"/>
    </row>
    <row r="43770" spans="4:4" x14ac:dyDescent="0.25">
      <c r="D43770"/>
    </row>
    <row r="43771" spans="4:4" x14ac:dyDescent="0.25">
      <c r="D43771"/>
    </row>
    <row r="43772" spans="4:4" x14ac:dyDescent="0.25">
      <c r="D43772"/>
    </row>
    <row r="43773" spans="4:4" x14ac:dyDescent="0.25">
      <c r="D43773"/>
    </row>
    <row r="43774" spans="4:4" x14ac:dyDescent="0.25">
      <c r="D43774"/>
    </row>
    <row r="43775" spans="4:4" x14ac:dyDescent="0.25">
      <c r="D43775"/>
    </row>
    <row r="43776" spans="4:4" x14ac:dyDescent="0.25">
      <c r="D43776"/>
    </row>
    <row r="43777" spans="4:4" x14ac:dyDescent="0.25">
      <c r="D43777"/>
    </row>
    <row r="43778" spans="4:4" x14ac:dyDescent="0.25">
      <c r="D43778"/>
    </row>
    <row r="43779" spans="4:4" x14ac:dyDescent="0.25">
      <c r="D43779"/>
    </row>
    <row r="43780" spans="4:4" x14ac:dyDescent="0.25">
      <c r="D43780"/>
    </row>
    <row r="43781" spans="4:4" x14ac:dyDescent="0.25">
      <c r="D43781"/>
    </row>
    <row r="43782" spans="4:4" x14ac:dyDescent="0.25">
      <c r="D43782"/>
    </row>
    <row r="43783" spans="4:4" x14ac:dyDescent="0.25">
      <c r="D43783"/>
    </row>
    <row r="43784" spans="4:4" x14ac:dyDescent="0.25">
      <c r="D43784"/>
    </row>
    <row r="43785" spans="4:4" x14ac:dyDescent="0.25">
      <c r="D43785"/>
    </row>
    <row r="43786" spans="4:4" x14ac:dyDescent="0.25">
      <c r="D43786"/>
    </row>
    <row r="43787" spans="4:4" x14ac:dyDescent="0.25">
      <c r="D43787"/>
    </row>
    <row r="43788" spans="4:4" x14ac:dyDescent="0.25">
      <c r="D43788"/>
    </row>
    <row r="43789" spans="4:4" x14ac:dyDescent="0.25">
      <c r="D43789"/>
    </row>
    <row r="43790" spans="4:4" x14ac:dyDescent="0.25">
      <c r="D43790"/>
    </row>
    <row r="43791" spans="4:4" x14ac:dyDescent="0.25">
      <c r="D43791"/>
    </row>
    <row r="43792" spans="4:4" x14ac:dyDescent="0.25">
      <c r="D43792"/>
    </row>
    <row r="43793" spans="4:4" x14ac:dyDescent="0.25">
      <c r="D43793"/>
    </row>
    <row r="43794" spans="4:4" x14ac:dyDescent="0.25">
      <c r="D43794"/>
    </row>
    <row r="43795" spans="4:4" x14ac:dyDescent="0.25">
      <c r="D43795"/>
    </row>
    <row r="43796" spans="4:4" x14ac:dyDescent="0.25">
      <c r="D43796"/>
    </row>
    <row r="43797" spans="4:4" x14ac:dyDescent="0.25">
      <c r="D43797"/>
    </row>
    <row r="43798" spans="4:4" x14ac:dyDescent="0.25">
      <c r="D43798"/>
    </row>
    <row r="43799" spans="4:4" x14ac:dyDescent="0.25">
      <c r="D43799"/>
    </row>
    <row r="43800" spans="4:4" x14ac:dyDescent="0.25">
      <c r="D43800"/>
    </row>
    <row r="43801" spans="4:4" x14ac:dyDescent="0.25">
      <c r="D43801"/>
    </row>
    <row r="43802" spans="4:4" x14ac:dyDescent="0.25">
      <c r="D43802"/>
    </row>
    <row r="43803" spans="4:4" x14ac:dyDescent="0.25">
      <c r="D43803"/>
    </row>
    <row r="43804" spans="4:4" x14ac:dyDescent="0.25">
      <c r="D43804"/>
    </row>
    <row r="43805" spans="4:4" x14ac:dyDescent="0.25">
      <c r="D43805"/>
    </row>
    <row r="43806" spans="4:4" x14ac:dyDescent="0.25">
      <c r="D43806"/>
    </row>
    <row r="43807" spans="4:4" x14ac:dyDescent="0.25">
      <c r="D43807"/>
    </row>
    <row r="43808" spans="4:4" x14ac:dyDescent="0.25">
      <c r="D43808"/>
    </row>
    <row r="43809" spans="4:4" x14ac:dyDescent="0.25">
      <c r="D43809"/>
    </row>
    <row r="43810" spans="4:4" x14ac:dyDescent="0.25">
      <c r="D43810"/>
    </row>
    <row r="43811" spans="4:4" x14ac:dyDescent="0.25">
      <c r="D43811"/>
    </row>
    <row r="43812" spans="4:4" x14ac:dyDescent="0.25">
      <c r="D43812"/>
    </row>
    <row r="43813" spans="4:4" x14ac:dyDescent="0.25">
      <c r="D43813"/>
    </row>
    <row r="43814" spans="4:4" x14ac:dyDescent="0.25">
      <c r="D43814"/>
    </row>
    <row r="43815" spans="4:4" x14ac:dyDescent="0.25">
      <c r="D43815"/>
    </row>
    <row r="43816" spans="4:4" x14ac:dyDescent="0.25">
      <c r="D43816"/>
    </row>
    <row r="43817" spans="4:4" x14ac:dyDescent="0.25">
      <c r="D43817"/>
    </row>
    <row r="43818" spans="4:4" x14ac:dyDescent="0.25">
      <c r="D43818"/>
    </row>
    <row r="43819" spans="4:4" x14ac:dyDescent="0.25">
      <c r="D43819"/>
    </row>
    <row r="43820" spans="4:4" x14ac:dyDescent="0.25">
      <c r="D43820"/>
    </row>
    <row r="43821" spans="4:4" x14ac:dyDescent="0.25">
      <c r="D43821"/>
    </row>
    <row r="43822" spans="4:4" x14ac:dyDescent="0.25">
      <c r="D43822"/>
    </row>
    <row r="43823" spans="4:4" x14ac:dyDescent="0.25">
      <c r="D43823"/>
    </row>
    <row r="43824" spans="4:4" x14ac:dyDescent="0.25">
      <c r="D43824"/>
    </row>
    <row r="43825" spans="4:4" x14ac:dyDescent="0.25">
      <c r="D43825"/>
    </row>
    <row r="43826" spans="4:4" x14ac:dyDescent="0.25">
      <c r="D43826"/>
    </row>
    <row r="43827" spans="4:4" x14ac:dyDescent="0.25">
      <c r="D43827"/>
    </row>
    <row r="43828" spans="4:4" x14ac:dyDescent="0.25">
      <c r="D43828"/>
    </row>
    <row r="43829" spans="4:4" x14ac:dyDescent="0.25">
      <c r="D43829"/>
    </row>
    <row r="43830" spans="4:4" x14ac:dyDescent="0.25">
      <c r="D43830"/>
    </row>
    <row r="43831" spans="4:4" x14ac:dyDescent="0.25">
      <c r="D43831"/>
    </row>
    <row r="43832" spans="4:4" x14ac:dyDescent="0.25">
      <c r="D43832"/>
    </row>
    <row r="43833" spans="4:4" x14ac:dyDescent="0.25">
      <c r="D43833"/>
    </row>
    <row r="43834" spans="4:4" x14ac:dyDescent="0.25">
      <c r="D43834"/>
    </row>
    <row r="43835" spans="4:4" x14ac:dyDescent="0.25">
      <c r="D43835"/>
    </row>
    <row r="43836" spans="4:4" x14ac:dyDescent="0.25">
      <c r="D43836"/>
    </row>
    <row r="43837" spans="4:4" x14ac:dyDescent="0.25">
      <c r="D43837"/>
    </row>
    <row r="43838" spans="4:4" x14ac:dyDescent="0.25">
      <c r="D43838"/>
    </row>
    <row r="43839" spans="4:4" x14ac:dyDescent="0.25">
      <c r="D43839"/>
    </row>
    <row r="43840" spans="4:4" x14ac:dyDescent="0.25">
      <c r="D43840"/>
    </row>
    <row r="43841" spans="4:4" x14ac:dyDescent="0.25">
      <c r="D43841"/>
    </row>
    <row r="43842" spans="4:4" x14ac:dyDescent="0.25">
      <c r="D43842"/>
    </row>
    <row r="43843" spans="4:4" x14ac:dyDescent="0.25">
      <c r="D43843"/>
    </row>
    <row r="43844" spans="4:4" x14ac:dyDescent="0.25">
      <c r="D43844"/>
    </row>
    <row r="43845" spans="4:4" x14ac:dyDescent="0.25">
      <c r="D43845"/>
    </row>
    <row r="43846" spans="4:4" x14ac:dyDescent="0.25">
      <c r="D43846"/>
    </row>
    <row r="43847" spans="4:4" x14ac:dyDescent="0.25">
      <c r="D43847"/>
    </row>
    <row r="43848" spans="4:4" x14ac:dyDescent="0.25">
      <c r="D43848"/>
    </row>
    <row r="43849" spans="4:4" x14ac:dyDescent="0.25">
      <c r="D43849"/>
    </row>
    <row r="43850" spans="4:4" x14ac:dyDescent="0.25">
      <c r="D43850"/>
    </row>
    <row r="43851" spans="4:4" x14ac:dyDescent="0.25">
      <c r="D43851"/>
    </row>
    <row r="43852" spans="4:4" x14ac:dyDescent="0.25">
      <c r="D43852"/>
    </row>
    <row r="43853" spans="4:4" x14ac:dyDescent="0.25">
      <c r="D43853"/>
    </row>
    <row r="43854" spans="4:4" x14ac:dyDescent="0.25">
      <c r="D43854"/>
    </row>
    <row r="43855" spans="4:4" x14ac:dyDescent="0.25">
      <c r="D43855"/>
    </row>
    <row r="43856" spans="4:4" x14ac:dyDescent="0.25">
      <c r="D43856"/>
    </row>
    <row r="43857" spans="4:4" x14ac:dyDescent="0.25">
      <c r="D43857"/>
    </row>
    <row r="43858" spans="4:4" x14ac:dyDescent="0.25">
      <c r="D43858"/>
    </row>
    <row r="43859" spans="4:4" x14ac:dyDescent="0.25">
      <c r="D43859"/>
    </row>
    <row r="43860" spans="4:4" x14ac:dyDescent="0.25">
      <c r="D43860"/>
    </row>
    <row r="43861" spans="4:4" x14ac:dyDescent="0.25">
      <c r="D43861"/>
    </row>
    <row r="43862" spans="4:4" x14ac:dyDescent="0.25">
      <c r="D43862"/>
    </row>
    <row r="43863" spans="4:4" x14ac:dyDescent="0.25">
      <c r="D43863"/>
    </row>
    <row r="43864" spans="4:4" x14ac:dyDescent="0.25">
      <c r="D43864"/>
    </row>
    <row r="43865" spans="4:4" x14ac:dyDescent="0.25">
      <c r="D43865"/>
    </row>
    <row r="43866" spans="4:4" x14ac:dyDescent="0.25">
      <c r="D43866"/>
    </row>
    <row r="43867" spans="4:4" x14ac:dyDescent="0.25">
      <c r="D43867"/>
    </row>
    <row r="43868" spans="4:4" x14ac:dyDescent="0.25">
      <c r="D43868"/>
    </row>
    <row r="43869" spans="4:4" x14ac:dyDescent="0.25">
      <c r="D43869"/>
    </row>
    <row r="43870" spans="4:4" x14ac:dyDescent="0.25">
      <c r="D43870"/>
    </row>
    <row r="43871" spans="4:4" x14ac:dyDescent="0.25">
      <c r="D43871"/>
    </row>
    <row r="43872" spans="4:4" x14ac:dyDescent="0.25">
      <c r="D43872"/>
    </row>
    <row r="43873" spans="4:4" x14ac:dyDescent="0.25">
      <c r="D43873"/>
    </row>
    <row r="43874" spans="4:4" x14ac:dyDescent="0.25">
      <c r="D43874"/>
    </row>
    <row r="43875" spans="4:4" x14ac:dyDescent="0.25">
      <c r="D43875"/>
    </row>
    <row r="43876" spans="4:4" x14ac:dyDescent="0.25">
      <c r="D43876"/>
    </row>
    <row r="43877" spans="4:4" x14ac:dyDescent="0.25">
      <c r="D43877"/>
    </row>
    <row r="43878" spans="4:4" x14ac:dyDescent="0.25">
      <c r="D43878"/>
    </row>
    <row r="43879" spans="4:4" x14ac:dyDescent="0.25">
      <c r="D43879"/>
    </row>
    <row r="43880" spans="4:4" x14ac:dyDescent="0.25">
      <c r="D43880"/>
    </row>
    <row r="43881" spans="4:4" x14ac:dyDescent="0.25">
      <c r="D43881"/>
    </row>
    <row r="43882" spans="4:4" x14ac:dyDescent="0.25">
      <c r="D43882"/>
    </row>
    <row r="43883" spans="4:4" x14ac:dyDescent="0.25">
      <c r="D43883"/>
    </row>
    <row r="43884" spans="4:4" x14ac:dyDescent="0.25">
      <c r="D43884"/>
    </row>
    <row r="43885" spans="4:4" x14ac:dyDescent="0.25">
      <c r="D43885"/>
    </row>
    <row r="43886" spans="4:4" x14ac:dyDescent="0.25">
      <c r="D43886"/>
    </row>
    <row r="43887" spans="4:4" x14ac:dyDescent="0.25">
      <c r="D43887"/>
    </row>
    <row r="43888" spans="4:4" x14ac:dyDescent="0.25">
      <c r="D43888"/>
    </row>
    <row r="43889" spans="4:4" x14ac:dyDescent="0.25">
      <c r="D43889"/>
    </row>
    <row r="43890" spans="4:4" x14ac:dyDescent="0.25">
      <c r="D43890"/>
    </row>
    <row r="43891" spans="4:4" x14ac:dyDescent="0.25">
      <c r="D43891"/>
    </row>
    <row r="43892" spans="4:4" x14ac:dyDescent="0.25">
      <c r="D43892"/>
    </row>
    <row r="43893" spans="4:4" x14ac:dyDescent="0.25">
      <c r="D43893"/>
    </row>
    <row r="43894" spans="4:4" x14ac:dyDescent="0.25">
      <c r="D43894"/>
    </row>
    <row r="43895" spans="4:4" x14ac:dyDescent="0.25">
      <c r="D43895"/>
    </row>
    <row r="43896" spans="4:4" x14ac:dyDescent="0.25">
      <c r="D43896"/>
    </row>
    <row r="43897" spans="4:4" x14ac:dyDescent="0.25">
      <c r="D43897"/>
    </row>
    <row r="43898" spans="4:4" x14ac:dyDescent="0.25">
      <c r="D43898"/>
    </row>
    <row r="43899" spans="4:4" x14ac:dyDescent="0.25">
      <c r="D43899"/>
    </row>
    <row r="43900" spans="4:4" x14ac:dyDescent="0.25">
      <c r="D43900"/>
    </row>
    <row r="43901" spans="4:4" x14ac:dyDescent="0.25">
      <c r="D43901"/>
    </row>
    <row r="43902" spans="4:4" x14ac:dyDescent="0.25">
      <c r="D43902"/>
    </row>
    <row r="43903" spans="4:4" x14ac:dyDescent="0.25">
      <c r="D43903"/>
    </row>
    <row r="43904" spans="4:4" x14ac:dyDescent="0.25">
      <c r="D43904"/>
    </row>
    <row r="43905" spans="4:4" x14ac:dyDescent="0.25">
      <c r="D43905"/>
    </row>
    <row r="43906" spans="4:4" x14ac:dyDescent="0.25">
      <c r="D43906"/>
    </row>
    <row r="43907" spans="4:4" x14ac:dyDescent="0.25">
      <c r="D43907"/>
    </row>
    <row r="43908" spans="4:4" x14ac:dyDescent="0.25">
      <c r="D43908"/>
    </row>
    <row r="43909" spans="4:4" x14ac:dyDescent="0.25">
      <c r="D43909"/>
    </row>
    <row r="43910" spans="4:4" x14ac:dyDescent="0.25">
      <c r="D43910"/>
    </row>
    <row r="43911" spans="4:4" x14ac:dyDescent="0.25">
      <c r="D43911"/>
    </row>
    <row r="43912" spans="4:4" x14ac:dyDescent="0.25">
      <c r="D43912"/>
    </row>
    <row r="43913" spans="4:4" x14ac:dyDescent="0.25">
      <c r="D43913"/>
    </row>
    <row r="43914" spans="4:4" x14ac:dyDescent="0.25">
      <c r="D43914"/>
    </row>
    <row r="43915" spans="4:4" x14ac:dyDescent="0.25">
      <c r="D43915"/>
    </row>
    <row r="43916" spans="4:4" x14ac:dyDescent="0.25">
      <c r="D43916"/>
    </row>
    <row r="43917" spans="4:4" x14ac:dyDescent="0.25">
      <c r="D43917"/>
    </row>
    <row r="43918" spans="4:4" x14ac:dyDescent="0.25">
      <c r="D43918"/>
    </row>
    <row r="43919" spans="4:4" x14ac:dyDescent="0.25">
      <c r="D43919"/>
    </row>
    <row r="43920" spans="4:4" x14ac:dyDescent="0.25">
      <c r="D43920"/>
    </row>
    <row r="43921" spans="4:4" x14ac:dyDescent="0.25">
      <c r="D43921"/>
    </row>
    <row r="43922" spans="4:4" x14ac:dyDescent="0.25">
      <c r="D43922"/>
    </row>
    <row r="43923" spans="4:4" x14ac:dyDescent="0.25">
      <c r="D43923"/>
    </row>
    <row r="43924" spans="4:4" x14ac:dyDescent="0.25">
      <c r="D43924"/>
    </row>
    <row r="43925" spans="4:4" x14ac:dyDescent="0.25">
      <c r="D43925"/>
    </row>
    <row r="43926" spans="4:4" x14ac:dyDescent="0.25">
      <c r="D43926"/>
    </row>
    <row r="43927" spans="4:4" x14ac:dyDescent="0.25">
      <c r="D43927"/>
    </row>
    <row r="43928" spans="4:4" x14ac:dyDescent="0.25">
      <c r="D43928"/>
    </row>
    <row r="43929" spans="4:4" x14ac:dyDescent="0.25">
      <c r="D43929"/>
    </row>
    <row r="43930" spans="4:4" x14ac:dyDescent="0.25">
      <c r="D43930"/>
    </row>
    <row r="43931" spans="4:4" x14ac:dyDescent="0.25">
      <c r="D43931"/>
    </row>
    <row r="43932" spans="4:4" x14ac:dyDescent="0.25">
      <c r="D43932"/>
    </row>
    <row r="43933" spans="4:4" x14ac:dyDescent="0.25">
      <c r="D43933"/>
    </row>
    <row r="43934" spans="4:4" x14ac:dyDescent="0.25">
      <c r="D43934"/>
    </row>
    <row r="43935" spans="4:4" x14ac:dyDescent="0.25">
      <c r="D43935"/>
    </row>
    <row r="43936" spans="4:4" x14ac:dyDescent="0.25">
      <c r="D43936"/>
    </row>
    <row r="43937" spans="4:4" x14ac:dyDescent="0.25">
      <c r="D43937"/>
    </row>
    <row r="43938" spans="4:4" x14ac:dyDescent="0.25">
      <c r="D43938"/>
    </row>
    <row r="43939" spans="4:4" x14ac:dyDescent="0.25">
      <c r="D43939"/>
    </row>
    <row r="43940" spans="4:4" x14ac:dyDescent="0.25">
      <c r="D43940"/>
    </row>
    <row r="43941" spans="4:4" x14ac:dyDescent="0.25">
      <c r="D43941"/>
    </row>
    <row r="43942" spans="4:4" x14ac:dyDescent="0.25">
      <c r="D43942"/>
    </row>
    <row r="43943" spans="4:4" x14ac:dyDescent="0.25">
      <c r="D43943"/>
    </row>
    <row r="43944" spans="4:4" x14ac:dyDescent="0.25">
      <c r="D43944"/>
    </row>
    <row r="43945" spans="4:4" x14ac:dyDescent="0.25">
      <c r="D43945"/>
    </row>
    <row r="43946" spans="4:4" x14ac:dyDescent="0.25">
      <c r="D43946"/>
    </row>
    <row r="43947" spans="4:4" x14ac:dyDescent="0.25">
      <c r="D43947"/>
    </row>
    <row r="43948" spans="4:4" x14ac:dyDescent="0.25">
      <c r="D43948"/>
    </row>
    <row r="43949" spans="4:4" x14ac:dyDescent="0.25">
      <c r="D43949"/>
    </row>
    <row r="43950" spans="4:4" x14ac:dyDescent="0.25">
      <c r="D43950"/>
    </row>
    <row r="43951" spans="4:4" x14ac:dyDescent="0.25">
      <c r="D43951"/>
    </row>
    <row r="43952" spans="4:4" x14ac:dyDescent="0.25">
      <c r="D43952"/>
    </row>
    <row r="43953" spans="4:4" x14ac:dyDescent="0.25">
      <c r="D43953"/>
    </row>
    <row r="43954" spans="4:4" x14ac:dyDescent="0.25">
      <c r="D43954"/>
    </row>
    <row r="43955" spans="4:4" x14ac:dyDescent="0.25">
      <c r="D43955"/>
    </row>
    <row r="43956" spans="4:4" x14ac:dyDescent="0.25">
      <c r="D43956"/>
    </row>
    <row r="43957" spans="4:4" x14ac:dyDescent="0.25">
      <c r="D43957"/>
    </row>
    <row r="43958" spans="4:4" x14ac:dyDescent="0.25">
      <c r="D43958"/>
    </row>
    <row r="43959" spans="4:4" x14ac:dyDescent="0.25">
      <c r="D43959"/>
    </row>
    <row r="43960" spans="4:4" x14ac:dyDescent="0.25">
      <c r="D43960"/>
    </row>
    <row r="43961" spans="4:4" x14ac:dyDescent="0.25">
      <c r="D43961"/>
    </row>
    <row r="43962" spans="4:4" x14ac:dyDescent="0.25">
      <c r="D43962"/>
    </row>
    <row r="43963" spans="4:4" x14ac:dyDescent="0.25">
      <c r="D43963"/>
    </row>
    <row r="43964" spans="4:4" x14ac:dyDescent="0.25">
      <c r="D43964"/>
    </row>
    <row r="43965" spans="4:4" x14ac:dyDescent="0.25">
      <c r="D43965"/>
    </row>
    <row r="43966" spans="4:4" x14ac:dyDescent="0.25">
      <c r="D43966"/>
    </row>
    <row r="43967" spans="4:4" x14ac:dyDescent="0.25">
      <c r="D43967"/>
    </row>
    <row r="43968" spans="4:4" x14ac:dyDescent="0.25">
      <c r="D43968"/>
    </row>
    <row r="43969" spans="4:4" x14ac:dyDescent="0.25">
      <c r="D43969"/>
    </row>
    <row r="43970" spans="4:4" x14ac:dyDescent="0.25">
      <c r="D43970"/>
    </row>
    <row r="43971" spans="4:4" x14ac:dyDescent="0.25">
      <c r="D43971"/>
    </row>
    <row r="43972" spans="4:4" x14ac:dyDescent="0.25">
      <c r="D43972"/>
    </row>
    <row r="43973" spans="4:4" x14ac:dyDescent="0.25">
      <c r="D43973"/>
    </row>
    <row r="43974" spans="4:4" x14ac:dyDescent="0.25">
      <c r="D43974"/>
    </row>
    <row r="43975" spans="4:4" x14ac:dyDescent="0.25">
      <c r="D43975"/>
    </row>
    <row r="43976" spans="4:4" x14ac:dyDescent="0.25">
      <c r="D43976"/>
    </row>
    <row r="43977" spans="4:4" x14ac:dyDescent="0.25">
      <c r="D43977"/>
    </row>
    <row r="43978" spans="4:4" x14ac:dyDescent="0.25">
      <c r="D43978"/>
    </row>
    <row r="43979" spans="4:4" x14ac:dyDescent="0.25">
      <c r="D43979"/>
    </row>
    <row r="43980" spans="4:4" x14ac:dyDescent="0.25">
      <c r="D43980"/>
    </row>
    <row r="43981" spans="4:4" x14ac:dyDescent="0.25">
      <c r="D43981"/>
    </row>
    <row r="43982" spans="4:4" x14ac:dyDescent="0.25">
      <c r="D43982"/>
    </row>
    <row r="43983" spans="4:4" x14ac:dyDescent="0.25">
      <c r="D43983"/>
    </row>
    <row r="43984" spans="4:4" x14ac:dyDescent="0.25">
      <c r="D43984"/>
    </row>
    <row r="43985" spans="4:4" x14ac:dyDescent="0.25">
      <c r="D43985"/>
    </row>
    <row r="43986" spans="4:4" x14ac:dyDescent="0.25">
      <c r="D43986"/>
    </row>
    <row r="43987" spans="4:4" x14ac:dyDescent="0.25">
      <c r="D43987"/>
    </row>
    <row r="43988" spans="4:4" x14ac:dyDescent="0.25">
      <c r="D43988"/>
    </row>
    <row r="43989" spans="4:4" x14ac:dyDescent="0.25">
      <c r="D43989"/>
    </row>
    <row r="43990" spans="4:4" x14ac:dyDescent="0.25">
      <c r="D43990"/>
    </row>
    <row r="43991" spans="4:4" x14ac:dyDescent="0.25">
      <c r="D43991"/>
    </row>
    <row r="43992" spans="4:4" x14ac:dyDescent="0.25">
      <c r="D43992"/>
    </row>
    <row r="43993" spans="4:4" x14ac:dyDescent="0.25">
      <c r="D43993"/>
    </row>
    <row r="43994" spans="4:4" x14ac:dyDescent="0.25">
      <c r="D43994"/>
    </row>
    <row r="43995" spans="4:4" x14ac:dyDescent="0.25">
      <c r="D43995"/>
    </row>
    <row r="43996" spans="4:4" x14ac:dyDescent="0.25">
      <c r="D43996"/>
    </row>
    <row r="43997" spans="4:4" x14ac:dyDescent="0.25">
      <c r="D43997"/>
    </row>
    <row r="43998" spans="4:4" x14ac:dyDescent="0.25">
      <c r="D43998"/>
    </row>
    <row r="43999" spans="4:4" x14ac:dyDescent="0.25">
      <c r="D43999"/>
    </row>
    <row r="44000" spans="4:4" x14ac:dyDescent="0.25">
      <c r="D44000"/>
    </row>
    <row r="44001" spans="4:4" x14ac:dyDescent="0.25">
      <c r="D44001"/>
    </row>
    <row r="44002" spans="4:4" x14ac:dyDescent="0.25">
      <c r="D44002"/>
    </row>
    <row r="44003" spans="4:4" x14ac:dyDescent="0.25">
      <c r="D44003"/>
    </row>
    <row r="44004" spans="4:4" x14ac:dyDescent="0.25">
      <c r="D44004"/>
    </row>
    <row r="44005" spans="4:4" x14ac:dyDescent="0.25">
      <c r="D44005"/>
    </row>
    <row r="44006" spans="4:4" x14ac:dyDescent="0.25">
      <c r="D44006"/>
    </row>
    <row r="44007" spans="4:4" x14ac:dyDescent="0.25">
      <c r="D44007"/>
    </row>
    <row r="44008" spans="4:4" x14ac:dyDescent="0.25">
      <c r="D44008"/>
    </row>
    <row r="44009" spans="4:4" x14ac:dyDescent="0.25">
      <c r="D44009"/>
    </row>
    <row r="44010" spans="4:4" x14ac:dyDescent="0.25">
      <c r="D44010"/>
    </row>
    <row r="44011" spans="4:4" x14ac:dyDescent="0.25">
      <c r="D44011"/>
    </row>
    <row r="44012" spans="4:4" x14ac:dyDescent="0.25">
      <c r="D44012"/>
    </row>
    <row r="44013" spans="4:4" x14ac:dyDescent="0.25">
      <c r="D44013"/>
    </row>
    <row r="44014" spans="4:4" x14ac:dyDescent="0.25">
      <c r="D44014"/>
    </row>
    <row r="44015" spans="4:4" x14ac:dyDescent="0.25">
      <c r="D44015"/>
    </row>
    <row r="44016" spans="4:4" x14ac:dyDescent="0.25">
      <c r="D44016"/>
    </row>
    <row r="44017" spans="4:4" x14ac:dyDescent="0.25">
      <c r="D44017"/>
    </row>
    <row r="44018" spans="4:4" x14ac:dyDescent="0.25">
      <c r="D44018"/>
    </row>
    <row r="44019" spans="4:4" x14ac:dyDescent="0.25">
      <c r="D44019"/>
    </row>
    <row r="44020" spans="4:4" x14ac:dyDescent="0.25">
      <c r="D44020"/>
    </row>
    <row r="44021" spans="4:4" x14ac:dyDescent="0.25">
      <c r="D44021"/>
    </row>
    <row r="44022" spans="4:4" x14ac:dyDescent="0.25">
      <c r="D44022"/>
    </row>
    <row r="44023" spans="4:4" x14ac:dyDescent="0.25">
      <c r="D44023"/>
    </row>
    <row r="44024" spans="4:4" x14ac:dyDescent="0.25">
      <c r="D44024"/>
    </row>
    <row r="44025" spans="4:4" x14ac:dyDescent="0.25">
      <c r="D44025"/>
    </row>
    <row r="44026" spans="4:4" x14ac:dyDescent="0.25">
      <c r="D44026"/>
    </row>
    <row r="44027" spans="4:4" x14ac:dyDescent="0.25">
      <c r="D44027"/>
    </row>
    <row r="44028" spans="4:4" x14ac:dyDescent="0.25">
      <c r="D44028"/>
    </row>
    <row r="44029" spans="4:4" x14ac:dyDescent="0.25">
      <c r="D44029"/>
    </row>
    <row r="44030" spans="4:4" x14ac:dyDescent="0.25">
      <c r="D44030"/>
    </row>
    <row r="44031" spans="4:4" x14ac:dyDescent="0.25">
      <c r="D44031"/>
    </row>
    <row r="44032" spans="4:4" x14ac:dyDescent="0.25">
      <c r="D44032"/>
    </row>
    <row r="44033" spans="4:4" x14ac:dyDescent="0.25">
      <c r="D44033"/>
    </row>
    <row r="44034" spans="4:4" x14ac:dyDescent="0.25">
      <c r="D44034"/>
    </row>
    <row r="44035" spans="4:4" x14ac:dyDescent="0.25">
      <c r="D44035"/>
    </row>
    <row r="44036" spans="4:4" x14ac:dyDescent="0.25">
      <c r="D44036"/>
    </row>
    <row r="44037" spans="4:4" x14ac:dyDescent="0.25">
      <c r="D44037"/>
    </row>
    <row r="44038" spans="4:4" x14ac:dyDescent="0.25">
      <c r="D44038"/>
    </row>
    <row r="44039" spans="4:4" x14ac:dyDescent="0.25">
      <c r="D44039"/>
    </row>
    <row r="44040" spans="4:4" x14ac:dyDescent="0.25">
      <c r="D44040"/>
    </row>
    <row r="44041" spans="4:4" x14ac:dyDescent="0.25">
      <c r="D44041"/>
    </row>
    <row r="44042" spans="4:4" x14ac:dyDescent="0.25">
      <c r="D44042"/>
    </row>
    <row r="44043" spans="4:4" x14ac:dyDescent="0.25">
      <c r="D44043"/>
    </row>
    <row r="44044" spans="4:4" x14ac:dyDescent="0.25">
      <c r="D44044"/>
    </row>
    <row r="44045" spans="4:4" x14ac:dyDescent="0.25">
      <c r="D44045"/>
    </row>
    <row r="44046" spans="4:4" x14ac:dyDescent="0.25">
      <c r="D44046"/>
    </row>
    <row r="44047" spans="4:4" x14ac:dyDescent="0.25">
      <c r="D44047"/>
    </row>
    <row r="44048" spans="4:4" x14ac:dyDescent="0.25">
      <c r="D44048"/>
    </row>
    <row r="44049" spans="4:4" x14ac:dyDescent="0.25">
      <c r="D44049"/>
    </row>
    <row r="44050" spans="4:4" x14ac:dyDescent="0.25">
      <c r="D44050"/>
    </row>
    <row r="44051" spans="4:4" x14ac:dyDescent="0.25">
      <c r="D44051"/>
    </row>
    <row r="44052" spans="4:4" x14ac:dyDescent="0.25">
      <c r="D44052"/>
    </row>
    <row r="44053" spans="4:4" x14ac:dyDescent="0.25">
      <c r="D44053"/>
    </row>
    <row r="44054" spans="4:4" x14ac:dyDescent="0.25">
      <c r="D44054"/>
    </row>
    <row r="44055" spans="4:4" x14ac:dyDescent="0.25">
      <c r="D44055"/>
    </row>
    <row r="44056" spans="4:4" x14ac:dyDescent="0.25">
      <c r="D44056"/>
    </row>
    <row r="44057" spans="4:4" x14ac:dyDescent="0.25">
      <c r="D44057"/>
    </row>
    <row r="44058" spans="4:4" x14ac:dyDescent="0.25">
      <c r="D44058"/>
    </row>
    <row r="44059" spans="4:4" x14ac:dyDescent="0.25">
      <c r="D44059"/>
    </row>
    <row r="44060" spans="4:4" x14ac:dyDescent="0.25">
      <c r="D44060"/>
    </row>
    <row r="44061" spans="4:4" x14ac:dyDescent="0.25">
      <c r="D44061"/>
    </row>
    <row r="44062" spans="4:4" x14ac:dyDescent="0.25">
      <c r="D44062"/>
    </row>
    <row r="44063" spans="4:4" x14ac:dyDescent="0.25">
      <c r="D44063"/>
    </row>
    <row r="44064" spans="4:4" x14ac:dyDescent="0.25">
      <c r="D44064"/>
    </row>
    <row r="44065" spans="4:4" x14ac:dyDescent="0.25">
      <c r="D44065"/>
    </row>
    <row r="44066" spans="4:4" x14ac:dyDescent="0.25">
      <c r="D44066"/>
    </row>
    <row r="44067" spans="4:4" x14ac:dyDescent="0.25">
      <c r="D44067"/>
    </row>
    <row r="44068" spans="4:4" x14ac:dyDescent="0.25">
      <c r="D44068"/>
    </row>
    <row r="44069" spans="4:4" x14ac:dyDescent="0.25">
      <c r="D44069"/>
    </row>
    <row r="44070" spans="4:4" x14ac:dyDescent="0.25">
      <c r="D44070"/>
    </row>
    <row r="44071" spans="4:4" x14ac:dyDescent="0.25">
      <c r="D44071"/>
    </row>
    <row r="44072" spans="4:4" x14ac:dyDescent="0.25">
      <c r="D44072"/>
    </row>
    <row r="44073" spans="4:4" x14ac:dyDescent="0.25">
      <c r="D44073"/>
    </row>
    <row r="44074" spans="4:4" x14ac:dyDescent="0.25">
      <c r="D44074"/>
    </row>
    <row r="44075" spans="4:4" x14ac:dyDescent="0.25">
      <c r="D44075"/>
    </row>
    <row r="44076" spans="4:4" x14ac:dyDescent="0.25">
      <c r="D44076"/>
    </row>
    <row r="44077" spans="4:4" x14ac:dyDescent="0.25">
      <c r="D44077"/>
    </row>
    <row r="44078" spans="4:4" x14ac:dyDescent="0.25">
      <c r="D44078"/>
    </row>
    <row r="44079" spans="4:4" x14ac:dyDescent="0.25">
      <c r="D44079"/>
    </row>
    <row r="44080" spans="4:4" x14ac:dyDescent="0.25">
      <c r="D44080"/>
    </row>
    <row r="44081" spans="4:4" x14ac:dyDescent="0.25">
      <c r="D44081"/>
    </row>
    <row r="44082" spans="4:4" x14ac:dyDescent="0.25">
      <c r="D44082"/>
    </row>
    <row r="44083" spans="4:4" x14ac:dyDescent="0.25">
      <c r="D44083"/>
    </row>
    <row r="44084" spans="4:4" x14ac:dyDescent="0.25">
      <c r="D44084"/>
    </row>
    <row r="44085" spans="4:4" x14ac:dyDescent="0.25">
      <c r="D44085"/>
    </row>
    <row r="44086" spans="4:4" x14ac:dyDescent="0.25">
      <c r="D44086"/>
    </row>
    <row r="44087" spans="4:4" x14ac:dyDescent="0.25">
      <c r="D44087"/>
    </row>
    <row r="44088" spans="4:4" x14ac:dyDescent="0.25">
      <c r="D44088"/>
    </row>
    <row r="44089" spans="4:4" x14ac:dyDescent="0.25">
      <c r="D44089"/>
    </row>
    <row r="44090" spans="4:4" x14ac:dyDescent="0.25">
      <c r="D44090"/>
    </row>
    <row r="44091" spans="4:4" x14ac:dyDescent="0.25">
      <c r="D44091"/>
    </row>
    <row r="44092" spans="4:4" x14ac:dyDescent="0.25">
      <c r="D44092"/>
    </row>
    <row r="44093" spans="4:4" x14ac:dyDescent="0.25">
      <c r="D44093"/>
    </row>
    <row r="44094" spans="4:4" x14ac:dyDescent="0.25">
      <c r="D44094"/>
    </row>
    <row r="44095" spans="4:4" x14ac:dyDescent="0.25">
      <c r="D44095"/>
    </row>
    <row r="44096" spans="4:4" x14ac:dyDescent="0.25">
      <c r="D44096"/>
    </row>
    <row r="44097" spans="4:4" x14ac:dyDescent="0.25">
      <c r="D44097"/>
    </row>
    <row r="44098" spans="4:4" x14ac:dyDescent="0.25">
      <c r="D44098"/>
    </row>
    <row r="44099" spans="4:4" x14ac:dyDescent="0.25">
      <c r="D44099"/>
    </row>
    <row r="44100" spans="4:4" x14ac:dyDescent="0.25">
      <c r="D44100"/>
    </row>
    <row r="44101" spans="4:4" x14ac:dyDescent="0.25">
      <c r="D44101"/>
    </row>
    <row r="44102" spans="4:4" x14ac:dyDescent="0.25">
      <c r="D44102"/>
    </row>
    <row r="44103" spans="4:4" x14ac:dyDescent="0.25">
      <c r="D44103"/>
    </row>
    <row r="44104" spans="4:4" x14ac:dyDescent="0.25">
      <c r="D44104"/>
    </row>
    <row r="44105" spans="4:4" x14ac:dyDescent="0.25">
      <c r="D44105"/>
    </row>
    <row r="44106" spans="4:4" x14ac:dyDescent="0.25">
      <c r="D44106"/>
    </row>
    <row r="44107" spans="4:4" x14ac:dyDescent="0.25">
      <c r="D44107"/>
    </row>
    <row r="44108" spans="4:4" x14ac:dyDescent="0.25">
      <c r="D44108"/>
    </row>
    <row r="44109" spans="4:4" x14ac:dyDescent="0.25">
      <c r="D44109"/>
    </row>
    <row r="44110" spans="4:4" x14ac:dyDescent="0.25">
      <c r="D44110"/>
    </row>
    <row r="44111" spans="4:4" x14ac:dyDescent="0.25">
      <c r="D44111"/>
    </row>
    <row r="44112" spans="4:4" x14ac:dyDescent="0.25">
      <c r="D44112"/>
    </row>
    <row r="44113" spans="4:4" x14ac:dyDescent="0.25">
      <c r="D44113"/>
    </row>
    <row r="44114" spans="4:4" x14ac:dyDescent="0.25">
      <c r="D44114"/>
    </row>
    <row r="44115" spans="4:4" x14ac:dyDescent="0.25">
      <c r="D44115"/>
    </row>
    <row r="44116" spans="4:4" x14ac:dyDescent="0.25">
      <c r="D44116"/>
    </row>
    <row r="44117" spans="4:4" x14ac:dyDescent="0.25">
      <c r="D44117"/>
    </row>
    <row r="44118" spans="4:4" x14ac:dyDescent="0.25">
      <c r="D44118"/>
    </row>
    <row r="44119" spans="4:4" x14ac:dyDescent="0.25">
      <c r="D44119"/>
    </row>
    <row r="44120" spans="4:4" x14ac:dyDescent="0.25">
      <c r="D44120"/>
    </row>
    <row r="44121" spans="4:4" x14ac:dyDescent="0.25">
      <c r="D44121"/>
    </row>
    <row r="44122" spans="4:4" x14ac:dyDescent="0.25">
      <c r="D44122"/>
    </row>
    <row r="44123" spans="4:4" x14ac:dyDescent="0.25">
      <c r="D44123"/>
    </row>
    <row r="44124" spans="4:4" x14ac:dyDescent="0.25">
      <c r="D44124"/>
    </row>
    <row r="44125" spans="4:4" x14ac:dyDescent="0.25">
      <c r="D44125"/>
    </row>
    <row r="44126" spans="4:4" x14ac:dyDescent="0.25">
      <c r="D44126"/>
    </row>
    <row r="44127" spans="4:4" x14ac:dyDescent="0.25">
      <c r="D44127"/>
    </row>
    <row r="44128" spans="4:4" x14ac:dyDescent="0.25">
      <c r="D44128"/>
    </row>
    <row r="44129" spans="4:4" x14ac:dyDescent="0.25">
      <c r="D44129"/>
    </row>
    <row r="44130" spans="4:4" x14ac:dyDescent="0.25">
      <c r="D44130"/>
    </row>
    <row r="44131" spans="4:4" x14ac:dyDescent="0.25">
      <c r="D44131"/>
    </row>
    <row r="44132" spans="4:4" x14ac:dyDescent="0.25">
      <c r="D44132"/>
    </row>
    <row r="44133" spans="4:4" x14ac:dyDescent="0.25">
      <c r="D44133"/>
    </row>
    <row r="44134" spans="4:4" x14ac:dyDescent="0.25">
      <c r="D44134"/>
    </row>
    <row r="44135" spans="4:4" x14ac:dyDescent="0.25">
      <c r="D44135"/>
    </row>
    <row r="44136" spans="4:4" x14ac:dyDescent="0.25">
      <c r="D44136"/>
    </row>
    <row r="44137" spans="4:4" x14ac:dyDescent="0.25">
      <c r="D44137"/>
    </row>
    <row r="44138" spans="4:4" x14ac:dyDescent="0.25">
      <c r="D44138"/>
    </row>
    <row r="44139" spans="4:4" x14ac:dyDescent="0.25">
      <c r="D44139"/>
    </row>
    <row r="44140" spans="4:4" x14ac:dyDescent="0.25">
      <c r="D44140"/>
    </row>
    <row r="44141" spans="4:4" x14ac:dyDescent="0.25">
      <c r="D44141"/>
    </row>
    <row r="44142" spans="4:4" x14ac:dyDescent="0.25">
      <c r="D44142"/>
    </row>
    <row r="44143" spans="4:4" x14ac:dyDescent="0.25">
      <c r="D44143"/>
    </row>
    <row r="44144" spans="4:4" x14ac:dyDescent="0.25">
      <c r="D44144"/>
    </row>
    <row r="44145" spans="4:4" x14ac:dyDescent="0.25">
      <c r="D44145"/>
    </row>
    <row r="44146" spans="4:4" x14ac:dyDescent="0.25">
      <c r="D44146"/>
    </row>
    <row r="44147" spans="4:4" x14ac:dyDescent="0.25">
      <c r="D44147"/>
    </row>
    <row r="44148" spans="4:4" x14ac:dyDescent="0.25">
      <c r="D44148"/>
    </row>
    <row r="44149" spans="4:4" x14ac:dyDescent="0.25">
      <c r="D44149"/>
    </row>
    <row r="44150" spans="4:4" x14ac:dyDescent="0.25">
      <c r="D44150"/>
    </row>
    <row r="44151" spans="4:4" x14ac:dyDescent="0.25">
      <c r="D44151"/>
    </row>
    <row r="44152" spans="4:4" x14ac:dyDescent="0.25">
      <c r="D44152"/>
    </row>
    <row r="44153" spans="4:4" x14ac:dyDescent="0.25">
      <c r="D44153"/>
    </row>
    <row r="44154" spans="4:4" x14ac:dyDescent="0.25">
      <c r="D44154"/>
    </row>
    <row r="44155" spans="4:4" x14ac:dyDescent="0.25">
      <c r="D44155"/>
    </row>
    <row r="44156" spans="4:4" x14ac:dyDescent="0.25">
      <c r="D44156"/>
    </row>
    <row r="44157" spans="4:4" x14ac:dyDescent="0.25">
      <c r="D44157"/>
    </row>
    <row r="44158" spans="4:4" x14ac:dyDescent="0.25">
      <c r="D44158"/>
    </row>
    <row r="44159" spans="4:4" x14ac:dyDescent="0.25">
      <c r="D44159"/>
    </row>
    <row r="44160" spans="4:4" x14ac:dyDescent="0.25">
      <c r="D44160"/>
    </row>
    <row r="44161" spans="4:4" x14ac:dyDescent="0.25">
      <c r="D44161"/>
    </row>
    <row r="44162" spans="4:4" x14ac:dyDescent="0.25">
      <c r="D44162"/>
    </row>
    <row r="44163" spans="4:4" x14ac:dyDescent="0.25">
      <c r="D44163"/>
    </row>
    <row r="44164" spans="4:4" x14ac:dyDescent="0.25">
      <c r="D44164"/>
    </row>
    <row r="44165" spans="4:4" x14ac:dyDescent="0.25">
      <c r="D44165"/>
    </row>
    <row r="44166" spans="4:4" x14ac:dyDescent="0.25">
      <c r="D44166"/>
    </row>
    <row r="44167" spans="4:4" x14ac:dyDescent="0.25">
      <c r="D44167"/>
    </row>
    <row r="44168" spans="4:4" x14ac:dyDescent="0.25">
      <c r="D44168"/>
    </row>
    <row r="44169" spans="4:4" x14ac:dyDescent="0.25">
      <c r="D44169"/>
    </row>
    <row r="44170" spans="4:4" x14ac:dyDescent="0.25">
      <c r="D44170"/>
    </row>
    <row r="44171" spans="4:4" x14ac:dyDescent="0.25">
      <c r="D44171"/>
    </row>
    <row r="44172" spans="4:4" x14ac:dyDescent="0.25">
      <c r="D44172"/>
    </row>
    <row r="44173" spans="4:4" x14ac:dyDescent="0.25">
      <c r="D44173"/>
    </row>
    <row r="44174" spans="4:4" x14ac:dyDescent="0.25">
      <c r="D44174"/>
    </row>
    <row r="44175" spans="4:4" x14ac:dyDescent="0.25">
      <c r="D44175"/>
    </row>
    <row r="44176" spans="4:4" x14ac:dyDescent="0.25">
      <c r="D44176"/>
    </row>
    <row r="44177" spans="4:4" x14ac:dyDescent="0.25">
      <c r="D44177"/>
    </row>
    <row r="44178" spans="4:4" x14ac:dyDescent="0.25">
      <c r="D44178"/>
    </row>
    <row r="44179" spans="4:4" x14ac:dyDescent="0.25">
      <c r="D44179"/>
    </row>
    <row r="44180" spans="4:4" x14ac:dyDescent="0.25">
      <c r="D44180"/>
    </row>
    <row r="44181" spans="4:4" x14ac:dyDescent="0.25">
      <c r="D44181"/>
    </row>
    <row r="44182" spans="4:4" x14ac:dyDescent="0.25">
      <c r="D44182"/>
    </row>
    <row r="44183" spans="4:4" x14ac:dyDescent="0.25">
      <c r="D44183"/>
    </row>
    <row r="44184" spans="4:4" x14ac:dyDescent="0.25">
      <c r="D44184"/>
    </row>
    <row r="44185" spans="4:4" x14ac:dyDescent="0.25">
      <c r="D44185"/>
    </row>
    <row r="44186" spans="4:4" x14ac:dyDescent="0.25">
      <c r="D44186"/>
    </row>
    <row r="44187" spans="4:4" x14ac:dyDescent="0.25">
      <c r="D44187"/>
    </row>
    <row r="44188" spans="4:4" x14ac:dyDescent="0.25">
      <c r="D44188"/>
    </row>
    <row r="44189" spans="4:4" x14ac:dyDescent="0.25">
      <c r="D44189"/>
    </row>
    <row r="44190" spans="4:4" x14ac:dyDescent="0.25">
      <c r="D44190"/>
    </row>
    <row r="44191" spans="4:4" x14ac:dyDescent="0.25">
      <c r="D44191"/>
    </row>
    <row r="44192" spans="4:4" x14ac:dyDescent="0.25">
      <c r="D44192"/>
    </row>
    <row r="44193" spans="4:4" x14ac:dyDescent="0.25">
      <c r="D44193"/>
    </row>
    <row r="44194" spans="4:4" x14ac:dyDescent="0.25">
      <c r="D44194"/>
    </row>
    <row r="44195" spans="4:4" x14ac:dyDescent="0.25">
      <c r="D44195"/>
    </row>
    <row r="44196" spans="4:4" x14ac:dyDescent="0.25">
      <c r="D44196"/>
    </row>
    <row r="44197" spans="4:4" x14ac:dyDescent="0.25">
      <c r="D44197"/>
    </row>
    <row r="44198" spans="4:4" x14ac:dyDescent="0.25">
      <c r="D44198"/>
    </row>
    <row r="44199" spans="4:4" x14ac:dyDescent="0.25">
      <c r="D44199"/>
    </row>
    <row r="44200" spans="4:4" x14ac:dyDescent="0.25">
      <c r="D44200"/>
    </row>
    <row r="44201" spans="4:4" x14ac:dyDescent="0.25">
      <c r="D44201"/>
    </row>
    <row r="44202" spans="4:4" x14ac:dyDescent="0.25">
      <c r="D44202"/>
    </row>
    <row r="44203" spans="4:4" x14ac:dyDescent="0.25">
      <c r="D44203"/>
    </row>
    <row r="44204" spans="4:4" x14ac:dyDescent="0.25">
      <c r="D44204"/>
    </row>
    <row r="44205" spans="4:4" x14ac:dyDescent="0.25">
      <c r="D44205"/>
    </row>
    <row r="44206" spans="4:4" x14ac:dyDescent="0.25">
      <c r="D44206"/>
    </row>
    <row r="44207" spans="4:4" x14ac:dyDescent="0.25">
      <c r="D44207"/>
    </row>
    <row r="44208" spans="4:4" x14ac:dyDescent="0.25">
      <c r="D44208"/>
    </row>
    <row r="44209" spans="4:4" x14ac:dyDescent="0.25">
      <c r="D44209"/>
    </row>
    <row r="44210" spans="4:4" x14ac:dyDescent="0.25">
      <c r="D44210"/>
    </row>
    <row r="44211" spans="4:4" x14ac:dyDescent="0.25">
      <c r="D44211"/>
    </row>
    <row r="44212" spans="4:4" x14ac:dyDescent="0.25">
      <c r="D44212"/>
    </row>
    <row r="44213" spans="4:4" x14ac:dyDescent="0.25">
      <c r="D44213"/>
    </row>
    <row r="44214" spans="4:4" x14ac:dyDescent="0.25">
      <c r="D44214"/>
    </row>
    <row r="44215" spans="4:4" x14ac:dyDescent="0.25">
      <c r="D44215"/>
    </row>
    <row r="44216" spans="4:4" x14ac:dyDescent="0.25">
      <c r="D44216"/>
    </row>
    <row r="44217" spans="4:4" x14ac:dyDescent="0.25">
      <c r="D44217"/>
    </row>
    <row r="44218" spans="4:4" x14ac:dyDescent="0.25">
      <c r="D44218"/>
    </row>
    <row r="44219" spans="4:4" x14ac:dyDescent="0.25">
      <c r="D44219"/>
    </row>
    <row r="44220" spans="4:4" x14ac:dyDescent="0.25">
      <c r="D44220"/>
    </row>
    <row r="44221" spans="4:4" x14ac:dyDescent="0.25">
      <c r="D44221"/>
    </row>
    <row r="44222" spans="4:4" x14ac:dyDescent="0.25">
      <c r="D44222"/>
    </row>
    <row r="44223" spans="4:4" x14ac:dyDescent="0.25">
      <c r="D44223"/>
    </row>
    <row r="44224" spans="4:4" x14ac:dyDescent="0.25">
      <c r="D44224"/>
    </row>
    <row r="44225" spans="4:4" x14ac:dyDescent="0.25">
      <c r="D44225"/>
    </row>
    <row r="44226" spans="4:4" x14ac:dyDescent="0.25">
      <c r="D44226"/>
    </row>
    <row r="44227" spans="4:4" x14ac:dyDescent="0.25">
      <c r="D44227"/>
    </row>
    <row r="44228" spans="4:4" x14ac:dyDescent="0.25">
      <c r="D44228"/>
    </row>
    <row r="44229" spans="4:4" x14ac:dyDescent="0.25">
      <c r="D44229"/>
    </row>
    <row r="44230" spans="4:4" x14ac:dyDescent="0.25">
      <c r="D44230"/>
    </row>
    <row r="44231" spans="4:4" x14ac:dyDescent="0.25">
      <c r="D44231"/>
    </row>
    <row r="44232" spans="4:4" x14ac:dyDescent="0.25">
      <c r="D44232"/>
    </row>
    <row r="44233" spans="4:4" x14ac:dyDescent="0.25">
      <c r="D44233"/>
    </row>
    <row r="44234" spans="4:4" x14ac:dyDescent="0.25">
      <c r="D44234"/>
    </row>
    <row r="44235" spans="4:4" x14ac:dyDescent="0.25">
      <c r="D44235"/>
    </row>
    <row r="44236" spans="4:4" x14ac:dyDescent="0.25">
      <c r="D44236"/>
    </row>
    <row r="44237" spans="4:4" x14ac:dyDescent="0.25">
      <c r="D44237"/>
    </row>
    <row r="44238" spans="4:4" x14ac:dyDescent="0.25">
      <c r="D44238"/>
    </row>
    <row r="44239" spans="4:4" x14ac:dyDescent="0.25">
      <c r="D44239"/>
    </row>
    <row r="44240" spans="4:4" x14ac:dyDescent="0.25">
      <c r="D44240"/>
    </row>
    <row r="44241" spans="4:4" x14ac:dyDescent="0.25">
      <c r="D44241"/>
    </row>
    <row r="44242" spans="4:4" x14ac:dyDescent="0.25">
      <c r="D44242"/>
    </row>
    <row r="44243" spans="4:4" x14ac:dyDescent="0.25">
      <c r="D44243"/>
    </row>
    <row r="44244" spans="4:4" x14ac:dyDescent="0.25">
      <c r="D44244"/>
    </row>
    <row r="44245" spans="4:4" x14ac:dyDescent="0.25">
      <c r="D44245"/>
    </row>
    <row r="44246" spans="4:4" x14ac:dyDescent="0.25">
      <c r="D44246"/>
    </row>
    <row r="44247" spans="4:4" x14ac:dyDescent="0.25">
      <c r="D44247"/>
    </row>
    <row r="44248" spans="4:4" x14ac:dyDescent="0.25">
      <c r="D44248"/>
    </row>
    <row r="44249" spans="4:4" x14ac:dyDescent="0.25">
      <c r="D44249"/>
    </row>
    <row r="44250" spans="4:4" x14ac:dyDescent="0.25">
      <c r="D44250"/>
    </row>
    <row r="44251" spans="4:4" x14ac:dyDescent="0.25">
      <c r="D44251"/>
    </row>
    <row r="44252" spans="4:4" x14ac:dyDescent="0.25">
      <c r="D44252"/>
    </row>
    <row r="44253" spans="4:4" x14ac:dyDescent="0.25">
      <c r="D44253"/>
    </row>
    <row r="44254" spans="4:4" x14ac:dyDescent="0.25">
      <c r="D44254"/>
    </row>
    <row r="44255" spans="4:4" x14ac:dyDescent="0.25">
      <c r="D44255"/>
    </row>
    <row r="44256" spans="4:4" x14ac:dyDescent="0.25">
      <c r="D44256"/>
    </row>
    <row r="44257" spans="4:4" x14ac:dyDescent="0.25">
      <c r="D44257"/>
    </row>
    <row r="44258" spans="4:4" x14ac:dyDescent="0.25">
      <c r="D44258"/>
    </row>
    <row r="44259" spans="4:4" x14ac:dyDescent="0.25">
      <c r="D44259"/>
    </row>
    <row r="44260" spans="4:4" x14ac:dyDescent="0.25">
      <c r="D44260"/>
    </row>
    <row r="44261" spans="4:4" x14ac:dyDescent="0.25">
      <c r="D44261"/>
    </row>
    <row r="44262" spans="4:4" x14ac:dyDescent="0.25">
      <c r="D44262"/>
    </row>
    <row r="44263" spans="4:4" x14ac:dyDescent="0.25">
      <c r="D44263"/>
    </row>
    <row r="44264" spans="4:4" x14ac:dyDescent="0.25">
      <c r="D44264"/>
    </row>
    <row r="44265" spans="4:4" x14ac:dyDescent="0.25">
      <c r="D44265"/>
    </row>
    <row r="44266" spans="4:4" x14ac:dyDescent="0.25">
      <c r="D44266"/>
    </row>
    <row r="44267" spans="4:4" x14ac:dyDescent="0.25">
      <c r="D44267"/>
    </row>
    <row r="44268" spans="4:4" x14ac:dyDescent="0.25">
      <c r="D44268"/>
    </row>
    <row r="44269" spans="4:4" x14ac:dyDescent="0.25">
      <c r="D44269"/>
    </row>
    <row r="44270" spans="4:4" x14ac:dyDescent="0.25">
      <c r="D44270"/>
    </row>
    <row r="44271" spans="4:4" x14ac:dyDescent="0.25">
      <c r="D44271"/>
    </row>
    <row r="44272" spans="4:4" x14ac:dyDescent="0.25">
      <c r="D44272"/>
    </row>
    <row r="44273" spans="4:4" x14ac:dyDescent="0.25">
      <c r="D44273"/>
    </row>
    <row r="44274" spans="4:4" x14ac:dyDescent="0.25">
      <c r="D44274"/>
    </row>
    <row r="44275" spans="4:4" x14ac:dyDescent="0.25">
      <c r="D44275"/>
    </row>
    <row r="44276" spans="4:4" x14ac:dyDescent="0.25">
      <c r="D44276"/>
    </row>
    <row r="44277" spans="4:4" x14ac:dyDescent="0.25">
      <c r="D44277"/>
    </row>
    <row r="44278" spans="4:4" x14ac:dyDescent="0.25">
      <c r="D44278"/>
    </row>
    <row r="44279" spans="4:4" x14ac:dyDescent="0.25">
      <c r="D44279"/>
    </row>
    <row r="44280" spans="4:4" x14ac:dyDescent="0.25">
      <c r="D44280"/>
    </row>
    <row r="44281" spans="4:4" x14ac:dyDescent="0.25">
      <c r="D44281"/>
    </row>
    <row r="44282" spans="4:4" x14ac:dyDescent="0.25">
      <c r="D44282"/>
    </row>
    <row r="44283" spans="4:4" x14ac:dyDescent="0.25">
      <c r="D44283"/>
    </row>
    <row r="44284" spans="4:4" x14ac:dyDescent="0.25">
      <c r="D44284"/>
    </row>
    <row r="44285" spans="4:4" x14ac:dyDescent="0.25">
      <c r="D44285"/>
    </row>
    <row r="44286" spans="4:4" x14ac:dyDescent="0.25">
      <c r="D44286"/>
    </row>
    <row r="44287" spans="4:4" x14ac:dyDescent="0.25">
      <c r="D44287"/>
    </row>
    <row r="44288" spans="4:4" x14ac:dyDescent="0.25">
      <c r="D44288"/>
    </row>
    <row r="44289" spans="4:4" x14ac:dyDescent="0.25">
      <c r="D44289"/>
    </row>
    <row r="44290" spans="4:4" x14ac:dyDescent="0.25">
      <c r="D44290"/>
    </row>
    <row r="44291" spans="4:4" x14ac:dyDescent="0.25">
      <c r="D44291"/>
    </row>
    <row r="44292" spans="4:4" x14ac:dyDescent="0.25">
      <c r="D44292"/>
    </row>
    <row r="44293" spans="4:4" x14ac:dyDescent="0.25">
      <c r="D44293"/>
    </row>
    <row r="44294" spans="4:4" x14ac:dyDescent="0.25">
      <c r="D44294"/>
    </row>
    <row r="44295" spans="4:4" x14ac:dyDescent="0.25">
      <c r="D44295"/>
    </row>
    <row r="44296" spans="4:4" x14ac:dyDescent="0.25">
      <c r="D44296"/>
    </row>
    <row r="44297" spans="4:4" x14ac:dyDescent="0.25">
      <c r="D44297"/>
    </row>
    <row r="44298" spans="4:4" x14ac:dyDescent="0.25">
      <c r="D44298"/>
    </row>
    <row r="44299" spans="4:4" x14ac:dyDescent="0.25">
      <c r="D44299"/>
    </row>
    <row r="44300" spans="4:4" x14ac:dyDescent="0.25">
      <c r="D44300"/>
    </row>
    <row r="44301" spans="4:4" x14ac:dyDescent="0.25">
      <c r="D44301"/>
    </row>
    <row r="44302" spans="4:4" x14ac:dyDescent="0.25">
      <c r="D44302"/>
    </row>
    <row r="44303" spans="4:4" x14ac:dyDescent="0.25">
      <c r="D44303"/>
    </row>
    <row r="44304" spans="4:4" x14ac:dyDescent="0.25">
      <c r="D44304"/>
    </row>
    <row r="44305" spans="4:4" x14ac:dyDescent="0.25">
      <c r="D44305"/>
    </row>
    <row r="44306" spans="4:4" x14ac:dyDescent="0.25">
      <c r="D44306"/>
    </row>
    <row r="44307" spans="4:4" x14ac:dyDescent="0.25">
      <c r="D44307"/>
    </row>
    <row r="44308" spans="4:4" x14ac:dyDescent="0.25">
      <c r="D44308"/>
    </row>
    <row r="44309" spans="4:4" x14ac:dyDescent="0.25">
      <c r="D44309"/>
    </row>
    <row r="44310" spans="4:4" x14ac:dyDescent="0.25">
      <c r="D44310"/>
    </row>
    <row r="44311" spans="4:4" x14ac:dyDescent="0.25">
      <c r="D44311"/>
    </row>
    <row r="44312" spans="4:4" x14ac:dyDescent="0.25">
      <c r="D44312"/>
    </row>
    <row r="44313" spans="4:4" x14ac:dyDescent="0.25">
      <c r="D44313"/>
    </row>
    <row r="44314" spans="4:4" x14ac:dyDescent="0.25">
      <c r="D44314"/>
    </row>
    <row r="44315" spans="4:4" x14ac:dyDescent="0.25">
      <c r="D44315"/>
    </row>
    <row r="44316" spans="4:4" x14ac:dyDescent="0.25">
      <c r="D44316"/>
    </row>
    <row r="44317" spans="4:4" x14ac:dyDescent="0.25">
      <c r="D44317"/>
    </row>
    <row r="44318" spans="4:4" x14ac:dyDescent="0.25">
      <c r="D44318"/>
    </row>
    <row r="44319" spans="4:4" x14ac:dyDescent="0.25">
      <c r="D44319"/>
    </row>
    <row r="44320" spans="4:4" x14ac:dyDescent="0.25">
      <c r="D44320"/>
    </row>
    <row r="44321" spans="4:4" x14ac:dyDescent="0.25">
      <c r="D44321"/>
    </row>
    <row r="44322" spans="4:4" x14ac:dyDescent="0.25">
      <c r="D44322"/>
    </row>
    <row r="44323" spans="4:4" x14ac:dyDescent="0.25">
      <c r="D44323"/>
    </row>
    <row r="44324" spans="4:4" x14ac:dyDescent="0.25">
      <c r="D44324"/>
    </row>
    <row r="44325" spans="4:4" x14ac:dyDescent="0.25">
      <c r="D44325"/>
    </row>
    <row r="44326" spans="4:4" x14ac:dyDescent="0.25">
      <c r="D44326"/>
    </row>
    <row r="44327" spans="4:4" x14ac:dyDescent="0.25">
      <c r="D44327"/>
    </row>
    <row r="44328" spans="4:4" x14ac:dyDescent="0.25">
      <c r="D44328"/>
    </row>
    <row r="44329" spans="4:4" x14ac:dyDescent="0.25">
      <c r="D44329"/>
    </row>
    <row r="44330" spans="4:4" x14ac:dyDescent="0.25">
      <c r="D44330"/>
    </row>
    <row r="44331" spans="4:4" x14ac:dyDescent="0.25">
      <c r="D44331"/>
    </row>
    <row r="44332" spans="4:4" x14ac:dyDescent="0.25">
      <c r="D44332"/>
    </row>
    <row r="44333" spans="4:4" x14ac:dyDescent="0.25">
      <c r="D44333"/>
    </row>
    <row r="44334" spans="4:4" x14ac:dyDescent="0.25">
      <c r="D44334"/>
    </row>
    <row r="44335" spans="4:4" x14ac:dyDescent="0.25">
      <c r="D44335"/>
    </row>
    <row r="44336" spans="4:4" x14ac:dyDescent="0.25">
      <c r="D44336"/>
    </row>
    <row r="44337" spans="4:4" x14ac:dyDescent="0.25">
      <c r="D44337"/>
    </row>
    <row r="44338" spans="4:4" x14ac:dyDescent="0.25">
      <c r="D44338"/>
    </row>
    <row r="44339" spans="4:4" x14ac:dyDescent="0.25">
      <c r="D44339"/>
    </row>
    <row r="44340" spans="4:4" x14ac:dyDescent="0.25">
      <c r="D44340"/>
    </row>
    <row r="44341" spans="4:4" x14ac:dyDescent="0.25">
      <c r="D44341"/>
    </row>
    <row r="44342" spans="4:4" x14ac:dyDescent="0.25">
      <c r="D44342"/>
    </row>
    <row r="44343" spans="4:4" x14ac:dyDescent="0.25">
      <c r="D44343"/>
    </row>
    <row r="44344" spans="4:4" x14ac:dyDescent="0.25">
      <c r="D44344"/>
    </row>
    <row r="44345" spans="4:4" x14ac:dyDescent="0.25">
      <c r="D44345"/>
    </row>
    <row r="44346" spans="4:4" x14ac:dyDescent="0.25">
      <c r="D44346"/>
    </row>
    <row r="44347" spans="4:4" x14ac:dyDescent="0.25">
      <c r="D44347"/>
    </row>
    <row r="44348" spans="4:4" x14ac:dyDescent="0.25">
      <c r="D44348"/>
    </row>
    <row r="44349" spans="4:4" x14ac:dyDescent="0.25">
      <c r="D44349"/>
    </row>
    <row r="44350" spans="4:4" x14ac:dyDescent="0.25">
      <c r="D44350"/>
    </row>
    <row r="44351" spans="4:4" x14ac:dyDescent="0.25">
      <c r="D44351"/>
    </row>
    <row r="44352" spans="4:4" x14ac:dyDescent="0.25">
      <c r="D44352"/>
    </row>
    <row r="44353" spans="4:4" x14ac:dyDescent="0.25">
      <c r="D44353"/>
    </row>
    <row r="44354" spans="4:4" x14ac:dyDescent="0.25">
      <c r="D44354"/>
    </row>
    <row r="44355" spans="4:4" x14ac:dyDescent="0.25">
      <c r="D44355"/>
    </row>
    <row r="44356" spans="4:4" x14ac:dyDescent="0.25">
      <c r="D44356"/>
    </row>
    <row r="44357" spans="4:4" x14ac:dyDescent="0.25">
      <c r="D44357"/>
    </row>
    <row r="44358" spans="4:4" x14ac:dyDescent="0.25">
      <c r="D44358"/>
    </row>
    <row r="44359" spans="4:4" x14ac:dyDescent="0.25">
      <c r="D44359"/>
    </row>
    <row r="44360" spans="4:4" x14ac:dyDescent="0.25">
      <c r="D44360"/>
    </row>
    <row r="44361" spans="4:4" x14ac:dyDescent="0.25">
      <c r="D44361"/>
    </row>
    <row r="44362" spans="4:4" x14ac:dyDescent="0.25">
      <c r="D44362"/>
    </row>
    <row r="44363" spans="4:4" x14ac:dyDescent="0.25">
      <c r="D44363"/>
    </row>
    <row r="44364" spans="4:4" x14ac:dyDescent="0.25">
      <c r="D44364"/>
    </row>
    <row r="44365" spans="4:4" x14ac:dyDescent="0.25">
      <c r="D44365"/>
    </row>
    <row r="44366" spans="4:4" x14ac:dyDescent="0.25">
      <c r="D44366"/>
    </row>
    <row r="44367" spans="4:4" x14ac:dyDescent="0.25">
      <c r="D44367"/>
    </row>
    <row r="44368" spans="4:4" x14ac:dyDescent="0.25">
      <c r="D44368"/>
    </row>
    <row r="44369" spans="4:4" x14ac:dyDescent="0.25">
      <c r="D44369"/>
    </row>
    <row r="44370" spans="4:4" x14ac:dyDescent="0.25">
      <c r="D44370"/>
    </row>
    <row r="44371" spans="4:4" x14ac:dyDescent="0.25">
      <c r="D44371"/>
    </row>
    <row r="44372" spans="4:4" x14ac:dyDescent="0.25">
      <c r="D44372"/>
    </row>
    <row r="44373" spans="4:4" x14ac:dyDescent="0.25">
      <c r="D44373"/>
    </row>
    <row r="44374" spans="4:4" x14ac:dyDescent="0.25">
      <c r="D44374"/>
    </row>
    <row r="44375" spans="4:4" x14ac:dyDescent="0.25">
      <c r="D44375"/>
    </row>
    <row r="44376" spans="4:4" x14ac:dyDescent="0.25">
      <c r="D44376"/>
    </row>
    <row r="44377" spans="4:4" x14ac:dyDescent="0.25">
      <c r="D44377"/>
    </row>
    <row r="44378" spans="4:4" x14ac:dyDescent="0.25">
      <c r="D44378"/>
    </row>
    <row r="44379" spans="4:4" x14ac:dyDescent="0.25">
      <c r="D44379"/>
    </row>
    <row r="44380" spans="4:4" x14ac:dyDescent="0.25">
      <c r="D44380"/>
    </row>
    <row r="44381" spans="4:4" x14ac:dyDescent="0.25">
      <c r="D44381"/>
    </row>
    <row r="44382" spans="4:4" x14ac:dyDescent="0.25">
      <c r="D44382"/>
    </row>
    <row r="44383" spans="4:4" x14ac:dyDescent="0.25">
      <c r="D44383"/>
    </row>
    <row r="44384" spans="4:4" x14ac:dyDescent="0.25">
      <c r="D44384"/>
    </row>
    <row r="44385" spans="4:4" x14ac:dyDescent="0.25">
      <c r="D44385"/>
    </row>
    <row r="44386" spans="4:4" x14ac:dyDescent="0.25">
      <c r="D44386"/>
    </row>
    <row r="44387" spans="4:4" x14ac:dyDescent="0.25">
      <c r="D44387"/>
    </row>
    <row r="44388" spans="4:4" x14ac:dyDescent="0.25">
      <c r="D44388"/>
    </row>
    <row r="44389" spans="4:4" x14ac:dyDescent="0.25">
      <c r="D44389"/>
    </row>
    <row r="44390" spans="4:4" x14ac:dyDescent="0.25">
      <c r="D44390"/>
    </row>
    <row r="44391" spans="4:4" x14ac:dyDescent="0.25">
      <c r="D44391"/>
    </row>
    <row r="44392" spans="4:4" x14ac:dyDescent="0.25">
      <c r="D44392"/>
    </row>
    <row r="44393" spans="4:4" x14ac:dyDescent="0.25">
      <c r="D44393"/>
    </row>
    <row r="44394" spans="4:4" x14ac:dyDescent="0.25">
      <c r="D44394"/>
    </row>
    <row r="44395" spans="4:4" x14ac:dyDescent="0.25">
      <c r="D44395"/>
    </row>
    <row r="44396" spans="4:4" x14ac:dyDescent="0.25">
      <c r="D44396"/>
    </row>
    <row r="44397" spans="4:4" x14ac:dyDescent="0.25">
      <c r="D44397"/>
    </row>
    <row r="44398" spans="4:4" x14ac:dyDescent="0.25">
      <c r="D44398"/>
    </row>
    <row r="44399" spans="4:4" x14ac:dyDescent="0.25">
      <c r="D44399"/>
    </row>
    <row r="44400" spans="4:4" x14ac:dyDescent="0.25">
      <c r="D44400"/>
    </row>
    <row r="44401" spans="4:4" x14ac:dyDescent="0.25">
      <c r="D44401"/>
    </row>
    <row r="44402" spans="4:4" x14ac:dyDescent="0.25">
      <c r="D44402"/>
    </row>
    <row r="44403" spans="4:4" x14ac:dyDescent="0.25">
      <c r="D44403"/>
    </row>
    <row r="44404" spans="4:4" x14ac:dyDescent="0.25">
      <c r="D44404"/>
    </row>
    <row r="44405" spans="4:4" x14ac:dyDescent="0.25">
      <c r="D44405"/>
    </row>
    <row r="44406" spans="4:4" x14ac:dyDescent="0.25">
      <c r="D44406"/>
    </row>
    <row r="44407" spans="4:4" x14ac:dyDescent="0.25">
      <c r="D44407"/>
    </row>
    <row r="44408" spans="4:4" x14ac:dyDescent="0.25">
      <c r="D44408"/>
    </row>
    <row r="44409" spans="4:4" x14ac:dyDescent="0.25">
      <c r="D44409"/>
    </row>
    <row r="44410" spans="4:4" x14ac:dyDescent="0.25">
      <c r="D44410"/>
    </row>
    <row r="44411" spans="4:4" x14ac:dyDescent="0.25">
      <c r="D44411"/>
    </row>
    <row r="44412" spans="4:4" x14ac:dyDescent="0.25">
      <c r="D44412"/>
    </row>
    <row r="44413" spans="4:4" x14ac:dyDescent="0.25">
      <c r="D44413"/>
    </row>
    <row r="44414" spans="4:4" x14ac:dyDescent="0.25">
      <c r="D44414"/>
    </row>
    <row r="44415" spans="4:4" x14ac:dyDescent="0.25">
      <c r="D44415"/>
    </row>
    <row r="44416" spans="4:4" x14ac:dyDescent="0.25">
      <c r="D44416"/>
    </row>
    <row r="44417" spans="4:4" x14ac:dyDescent="0.25">
      <c r="D44417"/>
    </row>
    <row r="44418" spans="4:4" x14ac:dyDescent="0.25">
      <c r="D44418"/>
    </row>
    <row r="44419" spans="4:4" x14ac:dyDescent="0.25">
      <c r="D44419"/>
    </row>
    <row r="44420" spans="4:4" x14ac:dyDescent="0.25">
      <c r="D44420"/>
    </row>
    <row r="44421" spans="4:4" x14ac:dyDescent="0.25">
      <c r="D44421"/>
    </row>
    <row r="44422" spans="4:4" x14ac:dyDescent="0.25">
      <c r="D44422"/>
    </row>
    <row r="44423" spans="4:4" x14ac:dyDescent="0.25">
      <c r="D44423"/>
    </row>
    <row r="44424" spans="4:4" x14ac:dyDescent="0.25">
      <c r="D44424"/>
    </row>
    <row r="44425" spans="4:4" x14ac:dyDescent="0.25">
      <c r="D44425"/>
    </row>
    <row r="44426" spans="4:4" x14ac:dyDescent="0.25">
      <c r="D44426"/>
    </row>
    <row r="44427" spans="4:4" x14ac:dyDescent="0.25">
      <c r="D44427"/>
    </row>
    <row r="44428" spans="4:4" x14ac:dyDescent="0.25">
      <c r="D44428"/>
    </row>
    <row r="44429" spans="4:4" x14ac:dyDescent="0.25">
      <c r="D44429"/>
    </row>
    <row r="44430" spans="4:4" x14ac:dyDescent="0.25">
      <c r="D44430"/>
    </row>
    <row r="44431" spans="4:4" x14ac:dyDescent="0.25">
      <c r="D44431"/>
    </row>
    <row r="44432" spans="4:4" x14ac:dyDescent="0.25">
      <c r="D44432"/>
    </row>
    <row r="44433" spans="4:4" x14ac:dyDescent="0.25">
      <c r="D44433"/>
    </row>
    <row r="44434" spans="4:4" x14ac:dyDescent="0.25">
      <c r="D44434"/>
    </row>
    <row r="44435" spans="4:4" x14ac:dyDescent="0.25">
      <c r="D44435"/>
    </row>
    <row r="44436" spans="4:4" x14ac:dyDescent="0.25">
      <c r="D44436"/>
    </row>
    <row r="44437" spans="4:4" x14ac:dyDescent="0.25">
      <c r="D44437"/>
    </row>
    <row r="44438" spans="4:4" x14ac:dyDescent="0.25">
      <c r="D44438"/>
    </row>
    <row r="44439" spans="4:4" x14ac:dyDescent="0.25">
      <c r="D44439"/>
    </row>
    <row r="44440" spans="4:4" x14ac:dyDescent="0.25">
      <c r="D44440"/>
    </row>
    <row r="44441" spans="4:4" x14ac:dyDescent="0.25">
      <c r="D44441"/>
    </row>
    <row r="44442" spans="4:4" x14ac:dyDescent="0.25">
      <c r="D44442"/>
    </row>
    <row r="44443" spans="4:4" x14ac:dyDescent="0.25">
      <c r="D44443"/>
    </row>
    <row r="44444" spans="4:4" x14ac:dyDescent="0.25">
      <c r="D44444"/>
    </row>
    <row r="44445" spans="4:4" x14ac:dyDescent="0.25">
      <c r="D44445"/>
    </row>
    <row r="44446" spans="4:4" x14ac:dyDescent="0.25">
      <c r="D44446"/>
    </row>
    <row r="44447" spans="4:4" x14ac:dyDescent="0.25">
      <c r="D44447"/>
    </row>
    <row r="44448" spans="4:4" x14ac:dyDescent="0.25">
      <c r="D44448"/>
    </row>
    <row r="44449" spans="4:4" x14ac:dyDescent="0.25">
      <c r="D44449"/>
    </row>
    <row r="44450" spans="4:4" x14ac:dyDescent="0.25">
      <c r="D44450"/>
    </row>
    <row r="44451" spans="4:4" x14ac:dyDescent="0.25">
      <c r="D44451"/>
    </row>
    <row r="44452" spans="4:4" x14ac:dyDescent="0.25">
      <c r="D44452"/>
    </row>
    <row r="44453" spans="4:4" x14ac:dyDescent="0.25">
      <c r="D44453"/>
    </row>
    <row r="44454" spans="4:4" x14ac:dyDescent="0.25">
      <c r="D44454"/>
    </row>
    <row r="44455" spans="4:4" x14ac:dyDescent="0.25">
      <c r="D44455"/>
    </row>
    <row r="44456" spans="4:4" x14ac:dyDescent="0.25">
      <c r="D44456"/>
    </row>
    <row r="44457" spans="4:4" x14ac:dyDescent="0.25">
      <c r="D44457"/>
    </row>
    <row r="44458" spans="4:4" x14ac:dyDescent="0.25">
      <c r="D44458"/>
    </row>
    <row r="44459" spans="4:4" x14ac:dyDescent="0.25">
      <c r="D44459"/>
    </row>
    <row r="44460" spans="4:4" x14ac:dyDescent="0.25">
      <c r="D44460"/>
    </row>
    <row r="44461" spans="4:4" x14ac:dyDescent="0.25">
      <c r="D44461"/>
    </row>
    <row r="44462" spans="4:4" x14ac:dyDescent="0.25">
      <c r="D44462"/>
    </row>
    <row r="44463" spans="4:4" x14ac:dyDescent="0.25">
      <c r="D44463"/>
    </row>
    <row r="44464" spans="4:4" x14ac:dyDescent="0.25">
      <c r="D44464"/>
    </row>
    <row r="44465" spans="4:4" x14ac:dyDescent="0.25">
      <c r="D44465"/>
    </row>
    <row r="44466" spans="4:4" x14ac:dyDescent="0.25">
      <c r="D44466"/>
    </row>
    <row r="44467" spans="4:4" x14ac:dyDescent="0.25">
      <c r="D44467"/>
    </row>
    <row r="44468" spans="4:4" x14ac:dyDescent="0.25">
      <c r="D44468"/>
    </row>
    <row r="44469" spans="4:4" x14ac:dyDescent="0.25">
      <c r="D44469"/>
    </row>
    <row r="44470" spans="4:4" x14ac:dyDescent="0.25">
      <c r="D44470"/>
    </row>
    <row r="44471" spans="4:4" x14ac:dyDescent="0.25">
      <c r="D44471"/>
    </row>
    <row r="44472" spans="4:4" x14ac:dyDescent="0.25">
      <c r="D44472"/>
    </row>
    <row r="44473" spans="4:4" x14ac:dyDescent="0.25">
      <c r="D44473"/>
    </row>
    <row r="44474" spans="4:4" x14ac:dyDescent="0.25">
      <c r="D44474"/>
    </row>
    <row r="44475" spans="4:4" x14ac:dyDescent="0.25">
      <c r="D44475"/>
    </row>
    <row r="44476" spans="4:4" x14ac:dyDescent="0.25">
      <c r="D44476"/>
    </row>
    <row r="44477" spans="4:4" x14ac:dyDescent="0.25">
      <c r="D44477"/>
    </row>
    <row r="44478" spans="4:4" x14ac:dyDescent="0.25">
      <c r="D44478"/>
    </row>
    <row r="44479" spans="4:4" x14ac:dyDescent="0.25">
      <c r="D44479"/>
    </row>
    <row r="44480" spans="4:4" x14ac:dyDescent="0.25">
      <c r="D44480"/>
    </row>
    <row r="44481" spans="4:4" x14ac:dyDescent="0.25">
      <c r="D44481"/>
    </row>
    <row r="44482" spans="4:4" x14ac:dyDescent="0.25">
      <c r="D44482"/>
    </row>
    <row r="44483" spans="4:4" x14ac:dyDescent="0.25">
      <c r="D44483"/>
    </row>
    <row r="44484" spans="4:4" x14ac:dyDescent="0.25">
      <c r="D44484"/>
    </row>
    <row r="44485" spans="4:4" x14ac:dyDescent="0.25">
      <c r="D44485"/>
    </row>
    <row r="44486" spans="4:4" x14ac:dyDescent="0.25">
      <c r="D44486"/>
    </row>
    <row r="44487" spans="4:4" x14ac:dyDescent="0.25">
      <c r="D44487"/>
    </row>
    <row r="44488" spans="4:4" x14ac:dyDescent="0.25">
      <c r="D44488"/>
    </row>
    <row r="44489" spans="4:4" x14ac:dyDescent="0.25">
      <c r="D44489"/>
    </row>
    <row r="44490" spans="4:4" x14ac:dyDescent="0.25">
      <c r="D44490"/>
    </row>
    <row r="44491" spans="4:4" x14ac:dyDescent="0.25">
      <c r="D44491"/>
    </row>
    <row r="44492" spans="4:4" x14ac:dyDescent="0.25">
      <c r="D44492"/>
    </row>
    <row r="44493" spans="4:4" x14ac:dyDescent="0.25">
      <c r="D44493"/>
    </row>
    <row r="44494" spans="4:4" x14ac:dyDescent="0.25">
      <c r="D44494"/>
    </row>
    <row r="44495" spans="4:4" x14ac:dyDescent="0.25">
      <c r="D44495"/>
    </row>
    <row r="44496" spans="4:4" x14ac:dyDescent="0.25">
      <c r="D44496"/>
    </row>
    <row r="44497" spans="4:4" x14ac:dyDescent="0.25">
      <c r="D44497"/>
    </row>
    <row r="44498" spans="4:4" x14ac:dyDescent="0.25">
      <c r="D44498"/>
    </row>
    <row r="44499" spans="4:4" x14ac:dyDescent="0.25">
      <c r="D44499"/>
    </row>
    <row r="44500" spans="4:4" x14ac:dyDescent="0.25">
      <c r="D44500"/>
    </row>
    <row r="44501" spans="4:4" x14ac:dyDescent="0.25">
      <c r="D44501"/>
    </row>
    <row r="44502" spans="4:4" x14ac:dyDescent="0.25">
      <c r="D44502"/>
    </row>
    <row r="44503" spans="4:4" x14ac:dyDescent="0.25">
      <c r="D44503"/>
    </row>
    <row r="44504" spans="4:4" x14ac:dyDescent="0.25">
      <c r="D44504"/>
    </row>
    <row r="44505" spans="4:4" x14ac:dyDescent="0.25">
      <c r="D44505"/>
    </row>
    <row r="44506" spans="4:4" x14ac:dyDescent="0.25">
      <c r="D44506"/>
    </row>
    <row r="44507" spans="4:4" x14ac:dyDescent="0.25">
      <c r="D44507"/>
    </row>
    <row r="44508" spans="4:4" x14ac:dyDescent="0.25">
      <c r="D44508"/>
    </row>
    <row r="44509" spans="4:4" x14ac:dyDescent="0.25">
      <c r="D44509"/>
    </row>
    <row r="44510" spans="4:4" x14ac:dyDescent="0.25">
      <c r="D44510"/>
    </row>
    <row r="44511" spans="4:4" x14ac:dyDescent="0.25">
      <c r="D44511"/>
    </row>
    <row r="44512" spans="4:4" x14ac:dyDescent="0.25">
      <c r="D44512"/>
    </row>
    <row r="44513" spans="4:4" x14ac:dyDescent="0.25">
      <c r="D44513"/>
    </row>
    <row r="44514" spans="4:4" x14ac:dyDescent="0.25">
      <c r="D44514"/>
    </row>
    <row r="44515" spans="4:4" x14ac:dyDescent="0.25">
      <c r="D44515"/>
    </row>
    <row r="44516" spans="4:4" x14ac:dyDescent="0.25">
      <c r="D44516"/>
    </row>
    <row r="44517" spans="4:4" x14ac:dyDescent="0.25">
      <c r="D44517"/>
    </row>
    <row r="44518" spans="4:4" x14ac:dyDescent="0.25">
      <c r="D44518"/>
    </row>
    <row r="44519" spans="4:4" x14ac:dyDescent="0.25">
      <c r="D44519"/>
    </row>
    <row r="44520" spans="4:4" x14ac:dyDescent="0.25">
      <c r="D44520"/>
    </row>
    <row r="44521" spans="4:4" x14ac:dyDescent="0.25">
      <c r="D44521"/>
    </row>
    <row r="44522" spans="4:4" x14ac:dyDescent="0.25">
      <c r="D44522"/>
    </row>
    <row r="44523" spans="4:4" x14ac:dyDescent="0.25">
      <c r="D44523"/>
    </row>
    <row r="44524" spans="4:4" x14ac:dyDescent="0.25">
      <c r="D44524"/>
    </row>
    <row r="44525" spans="4:4" x14ac:dyDescent="0.25">
      <c r="D44525"/>
    </row>
    <row r="44526" spans="4:4" x14ac:dyDescent="0.25">
      <c r="D44526"/>
    </row>
    <row r="44527" spans="4:4" x14ac:dyDescent="0.25">
      <c r="D44527"/>
    </row>
    <row r="44528" spans="4:4" x14ac:dyDescent="0.25">
      <c r="D44528"/>
    </row>
    <row r="44529" spans="4:4" x14ac:dyDescent="0.25">
      <c r="D44529"/>
    </row>
    <row r="44530" spans="4:4" x14ac:dyDescent="0.25">
      <c r="D44530"/>
    </row>
    <row r="44531" spans="4:4" x14ac:dyDescent="0.25">
      <c r="D44531"/>
    </row>
    <row r="44532" spans="4:4" x14ac:dyDescent="0.25">
      <c r="D44532"/>
    </row>
    <row r="44533" spans="4:4" x14ac:dyDescent="0.25">
      <c r="D44533"/>
    </row>
    <row r="44534" spans="4:4" x14ac:dyDescent="0.25">
      <c r="D44534"/>
    </row>
    <row r="44535" spans="4:4" x14ac:dyDescent="0.25">
      <c r="D44535"/>
    </row>
    <row r="44536" spans="4:4" x14ac:dyDescent="0.25">
      <c r="D44536"/>
    </row>
    <row r="44537" spans="4:4" x14ac:dyDescent="0.25">
      <c r="D44537"/>
    </row>
    <row r="44538" spans="4:4" x14ac:dyDescent="0.25">
      <c r="D44538"/>
    </row>
    <row r="44539" spans="4:4" x14ac:dyDescent="0.25">
      <c r="D44539"/>
    </row>
    <row r="44540" spans="4:4" x14ac:dyDescent="0.25">
      <c r="D44540"/>
    </row>
    <row r="44541" spans="4:4" x14ac:dyDescent="0.25">
      <c r="D44541"/>
    </row>
    <row r="44542" spans="4:4" x14ac:dyDescent="0.25">
      <c r="D44542"/>
    </row>
    <row r="44543" spans="4:4" x14ac:dyDescent="0.25">
      <c r="D44543"/>
    </row>
    <row r="44544" spans="4:4" x14ac:dyDescent="0.25">
      <c r="D44544"/>
    </row>
    <row r="44545" spans="4:4" x14ac:dyDescent="0.25">
      <c r="D44545"/>
    </row>
    <row r="44546" spans="4:4" x14ac:dyDescent="0.25">
      <c r="D44546"/>
    </row>
    <row r="44547" spans="4:4" x14ac:dyDescent="0.25">
      <c r="D44547"/>
    </row>
    <row r="44548" spans="4:4" x14ac:dyDescent="0.25">
      <c r="D44548"/>
    </row>
    <row r="44549" spans="4:4" x14ac:dyDescent="0.25">
      <c r="D44549"/>
    </row>
    <row r="44550" spans="4:4" x14ac:dyDescent="0.25">
      <c r="D44550"/>
    </row>
    <row r="44551" spans="4:4" x14ac:dyDescent="0.25">
      <c r="D44551"/>
    </row>
    <row r="44552" spans="4:4" x14ac:dyDescent="0.25">
      <c r="D44552"/>
    </row>
    <row r="44553" spans="4:4" x14ac:dyDescent="0.25">
      <c r="D44553"/>
    </row>
    <row r="44554" spans="4:4" x14ac:dyDescent="0.25">
      <c r="D44554"/>
    </row>
    <row r="44555" spans="4:4" x14ac:dyDescent="0.25">
      <c r="D44555"/>
    </row>
    <row r="44556" spans="4:4" x14ac:dyDescent="0.25">
      <c r="D44556"/>
    </row>
    <row r="44557" spans="4:4" x14ac:dyDescent="0.25">
      <c r="D44557"/>
    </row>
    <row r="44558" spans="4:4" x14ac:dyDescent="0.25">
      <c r="D44558"/>
    </row>
    <row r="44559" spans="4:4" x14ac:dyDescent="0.25">
      <c r="D44559"/>
    </row>
    <row r="44560" spans="4:4" x14ac:dyDescent="0.25">
      <c r="D44560"/>
    </row>
    <row r="44561" spans="4:4" x14ac:dyDescent="0.25">
      <c r="D44561"/>
    </row>
    <row r="44562" spans="4:4" x14ac:dyDescent="0.25">
      <c r="D44562"/>
    </row>
    <row r="44563" spans="4:4" x14ac:dyDescent="0.25">
      <c r="D44563"/>
    </row>
    <row r="44564" spans="4:4" x14ac:dyDescent="0.25">
      <c r="D44564"/>
    </row>
    <row r="44565" spans="4:4" x14ac:dyDescent="0.25">
      <c r="D44565"/>
    </row>
    <row r="44566" spans="4:4" x14ac:dyDescent="0.25">
      <c r="D44566"/>
    </row>
    <row r="44567" spans="4:4" x14ac:dyDescent="0.25">
      <c r="D44567"/>
    </row>
    <row r="44568" spans="4:4" x14ac:dyDescent="0.25">
      <c r="D44568"/>
    </row>
    <row r="44569" spans="4:4" x14ac:dyDescent="0.25">
      <c r="D44569"/>
    </row>
    <row r="44570" spans="4:4" x14ac:dyDescent="0.25">
      <c r="D44570"/>
    </row>
    <row r="44571" spans="4:4" x14ac:dyDescent="0.25">
      <c r="D44571"/>
    </row>
    <row r="44572" spans="4:4" x14ac:dyDescent="0.25">
      <c r="D44572"/>
    </row>
    <row r="44573" spans="4:4" x14ac:dyDescent="0.25">
      <c r="D44573"/>
    </row>
    <row r="44574" spans="4:4" x14ac:dyDescent="0.25">
      <c r="D44574"/>
    </row>
    <row r="44575" spans="4:4" x14ac:dyDescent="0.25">
      <c r="D44575"/>
    </row>
    <row r="44576" spans="4:4" x14ac:dyDescent="0.25">
      <c r="D44576"/>
    </row>
    <row r="44577" spans="4:4" x14ac:dyDescent="0.25">
      <c r="D44577"/>
    </row>
    <row r="44578" spans="4:4" x14ac:dyDescent="0.25">
      <c r="D44578"/>
    </row>
    <row r="44579" spans="4:4" x14ac:dyDescent="0.25">
      <c r="D44579"/>
    </row>
    <row r="44580" spans="4:4" x14ac:dyDescent="0.25">
      <c r="D44580"/>
    </row>
    <row r="44581" spans="4:4" x14ac:dyDescent="0.25">
      <c r="D44581"/>
    </row>
    <row r="44582" spans="4:4" x14ac:dyDescent="0.25">
      <c r="D44582"/>
    </row>
    <row r="44583" spans="4:4" x14ac:dyDescent="0.25">
      <c r="D44583"/>
    </row>
    <row r="44584" spans="4:4" x14ac:dyDescent="0.25">
      <c r="D44584"/>
    </row>
    <row r="44585" spans="4:4" x14ac:dyDescent="0.25">
      <c r="D44585"/>
    </row>
    <row r="44586" spans="4:4" x14ac:dyDescent="0.25">
      <c r="D44586"/>
    </row>
    <row r="44587" spans="4:4" x14ac:dyDescent="0.25">
      <c r="D44587"/>
    </row>
    <row r="44588" spans="4:4" x14ac:dyDescent="0.25">
      <c r="D44588"/>
    </row>
    <row r="44589" spans="4:4" x14ac:dyDescent="0.25">
      <c r="D44589"/>
    </row>
    <row r="44590" spans="4:4" x14ac:dyDescent="0.25">
      <c r="D44590"/>
    </row>
    <row r="44591" spans="4:4" x14ac:dyDescent="0.25">
      <c r="D44591"/>
    </row>
    <row r="44592" spans="4:4" x14ac:dyDescent="0.25">
      <c r="D44592"/>
    </row>
    <row r="44593" spans="4:4" x14ac:dyDescent="0.25">
      <c r="D44593"/>
    </row>
    <row r="44594" spans="4:4" x14ac:dyDescent="0.25">
      <c r="D44594"/>
    </row>
    <row r="44595" spans="4:4" x14ac:dyDescent="0.25">
      <c r="D44595"/>
    </row>
    <row r="44596" spans="4:4" x14ac:dyDescent="0.25">
      <c r="D44596"/>
    </row>
    <row r="44597" spans="4:4" x14ac:dyDescent="0.25">
      <c r="D44597"/>
    </row>
    <row r="44598" spans="4:4" x14ac:dyDescent="0.25">
      <c r="D44598"/>
    </row>
    <row r="44599" spans="4:4" x14ac:dyDescent="0.25">
      <c r="D44599"/>
    </row>
    <row r="44600" spans="4:4" x14ac:dyDescent="0.25">
      <c r="D44600"/>
    </row>
    <row r="44601" spans="4:4" x14ac:dyDescent="0.25">
      <c r="D44601"/>
    </row>
    <row r="44602" spans="4:4" x14ac:dyDescent="0.25">
      <c r="D44602"/>
    </row>
    <row r="44603" spans="4:4" x14ac:dyDescent="0.25">
      <c r="D44603"/>
    </row>
    <row r="44604" spans="4:4" x14ac:dyDescent="0.25">
      <c r="D44604"/>
    </row>
    <row r="44605" spans="4:4" x14ac:dyDescent="0.25">
      <c r="D44605"/>
    </row>
    <row r="44606" spans="4:4" x14ac:dyDescent="0.25">
      <c r="D44606"/>
    </row>
    <row r="44607" spans="4:4" x14ac:dyDescent="0.25">
      <c r="D44607"/>
    </row>
    <row r="44608" spans="4:4" x14ac:dyDescent="0.25">
      <c r="D44608"/>
    </row>
    <row r="44609" spans="4:4" x14ac:dyDescent="0.25">
      <c r="D44609"/>
    </row>
    <row r="44610" spans="4:4" x14ac:dyDescent="0.25">
      <c r="D44610"/>
    </row>
    <row r="44611" spans="4:4" x14ac:dyDescent="0.25">
      <c r="D44611"/>
    </row>
    <row r="44612" spans="4:4" x14ac:dyDescent="0.25">
      <c r="D44612"/>
    </row>
    <row r="44613" spans="4:4" x14ac:dyDescent="0.25">
      <c r="D44613"/>
    </row>
    <row r="44614" spans="4:4" x14ac:dyDescent="0.25">
      <c r="D44614"/>
    </row>
    <row r="44615" spans="4:4" x14ac:dyDescent="0.25">
      <c r="D44615"/>
    </row>
    <row r="44616" spans="4:4" x14ac:dyDescent="0.25">
      <c r="D44616"/>
    </row>
    <row r="44617" spans="4:4" x14ac:dyDescent="0.25">
      <c r="D44617"/>
    </row>
    <row r="44618" spans="4:4" x14ac:dyDescent="0.25">
      <c r="D44618"/>
    </row>
    <row r="44619" spans="4:4" x14ac:dyDescent="0.25">
      <c r="D44619"/>
    </row>
    <row r="44620" spans="4:4" x14ac:dyDescent="0.25">
      <c r="D44620"/>
    </row>
    <row r="44621" spans="4:4" x14ac:dyDescent="0.25">
      <c r="D44621"/>
    </row>
    <row r="44622" spans="4:4" x14ac:dyDescent="0.25">
      <c r="D44622"/>
    </row>
    <row r="44623" spans="4:4" x14ac:dyDescent="0.25">
      <c r="D44623"/>
    </row>
    <row r="44624" spans="4:4" x14ac:dyDescent="0.25">
      <c r="D44624"/>
    </row>
    <row r="44625" spans="4:4" x14ac:dyDescent="0.25">
      <c r="D44625"/>
    </row>
    <row r="44626" spans="4:4" x14ac:dyDescent="0.25">
      <c r="D44626"/>
    </row>
    <row r="44627" spans="4:4" x14ac:dyDescent="0.25">
      <c r="D44627"/>
    </row>
    <row r="44628" spans="4:4" x14ac:dyDescent="0.25">
      <c r="D44628"/>
    </row>
    <row r="44629" spans="4:4" x14ac:dyDescent="0.25">
      <c r="D44629"/>
    </row>
    <row r="44630" spans="4:4" x14ac:dyDescent="0.25">
      <c r="D44630"/>
    </row>
    <row r="44631" spans="4:4" x14ac:dyDescent="0.25">
      <c r="D44631"/>
    </row>
    <row r="44632" spans="4:4" x14ac:dyDescent="0.25">
      <c r="D44632"/>
    </row>
    <row r="44633" spans="4:4" x14ac:dyDescent="0.25">
      <c r="D44633"/>
    </row>
    <row r="44634" spans="4:4" x14ac:dyDescent="0.25">
      <c r="D44634"/>
    </row>
    <row r="44635" spans="4:4" x14ac:dyDescent="0.25">
      <c r="D44635"/>
    </row>
    <row r="44636" spans="4:4" x14ac:dyDescent="0.25">
      <c r="D44636"/>
    </row>
    <row r="44637" spans="4:4" x14ac:dyDescent="0.25">
      <c r="D44637"/>
    </row>
    <row r="44638" spans="4:4" x14ac:dyDescent="0.25">
      <c r="D44638"/>
    </row>
    <row r="44639" spans="4:4" x14ac:dyDescent="0.25">
      <c r="D44639"/>
    </row>
    <row r="44640" spans="4:4" x14ac:dyDescent="0.25">
      <c r="D44640"/>
    </row>
    <row r="44641" spans="4:4" x14ac:dyDescent="0.25">
      <c r="D44641"/>
    </row>
    <row r="44642" spans="4:4" x14ac:dyDescent="0.25">
      <c r="D44642"/>
    </row>
    <row r="44643" spans="4:4" x14ac:dyDescent="0.25">
      <c r="D44643"/>
    </row>
    <row r="44644" spans="4:4" x14ac:dyDescent="0.25">
      <c r="D44644"/>
    </row>
    <row r="44645" spans="4:4" x14ac:dyDescent="0.25">
      <c r="D44645"/>
    </row>
    <row r="44646" spans="4:4" x14ac:dyDescent="0.25">
      <c r="D44646"/>
    </row>
    <row r="44647" spans="4:4" x14ac:dyDescent="0.25">
      <c r="D44647"/>
    </row>
    <row r="44648" spans="4:4" x14ac:dyDescent="0.25">
      <c r="D44648"/>
    </row>
    <row r="44649" spans="4:4" x14ac:dyDescent="0.25">
      <c r="D44649"/>
    </row>
    <row r="44650" spans="4:4" x14ac:dyDescent="0.25">
      <c r="D44650"/>
    </row>
    <row r="44651" spans="4:4" x14ac:dyDescent="0.25">
      <c r="D44651"/>
    </row>
    <row r="44652" spans="4:4" x14ac:dyDescent="0.25">
      <c r="D44652"/>
    </row>
    <row r="44653" spans="4:4" x14ac:dyDescent="0.25">
      <c r="D44653"/>
    </row>
    <row r="44654" spans="4:4" x14ac:dyDescent="0.25">
      <c r="D44654"/>
    </row>
    <row r="44655" spans="4:4" x14ac:dyDescent="0.25">
      <c r="D44655"/>
    </row>
    <row r="44656" spans="4:4" x14ac:dyDescent="0.25">
      <c r="D44656"/>
    </row>
    <row r="44657" spans="4:4" x14ac:dyDescent="0.25">
      <c r="D44657"/>
    </row>
    <row r="44658" spans="4:4" x14ac:dyDescent="0.25">
      <c r="D44658"/>
    </row>
    <row r="44659" spans="4:4" x14ac:dyDescent="0.25">
      <c r="D44659"/>
    </row>
    <row r="44660" spans="4:4" x14ac:dyDescent="0.25">
      <c r="D44660"/>
    </row>
    <row r="44661" spans="4:4" x14ac:dyDescent="0.25">
      <c r="D44661"/>
    </row>
    <row r="44662" spans="4:4" x14ac:dyDescent="0.25">
      <c r="D44662"/>
    </row>
    <row r="44663" spans="4:4" x14ac:dyDescent="0.25">
      <c r="D44663"/>
    </row>
    <row r="44664" spans="4:4" x14ac:dyDescent="0.25">
      <c r="D44664"/>
    </row>
    <row r="44665" spans="4:4" x14ac:dyDescent="0.25">
      <c r="D44665"/>
    </row>
    <row r="44666" spans="4:4" x14ac:dyDescent="0.25">
      <c r="D44666"/>
    </row>
    <row r="44667" spans="4:4" x14ac:dyDescent="0.25">
      <c r="D44667"/>
    </row>
    <row r="44668" spans="4:4" x14ac:dyDescent="0.25">
      <c r="D44668"/>
    </row>
    <row r="44669" spans="4:4" x14ac:dyDescent="0.25">
      <c r="D44669"/>
    </row>
    <row r="44670" spans="4:4" x14ac:dyDescent="0.25">
      <c r="D44670"/>
    </row>
    <row r="44671" spans="4:4" x14ac:dyDescent="0.25">
      <c r="D44671"/>
    </row>
    <row r="44672" spans="4:4" x14ac:dyDescent="0.25">
      <c r="D44672"/>
    </row>
    <row r="44673" spans="4:4" x14ac:dyDescent="0.25">
      <c r="D44673"/>
    </row>
    <row r="44674" spans="4:4" x14ac:dyDescent="0.25">
      <c r="D44674"/>
    </row>
    <row r="44675" spans="4:4" x14ac:dyDescent="0.25">
      <c r="D44675"/>
    </row>
    <row r="44676" spans="4:4" x14ac:dyDescent="0.25">
      <c r="D44676"/>
    </row>
    <row r="44677" spans="4:4" x14ac:dyDescent="0.25">
      <c r="D44677"/>
    </row>
    <row r="44678" spans="4:4" x14ac:dyDescent="0.25">
      <c r="D44678"/>
    </row>
    <row r="44679" spans="4:4" x14ac:dyDescent="0.25">
      <c r="D44679"/>
    </row>
    <row r="44680" spans="4:4" x14ac:dyDescent="0.25">
      <c r="D44680"/>
    </row>
    <row r="44681" spans="4:4" x14ac:dyDescent="0.25">
      <c r="D44681"/>
    </row>
    <row r="44682" spans="4:4" x14ac:dyDescent="0.25">
      <c r="D44682"/>
    </row>
    <row r="44683" spans="4:4" x14ac:dyDescent="0.25">
      <c r="D44683"/>
    </row>
    <row r="44684" spans="4:4" x14ac:dyDescent="0.25">
      <c r="D44684"/>
    </row>
    <row r="44685" spans="4:4" x14ac:dyDescent="0.25">
      <c r="D44685"/>
    </row>
    <row r="44686" spans="4:4" x14ac:dyDescent="0.25">
      <c r="D44686"/>
    </row>
    <row r="44687" spans="4:4" x14ac:dyDescent="0.25">
      <c r="D44687"/>
    </row>
    <row r="44688" spans="4:4" x14ac:dyDescent="0.25">
      <c r="D44688"/>
    </row>
    <row r="44689" spans="4:4" x14ac:dyDescent="0.25">
      <c r="D44689"/>
    </row>
    <row r="44690" spans="4:4" x14ac:dyDescent="0.25">
      <c r="D44690"/>
    </row>
    <row r="44691" spans="4:4" x14ac:dyDescent="0.25">
      <c r="D44691"/>
    </row>
    <row r="44692" spans="4:4" x14ac:dyDescent="0.25">
      <c r="D44692"/>
    </row>
    <row r="44693" spans="4:4" x14ac:dyDescent="0.25">
      <c r="D44693"/>
    </row>
    <row r="44694" spans="4:4" x14ac:dyDescent="0.25">
      <c r="D44694"/>
    </row>
    <row r="44695" spans="4:4" x14ac:dyDescent="0.25">
      <c r="D44695"/>
    </row>
    <row r="44696" spans="4:4" x14ac:dyDescent="0.25">
      <c r="D44696"/>
    </row>
    <row r="44697" spans="4:4" x14ac:dyDescent="0.25">
      <c r="D44697"/>
    </row>
    <row r="44698" spans="4:4" x14ac:dyDescent="0.25">
      <c r="D44698"/>
    </row>
    <row r="44699" spans="4:4" x14ac:dyDescent="0.25">
      <c r="D44699"/>
    </row>
    <row r="44700" spans="4:4" x14ac:dyDescent="0.25">
      <c r="D44700"/>
    </row>
    <row r="44701" spans="4:4" x14ac:dyDescent="0.25">
      <c r="D44701"/>
    </row>
    <row r="44702" spans="4:4" x14ac:dyDescent="0.25">
      <c r="D44702"/>
    </row>
    <row r="44703" spans="4:4" x14ac:dyDescent="0.25">
      <c r="D44703"/>
    </row>
    <row r="44704" spans="4:4" x14ac:dyDescent="0.25">
      <c r="D44704"/>
    </row>
    <row r="44705" spans="4:4" x14ac:dyDescent="0.25">
      <c r="D44705"/>
    </row>
    <row r="44706" spans="4:4" x14ac:dyDescent="0.25">
      <c r="D44706"/>
    </row>
    <row r="44707" spans="4:4" x14ac:dyDescent="0.25">
      <c r="D44707"/>
    </row>
    <row r="44708" spans="4:4" x14ac:dyDescent="0.25">
      <c r="D44708"/>
    </row>
    <row r="44709" spans="4:4" x14ac:dyDescent="0.25">
      <c r="D44709"/>
    </row>
    <row r="44710" spans="4:4" x14ac:dyDescent="0.25">
      <c r="D44710"/>
    </row>
    <row r="44711" spans="4:4" x14ac:dyDescent="0.25">
      <c r="D44711"/>
    </row>
    <row r="44712" spans="4:4" x14ac:dyDescent="0.25">
      <c r="D44712"/>
    </row>
    <row r="44713" spans="4:4" x14ac:dyDescent="0.25">
      <c r="D44713"/>
    </row>
    <row r="44714" spans="4:4" x14ac:dyDescent="0.25">
      <c r="D44714"/>
    </row>
    <row r="44715" spans="4:4" x14ac:dyDescent="0.25">
      <c r="D44715"/>
    </row>
    <row r="44716" spans="4:4" x14ac:dyDescent="0.25">
      <c r="D44716"/>
    </row>
    <row r="44717" spans="4:4" x14ac:dyDescent="0.25">
      <c r="D44717"/>
    </row>
    <row r="44718" spans="4:4" x14ac:dyDescent="0.25">
      <c r="D44718"/>
    </row>
    <row r="44719" spans="4:4" x14ac:dyDescent="0.25">
      <c r="D44719"/>
    </row>
    <row r="44720" spans="4:4" x14ac:dyDescent="0.25">
      <c r="D44720"/>
    </row>
    <row r="44721" spans="4:4" x14ac:dyDescent="0.25">
      <c r="D44721"/>
    </row>
    <row r="44722" spans="4:4" x14ac:dyDescent="0.25">
      <c r="D44722"/>
    </row>
    <row r="44723" spans="4:4" x14ac:dyDescent="0.25">
      <c r="D44723"/>
    </row>
    <row r="44724" spans="4:4" x14ac:dyDescent="0.25">
      <c r="D44724"/>
    </row>
    <row r="44725" spans="4:4" x14ac:dyDescent="0.25">
      <c r="D44725"/>
    </row>
    <row r="44726" spans="4:4" x14ac:dyDescent="0.25">
      <c r="D44726"/>
    </row>
    <row r="44727" spans="4:4" x14ac:dyDescent="0.25">
      <c r="D44727"/>
    </row>
    <row r="44728" spans="4:4" x14ac:dyDescent="0.25">
      <c r="D44728"/>
    </row>
    <row r="44729" spans="4:4" x14ac:dyDescent="0.25">
      <c r="D44729"/>
    </row>
    <row r="44730" spans="4:4" x14ac:dyDescent="0.25">
      <c r="D44730"/>
    </row>
    <row r="44731" spans="4:4" x14ac:dyDescent="0.25">
      <c r="D44731"/>
    </row>
    <row r="44732" spans="4:4" x14ac:dyDescent="0.25">
      <c r="D44732"/>
    </row>
    <row r="44733" spans="4:4" x14ac:dyDescent="0.25">
      <c r="D44733"/>
    </row>
    <row r="44734" spans="4:4" x14ac:dyDescent="0.25">
      <c r="D44734"/>
    </row>
    <row r="44735" spans="4:4" x14ac:dyDescent="0.25">
      <c r="D44735"/>
    </row>
    <row r="44736" spans="4:4" x14ac:dyDescent="0.25">
      <c r="D44736"/>
    </row>
    <row r="44737" spans="4:4" x14ac:dyDescent="0.25">
      <c r="D44737"/>
    </row>
    <row r="44738" spans="4:4" x14ac:dyDescent="0.25">
      <c r="D44738"/>
    </row>
    <row r="44739" spans="4:4" x14ac:dyDescent="0.25">
      <c r="D44739"/>
    </row>
    <row r="44740" spans="4:4" x14ac:dyDescent="0.25">
      <c r="D44740"/>
    </row>
    <row r="44741" spans="4:4" x14ac:dyDescent="0.25">
      <c r="D44741"/>
    </row>
    <row r="44742" spans="4:4" x14ac:dyDescent="0.25">
      <c r="D44742"/>
    </row>
    <row r="44743" spans="4:4" x14ac:dyDescent="0.25">
      <c r="D44743"/>
    </row>
    <row r="44744" spans="4:4" x14ac:dyDescent="0.25">
      <c r="D44744"/>
    </row>
    <row r="44745" spans="4:4" x14ac:dyDescent="0.25">
      <c r="D44745"/>
    </row>
    <row r="44746" spans="4:4" x14ac:dyDescent="0.25">
      <c r="D44746"/>
    </row>
    <row r="44747" spans="4:4" x14ac:dyDescent="0.25">
      <c r="D44747"/>
    </row>
    <row r="44748" spans="4:4" x14ac:dyDescent="0.25">
      <c r="D44748"/>
    </row>
    <row r="44749" spans="4:4" x14ac:dyDescent="0.25">
      <c r="D44749"/>
    </row>
    <row r="44750" spans="4:4" x14ac:dyDescent="0.25">
      <c r="D44750"/>
    </row>
    <row r="44751" spans="4:4" x14ac:dyDescent="0.25">
      <c r="D44751"/>
    </row>
    <row r="44752" spans="4:4" x14ac:dyDescent="0.25">
      <c r="D44752"/>
    </row>
    <row r="44753" spans="4:4" x14ac:dyDescent="0.25">
      <c r="D44753"/>
    </row>
    <row r="44754" spans="4:4" x14ac:dyDescent="0.25">
      <c r="D44754"/>
    </row>
    <row r="44755" spans="4:4" x14ac:dyDescent="0.25">
      <c r="D44755"/>
    </row>
    <row r="44756" spans="4:4" x14ac:dyDescent="0.25">
      <c r="D44756"/>
    </row>
    <row r="44757" spans="4:4" x14ac:dyDescent="0.25">
      <c r="D44757"/>
    </row>
    <row r="44758" spans="4:4" x14ac:dyDescent="0.25">
      <c r="D44758"/>
    </row>
    <row r="44759" spans="4:4" x14ac:dyDescent="0.25">
      <c r="D44759"/>
    </row>
    <row r="44760" spans="4:4" x14ac:dyDescent="0.25">
      <c r="D44760"/>
    </row>
    <row r="44761" spans="4:4" x14ac:dyDescent="0.25">
      <c r="D44761"/>
    </row>
    <row r="44762" spans="4:4" x14ac:dyDescent="0.25">
      <c r="D44762"/>
    </row>
    <row r="44763" spans="4:4" x14ac:dyDescent="0.25">
      <c r="D44763"/>
    </row>
    <row r="44764" spans="4:4" x14ac:dyDescent="0.25">
      <c r="D44764"/>
    </row>
    <row r="44765" spans="4:4" x14ac:dyDescent="0.25">
      <c r="D44765"/>
    </row>
    <row r="44766" spans="4:4" x14ac:dyDescent="0.25">
      <c r="D44766"/>
    </row>
    <row r="44767" spans="4:4" x14ac:dyDescent="0.25">
      <c r="D44767"/>
    </row>
    <row r="44768" spans="4:4" x14ac:dyDescent="0.25">
      <c r="D44768"/>
    </row>
    <row r="44769" spans="4:4" x14ac:dyDescent="0.25">
      <c r="D44769"/>
    </row>
    <row r="44770" spans="4:4" x14ac:dyDescent="0.25">
      <c r="D44770"/>
    </row>
    <row r="44771" spans="4:4" x14ac:dyDescent="0.25">
      <c r="D44771"/>
    </row>
    <row r="44772" spans="4:4" x14ac:dyDescent="0.25">
      <c r="D44772"/>
    </row>
    <row r="44773" spans="4:4" x14ac:dyDescent="0.25">
      <c r="D44773"/>
    </row>
    <row r="44774" spans="4:4" x14ac:dyDescent="0.25">
      <c r="D44774"/>
    </row>
    <row r="44775" spans="4:4" x14ac:dyDescent="0.25">
      <c r="D44775"/>
    </row>
    <row r="44776" spans="4:4" x14ac:dyDescent="0.25">
      <c r="D44776"/>
    </row>
    <row r="44777" spans="4:4" x14ac:dyDescent="0.25">
      <c r="D44777"/>
    </row>
    <row r="44778" spans="4:4" x14ac:dyDescent="0.25">
      <c r="D44778"/>
    </row>
    <row r="44779" spans="4:4" x14ac:dyDescent="0.25">
      <c r="D44779"/>
    </row>
    <row r="44780" spans="4:4" x14ac:dyDescent="0.25">
      <c r="D44780"/>
    </row>
    <row r="44781" spans="4:4" x14ac:dyDescent="0.25">
      <c r="D44781"/>
    </row>
    <row r="44782" spans="4:4" x14ac:dyDescent="0.25">
      <c r="D44782"/>
    </row>
    <row r="44783" spans="4:4" x14ac:dyDescent="0.25">
      <c r="D44783"/>
    </row>
    <row r="44784" spans="4:4" x14ac:dyDescent="0.25">
      <c r="D44784"/>
    </row>
    <row r="44785" spans="4:4" x14ac:dyDescent="0.25">
      <c r="D44785"/>
    </row>
    <row r="44786" spans="4:4" x14ac:dyDescent="0.25">
      <c r="D44786"/>
    </row>
    <row r="44787" spans="4:4" x14ac:dyDescent="0.25">
      <c r="D44787"/>
    </row>
    <row r="44788" spans="4:4" x14ac:dyDescent="0.25">
      <c r="D44788"/>
    </row>
    <row r="44789" spans="4:4" x14ac:dyDescent="0.25">
      <c r="D44789"/>
    </row>
    <row r="44790" spans="4:4" x14ac:dyDescent="0.25">
      <c r="D44790"/>
    </row>
    <row r="44791" spans="4:4" x14ac:dyDescent="0.25">
      <c r="D44791"/>
    </row>
    <row r="44792" spans="4:4" x14ac:dyDescent="0.25">
      <c r="D44792"/>
    </row>
    <row r="44793" spans="4:4" x14ac:dyDescent="0.25">
      <c r="D44793"/>
    </row>
    <row r="44794" spans="4:4" x14ac:dyDescent="0.25">
      <c r="D44794"/>
    </row>
    <row r="44795" spans="4:4" x14ac:dyDescent="0.25">
      <c r="D44795"/>
    </row>
    <row r="44796" spans="4:4" x14ac:dyDescent="0.25">
      <c r="D44796"/>
    </row>
    <row r="44797" spans="4:4" x14ac:dyDescent="0.25">
      <c r="D44797"/>
    </row>
    <row r="44798" spans="4:4" x14ac:dyDescent="0.25">
      <c r="D44798"/>
    </row>
    <row r="44799" spans="4:4" x14ac:dyDescent="0.25">
      <c r="D44799"/>
    </row>
    <row r="44800" spans="4:4" x14ac:dyDescent="0.25">
      <c r="D44800"/>
    </row>
    <row r="44801" spans="4:4" x14ac:dyDescent="0.25">
      <c r="D44801"/>
    </row>
    <row r="44802" spans="4:4" x14ac:dyDescent="0.25">
      <c r="D44802"/>
    </row>
    <row r="44803" spans="4:4" x14ac:dyDescent="0.25">
      <c r="D44803"/>
    </row>
    <row r="44804" spans="4:4" x14ac:dyDescent="0.25">
      <c r="D44804"/>
    </row>
    <row r="44805" spans="4:4" x14ac:dyDescent="0.25">
      <c r="D44805"/>
    </row>
    <row r="44806" spans="4:4" x14ac:dyDescent="0.25">
      <c r="D44806"/>
    </row>
    <row r="44807" spans="4:4" x14ac:dyDescent="0.25">
      <c r="D44807"/>
    </row>
    <row r="44808" spans="4:4" x14ac:dyDescent="0.25">
      <c r="D44808"/>
    </row>
    <row r="44809" spans="4:4" x14ac:dyDescent="0.25">
      <c r="D44809"/>
    </row>
    <row r="44810" spans="4:4" x14ac:dyDescent="0.25">
      <c r="D44810"/>
    </row>
    <row r="44811" spans="4:4" x14ac:dyDescent="0.25">
      <c r="D44811"/>
    </row>
    <row r="44812" spans="4:4" x14ac:dyDescent="0.25">
      <c r="D44812"/>
    </row>
    <row r="44813" spans="4:4" x14ac:dyDescent="0.25">
      <c r="D44813"/>
    </row>
    <row r="44814" spans="4:4" x14ac:dyDescent="0.25">
      <c r="D44814"/>
    </row>
    <row r="44815" spans="4:4" x14ac:dyDescent="0.25">
      <c r="D44815"/>
    </row>
    <row r="44816" spans="4:4" x14ac:dyDescent="0.25">
      <c r="D44816"/>
    </row>
    <row r="44817" spans="4:4" x14ac:dyDescent="0.25">
      <c r="D44817"/>
    </row>
    <row r="44818" spans="4:4" x14ac:dyDescent="0.25">
      <c r="D44818"/>
    </row>
    <row r="44819" spans="4:4" x14ac:dyDescent="0.25">
      <c r="D44819"/>
    </row>
    <row r="44820" spans="4:4" x14ac:dyDescent="0.25">
      <c r="D44820"/>
    </row>
    <row r="44821" spans="4:4" x14ac:dyDescent="0.25">
      <c r="D44821"/>
    </row>
    <row r="44822" spans="4:4" x14ac:dyDescent="0.25">
      <c r="D44822"/>
    </row>
    <row r="44823" spans="4:4" x14ac:dyDescent="0.25">
      <c r="D44823"/>
    </row>
    <row r="44824" spans="4:4" x14ac:dyDescent="0.25">
      <c r="D44824"/>
    </row>
    <row r="44825" spans="4:4" x14ac:dyDescent="0.25">
      <c r="D44825"/>
    </row>
    <row r="44826" spans="4:4" x14ac:dyDescent="0.25">
      <c r="D44826"/>
    </row>
    <row r="44827" spans="4:4" x14ac:dyDescent="0.25">
      <c r="D44827"/>
    </row>
    <row r="44828" spans="4:4" x14ac:dyDescent="0.25">
      <c r="D44828"/>
    </row>
    <row r="44829" spans="4:4" x14ac:dyDescent="0.25">
      <c r="D44829"/>
    </row>
    <row r="44830" spans="4:4" x14ac:dyDescent="0.25">
      <c r="D44830"/>
    </row>
    <row r="44831" spans="4:4" x14ac:dyDescent="0.25">
      <c r="D44831"/>
    </row>
    <row r="44832" spans="4:4" x14ac:dyDescent="0.25">
      <c r="D44832"/>
    </row>
    <row r="44833" spans="4:4" x14ac:dyDescent="0.25">
      <c r="D44833"/>
    </row>
    <row r="44834" spans="4:4" x14ac:dyDescent="0.25">
      <c r="D44834"/>
    </row>
    <row r="44835" spans="4:4" x14ac:dyDescent="0.25">
      <c r="D44835"/>
    </row>
    <row r="44836" spans="4:4" x14ac:dyDescent="0.25">
      <c r="D44836"/>
    </row>
    <row r="44837" spans="4:4" x14ac:dyDescent="0.25">
      <c r="D44837"/>
    </row>
    <row r="44838" spans="4:4" x14ac:dyDescent="0.25">
      <c r="D44838"/>
    </row>
    <row r="44839" spans="4:4" x14ac:dyDescent="0.25">
      <c r="D44839"/>
    </row>
    <row r="44840" spans="4:4" x14ac:dyDescent="0.25">
      <c r="D44840"/>
    </row>
    <row r="44841" spans="4:4" x14ac:dyDescent="0.25">
      <c r="D44841"/>
    </row>
    <row r="44842" spans="4:4" x14ac:dyDescent="0.25">
      <c r="D44842"/>
    </row>
    <row r="44843" spans="4:4" x14ac:dyDescent="0.25">
      <c r="D44843"/>
    </row>
    <row r="44844" spans="4:4" x14ac:dyDescent="0.25">
      <c r="D44844"/>
    </row>
    <row r="44845" spans="4:4" x14ac:dyDescent="0.25">
      <c r="D44845"/>
    </row>
    <row r="44846" spans="4:4" x14ac:dyDescent="0.25">
      <c r="D44846"/>
    </row>
    <row r="44847" spans="4:4" x14ac:dyDescent="0.25">
      <c r="D44847"/>
    </row>
    <row r="44848" spans="4:4" x14ac:dyDescent="0.25">
      <c r="D44848"/>
    </row>
    <row r="44849" spans="4:4" x14ac:dyDescent="0.25">
      <c r="D44849"/>
    </row>
    <row r="44850" spans="4:4" x14ac:dyDescent="0.25">
      <c r="D44850"/>
    </row>
    <row r="44851" spans="4:4" x14ac:dyDescent="0.25">
      <c r="D44851"/>
    </row>
    <row r="44852" spans="4:4" x14ac:dyDescent="0.25">
      <c r="D44852"/>
    </row>
    <row r="44853" spans="4:4" x14ac:dyDescent="0.25">
      <c r="D44853"/>
    </row>
    <row r="44854" spans="4:4" x14ac:dyDescent="0.25">
      <c r="D44854"/>
    </row>
    <row r="44855" spans="4:4" x14ac:dyDescent="0.25">
      <c r="D44855"/>
    </row>
    <row r="44856" spans="4:4" x14ac:dyDescent="0.25">
      <c r="D44856"/>
    </row>
    <row r="44857" spans="4:4" x14ac:dyDescent="0.25">
      <c r="D44857"/>
    </row>
    <row r="44858" spans="4:4" x14ac:dyDescent="0.25">
      <c r="D44858"/>
    </row>
    <row r="44859" spans="4:4" x14ac:dyDescent="0.25">
      <c r="D44859"/>
    </row>
    <row r="44860" spans="4:4" x14ac:dyDescent="0.25">
      <c r="D44860"/>
    </row>
    <row r="44861" spans="4:4" x14ac:dyDescent="0.25">
      <c r="D44861"/>
    </row>
    <row r="44862" spans="4:4" x14ac:dyDescent="0.25">
      <c r="D44862"/>
    </row>
    <row r="44863" spans="4:4" x14ac:dyDescent="0.25">
      <c r="D44863"/>
    </row>
    <row r="44864" spans="4:4" x14ac:dyDescent="0.25">
      <c r="D44864"/>
    </row>
    <row r="44865" spans="4:4" x14ac:dyDescent="0.25">
      <c r="D44865"/>
    </row>
    <row r="44866" spans="4:4" x14ac:dyDescent="0.25">
      <c r="D44866"/>
    </row>
    <row r="44867" spans="4:4" x14ac:dyDescent="0.25">
      <c r="D44867"/>
    </row>
    <row r="44868" spans="4:4" x14ac:dyDescent="0.25">
      <c r="D44868"/>
    </row>
    <row r="44869" spans="4:4" x14ac:dyDescent="0.25">
      <c r="D44869"/>
    </row>
    <row r="44870" spans="4:4" x14ac:dyDescent="0.25">
      <c r="D44870"/>
    </row>
    <row r="44871" spans="4:4" x14ac:dyDescent="0.25">
      <c r="D44871"/>
    </row>
    <row r="44872" spans="4:4" x14ac:dyDescent="0.25">
      <c r="D44872"/>
    </row>
    <row r="44873" spans="4:4" x14ac:dyDescent="0.25">
      <c r="D44873"/>
    </row>
    <row r="44874" spans="4:4" x14ac:dyDescent="0.25">
      <c r="D44874"/>
    </row>
    <row r="44875" spans="4:4" x14ac:dyDescent="0.25">
      <c r="D44875"/>
    </row>
    <row r="44876" spans="4:4" x14ac:dyDescent="0.25">
      <c r="D44876"/>
    </row>
    <row r="44877" spans="4:4" x14ac:dyDescent="0.25">
      <c r="D44877"/>
    </row>
    <row r="44878" spans="4:4" x14ac:dyDescent="0.25">
      <c r="D44878"/>
    </row>
    <row r="44879" spans="4:4" x14ac:dyDescent="0.25">
      <c r="D44879"/>
    </row>
    <row r="44880" spans="4:4" x14ac:dyDescent="0.25">
      <c r="D44880"/>
    </row>
    <row r="44881" spans="4:4" x14ac:dyDescent="0.25">
      <c r="D44881"/>
    </row>
    <row r="44882" spans="4:4" x14ac:dyDescent="0.25">
      <c r="D44882"/>
    </row>
    <row r="44883" spans="4:4" x14ac:dyDescent="0.25">
      <c r="D44883"/>
    </row>
    <row r="44884" spans="4:4" x14ac:dyDescent="0.25">
      <c r="D44884"/>
    </row>
    <row r="44885" spans="4:4" x14ac:dyDescent="0.25">
      <c r="D44885"/>
    </row>
    <row r="44886" spans="4:4" x14ac:dyDescent="0.25">
      <c r="D44886"/>
    </row>
    <row r="44887" spans="4:4" x14ac:dyDescent="0.25">
      <c r="D44887"/>
    </row>
    <row r="44888" spans="4:4" x14ac:dyDescent="0.25">
      <c r="D44888"/>
    </row>
    <row r="44889" spans="4:4" x14ac:dyDescent="0.25">
      <c r="D44889"/>
    </row>
    <row r="44890" spans="4:4" x14ac:dyDescent="0.25">
      <c r="D44890"/>
    </row>
    <row r="44891" spans="4:4" x14ac:dyDescent="0.25">
      <c r="D44891"/>
    </row>
    <row r="44892" spans="4:4" x14ac:dyDescent="0.25">
      <c r="D44892"/>
    </row>
    <row r="44893" spans="4:4" x14ac:dyDescent="0.25">
      <c r="D44893"/>
    </row>
    <row r="44894" spans="4:4" x14ac:dyDescent="0.25">
      <c r="D44894"/>
    </row>
    <row r="44895" spans="4:4" x14ac:dyDescent="0.25">
      <c r="D44895"/>
    </row>
    <row r="44896" spans="4:4" x14ac:dyDescent="0.25">
      <c r="D44896"/>
    </row>
    <row r="44897" spans="4:4" x14ac:dyDescent="0.25">
      <c r="D44897"/>
    </row>
    <row r="44898" spans="4:4" x14ac:dyDescent="0.25">
      <c r="D44898"/>
    </row>
    <row r="44899" spans="4:4" x14ac:dyDescent="0.25">
      <c r="D44899"/>
    </row>
    <row r="44900" spans="4:4" x14ac:dyDescent="0.25">
      <c r="D44900"/>
    </row>
    <row r="44901" spans="4:4" x14ac:dyDescent="0.25">
      <c r="D44901"/>
    </row>
    <row r="44902" spans="4:4" x14ac:dyDescent="0.25">
      <c r="D44902"/>
    </row>
    <row r="44903" spans="4:4" x14ac:dyDescent="0.25">
      <c r="D44903"/>
    </row>
    <row r="44904" spans="4:4" x14ac:dyDescent="0.25">
      <c r="D44904"/>
    </row>
    <row r="44905" spans="4:4" x14ac:dyDescent="0.25">
      <c r="D44905"/>
    </row>
    <row r="44906" spans="4:4" x14ac:dyDescent="0.25">
      <c r="D44906"/>
    </row>
    <row r="44907" spans="4:4" x14ac:dyDescent="0.25">
      <c r="D44907"/>
    </row>
    <row r="44908" spans="4:4" x14ac:dyDescent="0.25">
      <c r="D44908"/>
    </row>
    <row r="44909" spans="4:4" x14ac:dyDescent="0.25">
      <c r="D44909"/>
    </row>
    <row r="44910" spans="4:4" x14ac:dyDescent="0.25">
      <c r="D44910"/>
    </row>
    <row r="44911" spans="4:4" x14ac:dyDescent="0.25">
      <c r="D44911"/>
    </row>
    <row r="44912" spans="4:4" x14ac:dyDescent="0.25">
      <c r="D44912"/>
    </row>
    <row r="44913" spans="4:4" x14ac:dyDescent="0.25">
      <c r="D44913"/>
    </row>
    <row r="44914" spans="4:4" x14ac:dyDescent="0.25">
      <c r="D44914"/>
    </row>
    <row r="44915" spans="4:4" x14ac:dyDescent="0.25">
      <c r="D44915"/>
    </row>
    <row r="44916" spans="4:4" x14ac:dyDescent="0.25">
      <c r="D44916"/>
    </row>
    <row r="44917" spans="4:4" x14ac:dyDescent="0.25">
      <c r="D44917"/>
    </row>
    <row r="44918" spans="4:4" x14ac:dyDescent="0.25">
      <c r="D44918"/>
    </row>
    <row r="44919" spans="4:4" x14ac:dyDescent="0.25">
      <c r="D44919"/>
    </row>
    <row r="44920" spans="4:4" x14ac:dyDescent="0.25">
      <c r="D44920"/>
    </row>
    <row r="44921" spans="4:4" x14ac:dyDescent="0.25">
      <c r="D44921"/>
    </row>
    <row r="44922" spans="4:4" x14ac:dyDescent="0.25">
      <c r="D44922"/>
    </row>
    <row r="44923" spans="4:4" x14ac:dyDescent="0.25">
      <c r="D44923"/>
    </row>
    <row r="44924" spans="4:4" x14ac:dyDescent="0.25">
      <c r="D44924"/>
    </row>
    <row r="44925" spans="4:4" x14ac:dyDescent="0.25">
      <c r="D44925"/>
    </row>
    <row r="44926" spans="4:4" x14ac:dyDescent="0.25">
      <c r="D44926"/>
    </row>
    <row r="44927" spans="4:4" x14ac:dyDescent="0.25">
      <c r="D44927"/>
    </row>
    <row r="44928" spans="4:4" x14ac:dyDescent="0.25">
      <c r="D44928"/>
    </row>
    <row r="44929" spans="4:4" x14ac:dyDescent="0.25">
      <c r="D44929"/>
    </row>
    <row r="44930" spans="4:4" x14ac:dyDescent="0.25">
      <c r="D44930"/>
    </row>
    <row r="44931" spans="4:4" x14ac:dyDescent="0.25">
      <c r="D44931"/>
    </row>
    <row r="44932" spans="4:4" x14ac:dyDescent="0.25">
      <c r="D44932"/>
    </row>
    <row r="44933" spans="4:4" x14ac:dyDescent="0.25">
      <c r="D44933"/>
    </row>
    <row r="44934" spans="4:4" x14ac:dyDescent="0.25">
      <c r="D44934"/>
    </row>
    <row r="44935" spans="4:4" x14ac:dyDescent="0.25">
      <c r="D44935"/>
    </row>
    <row r="44936" spans="4:4" x14ac:dyDescent="0.25">
      <c r="D44936"/>
    </row>
    <row r="44937" spans="4:4" x14ac:dyDescent="0.25">
      <c r="D44937"/>
    </row>
    <row r="44938" spans="4:4" x14ac:dyDescent="0.25">
      <c r="D44938"/>
    </row>
    <row r="44939" spans="4:4" x14ac:dyDescent="0.25">
      <c r="D44939"/>
    </row>
    <row r="44940" spans="4:4" x14ac:dyDescent="0.25">
      <c r="D44940"/>
    </row>
    <row r="44941" spans="4:4" x14ac:dyDescent="0.25">
      <c r="D44941"/>
    </row>
    <row r="44942" spans="4:4" x14ac:dyDescent="0.25">
      <c r="D44942"/>
    </row>
    <row r="44943" spans="4:4" x14ac:dyDescent="0.25">
      <c r="D44943"/>
    </row>
    <row r="44944" spans="4:4" x14ac:dyDescent="0.25">
      <c r="D44944"/>
    </row>
    <row r="44945" spans="4:4" x14ac:dyDescent="0.25">
      <c r="D44945"/>
    </row>
    <row r="44946" spans="4:4" x14ac:dyDescent="0.25">
      <c r="D44946"/>
    </row>
    <row r="44947" spans="4:4" x14ac:dyDescent="0.25">
      <c r="D44947"/>
    </row>
    <row r="44948" spans="4:4" x14ac:dyDescent="0.25">
      <c r="D44948"/>
    </row>
    <row r="44949" spans="4:4" x14ac:dyDescent="0.25">
      <c r="D44949"/>
    </row>
    <row r="44950" spans="4:4" x14ac:dyDescent="0.25">
      <c r="D44950"/>
    </row>
    <row r="44951" spans="4:4" x14ac:dyDescent="0.25">
      <c r="D44951"/>
    </row>
    <row r="44952" spans="4:4" x14ac:dyDescent="0.25">
      <c r="D44952"/>
    </row>
    <row r="44953" spans="4:4" x14ac:dyDescent="0.25">
      <c r="D44953"/>
    </row>
    <row r="44954" spans="4:4" x14ac:dyDescent="0.25">
      <c r="D44954"/>
    </row>
    <row r="44955" spans="4:4" x14ac:dyDescent="0.25">
      <c r="D44955"/>
    </row>
    <row r="44956" spans="4:4" x14ac:dyDescent="0.25">
      <c r="D44956"/>
    </row>
    <row r="44957" spans="4:4" x14ac:dyDescent="0.25">
      <c r="D44957"/>
    </row>
    <row r="44958" spans="4:4" x14ac:dyDescent="0.25">
      <c r="D44958"/>
    </row>
    <row r="44959" spans="4:4" x14ac:dyDescent="0.25">
      <c r="D44959"/>
    </row>
    <row r="44960" spans="4:4" x14ac:dyDescent="0.25">
      <c r="D44960"/>
    </row>
    <row r="44961" spans="4:4" x14ac:dyDescent="0.25">
      <c r="D44961"/>
    </row>
    <row r="44962" spans="4:4" x14ac:dyDescent="0.25">
      <c r="D44962"/>
    </row>
    <row r="44963" spans="4:4" x14ac:dyDescent="0.25">
      <c r="D44963"/>
    </row>
    <row r="44964" spans="4:4" x14ac:dyDescent="0.25">
      <c r="D44964"/>
    </row>
    <row r="44965" spans="4:4" x14ac:dyDescent="0.25">
      <c r="D44965"/>
    </row>
    <row r="44966" spans="4:4" x14ac:dyDescent="0.25">
      <c r="D44966"/>
    </row>
    <row r="44967" spans="4:4" x14ac:dyDescent="0.25">
      <c r="D44967"/>
    </row>
    <row r="44968" spans="4:4" x14ac:dyDescent="0.25">
      <c r="D44968"/>
    </row>
    <row r="44969" spans="4:4" x14ac:dyDescent="0.25">
      <c r="D44969"/>
    </row>
    <row r="44970" spans="4:4" x14ac:dyDescent="0.25">
      <c r="D44970"/>
    </row>
    <row r="44971" spans="4:4" x14ac:dyDescent="0.25">
      <c r="D44971"/>
    </row>
    <row r="44972" spans="4:4" x14ac:dyDescent="0.25">
      <c r="D44972"/>
    </row>
    <row r="44973" spans="4:4" x14ac:dyDescent="0.25">
      <c r="D44973"/>
    </row>
    <row r="44974" spans="4:4" x14ac:dyDescent="0.25">
      <c r="D44974"/>
    </row>
    <row r="44975" spans="4:4" x14ac:dyDescent="0.25">
      <c r="D44975"/>
    </row>
    <row r="44976" spans="4:4" x14ac:dyDescent="0.25">
      <c r="D44976"/>
    </row>
    <row r="44977" spans="4:4" x14ac:dyDescent="0.25">
      <c r="D44977"/>
    </row>
    <row r="44978" spans="4:4" x14ac:dyDescent="0.25">
      <c r="D44978"/>
    </row>
    <row r="44979" spans="4:4" x14ac:dyDescent="0.25">
      <c r="D44979"/>
    </row>
    <row r="44980" spans="4:4" x14ac:dyDescent="0.25">
      <c r="D44980"/>
    </row>
    <row r="44981" spans="4:4" x14ac:dyDescent="0.25">
      <c r="D44981"/>
    </row>
    <row r="44982" spans="4:4" x14ac:dyDescent="0.25">
      <c r="D44982"/>
    </row>
    <row r="44983" spans="4:4" x14ac:dyDescent="0.25">
      <c r="D44983"/>
    </row>
    <row r="44984" spans="4:4" x14ac:dyDescent="0.25">
      <c r="D44984"/>
    </row>
    <row r="44985" spans="4:4" x14ac:dyDescent="0.25">
      <c r="D44985"/>
    </row>
    <row r="44986" spans="4:4" x14ac:dyDescent="0.25">
      <c r="D44986"/>
    </row>
    <row r="44987" spans="4:4" x14ac:dyDescent="0.25">
      <c r="D44987"/>
    </row>
    <row r="44988" spans="4:4" x14ac:dyDescent="0.25">
      <c r="D44988"/>
    </row>
    <row r="44989" spans="4:4" x14ac:dyDescent="0.25">
      <c r="D44989"/>
    </row>
    <row r="44990" spans="4:4" x14ac:dyDescent="0.25">
      <c r="D44990"/>
    </row>
    <row r="44991" spans="4:4" x14ac:dyDescent="0.25">
      <c r="D44991"/>
    </row>
    <row r="44992" spans="4:4" x14ac:dyDescent="0.25">
      <c r="D44992"/>
    </row>
    <row r="44993" spans="4:4" x14ac:dyDescent="0.25">
      <c r="D44993"/>
    </row>
    <row r="44994" spans="4:4" x14ac:dyDescent="0.25">
      <c r="D44994"/>
    </row>
    <row r="44995" spans="4:4" x14ac:dyDescent="0.25">
      <c r="D44995"/>
    </row>
    <row r="44996" spans="4:4" x14ac:dyDescent="0.25">
      <c r="D44996"/>
    </row>
    <row r="44997" spans="4:4" x14ac:dyDescent="0.25">
      <c r="D44997"/>
    </row>
    <row r="44998" spans="4:4" x14ac:dyDescent="0.25">
      <c r="D44998"/>
    </row>
    <row r="44999" spans="4:4" x14ac:dyDescent="0.25">
      <c r="D44999"/>
    </row>
    <row r="45000" spans="4:4" x14ac:dyDescent="0.25">
      <c r="D45000"/>
    </row>
    <row r="45001" spans="4:4" x14ac:dyDescent="0.25">
      <c r="D45001"/>
    </row>
    <row r="45002" spans="4:4" x14ac:dyDescent="0.25">
      <c r="D45002"/>
    </row>
    <row r="45003" spans="4:4" x14ac:dyDescent="0.25">
      <c r="D45003"/>
    </row>
    <row r="45004" spans="4:4" x14ac:dyDescent="0.25">
      <c r="D45004"/>
    </row>
    <row r="45005" spans="4:4" x14ac:dyDescent="0.25">
      <c r="D45005"/>
    </row>
    <row r="45006" spans="4:4" x14ac:dyDescent="0.25">
      <c r="D45006"/>
    </row>
    <row r="45007" spans="4:4" x14ac:dyDescent="0.25">
      <c r="D45007"/>
    </row>
    <row r="45008" spans="4:4" x14ac:dyDescent="0.25">
      <c r="D45008"/>
    </row>
    <row r="45009" spans="4:4" x14ac:dyDescent="0.25">
      <c r="D45009"/>
    </row>
    <row r="45010" spans="4:4" x14ac:dyDescent="0.25">
      <c r="D45010"/>
    </row>
    <row r="45011" spans="4:4" x14ac:dyDescent="0.25">
      <c r="D45011"/>
    </row>
    <row r="45012" spans="4:4" x14ac:dyDescent="0.25">
      <c r="D45012"/>
    </row>
    <row r="45013" spans="4:4" x14ac:dyDescent="0.25">
      <c r="D45013"/>
    </row>
    <row r="45014" spans="4:4" x14ac:dyDescent="0.25">
      <c r="D45014"/>
    </row>
    <row r="45015" spans="4:4" x14ac:dyDescent="0.25">
      <c r="D45015"/>
    </row>
    <row r="45016" spans="4:4" x14ac:dyDescent="0.25">
      <c r="D45016"/>
    </row>
    <row r="45017" spans="4:4" x14ac:dyDescent="0.25">
      <c r="D45017"/>
    </row>
    <row r="45018" spans="4:4" x14ac:dyDescent="0.25">
      <c r="D45018"/>
    </row>
    <row r="45019" spans="4:4" x14ac:dyDescent="0.25">
      <c r="D45019"/>
    </row>
    <row r="45020" spans="4:4" x14ac:dyDescent="0.25">
      <c r="D45020"/>
    </row>
    <row r="45021" spans="4:4" x14ac:dyDescent="0.25">
      <c r="D45021"/>
    </row>
    <row r="45022" spans="4:4" x14ac:dyDescent="0.25">
      <c r="D45022"/>
    </row>
    <row r="45023" spans="4:4" x14ac:dyDescent="0.25">
      <c r="D45023"/>
    </row>
    <row r="45024" spans="4:4" x14ac:dyDescent="0.25">
      <c r="D45024"/>
    </row>
    <row r="45025" spans="4:4" x14ac:dyDescent="0.25">
      <c r="D45025"/>
    </row>
    <row r="45026" spans="4:4" x14ac:dyDescent="0.25">
      <c r="D45026"/>
    </row>
    <row r="45027" spans="4:4" x14ac:dyDescent="0.25">
      <c r="D45027"/>
    </row>
    <row r="45028" spans="4:4" x14ac:dyDescent="0.25">
      <c r="D45028"/>
    </row>
    <row r="45029" spans="4:4" x14ac:dyDescent="0.25">
      <c r="D45029"/>
    </row>
    <row r="45030" spans="4:4" x14ac:dyDescent="0.25">
      <c r="D45030"/>
    </row>
    <row r="45031" spans="4:4" x14ac:dyDescent="0.25">
      <c r="D45031"/>
    </row>
    <row r="45032" spans="4:4" x14ac:dyDescent="0.25">
      <c r="D45032"/>
    </row>
    <row r="45033" spans="4:4" x14ac:dyDescent="0.25">
      <c r="D45033"/>
    </row>
    <row r="45034" spans="4:4" x14ac:dyDescent="0.25">
      <c r="D45034"/>
    </row>
    <row r="45035" spans="4:4" x14ac:dyDescent="0.25">
      <c r="D45035"/>
    </row>
    <row r="45036" spans="4:4" x14ac:dyDescent="0.25">
      <c r="D45036"/>
    </row>
    <row r="45037" spans="4:4" x14ac:dyDescent="0.25">
      <c r="D45037"/>
    </row>
    <row r="45038" spans="4:4" x14ac:dyDescent="0.25">
      <c r="D45038"/>
    </row>
    <row r="45039" spans="4:4" x14ac:dyDescent="0.25">
      <c r="D45039"/>
    </row>
    <row r="45040" spans="4:4" x14ac:dyDescent="0.25">
      <c r="D45040"/>
    </row>
    <row r="45041" spans="4:4" x14ac:dyDescent="0.25">
      <c r="D45041"/>
    </row>
    <row r="45042" spans="4:4" x14ac:dyDescent="0.25">
      <c r="D45042"/>
    </row>
    <row r="45043" spans="4:4" x14ac:dyDescent="0.25">
      <c r="D45043"/>
    </row>
    <row r="45044" spans="4:4" x14ac:dyDescent="0.25">
      <c r="D45044"/>
    </row>
    <row r="45045" spans="4:4" x14ac:dyDescent="0.25">
      <c r="D45045"/>
    </row>
    <row r="45046" spans="4:4" x14ac:dyDescent="0.25">
      <c r="D45046"/>
    </row>
    <row r="45047" spans="4:4" x14ac:dyDescent="0.25">
      <c r="D45047"/>
    </row>
    <row r="45048" spans="4:4" x14ac:dyDescent="0.25">
      <c r="D45048"/>
    </row>
    <row r="45049" spans="4:4" x14ac:dyDescent="0.25">
      <c r="D45049"/>
    </row>
    <row r="45050" spans="4:4" x14ac:dyDescent="0.25">
      <c r="D45050"/>
    </row>
    <row r="45051" spans="4:4" x14ac:dyDescent="0.25">
      <c r="D45051"/>
    </row>
    <row r="45052" spans="4:4" x14ac:dyDescent="0.25">
      <c r="D45052"/>
    </row>
    <row r="45053" spans="4:4" x14ac:dyDescent="0.25">
      <c r="D45053"/>
    </row>
    <row r="45054" spans="4:4" x14ac:dyDescent="0.25">
      <c r="D45054"/>
    </row>
    <row r="45055" spans="4:4" x14ac:dyDescent="0.25">
      <c r="D45055"/>
    </row>
    <row r="45056" spans="4:4" x14ac:dyDescent="0.25">
      <c r="D45056"/>
    </row>
    <row r="45057" spans="4:4" x14ac:dyDescent="0.25">
      <c r="D45057"/>
    </row>
    <row r="45058" spans="4:4" x14ac:dyDescent="0.25">
      <c r="D45058"/>
    </row>
    <row r="45059" spans="4:4" x14ac:dyDescent="0.25">
      <c r="D45059"/>
    </row>
    <row r="45060" spans="4:4" x14ac:dyDescent="0.25">
      <c r="D45060"/>
    </row>
    <row r="45061" spans="4:4" x14ac:dyDescent="0.25">
      <c r="D45061"/>
    </row>
    <row r="45062" spans="4:4" x14ac:dyDescent="0.25">
      <c r="D45062"/>
    </row>
    <row r="45063" spans="4:4" x14ac:dyDescent="0.25">
      <c r="D45063"/>
    </row>
    <row r="45064" spans="4:4" x14ac:dyDescent="0.25">
      <c r="D45064"/>
    </row>
    <row r="45065" spans="4:4" x14ac:dyDescent="0.25">
      <c r="D45065"/>
    </row>
    <row r="45066" spans="4:4" x14ac:dyDescent="0.25">
      <c r="D45066"/>
    </row>
    <row r="45067" spans="4:4" x14ac:dyDescent="0.25">
      <c r="D45067"/>
    </row>
    <row r="45068" spans="4:4" x14ac:dyDescent="0.25">
      <c r="D45068"/>
    </row>
    <row r="45069" spans="4:4" x14ac:dyDescent="0.25">
      <c r="D45069"/>
    </row>
    <row r="45070" spans="4:4" x14ac:dyDescent="0.25">
      <c r="D45070"/>
    </row>
    <row r="45071" spans="4:4" x14ac:dyDescent="0.25">
      <c r="D45071"/>
    </row>
    <row r="45072" spans="4:4" x14ac:dyDescent="0.25">
      <c r="D45072"/>
    </row>
    <row r="45073" spans="4:4" x14ac:dyDescent="0.25">
      <c r="D45073"/>
    </row>
    <row r="45074" spans="4:4" x14ac:dyDescent="0.25">
      <c r="D45074"/>
    </row>
    <row r="45075" spans="4:4" x14ac:dyDescent="0.25">
      <c r="D45075"/>
    </row>
    <row r="45076" spans="4:4" x14ac:dyDescent="0.25">
      <c r="D45076"/>
    </row>
    <row r="45077" spans="4:4" x14ac:dyDescent="0.25">
      <c r="D45077"/>
    </row>
    <row r="45078" spans="4:4" x14ac:dyDescent="0.25">
      <c r="D45078"/>
    </row>
    <row r="45079" spans="4:4" x14ac:dyDescent="0.25">
      <c r="D45079"/>
    </row>
    <row r="45080" spans="4:4" x14ac:dyDescent="0.25">
      <c r="D45080"/>
    </row>
    <row r="45081" spans="4:4" x14ac:dyDescent="0.25">
      <c r="D45081"/>
    </row>
    <row r="45082" spans="4:4" x14ac:dyDescent="0.25">
      <c r="D45082"/>
    </row>
    <row r="45083" spans="4:4" x14ac:dyDescent="0.25">
      <c r="D45083"/>
    </row>
    <row r="45084" spans="4:4" x14ac:dyDescent="0.25">
      <c r="D45084"/>
    </row>
    <row r="45085" spans="4:4" x14ac:dyDescent="0.25">
      <c r="D45085"/>
    </row>
    <row r="45086" spans="4:4" x14ac:dyDescent="0.25">
      <c r="D45086"/>
    </row>
    <row r="45087" spans="4:4" x14ac:dyDescent="0.25">
      <c r="D45087"/>
    </row>
    <row r="45088" spans="4:4" x14ac:dyDescent="0.25">
      <c r="D45088"/>
    </row>
    <row r="45089" spans="4:4" x14ac:dyDescent="0.25">
      <c r="D45089"/>
    </row>
    <row r="45090" spans="4:4" x14ac:dyDescent="0.25">
      <c r="D45090"/>
    </row>
    <row r="45091" spans="4:4" x14ac:dyDescent="0.25">
      <c r="D45091"/>
    </row>
    <row r="45092" spans="4:4" x14ac:dyDescent="0.25">
      <c r="D45092"/>
    </row>
    <row r="45093" spans="4:4" x14ac:dyDescent="0.25">
      <c r="D45093"/>
    </row>
    <row r="45094" spans="4:4" x14ac:dyDescent="0.25">
      <c r="D45094"/>
    </row>
    <row r="45095" spans="4:4" x14ac:dyDescent="0.25">
      <c r="D45095"/>
    </row>
    <row r="45096" spans="4:4" x14ac:dyDescent="0.25">
      <c r="D45096"/>
    </row>
    <row r="45097" spans="4:4" x14ac:dyDescent="0.25">
      <c r="D45097"/>
    </row>
    <row r="45098" spans="4:4" x14ac:dyDescent="0.25">
      <c r="D45098"/>
    </row>
    <row r="45099" spans="4:4" x14ac:dyDescent="0.25">
      <c r="D45099"/>
    </row>
    <row r="45100" spans="4:4" x14ac:dyDescent="0.25">
      <c r="D45100"/>
    </row>
    <row r="45101" spans="4:4" x14ac:dyDescent="0.25">
      <c r="D45101"/>
    </row>
    <row r="45102" spans="4:4" x14ac:dyDescent="0.25">
      <c r="D45102"/>
    </row>
    <row r="45103" spans="4:4" x14ac:dyDescent="0.25">
      <c r="D45103"/>
    </row>
    <row r="45104" spans="4:4" x14ac:dyDescent="0.25">
      <c r="D45104"/>
    </row>
    <row r="45105" spans="4:4" x14ac:dyDescent="0.25">
      <c r="D45105"/>
    </row>
    <row r="45106" spans="4:4" x14ac:dyDescent="0.25">
      <c r="D45106"/>
    </row>
    <row r="45107" spans="4:4" x14ac:dyDescent="0.25">
      <c r="D45107"/>
    </row>
    <row r="45108" spans="4:4" x14ac:dyDescent="0.25">
      <c r="D45108"/>
    </row>
    <row r="45109" spans="4:4" x14ac:dyDescent="0.25">
      <c r="D45109"/>
    </row>
    <row r="45110" spans="4:4" x14ac:dyDescent="0.25">
      <c r="D45110"/>
    </row>
    <row r="45111" spans="4:4" x14ac:dyDescent="0.25">
      <c r="D45111"/>
    </row>
    <row r="45112" spans="4:4" x14ac:dyDescent="0.25">
      <c r="D45112"/>
    </row>
    <row r="45113" spans="4:4" x14ac:dyDescent="0.25">
      <c r="D45113"/>
    </row>
    <row r="45114" spans="4:4" x14ac:dyDescent="0.25">
      <c r="D45114"/>
    </row>
    <row r="45115" spans="4:4" x14ac:dyDescent="0.25">
      <c r="D45115"/>
    </row>
    <row r="45116" spans="4:4" x14ac:dyDescent="0.25">
      <c r="D45116"/>
    </row>
    <row r="45117" spans="4:4" x14ac:dyDescent="0.25">
      <c r="D45117"/>
    </row>
    <row r="45118" spans="4:4" x14ac:dyDescent="0.25">
      <c r="D45118"/>
    </row>
    <row r="45119" spans="4:4" x14ac:dyDescent="0.25">
      <c r="D45119"/>
    </row>
    <row r="45120" spans="4:4" x14ac:dyDescent="0.25">
      <c r="D45120"/>
    </row>
    <row r="45121" spans="4:4" x14ac:dyDescent="0.25">
      <c r="D45121"/>
    </row>
    <row r="45122" spans="4:4" x14ac:dyDescent="0.25">
      <c r="D45122"/>
    </row>
    <row r="45123" spans="4:4" x14ac:dyDescent="0.25">
      <c r="D45123"/>
    </row>
    <row r="45124" spans="4:4" x14ac:dyDescent="0.25">
      <c r="D45124"/>
    </row>
    <row r="45125" spans="4:4" x14ac:dyDescent="0.25">
      <c r="D45125"/>
    </row>
    <row r="45126" spans="4:4" x14ac:dyDescent="0.25">
      <c r="D45126"/>
    </row>
    <row r="45127" spans="4:4" x14ac:dyDescent="0.25">
      <c r="D45127"/>
    </row>
    <row r="45128" spans="4:4" x14ac:dyDescent="0.25">
      <c r="D45128"/>
    </row>
    <row r="45129" spans="4:4" x14ac:dyDescent="0.25">
      <c r="D45129"/>
    </row>
    <row r="45130" spans="4:4" x14ac:dyDescent="0.25">
      <c r="D45130"/>
    </row>
    <row r="45131" spans="4:4" x14ac:dyDescent="0.25">
      <c r="D45131"/>
    </row>
    <row r="45132" spans="4:4" x14ac:dyDescent="0.25">
      <c r="D45132"/>
    </row>
    <row r="45133" spans="4:4" x14ac:dyDescent="0.25">
      <c r="D45133"/>
    </row>
    <row r="45134" spans="4:4" x14ac:dyDescent="0.25">
      <c r="D45134"/>
    </row>
    <row r="45135" spans="4:4" x14ac:dyDescent="0.25">
      <c r="D45135"/>
    </row>
    <row r="45136" spans="4:4" x14ac:dyDescent="0.25">
      <c r="D45136"/>
    </row>
    <row r="45137" spans="4:4" x14ac:dyDescent="0.25">
      <c r="D45137"/>
    </row>
    <row r="45138" spans="4:4" x14ac:dyDescent="0.25">
      <c r="D45138"/>
    </row>
    <row r="45139" spans="4:4" x14ac:dyDescent="0.25">
      <c r="D45139"/>
    </row>
    <row r="45140" spans="4:4" x14ac:dyDescent="0.25">
      <c r="D45140"/>
    </row>
    <row r="45141" spans="4:4" x14ac:dyDescent="0.25">
      <c r="D45141"/>
    </row>
    <row r="45142" spans="4:4" x14ac:dyDescent="0.25">
      <c r="D45142"/>
    </row>
    <row r="45143" spans="4:4" x14ac:dyDescent="0.25">
      <c r="D45143"/>
    </row>
    <row r="45144" spans="4:4" x14ac:dyDescent="0.25">
      <c r="D45144"/>
    </row>
    <row r="45145" spans="4:4" x14ac:dyDescent="0.25">
      <c r="D45145"/>
    </row>
    <row r="45146" spans="4:4" x14ac:dyDescent="0.25">
      <c r="D45146"/>
    </row>
    <row r="45147" spans="4:4" x14ac:dyDescent="0.25">
      <c r="D45147"/>
    </row>
    <row r="45148" spans="4:4" x14ac:dyDescent="0.25">
      <c r="D45148"/>
    </row>
    <row r="45149" spans="4:4" x14ac:dyDescent="0.25">
      <c r="D45149"/>
    </row>
    <row r="45150" spans="4:4" x14ac:dyDescent="0.25">
      <c r="D45150"/>
    </row>
    <row r="45151" spans="4:4" x14ac:dyDescent="0.25">
      <c r="D45151"/>
    </row>
    <row r="45152" spans="4:4" x14ac:dyDescent="0.25">
      <c r="D45152"/>
    </row>
    <row r="45153" spans="4:4" x14ac:dyDescent="0.25">
      <c r="D45153"/>
    </row>
    <row r="45154" spans="4:4" x14ac:dyDescent="0.25">
      <c r="D45154"/>
    </row>
    <row r="45155" spans="4:4" x14ac:dyDescent="0.25">
      <c r="D45155"/>
    </row>
    <row r="45156" spans="4:4" x14ac:dyDescent="0.25">
      <c r="D45156"/>
    </row>
    <row r="45157" spans="4:4" x14ac:dyDescent="0.25">
      <c r="D45157"/>
    </row>
    <row r="45158" spans="4:4" x14ac:dyDescent="0.25">
      <c r="D45158"/>
    </row>
    <row r="45159" spans="4:4" x14ac:dyDescent="0.25">
      <c r="D45159"/>
    </row>
    <row r="45160" spans="4:4" x14ac:dyDescent="0.25">
      <c r="D45160"/>
    </row>
    <row r="45161" spans="4:4" x14ac:dyDescent="0.25">
      <c r="D45161"/>
    </row>
    <row r="45162" spans="4:4" x14ac:dyDescent="0.25">
      <c r="D45162"/>
    </row>
    <row r="45163" spans="4:4" x14ac:dyDescent="0.25">
      <c r="D45163"/>
    </row>
    <row r="45164" spans="4:4" x14ac:dyDescent="0.25">
      <c r="D45164"/>
    </row>
    <row r="45165" spans="4:4" x14ac:dyDescent="0.25">
      <c r="D45165"/>
    </row>
    <row r="45166" spans="4:4" x14ac:dyDescent="0.25">
      <c r="D45166"/>
    </row>
    <row r="45167" spans="4:4" x14ac:dyDescent="0.25">
      <c r="D45167"/>
    </row>
    <row r="45168" spans="4:4" x14ac:dyDescent="0.25">
      <c r="D45168"/>
    </row>
    <row r="45169" spans="4:4" x14ac:dyDescent="0.25">
      <c r="D45169"/>
    </row>
    <row r="45170" spans="4:4" x14ac:dyDescent="0.25">
      <c r="D45170"/>
    </row>
    <row r="45171" spans="4:4" x14ac:dyDescent="0.25">
      <c r="D45171"/>
    </row>
    <row r="45172" spans="4:4" x14ac:dyDescent="0.25">
      <c r="D45172"/>
    </row>
    <row r="45173" spans="4:4" x14ac:dyDescent="0.25">
      <c r="D45173"/>
    </row>
    <row r="45174" spans="4:4" x14ac:dyDescent="0.25">
      <c r="D45174"/>
    </row>
    <row r="45175" spans="4:4" x14ac:dyDescent="0.25">
      <c r="D45175"/>
    </row>
    <row r="45176" spans="4:4" x14ac:dyDescent="0.25">
      <c r="D45176"/>
    </row>
    <row r="45177" spans="4:4" x14ac:dyDescent="0.25">
      <c r="D45177"/>
    </row>
    <row r="45178" spans="4:4" x14ac:dyDescent="0.25">
      <c r="D45178"/>
    </row>
    <row r="45179" spans="4:4" x14ac:dyDescent="0.25">
      <c r="D45179"/>
    </row>
    <row r="45180" spans="4:4" x14ac:dyDescent="0.25">
      <c r="D45180"/>
    </row>
    <row r="45181" spans="4:4" x14ac:dyDescent="0.25">
      <c r="D45181"/>
    </row>
    <row r="45182" spans="4:4" x14ac:dyDescent="0.25">
      <c r="D45182"/>
    </row>
    <row r="45183" spans="4:4" x14ac:dyDescent="0.25">
      <c r="D45183"/>
    </row>
    <row r="45184" spans="4:4" x14ac:dyDescent="0.25">
      <c r="D45184"/>
    </row>
    <row r="45185" spans="4:4" x14ac:dyDescent="0.25">
      <c r="D45185"/>
    </row>
    <row r="45186" spans="4:4" x14ac:dyDescent="0.25">
      <c r="D45186"/>
    </row>
    <row r="45187" spans="4:4" x14ac:dyDescent="0.25">
      <c r="D45187"/>
    </row>
    <row r="45188" spans="4:4" x14ac:dyDescent="0.25">
      <c r="D45188"/>
    </row>
    <row r="45189" spans="4:4" x14ac:dyDescent="0.25">
      <c r="D45189"/>
    </row>
    <row r="45190" spans="4:4" x14ac:dyDescent="0.25">
      <c r="D45190"/>
    </row>
    <row r="45191" spans="4:4" x14ac:dyDescent="0.25">
      <c r="D45191"/>
    </row>
    <row r="45192" spans="4:4" x14ac:dyDescent="0.25">
      <c r="D45192"/>
    </row>
    <row r="45193" spans="4:4" x14ac:dyDescent="0.25">
      <c r="D45193"/>
    </row>
    <row r="45194" spans="4:4" x14ac:dyDescent="0.25">
      <c r="D45194"/>
    </row>
    <row r="45195" spans="4:4" x14ac:dyDescent="0.25">
      <c r="D45195"/>
    </row>
    <row r="45196" spans="4:4" x14ac:dyDescent="0.25">
      <c r="D45196"/>
    </row>
    <row r="45197" spans="4:4" x14ac:dyDescent="0.25">
      <c r="D45197"/>
    </row>
    <row r="45198" spans="4:4" x14ac:dyDescent="0.25">
      <c r="D45198"/>
    </row>
    <row r="45199" spans="4:4" x14ac:dyDescent="0.25">
      <c r="D45199"/>
    </row>
    <row r="45200" spans="4:4" x14ac:dyDescent="0.25">
      <c r="D45200"/>
    </row>
    <row r="45201" spans="4:4" x14ac:dyDescent="0.25">
      <c r="D45201"/>
    </row>
    <row r="45202" spans="4:4" x14ac:dyDescent="0.25">
      <c r="D45202"/>
    </row>
    <row r="45203" spans="4:4" x14ac:dyDescent="0.25">
      <c r="D45203"/>
    </row>
    <row r="45204" spans="4:4" x14ac:dyDescent="0.25">
      <c r="D45204"/>
    </row>
    <row r="45205" spans="4:4" x14ac:dyDescent="0.25">
      <c r="D45205"/>
    </row>
    <row r="45206" spans="4:4" x14ac:dyDescent="0.25">
      <c r="D45206"/>
    </row>
    <row r="45207" spans="4:4" x14ac:dyDescent="0.25">
      <c r="D45207"/>
    </row>
    <row r="45208" spans="4:4" x14ac:dyDescent="0.25">
      <c r="D45208"/>
    </row>
    <row r="45209" spans="4:4" x14ac:dyDescent="0.25">
      <c r="D45209"/>
    </row>
    <row r="45210" spans="4:4" x14ac:dyDescent="0.25">
      <c r="D45210"/>
    </row>
    <row r="45211" spans="4:4" x14ac:dyDescent="0.25">
      <c r="D45211"/>
    </row>
    <row r="45212" spans="4:4" x14ac:dyDescent="0.25">
      <c r="D45212"/>
    </row>
    <row r="45213" spans="4:4" x14ac:dyDescent="0.25">
      <c r="D45213"/>
    </row>
    <row r="45214" spans="4:4" x14ac:dyDescent="0.25">
      <c r="D45214"/>
    </row>
    <row r="45215" spans="4:4" x14ac:dyDescent="0.25">
      <c r="D45215"/>
    </row>
    <row r="45216" spans="4:4" x14ac:dyDescent="0.25">
      <c r="D45216"/>
    </row>
    <row r="45217" spans="4:4" x14ac:dyDescent="0.25">
      <c r="D45217"/>
    </row>
    <row r="45218" spans="4:4" x14ac:dyDescent="0.25">
      <c r="D45218"/>
    </row>
    <row r="45219" spans="4:4" x14ac:dyDescent="0.25">
      <c r="D45219"/>
    </row>
    <row r="45220" spans="4:4" x14ac:dyDescent="0.25">
      <c r="D45220"/>
    </row>
    <row r="45221" spans="4:4" x14ac:dyDescent="0.25">
      <c r="D45221"/>
    </row>
    <row r="45222" spans="4:4" x14ac:dyDescent="0.25">
      <c r="D45222"/>
    </row>
    <row r="45223" spans="4:4" x14ac:dyDescent="0.25">
      <c r="D45223"/>
    </row>
    <row r="45224" spans="4:4" x14ac:dyDescent="0.25">
      <c r="D45224"/>
    </row>
    <row r="45225" spans="4:4" x14ac:dyDescent="0.25">
      <c r="D45225"/>
    </row>
    <row r="45226" spans="4:4" x14ac:dyDescent="0.25">
      <c r="D45226"/>
    </row>
    <row r="45227" spans="4:4" x14ac:dyDescent="0.25">
      <c r="D45227"/>
    </row>
    <row r="45228" spans="4:4" x14ac:dyDescent="0.25">
      <c r="D45228"/>
    </row>
    <row r="45229" spans="4:4" x14ac:dyDescent="0.25">
      <c r="D45229"/>
    </row>
    <row r="45230" spans="4:4" x14ac:dyDescent="0.25">
      <c r="D45230"/>
    </row>
    <row r="45231" spans="4:4" x14ac:dyDescent="0.25">
      <c r="D45231"/>
    </row>
    <row r="45232" spans="4:4" x14ac:dyDescent="0.25">
      <c r="D45232"/>
    </row>
    <row r="45233" spans="4:4" x14ac:dyDescent="0.25">
      <c r="D45233"/>
    </row>
    <row r="45234" spans="4:4" x14ac:dyDescent="0.25">
      <c r="D45234"/>
    </row>
    <row r="45235" spans="4:4" x14ac:dyDescent="0.25">
      <c r="D45235"/>
    </row>
    <row r="45236" spans="4:4" x14ac:dyDescent="0.25">
      <c r="D45236"/>
    </row>
    <row r="45237" spans="4:4" x14ac:dyDescent="0.25">
      <c r="D45237"/>
    </row>
    <row r="45238" spans="4:4" x14ac:dyDescent="0.25">
      <c r="D45238"/>
    </row>
    <row r="45239" spans="4:4" x14ac:dyDescent="0.25">
      <c r="D45239"/>
    </row>
    <row r="45240" spans="4:4" x14ac:dyDescent="0.25">
      <c r="D45240"/>
    </row>
    <row r="45241" spans="4:4" x14ac:dyDescent="0.25">
      <c r="D45241"/>
    </row>
    <row r="45242" spans="4:4" x14ac:dyDescent="0.25">
      <c r="D45242"/>
    </row>
    <row r="45243" spans="4:4" x14ac:dyDescent="0.25">
      <c r="D45243"/>
    </row>
    <row r="45244" spans="4:4" x14ac:dyDescent="0.25">
      <c r="D45244"/>
    </row>
    <row r="45245" spans="4:4" x14ac:dyDescent="0.25">
      <c r="D45245"/>
    </row>
    <row r="45246" spans="4:4" x14ac:dyDescent="0.25">
      <c r="D45246"/>
    </row>
    <row r="45247" spans="4:4" x14ac:dyDescent="0.25">
      <c r="D45247"/>
    </row>
    <row r="45248" spans="4:4" x14ac:dyDescent="0.25">
      <c r="D45248"/>
    </row>
    <row r="45249" spans="4:4" x14ac:dyDescent="0.25">
      <c r="D45249"/>
    </row>
    <row r="45250" spans="4:4" x14ac:dyDescent="0.25">
      <c r="D45250"/>
    </row>
    <row r="45251" spans="4:4" x14ac:dyDescent="0.25">
      <c r="D45251"/>
    </row>
    <row r="45252" spans="4:4" x14ac:dyDescent="0.25">
      <c r="D45252"/>
    </row>
    <row r="45253" spans="4:4" x14ac:dyDescent="0.25">
      <c r="D45253"/>
    </row>
    <row r="45254" spans="4:4" x14ac:dyDescent="0.25">
      <c r="D45254"/>
    </row>
    <row r="45255" spans="4:4" x14ac:dyDescent="0.25">
      <c r="D45255"/>
    </row>
    <row r="45256" spans="4:4" x14ac:dyDescent="0.25">
      <c r="D45256"/>
    </row>
    <row r="45257" spans="4:4" x14ac:dyDescent="0.25">
      <c r="D45257"/>
    </row>
    <row r="45258" spans="4:4" x14ac:dyDescent="0.25">
      <c r="D45258"/>
    </row>
    <row r="45259" spans="4:4" x14ac:dyDescent="0.25">
      <c r="D45259"/>
    </row>
    <row r="45260" spans="4:4" x14ac:dyDescent="0.25">
      <c r="D45260"/>
    </row>
    <row r="45261" spans="4:4" x14ac:dyDescent="0.25">
      <c r="D45261"/>
    </row>
    <row r="45262" spans="4:4" x14ac:dyDescent="0.25">
      <c r="D45262"/>
    </row>
    <row r="45263" spans="4:4" x14ac:dyDescent="0.25">
      <c r="D45263"/>
    </row>
    <row r="45264" spans="4:4" x14ac:dyDescent="0.25">
      <c r="D45264"/>
    </row>
    <row r="45265" spans="4:4" x14ac:dyDescent="0.25">
      <c r="D45265"/>
    </row>
    <row r="45266" spans="4:4" x14ac:dyDescent="0.25">
      <c r="D45266"/>
    </row>
    <row r="45267" spans="4:4" x14ac:dyDescent="0.25">
      <c r="D45267"/>
    </row>
    <row r="45268" spans="4:4" x14ac:dyDescent="0.25">
      <c r="D45268"/>
    </row>
    <row r="45269" spans="4:4" x14ac:dyDescent="0.25">
      <c r="D45269"/>
    </row>
    <row r="45270" spans="4:4" x14ac:dyDescent="0.25">
      <c r="D45270"/>
    </row>
    <row r="45271" spans="4:4" x14ac:dyDescent="0.25">
      <c r="D45271"/>
    </row>
    <row r="45272" spans="4:4" x14ac:dyDescent="0.25">
      <c r="D45272"/>
    </row>
    <row r="45273" spans="4:4" x14ac:dyDescent="0.25">
      <c r="D45273"/>
    </row>
    <row r="45274" spans="4:4" x14ac:dyDescent="0.25">
      <c r="D45274"/>
    </row>
    <row r="45275" spans="4:4" x14ac:dyDescent="0.25">
      <c r="D45275"/>
    </row>
    <row r="45276" spans="4:4" x14ac:dyDescent="0.25">
      <c r="D45276"/>
    </row>
    <row r="45277" spans="4:4" x14ac:dyDescent="0.25">
      <c r="D45277"/>
    </row>
    <row r="45278" spans="4:4" x14ac:dyDescent="0.25">
      <c r="D45278"/>
    </row>
    <row r="45279" spans="4:4" x14ac:dyDescent="0.25">
      <c r="D45279"/>
    </row>
    <row r="45280" spans="4:4" x14ac:dyDescent="0.25">
      <c r="D45280"/>
    </row>
    <row r="45281" spans="4:4" x14ac:dyDescent="0.25">
      <c r="D45281"/>
    </row>
    <row r="45282" spans="4:4" x14ac:dyDescent="0.25">
      <c r="D45282"/>
    </row>
    <row r="45283" spans="4:4" x14ac:dyDescent="0.25">
      <c r="D45283"/>
    </row>
    <row r="45284" spans="4:4" x14ac:dyDescent="0.25">
      <c r="D45284"/>
    </row>
    <row r="45285" spans="4:4" x14ac:dyDescent="0.25">
      <c r="D45285"/>
    </row>
    <row r="45286" spans="4:4" x14ac:dyDescent="0.25">
      <c r="D45286"/>
    </row>
    <row r="45287" spans="4:4" x14ac:dyDescent="0.25">
      <c r="D45287"/>
    </row>
    <row r="45288" spans="4:4" x14ac:dyDescent="0.25">
      <c r="D45288"/>
    </row>
    <row r="45289" spans="4:4" x14ac:dyDescent="0.25">
      <c r="D45289"/>
    </row>
    <row r="45290" spans="4:4" x14ac:dyDescent="0.25">
      <c r="D45290"/>
    </row>
    <row r="45291" spans="4:4" x14ac:dyDescent="0.25">
      <c r="D45291"/>
    </row>
    <row r="45292" spans="4:4" x14ac:dyDescent="0.25">
      <c r="D45292"/>
    </row>
    <row r="45293" spans="4:4" x14ac:dyDescent="0.25">
      <c r="D45293"/>
    </row>
    <row r="45294" spans="4:4" x14ac:dyDescent="0.25">
      <c r="D45294"/>
    </row>
    <row r="45295" spans="4:4" x14ac:dyDescent="0.25">
      <c r="D45295"/>
    </row>
    <row r="45296" spans="4:4" x14ac:dyDescent="0.25">
      <c r="D45296"/>
    </row>
    <row r="45297" spans="4:4" x14ac:dyDescent="0.25">
      <c r="D45297"/>
    </row>
    <row r="45298" spans="4:4" x14ac:dyDescent="0.25">
      <c r="D45298"/>
    </row>
    <row r="45299" spans="4:4" x14ac:dyDescent="0.25">
      <c r="D45299"/>
    </row>
    <row r="45300" spans="4:4" x14ac:dyDescent="0.25">
      <c r="D45300"/>
    </row>
    <row r="45301" spans="4:4" x14ac:dyDescent="0.25">
      <c r="D45301"/>
    </row>
    <row r="45302" spans="4:4" x14ac:dyDescent="0.25">
      <c r="D45302"/>
    </row>
    <row r="45303" spans="4:4" x14ac:dyDescent="0.25">
      <c r="D45303"/>
    </row>
    <row r="45304" spans="4:4" x14ac:dyDescent="0.25">
      <c r="D45304"/>
    </row>
    <row r="45305" spans="4:4" x14ac:dyDescent="0.25">
      <c r="D45305"/>
    </row>
    <row r="45306" spans="4:4" x14ac:dyDescent="0.25">
      <c r="D45306"/>
    </row>
    <row r="45307" spans="4:4" x14ac:dyDescent="0.25">
      <c r="D45307"/>
    </row>
    <row r="45308" spans="4:4" x14ac:dyDescent="0.25">
      <c r="D45308"/>
    </row>
    <row r="45309" spans="4:4" x14ac:dyDescent="0.25">
      <c r="D45309"/>
    </row>
    <row r="45310" spans="4:4" x14ac:dyDescent="0.25">
      <c r="D45310"/>
    </row>
    <row r="45311" spans="4:4" x14ac:dyDescent="0.25">
      <c r="D45311"/>
    </row>
    <row r="45312" spans="4:4" x14ac:dyDescent="0.25">
      <c r="D45312"/>
    </row>
    <row r="45313" spans="4:4" x14ac:dyDescent="0.25">
      <c r="D45313"/>
    </row>
    <row r="45314" spans="4:4" x14ac:dyDescent="0.25">
      <c r="D45314"/>
    </row>
    <row r="45315" spans="4:4" x14ac:dyDescent="0.25">
      <c r="D45315"/>
    </row>
    <row r="45316" spans="4:4" x14ac:dyDescent="0.25">
      <c r="D45316"/>
    </row>
    <row r="45317" spans="4:4" x14ac:dyDescent="0.25">
      <c r="D45317"/>
    </row>
    <row r="45318" spans="4:4" x14ac:dyDescent="0.25">
      <c r="D45318"/>
    </row>
    <row r="45319" spans="4:4" x14ac:dyDescent="0.25">
      <c r="D45319"/>
    </row>
    <row r="45320" spans="4:4" x14ac:dyDescent="0.25">
      <c r="D45320"/>
    </row>
    <row r="45321" spans="4:4" x14ac:dyDescent="0.25">
      <c r="D45321"/>
    </row>
    <row r="45322" spans="4:4" x14ac:dyDescent="0.25">
      <c r="D45322"/>
    </row>
    <row r="45323" spans="4:4" x14ac:dyDescent="0.25">
      <c r="D45323"/>
    </row>
    <row r="45324" spans="4:4" x14ac:dyDescent="0.25">
      <c r="D45324"/>
    </row>
    <row r="45325" spans="4:4" x14ac:dyDescent="0.25">
      <c r="D45325"/>
    </row>
    <row r="45326" spans="4:4" x14ac:dyDescent="0.25">
      <c r="D45326"/>
    </row>
    <row r="45327" spans="4:4" x14ac:dyDescent="0.25">
      <c r="D45327"/>
    </row>
    <row r="45328" spans="4:4" x14ac:dyDescent="0.25">
      <c r="D45328"/>
    </row>
    <row r="45329" spans="4:4" x14ac:dyDescent="0.25">
      <c r="D45329"/>
    </row>
    <row r="45330" spans="4:4" x14ac:dyDescent="0.25">
      <c r="D45330"/>
    </row>
    <row r="45331" spans="4:4" x14ac:dyDescent="0.25">
      <c r="D45331"/>
    </row>
    <row r="45332" spans="4:4" x14ac:dyDescent="0.25">
      <c r="D45332"/>
    </row>
    <row r="45333" spans="4:4" x14ac:dyDescent="0.25">
      <c r="D45333"/>
    </row>
    <row r="45334" spans="4:4" x14ac:dyDescent="0.25">
      <c r="D45334"/>
    </row>
    <row r="45335" spans="4:4" x14ac:dyDescent="0.25">
      <c r="D45335"/>
    </row>
    <row r="45336" spans="4:4" x14ac:dyDescent="0.25">
      <c r="D45336"/>
    </row>
    <row r="45337" spans="4:4" x14ac:dyDescent="0.25">
      <c r="D45337"/>
    </row>
    <row r="45338" spans="4:4" x14ac:dyDescent="0.25">
      <c r="D45338"/>
    </row>
    <row r="45339" spans="4:4" x14ac:dyDescent="0.25">
      <c r="D45339"/>
    </row>
    <row r="45340" spans="4:4" x14ac:dyDescent="0.25">
      <c r="D45340"/>
    </row>
    <row r="45341" spans="4:4" x14ac:dyDescent="0.25">
      <c r="D45341"/>
    </row>
    <row r="45342" spans="4:4" x14ac:dyDescent="0.25">
      <c r="D45342"/>
    </row>
    <row r="45343" spans="4:4" x14ac:dyDescent="0.25">
      <c r="D45343"/>
    </row>
    <row r="45344" spans="4:4" x14ac:dyDescent="0.25">
      <c r="D45344"/>
    </row>
    <row r="45345" spans="4:4" x14ac:dyDescent="0.25">
      <c r="D45345"/>
    </row>
    <row r="45346" spans="4:4" x14ac:dyDescent="0.25">
      <c r="D45346"/>
    </row>
    <row r="45347" spans="4:4" x14ac:dyDescent="0.25">
      <c r="D45347"/>
    </row>
    <row r="45348" spans="4:4" x14ac:dyDescent="0.25">
      <c r="D45348"/>
    </row>
    <row r="45349" spans="4:4" x14ac:dyDescent="0.25">
      <c r="D45349"/>
    </row>
    <row r="45350" spans="4:4" x14ac:dyDescent="0.25">
      <c r="D45350"/>
    </row>
    <row r="45351" spans="4:4" x14ac:dyDescent="0.25">
      <c r="D45351"/>
    </row>
    <row r="45352" spans="4:4" x14ac:dyDescent="0.25">
      <c r="D45352"/>
    </row>
    <row r="45353" spans="4:4" x14ac:dyDescent="0.25">
      <c r="D45353"/>
    </row>
    <row r="45354" spans="4:4" x14ac:dyDescent="0.25">
      <c r="D45354"/>
    </row>
    <row r="45355" spans="4:4" x14ac:dyDescent="0.25">
      <c r="D45355"/>
    </row>
    <row r="45356" spans="4:4" x14ac:dyDescent="0.25">
      <c r="D45356"/>
    </row>
    <row r="45357" spans="4:4" x14ac:dyDescent="0.25">
      <c r="D45357"/>
    </row>
    <row r="45358" spans="4:4" x14ac:dyDescent="0.25">
      <c r="D45358"/>
    </row>
    <row r="45359" spans="4:4" x14ac:dyDescent="0.25">
      <c r="D45359"/>
    </row>
    <row r="45360" spans="4:4" x14ac:dyDescent="0.25">
      <c r="D45360"/>
    </row>
    <row r="45361" spans="4:4" x14ac:dyDescent="0.25">
      <c r="D45361"/>
    </row>
    <row r="45362" spans="4:4" x14ac:dyDescent="0.25">
      <c r="D45362"/>
    </row>
    <row r="45363" spans="4:4" x14ac:dyDescent="0.25">
      <c r="D45363"/>
    </row>
    <row r="45364" spans="4:4" x14ac:dyDescent="0.25">
      <c r="D45364"/>
    </row>
    <row r="45365" spans="4:4" x14ac:dyDescent="0.25">
      <c r="D45365"/>
    </row>
    <row r="45366" spans="4:4" x14ac:dyDescent="0.25">
      <c r="D45366"/>
    </row>
    <row r="45367" spans="4:4" x14ac:dyDescent="0.25">
      <c r="D45367"/>
    </row>
    <row r="45368" spans="4:4" x14ac:dyDescent="0.25">
      <c r="D45368"/>
    </row>
    <row r="45369" spans="4:4" x14ac:dyDescent="0.25">
      <c r="D45369"/>
    </row>
    <row r="45370" spans="4:4" x14ac:dyDescent="0.25">
      <c r="D45370"/>
    </row>
    <row r="45371" spans="4:4" x14ac:dyDescent="0.25">
      <c r="D45371"/>
    </row>
    <row r="45372" spans="4:4" x14ac:dyDescent="0.25">
      <c r="D45372"/>
    </row>
    <row r="45373" spans="4:4" x14ac:dyDescent="0.25">
      <c r="D45373"/>
    </row>
    <row r="45374" spans="4:4" x14ac:dyDescent="0.25">
      <c r="D45374"/>
    </row>
    <row r="45375" spans="4:4" x14ac:dyDescent="0.25">
      <c r="D45375"/>
    </row>
    <row r="45376" spans="4:4" x14ac:dyDescent="0.25">
      <c r="D45376"/>
    </row>
    <row r="45377" spans="4:4" x14ac:dyDescent="0.25">
      <c r="D45377"/>
    </row>
    <row r="45378" spans="4:4" x14ac:dyDescent="0.25">
      <c r="D45378"/>
    </row>
    <row r="45379" spans="4:4" x14ac:dyDescent="0.25">
      <c r="D45379"/>
    </row>
    <row r="45380" spans="4:4" x14ac:dyDescent="0.25">
      <c r="D45380"/>
    </row>
    <row r="45381" spans="4:4" x14ac:dyDescent="0.25">
      <c r="D45381"/>
    </row>
    <row r="45382" spans="4:4" x14ac:dyDescent="0.25">
      <c r="D45382"/>
    </row>
    <row r="45383" spans="4:4" x14ac:dyDescent="0.25">
      <c r="D45383"/>
    </row>
    <row r="45384" spans="4:4" x14ac:dyDescent="0.25">
      <c r="D45384"/>
    </row>
    <row r="45385" spans="4:4" x14ac:dyDescent="0.25">
      <c r="D45385"/>
    </row>
    <row r="45386" spans="4:4" x14ac:dyDescent="0.25">
      <c r="D45386"/>
    </row>
    <row r="45387" spans="4:4" x14ac:dyDescent="0.25">
      <c r="D45387"/>
    </row>
    <row r="45388" spans="4:4" x14ac:dyDescent="0.25">
      <c r="D45388"/>
    </row>
    <row r="45389" spans="4:4" x14ac:dyDescent="0.25">
      <c r="D45389"/>
    </row>
    <row r="45390" spans="4:4" x14ac:dyDescent="0.25">
      <c r="D45390"/>
    </row>
    <row r="45391" spans="4:4" x14ac:dyDescent="0.25">
      <c r="D45391"/>
    </row>
    <row r="45392" spans="4:4" x14ac:dyDescent="0.25">
      <c r="D45392"/>
    </row>
    <row r="45393" spans="4:4" x14ac:dyDescent="0.25">
      <c r="D45393"/>
    </row>
    <row r="45394" spans="4:4" x14ac:dyDescent="0.25">
      <c r="D45394"/>
    </row>
    <row r="45395" spans="4:4" x14ac:dyDescent="0.25">
      <c r="D45395"/>
    </row>
    <row r="45396" spans="4:4" x14ac:dyDescent="0.25">
      <c r="D45396"/>
    </row>
    <row r="45397" spans="4:4" x14ac:dyDescent="0.25">
      <c r="D45397"/>
    </row>
    <row r="45398" spans="4:4" x14ac:dyDescent="0.25">
      <c r="D45398"/>
    </row>
    <row r="45399" spans="4:4" x14ac:dyDescent="0.25">
      <c r="D45399"/>
    </row>
    <row r="45400" spans="4:4" x14ac:dyDescent="0.25">
      <c r="D45400"/>
    </row>
    <row r="45401" spans="4:4" x14ac:dyDescent="0.25">
      <c r="D45401"/>
    </row>
    <row r="45402" spans="4:4" x14ac:dyDescent="0.25">
      <c r="D45402"/>
    </row>
    <row r="45403" spans="4:4" x14ac:dyDescent="0.25">
      <c r="D45403"/>
    </row>
    <row r="45404" spans="4:4" x14ac:dyDescent="0.25">
      <c r="D45404"/>
    </row>
    <row r="45405" spans="4:4" x14ac:dyDescent="0.25">
      <c r="D45405"/>
    </row>
    <row r="45406" spans="4:4" x14ac:dyDescent="0.25">
      <c r="D45406"/>
    </row>
    <row r="45407" spans="4:4" x14ac:dyDescent="0.25">
      <c r="D45407"/>
    </row>
    <row r="45408" spans="4:4" x14ac:dyDescent="0.25">
      <c r="D45408"/>
    </row>
    <row r="45409" spans="4:4" x14ac:dyDescent="0.25">
      <c r="D45409"/>
    </row>
    <row r="45410" spans="4:4" x14ac:dyDescent="0.25">
      <c r="D45410"/>
    </row>
    <row r="45411" spans="4:4" x14ac:dyDescent="0.25">
      <c r="D45411"/>
    </row>
    <row r="45412" spans="4:4" x14ac:dyDescent="0.25">
      <c r="D45412"/>
    </row>
    <row r="45413" spans="4:4" x14ac:dyDescent="0.25">
      <c r="D45413"/>
    </row>
    <row r="45414" spans="4:4" x14ac:dyDescent="0.25">
      <c r="D45414"/>
    </row>
    <row r="45415" spans="4:4" x14ac:dyDescent="0.25">
      <c r="D45415"/>
    </row>
    <row r="45416" spans="4:4" x14ac:dyDescent="0.25">
      <c r="D45416"/>
    </row>
    <row r="45417" spans="4:4" x14ac:dyDescent="0.25">
      <c r="D45417"/>
    </row>
    <row r="45418" spans="4:4" x14ac:dyDescent="0.25">
      <c r="D45418"/>
    </row>
    <row r="45419" spans="4:4" x14ac:dyDescent="0.25">
      <c r="D45419"/>
    </row>
    <row r="45420" spans="4:4" x14ac:dyDescent="0.25">
      <c r="D45420"/>
    </row>
    <row r="45421" spans="4:4" x14ac:dyDescent="0.25">
      <c r="D45421"/>
    </row>
    <row r="45422" spans="4:4" x14ac:dyDescent="0.25">
      <c r="D45422"/>
    </row>
    <row r="45423" spans="4:4" x14ac:dyDescent="0.25">
      <c r="D45423"/>
    </row>
    <row r="45424" spans="4:4" x14ac:dyDescent="0.25">
      <c r="D45424"/>
    </row>
    <row r="45425" spans="4:4" x14ac:dyDescent="0.25">
      <c r="D45425"/>
    </row>
    <row r="45426" spans="4:4" x14ac:dyDescent="0.25">
      <c r="D45426"/>
    </row>
    <row r="45427" spans="4:4" x14ac:dyDescent="0.25">
      <c r="D45427"/>
    </row>
    <row r="45428" spans="4:4" x14ac:dyDescent="0.25">
      <c r="D45428"/>
    </row>
    <row r="45429" spans="4:4" x14ac:dyDescent="0.25">
      <c r="D45429"/>
    </row>
    <row r="45430" spans="4:4" x14ac:dyDescent="0.25">
      <c r="D45430"/>
    </row>
    <row r="45431" spans="4:4" x14ac:dyDescent="0.25">
      <c r="D45431"/>
    </row>
    <row r="45432" spans="4:4" x14ac:dyDescent="0.25">
      <c r="D45432"/>
    </row>
    <row r="45433" spans="4:4" x14ac:dyDescent="0.25">
      <c r="D45433"/>
    </row>
    <row r="45434" spans="4:4" x14ac:dyDescent="0.25">
      <c r="D45434"/>
    </row>
    <row r="45435" spans="4:4" x14ac:dyDescent="0.25">
      <c r="D45435"/>
    </row>
    <row r="45436" spans="4:4" x14ac:dyDescent="0.25">
      <c r="D45436"/>
    </row>
    <row r="45437" spans="4:4" x14ac:dyDescent="0.25">
      <c r="D45437"/>
    </row>
    <row r="45438" spans="4:4" x14ac:dyDescent="0.25">
      <c r="D45438"/>
    </row>
    <row r="45439" spans="4:4" x14ac:dyDescent="0.25">
      <c r="D45439"/>
    </row>
    <row r="45440" spans="4:4" x14ac:dyDescent="0.25">
      <c r="D45440"/>
    </row>
    <row r="45441" spans="4:4" x14ac:dyDescent="0.25">
      <c r="D45441"/>
    </row>
    <row r="45442" spans="4:4" x14ac:dyDescent="0.25">
      <c r="D45442"/>
    </row>
    <row r="45443" spans="4:4" x14ac:dyDescent="0.25">
      <c r="D45443"/>
    </row>
    <row r="45444" spans="4:4" x14ac:dyDescent="0.25">
      <c r="D45444"/>
    </row>
    <row r="45445" spans="4:4" x14ac:dyDescent="0.25">
      <c r="D45445"/>
    </row>
    <row r="45446" spans="4:4" x14ac:dyDescent="0.25">
      <c r="D45446"/>
    </row>
    <row r="45447" spans="4:4" x14ac:dyDescent="0.25">
      <c r="D45447"/>
    </row>
    <row r="45448" spans="4:4" x14ac:dyDescent="0.25">
      <c r="D45448"/>
    </row>
    <row r="45449" spans="4:4" x14ac:dyDescent="0.25">
      <c r="D45449"/>
    </row>
    <row r="45450" spans="4:4" x14ac:dyDescent="0.25">
      <c r="D45450"/>
    </row>
    <row r="45451" spans="4:4" x14ac:dyDescent="0.25">
      <c r="D45451"/>
    </row>
    <row r="45452" spans="4:4" x14ac:dyDescent="0.25">
      <c r="D45452"/>
    </row>
    <row r="45453" spans="4:4" x14ac:dyDescent="0.25">
      <c r="D45453"/>
    </row>
    <row r="45454" spans="4:4" x14ac:dyDescent="0.25">
      <c r="D45454"/>
    </row>
    <row r="45455" spans="4:4" x14ac:dyDescent="0.25">
      <c r="D45455"/>
    </row>
    <row r="45456" spans="4:4" x14ac:dyDescent="0.25">
      <c r="D45456"/>
    </row>
    <row r="45457" spans="4:4" x14ac:dyDescent="0.25">
      <c r="D45457"/>
    </row>
    <row r="45458" spans="4:4" x14ac:dyDescent="0.25">
      <c r="D45458"/>
    </row>
    <row r="45459" spans="4:4" x14ac:dyDescent="0.25">
      <c r="D45459"/>
    </row>
    <row r="45460" spans="4:4" x14ac:dyDescent="0.25">
      <c r="D45460"/>
    </row>
    <row r="45461" spans="4:4" x14ac:dyDescent="0.25">
      <c r="D45461"/>
    </row>
    <row r="45462" spans="4:4" x14ac:dyDescent="0.25">
      <c r="D45462"/>
    </row>
    <row r="45463" spans="4:4" x14ac:dyDescent="0.25">
      <c r="D45463"/>
    </row>
    <row r="45464" spans="4:4" x14ac:dyDescent="0.25">
      <c r="D45464"/>
    </row>
    <row r="45465" spans="4:4" x14ac:dyDescent="0.25">
      <c r="D45465"/>
    </row>
    <row r="45466" spans="4:4" x14ac:dyDescent="0.25">
      <c r="D45466"/>
    </row>
    <row r="45467" spans="4:4" x14ac:dyDescent="0.25">
      <c r="D45467"/>
    </row>
    <row r="45468" spans="4:4" x14ac:dyDescent="0.25">
      <c r="D45468"/>
    </row>
    <row r="45469" spans="4:4" x14ac:dyDescent="0.25">
      <c r="D45469"/>
    </row>
    <row r="45470" spans="4:4" x14ac:dyDescent="0.25">
      <c r="D45470"/>
    </row>
    <row r="45471" spans="4:4" x14ac:dyDescent="0.25">
      <c r="D45471"/>
    </row>
    <row r="45472" spans="4:4" x14ac:dyDescent="0.25">
      <c r="D45472"/>
    </row>
    <row r="45473" spans="4:4" x14ac:dyDescent="0.25">
      <c r="D45473"/>
    </row>
    <row r="45474" spans="4:4" x14ac:dyDescent="0.25">
      <c r="D45474"/>
    </row>
    <row r="45475" spans="4:4" x14ac:dyDescent="0.25">
      <c r="D45475"/>
    </row>
    <row r="45476" spans="4:4" x14ac:dyDescent="0.25">
      <c r="D45476"/>
    </row>
    <row r="45477" spans="4:4" x14ac:dyDescent="0.25">
      <c r="D45477"/>
    </row>
    <row r="45478" spans="4:4" x14ac:dyDescent="0.25">
      <c r="D45478"/>
    </row>
    <row r="45479" spans="4:4" x14ac:dyDescent="0.25">
      <c r="D45479"/>
    </row>
    <row r="45480" spans="4:4" x14ac:dyDescent="0.25">
      <c r="D45480"/>
    </row>
    <row r="45481" spans="4:4" x14ac:dyDescent="0.25">
      <c r="D45481"/>
    </row>
    <row r="45482" spans="4:4" x14ac:dyDescent="0.25">
      <c r="D45482"/>
    </row>
    <row r="45483" spans="4:4" x14ac:dyDescent="0.25">
      <c r="D45483"/>
    </row>
    <row r="45484" spans="4:4" x14ac:dyDescent="0.25">
      <c r="D45484"/>
    </row>
    <row r="45485" spans="4:4" x14ac:dyDescent="0.25">
      <c r="D45485"/>
    </row>
    <row r="45486" spans="4:4" x14ac:dyDescent="0.25">
      <c r="D45486"/>
    </row>
    <row r="45487" spans="4:4" x14ac:dyDescent="0.25">
      <c r="D45487"/>
    </row>
    <row r="45488" spans="4:4" x14ac:dyDescent="0.25">
      <c r="D45488"/>
    </row>
    <row r="45489" spans="4:4" x14ac:dyDescent="0.25">
      <c r="D45489"/>
    </row>
    <row r="45490" spans="4:4" x14ac:dyDescent="0.25">
      <c r="D45490"/>
    </row>
    <row r="45491" spans="4:4" x14ac:dyDescent="0.25">
      <c r="D45491"/>
    </row>
    <row r="45492" spans="4:4" x14ac:dyDescent="0.25">
      <c r="D45492"/>
    </row>
    <row r="45493" spans="4:4" x14ac:dyDescent="0.25">
      <c r="D45493"/>
    </row>
    <row r="45494" spans="4:4" x14ac:dyDescent="0.25">
      <c r="D45494"/>
    </row>
    <row r="45495" spans="4:4" x14ac:dyDescent="0.25">
      <c r="D45495"/>
    </row>
    <row r="45496" spans="4:4" x14ac:dyDescent="0.25">
      <c r="D45496"/>
    </row>
    <row r="45497" spans="4:4" x14ac:dyDescent="0.25">
      <c r="D45497"/>
    </row>
    <row r="45498" spans="4:4" x14ac:dyDescent="0.25">
      <c r="D45498"/>
    </row>
    <row r="45499" spans="4:4" x14ac:dyDescent="0.25">
      <c r="D45499"/>
    </row>
    <row r="45500" spans="4:4" x14ac:dyDescent="0.25">
      <c r="D45500"/>
    </row>
    <row r="45501" spans="4:4" x14ac:dyDescent="0.25">
      <c r="D45501"/>
    </row>
    <row r="45502" spans="4:4" x14ac:dyDescent="0.25">
      <c r="D45502"/>
    </row>
    <row r="45503" spans="4:4" x14ac:dyDescent="0.25">
      <c r="D45503"/>
    </row>
    <row r="45504" spans="4:4" x14ac:dyDescent="0.25">
      <c r="D45504"/>
    </row>
    <row r="45505" spans="4:4" x14ac:dyDescent="0.25">
      <c r="D45505"/>
    </row>
    <row r="45506" spans="4:4" x14ac:dyDescent="0.25">
      <c r="D45506"/>
    </row>
    <row r="45507" spans="4:4" x14ac:dyDescent="0.25">
      <c r="D45507"/>
    </row>
    <row r="45508" spans="4:4" x14ac:dyDescent="0.25">
      <c r="D45508"/>
    </row>
    <row r="45509" spans="4:4" x14ac:dyDescent="0.25">
      <c r="D45509"/>
    </row>
    <row r="45510" spans="4:4" x14ac:dyDescent="0.25">
      <c r="D45510"/>
    </row>
    <row r="45511" spans="4:4" x14ac:dyDescent="0.25">
      <c r="D45511"/>
    </row>
    <row r="45512" spans="4:4" x14ac:dyDescent="0.25">
      <c r="D45512"/>
    </row>
    <row r="45513" spans="4:4" x14ac:dyDescent="0.25">
      <c r="D45513"/>
    </row>
    <row r="45514" spans="4:4" x14ac:dyDescent="0.25">
      <c r="D45514"/>
    </row>
    <row r="45515" spans="4:4" x14ac:dyDescent="0.25">
      <c r="D45515"/>
    </row>
    <row r="45516" spans="4:4" x14ac:dyDescent="0.25">
      <c r="D45516"/>
    </row>
    <row r="45517" spans="4:4" x14ac:dyDescent="0.25">
      <c r="D45517"/>
    </row>
    <row r="45518" spans="4:4" x14ac:dyDescent="0.25">
      <c r="D45518"/>
    </row>
    <row r="45519" spans="4:4" x14ac:dyDescent="0.25">
      <c r="D45519"/>
    </row>
    <row r="45520" spans="4:4" x14ac:dyDescent="0.25">
      <c r="D45520"/>
    </row>
    <row r="45521" spans="4:4" x14ac:dyDescent="0.25">
      <c r="D45521"/>
    </row>
    <row r="45522" spans="4:4" x14ac:dyDescent="0.25">
      <c r="D45522"/>
    </row>
    <row r="45523" spans="4:4" x14ac:dyDescent="0.25">
      <c r="D45523"/>
    </row>
    <row r="45524" spans="4:4" x14ac:dyDescent="0.25">
      <c r="D45524"/>
    </row>
    <row r="45525" spans="4:4" x14ac:dyDescent="0.25">
      <c r="D45525"/>
    </row>
    <row r="45526" spans="4:4" x14ac:dyDescent="0.25">
      <c r="D45526"/>
    </row>
    <row r="45527" spans="4:4" x14ac:dyDescent="0.25">
      <c r="D45527"/>
    </row>
    <row r="45528" spans="4:4" x14ac:dyDescent="0.25">
      <c r="D45528"/>
    </row>
    <row r="45529" spans="4:4" x14ac:dyDescent="0.25">
      <c r="D45529"/>
    </row>
    <row r="45530" spans="4:4" x14ac:dyDescent="0.25">
      <c r="D45530"/>
    </row>
    <row r="45531" spans="4:4" x14ac:dyDescent="0.25">
      <c r="D45531"/>
    </row>
    <row r="45532" spans="4:4" x14ac:dyDescent="0.25">
      <c r="D45532"/>
    </row>
    <row r="45533" spans="4:4" x14ac:dyDescent="0.25">
      <c r="D45533"/>
    </row>
    <row r="45534" spans="4:4" x14ac:dyDescent="0.25">
      <c r="D45534"/>
    </row>
    <row r="45535" spans="4:4" x14ac:dyDescent="0.25">
      <c r="D45535"/>
    </row>
    <row r="45536" spans="4:4" x14ac:dyDescent="0.25">
      <c r="D45536"/>
    </row>
    <row r="45537" spans="4:4" x14ac:dyDescent="0.25">
      <c r="D45537"/>
    </row>
    <row r="45538" spans="4:4" x14ac:dyDescent="0.25">
      <c r="D45538"/>
    </row>
    <row r="45539" spans="4:4" x14ac:dyDescent="0.25">
      <c r="D45539"/>
    </row>
    <row r="45540" spans="4:4" x14ac:dyDescent="0.25">
      <c r="D45540"/>
    </row>
    <row r="45541" spans="4:4" x14ac:dyDescent="0.25">
      <c r="D45541"/>
    </row>
    <row r="45542" spans="4:4" x14ac:dyDescent="0.25">
      <c r="D45542"/>
    </row>
    <row r="45543" spans="4:4" x14ac:dyDescent="0.25">
      <c r="D45543"/>
    </row>
    <row r="45544" spans="4:4" x14ac:dyDescent="0.25">
      <c r="D45544"/>
    </row>
    <row r="45545" spans="4:4" x14ac:dyDescent="0.25">
      <c r="D45545"/>
    </row>
    <row r="45546" spans="4:4" x14ac:dyDescent="0.25">
      <c r="D45546"/>
    </row>
    <row r="45547" spans="4:4" x14ac:dyDescent="0.25">
      <c r="D45547"/>
    </row>
    <row r="45548" spans="4:4" x14ac:dyDescent="0.25">
      <c r="D45548"/>
    </row>
    <row r="45549" spans="4:4" x14ac:dyDescent="0.25">
      <c r="D45549"/>
    </row>
    <row r="45550" spans="4:4" x14ac:dyDescent="0.25">
      <c r="D45550"/>
    </row>
    <row r="45551" spans="4:4" x14ac:dyDescent="0.25">
      <c r="D45551"/>
    </row>
    <row r="45552" spans="4:4" x14ac:dyDescent="0.25">
      <c r="D45552"/>
    </row>
    <row r="45553" spans="4:4" x14ac:dyDescent="0.25">
      <c r="D45553"/>
    </row>
    <row r="45554" spans="4:4" x14ac:dyDescent="0.25">
      <c r="D45554"/>
    </row>
    <row r="45555" spans="4:4" x14ac:dyDescent="0.25">
      <c r="D45555"/>
    </row>
    <row r="45556" spans="4:4" x14ac:dyDescent="0.25">
      <c r="D45556"/>
    </row>
    <row r="45557" spans="4:4" x14ac:dyDescent="0.25">
      <c r="D45557"/>
    </row>
    <row r="45558" spans="4:4" x14ac:dyDescent="0.25">
      <c r="D45558"/>
    </row>
    <row r="45559" spans="4:4" x14ac:dyDescent="0.25">
      <c r="D45559"/>
    </row>
    <row r="45560" spans="4:4" x14ac:dyDescent="0.25">
      <c r="D45560"/>
    </row>
    <row r="45561" spans="4:4" x14ac:dyDescent="0.25">
      <c r="D45561"/>
    </row>
    <row r="45562" spans="4:4" x14ac:dyDescent="0.25">
      <c r="D45562"/>
    </row>
    <row r="45563" spans="4:4" x14ac:dyDescent="0.25">
      <c r="D45563"/>
    </row>
    <row r="45564" spans="4:4" x14ac:dyDescent="0.25">
      <c r="D45564"/>
    </row>
    <row r="45565" spans="4:4" x14ac:dyDescent="0.25">
      <c r="D45565"/>
    </row>
    <row r="45566" spans="4:4" x14ac:dyDescent="0.25">
      <c r="D45566"/>
    </row>
    <row r="45567" spans="4:4" x14ac:dyDescent="0.25">
      <c r="D45567"/>
    </row>
    <row r="45568" spans="4:4" x14ac:dyDescent="0.25">
      <c r="D45568"/>
    </row>
    <row r="45569" spans="4:4" x14ac:dyDescent="0.25">
      <c r="D45569"/>
    </row>
    <row r="45570" spans="4:4" x14ac:dyDescent="0.25">
      <c r="D45570"/>
    </row>
    <row r="45571" spans="4:4" x14ac:dyDescent="0.25">
      <c r="D45571"/>
    </row>
    <row r="45572" spans="4:4" x14ac:dyDescent="0.25">
      <c r="D45572"/>
    </row>
    <row r="45573" spans="4:4" x14ac:dyDescent="0.25">
      <c r="D45573"/>
    </row>
    <row r="45574" spans="4:4" x14ac:dyDescent="0.25">
      <c r="D45574"/>
    </row>
    <row r="45575" spans="4:4" x14ac:dyDescent="0.25">
      <c r="D45575"/>
    </row>
    <row r="45576" spans="4:4" x14ac:dyDescent="0.25">
      <c r="D45576"/>
    </row>
    <row r="45577" spans="4:4" x14ac:dyDescent="0.25">
      <c r="D45577"/>
    </row>
    <row r="45578" spans="4:4" x14ac:dyDescent="0.25">
      <c r="D45578"/>
    </row>
    <row r="45579" spans="4:4" x14ac:dyDescent="0.25">
      <c r="D45579"/>
    </row>
    <row r="45580" spans="4:4" x14ac:dyDescent="0.25">
      <c r="D45580"/>
    </row>
    <row r="45581" spans="4:4" x14ac:dyDescent="0.25">
      <c r="D45581"/>
    </row>
    <row r="45582" spans="4:4" x14ac:dyDescent="0.25">
      <c r="D45582"/>
    </row>
    <row r="45583" spans="4:4" x14ac:dyDescent="0.25">
      <c r="D45583"/>
    </row>
    <row r="45584" spans="4:4" x14ac:dyDescent="0.25">
      <c r="D45584"/>
    </row>
    <row r="45585" spans="4:4" x14ac:dyDescent="0.25">
      <c r="D45585"/>
    </row>
    <row r="45586" spans="4:4" x14ac:dyDescent="0.25">
      <c r="D45586"/>
    </row>
    <row r="45587" spans="4:4" x14ac:dyDescent="0.25">
      <c r="D45587"/>
    </row>
    <row r="45588" spans="4:4" x14ac:dyDescent="0.25">
      <c r="D45588"/>
    </row>
    <row r="45589" spans="4:4" x14ac:dyDescent="0.25">
      <c r="D45589"/>
    </row>
    <row r="45590" spans="4:4" x14ac:dyDescent="0.25">
      <c r="D45590"/>
    </row>
    <row r="45591" spans="4:4" x14ac:dyDescent="0.25">
      <c r="D45591"/>
    </row>
    <row r="45592" spans="4:4" x14ac:dyDescent="0.25">
      <c r="D45592"/>
    </row>
    <row r="45593" spans="4:4" x14ac:dyDescent="0.25">
      <c r="D45593"/>
    </row>
    <row r="45594" spans="4:4" x14ac:dyDescent="0.25">
      <c r="D45594"/>
    </row>
    <row r="45595" spans="4:4" x14ac:dyDescent="0.25">
      <c r="D45595"/>
    </row>
    <row r="45596" spans="4:4" x14ac:dyDescent="0.25">
      <c r="D45596"/>
    </row>
    <row r="45597" spans="4:4" x14ac:dyDescent="0.25">
      <c r="D45597"/>
    </row>
    <row r="45598" spans="4:4" x14ac:dyDescent="0.25">
      <c r="D45598"/>
    </row>
    <row r="45599" spans="4:4" x14ac:dyDescent="0.25">
      <c r="D45599"/>
    </row>
    <row r="45600" spans="4:4" x14ac:dyDescent="0.25">
      <c r="D45600"/>
    </row>
    <row r="45601" spans="4:4" x14ac:dyDescent="0.25">
      <c r="D45601"/>
    </row>
    <row r="45602" spans="4:4" x14ac:dyDescent="0.25">
      <c r="D45602"/>
    </row>
    <row r="45603" spans="4:4" x14ac:dyDescent="0.25">
      <c r="D45603"/>
    </row>
    <row r="45604" spans="4:4" x14ac:dyDescent="0.25">
      <c r="D45604"/>
    </row>
    <row r="45605" spans="4:4" x14ac:dyDescent="0.25">
      <c r="D45605"/>
    </row>
    <row r="45606" spans="4:4" x14ac:dyDescent="0.25">
      <c r="D45606"/>
    </row>
    <row r="45607" spans="4:4" x14ac:dyDescent="0.25">
      <c r="D45607"/>
    </row>
    <row r="45608" spans="4:4" x14ac:dyDescent="0.25">
      <c r="D45608"/>
    </row>
    <row r="45609" spans="4:4" x14ac:dyDescent="0.25">
      <c r="D45609"/>
    </row>
    <row r="45610" spans="4:4" x14ac:dyDescent="0.25">
      <c r="D45610"/>
    </row>
    <row r="45611" spans="4:4" x14ac:dyDescent="0.25">
      <c r="D45611"/>
    </row>
    <row r="45612" spans="4:4" x14ac:dyDescent="0.25">
      <c r="D45612"/>
    </row>
    <row r="45613" spans="4:4" x14ac:dyDescent="0.25">
      <c r="D45613"/>
    </row>
    <row r="45614" spans="4:4" x14ac:dyDescent="0.25">
      <c r="D45614"/>
    </row>
    <row r="45615" spans="4:4" x14ac:dyDescent="0.25">
      <c r="D45615"/>
    </row>
    <row r="45616" spans="4:4" x14ac:dyDescent="0.25">
      <c r="D45616"/>
    </row>
    <row r="45617" spans="4:4" x14ac:dyDescent="0.25">
      <c r="D45617"/>
    </row>
    <row r="45618" spans="4:4" x14ac:dyDescent="0.25">
      <c r="D45618"/>
    </row>
    <row r="45619" spans="4:4" x14ac:dyDescent="0.25">
      <c r="D45619"/>
    </row>
    <row r="45620" spans="4:4" x14ac:dyDescent="0.25">
      <c r="D45620"/>
    </row>
    <row r="45621" spans="4:4" x14ac:dyDescent="0.25">
      <c r="D45621"/>
    </row>
    <row r="45622" spans="4:4" x14ac:dyDescent="0.25">
      <c r="D45622"/>
    </row>
    <row r="45623" spans="4:4" x14ac:dyDescent="0.25">
      <c r="D45623"/>
    </row>
    <row r="45624" spans="4:4" x14ac:dyDescent="0.25">
      <c r="D45624"/>
    </row>
    <row r="45625" spans="4:4" x14ac:dyDescent="0.25">
      <c r="D45625"/>
    </row>
    <row r="45626" spans="4:4" x14ac:dyDescent="0.25">
      <c r="D45626"/>
    </row>
    <row r="45627" spans="4:4" x14ac:dyDescent="0.25">
      <c r="D45627"/>
    </row>
    <row r="45628" spans="4:4" x14ac:dyDescent="0.25">
      <c r="D45628"/>
    </row>
    <row r="45629" spans="4:4" x14ac:dyDescent="0.25">
      <c r="D45629"/>
    </row>
    <row r="45630" spans="4:4" x14ac:dyDescent="0.25">
      <c r="D45630"/>
    </row>
    <row r="45631" spans="4:4" x14ac:dyDescent="0.25">
      <c r="D45631"/>
    </row>
    <row r="45632" spans="4:4" x14ac:dyDescent="0.25">
      <c r="D45632"/>
    </row>
    <row r="45633" spans="4:4" x14ac:dyDescent="0.25">
      <c r="D45633"/>
    </row>
    <row r="45634" spans="4:4" x14ac:dyDescent="0.25">
      <c r="D45634"/>
    </row>
    <row r="45635" spans="4:4" x14ac:dyDescent="0.25">
      <c r="D45635"/>
    </row>
    <row r="45636" spans="4:4" x14ac:dyDescent="0.25">
      <c r="D45636"/>
    </row>
    <row r="45637" spans="4:4" x14ac:dyDescent="0.25">
      <c r="D45637"/>
    </row>
    <row r="45638" spans="4:4" x14ac:dyDescent="0.25">
      <c r="D45638"/>
    </row>
    <row r="45639" spans="4:4" x14ac:dyDescent="0.25">
      <c r="D45639"/>
    </row>
    <row r="45640" spans="4:4" x14ac:dyDescent="0.25">
      <c r="D45640"/>
    </row>
    <row r="45641" spans="4:4" x14ac:dyDescent="0.25">
      <c r="D45641"/>
    </row>
    <row r="45642" spans="4:4" x14ac:dyDescent="0.25">
      <c r="D45642"/>
    </row>
    <row r="45643" spans="4:4" x14ac:dyDescent="0.25">
      <c r="D45643"/>
    </row>
    <row r="45644" spans="4:4" x14ac:dyDescent="0.25">
      <c r="D45644"/>
    </row>
    <row r="45645" spans="4:4" x14ac:dyDescent="0.25">
      <c r="D45645"/>
    </row>
    <row r="45646" spans="4:4" x14ac:dyDescent="0.25">
      <c r="D45646"/>
    </row>
    <row r="45647" spans="4:4" x14ac:dyDescent="0.25">
      <c r="D45647"/>
    </row>
    <row r="45648" spans="4:4" x14ac:dyDescent="0.25">
      <c r="D45648"/>
    </row>
    <row r="45649" spans="4:4" x14ac:dyDescent="0.25">
      <c r="D45649"/>
    </row>
    <row r="45650" spans="4:4" x14ac:dyDescent="0.25">
      <c r="D45650"/>
    </row>
    <row r="45651" spans="4:4" x14ac:dyDescent="0.25">
      <c r="D45651"/>
    </row>
    <row r="45652" spans="4:4" x14ac:dyDescent="0.25">
      <c r="D45652"/>
    </row>
    <row r="45653" spans="4:4" x14ac:dyDescent="0.25">
      <c r="D45653"/>
    </row>
    <row r="45654" spans="4:4" x14ac:dyDescent="0.25">
      <c r="D45654"/>
    </row>
    <row r="45655" spans="4:4" x14ac:dyDescent="0.25">
      <c r="D45655"/>
    </row>
    <row r="45656" spans="4:4" x14ac:dyDescent="0.25">
      <c r="D45656"/>
    </row>
    <row r="45657" spans="4:4" x14ac:dyDescent="0.25">
      <c r="D45657"/>
    </row>
    <row r="45658" spans="4:4" x14ac:dyDescent="0.25">
      <c r="D45658"/>
    </row>
    <row r="45659" spans="4:4" x14ac:dyDescent="0.25">
      <c r="D45659"/>
    </row>
    <row r="45660" spans="4:4" x14ac:dyDescent="0.25">
      <c r="D45660"/>
    </row>
    <row r="45661" spans="4:4" x14ac:dyDescent="0.25">
      <c r="D45661"/>
    </row>
    <row r="45662" spans="4:4" x14ac:dyDescent="0.25">
      <c r="D45662"/>
    </row>
    <row r="45663" spans="4:4" x14ac:dyDescent="0.25">
      <c r="D45663"/>
    </row>
    <row r="45664" spans="4:4" x14ac:dyDescent="0.25">
      <c r="D45664"/>
    </row>
    <row r="45665" spans="4:4" x14ac:dyDescent="0.25">
      <c r="D45665"/>
    </row>
    <row r="45666" spans="4:4" x14ac:dyDescent="0.25">
      <c r="D45666"/>
    </row>
    <row r="45667" spans="4:4" x14ac:dyDescent="0.25">
      <c r="D45667"/>
    </row>
    <row r="45668" spans="4:4" x14ac:dyDescent="0.25">
      <c r="D45668"/>
    </row>
    <row r="45669" spans="4:4" x14ac:dyDescent="0.25">
      <c r="D45669"/>
    </row>
    <row r="45670" spans="4:4" x14ac:dyDescent="0.25">
      <c r="D45670"/>
    </row>
    <row r="45671" spans="4:4" x14ac:dyDescent="0.25">
      <c r="D45671"/>
    </row>
    <row r="45672" spans="4:4" x14ac:dyDescent="0.25">
      <c r="D45672"/>
    </row>
    <row r="45673" spans="4:4" x14ac:dyDescent="0.25">
      <c r="D45673"/>
    </row>
    <row r="45674" spans="4:4" x14ac:dyDescent="0.25">
      <c r="D45674"/>
    </row>
    <row r="45675" spans="4:4" x14ac:dyDescent="0.25">
      <c r="D45675"/>
    </row>
    <row r="45676" spans="4:4" x14ac:dyDescent="0.25">
      <c r="D45676"/>
    </row>
    <row r="45677" spans="4:4" x14ac:dyDescent="0.25">
      <c r="D45677"/>
    </row>
    <row r="45678" spans="4:4" x14ac:dyDescent="0.25">
      <c r="D45678"/>
    </row>
    <row r="45679" spans="4:4" x14ac:dyDescent="0.25">
      <c r="D45679"/>
    </row>
    <row r="45680" spans="4:4" x14ac:dyDescent="0.25">
      <c r="D45680"/>
    </row>
    <row r="45681" spans="4:4" x14ac:dyDescent="0.25">
      <c r="D45681"/>
    </row>
    <row r="45682" spans="4:4" x14ac:dyDescent="0.25">
      <c r="D45682"/>
    </row>
    <row r="45683" spans="4:4" x14ac:dyDescent="0.25">
      <c r="D45683"/>
    </row>
    <row r="45684" spans="4:4" x14ac:dyDescent="0.25">
      <c r="D45684"/>
    </row>
    <row r="45685" spans="4:4" x14ac:dyDescent="0.25">
      <c r="D45685"/>
    </row>
    <row r="45686" spans="4:4" x14ac:dyDescent="0.25">
      <c r="D45686"/>
    </row>
    <row r="45687" spans="4:4" x14ac:dyDescent="0.25">
      <c r="D45687"/>
    </row>
    <row r="45688" spans="4:4" x14ac:dyDescent="0.25">
      <c r="D45688"/>
    </row>
    <row r="45689" spans="4:4" x14ac:dyDescent="0.25">
      <c r="D45689"/>
    </row>
    <row r="45690" spans="4:4" x14ac:dyDescent="0.25">
      <c r="D45690"/>
    </row>
    <row r="45691" spans="4:4" x14ac:dyDescent="0.25">
      <c r="D45691"/>
    </row>
    <row r="45692" spans="4:4" x14ac:dyDescent="0.25">
      <c r="D45692"/>
    </row>
    <row r="45693" spans="4:4" x14ac:dyDescent="0.25">
      <c r="D45693"/>
    </row>
    <row r="45694" spans="4:4" x14ac:dyDescent="0.25">
      <c r="D45694"/>
    </row>
    <row r="45695" spans="4:4" x14ac:dyDescent="0.25">
      <c r="D45695"/>
    </row>
    <row r="45696" spans="4:4" x14ac:dyDescent="0.25">
      <c r="D45696"/>
    </row>
    <row r="45697" spans="4:4" x14ac:dyDescent="0.25">
      <c r="D45697"/>
    </row>
    <row r="45698" spans="4:4" x14ac:dyDescent="0.25">
      <c r="D45698"/>
    </row>
    <row r="45699" spans="4:4" x14ac:dyDescent="0.25">
      <c r="D45699"/>
    </row>
    <row r="45700" spans="4:4" x14ac:dyDescent="0.25">
      <c r="D45700"/>
    </row>
    <row r="45701" spans="4:4" x14ac:dyDescent="0.25">
      <c r="D45701"/>
    </row>
    <row r="45702" spans="4:4" x14ac:dyDescent="0.25">
      <c r="D45702"/>
    </row>
    <row r="45703" spans="4:4" x14ac:dyDescent="0.25">
      <c r="D45703"/>
    </row>
    <row r="45704" spans="4:4" x14ac:dyDescent="0.25">
      <c r="D45704"/>
    </row>
    <row r="45705" spans="4:4" x14ac:dyDescent="0.25">
      <c r="D45705"/>
    </row>
    <row r="45706" spans="4:4" x14ac:dyDescent="0.25">
      <c r="D45706"/>
    </row>
    <row r="45707" spans="4:4" x14ac:dyDescent="0.25">
      <c r="D45707"/>
    </row>
    <row r="45708" spans="4:4" x14ac:dyDescent="0.25">
      <c r="D45708"/>
    </row>
    <row r="45709" spans="4:4" x14ac:dyDescent="0.25">
      <c r="D45709"/>
    </row>
    <row r="45710" spans="4:4" x14ac:dyDescent="0.25">
      <c r="D45710"/>
    </row>
    <row r="45711" spans="4:4" x14ac:dyDescent="0.25">
      <c r="D45711"/>
    </row>
    <row r="45712" spans="4:4" x14ac:dyDescent="0.25">
      <c r="D45712"/>
    </row>
    <row r="45713" spans="4:4" x14ac:dyDescent="0.25">
      <c r="D45713"/>
    </row>
    <row r="45714" spans="4:4" x14ac:dyDescent="0.25">
      <c r="D45714"/>
    </row>
    <row r="45715" spans="4:4" x14ac:dyDescent="0.25">
      <c r="D45715"/>
    </row>
    <row r="45716" spans="4:4" x14ac:dyDescent="0.25">
      <c r="D45716"/>
    </row>
    <row r="45717" spans="4:4" x14ac:dyDescent="0.25">
      <c r="D45717"/>
    </row>
    <row r="45718" spans="4:4" x14ac:dyDescent="0.25">
      <c r="D45718"/>
    </row>
    <row r="45719" spans="4:4" x14ac:dyDescent="0.25">
      <c r="D45719"/>
    </row>
    <row r="45720" spans="4:4" x14ac:dyDescent="0.25">
      <c r="D45720"/>
    </row>
    <row r="45721" spans="4:4" x14ac:dyDescent="0.25">
      <c r="D45721"/>
    </row>
    <row r="45722" spans="4:4" x14ac:dyDescent="0.25">
      <c r="D45722"/>
    </row>
    <row r="45723" spans="4:4" x14ac:dyDescent="0.25">
      <c r="D45723"/>
    </row>
    <row r="45724" spans="4:4" x14ac:dyDescent="0.25">
      <c r="D45724"/>
    </row>
    <row r="45725" spans="4:4" x14ac:dyDescent="0.25">
      <c r="D45725"/>
    </row>
    <row r="45726" spans="4:4" x14ac:dyDescent="0.25">
      <c r="D45726"/>
    </row>
    <row r="45727" spans="4:4" x14ac:dyDescent="0.25">
      <c r="D45727"/>
    </row>
    <row r="45728" spans="4:4" x14ac:dyDescent="0.25">
      <c r="D45728"/>
    </row>
    <row r="45729" spans="4:4" x14ac:dyDescent="0.25">
      <c r="D45729"/>
    </row>
    <row r="45730" spans="4:4" x14ac:dyDescent="0.25">
      <c r="D45730"/>
    </row>
    <row r="45731" spans="4:4" x14ac:dyDescent="0.25">
      <c r="D45731"/>
    </row>
    <row r="45732" spans="4:4" x14ac:dyDescent="0.25">
      <c r="D45732"/>
    </row>
    <row r="45733" spans="4:4" x14ac:dyDescent="0.25">
      <c r="D45733"/>
    </row>
    <row r="45734" spans="4:4" x14ac:dyDescent="0.25">
      <c r="D45734"/>
    </row>
    <row r="45735" spans="4:4" x14ac:dyDescent="0.25">
      <c r="D45735"/>
    </row>
    <row r="45736" spans="4:4" x14ac:dyDescent="0.25">
      <c r="D45736"/>
    </row>
    <row r="45737" spans="4:4" x14ac:dyDescent="0.25">
      <c r="D45737"/>
    </row>
    <row r="45738" spans="4:4" x14ac:dyDescent="0.25">
      <c r="D45738"/>
    </row>
    <row r="45739" spans="4:4" x14ac:dyDescent="0.25">
      <c r="D45739"/>
    </row>
    <row r="45740" spans="4:4" x14ac:dyDescent="0.25">
      <c r="D45740"/>
    </row>
    <row r="45741" spans="4:4" x14ac:dyDescent="0.25">
      <c r="D45741"/>
    </row>
    <row r="45742" spans="4:4" x14ac:dyDescent="0.25">
      <c r="D45742"/>
    </row>
    <row r="45743" spans="4:4" x14ac:dyDescent="0.25">
      <c r="D45743"/>
    </row>
    <row r="45744" spans="4:4" x14ac:dyDescent="0.25">
      <c r="D45744"/>
    </row>
    <row r="45745" spans="4:4" x14ac:dyDescent="0.25">
      <c r="D45745"/>
    </row>
    <row r="45746" spans="4:4" x14ac:dyDescent="0.25">
      <c r="D45746"/>
    </row>
    <row r="45747" spans="4:4" x14ac:dyDescent="0.25">
      <c r="D45747"/>
    </row>
    <row r="45748" spans="4:4" x14ac:dyDescent="0.25">
      <c r="D45748"/>
    </row>
    <row r="45749" spans="4:4" x14ac:dyDescent="0.25">
      <c r="D45749"/>
    </row>
    <row r="45750" spans="4:4" x14ac:dyDescent="0.25">
      <c r="D45750"/>
    </row>
    <row r="45751" spans="4:4" x14ac:dyDescent="0.25">
      <c r="D45751"/>
    </row>
    <row r="45752" spans="4:4" x14ac:dyDescent="0.25">
      <c r="D45752"/>
    </row>
    <row r="45753" spans="4:4" x14ac:dyDescent="0.25">
      <c r="D45753"/>
    </row>
    <row r="45754" spans="4:4" x14ac:dyDescent="0.25">
      <c r="D45754"/>
    </row>
    <row r="45755" spans="4:4" x14ac:dyDescent="0.25">
      <c r="D45755"/>
    </row>
    <row r="45756" spans="4:4" x14ac:dyDescent="0.25">
      <c r="D45756"/>
    </row>
    <row r="45757" spans="4:4" x14ac:dyDescent="0.25">
      <c r="D45757"/>
    </row>
    <row r="45758" spans="4:4" x14ac:dyDescent="0.25">
      <c r="D45758"/>
    </row>
    <row r="45759" spans="4:4" x14ac:dyDescent="0.25">
      <c r="D45759"/>
    </row>
    <row r="45760" spans="4:4" x14ac:dyDescent="0.25">
      <c r="D45760"/>
    </row>
    <row r="45761" spans="4:4" x14ac:dyDescent="0.25">
      <c r="D45761"/>
    </row>
    <row r="45762" spans="4:4" x14ac:dyDescent="0.25">
      <c r="D45762"/>
    </row>
    <row r="45763" spans="4:4" x14ac:dyDescent="0.25">
      <c r="D45763"/>
    </row>
    <row r="45764" spans="4:4" x14ac:dyDescent="0.25">
      <c r="D45764"/>
    </row>
    <row r="45765" spans="4:4" x14ac:dyDescent="0.25">
      <c r="D45765"/>
    </row>
    <row r="45766" spans="4:4" x14ac:dyDescent="0.25">
      <c r="D45766"/>
    </row>
    <row r="45767" spans="4:4" x14ac:dyDescent="0.25">
      <c r="D45767"/>
    </row>
    <row r="45768" spans="4:4" x14ac:dyDescent="0.25">
      <c r="D45768"/>
    </row>
    <row r="45769" spans="4:4" x14ac:dyDescent="0.25">
      <c r="D45769"/>
    </row>
    <row r="45770" spans="4:4" x14ac:dyDescent="0.25">
      <c r="D45770"/>
    </row>
    <row r="45771" spans="4:4" x14ac:dyDescent="0.25">
      <c r="D45771"/>
    </row>
    <row r="45772" spans="4:4" x14ac:dyDescent="0.25">
      <c r="D45772"/>
    </row>
    <row r="45773" spans="4:4" x14ac:dyDescent="0.25">
      <c r="D45773"/>
    </row>
    <row r="45774" spans="4:4" x14ac:dyDescent="0.25">
      <c r="D45774"/>
    </row>
    <row r="45775" spans="4:4" x14ac:dyDescent="0.25">
      <c r="D45775"/>
    </row>
    <row r="45776" spans="4:4" x14ac:dyDescent="0.25">
      <c r="D45776"/>
    </row>
    <row r="45777" spans="4:4" x14ac:dyDescent="0.25">
      <c r="D45777"/>
    </row>
    <row r="45778" spans="4:4" x14ac:dyDescent="0.25">
      <c r="D45778"/>
    </row>
    <row r="45779" spans="4:4" x14ac:dyDescent="0.25">
      <c r="D45779"/>
    </row>
    <row r="45780" spans="4:4" x14ac:dyDescent="0.25">
      <c r="D45780"/>
    </row>
    <row r="45781" spans="4:4" x14ac:dyDescent="0.25">
      <c r="D45781"/>
    </row>
    <row r="45782" spans="4:4" x14ac:dyDescent="0.25">
      <c r="D45782"/>
    </row>
    <row r="45783" spans="4:4" x14ac:dyDescent="0.25">
      <c r="D45783"/>
    </row>
    <row r="45784" spans="4:4" x14ac:dyDescent="0.25">
      <c r="D45784"/>
    </row>
    <row r="45785" spans="4:4" x14ac:dyDescent="0.25">
      <c r="D45785"/>
    </row>
    <row r="45786" spans="4:4" x14ac:dyDescent="0.25">
      <c r="D45786"/>
    </row>
    <row r="45787" spans="4:4" x14ac:dyDescent="0.25">
      <c r="D45787"/>
    </row>
    <row r="45788" spans="4:4" x14ac:dyDescent="0.25">
      <c r="D45788"/>
    </row>
    <row r="45789" spans="4:4" x14ac:dyDescent="0.25">
      <c r="D45789"/>
    </row>
    <row r="45790" spans="4:4" x14ac:dyDescent="0.25">
      <c r="D45790"/>
    </row>
    <row r="45791" spans="4:4" x14ac:dyDescent="0.25">
      <c r="D45791"/>
    </row>
    <row r="45792" spans="4:4" x14ac:dyDescent="0.25">
      <c r="D45792"/>
    </row>
    <row r="45793" spans="4:4" x14ac:dyDescent="0.25">
      <c r="D45793"/>
    </row>
    <row r="45794" spans="4:4" x14ac:dyDescent="0.25">
      <c r="D45794"/>
    </row>
    <row r="45795" spans="4:4" x14ac:dyDescent="0.25">
      <c r="D45795"/>
    </row>
    <row r="45796" spans="4:4" x14ac:dyDescent="0.25">
      <c r="D45796"/>
    </row>
    <row r="45797" spans="4:4" x14ac:dyDescent="0.25">
      <c r="D45797"/>
    </row>
    <row r="45798" spans="4:4" x14ac:dyDescent="0.25">
      <c r="D45798"/>
    </row>
    <row r="45799" spans="4:4" x14ac:dyDescent="0.25">
      <c r="D45799"/>
    </row>
    <row r="45800" spans="4:4" x14ac:dyDescent="0.25">
      <c r="D45800"/>
    </row>
    <row r="45801" spans="4:4" x14ac:dyDescent="0.25">
      <c r="D45801"/>
    </row>
    <row r="45802" spans="4:4" x14ac:dyDescent="0.25">
      <c r="D45802"/>
    </row>
    <row r="45803" spans="4:4" x14ac:dyDescent="0.25">
      <c r="D45803"/>
    </row>
    <row r="45804" spans="4:4" x14ac:dyDescent="0.25">
      <c r="D45804"/>
    </row>
    <row r="45805" spans="4:4" x14ac:dyDescent="0.25">
      <c r="D45805"/>
    </row>
    <row r="45806" spans="4:4" x14ac:dyDescent="0.25">
      <c r="D45806"/>
    </row>
    <row r="45807" spans="4:4" x14ac:dyDescent="0.25">
      <c r="D45807"/>
    </row>
    <row r="45808" spans="4:4" x14ac:dyDescent="0.25">
      <c r="D45808"/>
    </row>
    <row r="45809" spans="4:4" x14ac:dyDescent="0.25">
      <c r="D45809"/>
    </row>
    <row r="45810" spans="4:4" x14ac:dyDescent="0.25">
      <c r="D45810"/>
    </row>
    <row r="45811" spans="4:4" x14ac:dyDescent="0.25">
      <c r="D45811"/>
    </row>
    <row r="45812" spans="4:4" x14ac:dyDescent="0.25">
      <c r="D45812"/>
    </row>
    <row r="45813" spans="4:4" x14ac:dyDescent="0.25">
      <c r="D45813"/>
    </row>
    <row r="45814" spans="4:4" x14ac:dyDescent="0.25">
      <c r="D45814"/>
    </row>
    <row r="45815" spans="4:4" x14ac:dyDescent="0.25">
      <c r="D45815"/>
    </row>
    <row r="45816" spans="4:4" x14ac:dyDescent="0.25">
      <c r="D45816"/>
    </row>
    <row r="45817" spans="4:4" x14ac:dyDescent="0.25">
      <c r="D45817"/>
    </row>
    <row r="45818" spans="4:4" x14ac:dyDescent="0.25">
      <c r="D45818"/>
    </row>
    <row r="45819" spans="4:4" x14ac:dyDescent="0.25">
      <c r="D45819"/>
    </row>
    <row r="45820" spans="4:4" x14ac:dyDescent="0.25">
      <c r="D45820"/>
    </row>
    <row r="45821" spans="4:4" x14ac:dyDescent="0.25">
      <c r="D45821"/>
    </row>
    <row r="45822" spans="4:4" x14ac:dyDescent="0.25">
      <c r="D45822"/>
    </row>
    <row r="45823" spans="4:4" x14ac:dyDescent="0.25">
      <c r="D45823"/>
    </row>
    <row r="45824" spans="4:4" x14ac:dyDescent="0.25">
      <c r="D45824"/>
    </row>
    <row r="45825" spans="4:4" x14ac:dyDescent="0.25">
      <c r="D45825"/>
    </row>
    <row r="45826" spans="4:4" x14ac:dyDescent="0.25">
      <c r="D45826"/>
    </row>
    <row r="45827" spans="4:4" x14ac:dyDescent="0.25">
      <c r="D45827"/>
    </row>
    <row r="45828" spans="4:4" x14ac:dyDescent="0.25">
      <c r="D45828"/>
    </row>
    <row r="45829" spans="4:4" x14ac:dyDescent="0.25">
      <c r="D45829"/>
    </row>
    <row r="45830" spans="4:4" x14ac:dyDescent="0.25">
      <c r="D45830"/>
    </row>
    <row r="45831" spans="4:4" x14ac:dyDescent="0.25">
      <c r="D45831"/>
    </row>
    <row r="45832" spans="4:4" x14ac:dyDescent="0.25">
      <c r="D45832"/>
    </row>
    <row r="45833" spans="4:4" x14ac:dyDescent="0.25">
      <c r="D45833"/>
    </row>
    <row r="45834" spans="4:4" x14ac:dyDescent="0.25">
      <c r="D45834"/>
    </row>
    <row r="45835" spans="4:4" x14ac:dyDescent="0.25">
      <c r="D45835"/>
    </row>
    <row r="45836" spans="4:4" x14ac:dyDescent="0.25">
      <c r="D45836"/>
    </row>
    <row r="45837" spans="4:4" x14ac:dyDescent="0.25">
      <c r="D45837"/>
    </row>
    <row r="45838" spans="4:4" x14ac:dyDescent="0.25">
      <c r="D45838"/>
    </row>
    <row r="45839" spans="4:4" x14ac:dyDescent="0.25">
      <c r="D45839"/>
    </row>
    <row r="45840" spans="4:4" x14ac:dyDescent="0.25">
      <c r="D45840"/>
    </row>
    <row r="45841" spans="4:4" x14ac:dyDescent="0.25">
      <c r="D45841"/>
    </row>
    <row r="45842" spans="4:4" x14ac:dyDescent="0.25">
      <c r="D45842"/>
    </row>
    <row r="45843" spans="4:4" x14ac:dyDescent="0.25">
      <c r="D45843"/>
    </row>
    <row r="45844" spans="4:4" x14ac:dyDescent="0.25">
      <c r="D45844"/>
    </row>
    <row r="45845" spans="4:4" x14ac:dyDescent="0.25">
      <c r="D45845"/>
    </row>
    <row r="45846" spans="4:4" x14ac:dyDescent="0.25">
      <c r="D45846"/>
    </row>
    <row r="45847" spans="4:4" x14ac:dyDescent="0.25">
      <c r="D45847"/>
    </row>
    <row r="45848" spans="4:4" x14ac:dyDescent="0.25">
      <c r="D45848"/>
    </row>
    <row r="45849" spans="4:4" x14ac:dyDescent="0.25">
      <c r="D45849"/>
    </row>
    <row r="45850" spans="4:4" x14ac:dyDescent="0.25">
      <c r="D45850"/>
    </row>
    <row r="45851" spans="4:4" x14ac:dyDescent="0.25">
      <c r="D45851"/>
    </row>
    <row r="45852" spans="4:4" x14ac:dyDescent="0.25">
      <c r="D45852"/>
    </row>
    <row r="45853" spans="4:4" x14ac:dyDescent="0.25">
      <c r="D45853"/>
    </row>
    <row r="45854" spans="4:4" x14ac:dyDescent="0.25">
      <c r="D45854"/>
    </row>
    <row r="45855" spans="4:4" x14ac:dyDescent="0.25">
      <c r="D45855"/>
    </row>
    <row r="45856" spans="4:4" x14ac:dyDescent="0.25">
      <c r="D45856"/>
    </row>
    <row r="45857" spans="4:4" x14ac:dyDescent="0.25">
      <c r="D45857"/>
    </row>
    <row r="45858" spans="4:4" x14ac:dyDescent="0.25">
      <c r="D45858"/>
    </row>
    <row r="45859" spans="4:4" x14ac:dyDescent="0.25">
      <c r="D45859"/>
    </row>
    <row r="45860" spans="4:4" x14ac:dyDescent="0.25">
      <c r="D45860"/>
    </row>
    <row r="45861" spans="4:4" x14ac:dyDescent="0.25">
      <c r="D45861"/>
    </row>
    <row r="45862" spans="4:4" x14ac:dyDescent="0.25">
      <c r="D45862"/>
    </row>
    <row r="45863" spans="4:4" x14ac:dyDescent="0.25">
      <c r="D45863"/>
    </row>
    <row r="45864" spans="4:4" x14ac:dyDescent="0.25">
      <c r="D45864"/>
    </row>
    <row r="45865" spans="4:4" x14ac:dyDescent="0.25">
      <c r="D45865"/>
    </row>
    <row r="45866" spans="4:4" x14ac:dyDescent="0.25">
      <c r="D45866"/>
    </row>
    <row r="45867" spans="4:4" x14ac:dyDescent="0.25">
      <c r="D45867"/>
    </row>
    <row r="45868" spans="4:4" x14ac:dyDescent="0.25">
      <c r="D45868"/>
    </row>
    <row r="45869" spans="4:4" x14ac:dyDescent="0.25">
      <c r="D45869"/>
    </row>
    <row r="45870" spans="4:4" x14ac:dyDescent="0.25">
      <c r="D45870"/>
    </row>
    <row r="45871" spans="4:4" x14ac:dyDescent="0.25">
      <c r="D45871"/>
    </row>
    <row r="45872" spans="4:4" x14ac:dyDescent="0.25">
      <c r="D45872"/>
    </row>
    <row r="45873" spans="4:4" x14ac:dyDescent="0.25">
      <c r="D45873"/>
    </row>
    <row r="45874" spans="4:4" x14ac:dyDescent="0.25">
      <c r="D45874"/>
    </row>
    <row r="45875" spans="4:4" x14ac:dyDescent="0.25">
      <c r="D45875"/>
    </row>
    <row r="45876" spans="4:4" x14ac:dyDescent="0.25">
      <c r="D45876"/>
    </row>
    <row r="45877" spans="4:4" x14ac:dyDescent="0.25">
      <c r="D45877"/>
    </row>
    <row r="45878" spans="4:4" x14ac:dyDescent="0.25">
      <c r="D45878"/>
    </row>
    <row r="45879" spans="4:4" x14ac:dyDescent="0.25">
      <c r="D45879"/>
    </row>
    <row r="45880" spans="4:4" x14ac:dyDescent="0.25">
      <c r="D45880"/>
    </row>
    <row r="45881" spans="4:4" x14ac:dyDescent="0.25">
      <c r="D45881"/>
    </row>
    <row r="45882" spans="4:4" x14ac:dyDescent="0.25">
      <c r="D45882"/>
    </row>
    <row r="45883" spans="4:4" x14ac:dyDescent="0.25">
      <c r="D45883"/>
    </row>
    <row r="45884" spans="4:4" x14ac:dyDescent="0.25">
      <c r="D45884"/>
    </row>
    <row r="45885" spans="4:4" x14ac:dyDescent="0.25">
      <c r="D45885"/>
    </row>
    <row r="45886" spans="4:4" x14ac:dyDescent="0.25">
      <c r="D45886"/>
    </row>
    <row r="45887" spans="4:4" x14ac:dyDescent="0.25">
      <c r="D45887"/>
    </row>
    <row r="45888" spans="4:4" x14ac:dyDescent="0.25">
      <c r="D45888"/>
    </row>
    <row r="45889" spans="4:4" x14ac:dyDescent="0.25">
      <c r="D45889"/>
    </row>
    <row r="45890" spans="4:4" x14ac:dyDescent="0.25">
      <c r="D45890"/>
    </row>
    <row r="45891" spans="4:4" x14ac:dyDescent="0.25">
      <c r="D45891"/>
    </row>
    <row r="45892" spans="4:4" x14ac:dyDescent="0.25">
      <c r="D45892"/>
    </row>
    <row r="45893" spans="4:4" x14ac:dyDescent="0.25">
      <c r="D45893"/>
    </row>
    <row r="45894" spans="4:4" x14ac:dyDescent="0.25">
      <c r="D45894"/>
    </row>
    <row r="45895" spans="4:4" x14ac:dyDescent="0.25">
      <c r="D45895"/>
    </row>
    <row r="45896" spans="4:4" x14ac:dyDescent="0.25">
      <c r="D45896"/>
    </row>
    <row r="45897" spans="4:4" x14ac:dyDescent="0.25">
      <c r="D45897"/>
    </row>
    <row r="45898" spans="4:4" x14ac:dyDescent="0.25">
      <c r="D45898"/>
    </row>
    <row r="45899" spans="4:4" x14ac:dyDescent="0.25">
      <c r="D45899"/>
    </row>
    <row r="45900" spans="4:4" x14ac:dyDescent="0.25">
      <c r="D45900"/>
    </row>
    <row r="45901" spans="4:4" x14ac:dyDescent="0.25">
      <c r="D45901"/>
    </row>
    <row r="45902" spans="4:4" x14ac:dyDescent="0.25">
      <c r="D45902"/>
    </row>
    <row r="45903" spans="4:4" x14ac:dyDescent="0.25">
      <c r="D45903"/>
    </row>
    <row r="45904" spans="4:4" x14ac:dyDescent="0.25">
      <c r="D45904"/>
    </row>
    <row r="45905" spans="4:4" x14ac:dyDescent="0.25">
      <c r="D45905"/>
    </row>
    <row r="45906" spans="4:4" x14ac:dyDescent="0.25">
      <c r="D45906"/>
    </row>
    <row r="45907" spans="4:4" x14ac:dyDescent="0.25">
      <c r="D45907"/>
    </row>
    <row r="45908" spans="4:4" x14ac:dyDescent="0.25">
      <c r="D45908"/>
    </row>
    <row r="45909" spans="4:4" x14ac:dyDescent="0.25">
      <c r="D45909"/>
    </row>
    <row r="45910" spans="4:4" x14ac:dyDescent="0.25">
      <c r="D45910"/>
    </row>
    <row r="45911" spans="4:4" x14ac:dyDescent="0.25">
      <c r="D45911"/>
    </row>
    <row r="45912" spans="4:4" x14ac:dyDescent="0.25">
      <c r="D45912"/>
    </row>
    <row r="45913" spans="4:4" x14ac:dyDescent="0.25">
      <c r="D45913"/>
    </row>
    <row r="45914" spans="4:4" x14ac:dyDescent="0.25">
      <c r="D45914"/>
    </row>
    <row r="45915" spans="4:4" x14ac:dyDescent="0.25">
      <c r="D45915"/>
    </row>
    <row r="45916" spans="4:4" x14ac:dyDescent="0.25">
      <c r="D45916"/>
    </row>
    <row r="45917" spans="4:4" x14ac:dyDescent="0.25">
      <c r="D45917"/>
    </row>
    <row r="45918" spans="4:4" x14ac:dyDescent="0.25">
      <c r="D45918"/>
    </row>
    <row r="45919" spans="4:4" x14ac:dyDescent="0.25">
      <c r="D45919"/>
    </row>
    <row r="45920" spans="4:4" x14ac:dyDescent="0.25">
      <c r="D45920"/>
    </row>
    <row r="45921" spans="4:4" x14ac:dyDescent="0.25">
      <c r="D45921"/>
    </row>
    <row r="45922" spans="4:4" x14ac:dyDescent="0.25">
      <c r="D45922"/>
    </row>
    <row r="45923" spans="4:4" x14ac:dyDescent="0.25">
      <c r="D45923"/>
    </row>
    <row r="45924" spans="4:4" x14ac:dyDescent="0.25">
      <c r="D45924"/>
    </row>
    <row r="45925" spans="4:4" x14ac:dyDescent="0.25">
      <c r="D45925"/>
    </row>
    <row r="45926" spans="4:4" x14ac:dyDescent="0.25">
      <c r="D45926"/>
    </row>
    <row r="45927" spans="4:4" x14ac:dyDescent="0.25">
      <c r="D45927"/>
    </row>
    <row r="45928" spans="4:4" x14ac:dyDescent="0.25">
      <c r="D45928"/>
    </row>
    <row r="45929" spans="4:4" x14ac:dyDescent="0.25">
      <c r="D45929"/>
    </row>
    <row r="45930" spans="4:4" x14ac:dyDescent="0.25">
      <c r="D45930"/>
    </row>
    <row r="45931" spans="4:4" x14ac:dyDescent="0.25">
      <c r="D45931"/>
    </row>
    <row r="45932" spans="4:4" x14ac:dyDescent="0.25">
      <c r="D45932"/>
    </row>
    <row r="45933" spans="4:4" x14ac:dyDescent="0.25">
      <c r="D45933"/>
    </row>
    <row r="45934" spans="4:4" x14ac:dyDescent="0.25">
      <c r="D45934"/>
    </row>
    <row r="45935" spans="4:4" x14ac:dyDescent="0.25">
      <c r="D45935"/>
    </row>
    <row r="45936" spans="4:4" x14ac:dyDescent="0.25">
      <c r="D45936"/>
    </row>
    <row r="45937" spans="4:4" x14ac:dyDescent="0.25">
      <c r="D45937"/>
    </row>
    <row r="45938" spans="4:4" x14ac:dyDescent="0.25">
      <c r="D45938"/>
    </row>
    <row r="45939" spans="4:4" x14ac:dyDescent="0.25">
      <c r="D45939"/>
    </row>
    <row r="45940" spans="4:4" x14ac:dyDescent="0.25">
      <c r="D45940"/>
    </row>
    <row r="45941" spans="4:4" x14ac:dyDescent="0.25">
      <c r="D45941"/>
    </row>
    <row r="45942" spans="4:4" x14ac:dyDescent="0.25">
      <c r="D45942"/>
    </row>
    <row r="45943" spans="4:4" x14ac:dyDescent="0.25">
      <c r="D45943"/>
    </row>
    <row r="45944" spans="4:4" x14ac:dyDescent="0.25">
      <c r="D45944"/>
    </row>
    <row r="45945" spans="4:4" x14ac:dyDescent="0.25">
      <c r="D45945"/>
    </row>
    <row r="45946" spans="4:4" x14ac:dyDescent="0.25">
      <c r="D45946"/>
    </row>
    <row r="45947" spans="4:4" x14ac:dyDescent="0.25">
      <c r="D45947"/>
    </row>
    <row r="45948" spans="4:4" x14ac:dyDescent="0.25">
      <c r="D45948"/>
    </row>
    <row r="45949" spans="4:4" x14ac:dyDescent="0.25">
      <c r="D45949"/>
    </row>
    <row r="45950" spans="4:4" x14ac:dyDescent="0.25">
      <c r="D45950"/>
    </row>
    <row r="45951" spans="4:4" x14ac:dyDescent="0.25">
      <c r="D45951"/>
    </row>
    <row r="45952" spans="4:4" x14ac:dyDescent="0.25">
      <c r="D45952"/>
    </row>
    <row r="45953" spans="4:4" x14ac:dyDescent="0.25">
      <c r="D45953"/>
    </row>
    <row r="45954" spans="4:4" x14ac:dyDescent="0.25">
      <c r="D45954"/>
    </row>
    <row r="45955" spans="4:4" x14ac:dyDescent="0.25">
      <c r="D45955"/>
    </row>
    <row r="45956" spans="4:4" x14ac:dyDescent="0.25">
      <c r="D45956"/>
    </row>
    <row r="45957" spans="4:4" x14ac:dyDescent="0.25">
      <c r="D45957"/>
    </row>
    <row r="45958" spans="4:4" x14ac:dyDescent="0.25">
      <c r="D45958"/>
    </row>
    <row r="45959" spans="4:4" x14ac:dyDescent="0.25">
      <c r="D45959"/>
    </row>
    <row r="45960" spans="4:4" x14ac:dyDescent="0.25">
      <c r="D45960"/>
    </row>
    <row r="45961" spans="4:4" x14ac:dyDescent="0.25">
      <c r="D45961"/>
    </row>
    <row r="45962" spans="4:4" x14ac:dyDescent="0.25">
      <c r="D45962"/>
    </row>
    <row r="45963" spans="4:4" x14ac:dyDescent="0.25">
      <c r="D45963"/>
    </row>
    <row r="45964" spans="4:4" x14ac:dyDescent="0.25">
      <c r="D45964"/>
    </row>
    <row r="45965" spans="4:4" x14ac:dyDescent="0.25">
      <c r="D45965"/>
    </row>
    <row r="45966" spans="4:4" x14ac:dyDescent="0.25">
      <c r="D45966"/>
    </row>
    <row r="45967" spans="4:4" x14ac:dyDescent="0.25">
      <c r="D45967"/>
    </row>
    <row r="45968" spans="4:4" x14ac:dyDescent="0.25">
      <c r="D45968"/>
    </row>
    <row r="45969" spans="4:4" x14ac:dyDescent="0.25">
      <c r="D45969"/>
    </row>
    <row r="45970" spans="4:4" x14ac:dyDescent="0.25">
      <c r="D45970"/>
    </row>
    <row r="45971" spans="4:4" x14ac:dyDescent="0.25">
      <c r="D45971"/>
    </row>
    <row r="45972" spans="4:4" x14ac:dyDescent="0.25">
      <c r="D45972"/>
    </row>
    <row r="45973" spans="4:4" x14ac:dyDescent="0.25">
      <c r="D45973"/>
    </row>
    <row r="45974" spans="4:4" x14ac:dyDescent="0.25">
      <c r="D45974"/>
    </row>
    <row r="45975" spans="4:4" x14ac:dyDescent="0.25">
      <c r="D45975"/>
    </row>
    <row r="45976" spans="4:4" x14ac:dyDescent="0.25">
      <c r="D45976"/>
    </row>
    <row r="45977" spans="4:4" x14ac:dyDescent="0.25">
      <c r="D45977"/>
    </row>
    <row r="45978" spans="4:4" x14ac:dyDescent="0.25">
      <c r="D45978"/>
    </row>
    <row r="45979" spans="4:4" x14ac:dyDescent="0.25">
      <c r="D45979"/>
    </row>
    <row r="45980" spans="4:4" x14ac:dyDescent="0.25">
      <c r="D45980"/>
    </row>
    <row r="45981" spans="4:4" x14ac:dyDescent="0.25">
      <c r="D45981"/>
    </row>
    <row r="45982" spans="4:4" x14ac:dyDescent="0.25">
      <c r="D45982"/>
    </row>
    <row r="45983" spans="4:4" x14ac:dyDescent="0.25">
      <c r="D45983"/>
    </row>
    <row r="45984" spans="4:4" x14ac:dyDescent="0.25">
      <c r="D45984"/>
    </row>
    <row r="45985" spans="4:4" x14ac:dyDescent="0.25">
      <c r="D45985"/>
    </row>
    <row r="45986" spans="4:4" x14ac:dyDescent="0.25">
      <c r="D45986"/>
    </row>
    <row r="45987" spans="4:4" x14ac:dyDescent="0.25">
      <c r="D45987"/>
    </row>
    <row r="45988" spans="4:4" x14ac:dyDescent="0.25">
      <c r="D45988"/>
    </row>
    <row r="45989" spans="4:4" x14ac:dyDescent="0.25">
      <c r="D45989"/>
    </row>
    <row r="45990" spans="4:4" x14ac:dyDescent="0.25">
      <c r="D45990"/>
    </row>
    <row r="45991" spans="4:4" x14ac:dyDescent="0.25">
      <c r="D45991"/>
    </row>
    <row r="45992" spans="4:4" x14ac:dyDescent="0.25">
      <c r="D45992"/>
    </row>
    <row r="45993" spans="4:4" x14ac:dyDescent="0.25">
      <c r="D45993"/>
    </row>
    <row r="45994" spans="4:4" x14ac:dyDescent="0.25">
      <c r="D45994"/>
    </row>
    <row r="45995" spans="4:4" x14ac:dyDescent="0.25">
      <c r="D45995"/>
    </row>
    <row r="45996" spans="4:4" x14ac:dyDescent="0.25">
      <c r="D45996"/>
    </row>
    <row r="45997" spans="4:4" x14ac:dyDescent="0.25">
      <c r="D45997"/>
    </row>
    <row r="45998" spans="4:4" x14ac:dyDescent="0.25">
      <c r="D45998"/>
    </row>
    <row r="45999" spans="4:4" x14ac:dyDescent="0.25">
      <c r="D45999"/>
    </row>
    <row r="46000" spans="4:4" x14ac:dyDescent="0.25">
      <c r="D46000"/>
    </row>
    <row r="46001" spans="4:4" x14ac:dyDescent="0.25">
      <c r="D46001"/>
    </row>
    <row r="46002" spans="4:4" x14ac:dyDescent="0.25">
      <c r="D46002"/>
    </row>
    <row r="46003" spans="4:4" x14ac:dyDescent="0.25">
      <c r="D46003"/>
    </row>
    <row r="46004" spans="4:4" x14ac:dyDescent="0.25">
      <c r="D46004"/>
    </row>
    <row r="46005" spans="4:4" x14ac:dyDescent="0.25">
      <c r="D46005"/>
    </row>
    <row r="46006" spans="4:4" x14ac:dyDescent="0.25">
      <c r="D46006"/>
    </row>
    <row r="46007" spans="4:4" x14ac:dyDescent="0.25">
      <c r="D46007"/>
    </row>
    <row r="46008" spans="4:4" x14ac:dyDescent="0.25">
      <c r="D46008"/>
    </row>
    <row r="46009" spans="4:4" x14ac:dyDescent="0.25">
      <c r="D46009"/>
    </row>
    <row r="46010" spans="4:4" x14ac:dyDescent="0.25">
      <c r="D46010"/>
    </row>
    <row r="46011" spans="4:4" x14ac:dyDescent="0.25">
      <c r="D46011"/>
    </row>
    <row r="46012" spans="4:4" x14ac:dyDescent="0.25">
      <c r="D46012"/>
    </row>
    <row r="46013" spans="4:4" x14ac:dyDescent="0.25">
      <c r="D46013"/>
    </row>
    <row r="46014" spans="4:4" x14ac:dyDescent="0.25">
      <c r="D46014"/>
    </row>
    <row r="46015" spans="4:4" x14ac:dyDescent="0.25">
      <c r="D46015"/>
    </row>
    <row r="46016" spans="4:4" x14ac:dyDescent="0.25">
      <c r="D46016"/>
    </row>
    <row r="46017" spans="4:4" x14ac:dyDescent="0.25">
      <c r="D46017"/>
    </row>
    <row r="46018" spans="4:4" x14ac:dyDescent="0.25">
      <c r="D46018"/>
    </row>
    <row r="46019" spans="4:4" x14ac:dyDescent="0.25">
      <c r="D46019"/>
    </row>
    <row r="46020" spans="4:4" x14ac:dyDescent="0.25">
      <c r="D46020"/>
    </row>
    <row r="46021" spans="4:4" x14ac:dyDescent="0.25">
      <c r="D46021"/>
    </row>
    <row r="46022" spans="4:4" x14ac:dyDescent="0.25">
      <c r="D46022"/>
    </row>
    <row r="46023" spans="4:4" x14ac:dyDescent="0.25">
      <c r="D46023"/>
    </row>
    <row r="46024" spans="4:4" x14ac:dyDescent="0.25">
      <c r="D46024"/>
    </row>
    <row r="46025" spans="4:4" x14ac:dyDescent="0.25">
      <c r="D46025"/>
    </row>
    <row r="46026" spans="4:4" x14ac:dyDescent="0.25">
      <c r="D46026"/>
    </row>
    <row r="46027" spans="4:4" x14ac:dyDescent="0.25">
      <c r="D46027"/>
    </row>
    <row r="46028" spans="4:4" x14ac:dyDescent="0.25">
      <c r="D46028"/>
    </row>
    <row r="46029" spans="4:4" x14ac:dyDescent="0.25">
      <c r="D46029"/>
    </row>
    <row r="46030" spans="4:4" x14ac:dyDescent="0.25">
      <c r="D46030"/>
    </row>
    <row r="46031" spans="4:4" x14ac:dyDescent="0.25">
      <c r="D46031"/>
    </row>
    <row r="46032" spans="4:4" x14ac:dyDescent="0.25">
      <c r="D46032"/>
    </row>
    <row r="46033" spans="4:4" x14ac:dyDescent="0.25">
      <c r="D46033"/>
    </row>
    <row r="46034" spans="4:4" x14ac:dyDescent="0.25">
      <c r="D46034"/>
    </row>
    <row r="46035" spans="4:4" x14ac:dyDescent="0.25">
      <c r="D46035"/>
    </row>
    <row r="46036" spans="4:4" x14ac:dyDescent="0.25">
      <c r="D46036"/>
    </row>
    <row r="46037" spans="4:4" x14ac:dyDescent="0.25">
      <c r="D46037"/>
    </row>
    <row r="46038" spans="4:4" x14ac:dyDescent="0.25">
      <c r="D46038"/>
    </row>
    <row r="46039" spans="4:4" x14ac:dyDescent="0.25">
      <c r="D46039"/>
    </row>
    <row r="46040" spans="4:4" x14ac:dyDescent="0.25">
      <c r="D46040"/>
    </row>
    <row r="46041" spans="4:4" x14ac:dyDescent="0.25">
      <c r="D46041"/>
    </row>
    <row r="46042" spans="4:4" x14ac:dyDescent="0.25">
      <c r="D46042"/>
    </row>
    <row r="46043" spans="4:4" x14ac:dyDescent="0.25">
      <c r="D46043"/>
    </row>
    <row r="46044" spans="4:4" x14ac:dyDescent="0.25">
      <c r="D46044"/>
    </row>
    <row r="46045" spans="4:4" x14ac:dyDescent="0.25">
      <c r="D46045"/>
    </row>
    <row r="46046" spans="4:4" x14ac:dyDescent="0.25">
      <c r="D46046"/>
    </row>
    <row r="46047" spans="4:4" x14ac:dyDescent="0.25">
      <c r="D46047"/>
    </row>
    <row r="46048" spans="4:4" x14ac:dyDescent="0.25">
      <c r="D46048"/>
    </row>
    <row r="46049" spans="4:4" x14ac:dyDescent="0.25">
      <c r="D46049"/>
    </row>
    <row r="46050" spans="4:4" x14ac:dyDescent="0.25">
      <c r="D46050"/>
    </row>
    <row r="46051" spans="4:4" x14ac:dyDescent="0.25">
      <c r="D46051"/>
    </row>
    <row r="46052" spans="4:4" x14ac:dyDescent="0.25">
      <c r="D46052"/>
    </row>
    <row r="46053" spans="4:4" x14ac:dyDescent="0.25">
      <c r="D46053"/>
    </row>
    <row r="46054" spans="4:4" x14ac:dyDescent="0.25">
      <c r="D46054"/>
    </row>
    <row r="46055" spans="4:4" x14ac:dyDescent="0.25">
      <c r="D46055"/>
    </row>
    <row r="46056" spans="4:4" x14ac:dyDescent="0.25">
      <c r="D46056"/>
    </row>
    <row r="46057" spans="4:4" x14ac:dyDescent="0.25">
      <c r="D46057"/>
    </row>
    <row r="46058" spans="4:4" x14ac:dyDescent="0.25">
      <c r="D46058"/>
    </row>
    <row r="46059" spans="4:4" x14ac:dyDescent="0.25">
      <c r="D46059"/>
    </row>
    <row r="46060" spans="4:4" x14ac:dyDescent="0.25">
      <c r="D46060"/>
    </row>
    <row r="46061" spans="4:4" x14ac:dyDescent="0.25">
      <c r="D46061"/>
    </row>
    <row r="46062" spans="4:4" x14ac:dyDescent="0.25">
      <c r="D46062"/>
    </row>
    <row r="46063" spans="4:4" x14ac:dyDescent="0.25">
      <c r="D46063"/>
    </row>
    <row r="46064" spans="4:4" x14ac:dyDescent="0.25">
      <c r="D46064"/>
    </row>
    <row r="46065" spans="4:4" x14ac:dyDescent="0.25">
      <c r="D46065"/>
    </row>
    <row r="46066" spans="4:4" x14ac:dyDescent="0.25">
      <c r="D46066"/>
    </row>
    <row r="46067" spans="4:4" x14ac:dyDescent="0.25">
      <c r="D46067"/>
    </row>
    <row r="46068" spans="4:4" x14ac:dyDescent="0.25">
      <c r="D46068"/>
    </row>
    <row r="46069" spans="4:4" x14ac:dyDescent="0.25">
      <c r="D46069"/>
    </row>
    <row r="46070" spans="4:4" x14ac:dyDescent="0.25">
      <c r="D46070"/>
    </row>
    <row r="46071" spans="4:4" x14ac:dyDescent="0.25">
      <c r="D46071"/>
    </row>
    <row r="46072" spans="4:4" x14ac:dyDescent="0.25">
      <c r="D46072"/>
    </row>
    <row r="46073" spans="4:4" x14ac:dyDescent="0.25">
      <c r="D46073"/>
    </row>
    <row r="46074" spans="4:4" x14ac:dyDescent="0.25">
      <c r="D46074"/>
    </row>
    <row r="46075" spans="4:4" x14ac:dyDescent="0.25">
      <c r="D46075"/>
    </row>
    <row r="46076" spans="4:4" x14ac:dyDescent="0.25">
      <c r="D46076"/>
    </row>
    <row r="46077" spans="4:4" x14ac:dyDescent="0.25">
      <c r="D46077"/>
    </row>
    <row r="46078" spans="4:4" x14ac:dyDescent="0.25">
      <c r="D46078"/>
    </row>
    <row r="46079" spans="4:4" x14ac:dyDescent="0.25">
      <c r="D46079"/>
    </row>
    <row r="46080" spans="4:4" x14ac:dyDescent="0.25">
      <c r="D46080"/>
    </row>
    <row r="46081" spans="4:4" x14ac:dyDescent="0.25">
      <c r="D46081"/>
    </row>
    <row r="46082" spans="4:4" x14ac:dyDescent="0.25">
      <c r="D46082"/>
    </row>
    <row r="46083" spans="4:4" x14ac:dyDescent="0.25">
      <c r="D46083"/>
    </row>
    <row r="46084" spans="4:4" x14ac:dyDescent="0.25">
      <c r="D46084"/>
    </row>
    <row r="46085" spans="4:4" x14ac:dyDescent="0.25">
      <c r="D46085"/>
    </row>
    <row r="46086" spans="4:4" x14ac:dyDescent="0.25">
      <c r="D46086"/>
    </row>
    <row r="46087" spans="4:4" x14ac:dyDescent="0.25">
      <c r="D46087"/>
    </row>
    <row r="46088" spans="4:4" x14ac:dyDescent="0.25">
      <c r="D46088"/>
    </row>
    <row r="46089" spans="4:4" x14ac:dyDescent="0.25">
      <c r="D46089"/>
    </row>
    <row r="46090" spans="4:4" x14ac:dyDescent="0.25">
      <c r="D46090"/>
    </row>
    <row r="46091" spans="4:4" x14ac:dyDescent="0.25">
      <c r="D46091"/>
    </row>
    <row r="46092" spans="4:4" x14ac:dyDescent="0.25">
      <c r="D46092"/>
    </row>
    <row r="46093" spans="4:4" x14ac:dyDescent="0.25">
      <c r="D46093"/>
    </row>
    <row r="46094" spans="4:4" x14ac:dyDescent="0.25">
      <c r="D46094"/>
    </row>
    <row r="46095" spans="4:4" x14ac:dyDescent="0.25">
      <c r="D46095"/>
    </row>
    <row r="46096" spans="4:4" x14ac:dyDescent="0.25">
      <c r="D46096"/>
    </row>
    <row r="46097" spans="4:4" x14ac:dyDescent="0.25">
      <c r="D46097"/>
    </row>
    <row r="46098" spans="4:4" x14ac:dyDescent="0.25">
      <c r="D46098"/>
    </row>
    <row r="46099" spans="4:4" x14ac:dyDescent="0.25">
      <c r="D46099"/>
    </row>
    <row r="46100" spans="4:4" x14ac:dyDescent="0.25">
      <c r="D46100"/>
    </row>
    <row r="46101" spans="4:4" x14ac:dyDescent="0.25">
      <c r="D46101"/>
    </row>
    <row r="46102" spans="4:4" x14ac:dyDescent="0.25">
      <c r="D46102"/>
    </row>
    <row r="46103" spans="4:4" x14ac:dyDescent="0.25">
      <c r="D46103"/>
    </row>
    <row r="46104" spans="4:4" x14ac:dyDescent="0.25">
      <c r="D46104"/>
    </row>
    <row r="46105" spans="4:4" x14ac:dyDescent="0.25">
      <c r="D46105"/>
    </row>
    <row r="46106" spans="4:4" x14ac:dyDescent="0.25">
      <c r="D46106"/>
    </row>
    <row r="46107" spans="4:4" x14ac:dyDescent="0.25">
      <c r="D46107"/>
    </row>
    <row r="46108" spans="4:4" x14ac:dyDescent="0.25">
      <c r="D46108"/>
    </row>
    <row r="46109" spans="4:4" x14ac:dyDescent="0.25">
      <c r="D46109"/>
    </row>
    <row r="46110" spans="4:4" x14ac:dyDescent="0.25">
      <c r="D46110"/>
    </row>
    <row r="46111" spans="4:4" x14ac:dyDescent="0.25">
      <c r="D46111"/>
    </row>
    <row r="46112" spans="4:4" x14ac:dyDescent="0.25">
      <c r="D46112"/>
    </row>
    <row r="46113" spans="4:4" x14ac:dyDescent="0.25">
      <c r="D46113"/>
    </row>
    <row r="46114" spans="4:4" x14ac:dyDescent="0.25">
      <c r="D46114"/>
    </row>
    <row r="46115" spans="4:4" x14ac:dyDescent="0.25">
      <c r="D46115"/>
    </row>
    <row r="46116" spans="4:4" x14ac:dyDescent="0.25">
      <c r="D46116"/>
    </row>
    <row r="46117" spans="4:4" x14ac:dyDescent="0.25">
      <c r="D46117"/>
    </row>
    <row r="46118" spans="4:4" x14ac:dyDescent="0.25">
      <c r="D46118"/>
    </row>
    <row r="46119" spans="4:4" x14ac:dyDescent="0.25">
      <c r="D46119"/>
    </row>
    <row r="46120" spans="4:4" x14ac:dyDescent="0.25">
      <c r="D46120"/>
    </row>
    <row r="46121" spans="4:4" x14ac:dyDescent="0.25">
      <c r="D46121"/>
    </row>
    <row r="46122" spans="4:4" x14ac:dyDescent="0.25">
      <c r="D46122"/>
    </row>
    <row r="46123" spans="4:4" x14ac:dyDescent="0.25">
      <c r="D46123"/>
    </row>
    <row r="46124" spans="4:4" x14ac:dyDescent="0.25">
      <c r="D46124"/>
    </row>
    <row r="46125" spans="4:4" x14ac:dyDescent="0.25">
      <c r="D46125"/>
    </row>
    <row r="46126" spans="4:4" x14ac:dyDescent="0.25">
      <c r="D46126"/>
    </row>
    <row r="46127" spans="4:4" x14ac:dyDescent="0.25">
      <c r="D46127"/>
    </row>
    <row r="46128" spans="4:4" x14ac:dyDescent="0.25">
      <c r="D46128"/>
    </row>
    <row r="46129" spans="4:4" x14ac:dyDescent="0.25">
      <c r="D46129"/>
    </row>
    <row r="46130" spans="4:4" x14ac:dyDescent="0.25">
      <c r="D46130"/>
    </row>
    <row r="46131" spans="4:4" x14ac:dyDescent="0.25">
      <c r="D46131"/>
    </row>
    <row r="46132" spans="4:4" x14ac:dyDescent="0.25">
      <c r="D46132"/>
    </row>
    <row r="46133" spans="4:4" x14ac:dyDescent="0.25">
      <c r="D46133"/>
    </row>
    <row r="46134" spans="4:4" x14ac:dyDescent="0.25">
      <c r="D46134"/>
    </row>
    <row r="46135" spans="4:4" x14ac:dyDescent="0.25">
      <c r="D46135"/>
    </row>
    <row r="46136" spans="4:4" x14ac:dyDescent="0.25">
      <c r="D46136"/>
    </row>
    <row r="46137" spans="4:4" x14ac:dyDescent="0.25">
      <c r="D46137"/>
    </row>
    <row r="46138" spans="4:4" x14ac:dyDescent="0.25">
      <c r="D46138"/>
    </row>
    <row r="46139" spans="4:4" x14ac:dyDescent="0.25">
      <c r="D46139"/>
    </row>
    <row r="46140" spans="4:4" x14ac:dyDescent="0.25">
      <c r="D46140"/>
    </row>
    <row r="46141" spans="4:4" x14ac:dyDescent="0.25">
      <c r="D46141"/>
    </row>
    <row r="46142" spans="4:4" x14ac:dyDescent="0.25">
      <c r="D46142"/>
    </row>
    <row r="46143" spans="4:4" x14ac:dyDescent="0.25">
      <c r="D46143"/>
    </row>
    <row r="46144" spans="4:4" x14ac:dyDescent="0.25">
      <c r="D46144"/>
    </row>
    <row r="46145" spans="4:4" x14ac:dyDescent="0.25">
      <c r="D46145"/>
    </row>
    <row r="46146" spans="4:4" x14ac:dyDescent="0.25">
      <c r="D46146"/>
    </row>
    <row r="46147" spans="4:4" x14ac:dyDescent="0.25">
      <c r="D46147"/>
    </row>
    <row r="46148" spans="4:4" x14ac:dyDescent="0.25">
      <c r="D46148"/>
    </row>
    <row r="46149" spans="4:4" x14ac:dyDescent="0.25">
      <c r="D46149"/>
    </row>
    <row r="46150" spans="4:4" x14ac:dyDescent="0.25">
      <c r="D46150"/>
    </row>
    <row r="46151" spans="4:4" x14ac:dyDescent="0.25">
      <c r="D46151"/>
    </row>
    <row r="46152" spans="4:4" x14ac:dyDescent="0.25">
      <c r="D46152"/>
    </row>
    <row r="46153" spans="4:4" x14ac:dyDescent="0.25">
      <c r="D46153"/>
    </row>
    <row r="46154" spans="4:4" x14ac:dyDescent="0.25">
      <c r="D46154"/>
    </row>
    <row r="46155" spans="4:4" x14ac:dyDescent="0.25">
      <c r="D46155"/>
    </row>
    <row r="46156" spans="4:4" x14ac:dyDescent="0.25">
      <c r="D46156"/>
    </row>
    <row r="46157" spans="4:4" x14ac:dyDescent="0.25">
      <c r="D46157"/>
    </row>
    <row r="46158" spans="4:4" x14ac:dyDescent="0.25">
      <c r="D46158"/>
    </row>
    <row r="46159" spans="4:4" x14ac:dyDescent="0.25">
      <c r="D46159"/>
    </row>
    <row r="46160" spans="4:4" x14ac:dyDescent="0.25">
      <c r="D46160"/>
    </row>
    <row r="46161" spans="4:4" x14ac:dyDescent="0.25">
      <c r="D46161"/>
    </row>
    <row r="46162" spans="4:4" x14ac:dyDescent="0.25">
      <c r="D46162"/>
    </row>
    <row r="46163" spans="4:4" x14ac:dyDescent="0.25">
      <c r="D46163"/>
    </row>
    <row r="46164" spans="4:4" x14ac:dyDescent="0.25">
      <c r="D46164"/>
    </row>
    <row r="46165" spans="4:4" x14ac:dyDescent="0.25">
      <c r="D46165"/>
    </row>
    <row r="46166" spans="4:4" x14ac:dyDescent="0.25">
      <c r="D46166"/>
    </row>
    <row r="46167" spans="4:4" x14ac:dyDescent="0.25">
      <c r="D46167"/>
    </row>
    <row r="46168" spans="4:4" x14ac:dyDescent="0.25">
      <c r="D46168"/>
    </row>
    <row r="46169" spans="4:4" x14ac:dyDescent="0.25">
      <c r="D46169"/>
    </row>
    <row r="46170" spans="4:4" x14ac:dyDescent="0.25">
      <c r="D46170"/>
    </row>
    <row r="46171" spans="4:4" x14ac:dyDescent="0.25">
      <c r="D46171"/>
    </row>
    <row r="46172" spans="4:4" x14ac:dyDescent="0.25">
      <c r="D46172"/>
    </row>
    <row r="46173" spans="4:4" x14ac:dyDescent="0.25">
      <c r="D46173"/>
    </row>
    <row r="46174" spans="4:4" x14ac:dyDescent="0.25">
      <c r="D46174"/>
    </row>
    <row r="46175" spans="4:4" x14ac:dyDescent="0.25">
      <c r="D46175"/>
    </row>
    <row r="46176" spans="4:4" x14ac:dyDescent="0.25">
      <c r="D46176"/>
    </row>
    <row r="46177" spans="4:4" x14ac:dyDescent="0.25">
      <c r="D46177"/>
    </row>
    <row r="46178" spans="4:4" x14ac:dyDescent="0.25">
      <c r="D46178"/>
    </row>
    <row r="46179" spans="4:4" x14ac:dyDescent="0.25">
      <c r="D46179"/>
    </row>
    <row r="46180" spans="4:4" x14ac:dyDescent="0.25">
      <c r="D46180"/>
    </row>
    <row r="46181" spans="4:4" x14ac:dyDescent="0.25">
      <c r="D46181"/>
    </row>
    <row r="46182" spans="4:4" x14ac:dyDescent="0.25">
      <c r="D46182"/>
    </row>
    <row r="46183" spans="4:4" x14ac:dyDescent="0.25">
      <c r="D46183"/>
    </row>
    <row r="46184" spans="4:4" x14ac:dyDescent="0.25">
      <c r="D46184"/>
    </row>
    <row r="46185" spans="4:4" x14ac:dyDescent="0.25">
      <c r="D46185"/>
    </row>
    <row r="46186" spans="4:4" x14ac:dyDescent="0.25">
      <c r="D46186"/>
    </row>
    <row r="46187" spans="4:4" x14ac:dyDescent="0.25">
      <c r="D46187"/>
    </row>
    <row r="46188" spans="4:4" x14ac:dyDescent="0.25">
      <c r="D46188"/>
    </row>
    <row r="46189" spans="4:4" x14ac:dyDescent="0.25">
      <c r="D46189"/>
    </row>
    <row r="46190" spans="4:4" x14ac:dyDescent="0.25">
      <c r="D46190"/>
    </row>
    <row r="46191" spans="4:4" x14ac:dyDescent="0.25">
      <c r="D46191"/>
    </row>
    <row r="46192" spans="4:4" x14ac:dyDescent="0.25">
      <c r="D46192"/>
    </row>
    <row r="46193" spans="4:4" x14ac:dyDescent="0.25">
      <c r="D46193"/>
    </row>
    <row r="46194" spans="4:4" x14ac:dyDescent="0.25">
      <c r="D46194"/>
    </row>
    <row r="46195" spans="4:4" x14ac:dyDescent="0.25">
      <c r="D46195"/>
    </row>
    <row r="46196" spans="4:4" x14ac:dyDescent="0.25">
      <c r="D46196"/>
    </row>
    <row r="46197" spans="4:4" x14ac:dyDescent="0.25">
      <c r="D46197"/>
    </row>
    <row r="46198" spans="4:4" x14ac:dyDescent="0.25">
      <c r="D46198"/>
    </row>
    <row r="46199" spans="4:4" x14ac:dyDescent="0.25">
      <c r="D46199"/>
    </row>
    <row r="46200" spans="4:4" x14ac:dyDescent="0.25">
      <c r="D46200"/>
    </row>
    <row r="46201" spans="4:4" x14ac:dyDescent="0.25">
      <c r="D46201"/>
    </row>
    <row r="46202" spans="4:4" x14ac:dyDescent="0.25">
      <c r="D46202"/>
    </row>
    <row r="46203" spans="4:4" x14ac:dyDescent="0.25">
      <c r="D46203"/>
    </row>
    <row r="46204" spans="4:4" x14ac:dyDescent="0.25">
      <c r="D46204"/>
    </row>
    <row r="46205" spans="4:4" x14ac:dyDescent="0.25">
      <c r="D46205"/>
    </row>
    <row r="46206" spans="4:4" x14ac:dyDescent="0.25">
      <c r="D46206"/>
    </row>
    <row r="46207" spans="4:4" x14ac:dyDescent="0.25">
      <c r="D46207"/>
    </row>
    <row r="46208" spans="4:4" x14ac:dyDescent="0.25">
      <c r="D46208"/>
    </row>
    <row r="46209" spans="4:4" x14ac:dyDescent="0.25">
      <c r="D46209"/>
    </row>
    <row r="46210" spans="4:4" x14ac:dyDescent="0.25">
      <c r="D46210"/>
    </row>
    <row r="46211" spans="4:4" x14ac:dyDescent="0.25">
      <c r="D46211"/>
    </row>
    <row r="46212" spans="4:4" x14ac:dyDescent="0.25">
      <c r="D46212"/>
    </row>
    <row r="46213" spans="4:4" x14ac:dyDescent="0.25">
      <c r="D46213"/>
    </row>
    <row r="46214" spans="4:4" x14ac:dyDescent="0.25">
      <c r="D46214"/>
    </row>
    <row r="46215" spans="4:4" x14ac:dyDescent="0.25">
      <c r="D46215"/>
    </row>
    <row r="46216" spans="4:4" x14ac:dyDescent="0.25">
      <c r="D46216"/>
    </row>
    <row r="46217" spans="4:4" x14ac:dyDescent="0.25">
      <c r="D46217"/>
    </row>
    <row r="46218" spans="4:4" x14ac:dyDescent="0.25">
      <c r="D46218"/>
    </row>
    <row r="46219" spans="4:4" x14ac:dyDescent="0.25">
      <c r="D46219"/>
    </row>
    <row r="46220" spans="4:4" x14ac:dyDescent="0.25">
      <c r="D46220"/>
    </row>
    <row r="46221" spans="4:4" x14ac:dyDescent="0.25">
      <c r="D46221"/>
    </row>
    <row r="46222" spans="4:4" x14ac:dyDescent="0.25">
      <c r="D46222"/>
    </row>
    <row r="46223" spans="4:4" x14ac:dyDescent="0.25">
      <c r="D46223"/>
    </row>
    <row r="46224" spans="4:4" x14ac:dyDescent="0.25">
      <c r="D46224"/>
    </row>
    <row r="46225" spans="4:4" x14ac:dyDescent="0.25">
      <c r="D46225"/>
    </row>
    <row r="46226" spans="4:4" x14ac:dyDescent="0.25">
      <c r="D46226"/>
    </row>
    <row r="46227" spans="4:4" x14ac:dyDescent="0.25">
      <c r="D46227"/>
    </row>
    <row r="46228" spans="4:4" x14ac:dyDescent="0.25">
      <c r="D46228"/>
    </row>
    <row r="46229" spans="4:4" x14ac:dyDescent="0.25">
      <c r="D46229"/>
    </row>
    <row r="46230" spans="4:4" x14ac:dyDescent="0.25">
      <c r="D46230"/>
    </row>
    <row r="46231" spans="4:4" x14ac:dyDescent="0.25">
      <c r="D46231"/>
    </row>
    <row r="46232" spans="4:4" x14ac:dyDescent="0.25">
      <c r="D46232"/>
    </row>
    <row r="46233" spans="4:4" x14ac:dyDescent="0.25">
      <c r="D46233"/>
    </row>
    <row r="46234" spans="4:4" x14ac:dyDescent="0.25">
      <c r="D46234"/>
    </row>
    <row r="46235" spans="4:4" x14ac:dyDescent="0.25">
      <c r="D46235"/>
    </row>
    <row r="46236" spans="4:4" x14ac:dyDescent="0.25">
      <c r="D46236"/>
    </row>
    <row r="46237" spans="4:4" x14ac:dyDescent="0.25">
      <c r="D46237"/>
    </row>
    <row r="46238" spans="4:4" x14ac:dyDescent="0.25">
      <c r="D46238"/>
    </row>
    <row r="46239" spans="4:4" x14ac:dyDescent="0.25">
      <c r="D46239"/>
    </row>
    <row r="46240" spans="4:4" x14ac:dyDescent="0.25">
      <c r="D46240"/>
    </row>
    <row r="46241" spans="4:4" x14ac:dyDescent="0.25">
      <c r="D46241"/>
    </row>
    <row r="46242" spans="4:4" x14ac:dyDescent="0.25">
      <c r="D46242"/>
    </row>
    <row r="46243" spans="4:4" x14ac:dyDescent="0.25">
      <c r="D46243"/>
    </row>
    <row r="46244" spans="4:4" x14ac:dyDescent="0.25">
      <c r="D46244"/>
    </row>
    <row r="46245" spans="4:4" x14ac:dyDescent="0.25">
      <c r="D46245"/>
    </row>
    <row r="46246" spans="4:4" x14ac:dyDescent="0.25">
      <c r="D46246"/>
    </row>
    <row r="46247" spans="4:4" x14ac:dyDescent="0.25">
      <c r="D46247"/>
    </row>
    <row r="46248" spans="4:4" x14ac:dyDescent="0.25">
      <c r="D46248"/>
    </row>
    <row r="46249" spans="4:4" x14ac:dyDescent="0.25">
      <c r="D46249"/>
    </row>
    <row r="46250" spans="4:4" x14ac:dyDescent="0.25">
      <c r="D46250"/>
    </row>
    <row r="46251" spans="4:4" x14ac:dyDescent="0.25">
      <c r="D46251"/>
    </row>
    <row r="46252" spans="4:4" x14ac:dyDescent="0.25">
      <c r="D46252"/>
    </row>
    <row r="46253" spans="4:4" x14ac:dyDescent="0.25">
      <c r="D46253"/>
    </row>
    <row r="46254" spans="4:4" x14ac:dyDescent="0.25">
      <c r="D46254"/>
    </row>
    <row r="46255" spans="4:4" x14ac:dyDescent="0.25">
      <c r="D46255"/>
    </row>
    <row r="46256" spans="4:4" x14ac:dyDescent="0.25">
      <c r="D46256"/>
    </row>
    <row r="46257" spans="4:4" x14ac:dyDescent="0.25">
      <c r="D46257"/>
    </row>
    <row r="46258" spans="4:4" x14ac:dyDescent="0.25">
      <c r="D46258"/>
    </row>
    <row r="46259" spans="4:4" x14ac:dyDescent="0.25">
      <c r="D46259"/>
    </row>
    <row r="46260" spans="4:4" x14ac:dyDescent="0.25">
      <c r="D46260"/>
    </row>
    <row r="46261" spans="4:4" x14ac:dyDescent="0.25">
      <c r="D46261"/>
    </row>
    <row r="46262" spans="4:4" x14ac:dyDescent="0.25">
      <c r="D46262"/>
    </row>
    <row r="46263" spans="4:4" x14ac:dyDescent="0.25">
      <c r="D46263"/>
    </row>
    <row r="46264" spans="4:4" x14ac:dyDescent="0.25">
      <c r="D46264"/>
    </row>
    <row r="46265" spans="4:4" x14ac:dyDescent="0.25">
      <c r="D46265"/>
    </row>
    <row r="46266" spans="4:4" x14ac:dyDescent="0.25">
      <c r="D46266"/>
    </row>
    <row r="46267" spans="4:4" x14ac:dyDescent="0.25">
      <c r="D46267"/>
    </row>
    <row r="46268" spans="4:4" x14ac:dyDescent="0.25">
      <c r="D46268"/>
    </row>
    <row r="46269" spans="4:4" x14ac:dyDescent="0.25">
      <c r="D46269"/>
    </row>
    <row r="46270" spans="4:4" x14ac:dyDescent="0.25">
      <c r="D46270"/>
    </row>
    <row r="46271" spans="4:4" x14ac:dyDescent="0.25">
      <c r="D46271"/>
    </row>
    <row r="46272" spans="4:4" x14ac:dyDescent="0.25">
      <c r="D46272"/>
    </row>
    <row r="46273" spans="4:4" x14ac:dyDescent="0.25">
      <c r="D46273"/>
    </row>
    <row r="46274" spans="4:4" x14ac:dyDescent="0.25">
      <c r="D46274"/>
    </row>
    <row r="46275" spans="4:4" x14ac:dyDescent="0.25">
      <c r="D46275"/>
    </row>
    <row r="46276" spans="4:4" x14ac:dyDescent="0.25">
      <c r="D46276"/>
    </row>
    <row r="46277" spans="4:4" x14ac:dyDescent="0.25">
      <c r="D46277"/>
    </row>
    <row r="46278" spans="4:4" x14ac:dyDescent="0.25">
      <c r="D46278"/>
    </row>
    <row r="46279" spans="4:4" x14ac:dyDescent="0.25">
      <c r="D46279"/>
    </row>
    <row r="46280" spans="4:4" x14ac:dyDescent="0.25">
      <c r="D46280"/>
    </row>
    <row r="46281" spans="4:4" x14ac:dyDescent="0.25">
      <c r="D46281"/>
    </row>
    <row r="46282" spans="4:4" x14ac:dyDescent="0.25">
      <c r="D46282"/>
    </row>
    <row r="46283" spans="4:4" x14ac:dyDescent="0.25">
      <c r="D46283"/>
    </row>
    <row r="46284" spans="4:4" x14ac:dyDescent="0.25">
      <c r="D46284"/>
    </row>
    <row r="46285" spans="4:4" x14ac:dyDescent="0.25">
      <c r="D46285"/>
    </row>
    <row r="46286" spans="4:4" x14ac:dyDescent="0.25">
      <c r="D46286"/>
    </row>
    <row r="46287" spans="4:4" x14ac:dyDescent="0.25">
      <c r="D46287"/>
    </row>
    <row r="46288" spans="4:4" x14ac:dyDescent="0.25">
      <c r="D46288"/>
    </row>
    <row r="46289" spans="4:4" x14ac:dyDescent="0.25">
      <c r="D46289"/>
    </row>
    <row r="46290" spans="4:4" x14ac:dyDescent="0.25">
      <c r="D46290"/>
    </row>
    <row r="46291" spans="4:4" x14ac:dyDescent="0.25">
      <c r="D46291"/>
    </row>
    <row r="46292" spans="4:4" x14ac:dyDescent="0.25">
      <c r="D46292"/>
    </row>
    <row r="46293" spans="4:4" x14ac:dyDescent="0.25">
      <c r="D46293"/>
    </row>
    <row r="46294" spans="4:4" x14ac:dyDescent="0.25">
      <c r="D46294"/>
    </row>
    <row r="46295" spans="4:4" x14ac:dyDescent="0.25">
      <c r="D46295"/>
    </row>
    <row r="46296" spans="4:4" x14ac:dyDescent="0.25">
      <c r="D46296"/>
    </row>
    <row r="46297" spans="4:4" x14ac:dyDescent="0.25">
      <c r="D46297"/>
    </row>
    <row r="46298" spans="4:4" x14ac:dyDescent="0.25">
      <c r="D46298"/>
    </row>
    <row r="46299" spans="4:4" x14ac:dyDescent="0.25">
      <c r="D46299"/>
    </row>
    <row r="46300" spans="4:4" x14ac:dyDescent="0.25">
      <c r="D46300"/>
    </row>
    <row r="46301" spans="4:4" x14ac:dyDescent="0.25">
      <c r="D46301"/>
    </row>
    <row r="46302" spans="4:4" x14ac:dyDescent="0.25">
      <c r="D46302"/>
    </row>
    <row r="46303" spans="4:4" x14ac:dyDescent="0.25">
      <c r="D46303"/>
    </row>
    <row r="46304" spans="4:4" x14ac:dyDescent="0.25">
      <c r="D46304"/>
    </row>
    <row r="46305" spans="4:4" x14ac:dyDescent="0.25">
      <c r="D46305"/>
    </row>
    <row r="46306" spans="4:4" x14ac:dyDescent="0.25">
      <c r="D46306"/>
    </row>
    <row r="46307" spans="4:4" x14ac:dyDescent="0.25">
      <c r="D46307"/>
    </row>
    <row r="46308" spans="4:4" x14ac:dyDescent="0.25">
      <c r="D46308"/>
    </row>
    <row r="46309" spans="4:4" x14ac:dyDescent="0.25">
      <c r="D46309"/>
    </row>
    <row r="46310" spans="4:4" x14ac:dyDescent="0.25">
      <c r="D46310"/>
    </row>
    <row r="46311" spans="4:4" x14ac:dyDescent="0.25">
      <c r="D46311"/>
    </row>
    <row r="46312" spans="4:4" x14ac:dyDescent="0.25">
      <c r="D46312"/>
    </row>
    <row r="46313" spans="4:4" x14ac:dyDescent="0.25">
      <c r="D46313"/>
    </row>
    <row r="46314" spans="4:4" x14ac:dyDescent="0.25">
      <c r="D46314"/>
    </row>
    <row r="46315" spans="4:4" x14ac:dyDescent="0.25">
      <c r="D46315"/>
    </row>
    <row r="46316" spans="4:4" x14ac:dyDescent="0.25">
      <c r="D46316"/>
    </row>
    <row r="46317" spans="4:4" x14ac:dyDescent="0.25">
      <c r="D46317"/>
    </row>
    <row r="46318" spans="4:4" x14ac:dyDescent="0.25">
      <c r="D46318"/>
    </row>
    <row r="46319" spans="4:4" x14ac:dyDescent="0.25">
      <c r="D46319"/>
    </row>
    <row r="46320" spans="4:4" x14ac:dyDescent="0.25">
      <c r="D46320"/>
    </row>
    <row r="46321" spans="4:4" x14ac:dyDescent="0.25">
      <c r="D46321"/>
    </row>
    <row r="46322" spans="4:4" x14ac:dyDescent="0.25">
      <c r="D46322"/>
    </row>
    <row r="46323" spans="4:4" x14ac:dyDescent="0.25">
      <c r="D46323"/>
    </row>
    <row r="46324" spans="4:4" x14ac:dyDescent="0.25">
      <c r="D46324"/>
    </row>
    <row r="46325" spans="4:4" x14ac:dyDescent="0.25">
      <c r="D46325"/>
    </row>
    <row r="46326" spans="4:4" x14ac:dyDescent="0.25">
      <c r="D46326"/>
    </row>
    <row r="46327" spans="4:4" x14ac:dyDescent="0.25">
      <c r="D46327"/>
    </row>
    <row r="46328" spans="4:4" x14ac:dyDescent="0.25">
      <c r="D46328"/>
    </row>
    <row r="46329" spans="4:4" x14ac:dyDescent="0.25">
      <c r="D46329"/>
    </row>
    <row r="46330" spans="4:4" x14ac:dyDescent="0.25">
      <c r="D46330"/>
    </row>
    <row r="46331" spans="4:4" x14ac:dyDescent="0.25">
      <c r="D46331"/>
    </row>
    <row r="46332" spans="4:4" x14ac:dyDescent="0.25">
      <c r="D46332"/>
    </row>
    <row r="46333" spans="4:4" x14ac:dyDescent="0.25">
      <c r="D46333"/>
    </row>
    <row r="46334" spans="4:4" x14ac:dyDescent="0.25">
      <c r="D46334"/>
    </row>
    <row r="46335" spans="4:4" x14ac:dyDescent="0.25">
      <c r="D46335"/>
    </row>
    <row r="46336" spans="4:4" x14ac:dyDescent="0.25">
      <c r="D46336"/>
    </row>
    <row r="46337" spans="4:4" x14ac:dyDescent="0.25">
      <c r="D46337"/>
    </row>
    <row r="46338" spans="4:4" x14ac:dyDescent="0.25">
      <c r="D46338"/>
    </row>
    <row r="46339" spans="4:4" x14ac:dyDescent="0.25">
      <c r="D46339"/>
    </row>
    <row r="46340" spans="4:4" x14ac:dyDescent="0.25">
      <c r="D46340"/>
    </row>
    <row r="46341" spans="4:4" x14ac:dyDescent="0.25">
      <c r="D46341"/>
    </row>
    <row r="46342" spans="4:4" x14ac:dyDescent="0.25">
      <c r="D46342"/>
    </row>
    <row r="46343" spans="4:4" x14ac:dyDescent="0.25">
      <c r="D46343"/>
    </row>
    <row r="46344" spans="4:4" x14ac:dyDescent="0.25">
      <c r="D46344"/>
    </row>
    <row r="46345" spans="4:4" x14ac:dyDescent="0.25">
      <c r="D46345"/>
    </row>
    <row r="46346" spans="4:4" x14ac:dyDescent="0.25">
      <c r="D46346"/>
    </row>
    <row r="46347" spans="4:4" x14ac:dyDescent="0.25">
      <c r="D46347"/>
    </row>
    <row r="46348" spans="4:4" x14ac:dyDescent="0.25">
      <c r="D46348"/>
    </row>
    <row r="46349" spans="4:4" x14ac:dyDescent="0.25">
      <c r="D46349"/>
    </row>
    <row r="46350" spans="4:4" x14ac:dyDescent="0.25">
      <c r="D46350"/>
    </row>
    <row r="46351" spans="4:4" x14ac:dyDescent="0.25">
      <c r="D46351"/>
    </row>
    <row r="46352" spans="4:4" x14ac:dyDescent="0.25">
      <c r="D46352"/>
    </row>
    <row r="46353" spans="4:4" x14ac:dyDescent="0.25">
      <c r="D46353"/>
    </row>
    <row r="46354" spans="4:4" x14ac:dyDescent="0.25">
      <c r="D46354"/>
    </row>
    <row r="46355" spans="4:4" x14ac:dyDescent="0.25">
      <c r="D46355"/>
    </row>
    <row r="46356" spans="4:4" x14ac:dyDescent="0.25">
      <c r="D46356"/>
    </row>
    <row r="46357" spans="4:4" x14ac:dyDescent="0.25">
      <c r="D46357"/>
    </row>
    <row r="46358" spans="4:4" x14ac:dyDescent="0.25">
      <c r="D46358"/>
    </row>
    <row r="46359" spans="4:4" x14ac:dyDescent="0.25">
      <c r="D46359"/>
    </row>
    <row r="46360" spans="4:4" x14ac:dyDescent="0.25">
      <c r="D46360"/>
    </row>
    <row r="46361" spans="4:4" x14ac:dyDescent="0.25">
      <c r="D46361"/>
    </row>
    <row r="46362" spans="4:4" x14ac:dyDescent="0.25">
      <c r="D46362"/>
    </row>
    <row r="46363" spans="4:4" x14ac:dyDescent="0.25">
      <c r="D46363"/>
    </row>
    <row r="46364" spans="4:4" x14ac:dyDescent="0.25">
      <c r="D46364"/>
    </row>
    <row r="46365" spans="4:4" x14ac:dyDescent="0.25">
      <c r="D46365"/>
    </row>
    <row r="46366" spans="4:4" x14ac:dyDescent="0.25">
      <c r="D46366"/>
    </row>
    <row r="46367" spans="4:4" x14ac:dyDescent="0.25">
      <c r="D46367"/>
    </row>
    <row r="46368" spans="4:4" x14ac:dyDescent="0.25">
      <c r="D46368"/>
    </row>
    <row r="46369" spans="4:4" x14ac:dyDescent="0.25">
      <c r="D46369"/>
    </row>
    <row r="46370" spans="4:4" x14ac:dyDescent="0.25">
      <c r="D46370"/>
    </row>
    <row r="46371" spans="4:4" x14ac:dyDescent="0.25">
      <c r="D46371"/>
    </row>
    <row r="46372" spans="4:4" x14ac:dyDescent="0.25">
      <c r="D46372"/>
    </row>
    <row r="46373" spans="4:4" x14ac:dyDescent="0.25">
      <c r="D46373"/>
    </row>
    <row r="46374" spans="4:4" x14ac:dyDescent="0.25">
      <c r="D46374"/>
    </row>
    <row r="46375" spans="4:4" x14ac:dyDescent="0.25">
      <c r="D46375"/>
    </row>
    <row r="46376" spans="4:4" x14ac:dyDescent="0.25">
      <c r="D46376"/>
    </row>
    <row r="46377" spans="4:4" x14ac:dyDescent="0.25">
      <c r="D46377"/>
    </row>
    <row r="46378" spans="4:4" x14ac:dyDescent="0.25">
      <c r="D46378"/>
    </row>
    <row r="46379" spans="4:4" x14ac:dyDescent="0.25">
      <c r="D46379"/>
    </row>
    <row r="46380" spans="4:4" x14ac:dyDescent="0.25">
      <c r="D46380"/>
    </row>
    <row r="46381" spans="4:4" x14ac:dyDescent="0.25">
      <c r="D46381"/>
    </row>
    <row r="46382" spans="4:4" x14ac:dyDescent="0.25">
      <c r="D46382"/>
    </row>
    <row r="46383" spans="4:4" x14ac:dyDescent="0.25">
      <c r="D46383"/>
    </row>
    <row r="46384" spans="4:4" x14ac:dyDescent="0.25">
      <c r="D46384"/>
    </row>
    <row r="46385" spans="4:4" x14ac:dyDescent="0.25">
      <c r="D46385"/>
    </row>
    <row r="46386" spans="4:4" x14ac:dyDescent="0.25">
      <c r="D46386"/>
    </row>
    <row r="46387" spans="4:4" x14ac:dyDescent="0.25">
      <c r="D46387"/>
    </row>
    <row r="46388" spans="4:4" x14ac:dyDescent="0.25">
      <c r="D46388"/>
    </row>
    <row r="46389" spans="4:4" x14ac:dyDescent="0.25">
      <c r="D46389"/>
    </row>
    <row r="46390" spans="4:4" x14ac:dyDescent="0.25">
      <c r="D46390"/>
    </row>
    <row r="46391" spans="4:4" x14ac:dyDescent="0.25">
      <c r="D46391"/>
    </row>
    <row r="46392" spans="4:4" x14ac:dyDescent="0.25">
      <c r="D46392"/>
    </row>
    <row r="46393" spans="4:4" x14ac:dyDescent="0.25">
      <c r="D46393"/>
    </row>
    <row r="46394" spans="4:4" x14ac:dyDescent="0.25">
      <c r="D46394"/>
    </row>
    <row r="46395" spans="4:4" x14ac:dyDescent="0.25">
      <c r="D46395"/>
    </row>
    <row r="46396" spans="4:4" x14ac:dyDescent="0.25">
      <c r="D46396"/>
    </row>
    <row r="46397" spans="4:4" x14ac:dyDescent="0.25">
      <c r="D46397"/>
    </row>
    <row r="46398" spans="4:4" x14ac:dyDescent="0.25">
      <c r="D46398"/>
    </row>
    <row r="46399" spans="4:4" x14ac:dyDescent="0.25">
      <c r="D46399"/>
    </row>
    <row r="46400" spans="4:4" x14ac:dyDescent="0.25">
      <c r="D46400"/>
    </row>
    <row r="46401" spans="4:4" x14ac:dyDescent="0.25">
      <c r="D46401"/>
    </row>
    <row r="46402" spans="4:4" x14ac:dyDescent="0.25">
      <c r="D46402"/>
    </row>
    <row r="46403" spans="4:4" x14ac:dyDescent="0.25">
      <c r="D46403"/>
    </row>
    <row r="46404" spans="4:4" x14ac:dyDescent="0.25">
      <c r="D46404"/>
    </row>
    <row r="46405" spans="4:4" x14ac:dyDescent="0.25">
      <c r="D46405"/>
    </row>
    <row r="46406" spans="4:4" x14ac:dyDescent="0.25">
      <c r="D46406"/>
    </row>
    <row r="46407" spans="4:4" x14ac:dyDescent="0.25">
      <c r="D46407"/>
    </row>
    <row r="46408" spans="4:4" x14ac:dyDescent="0.25">
      <c r="D46408"/>
    </row>
    <row r="46409" spans="4:4" x14ac:dyDescent="0.25">
      <c r="D46409"/>
    </row>
    <row r="46410" spans="4:4" x14ac:dyDescent="0.25">
      <c r="D46410"/>
    </row>
    <row r="46411" spans="4:4" x14ac:dyDescent="0.25">
      <c r="D46411"/>
    </row>
    <row r="46412" spans="4:4" x14ac:dyDescent="0.25">
      <c r="D46412"/>
    </row>
    <row r="46413" spans="4:4" x14ac:dyDescent="0.25">
      <c r="D46413"/>
    </row>
    <row r="46414" spans="4:4" x14ac:dyDescent="0.25">
      <c r="D46414"/>
    </row>
    <row r="46415" spans="4:4" x14ac:dyDescent="0.25">
      <c r="D46415"/>
    </row>
    <row r="46416" spans="4:4" x14ac:dyDescent="0.25">
      <c r="D46416"/>
    </row>
    <row r="46417" spans="4:4" x14ac:dyDescent="0.25">
      <c r="D46417"/>
    </row>
    <row r="46418" spans="4:4" x14ac:dyDescent="0.25">
      <c r="D46418"/>
    </row>
    <row r="46419" spans="4:4" x14ac:dyDescent="0.25">
      <c r="D46419"/>
    </row>
    <row r="46420" spans="4:4" x14ac:dyDescent="0.25">
      <c r="D46420"/>
    </row>
    <row r="46421" spans="4:4" x14ac:dyDescent="0.25">
      <c r="D46421"/>
    </row>
    <row r="46422" spans="4:4" x14ac:dyDescent="0.25">
      <c r="D46422"/>
    </row>
    <row r="46423" spans="4:4" x14ac:dyDescent="0.25">
      <c r="D46423"/>
    </row>
    <row r="46424" spans="4:4" x14ac:dyDescent="0.25">
      <c r="D46424"/>
    </row>
    <row r="46425" spans="4:4" x14ac:dyDescent="0.25">
      <c r="D46425"/>
    </row>
    <row r="46426" spans="4:4" x14ac:dyDescent="0.25">
      <c r="D46426"/>
    </row>
    <row r="46427" spans="4:4" x14ac:dyDescent="0.25">
      <c r="D46427"/>
    </row>
    <row r="46428" spans="4:4" x14ac:dyDescent="0.25">
      <c r="D46428"/>
    </row>
    <row r="46429" spans="4:4" x14ac:dyDescent="0.25">
      <c r="D46429"/>
    </row>
    <row r="46430" spans="4:4" x14ac:dyDescent="0.25">
      <c r="D46430"/>
    </row>
    <row r="46431" spans="4:4" x14ac:dyDescent="0.25">
      <c r="D46431"/>
    </row>
    <row r="46432" spans="4:4" x14ac:dyDescent="0.25">
      <c r="D46432"/>
    </row>
    <row r="46433" spans="4:4" x14ac:dyDescent="0.25">
      <c r="D46433"/>
    </row>
    <row r="46434" spans="4:4" x14ac:dyDescent="0.25">
      <c r="D46434"/>
    </row>
    <row r="46435" spans="4:4" x14ac:dyDescent="0.25">
      <c r="D46435"/>
    </row>
    <row r="46436" spans="4:4" x14ac:dyDescent="0.25">
      <c r="D46436"/>
    </row>
    <row r="46437" spans="4:4" x14ac:dyDescent="0.25">
      <c r="D46437"/>
    </row>
    <row r="46438" spans="4:4" x14ac:dyDescent="0.25">
      <c r="D46438"/>
    </row>
    <row r="46439" spans="4:4" x14ac:dyDescent="0.25">
      <c r="D46439"/>
    </row>
    <row r="46440" spans="4:4" x14ac:dyDescent="0.25">
      <c r="D46440"/>
    </row>
    <row r="46441" spans="4:4" x14ac:dyDescent="0.25">
      <c r="D46441"/>
    </row>
    <row r="46442" spans="4:4" x14ac:dyDescent="0.25">
      <c r="D46442"/>
    </row>
    <row r="46443" spans="4:4" x14ac:dyDescent="0.25">
      <c r="D46443"/>
    </row>
    <row r="46444" spans="4:4" x14ac:dyDescent="0.25">
      <c r="D46444"/>
    </row>
    <row r="46445" spans="4:4" x14ac:dyDescent="0.25">
      <c r="D46445"/>
    </row>
    <row r="46446" spans="4:4" x14ac:dyDescent="0.25">
      <c r="D46446"/>
    </row>
    <row r="46447" spans="4:4" x14ac:dyDescent="0.25">
      <c r="D46447"/>
    </row>
    <row r="46448" spans="4:4" x14ac:dyDescent="0.25">
      <c r="D46448"/>
    </row>
    <row r="46449" spans="4:4" x14ac:dyDescent="0.25">
      <c r="D46449"/>
    </row>
    <row r="46450" spans="4:4" x14ac:dyDescent="0.25">
      <c r="D46450"/>
    </row>
    <row r="46451" spans="4:4" x14ac:dyDescent="0.25">
      <c r="D46451"/>
    </row>
    <row r="46452" spans="4:4" x14ac:dyDescent="0.25">
      <c r="D46452"/>
    </row>
    <row r="46453" spans="4:4" x14ac:dyDescent="0.25">
      <c r="D46453"/>
    </row>
    <row r="46454" spans="4:4" x14ac:dyDescent="0.25">
      <c r="D46454"/>
    </row>
    <row r="46455" spans="4:4" x14ac:dyDescent="0.25">
      <c r="D46455"/>
    </row>
    <row r="46456" spans="4:4" x14ac:dyDescent="0.25">
      <c r="D46456"/>
    </row>
    <row r="46457" spans="4:4" x14ac:dyDescent="0.25">
      <c r="D46457"/>
    </row>
    <row r="46458" spans="4:4" x14ac:dyDescent="0.25">
      <c r="D46458"/>
    </row>
    <row r="46459" spans="4:4" x14ac:dyDescent="0.25">
      <c r="D46459"/>
    </row>
    <row r="46460" spans="4:4" x14ac:dyDescent="0.25">
      <c r="D46460"/>
    </row>
    <row r="46461" spans="4:4" x14ac:dyDescent="0.25">
      <c r="D46461"/>
    </row>
    <row r="46462" spans="4:4" x14ac:dyDescent="0.25">
      <c r="D46462"/>
    </row>
    <row r="46463" spans="4:4" x14ac:dyDescent="0.25">
      <c r="D46463"/>
    </row>
    <row r="46464" spans="4:4" x14ac:dyDescent="0.25">
      <c r="D46464"/>
    </row>
    <row r="46465" spans="4:4" x14ac:dyDescent="0.25">
      <c r="D46465"/>
    </row>
    <row r="46466" spans="4:4" x14ac:dyDescent="0.25">
      <c r="D46466"/>
    </row>
    <row r="46467" spans="4:4" x14ac:dyDescent="0.25">
      <c r="D46467"/>
    </row>
    <row r="46468" spans="4:4" x14ac:dyDescent="0.25">
      <c r="D46468"/>
    </row>
    <row r="46469" spans="4:4" x14ac:dyDescent="0.25">
      <c r="D46469"/>
    </row>
    <row r="46470" spans="4:4" x14ac:dyDescent="0.25">
      <c r="D46470"/>
    </row>
    <row r="46471" spans="4:4" x14ac:dyDescent="0.25">
      <c r="D46471"/>
    </row>
    <row r="46472" spans="4:4" x14ac:dyDescent="0.25">
      <c r="D46472"/>
    </row>
    <row r="46473" spans="4:4" x14ac:dyDescent="0.25">
      <c r="D46473"/>
    </row>
    <row r="46474" spans="4:4" x14ac:dyDescent="0.25">
      <c r="D46474"/>
    </row>
    <row r="46475" spans="4:4" x14ac:dyDescent="0.25">
      <c r="D46475"/>
    </row>
    <row r="46476" spans="4:4" x14ac:dyDescent="0.25">
      <c r="D46476"/>
    </row>
    <row r="46477" spans="4:4" x14ac:dyDescent="0.25">
      <c r="D46477"/>
    </row>
    <row r="46478" spans="4:4" x14ac:dyDescent="0.25">
      <c r="D46478"/>
    </row>
    <row r="46479" spans="4:4" x14ac:dyDescent="0.25">
      <c r="D46479"/>
    </row>
    <row r="46480" spans="4:4" x14ac:dyDescent="0.25">
      <c r="D46480"/>
    </row>
    <row r="46481" spans="4:4" x14ac:dyDescent="0.25">
      <c r="D46481"/>
    </row>
    <row r="46482" spans="4:4" x14ac:dyDescent="0.25">
      <c r="D46482"/>
    </row>
    <row r="46483" spans="4:4" x14ac:dyDescent="0.25">
      <c r="D46483"/>
    </row>
    <row r="46484" spans="4:4" x14ac:dyDescent="0.25">
      <c r="D46484"/>
    </row>
    <row r="46485" spans="4:4" x14ac:dyDescent="0.25">
      <c r="D46485"/>
    </row>
    <row r="46486" spans="4:4" x14ac:dyDescent="0.25">
      <c r="D46486"/>
    </row>
    <row r="46487" spans="4:4" x14ac:dyDescent="0.25">
      <c r="D46487"/>
    </row>
    <row r="46488" spans="4:4" x14ac:dyDescent="0.25">
      <c r="D46488"/>
    </row>
    <row r="46489" spans="4:4" x14ac:dyDescent="0.25">
      <c r="D46489"/>
    </row>
    <row r="46490" spans="4:4" x14ac:dyDescent="0.25">
      <c r="D46490"/>
    </row>
    <row r="46491" spans="4:4" x14ac:dyDescent="0.25">
      <c r="D46491"/>
    </row>
    <row r="46492" spans="4:4" x14ac:dyDescent="0.25">
      <c r="D46492"/>
    </row>
    <row r="46493" spans="4:4" x14ac:dyDescent="0.25">
      <c r="D46493"/>
    </row>
    <row r="46494" spans="4:4" x14ac:dyDescent="0.25">
      <c r="D46494"/>
    </row>
    <row r="46495" spans="4:4" x14ac:dyDescent="0.25">
      <c r="D46495"/>
    </row>
    <row r="46496" spans="4:4" x14ac:dyDescent="0.25">
      <c r="D46496"/>
    </row>
    <row r="46497" spans="4:4" x14ac:dyDescent="0.25">
      <c r="D46497"/>
    </row>
    <row r="46498" spans="4:4" x14ac:dyDescent="0.25">
      <c r="D46498"/>
    </row>
    <row r="46499" spans="4:4" x14ac:dyDescent="0.25">
      <c r="D46499"/>
    </row>
    <row r="46500" spans="4:4" x14ac:dyDescent="0.25">
      <c r="D46500"/>
    </row>
    <row r="46501" spans="4:4" x14ac:dyDescent="0.25">
      <c r="D46501"/>
    </row>
    <row r="46502" spans="4:4" x14ac:dyDescent="0.25">
      <c r="D46502"/>
    </row>
    <row r="46503" spans="4:4" x14ac:dyDescent="0.25">
      <c r="D46503"/>
    </row>
    <row r="46504" spans="4:4" x14ac:dyDescent="0.25">
      <c r="D46504"/>
    </row>
    <row r="46505" spans="4:4" x14ac:dyDescent="0.25">
      <c r="D46505"/>
    </row>
    <row r="46506" spans="4:4" x14ac:dyDescent="0.25">
      <c r="D46506"/>
    </row>
    <row r="46507" spans="4:4" x14ac:dyDescent="0.25">
      <c r="D46507"/>
    </row>
    <row r="46508" spans="4:4" x14ac:dyDescent="0.25">
      <c r="D46508"/>
    </row>
    <row r="46509" spans="4:4" x14ac:dyDescent="0.25">
      <c r="D46509"/>
    </row>
    <row r="46510" spans="4:4" x14ac:dyDescent="0.25">
      <c r="D46510"/>
    </row>
    <row r="46511" spans="4:4" x14ac:dyDescent="0.25">
      <c r="D46511"/>
    </row>
    <row r="46512" spans="4:4" x14ac:dyDescent="0.25">
      <c r="D46512"/>
    </row>
    <row r="46513" spans="4:4" x14ac:dyDescent="0.25">
      <c r="D46513"/>
    </row>
    <row r="46514" spans="4:4" x14ac:dyDescent="0.25">
      <c r="D46514"/>
    </row>
    <row r="46515" spans="4:4" x14ac:dyDescent="0.25">
      <c r="D46515"/>
    </row>
    <row r="46516" spans="4:4" x14ac:dyDescent="0.25">
      <c r="D46516"/>
    </row>
    <row r="46517" spans="4:4" x14ac:dyDescent="0.25">
      <c r="D46517"/>
    </row>
    <row r="46518" spans="4:4" x14ac:dyDescent="0.25">
      <c r="D46518"/>
    </row>
    <row r="46519" spans="4:4" x14ac:dyDescent="0.25">
      <c r="D46519"/>
    </row>
    <row r="46520" spans="4:4" x14ac:dyDescent="0.25">
      <c r="D46520"/>
    </row>
    <row r="46521" spans="4:4" x14ac:dyDescent="0.25">
      <c r="D46521"/>
    </row>
    <row r="46522" spans="4:4" x14ac:dyDescent="0.25">
      <c r="D46522"/>
    </row>
    <row r="46523" spans="4:4" x14ac:dyDescent="0.25">
      <c r="D46523"/>
    </row>
    <row r="46524" spans="4:4" x14ac:dyDescent="0.25">
      <c r="D46524"/>
    </row>
    <row r="46525" spans="4:4" x14ac:dyDescent="0.25">
      <c r="D46525"/>
    </row>
    <row r="46526" spans="4:4" x14ac:dyDescent="0.25">
      <c r="D46526"/>
    </row>
    <row r="46527" spans="4:4" x14ac:dyDescent="0.25">
      <c r="D46527"/>
    </row>
    <row r="46528" spans="4:4" x14ac:dyDescent="0.25">
      <c r="D46528"/>
    </row>
    <row r="46529" spans="4:4" x14ac:dyDescent="0.25">
      <c r="D46529"/>
    </row>
    <row r="46530" spans="4:4" x14ac:dyDescent="0.25">
      <c r="D46530"/>
    </row>
    <row r="46531" spans="4:4" x14ac:dyDescent="0.25">
      <c r="D46531"/>
    </row>
    <row r="46532" spans="4:4" x14ac:dyDescent="0.25">
      <c r="D46532"/>
    </row>
    <row r="46533" spans="4:4" x14ac:dyDescent="0.25">
      <c r="D46533"/>
    </row>
    <row r="46534" spans="4:4" x14ac:dyDescent="0.25">
      <c r="D46534"/>
    </row>
    <row r="46535" spans="4:4" x14ac:dyDescent="0.25">
      <c r="D46535"/>
    </row>
    <row r="46536" spans="4:4" x14ac:dyDescent="0.25">
      <c r="D46536"/>
    </row>
    <row r="46537" spans="4:4" x14ac:dyDescent="0.25">
      <c r="D46537"/>
    </row>
    <row r="46538" spans="4:4" x14ac:dyDescent="0.25">
      <c r="D46538"/>
    </row>
    <row r="46539" spans="4:4" x14ac:dyDescent="0.25">
      <c r="D46539"/>
    </row>
    <row r="46540" spans="4:4" x14ac:dyDescent="0.25">
      <c r="D46540"/>
    </row>
    <row r="46541" spans="4:4" x14ac:dyDescent="0.25">
      <c r="D46541"/>
    </row>
    <row r="46542" spans="4:4" x14ac:dyDescent="0.25">
      <c r="D46542"/>
    </row>
    <row r="46543" spans="4:4" x14ac:dyDescent="0.25">
      <c r="D46543"/>
    </row>
    <row r="46544" spans="4:4" x14ac:dyDescent="0.25">
      <c r="D46544"/>
    </row>
    <row r="46545" spans="4:4" x14ac:dyDescent="0.25">
      <c r="D46545"/>
    </row>
    <row r="46546" spans="4:4" x14ac:dyDescent="0.25">
      <c r="D46546"/>
    </row>
    <row r="46547" spans="4:4" x14ac:dyDescent="0.25">
      <c r="D46547"/>
    </row>
    <row r="46548" spans="4:4" x14ac:dyDescent="0.25">
      <c r="D46548"/>
    </row>
    <row r="46549" spans="4:4" x14ac:dyDescent="0.25">
      <c r="D46549"/>
    </row>
    <row r="46550" spans="4:4" x14ac:dyDescent="0.25">
      <c r="D46550"/>
    </row>
    <row r="46551" spans="4:4" x14ac:dyDescent="0.25">
      <c r="D46551"/>
    </row>
    <row r="46552" spans="4:4" x14ac:dyDescent="0.25">
      <c r="D46552"/>
    </row>
    <row r="46553" spans="4:4" x14ac:dyDescent="0.25">
      <c r="D46553"/>
    </row>
    <row r="46554" spans="4:4" x14ac:dyDescent="0.25">
      <c r="D46554"/>
    </row>
    <row r="46555" spans="4:4" x14ac:dyDescent="0.25">
      <c r="D46555"/>
    </row>
    <row r="46556" spans="4:4" x14ac:dyDescent="0.25">
      <c r="D46556"/>
    </row>
    <row r="46557" spans="4:4" x14ac:dyDescent="0.25">
      <c r="D46557"/>
    </row>
    <row r="46558" spans="4:4" x14ac:dyDescent="0.25">
      <c r="D46558"/>
    </row>
    <row r="46559" spans="4:4" x14ac:dyDescent="0.25">
      <c r="D46559"/>
    </row>
    <row r="46560" spans="4:4" x14ac:dyDescent="0.25">
      <c r="D46560"/>
    </row>
    <row r="46561" spans="4:4" x14ac:dyDescent="0.25">
      <c r="D46561"/>
    </row>
    <row r="46562" spans="4:4" x14ac:dyDescent="0.25">
      <c r="D46562"/>
    </row>
    <row r="46563" spans="4:4" x14ac:dyDescent="0.25">
      <c r="D46563"/>
    </row>
    <row r="46564" spans="4:4" x14ac:dyDescent="0.25">
      <c r="D46564"/>
    </row>
    <row r="46565" spans="4:4" x14ac:dyDescent="0.25">
      <c r="D46565"/>
    </row>
    <row r="46566" spans="4:4" x14ac:dyDescent="0.25">
      <c r="D46566"/>
    </row>
    <row r="46567" spans="4:4" x14ac:dyDescent="0.25">
      <c r="D46567"/>
    </row>
    <row r="46568" spans="4:4" x14ac:dyDescent="0.25">
      <c r="D46568"/>
    </row>
    <row r="46569" spans="4:4" x14ac:dyDescent="0.25">
      <c r="D46569"/>
    </row>
    <row r="46570" spans="4:4" x14ac:dyDescent="0.25">
      <c r="D46570"/>
    </row>
    <row r="46571" spans="4:4" x14ac:dyDescent="0.25">
      <c r="D46571"/>
    </row>
    <row r="46572" spans="4:4" x14ac:dyDescent="0.25">
      <c r="D46572"/>
    </row>
    <row r="46573" spans="4:4" x14ac:dyDescent="0.25">
      <c r="D46573"/>
    </row>
    <row r="46574" spans="4:4" x14ac:dyDescent="0.25">
      <c r="D46574"/>
    </row>
    <row r="46575" spans="4:4" x14ac:dyDescent="0.25">
      <c r="D46575"/>
    </row>
    <row r="46576" spans="4:4" x14ac:dyDescent="0.25">
      <c r="D46576"/>
    </row>
    <row r="46577" spans="4:4" x14ac:dyDescent="0.25">
      <c r="D46577"/>
    </row>
    <row r="46578" spans="4:4" x14ac:dyDescent="0.25">
      <c r="D46578"/>
    </row>
    <row r="46579" spans="4:4" x14ac:dyDescent="0.25">
      <c r="D46579"/>
    </row>
    <row r="46580" spans="4:4" x14ac:dyDescent="0.25">
      <c r="D46580"/>
    </row>
    <row r="46581" spans="4:4" x14ac:dyDescent="0.25">
      <c r="D46581"/>
    </row>
    <row r="46582" spans="4:4" x14ac:dyDescent="0.25">
      <c r="D46582"/>
    </row>
    <row r="46583" spans="4:4" x14ac:dyDescent="0.25">
      <c r="D46583"/>
    </row>
    <row r="46584" spans="4:4" x14ac:dyDescent="0.25">
      <c r="D46584"/>
    </row>
    <row r="46585" spans="4:4" x14ac:dyDescent="0.25">
      <c r="D46585"/>
    </row>
    <row r="46586" spans="4:4" x14ac:dyDescent="0.25">
      <c r="D46586"/>
    </row>
    <row r="46587" spans="4:4" x14ac:dyDescent="0.25">
      <c r="D46587"/>
    </row>
    <row r="46588" spans="4:4" x14ac:dyDescent="0.25">
      <c r="D46588"/>
    </row>
    <row r="46589" spans="4:4" x14ac:dyDescent="0.25">
      <c r="D46589"/>
    </row>
    <row r="46590" spans="4:4" x14ac:dyDescent="0.25">
      <c r="D46590"/>
    </row>
    <row r="46591" spans="4:4" x14ac:dyDescent="0.25">
      <c r="D46591"/>
    </row>
    <row r="46592" spans="4:4" x14ac:dyDescent="0.25">
      <c r="D46592"/>
    </row>
    <row r="46593" spans="4:4" x14ac:dyDescent="0.25">
      <c r="D46593"/>
    </row>
    <row r="46594" spans="4:4" x14ac:dyDescent="0.25">
      <c r="D46594"/>
    </row>
    <row r="46595" spans="4:4" x14ac:dyDescent="0.25">
      <c r="D46595"/>
    </row>
    <row r="46596" spans="4:4" x14ac:dyDescent="0.25">
      <c r="D46596"/>
    </row>
    <row r="46597" spans="4:4" x14ac:dyDescent="0.25">
      <c r="D46597"/>
    </row>
    <row r="46598" spans="4:4" x14ac:dyDescent="0.25">
      <c r="D46598"/>
    </row>
    <row r="46599" spans="4:4" x14ac:dyDescent="0.25">
      <c r="D46599"/>
    </row>
    <row r="46600" spans="4:4" x14ac:dyDescent="0.25">
      <c r="D46600"/>
    </row>
    <row r="46601" spans="4:4" x14ac:dyDescent="0.25">
      <c r="D46601"/>
    </row>
    <row r="46602" spans="4:4" x14ac:dyDescent="0.25">
      <c r="D46602"/>
    </row>
    <row r="46603" spans="4:4" x14ac:dyDescent="0.25">
      <c r="D46603"/>
    </row>
    <row r="46604" spans="4:4" x14ac:dyDescent="0.25">
      <c r="D46604"/>
    </row>
    <row r="46605" spans="4:4" x14ac:dyDescent="0.25">
      <c r="D46605"/>
    </row>
    <row r="46606" spans="4:4" x14ac:dyDescent="0.25">
      <c r="D46606"/>
    </row>
    <row r="46607" spans="4:4" x14ac:dyDescent="0.25">
      <c r="D46607"/>
    </row>
    <row r="46608" spans="4:4" x14ac:dyDescent="0.25">
      <c r="D46608"/>
    </row>
    <row r="46609" spans="4:4" x14ac:dyDescent="0.25">
      <c r="D46609"/>
    </row>
    <row r="46610" spans="4:4" x14ac:dyDescent="0.25">
      <c r="D46610"/>
    </row>
    <row r="46611" spans="4:4" x14ac:dyDescent="0.25">
      <c r="D46611"/>
    </row>
    <row r="46612" spans="4:4" x14ac:dyDescent="0.25">
      <c r="D46612"/>
    </row>
    <row r="46613" spans="4:4" x14ac:dyDescent="0.25">
      <c r="D46613"/>
    </row>
    <row r="46614" spans="4:4" x14ac:dyDescent="0.25">
      <c r="D46614"/>
    </row>
    <row r="46615" spans="4:4" x14ac:dyDescent="0.25">
      <c r="D46615"/>
    </row>
    <row r="46616" spans="4:4" x14ac:dyDescent="0.25">
      <c r="D46616"/>
    </row>
    <row r="46617" spans="4:4" x14ac:dyDescent="0.25">
      <c r="D46617"/>
    </row>
    <row r="46618" spans="4:4" x14ac:dyDescent="0.25">
      <c r="D46618"/>
    </row>
    <row r="46619" spans="4:4" x14ac:dyDescent="0.25">
      <c r="D46619"/>
    </row>
    <row r="46620" spans="4:4" x14ac:dyDescent="0.25">
      <c r="D46620"/>
    </row>
    <row r="46621" spans="4:4" x14ac:dyDescent="0.25">
      <c r="D46621"/>
    </row>
    <row r="46622" spans="4:4" x14ac:dyDescent="0.25">
      <c r="D46622"/>
    </row>
    <row r="46623" spans="4:4" x14ac:dyDescent="0.25">
      <c r="D46623"/>
    </row>
    <row r="46624" spans="4:4" x14ac:dyDescent="0.25">
      <c r="D46624"/>
    </row>
    <row r="46625" spans="4:4" x14ac:dyDescent="0.25">
      <c r="D46625"/>
    </row>
    <row r="46626" spans="4:4" x14ac:dyDescent="0.25">
      <c r="D46626"/>
    </row>
    <row r="46627" spans="4:4" x14ac:dyDescent="0.25">
      <c r="D46627"/>
    </row>
    <row r="46628" spans="4:4" x14ac:dyDescent="0.25">
      <c r="D46628"/>
    </row>
    <row r="46629" spans="4:4" x14ac:dyDescent="0.25">
      <c r="D46629"/>
    </row>
    <row r="46630" spans="4:4" x14ac:dyDescent="0.25">
      <c r="D46630"/>
    </row>
    <row r="46631" spans="4:4" x14ac:dyDescent="0.25">
      <c r="D46631"/>
    </row>
    <row r="46632" spans="4:4" x14ac:dyDescent="0.25">
      <c r="D46632"/>
    </row>
    <row r="46633" spans="4:4" x14ac:dyDescent="0.25">
      <c r="D46633"/>
    </row>
    <row r="46634" spans="4:4" x14ac:dyDescent="0.25">
      <c r="D46634"/>
    </row>
    <row r="46635" spans="4:4" x14ac:dyDescent="0.25">
      <c r="D46635"/>
    </row>
    <row r="46636" spans="4:4" x14ac:dyDescent="0.25">
      <c r="D46636"/>
    </row>
    <row r="46637" spans="4:4" x14ac:dyDescent="0.25">
      <c r="D46637"/>
    </row>
    <row r="46638" spans="4:4" x14ac:dyDescent="0.25">
      <c r="D46638"/>
    </row>
    <row r="46639" spans="4:4" x14ac:dyDescent="0.25">
      <c r="D46639"/>
    </row>
    <row r="46640" spans="4:4" x14ac:dyDescent="0.25">
      <c r="D46640"/>
    </row>
    <row r="46641" spans="4:4" x14ac:dyDescent="0.25">
      <c r="D46641"/>
    </row>
    <row r="46642" spans="4:4" x14ac:dyDescent="0.25">
      <c r="D46642"/>
    </row>
    <row r="46643" spans="4:4" x14ac:dyDescent="0.25">
      <c r="D46643"/>
    </row>
    <row r="46644" spans="4:4" x14ac:dyDescent="0.25">
      <c r="D46644"/>
    </row>
    <row r="46645" spans="4:4" x14ac:dyDescent="0.25">
      <c r="D46645"/>
    </row>
    <row r="46646" spans="4:4" x14ac:dyDescent="0.25">
      <c r="D46646"/>
    </row>
    <row r="46647" spans="4:4" x14ac:dyDescent="0.25">
      <c r="D46647"/>
    </row>
    <row r="46648" spans="4:4" x14ac:dyDescent="0.25">
      <c r="D46648"/>
    </row>
    <row r="46649" spans="4:4" x14ac:dyDescent="0.25">
      <c r="D46649"/>
    </row>
    <row r="46650" spans="4:4" x14ac:dyDescent="0.25">
      <c r="D46650"/>
    </row>
    <row r="46651" spans="4:4" x14ac:dyDescent="0.25">
      <c r="D46651"/>
    </row>
    <row r="46652" spans="4:4" x14ac:dyDescent="0.25">
      <c r="D46652"/>
    </row>
    <row r="46653" spans="4:4" x14ac:dyDescent="0.25">
      <c r="D46653"/>
    </row>
    <row r="46654" spans="4:4" x14ac:dyDescent="0.25">
      <c r="D46654"/>
    </row>
    <row r="46655" spans="4:4" x14ac:dyDescent="0.25">
      <c r="D46655"/>
    </row>
    <row r="46656" spans="4:4" x14ac:dyDescent="0.25">
      <c r="D46656"/>
    </row>
    <row r="46657" spans="4:4" x14ac:dyDescent="0.25">
      <c r="D46657"/>
    </row>
    <row r="46658" spans="4:4" x14ac:dyDescent="0.25">
      <c r="D46658"/>
    </row>
    <row r="46659" spans="4:4" x14ac:dyDescent="0.25">
      <c r="D46659"/>
    </row>
    <row r="46660" spans="4:4" x14ac:dyDescent="0.25">
      <c r="D46660"/>
    </row>
    <row r="46661" spans="4:4" x14ac:dyDescent="0.25">
      <c r="D46661"/>
    </row>
    <row r="46662" spans="4:4" x14ac:dyDescent="0.25">
      <c r="D46662"/>
    </row>
    <row r="46663" spans="4:4" x14ac:dyDescent="0.25">
      <c r="D46663"/>
    </row>
    <row r="46664" spans="4:4" x14ac:dyDescent="0.25">
      <c r="D46664"/>
    </row>
    <row r="46665" spans="4:4" x14ac:dyDescent="0.25">
      <c r="D46665"/>
    </row>
    <row r="46666" spans="4:4" x14ac:dyDescent="0.25">
      <c r="D46666"/>
    </row>
    <row r="46667" spans="4:4" x14ac:dyDescent="0.25">
      <c r="D46667"/>
    </row>
    <row r="46668" spans="4:4" x14ac:dyDescent="0.25">
      <c r="D46668"/>
    </row>
    <row r="46669" spans="4:4" x14ac:dyDescent="0.25">
      <c r="D46669"/>
    </row>
    <row r="46670" spans="4:4" x14ac:dyDescent="0.25">
      <c r="D46670"/>
    </row>
    <row r="46671" spans="4:4" x14ac:dyDescent="0.25">
      <c r="D46671"/>
    </row>
    <row r="46672" spans="4:4" x14ac:dyDescent="0.25">
      <c r="D46672"/>
    </row>
    <row r="46673" spans="4:4" x14ac:dyDescent="0.25">
      <c r="D46673"/>
    </row>
    <row r="46674" spans="4:4" x14ac:dyDescent="0.25">
      <c r="D46674"/>
    </row>
    <row r="46675" spans="4:4" x14ac:dyDescent="0.25">
      <c r="D46675"/>
    </row>
    <row r="46676" spans="4:4" x14ac:dyDescent="0.25">
      <c r="D46676"/>
    </row>
    <row r="46677" spans="4:4" x14ac:dyDescent="0.25">
      <c r="D46677"/>
    </row>
    <row r="46678" spans="4:4" x14ac:dyDescent="0.25">
      <c r="D46678"/>
    </row>
    <row r="46679" spans="4:4" x14ac:dyDescent="0.25">
      <c r="D46679"/>
    </row>
    <row r="46680" spans="4:4" x14ac:dyDescent="0.25">
      <c r="D46680"/>
    </row>
    <row r="46681" spans="4:4" x14ac:dyDescent="0.25">
      <c r="D46681"/>
    </row>
    <row r="46682" spans="4:4" x14ac:dyDescent="0.25">
      <c r="D46682"/>
    </row>
    <row r="46683" spans="4:4" x14ac:dyDescent="0.25">
      <c r="D46683"/>
    </row>
    <row r="46684" spans="4:4" x14ac:dyDescent="0.25">
      <c r="D46684"/>
    </row>
    <row r="46685" spans="4:4" x14ac:dyDescent="0.25">
      <c r="D46685"/>
    </row>
    <row r="46686" spans="4:4" x14ac:dyDescent="0.25">
      <c r="D46686"/>
    </row>
    <row r="46687" spans="4:4" x14ac:dyDescent="0.25">
      <c r="D46687"/>
    </row>
    <row r="46688" spans="4:4" x14ac:dyDescent="0.25">
      <c r="D46688"/>
    </row>
    <row r="46689" spans="4:4" x14ac:dyDescent="0.25">
      <c r="D46689"/>
    </row>
    <row r="46690" spans="4:4" x14ac:dyDescent="0.25">
      <c r="D46690"/>
    </row>
    <row r="46691" spans="4:4" x14ac:dyDescent="0.25">
      <c r="D46691"/>
    </row>
    <row r="46692" spans="4:4" x14ac:dyDescent="0.25">
      <c r="D46692"/>
    </row>
    <row r="46693" spans="4:4" x14ac:dyDescent="0.25">
      <c r="D46693"/>
    </row>
    <row r="46694" spans="4:4" x14ac:dyDescent="0.25">
      <c r="D46694"/>
    </row>
    <row r="46695" spans="4:4" x14ac:dyDescent="0.25">
      <c r="D46695"/>
    </row>
    <row r="46696" spans="4:4" x14ac:dyDescent="0.25">
      <c r="D46696"/>
    </row>
    <row r="46697" spans="4:4" x14ac:dyDescent="0.25">
      <c r="D46697"/>
    </row>
    <row r="46698" spans="4:4" x14ac:dyDescent="0.25">
      <c r="D46698"/>
    </row>
    <row r="46699" spans="4:4" x14ac:dyDescent="0.25">
      <c r="D46699"/>
    </row>
    <row r="46700" spans="4:4" x14ac:dyDescent="0.25">
      <c r="D46700"/>
    </row>
    <row r="46701" spans="4:4" x14ac:dyDescent="0.25">
      <c r="D46701"/>
    </row>
    <row r="46702" spans="4:4" x14ac:dyDescent="0.25">
      <c r="D46702"/>
    </row>
    <row r="46703" spans="4:4" x14ac:dyDescent="0.25">
      <c r="D46703"/>
    </row>
    <row r="46704" spans="4:4" x14ac:dyDescent="0.25">
      <c r="D46704"/>
    </row>
    <row r="46705" spans="4:4" x14ac:dyDescent="0.25">
      <c r="D46705"/>
    </row>
    <row r="46706" spans="4:4" x14ac:dyDescent="0.25">
      <c r="D46706"/>
    </row>
    <row r="46707" spans="4:4" x14ac:dyDescent="0.25">
      <c r="D46707"/>
    </row>
    <row r="46708" spans="4:4" x14ac:dyDescent="0.25">
      <c r="D46708"/>
    </row>
    <row r="46709" spans="4:4" x14ac:dyDescent="0.25">
      <c r="D46709"/>
    </row>
    <row r="46710" spans="4:4" x14ac:dyDescent="0.25">
      <c r="D46710"/>
    </row>
    <row r="46711" spans="4:4" x14ac:dyDescent="0.25">
      <c r="D46711"/>
    </row>
    <row r="46712" spans="4:4" x14ac:dyDescent="0.25">
      <c r="D46712"/>
    </row>
    <row r="46713" spans="4:4" x14ac:dyDescent="0.25">
      <c r="D46713"/>
    </row>
    <row r="46714" spans="4:4" x14ac:dyDescent="0.25">
      <c r="D46714"/>
    </row>
    <row r="46715" spans="4:4" x14ac:dyDescent="0.25">
      <c r="D46715"/>
    </row>
    <row r="46716" spans="4:4" x14ac:dyDescent="0.25">
      <c r="D46716"/>
    </row>
    <row r="46717" spans="4:4" x14ac:dyDescent="0.25">
      <c r="D46717"/>
    </row>
    <row r="46718" spans="4:4" x14ac:dyDescent="0.25">
      <c r="D46718"/>
    </row>
    <row r="46719" spans="4:4" x14ac:dyDescent="0.25">
      <c r="D46719"/>
    </row>
    <row r="46720" spans="4:4" x14ac:dyDescent="0.25">
      <c r="D46720"/>
    </row>
    <row r="46721" spans="4:4" x14ac:dyDescent="0.25">
      <c r="D46721"/>
    </row>
    <row r="46722" spans="4:4" x14ac:dyDescent="0.25">
      <c r="D46722"/>
    </row>
    <row r="46723" spans="4:4" x14ac:dyDescent="0.25">
      <c r="D46723"/>
    </row>
    <row r="46724" spans="4:4" x14ac:dyDescent="0.25">
      <c r="D46724"/>
    </row>
    <row r="46725" spans="4:4" x14ac:dyDescent="0.25">
      <c r="D46725"/>
    </row>
    <row r="46726" spans="4:4" x14ac:dyDescent="0.25">
      <c r="D46726"/>
    </row>
    <row r="46727" spans="4:4" x14ac:dyDescent="0.25">
      <c r="D46727"/>
    </row>
    <row r="46728" spans="4:4" x14ac:dyDescent="0.25">
      <c r="D46728"/>
    </row>
    <row r="46729" spans="4:4" x14ac:dyDescent="0.25">
      <c r="D46729"/>
    </row>
    <row r="46730" spans="4:4" x14ac:dyDescent="0.25">
      <c r="D46730"/>
    </row>
    <row r="46731" spans="4:4" x14ac:dyDescent="0.25">
      <c r="D46731"/>
    </row>
    <row r="46732" spans="4:4" x14ac:dyDescent="0.25">
      <c r="D46732"/>
    </row>
    <row r="46733" spans="4:4" x14ac:dyDescent="0.25">
      <c r="D46733"/>
    </row>
    <row r="46734" spans="4:4" x14ac:dyDescent="0.25">
      <c r="D46734"/>
    </row>
    <row r="46735" spans="4:4" x14ac:dyDescent="0.25">
      <c r="D46735"/>
    </row>
    <row r="46736" spans="4:4" x14ac:dyDescent="0.25">
      <c r="D46736"/>
    </row>
    <row r="46737" spans="4:4" x14ac:dyDescent="0.25">
      <c r="D46737"/>
    </row>
    <row r="46738" spans="4:4" x14ac:dyDescent="0.25">
      <c r="D46738"/>
    </row>
    <row r="46739" spans="4:4" x14ac:dyDescent="0.25">
      <c r="D46739"/>
    </row>
    <row r="46740" spans="4:4" x14ac:dyDescent="0.25">
      <c r="D46740"/>
    </row>
    <row r="46741" spans="4:4" x14ac:dyDescent="0.25">
      <c r="D46741"/>
    </row>
    <row r="46742" spans="4:4" x14ac:dyDescent="0.25">
      <c r="D46742"/>
    </row>
    <row r="46743" spans="4:4" x14ac:dyDescent="0.25">
      <c r="D46743"/>
    </row>
    <row r="46744" spans="4:4" x14ac:dyDescent="0.25">
      <c r="D46744"/>
    </row>
    <row r="46745" spans="4:4" x14ac:dyDescent="0.25">
      <c r="D46745"/>
    </row>
    <row r="46746" spans="4:4" x14ac:dyDescent="0.25">
      <c r="D46746"/>
    </row>
    <row r="46747" spans="4:4" x14ac:dyDescent="0.25">
      <c r="D46747"/>
    </row>
    <row r="46748" spans="4:4" x14ac:dyDescent="0.25">
      <c r="D46748"/>
    </row>
    <row r="46749" spans="4:4" x14ac:dyDescent="0.25">
      <c r="D46749"/>
    </row>
    <row r="46750" spans="4:4" x14ac:dyDescent="0.25">
      <c r="D46750"/>
    </row>
    <row r="46751" spans="4:4" x14ac:dyDescent="0.25">
      <c r="D46751"/>
    </row>
    <row r="46752" spans="4:4" x14ac:dyDescent="0.25">
      <c r="D46752"/>
    </row>
    <row r="46753" spans="4:4" x14ac:dyDescent="0.25">
      <c r="D46753"/>
    </row>
    <row r="46754" spans="4:4" x14ac:dyDescent="0.25">
      <c r="D46754"/>
    </row>
    <row r="46755" spans="4:4" x14ac:dyDescent="0.25">
      <c r="D46755"/>
    </row>
    <row r="46756" spans="4:4" x14ac:dyDescent="0.25">
      <c r="D46756"/>
    </row>
    <row r="46757" spans="4:4" x14ac:dyDescent="0.25">
      <c r="D46757"/>
    </row>
    <row r="46758" spans="4:4" x14ac:dyDescent="0.25">
      <c r="D46758"/>
    </row>
    <row r="46759" spans="4:4" x14ac:dyDescent="0.25">
      <c r="D46759"/>
    </row>
    <row r="46760" spans="4:4" x14ac:dyDescent="0.25">
      <c r="D46760"/>
    </row>
    <row r="46761" spans="4:4" x14ac:dyDescent="0.25">
      <c r="D46761"/>
    </row>
    <row r="46762" spans="4:4" x14ac:dyDescent="0.25">
      <c r="D46762"/>
    </row>
    <row r="46763" spans="4:4" x14ac:dyDescent="0.25">
      <c r="D46763"/>
    </row>
    <row r="46764" spans="4:4" x14ac:dyDescent="0.25">
      <c r="D46764"/>
    </row>
    <row r="46765" spans="4:4" x14ac:dyDescent="0.25">
      <c r="D46765"/>
    </row>
    <row r="46766" spans="4:4" x14ac:dyDescent="0.25">
      <c r="D46766"/>
    </row>
    <row r="46767" spans="4:4" x14ac:dyDescent="0.25">
      <c r="D46767"/>
    </row>
    <row r="46768" spans="4:4" x14ac:dyDescent="0.25">
      <c r="D46768"/>
    </row>
    <row r="46769" spans="4:4" x14ac:dyDescent="0.25">
      <c r="D46769"/>
    </row>
    <row r="46770" spans="4:4" x14ac:dyDescent="0.25">
      <c r="D46770"/>
    </row>
    <row r="46771" spans="4:4" x14ac:dyDescent="0.25">
      <c r="D46771"/>
    </row>
    <row r="46772" spans="4:4" x14ac:dyDescent="0.25">
      <c r="D46772"/>
    </row>
    <row r="46773" spans="4:4" x14ac:dyDescent="0.25">
      <c r="D46773"/>
    </row>
    <row r="46774" spans="4:4" x14ac:dyDescent="0.25">
      <c r="D46774"/>
    </row>
    <row r="46775" spans="4:4" x14ac:dyDescent="0.25">
      <c r="D46775"/>
    </row>
    <row r="46776" spans="4:4" x14ac:dyDescent="0.25">
      <c r="D46776"/>
    </row>
    <row r="46777" spans="4:4" x14ac:dyDescent="0.25">
      <c r="D46777"/>
    </row>
    <row r="46778" spans="4:4" x14ac:dyDescent="0.25">
      <c r="D46778"/>
    </row>
    <row r="46779" spans="4:4" x14ac:dyDescent="0.25">
      <c r="D46779"/>
    </row>
    <row r="46780" spans="4:4" x14ac:dyDescent="0.25">
      <c r="D46780"/>
    </row>
    <row r="46781" spans="4:4" x14ac:dyDescent="0.25">
      <c r="D46781"/>
    </row>
    <row r="46782" spans="4:4" x14ac:dyDescent="0.25">
      <c r="D46782"/>
    </row>
    <row r="46783" spans="4:4" x14ac:dyDescent="0.25">
      <c r="D46783"/>
    </row>
    <row r="46784" spans="4:4" x14ac:dyDescent="0.25">
      <c r="D46784"/>
    </row>
    <row r="46785" spans="4:4" x14ac:dyDescent="0.25">
      <c r="D46785"/>
    </row>
    <row r="46786" spans="4:4" x14ac:dyDescent="0.25">
      <c r="D46786"/>
    </row>
    <row r="46787" spans="4:4" x14ac:dyDescent="0.25">
      <c r="D46787"/>
    </row>
    <row r="46788" spans="4:4" x14ac:dyDescent="0.25">
      <c r="D46788"/>
    </row>
    <row r="46789" spans="4:4" x14ac:dyDescent="0.25">
      <c r="D46789"/>
    </row>
    <row r="46790" spans="4:4" x14ac:dyDescent="0.25">
      <c r="D46790"/>
    </row>
    <row r="46791" spans="4:4" x14ac:dyDescent="0.25">
      <c r="D46791"/>
    </row>
    <row r="46792" spans="4:4" x14ac:dyDescent="0.25">
      <c r="D46792"/>
    </row>
    <row r="46793" spans="4:4" x14ac:dyDescent="0.25">
      <c r="D46793"/>
    </row>
    <row r="46794" spans="4:4" x14ac:dyDescent="0.25">
      <c r="D46794"/>
    </row>
    <row r="46795" spans="4:4" x14ac:dyDescent="0.25">
      <c r="D46795"/>
    </row>
    <row r="46796" spans="4:4" x14ac:dyDescent="0.25">
      <c r="D46796"/>
    </row>
    <row r="46797" spans="4:4" x14ac:dyDescent="0.25">
      <c r="D46797"/>
    </row>
    <row r="46798" spans="4:4" x14ac:dyDescent="0.25">
      <c r="D46798"/>
    </row>
    <row r="46799" spans="4:4" x14ac:dyDescent="0.25">
      <c r="D46799"/>
    </row>
    <row r="46800" spans="4:4" x14ac:dyDescent="0.25">
      <c r="D46800"/>
    </row>
    <row r="46801" spans="4:4" x14ac:dyDescent="0.25">
      <c r="D46801"/>
    </row>
    <row r="46802" spans="4:4" x14ac:dyDescent="0.25">
      <c r="D46802"/>
    </row>
    <row r="46803" spans="4:4" x14ac:dyDescent="0.25">
      <c r="D46803"/>
    </row>
    <row r="46804" spans="4:4" x14ac:dyDescent="0.25">
      <c r="D46804"/>
    </row>
    <row r="46805" spans="4:4" x14ac:dyDescent="0.25">
      <c r="D46805"/>
    </row>
    <row r="46806" spans="4:4" x14ac:dyDescent="0.25">
      <c r="D46806"/>
    </row>
    <row r="46807" spans="4:4" x14ac:dyDescent="0.25">
      <c r="D46807"/>
    </row>
    <row r="46808" spans="4:4" x14ac:dyDescent="0.25">
      <c r="D46808"/>
    </row>
    <row r="46809" spans="4:4" x14ac:dyDescent="0.25">
      <c r="D46809"/>
    </row>
    <row r="46810" spans="4:4" x14ac:dyDescent="0.25">
      <c r="D46810"/>
    </row>
    <row r="46811" spans="4:4" x14ac:dyDescent="0.25">
      <c r="D46811"/>
    </row>
    <row r="46812" spans="4:4" x14ac:dyDescent="0.25">
      <c r="D46812"/>
    </row>
    <row r="46813" spans="4:4" x14ac:dyDescent="0.25">
      <c r="D46813"/>
    </row>
    <row r="46814" spans="4:4" x14ac:dyDescent="0.25">
      <c r="D46814"/>
    </row>
    <row r="46815" spans="4:4" x14ac:dyDescent="0.25">
      <c r="D46815"/>
    </row>
    <row r="46816" spans="4:4" x14ac:dyDescent="0.25">
      <c r="D46816"/>
    </row>
    <row r="46817" spans="4:4" x14ac:dyDescent="0.25">
      <c r="D46817"/>
    </row>
    <row r="46818" spans="4:4" x14ac:dyDescent="0.25">
      <c r="D46818"/>
    </row>
    <row r="46819" spans="4:4" x14ac:dyDescent="0.25">
      <c r="D46819"/>
    </row>
    <row r="46820" spans="4:4" x14ac:dyDescent="0.25">
      <c r="D46820"/>
    </row>
    <row r="46821" spans="4:4" x14ac:dyDescent="0.25">
      <c r="D46821"/>
    </row>
    <row r="46822" spans="4:4" x14ac:dyDescent="0.25">
      <c r="D46822"/>
    </row>
    <row r="46823" spans="4:4" x14ac:dyDescent="0.25">
      <c r="D46823"/>
    </row>
    <row r="46824" spans="4:4" x14ac:dyDescent="0.25">
      <c r="D46824"/>
    </row>
    <row r="46825" spans="4:4" x14ac:dyDescent="0.25">
      <c r="D46825"/>
    </row>
    <row r="46826" spans="4:4" x14ac:dyDescent="0.25">
      <c r="D46826"/>
    </row>
    <row r="46827" spans="4:4" x14ac:dyDescent="0.25">
      <c r="D46827"/>
    </row>
    <row r="46828" spans="4:4" x14ac:dyDescent="0.25">
      <c r="D46828"/>
    </row>
    <row r="46829" spans="4:4" x14ac:dyDescent="0.25">
      <c r="D46829"/>
    </row>
    <row r="46830" spans="4:4" x14ac:dyDescent="0.25">
      <c r="D46830"/>
    </row>
    <row r="46831" spans="4:4" x14ac:dyDescent="0.25">
      <c r="D46831"/>
    </row>
    <row r="46832" spans="4:4" x14ac:dyDescent="0.25">
      <c r="D46832"/>
    </row>
    <row r="46833" spans="4:4" x14ac:dyDescent="0.25">
      <c r="D46833"/>
    </row>
    <row r="46834" spans="4:4" x14ac:dyDescent="0.25">
      <c r="D46834"/>
    </row>
    <row r="46835" spans="4:4" x14ac:dyDescent="0.25">
      <c r="D46835"/>
    </row>
    <row r="46836" spans="4:4" x14ac:dyDescent="0.25">
      <c r="D46836"/>
    </row>
    <row r="46837" spans="4:4" x14ac:dyDescent="0.25">
      <c r="D46837"/>
    </row>
    <row r="46838" spans="4:4" x14ac:dyDescent="0.25">
      <c r="D46838"/>
    </row>
    <row r="46839" spans="4:4" x14ac:dyDescent="0.25">
      <c r="D46839"/>
    </row>
    <row r="46840" spans="4:4" x14ac:dyDescent="0.25">
      <c r="D46840"/>
    </row>
    <row r="46841" spans="4:4" x14ac:dyDescent="0.25">
      <c r="D46841"/>
    </row>
    <row r="46842" spans="4:4" x14ac:dyDescent="0.25">
      <c r="D46842"/>
    </row>
    <row r="46843" spans="4:4" x14ac:dyDescent="0.25">
      <c r="D46843"/>
    </row>
    <row r="46844" spans="4:4" x14ac:dyDescent="0.25">
      <c r="D46844"/>
    </row>
    <row r="46845" spans="4:4" x14ac:dyDescent="0.25">
      <c r="D46845"/>
    </row>
    <row r="46846" spans="4:4" x14ac:dyDescent="0.25">
      <c r="D46846"/>
    </row>
    <row r="46847" spans="4:4" x14ac:dyDescent="0.25">
      <c r="D46847"/>
    </row>
    <row r="46848" spans="4:4" x14ac:dyDescent="0.25">
      <c r="D46848"/>
    </row>
    <row r="46849" spans="4:4" x14ac:dyDescent="0.25">
      <c r="D46849"/>
    </row>
    <row r="46850" spans="4:4" x14ac:dyDescent="0.25">
      <c r="D46850"/>
    </row>
    <row r="46851" spans="4:4" x14ac:dyDescent="0.25">
      <c r="D46851"/>
    </row>
    <row r="46852" spans="4:4" x14ac:dyDescent="0.25">
      <c r="D46852"/>
    </row>
    <row r="46853" spans="4:4" x14ac:dyDescent="0.25">
      <c r="D46853"/>
    </row>
    <row r="46854" spans="4:4" x14ac:dyDescent="0.25">
      <c r="D46854"/>
    </row>
    <row r="46855" spans="4:4" x14ac:dyDescent="0.25">
      <c r="D46855"/>
    </row>
    <row r="46856" spans="4:4" x14ac:dyDescent="0.25">
      <c r="D46856"/>
    </row>
    <row r="46857" spans="4:4" x14ac:dyDescent="0.25">
      <c r="D46857"/>
    </row>
    <row r="46858" spans="4:4" x14ac:dyDescent="0.25">
      <c r="D46858"/>
    </row>
    <row r="46859" spans="4:4" x14ac:dyDescent="0.25">
      <c r="D46859"/>
    </row>
    <row r="46860" spans="4:4" x14ac:dyDescent="0.25">
      <c r="D46860"/>
    </row>
    <row r="46861" spans="4:4" x14ac:dyDescent="0.25">
      <c r="D46861"/>
    </row>
    <row r="46862" spans="4:4" x14ac:dyDescent="0.25">
      <c r="D46862"/>
    </row>
    <row r="46863" spans="4:4" x14ac:dyDescent="0.25">
      <c r="D46863"/>
    </row>
    <row r="46864" spans="4:4" x14ac:dyDescent="0.25">
      <c r="D46864"/>
    </row>
    <row r="46865" spans="4:4" x14ac:dyDescent="0.25">
      <c r="D46865"/>
    </row>
    <row r="46866" spans="4:4" x14ac:dyDescent="0.25">
      <c r="D46866"/>
    </row>
    <row r="46867" spans="4:4" x14ac:dyDescent="0.25">
      <c r="D46867"/>
    </row>
    <row r="46868" spans="4:4" x14ac:dyDescent="0.25">
      <c r="D46868"/>
    </row>
    <row r="46869" spans="4:4" x14ac:dyDescent="0.25">
      <c r="D46869"/>
    </row>
    <row r="46870" spans="4:4" x14ac:dyDescent="0.25">
      <c r="D46870"/>
    </row>
    <row r="46871" spans="4:4" x14ac:dyDescent="0.25">
      <c r="D46871"/>
    </row>
    <row r="46872" spans="4:4" x14ac:dyDescent="0.25">
      <c r="D46872"/>
    </row>
    <row r="46873" spans="4:4" x14ac:dyDescent="0.25">
      <c r="D46873"/>
    </row>
    <row r="46874" spans="4:4" x14ac:dyDescent="0.25">
      <c r="D46874"/>
    </row>
    <row r="46875" spans="4:4" x14ac:dyDescent="0.25">
      <c r="D46875"/>
    </row>
    <row r="46876" spans="4:4" x14ac:dyDescent="0.25">
      <c r="D46876"/>
    </row>
    <row r="46877" spans="4:4" x14ac:dyDescent="0.25">
      <c r="D46877"/>
    </row>
    <row r="46878" spans="4:4" x14ac:dyDescent="0.25">
      <c r="D46878"/>
    </row>
    <row r="46879" spans="4:4" x14ac:dyDescent="0.25">
      <c r="D46879"/>
    </row>
    <row r="46880" spans="4:4" x14ac:dyDescent="0.25">
      <c r="D46880"/>
    </row>
    <row r="46881" spans="4:4" x14ac:dyDescent="0.25">
      <c r="D46881"/>
    </row>
    <row r="46882" spans="4:4" x14ac:dyDescent="0.25">
      <c r="D46882"/>
    </row>
    <row r="46883" spans="4:4" x14ac:dyDescent="0.25">
      <c r="D46883"/>
    </row>
    <row r="46884" spans="4:4" x14ac:dyDescent="0.25">
      <c r="D46884"/>
    </row>
    <row r="46885" spans="4:4" x14ac:dyDescent="0.25">
      <c r="D46885"/>
    </row>
    <row r="46886" spans="4:4" x14ac:dyDescent="0.25">
      <c r="D46886"/>
    </row>
    <row r="46887" spans="4:4" x14ac:dyDescent="0.25">
      <c r="D46887"/>
    </row>
    <row r="46888" spans="4:4" x14ac:dyDescent="0.25">
      <c r="D46888"/>
    </row>
    <row r="46889" spans="4:4" x14ac:dyDescent="0.25">
      <c r="D46889"/>
    </row>
    <row r="46890" spans="4:4" x14ac:dyDescent="0.25">
      <c r="D46890"/>
    </row>
    <row r="46891" spans="4:4" x14ac:dyDescent="0.25">
      <c r="D46891"/>
    </row>
    <row r="46892" spans="4:4" x14ac:dyDescent="0.25">
      <c r="D46892"/>
    </row>
    <row r="46893" spans="4:4" x14ac:dyDescent="0.25">
      <c r="D46893"/>
    </row>
    <row r="46894" spans="4:4" x14ac:dyDescent="0.25">
      <c r="D46894"/>
    </row>
    <row r="46895" spans="4:4" x14ac:dyDescent="0.25">
      <c r="D46895"/>
    </row>
    <row r="46896" spans="4:4" x14ac:dyDescent="0.25">
      <c r="D46896"/>
    </row>
    <row r="46897" spans="4:4" x14ac:dyDescent="0.25">
      <c r="D46897"/>
    </row>
    <row r="46898" spans="4:4" x14ac:dyDescent="0.25">
      <c r="D46898"/>
    </row>
    <row r="46899" spans="4:4" x14ac:dyDescent="0.25">
      <c r="D46899"/>
    </row>
    <row r="46900" spans="4:4" x14ac:dyDescent="0.25">
      <c r="D46900"/>
    </row>
    <row r="46901" spans="4:4" x14ac:dyDescent="0.25">
      <c r="D46901"/>
    </row>
    <row r="46902" spans="4:4" x14ac:dyDescent="0.25">
      <c r="D46902"/>
    </row>
    <row r="46903" spans="4:4" x14ac:dyDescent="0.25">
      <c r="D46903"/>
    </row>
    <row r="46904" spans="4:4" x14ac:dyDescent="0.25">
      <c r="D46904"/>
    </row>
    <row r="46905" spans="4:4" x14ac:dyDescent="0.25">
      <c r="D46905"/>
    </row>
    <row r="46906" spans="4:4" x14ac:dyDescent="0.25">
      <c r="D46906"/>
    </row>
    <row r="46907" spans="4:4" x14ac:dyDescent="0.25">
      <c r="D46907"/>
    </row>
    <row r="46908" spans="4:4" x14ac:dyDescent="0.25">
      <c r="D46908"/>
    </row>
    <row r="46909" spans="4:4" x14ac:dyDescent="0.25">
      <c r="D46909"/>
    </row>
    <row r="46910" spans="4:4" x14ac:dyDescent="0.25">
      <c r="D46910"/>
    </row>
    <row r="46911" spans="4:4" x14ac:dyDescent="0.25">
      <c r="D46911"/>
    </row>
    <row r="46912" spans="4:4" x14ac:dyDescent="0.25">
      <c r="D46912"/>
    </row>
    <row r="46913" spans="4:4" x14ac:dyDescent="0.25">
      <c r="D46913"/>
    </row>
    <row r="46914" spans="4:4" x14ac:dyDescent="0.25">
      <c r="D46914"/>
    </row>
    <row r="46915" spans="4:4" x14ac:dyDescent="0.25">
      <c r="D46915"/>
    </row>
    <row r="46916" spans="4:4" x14ac:dyDescent="0.25">
      <c r="D46916"/>
    </row>
    <row r="46917" spans="4:4" x14ac:dyDescent="0.25">
      <c r="D46917"/>
    </row>
    <row r="46918" spans="4:4" x14ac:dyDescent="0.25">
      <c r="D46918"/>
    </row>
    <row r="46919" spans="4:4" x14ac:dyDescent="0.25">
      <c r="D46919"/>
    </row>
    <row r="46920" spans="4:4" x14ac:dyDescent="0.25">
      <c r="D46920"/>
    </row>
    <row r="46921" spans="4:4" x14ac:dyDescent="0.25">
      <c r="D46921"/>
    </row>
    <row r="46922" spans="4:4" x14ac:dyDescent="0.25">
      <c r="D46922"/>
    </row>
    <row r="46923" spans="4:4" x14ac:dyDescent="0.25">
      <c r="D46923"/>
    </row>
    <row r="46924" spans="4:4" x14ac:dyDescent="0.25">
      <c r="D46924"/>
    </row>
    <row r="46925" spans="4:4" x14ac:dyDescent="0.25">
      <c r="D46925"/>
    </row>
    <row r="46926" spans="4:4" x14ac:dyDescent="0.25">
      <c r="D46926"/>
    </row>
    <row r="46927" spans="4:4" x14ac:dyDescent="0.25">
      <c r="D46927"/>
    </row>
    <row r="46928" spans="4:4" x14ac:dyDescent="0.25">
      <c r="D46928"/>
    </row>
    <row r="46929" spans="4:4" x14ac:dyDescent="0.25">
      <c r="D46929"/>
    </row>
    <row r="46930" spans="4:4" x14ac:dyDescent="0.25">
      <c r="D46930"/>
    </row>
    <row r="46931" spans="4:4" x14ac:dyDescent="0.25">
      <c r="D46931"/>
    </row>
    <row r="46932" spans="4:4" x14ac:dyDescent="0.25">
      <c r="D46932"/>
    </row>
    <row r="46933" spans="4:4" x14ac:dyDescent="0.25">
      <c r="D46933"/>
    </row>
    <row r="46934" spans="4:4" x14ac:dyDescent="0.25">
      <c r="D46934"/>
    </row>
    <row r="46935" spans="4:4" x14ac:dyDescent="0.25">
      <c r="D46935"/>
    </row>
    <row r="46936" spans="4:4" x14ac:dyDescent="0.25">
      <c r="D46936"/>
    </row>
    <row r="46937" spans="4:4" x14ac:dyDescent="0.25">
      <c r="D46937"/>
    </row>
    <row r="46938" spans="4:4" x14ac:dyDescent="0.25">
      <c r="D46938"/>
    </row>
    <row r="46939" spans="4:4" x14ac:dyDescent="0.25">
      <c r="D46939"/>
    </row>
    <row r="46940" spans="4:4" x14ac:dyDescent="0.25">
      <c r="D46940"/>
    </row>
    <row r="46941" spans="4:4" x14ac:dyDescent="0.25">
      <c r="D46941"/>
    </row>
    <row r="46942" spans="4:4" x14ac:dyDescent="0.25">
      <c r="D46942"/>
    </row>
    <row r="46943" spans="4:4" x14ac:dyDescent="0.25">
      <c r="D46943"/>
    </row>
    <row r="46944" spans="4:4" x14ac:dyDescent="0.25">
      <c r="D46944"/>
    </row>
    <row r="46945" spans="4:4" x14ac:dyDescent="0.25">
      <c r="D46945"/>
    </row>
    <row r="46946" spans="4:4" x14ac:dyDescent="0.25">
      <c r="D46946"/>
    </row>
    <row r="46947" spans="4:4" x14ac:dyDescent="0.25">
      <c r="D46947"/>
    </row>
    <row r="46948" spans="4:4" x14ac:dyDescent="0.25">
      <c r="D46948"/>
    </row>
    <row r="46949" spans="4:4" x14ac:dyDescent="0.25">
      <c r="D46949"/>
    </row>
    <row r="46950" spans="4:4" x14ac:dyDescent="0.25">
      <c r="D46950"/>
    </row>
    <row r="46951" spans="4:4" x14ac:dyDescent="0.25">
      <c r="D46951"/>
    </row>
    <row r="46952" spans="4:4" x14ac:dyDescent="0.25">
      <c r="D46952"/>
    </row>
    <row r="46953" spans="4:4" x14ac:dyDescent="0.25">
      <c r="D46953"/>
    </row>
    <row r="46954" spans="4:4" x14ac:dyDescent="0.25">
      <c r="D46954"/>
    </row>
    <row r="46955" spans="4:4" x14ac:dyDescent="0.25">
      <c r="D46955"/>
    </row>
    <row r="46956" spans="4:4" x14ac:dyDescent="0.25">
      <c r="D46956"/>
    </row>
    <row r="46957" spans="4:4" x14ac:dyDescent="0.25">
      <c r="D46957"/>
    </row>
    <row r="46958" spans="4:4" x14ac:dyDescent="0.25">
      <c r="D46958"/>
    </row>
    <row r="46959" spans="4:4" x14ac:dyDescent="0.25">
      <c r="D46959"/>
    </row>
    <row r="46960" spans="4:4" x14ac:dyDescent="0.25">
      <c r="D46960"/>
    </row>
    <row r="46961" spans="4:4" x14ac:dyDescent="0.25">
      <c r="D46961"/>
    </row>
    <row r="46962" spans="4:4" x14ac:dyDescent="0.25">
      <c r="D46962"/>
    </row>
    <row r="46963" spans="4:4" x14ac:dyDescent="0.25">
      <c r="D46963"/>
    </row>
    <row r="46964" spans="4:4" x14ac:dyDescent="0.25">
      <c r="D46964"/>
    </row>
    <row r="46965" spans="4:4" x14ac:dyDescent="0.25">
      <c r="D46965"/>
    </row>
    <row r="46966" spans="4:4" x14ac:dyDescent="0.25">
      <c r="D46966"/>
    </row>
    <row r="46967" spans="4:4" x14ac:dyDescent="0.25">
      <c r="D46967"/>
    </row>
    <row r="46968" spans="4:4" x14ac:dyDescent="0.25">
      <c r="D46968"/>
    </row>
    <row r="46969" spans="4:4" x14ac:dyDescent="0.25">
      <c r="D46969"/>
    </row>
    <row r="46970" spans="4:4" x14ac:dyDescent="0.25">
      <c r="D46970"/>
    </row>
    <row r="46971" spans="4:4" x14ac:dyDescent="0.25">
      <c r="D46971"/>
    </row>
    <row r="46972" spans="4:4" x14ac:dyDescent="0.25">
      <c r="D46972"/>
    </row>
    <row r="46973" spans="4:4" x14ac:dyDescent="0.25">
      <c r="D46973"/>
    </row>
    <row r="46974" spans="4:4" x14ac:dyDescent="0.25">
      <c r="D46974"/>
    </row>
    <row r="46975" spans="4:4" x14ac:dyDescent="0.25">
      <c r="D46975"/>
    </row>
    <row r="46976" spans="4:4" x14ac:dyDescent="0.25">
      <c r="D46976"/>
    </row>
    <row r="46977" spans="4:4" x14ac:dyDescent="0.25">
      <c r="D46977"/>
    </row>
    <row r="46978" spans="4:4" x14ac:dyDescent="0.25">
      <c r="D46978"/>
    </row>
    <row r="46979" spans="4:4" x14ac:dyDescent="0.25">
      <c r="D46979"/>
    </row>
    <row r="46980" spans="4:4" x14ac:dyDescent="0.25">
      <c r="D46980"/>
    </row>
    <row r="46981" spans="4:4" x14ac:dyDescent="0.25">
      <c r="D46981"/>
    </row>
    <row r="46982" spans="4:4" x14ac:dyDescent="0.25">
      <c r="D46982"/>
    </row>
    <row r="46983" spans="4:4" x14ac:dyDescent="0.25">
      <c r="D46983"/>
    </row>
    <row r="46984" spans="4:4" x14ac:dyDescent="0.25">
      <c r="D46984"/>
    </row>
    <row r="46985" spans="4:4" x14ac:dyDescent="0.25">
      <c r="D46985"/>
    </row>
    <row r="46986" spans="4:4" x14ac:dyDescent="0.25">
      <c r="D46986"/>
    </row>
    <row r="46987" spans="4:4" x14ac:dyDescent="0.25">
      <c r="D46987"/>
    </row>
    <row r="46988" spans="4:4" x14ac:dyDescent="0.25">
      <c r="D46988"/>
    </row>
    <row r="46989" spans="4:4" x14ac:dyDescent="0.25">
      <c r="D46989"/>
    </row>
    <row r="46990" spans="4:4" x14ac:dyDescent="0.25">
      <c r="D46990"/>
    </row>
    <row r="46991" spans="4:4" x14ac:dyDescent="0.25">
      <c r="D46991"/>
    </row>
    <row r="46992" spans="4:4" x14ac:dyDescent="0.25">
      <c r="D46992"/>
    </row>
    <row r="46993" spans="4:4" x14ac:dyDescent="0.25">
      <c r="D46993"/>
    </row>
    <row r="46994" spans="4:4" x14ac:dyDescent="0.25">
      <c r="D46994"/>
    </row>
    <row r="46995" spans="4:4" x14ac:dyDescent="0.25">
      <c r="D46995"/>
    </row>
    <row r="46996" spans="4:4" x14ac:dyDescent="0.25">
      <c r="D46996"/>
    </row>
    <row r="46997" spans="4:4" x14ac:dyDescent="0.25">
      <c r="D46997"/>
    </row>
    <row r="46998" spans="4:4" x14ac:dyDescent="0.25">
      <c r="D46998"/>
    </row>
    <row r="46999" spans="4:4" x14ac:dyDescent="0.25">
      <c r="D46999"/>
    </row>
    <row r="47000" spans="4:4" x14ac:dyDescent="0.25">
      <c r="D47000"/>
    </row>
    <row r="47001" spans="4:4" x14ac:dyDescent="0.25">
      <c r="D47001"/>
    </row>
    <row r="47002" spans="4:4" x14ac:dyDescent="0.25">
      <c r="D47002"/>
    </row>
    <row r="47003" spans="4:4" x14ac:dyDescent="0.25">
      <c r="D47003"/>
    </row>
    <row r="47004" spans="4:4" x14ac:dyDescent="0.25">
      <c r="D47004"/>
    </row>
    <row r="47005" spans="4:4" x14ac:dyDescent="0.25">
      <c r="D47005"/>
    </row>
    <row r="47006" spans="4:4" x14ac:dyDescent="0.25">
      <c r="D47006"/>
    </row>
    <row r="47007" spans="4:4" x14ac:dyDescent="0.25">
      <c r="D47007"/>
    </row>
    <row r="47008" spans="4:4" x14ac:dyDescent="0.25">
      <c r="D47008"/>
    </row>
    <row r="47009" spans="4:4" x14ac:dyDescent="0.25">
      <c r="D47009"/>
    </row>
    <row r="47010" spans="4:4" x14ac:dyDescent="0.25">
      <c r="D47010"/>
    </row>
    <row r="47011" spans="4:4" x14ac:dyDescent="0.25">
      <c r="D47011"/>
    </row>
    <row r="47012" spans="4:4" x14ac:dyDescent="0.25">
      <c r="D47012"/>
    </row>
    <row r="47013" spans="4:4" x14ac:dyDescent="0.25">
      <c r="D47013"/>
    </row>
    <row r="47014" spans="4:4" x14ac:dyDescent="0.25">
      <c r="D47014"/>
    </row>
    <row r="47015" spans="4:4" x14ac:dyDescent="0.25">
      <c r="D47015"/>
    </row>
    <row r="47016" spans="4:4" x14ac:dyDescent="0.25">
      <c r="D47016"/>
    </row>
    <row r="47017" spans="4:4" x14ac:dyDescent="0.25">
      <c r="D47017"/>
    </row>
    <row r="47018" spans="4:4" x14ac:dyDescent="0.25">
      <c r="D47018"/>
    </row>
    <row r="47019" spans="4:4" x14ac:dyDescent="0.25">
      <c r="D47019"/>
    </row>
    <row r="47020" spans="4:4" x14ac:dyDescent="0.25">
      <c r="D47020"/>
    </row>
    <row r="47021" spans="4:4" x14ac:dyDescent="0.25">
      <c r="D47021"/>
    </row>
    <row r="47022" spans="4:4" x14ac:dyDescent="0.25">
      <c r="D47022"/>
    </row>
    <row r="47023" spans="4:4" x14ac:dyDescent="0.25">
      <c r="D47023"/>
    </row>
    <row r="47024" spans="4:4" x14ac:dyDescent="0.25">
      <c r="D47024"/>
    </row>
    <row r="47025" spans="4:4" x14ac:dyDescent="0.25">
      <c r="D47025"/>
    </row>
    <row r="47026" spans="4:4" x14ac:dyDescent="0.25">
      <c r="D47026"/>
    </row>
    <row r="47027" spans="4:4" x14ac:dyDescent="0.25">
      <c r="D47027"/>
    </row>
    <row r="47028" spans="4:4" x14ac:dyDescent="0.25">
      <c r="D47028"/>
    </row>
    <row r="47029" spans="4:4" x14ac:dyDescent="0.25">
      <c r="D47029"/>
    </row>
    <row r="47030" spans="4:4" x14ac:dyDescent="0.25">
      <c r="D47030"/>
    </row>
    <row r="47031" spans="4:4" x14ac:dyDescent="0.25">
      <c r="D47031"/>
    </row>
    <row r="47032" spans="4:4" x14ac:dyDescent="0.25">
      <c r="D47032"/>
    </row>
    <row r="47033" spans="4:4" x14ac:dyDescent="0.25">
      <c r="D47033"/>
    </row>
    <row r="47034" spans="4:4" x14ac:dyDescent="0.25">
      <c r="D47034"/>
    </row>
    <row r="47035" spans="4:4" x14ac:dyDescent="0.25">
      <c r="D47035"/>
    </row>
    <row r="47036" spans="4:4" x14ac:dyDescent="0.25">
      <c r="D47036"/>
    </row>
    <row r="47037" spans="4:4" x14ac:dyDescent="0.25">
      <c r="D47037"/>
    </row>
    <row r="47038" spans="4:4" x14ac:dyDescent="0.25">
      <c r="D47038"/>
    </row>
    <row r="47039" spans="4:4" x14ac:dyDescent="0.25">
      <c r="D47039"/>
    </row>
    <row r="47040" spans="4:4" x14ac:dyDescent="0.25">
      <c r="D47040"/>
    </row>
    <row r="47041" spans="4:4" x14ac:dyDescent="0.25">
      <c r="D47041"/>
    </row>
    <row r="47042" spans="4:4" x14ac:dyDescent="0.25">
      <c r="D47042"/>
    </row>
    <row r="47043" spans="4:4" x14ac:dyDescent="0.25">
      <c r="D47043"/>
    </row>
    <row r="47044" spans="4:4" x14ac:dyDescent="0.25">
      <c r="D47044"/>
    </row>
    <row r="47045" spans="4:4" x14ac:dyDescent="0.25">
      <c r="D47045"/>
    </row>
    <row r="47046" spans="4:4" x14ac:dyDescent="0.25">
      <c r="D47046"/>
    </row>
    <row r="47047" spans="4:4" x14ac:dyDescent="0.25">
      <c r="D47047"/>
    </row>
    <row r="47048" spans="4:4" x14ac:dyDescent="0.25">
      <c r="D47048"/>
    </row>
    <row r="47049" spans="4:4" x14ac:dyDescent="0.25">
      <c r="D47049"/>
    </row>
    <row r="47050" spans="4:4" x14ac:dyDescent="0.25">
      <c r="D47050"/>
    </row>
    <row r="47051" spans="4:4" x14ac:dyDescent="0.25">
      <c r="D47051"/>
    </row>
    <row r="47052" spans="4:4" x14ac:dyDescent="0.25">
      <c r="D47052"/>
    </row>
    <row r="47053" spans="4:4" x14ac:dyDescent="0.25">
      <c r="D47053"/>
    </row>
    <row r="47054" spans="4:4" x14ac:dyDescent="0.25">
      <c r="D47054"/>
    </row>
    <row r="47055" spans="4:4" x14ac:dyDescent="0.25">
      <c r="D47055"/>
    </row>
    <row r="47056" spans="4:4" x14ac:dyDescent="0.25">
      <c r="D47056"/>
    </row>
    <row r="47057" spans="4:4" x14ac:dyDescent="0.25">
      <c r="D47057"/>
    </row>
    <row r="47058" spans="4:4" x14ac:dyDescent="0.25">
      <c r="D47058"/>
    </row>
    <row r="47059" spans="4:4" x14ac:dyDescent="0.25">
      <c r="D47059"/>
    </row>
    <row r="47060" spans="4:4" x14ac:dyDescent="0.25">
      <c r="D47060"/>
    </row>
    <row r="47061" spans="4:4" x14ac:dyDescent="0.25">
      <c r="D47061"/>
    </row>
    <row r="47062" spans="4:4" x14ac:dyDescent="0.25">
      <c r="D47062"/>
    </row>
    <row r="47063" spans="4:4" x14ac:dyDescent="0.25">
      <c r="D47063"/>
    </row>
    <row r="47064" spans="4:4" x14ac:dyDescent="0.25">
      <c r="D47064"/>
    </row>
    <row r="47065" spans="4:4" x14ac:dyDescent="0.25">
      <c r="D47065"/>
    </row>
    <row r="47066" spans="4:4" x14ac:dyDescent="0.25">
      <c r="D47066"/>
    </row>
    <row r="47067" spans="4:4" x14ac:dyDescent="0.25">
      <c r="D47067"/>
    </row>
    <row r="47068" spans="4:4" x14ac:dyDescent="0.25">
      <c r="D47068"/>
    </row>
    <row r="47069" spans="4:4" x14ac:dyDescent="0.25">
      <c r="D47069"/>
    </row>
    <row r="47070" spans="4:4" x14ac:dyDescent="0.25">
      <c r="D47070"/>
    </row>
    <row r="47071" spans="4:4" x14ac:dyDescent="0.25">
      <c r="D47071"/>
    </row>
    <row r="47072" spans="4:4" x14ac:dyDescent="0.25">
      <c r="D47072"/>
    </row>
    <row r="47073" spans="4:4" x14ac:dyDescent="0.25">
      <c r="D47073"/>
    </row>
    <row r="47074" spans="4:4" x14ac:dyDescent="0.25">
      <c r="D47074"/>
    </row>
    <row r="47075" spans="4:4" x14ac:dyDescent="0.25">
      <c r="D47075"/>
    </row>
    <row r="47076" spans="4:4" x14ac:dyDescent="0.25">
      <c r="D47076"/>
    </row>
    <row r="47077" spans="4:4" x14ac:dyDescent="0.25">
      <c r="D47077"/>
    </row>
    <row r="47078" spans="4:4" x14ac:dyDescent="0.25">
      <c r="D47078"/>
    </row>
    <row r="47079" spans="4:4" x14ac:dyDescent="0.25">
      <c r="D47079"/>
    </row>
    <row r="47080" spans="4:4" x14ac:dyDescent="0.25">
      <c r="D47080"/>
    </row>
    <row r="47081" spans="4:4" x14ac:dyDescent="0.25">
      <c r="D47081"/>
    </row>
    <row r="47082" spans="4:4" x14ac:dyDescent="0.25">
      <c r="D47082"/>
    </row>
    <row r="47083" spans="4:4" x14ac:dyDescent="0.25">
      <c r="D47083"/>
    </row>
    <row r="47084" spans="4:4" x14ac:dyDescent="0.25">
      <c r="D47084"/>
    </row>
    <row r="47085" spans="4:4" x14ac:dyDescent="0.25">
      <c r="D47085"/>
    </row>
    <row r="47086" spans="4:4" x14ac:dyDescent="0.25">
      <c r="D47086"/>
    </row>
    <row r="47087" spans="4:4" x14ac:dyDescent="0.25">
      <c r="D47087"/>
    </row>
    <row r="47088" spans="4:4" x14ac:dyDescent="0.25">
      <c r="D47088"/>
    </row>
    <row r="47089" spans="4:4" x14ac:dyDescent="0.25">
      <c r="D47089"/>
    </row>
    <row r="47090" spans="4:4" x14ac:dyDescent="0.25">
      <c r="D47090"/>
    </row>
    <row r="47091" spans="4:4" x14ac:dyDescent="0.25">
      <c r="D47091"/>
    </row>
    <row r="47092" spans="4:4" x14ac:dyDescent="0.25">
      <c r="D47092"/>
    </row>
    <row r="47093" spans="4:4" x14ac:dyDescent="0.25">
      <c r="D47093"/>
    </row>
    <row r="47094" spans="4:4" x14ac:dyDescent="0.25">
      <c r="D47094"/>
    </row>
    <row r="47095" spans="4:4" x14ac:dyDescent="0.25">
      <c r="D47095"/>
    </row>
    <row r="47096" spans="4:4" x14ac:dyDescent="0.25">
      <c r="D47096"/>
    </row>
    <row r="47097" spans="4:4" x14ac:dyDescent="0.25">
      <c r="D47097"/>
    </row>
    <row r="47098" spans="4:4" x14ac:dyDescent="0.25">
      <c r="D47098"/>
    </row>
    <row r="47099" spans="4:4" x14ac:dyDescent="0.25">
      <c r="D47099"/>
    </row>
    <row r="47100" spans="4:4" x14ac:dyDescent="0.25">
      <c r="D47100"/>
    </row>
    <row r="47101" spans="4:4" x14ac:dyDescent="0.25">
      <c r="D47101"/>
    </row>
    <row r="47102" spans="4:4" x14ac:dyDescent="0.25">
      <c r="D47102"/>
    </row>
    <row r="47103" spans="4:4" x14ac:dyDescent="0.25">
      <c r="D47103"/>
    </row>
    <row r="47104" spans="4:4" x14ac:dyDescent="0.25">
      <c r="D47104"/>
    </row>
    <row r="47105" spans="4:4" x14ac:dyDescent="0.25">
      <c r="D47105"/>
    </row>
    <row r="47106" spans="4:4" x14ac:dyDescent="0.25">
      <c r="D47106"/>
    </row>
    <row r="47107" spans="4:4" x14ac:dyDescent="0.25">
      <c r="D47107"/>
    </row>
    <row r="47108" spans="4:4" x14ac:dyDescent="0.25">
      <c r="D47108"/>
    </row>
    <row r="47109" spans="4:4" x14ac:dyDescent="0.25">
      <c r="D47109"/>
    </row>
    <row r="47110" spans="4:4" x14ac:dyDescent="0.25">
      <c r="D47110"/>
    </row>
    <row r="47111" spans="4:4" x14ac:dyDescent="0.25">
      <c r="D47111"/>
    </row>
    <row r="47112" spans="4:4" x14ac:dyDescent="0.25">
      <c r="D47112"/>
    </row>
    <row r="47113" spans="4:4" x14ac:dyDescent="0.25">
      <c r="D47113"/>
    </row>
    <row r="47114" spans="4:4" x14ac:dyDescent="0.25">
      <c r="D47114"/>
    </row>
    <row r="47115" spans="4:4" x14ac:dyDescent="0.25">
      <c r="D47115"/>
    </row>
    <row r="47116" spans="4:4" x14ac:dyDescent="0.25">
      <c r="D47116"/>
    </row>
    <row r="47117" spans="4:4" x14ac:dyDescent="0.25">
      <c r="D47117"/>
    </row>
    <row r="47118" spans="4:4" x14ac:dyDescent="0.25">
      <c r="D47118"/>
    </row>
    <row r="47119" spans="4:4" x14ac:dyDescent="0.25">
      <c r="D47119"/>
    </row>
    <row r="47120" spans="4:4" x14ac:dyDescent="0.25">
      <c r="D47120"/>
    </row>
    <row r="47121" spans="4:4" x14ac:dyDescent="0.25">
      <c r="D47121"/>
    </row>
    <row r="47122" spans="4:4" x14ac:dyDescent="0.25">
      <c r="D47122"/>
    </row>
    <row r="47123" spans="4:4" x14ac:dyDescent="0.25">
      <c r="D47123"/>
    </row>
    <row r="47124" spans="4:4" x14ac:dyDescent="0.25">
      <c r="D47124"/>
    </row>
    <row r="47125" spans="4:4" x14ac:dyDescent="0.25">
      <c r="D47125"/>
    </row>
    <row r="47126" spans="4:4" x14ac:dyDescent="0.25">
      <c r="D47126"/>
    </row>
    <row r="47127" spans="4:4" x14ac:dyDescent="0.25">
      <c r="D47127"/>
    </row>
    <row r="47128" spans="4:4" x14ac:dyDescent="0.25">
      <c r="D47128"/>
    </row>
    <row r="47129" spans="4:4" x14ac:dyDescent="0.25">
      <c r="D47129"/>
    </row>
    <row r="47130" spans="4:4" x14ac:dyDescent="0.25">
      <c r="D47130"/>
    </row>
    <row r="47131" spans="4:4" x14ac:dyDescent="0.25">
      <c r="D47131"/>
    </row>
    <row r="47132" spans="4:4" x14ac:dyDescent="0.25">
      <c r="D47132"/>
    </row>
    <row r="47133" spans="4:4" x14ac:dyDescent="0.25">
      <c r="D47133"/>
    </row>
    <row r="47134" spans="4:4" x14ac:dyDescent="0.25">
      <c r="D47134"/>
    </row>
    <row r="47135" spans="4:4" x14ac:dyDescent="0.25">
      <c r="D47135"/>
    </row>
    <row r="47136" spans="4:4" x14ac:dyDescent="0.25">
      <c r="D47136"/>
    </row>
    <row r="47137" spans="4:4" x14ac:dyDescent="0.25">
      <c r="D47137"/>
    </row>
    <row r="47138" spans="4:4" x14ac:dyDescent="0.25">
      <c r="D47138"/>
    </row>
    <row r="47139" spans="4:4" x14ac:dyDescent="0.25">
      <c r="D47139"/>
    </row>
    <row r="47140" spans="4:4" x14ac:dyDescent="0.25">
      <c r="D47140"/>
    </row>
    <row r="47141" spans="4:4" x14ac:dyDescent="0.25">
      <c r="D47141"/>
    </row>
    <row r="47142" spans="4:4" x14ac:dyDescent="0.25">
      <c r="D47142"/>
    </row>
    <row r="47143" spans="4:4" x14ac:dyDescent="0.25">
      <c r="D47143"/>
    </row>
    <row r="47144" spans="4:4" x14ac:dyDescent="0.25">
      <c r="D47144"/>
    </row>
    <row r="47145" spans="4:4" x14ac:dyDescent="0.25">
      <c r="D47145"/>
    </row>
    <row r="47146" spans="4:4" x14ac:dyDescent="0.25">
      <c r="D47146"/>
    </row>
    <row r="47147" spans="4:4" x14ac:dyDescent="0.25">
      <c r="D47147"/>
    </row>
    <row r="47148" spans="4:4" x14ac:dyDescent="0.25">
      <c r="D47148"/>
    </row>
    <row r="47149" spans="4:4" x14ac:dyDescent="0.25">
      <c r="D47149"/>
    </row>
    <row r="47150" spans="4:4" x14ac:dyDescent="0.25">
      <c r="D47150"/>
    </row>
    <row r="47151" spans="4:4" x14ac:dyDescent="0.25">
      <c r="D47151"/>
    </row>
    <row r="47152" spans="4:4" x14ac:dyDescent="0.25">
      <c r="D47152"/>
    </row>
    <row r="47153" spans="4:4" x14ac:dyDescent="0.25">
      <c r="D47153"/>
    </row>
    <row r="47154" spans="4:4" x14ac:dyDescent="0.25">
      <c r="D47154"/>
    </row>
    <row r="47155" spans="4:4" x14ac:dyDescent="0.25">
      <c r="D47155"/>
    </row>
    <row r="47156" spans="4:4" x14ac:dyDescent="0.25">
      <c r="D47156"/>
    </row>
    <row r="47157" spans="4:4" x14ac:dyDescent="0.25">
      <c r="D47157"/>
    </row>
    <row r="47158" spans="4:4" x14ac:dyDescent="0.25">
      <c r="D47158"/>
    </row>
    <row r="47159" spans="4:4" x14ac:dyDescent="0.25">
      <c r="D47159"/>
    </row>
    <row r="47160" spans="4:4" x14ac:dyDescent="0.25">
      <c r="D47160"/>
    </row>
    <row r="47161" spans="4:4" x14ac:dyDescent="0.25">
      <c r="D47161"/>
    </row>
    <row r="47162" spans="4:4" x14ac:dyDescent="0.25">
      <c r="D47162"/>
    </row>
    <row r="47163" spans="4:4" x14ac:dyDescent="0.25">
      <c r="D47163"/>
    </row>
    <row r="47164" spans="4:4" x14ac:dyDescent="0.25">
      <c r="D47164"/>
    </row>
    <row r="47165" spans="4:4" x14ac:dyDescent="0.25">
      <c r="D47165"/>
    </row>
    <row r="47166" spans="4:4" x14ac:dyDescent="0.25">
      <c r="D47166"/>
    </row>
    <row r="47167" spans="4:4" x14ac:dyDescent="0.25">
      <c r="D47167"/>
    </row>
    <row r="47168" spans="4:4" x14ac:dyDescent="0.25">
      <c r="D47168"/>
    </row>
    <row r="47169" spans="4:4" x14ac:dyDescent="0.25">
      <c r="D47169"/>
    </row>
    <row r="47170" spans="4:4" x14ac:dyDescent="0.25">
      <c r="D47170"/>
    </row>
    <row r="47171" spans="4:4" x14ac:dyDescent="0.25">
      <c r="D47171"/>
    </row>
    <row r="47172" spans="4:4" x14ac:dyDescent="0.25">
      <c r="D47172"/>
    </row>
    <row r="47173" spans="4:4" x14ac:dyDescent="0.25">
      <c r="D47173"/>
    </row>
    <row r="47174" spans="4:4" x14ac:dyDescent="0.25">
      <c r="D47174"/>
    </row>
    <row r="47175" spans="4:4" x14ac:dyDescent="0.25">
      <c r="D47175"/>
    </row>
    <row r="47176" spans="4:4" x14ac:dyDescent="0.25">
      <c r="D47176"/>
    </row>
    <row r="47177" spans="4:4" x14ac:dyDescent="0.25">
      <c r="D47177"/>
    </row>
    <row r="47178" spans="4:4" x14ac:dyDescent="0.25">
      <c r="D47178"/>
    </row>
    <row r="47179" spans="4:4" x14ac:dyDescent="0.25">
      <c r="D47179"/>
    </row>
    <row r="47180" spans="4:4" x14ac:dyDescent="0.25">
      <c r="D47180"/>
    </row>
    <row r="47181" spans="4:4" x14ac:dyDescent="0.25">
      <c r="D47181"/>
    </row>
    <row r="47182" spans="4:4" x14ac:dyDescent="0.25">
      <c r="D47182"/>
    </row>
    <row r="47183" spans="4:4" x14ac:dyDescent="0.25">
      <c r="D47183"/>
    </row>
    <row r="47184" spans="4:4" x14ac:dyDescent="0.25">
      <c r="D47184"/>
    </row>
    <row r="47185" spans="4:4" x14ac:dyDescent="0.25">
      <c r="D47185"/>
    </row>
    <row r="47186" spans="4:4" x14ac:dyDescent="0.25">
      <c r="D47186"/>
    </row>
    <row r="47187" spans="4:4" x14ac:dyDescent="0.25">
      <c r="D47187"/>
    </row>
    <row r="47188" spans="4:4" x14ac:dyDescent="0.25">
      <c r="D47188"/>
    </row>
    <row r="47189" spans="4:4" x14ac:dyDescent="0.25">
      <c r="D47189"/>
    </row>
    <row r="47190" spans="4:4" x14ac:dyDescent="0.25">
      <c r="D47190"/>
    </row>
    <row r="47191" spans="4:4" x14ac:dyDescent="0.25">
      <c r="D47191"/>
    </row>
    <row r="47192" spans="4:4" x14ac:dyDescent="0.25">
      <c r="D47192"/>
    </row>
    <row r="47193" spans="4:4" x14ac:dyDescent="0.25">
      <c r="D47193"/>
    </row>
    <row r="47194" spans="4:4" x14ac:dyDescent="0.25">
      <c r="D47194"/>
    </row>
    <row r="47195" spans="4:4" x14ac:dyDescent="0.25">
      <c r="D47195"/>
    </row>
    <row r="47196" spans="4:4" x14ac:dyDescent="0.25">
      <c r="D47196"/>
    </row>
    <row r="47197" spans="4:4" x14ac:dyDescent="0.25">
      <c r="D47197"/>
    </row>
    <row r="47198" spans="4:4" x14ac:dyDescent="0.25">
      <c r="D47198"/>
    </row>
    <row r="47199" spans="4:4" x14ac:dyDescent="0.25">
      <c r="D47199"/>
    </row>
    <row r="47200" spans="4:4" x14ac:dyDescent="0.25">
      <c r="D47200"/>
    </row>
    <row r="47201" spans="4:4" x14ac:dyDescent="0.25">
      <c r="D47201"/>
    </row>
    <row r="47202" spans="4:4" x14ac:dyDescent="0.25">
      <c r="D47202"/>
    </row>
    <row r="47203" spans="4:4" x14ac:dyDescent="0.25">
      <c r="D47203"/>
    </row>
    <row r="47204" spans="4:4" x14ac:dyDescent="0.25">
      <c r="D47204"/>
    </row>
    <row r="47205" spans="4:4" x14ac:dyDescent="0.25">
      <c r="D47205"/>
    </row>
    <row r="47206" spans="4:4" x14ac:dyDescent="0.25">
      <c r="D47206"/>
    </row>
    <row r="47207" spans="4:4" x14ac:dyDescent="0.25">
      <c r="D47207"/>
    </row>
    <row r="47208" spans="4:4" x14ac:dyDescent="0.25">
      <c r="D47208"/>
    </row>
    <row r="47209" spans="4:4" x14ac:dyDescent="0.25">
      <c r="D47209"/>
    </row>
    <row r="47210" spans="4:4" x14ac:dyDescent="0.25">
      <c r="D47210"/>
    </row>
    <row r="47211" spans="4:4" x14ac:dyDescent="0.25">
      <c r="D47211"/>
    </row>
    <row r="47212" spans="4:4" x14ac:dyDescent="0.25">
      <c r="D47212"/>
    </row>
    <row r="47213" spans="4:4" x14ac:dyDescent="0.25">
      <c r="D47213"/>
    </row>
    <row r="47214" spans="4:4" x14ac:dyDescent="0.25">
      <c r="D47214"/>
    </row>
    <row r="47215" spans="4:4" x14ac:dyDescent="0.25">
      <c r="D47215"/>
    </row>
    <row r="47216" spans="4:4" x14ac:dyDescent="0.25">
      <c r="D47216"/>
    </row>
    <row r="47217" spans="4:4" x14ac:dyDescent="0.25">
      <c r="D47217"/>
    </row>
    <row r="47218" spans="4:4" x14ac:dyDescent="0.25">
      <c r="D47218"/>
    </row>
    <row r="47219" spans="4:4" x14ac:dyDescent="0.25">
      <c r="D47219"/>
    </row>
    <row r="47220" spans="4:4" x14ac:dyDescent="0.25">
      <c r="D47220"/>
    </row>
    <row r="47221" spans="4:4" x14ac:dyDescent="0.25">
      <c r="D47221"/>
    </row>
    <row r="47222" spans="4:4" x14ac:dyDescent="0.25">
      <c r="D47222"/>
    </row>
    <row r="47223" spans="4:4" x14ac:dyDescent="0.25">
      <c r="D47223"/>
    </row>
    <row r="47224" spans="4:4" x14ac:dyDescent="0.25">
      <c r="D47224"/>
    </row>
    <row r="47225" spans="4:4" x14ac:dyDescent="0.25">
      <c r="D47225"/>
    </row>
    <row r="47226" spans="4:4" x14ac:dyDescent="0.25">
      <c r="D47226"/>
    </row>
    <row r="47227" spans="4:4" x14ac:dyDescent="0.25">
      <c r="D47227"/>
    </row>
    <row r="47228" spans="4:4" x14ac:dyDescent="0.25">
      <c r="D47228"/>
    </row>
    <row r="47229" spans="4:4" x14ac:dyDescent="0.25">
      <c r="D47229"/>
    </row>
    <row r="47230" spans="4:4" x14ac:dyDescent="0.25">
      <c r="D47230"/>
    </row>
    <row r="47231" spans="4:4" x14ac:dyDescent="0.25">
      <c r="D47231"/>
    </row>
    <row r="47232" spans="4:4" x14ac:dyDescent="0.25">
      <c r="D47232"/>
    </row>
    <row r="47233" spans="4:4" x14ac:dyDescent="0.25">
      <c r="D47233"/>
    </row>
    <row r="47234" spans="4:4" x14ac:dyDescent="0.25">
      <c r="D47234"/>
    </row>
    <row r="47235" spans="4:4" x14ac:dyDescent="0.25">
      <c r="D47235"/>
    </row>
    <row r="47236" spans="4:4" x14ac:dyDescent="0.25">
      <c r="D47236"/>
    </row>
    <row r="47237" spans="4:4" x14ac:dyDescent="0.25">
      <c r="D47237"/>
    </row>
    <row r="47238" spans="4:4" x14ac:dyDescent="0.25">
      <c r="D47238"/>
    </row>
    <row r="47239" spans="4:4" x14ac:dyDescent="0.25">
      <c r="D47239"/>
    </row>
    <row r="47240" spans="4:4" x14ac:dyDescent="0.25">
      <c r="D47240"/>
    </row>
    <row r="47241" spans="4:4" x14ac:dyDescent="0.25">
      <c r="D47241"/>
    </row>
    <row r="47242" spans="4:4" x14ac:dyDescent="0.25">
      <c r="D47242"/>
    </row>
    <row r="47243" spans="4:4" x14ac:dyDescent="0.25">
      <c r="D47243"/>
    </row>
    <row r="47244" spans="4:4" x14ac:dyDescent="0.25">
      <c r="D47244"/>
    </row>
    <row r="47245" spans="4:4" x14ac:dyDescent="0.25">
      <c r="D47245"/>
    </row>
    <row r="47246" spans="4:4" x14ac:dyDescent="0.25">
      <c r="D47246"/>
    </row>
    <row r="47247" spans="4:4" x14ac:dyDescent="0.25">
      <c r="D47247"/>
    </row>
    <row r="47248" spans="4:4" x14ac:dyDescent="0.25">
      <c r="D47248"/>
    </row>
    <row r="47249" spans="4:4" x14ac:dyDescent="0.25">
      <c r="D47249"/>
    </row>
    <row r="47250" spans="4:4" x14ac:dyDescent="0.25">
      <c r="D47250"/>
    </row>
    <row r="47251" spans="4:4" x14ac:dyDescent="0.25">
      <c r="D47251"/>
    </row>
    <row r="47252" spans="4:4" x14ac:dyDescent="0.25">
      <c r="D47252"/>
    </row>
    <row r="47253" spans="4:4" x14ac:dyDescent="0.25">
      <c r="D47253"/>
    </row>
    <row r="47254" spans="4:4" x14ac:dyDescent="0.25">
      <c r="D47254"/>
    </row>
    <row r="47255" spans="4:4" x14ac:dyDescent="0.25">
      <c r="D47255"/>
    </row>
    <row r="47256" spans="4:4" x14ac:dyDescent="0.25">
      <c r="D47256"/>
    </row>
    <row r="47257" spans="4:4" x14ac:dyDescent="0.25">
      <c r="D47257"/>
    </row>
    <row r="47258" spans="4:4" x14ac:dyDescent="0.25">
      <c r="D47258"/>
    </row>
    <row r="47259" spans="4:4" x14ac:dyDescent="0.25">
      <c r="D47259"/>
    </row>
    <row r="47260" spans="4:4" x14ac:dyDescent="0.25">
      <c r="D47260"/>
    </row>
    <row r="47261" spans="4:4" x14ac:dyDescent="0.25">
      <c r="D47261"/>
    </row>
    <row r="47262" spans="4:4" x14ac:dyDescent="0.25">
      <c r="D47262"/>
    </row>
    <row r="47263" spans="4:4" x14ac:dyDescent="0.25">
      <c r="D47263"/>
    </row>
    <row r="47264" spans="4:4" x14ac:dyDescent="0.25">
      <c r="D47264"/>
    </row>
    <row r="47265" spans="4:4" x14ac:dyDescent="0.25">
      <c r="D47265"/>
    </row>
    <row r="47266" spans="4:4" x14ac:dyDescent="0.25">
      <c r="D47266"/>
    </row>
    <row r="47267" spans="4:4" x14ac:dyDescent="0.25">
      <c r="D47267"/>
    </row>
    <row r="47268" spans="4:4" x14ac:dyDescent="0.25">
      <c r="D47268"/>
    </row>
    <row r="47269" spans="4:4" x14ac:dyDescent="0.25">
      <c r="D47269"/>
    </row>
    <row r="47270" spans="4:4" x14ac:dyDescent="0.25">
      <c r="D47270"/>
    </row>
    <row r="47271" spans="4:4" x14ac:dyDescent="0.25">
      <c r="D47271"/>
    </row>
    <row r="47272" spans="4:4" x14ac:dyDescent="0.25">
      <c r="D47272"/>
    </row>
    <row r="47273" spans="4:4" x14ac:dyDescent="0.25">
      <c r="D47273"/>
    </row>
    <row r="47274" spans="4:4" x14ac:dyDescent="0.25">
      <c r="D47274"/>
    </row>
    <row r="47275" spans="4:4" x14ac:dyDescent="0.25">
      <c r="D47275"/>
    </row>
    <row r="47276" spans="4:4" x14ac:dyDescent="0.25">
      <c r="D47276"/>
    </row>
    <row r="47277" spans="4:4" x14ac:dyDescent="0.25">
      <c r="D47277"/>
    </row>
    <row r="47278" spans="4:4" x14ac:dyDescent="0.25">
      <c r="D47278"/>
    </row>
    <row r="47279" spans="4:4" x14ac:dyDescent="0.25">
      <c r="D47279"/>
    </row>
    <row r="47280" spans="4:4" x14ac:dyDescent="0.25">
      <c r="D47280"/>
    </row>
    <row r="47281" spans="4:4" x14ac:dyDescent="0.25">
      <c r="D47281"/>
    </row>
    <row r="47282" spans="4:4" x14ac:dyDescent="0.25">
      <c r="D47282"/>
    </row>
    <row r="47283" spans="4:4" x14ac:dyDescent="0.25">
      <c r="D47283"/>
    </row>
    <row r="47284" spans="4:4" x14ac:dyDescent="0.25">
      <c r="D47284"/>
    </row>
    <row r="47285" spans="4:4" x14ac:dyDescent="0.25">
      <c r="D47285"/>
    </row>
    <row r="47286" spans="4:4" x14ac:dyDescent="0.25">
      <c r="D47286"/>
    </row>
    <row r="47287" spans="4:4" x14ac:dyDescent="0.25">
      <c r="D47287"/>
    </row>
    <row r="47288" spans="4:4" x14ac:dyDescent="0.25">
      <c r="D47288"/>
    </row>
    <row r="47289" spans="4:4" x14ac:dyDescent="0.25">
      <c r="D47289"/>
    </row>
    <row r="47290" spans="4:4" x14ac:dyDescent="0.25">
      <c r="D47290"/>
    </row>
    <row r="47291" spans="4:4" x14ac:dyDescent="0.25">
      <c r="D47291"/>
    </row>
    <row r="47292" spans="4:4" x14ac:dyDescent="0.25">
      <c r="D47292"/>
    </row>
    <row r="47293" spans="4:4" x14ac:dyDescent="0.25">
      <c r="D47293"/>
    </row>
    <row r="47294" spans="4:4" x14ac:dyDescent="0.25">
      <c r="D47294"/>
    </row>
    <row r="47295" spans="4:4" x14ac:dyDescent="0.25">
      <c r="D47295"/>
    </row>
    <row r="47296" spans="4:4" x14ac:dyDescent="0.25">
      <c r="D47296"/>
    </row>
    <row r="47297" spans="4:4" x14ac:dyDescent="0.25">
      <c r="D47297"/>
    </row>
    <row r="47298" spans="4:4" x14ac:dyDescent="0.25">
      <c r="D47298"/>
    </row>
    <row r="47299" spans="4:4" x14ac:dyDescent="0.25">
      <c r="D47299"/>
    </row>
    <row r="47300" spans="4:4" x14ac:dyDescent="0.25">
      <c r="D47300"/>
    </row>
    <row r="47301" spans="4:4" x14ac:dyDescent="0.25">
      <c r="D47301"/>
    </row>
    <row r="47302" spans="4:4" x14ac:dyDescent="0.25">
      <c r="D47302"/>
    </row>
    <row r="47303" spans="4:4" x14ac:dyDescent="0.25">
      <c r="D47303"/>
    </row>
    <row r="47304" spans="4:4" x14ac:dyDescent="0.25">
      <c r="D47304"/>
    </row>
    <row r="47305" spans="4:4" x14ac:dyDescent="0.25">
      <c r="D47305"/>
    </row>
    <row r="47306" spans="4:4" x14ac:dyDescent="0.25">
      <c r="D47306"/>
    </row>
    <row r="47307" spans="4:4" x14ac:dyDescent="0.25">
      <c r="D47307"/>
    </row>
    <row r="47308" spans="4:4" x14ac:dyDescent="0.25">
      <c r="D47308"/>
    </row>
    <row r="47309" spans="4:4" x14ac:dyDescent="0.25">
      <c r="D47309"/>
    </row>
    <row r="47310" spans="4:4" x14ac:dyDescent="0.25">
      <c r="D47310"/>
    </row>
    <row r="47311" spans="4:4" x14ac:dyDescent="0.25">
      <c r="D47311"/>
    </row>
    <row r="47312" spans="4:4" x14ac:dyDescent="0.25">
      <c r="D47312"/>
    </row>
    <row r="47313" spans="4:4" x14ac:dyDescent="0.25">
      <c r="D47313"/>
    </row>
    <row r="47314" spans="4:4" x14ac:dyDescent="0.25">
      <c r="D47314"/>
    </row>
    <row r="47315" spans="4:4" x14ac:dyDescent="0.25">
      <c r="D47315"/>
    </row>
    <row r="47316" spans="4:4" x14ac:dyDescent="0.25">
      <c r="D47316"/>
    </row>
    <row r="47317" spans="4:4" x14ac:dyDescent="0.25">
      <c r="D47317"/>
    </row>
    <row r="47318" spans="4:4" x14ac:dyDescent="0.25">
      <c r="D47318"/>
    </row>
    <row r="47319" spans="4:4" x14ac:dyDescent="0.25">
      <c r="D47319"/>
    </row>
    <row r="47320" spans="4:4" x14ac:dyDescent="0.25">
      <c r="D47320"/>
    </row>
    <row r="47321" spans="4:4" x14ac:dyDescent="0.25">
      <c r="D47321"/>
    </row>
    <row r="47322" spans="4:4" x14ac:dyDescent="0.25">
      <c r="D47322"/>
    </row>
    <row r="47323" spans="4:4" x14ac:dyDescent="0.25">
      <c r="D47323"/>
    </row>
    <row r="47324" spans="4:4" x14ac:dyDescent="0.25">
      <c r="D47324"/>
    </row>
    <row r="47325" spans="4:4" x14ac:dyDescent="0.25">
      <c r="D47325"/>
    </row>
    <row r="47326" spans="4:4" x14ac:dyDescent="0.25">
      <c r="D47326"/>
    </row>
    <row r="47327" spans="4:4" x14ac:dyDescent="0.25">
      <c r="D47327"/>
    </row>
    <row r="47328" spans="4:4" x14ac:dyDescent="0.25">
      <c r="D47328"/>
    </row>
    <row r="47329" spans="4:4" x14ac:dyDescent="0.25">
      <c r="D47329"/>
    </row>
    <row r="47330" spans="4:4" x14ac:dyDescent="0.25">
      <c r="D47330"/>
    </row>
    <row r="47331" spans="4:4" x14ac:dyDescent="0.25">
      <c r="D47331"/>
    </row>
    <row r="47332" spans="4:4" x14ac:dyDescent="0.25">
      <c r="D47332"/>
    </row>
    <row r="47333" spans="4:4" x14ac:dyDescent="0.25">
      <c r="D47333"/>
    </row>
    <row r="47334" spans="4:4" x14ac:dyDescent="0.25">
      <c r="D47334"/>
    </row>
    <row r="47335" spans="4:4" x14ac:dyDescent="0.25">
      <c r="D47335"/>
    </row>
    <row r="47336" spans="4:4" x14ac:dyDescent="0.25">
      <c r="D47336"/>
    </row>
    <row r="47337" spans="4:4" x14ac:dyDescent="0.25">
      <c r="D47337"/>
    </row>
    <row r="47338" spans="4:4" x14ac:dyDescent="0.25">
      <c r="D47338"/>
    </row>
    <row r="47339" spans="4:4" x14ac:dyDescent="0.25">
      <c r="D47339"/>
    </row>
    <row r="47340" spans="4:4" x14ac:dyDescent="0.25">
      <c r="D47340"/>
    </row>
    <row r="47341" spans="4:4" x14ac:dyDescent="0.25">
      <c r="D47341"/>
    </row>
    <row r="47342" spans="4:4" x14ac:dyDescent="0.25">
      <c r="D47342"/>
    </row>
    <row r="47343" spans="4:4" x14ac:dyDescent="0.25">
      <c r="D47343"/>
    </row>
    <row r="47344" spans="4:4" x14ac:dyDescent="0.25">
      <c r="D47344"/>
    </row>
    <row r="47345" spans="4:4" x14ac:dyDescent="0.25">
      <c r="D47345"/>
    </row>
    <row r="47346" spans="4:4" x14ac:dyDescent="0.25">
      <c r="D47346"/>
    </row>
    <row r="47347" spans="4:4" x14ac:dyDescent="0.25">
      <c r="D47347"/>
    </row>
    <row r="47348" spans="4:4" x14ac:dyDescent="0.25">
      <c r="D47348"/>
    </row>
    <row r="47349" spans="4:4" x14ac:dyDescent="0.25">
      <c r="D47349"/>
    </row>
    <row r="47350" spans="4:4" x14ac:dyDescent="0.25">
      <c r="D47350"/>
    </row>
    <row r="47351" spans="4:4" x14ac:dyDescent="0.25">
      <c r="D47351"/>
    </row>
    <row r="47352" spans="4:4" x14ac:dyDescent="0.25">
      <c r="D47352"/>
    </row>
    <row r="47353" spans="4:4" x14ac:dyDescent="0.25">
      <c r="D47353"/>
    </row>
    <row r="47354" spans="4:4" x14ac:dyDescent="0.25">
      <c r="D47354"/>
    </row>
    <row r="47355" spans="4:4" x14ac:dyDescent="0.25">
      <c r="D47355"/>
    </row>
    <row r="47356" spans="4:4" x14ac:dyDescent="0.25">
      <c r="D47356"/>
    </row>
    <row r="47357" spans="4:4" x14ac:dyDescent="0.25">
      <c r="D47357"/>
    </row>
    <row r="47358" spans="4:4" x14ac:dyDescent="0.25">
      <c r="D47358"/>
    </row>
    <row r="47359" spans="4:4" x14ac:dyDescent="0.25">
      <c r="D47359"/>
    </row>
    <row r="47360" spans="4:4" x14ac:dyDescent="0.25">
      <c r="D47360"/>
    </row>
    <row r="47361" spans="4:4" x14ac:dyDescent="0.25">
      <c r="D47361"/>
    </row>
    <row r="47362" spans="4:4" x14ac:dyDescent="0.25">
      <c r="D47362"/>
    </row>
    <row r="47363" spans="4:4" x14ac:dyDescent="0.25">
      <c r="D47363"/>
    </row>
    <row r="47364" spans="4:4" x14ac:dyDescent="0.25">
      <c r="D47364"/>
    </row>
    <row r="47365" spans="4:4" x14ac:dyDescent="0.25">
      <c r="D47365"/>
    </row>
    <row r="47366" spans="4:4" x14ac:dyDescent="0.25">
      <c r="D47366"/>
    </row>
    <row r="47367" spans="4:4" x14ac:dyDescent="0.25">
      <c r="D47367"/>
    </row>
    <row r="47368" spans="4:4" x14ac:dyDescent="0.25">
      <c r="D47368"/>
    </row>
    <row r="47369" spans="4:4" x14ac:dyDescent="0.25">
      <c r="D47369"/>
    </row>
    <row r="47370" spans="4:4" x14ac:dyDescent="0.25">
      <c r="D47370"/>
    </row>
    <row r="47371" spans="4:4" x14ac:dyDescent="0.25">
      <c r="D47371"/>
    </row>
    <row r="47372" spans="4:4" x14ac:dyDescent="0.25">
      <c r="D47372"/>
    </row>
    <row r="47373" spans="4:4" x14ac:dyDescent="0.25">
      <c r="D47373"/>
    </row>
    <row r="47374" spans="4:4" x14ac:dyDescent="0.25">
      <c r="D47374"/>
    </row>
    <row r="47375" spans="4:4" x14ac:dyDescent="0.25">
      <c r="D47375"/>
    </row>
    <row r="47376" spans="4:4" x14ac:dyDescent="0.25">
      <c r="D47376"/>
    </row>
    <row r="47377" spans="4:4" x14ac:dyDescent="0.25">
      <c r="D47377"/>
    </row>
    <row r="47378" spans="4:4" x14ac:dyDescent="0.25">
      <c r="D47378"/>
    </row>
    <row r="47379" spans="4:4" x14ac:dyDescent="0.25">
      <c r="D47379"/>
    </row>
    <row r="47380" spans="4:4" x14ac:dyDescent="0.25">
      <c r="D47380"/>
    </row>
    <row r="47381" spans="4:4" x14ac:dyDescent="0.25">
      <c r="D47381"/>
    </row>
    <row r="47382" spans="4:4" x14ac:dyDescent="0.25">
      <c r="D47382"/>
    </row>
    <row r="47383" spans="4:4" x14ac:dyDescent="0.25">
      <c r="D47383"/>
    </row>
    <row r="47384" spans="4:4" x14ac:dyDescent="0.25">
      <c r="D47384"/>
    </row>
    <row r="47385" spans="4:4" x14ac:dyDescent="0.25">
      <c r="D47385"/>
    </row>
    <row r="47386" spans="4:4" x14ac:dyDescent="0.25">
      <c r="D47386"/>
    </row>
    <row r="47387" spans="4:4" x14ac:dyDescent="0.25">
      <c r="D47387"/>
    </row>
    <row r="47388" spans="4:4" x14ac:dyDescent="0.25">
      <c r="D47388"/>
    </row>
    <row r="47389" spans="4:4" x14ac:dyDescent="0.25">
      <c r="D47389"/>
    </row>
    <row r="47390" spans="4:4" x14ac:dyDescent="0.25">
      <c r="D47390"/>
    </row>
    <row r="47391" spans="4:4" x14ac:dyDescent="0.25">
      <c r="D47391"/>
    </row>
    <row r="47392" spans="4:4" x14ac:dyDescent="0.25">
      <c r="D47392"/>
    </row>
    <row r="47393" spans="4:4" x14ac:dyDescent="0.25">
      <c r="D47393"/>
    </row>
    <row r="47394" spans="4:4" x14ac:dyDescent="0.25">
      <c r="D47394"/>
    </row>
    <row r="47395" spans="4:4" x14ac:dyDescent="0.25">
      <c r="D47395"/>
    </row>
    <row r="47396" spans="4:4" x14ac:dyDescent="0.25">
      <c r="D47396"/>
    </row>
    <row r="47397" spans="4:4" x14ac:dyDescent="0.25">
      <c r="D47397"/>
    </row>
    <row r="47398" spans="4:4" x14ac:dyDescent="0.25">
      <c r="D47398"/>
    </row>
    <row r="47399" spans="4:4" x14ac:dyDescent="0.25">
      <c r="D47399"/>
    </row>
    <row r="47400" spans="4:4" x14ac:dyDescent="0.25">
      <c r="D47400"/>
    </row>
    <row r="47401" spans="4:4" x14ac:dyDescent="0.25">
      <c r="D47401"/>
    </row>
    <row r="47402" spans="4:4" x14ac:dyDescent="0.25">
      <c r="D47402"/>
    </row>
    <row r="47403" spans="4:4" x14ac:dyDescent="0.25">
      <c r="D47403"/>
    </row>
    <row r="47404" spans="4:4" x14ac:dyDescent="0.25">
      <c r="D47404"/>
    </row>
    <row r="47405" spans="4:4" x14ac:dyDescent="0.25">
      <c r="D47405"/>
    </row>
    <row r="47406" spans="4:4" x14ac:dyDescent="0.25">
      <c r="D47406"/>
    </row>
    <row r="47407" spans="4:4" x14ac:dyDescent="0.25">
      <c r="D47407"/>
    </row>
    <row r="47408" spans="4:4" x14ac:dyDescent="0.25">
      <c r="D47408"/>
    </row>
    <row r="47409" spans="4:4" x14ac:dyDescent="0.25">
      <c r="D47409"/>
    </row>
    <row r="47410" spans="4:4" x14ac:dyDescent="0.25">
      <c r="D47410"/>
    </row>
    <row r="47411" spans="4:4" x14ac:dyDescent="0.25">
      <c r="D47411"/>
    </row>
    <row r="47412" spans="4:4" x14ac:dyDescent="0.25">
      <c r="D47412"/>
    </row>
    <row r="47413" spans="4:4" x14ac:dyDescent="0.25">
      <c r="D47413"/>
    </row>
    <row r="47414" spans="4:4" x14ac:dyDescent="0.25">
      <c r="D47414"/>
    </row>
    <row r="47415" spans="4:4" x14ac:dyDescent="0.25">
      <c r="D47415"/>
    </row>
    <row r="47416" spans="4:4" x14ac:dyDescent="0.25">
      <c r="D47416"/>
    </row>
    <row r="47417" spans="4:4" x14ac:dyDescent="0.25">
      <c r="D47417"/>
    </row>
    <row r="47418" spans="4:4" x14ac:dyDescent="0.25">
      <c r="D47418"/>
    </row>
    <row r="47419" spans="4:4" x14ac:dyDescent="0.25">
      <c r="D47419"/>
    </row>
    <row r="47420" spans="4:4" x14ac:dyDescent="0.25">
      <c r="D47420"/>
    </row>
    <row r="47421" spans="4:4" x14ac:dyDescent="0.25">
      <c r="D47421"/>
    </row>
    <row r="47422" spans="4:4" x14ac:dyDescent="0.25">
      <c r="D47422"/>
    </row>
    <row r="47423" spans="4:4" x14ac:dyDescent="0.25">
      <c r="D47423"/>
    </row>
    <row r="47424" spans="4:4" x14ac:dyDescent="0.25">
      <c r="D47424"/>
    </row>
    <row r="47425" spans="4:4" x14ac:dyDescent="0.25">
      <c r="D47425"/>
    </row>
    <row r="47426" spans="4:4" x14ac:dyDescent="0.25">
      <c r="D47426"/>
    </row>
    <row r="47427" spans="4:4" x14ac:dyDescent="0.25">
      <c r="D47427"/>
    </row>
    <row r="47428" spans="4:4" x14ac:dyDescent="0.25">
      <c r="D47428"/>
    </row>
    <row r="47429" spans="4:4" x14ac:dyDescent="0.25">
      <c r="D47429"/>
    </row>
    <row r="47430" spans="4:4" x14ac:dyDescent="0.25">
      <c r="D47430"/>
    </row>
    <row r="47431" spans="4:4" x14ac:dyDescent="0.25">
      <c r="D47431"/>
    </row>
    <row r="47432" spans="4:4" x14ac:dyDescent="0.25">
      <c r="D47432"/>
    </row>
    <row r="47433" spans="4:4" x14ac:dyDescent="0.25">
      <c r="D47433"/>
    </row>
    <row r="47434" spans="4:4" x14ac:dyDescent="0.25">
      <c r="D47434"/>
    </row>
    <row r="47435" spans="4:4" x14ac:dyDescent="0.25">
      <c r="D47435"/>
    </row>
    <row r="47436" spans="4:4" x14ac:dyDescent="0.25">
      <c r="D47436"/>
    </row>
    <row r="47437" spans="4:4" x14ac:dyDescent="0.25">
      <c r="D47437"/>
    </row>
    <row r="47438" spans="4:4" x14ac:dyDescent="0.25">
      <c r="D47438"/>
    </row>
    <row r="47439" spans="4:4" x14ac:dyDescent="0.25">
      <c r="D47439"/>
    </row>
    <row r="47440" spans="4:4" x14ac:dyDescent="0.25">
      <c r="D47440"/>
    </row>
    <row r="47441" spans="4:4" x14ac:dyDescent="0.25">
      <c r="D47441"/>
    </row>
    <row r="47442" spans="4:4" x14ac:dyDescent="0.25">
      <c r="D47442"/>
    </row>
    <row r="47443" spans="4:4" x14ac:dyDescent="0.25">
      <c r="D47443"/>
    </row>
    <row r="47444" spans="4:4" x14ac:dyDescent="0.25">
      <c r="D47444"/>
    </row>
    <row r="47445" spans="4:4" x14ac:dyDescent="0.25">
      <c r="D47445"/>
    </row>
    <row r="47446" spans="4:4" x14ac:dyDescent="0.25">
      <c r="D47446"/>
    </row>
    <row r="47447" spans="4:4" x14ac:dyDescent="0.25">
      <c r="D47447"/>
    </row>
    <row r="47448" spans="4:4" x14ac:dyDescent="0.25">
      <c r="D47448"/>
    </row>
    <row r="47449" spans="4:4" x14ac:dyDescent="0.25">
      <c r="D47449"/>
    </row>
    <row r="47450" spans="4:4" x14ac:dyDescent="0.25">
      <c r="D47450"/>
    </row>
    <row r="47451" spans="4:4" x14ac:dyDescent="0.25">
      <c r="D47451"/>
    </row>
    <row r="47452" spans="4:4" x14ac:dyDescent="0.25">
      <c r="D47452"/>
    </row>
    <row r="47453" spans="4:4" x14ac:dyDescent="0.25">
      <c r="D47453"/>
    </row>
    <row r="47454" spans="4:4" x14ac:dyDescent="0.25">
      <c r="D47454"/>
    </row>
    <row r="47455" spans="4:4" x14ac:dyDescent="0.25">
      <c r="D47455"/>
    </row>
    <row r="47456" spans="4:4" x14ac:dyDescent="0.25">
      <c r="D47456"/>
    </row>
    <row r="47457" spans="4:4" x14ac:dyDescent="0.25">
      <c r="D47457"/>
    </row>
    <row r="47458" spans="4:4" x14ac:dyDescent="0.25">
      <c r="D47458"/>
    </row>
    <row r="47459" spans="4:4" x14ac:dyDescent="0.25">
      <c r="D47459"/>
    </row>
    <row r="47460" spans="4:4" x14ac:dyDescent="0.25">
      <c r="D47460"/>
    </row>
    <row r="47461" spans="4:4" x14ac:dyDescent="0.25">
      <c r="D47461"/>
    </row>
    <row r="47462" spans="4:4" x14ac:dyDescent="0.25">
      <c r="D47462"/>
    </row>
    <row r="47463" spans="4:4" x14ac:dyDescent="0.25">
      <c r="D47463"/>
    </row>
    <row r="47464" spans="4:4" x14ac:dyDescent="0.25">
      <c r="D47464"/>
    </row>
    <row r="47465" spans="4:4" x14ac:dyDescent="0.25">
      <c r="D47465"/>
    </row>
    <row r="47466" spans="4:4" x14ac:dyDescent="0.25">
      <c r="D47466"/>
    </row>
    <row r="47467" spans="4:4" x14ac:dyDescent="0.25">
      <c r="D47467"/>
    </row>
    <row r="47468" spans="4:4" x14ac:dyDescent="0.25">
      <c r="D47468"/>
    </row>
    <row r="47469" spans="4:4" x14ac:dyDescent="0.25">
      <c r="D47469"/>
    </row>
    <row r="47470" spans="4:4" x14ac:dyDescent="0.25">
      <c r="D47470"/>
    </row>
    <row r="47471" spans="4:4" x14ac:dyDescent="0.25">
      <c r="D47471"/>
    </row>
    <row r="47472" spans="4:4" x14ac:dyDescent="0.25">
      <c r="D47472"/>
    </row>
    <row r="47473" spans="4:4" x14ac:dyDescent="0.25">
      <c r="D47473"/>
    </row>
    <row r="47474" spans="4:4" x14ac:dyDescent="0.25">
      <c r="D47474"/>
    </row>
    <row r="47475" spans="4:4" x14ac:dyDescent="0.25">
      <c r="D47475"/>
    </row>
    <row r="47476" spans="4:4" x14ac:dyDescent="0.25">
      <c r="D47476"/>
    </row>
    <row r="47477" spans="4:4" x14ac:dyDescent="0.25">
      <c r="D47477"/>
    </row>
    <row r="47478" spans="4:4" x14ac:dyDescent="0.25">
      <c r="D47478"/>
    </row>
    <row r="47479" spans="4:4" x14ac:dyDescent="0.25">
      <c r="D47479"/>
    </row>
    <row r="47480" spans="4:4" x14ac:dyDescent="0.25">
      <c r="D47480"/>
    </row>
    <row r="47481" spans="4:4" x14ac:dyDescent="0.25">
      <c r="D47481"/>
    </row>
    <row r="47482" spans="4:4" x14ac:dyDescent="0.25">
      <c r="D47482"/>
    </row>
    <row r="47483" spans="4:4" x14ac:dyDescent="0.25">
      <c r="D47483"/>
    </row>
    <row r="47484" spans="4:4" x14ac:dyDescent="0.25">
      <c r="D47484"/>
    </row>
    <row r="47485" spans="4:4" x14ac:dyDescent="0.25">
      <c r="D47485"/>
    </row>
    <row r="47486" spans="4:4" x14ac:dyDescent="0.25">
      <c r="D47486"/>
    </row>
    <row r="47487" spans="4:4" x14ac:dyDescent="0.25">
      <c r="D47487"/>
    </row>
    <row r="47488" spans="4:4" x14ac:dyDescent="0.25">
      <c r="D47488"/>
    </row>
    <row r="47489" spans="4:4" x14ac:dyDescent="0.25">
      <c r="D47489"/>
    </row>
    <row r="47490" spans="4:4" x14ac:dyDescent="0.25">
      <c r="D47490"/>
    </row>
    <row r="47491" spans="4:4" x14ac:dyDescent="0.25">
      <c r="D47491"/>
    </row>
    <row r="47492" spans="4:4" x14ac:dyDescent="0.25">
      <c r="D47492"/>
    </row>
    <row r="47493" spans="4:4" x14ac:dyDescent="0.25">
      <c r="D47493"/>
    </row>
    <row r="47494" spans="4:4" x14ac:dyDescent="0.25">
      <c r="D47494"/>
    </row>
    <row r="47495" spans="4:4" x14ac:dyDescent="0.25">
      <c r="D47495"/>
    </row>
    <row r="47496" spans="4:4" x14ac:dyDescent="0.25">
      <c r="D47496"/>
    </row>
    <row r="47497" spans="4:4" x14ac:dyDescent="0.25">
      <c r="D47497"/>
    </row>
    <row r="47498" spans="4:4" x14ac:dyDescent="0.25">
      <c r="D47498"/>
    </row>
    <row r="47499" spans="4:4" x14ac:dyDescent="0.25">
      <c r="D47499"/>
    </row>
    <row r="47500" spans="4:4" x14ac:dyDescent="0.25">
      <c r="D47500"/>
    </row>
    <row r="47501" spans="4:4" x14ac:dyDescent="0.25">
      <c r="D47501"/>
    </row>
    <row r="47502" spans="4:4" x14ac:dyDescent="0.25">
      <c r="D47502"/>
    </row>
    <row r="47503" spans="4:4" x14ac:dyDescent="0.25">
      <c r="D47503"/>
    </row>
    <row r="47504" spans="4:4" x14ac:dyDescent="0.25">
      <c r="D47504"/>
    </row>
    <row r="47505" spans="4:4" x14ac:dyDescent="0.25">
      <c r="D47505"/>
    </row>
    <row r="47506" spans="4:4" x14ac:dyDescent="0.25">
      <c r="D47506"/>
    </row>
    <row r="47507" spans="4:4" x14ac:dyDescent="0.25">
      <c r="D47507"/>
    </row>
    <row r="47508" spans="4:4" x14ac:dyDescent="0.25">
      <c r="D47508"/>
    </row>
    <row r="47509" spans="4:4" x14ac:dyDescent="0.25">
      <c r="D47509"/>
    </row>
    <row r="47510" spans="4:4" x14ac:dyDescent="0.25">
      <c r="D47510"/>
    </row>
    <row r="47511" spans="4:4" x14ac:dyDescent="0.25">
      <c r="D47511"/>
    </row>
    <row r="47512" spans="4:4" x14ac:dyDescent="0.25">
      <c r="D47512"/>
    </row>
    <row r="47513" spans="4:4" x14ac:dyDescent="0.25">
      <c r="D47513"/>
    </row>
    <row r="47514" spans="4:4" x14ac:dyDescent="0.25">
      <c r="D47514"/>
    </row>
    <row r="47515" spans="4:4" x14ac:dyDescent="0.25">
      <c r="D47515"/>
    </row>
    <row r="47516" spans="4:4" x14ac:dyDescent="0.25">
      <c r="D47516"/>
    </row>
    <row r="47517" spans="4:4" x14ac:dyDescent="0.25">
      <c r="D47517"/>
    </row>
    <row r="47518" spans="4:4" x14ac:dyDescent="0.25">
      <c r="D47518"/>
    </row>
    <row r="47519" spans="4:4" x14ac:dyDescent="0.25">
      <c r="D47519"/>
    </row>
    <row r="47520" spans="4:4" x14ac:dyDescent="0.25">
      <c r="D47520"/>
    </row>
    <row r="47521" spans="4:4" x14ac:dyDescent="0.25">
      <c r="D47521"/>
    </row>
    <row r="47522" spans="4:4" x14ac:dyDescent="0.25">
      <c r="D47522"/>
    </row>
    <row r="47523" spans="4:4" x14ac:dyDescent="0.25">
      <c r="D47523"/>
    </row>
    <row r="47524" spans="4:4" x14ac:dyDescent="0.25">
      <c r="D47524"/>
    </row>
    <row r="47525" spans="4:4" x14ac:dyDescent="0.25">
      <c r="D47525"/>
    </row>
    <row r="47526" spans="4:4" x14ac:dyDescent="0.25">
      <c r="D47526"/>
    </row>
    <row r="47527" spans="4:4" x14ac:dyDescent="0.25">
      <c r="D47527"/>
    </row>
    <row r="47528" spans="4:4" x14ac:dyDescent="0.25">
      <c r="D47528"/>
    </row>
    <row r="47529" spans="4:4" x14ac:dyDescent="0.25">
      <c r="D47529"/>
    </row>
    <row r="47530" spans="4:4" x14ac:dyDescent="0.25">
      <c r="D47530"/>
    </row>
    <row r="47531" spans="4:4" x14ac:dyDescent="0.25">
      <c r="D47531"/>
    </row>
    <row r="47532" spans="4:4" x14ac:dyDescent="0.25">
      <c r="D47532"/>
    </row>
    <row r="47533" spans="4:4" x14ac:dyDescent="0.25">
      <c r="D47533"/>
    </row>
    <row r="47534" spans="4:4" x14ac:dyDescent="0.25">
      <c r="D47534"/>
    </row>
    <row r="47535" spans="4:4" x14ac:dyDescent="0.25">
      <c r="D47535"/>
    </row>
    <row r="47536" spans="4:4" x14ac:dyDescent="0.25">
      <c r="D47536"/>
    </row>
    <row r="47537" spans="4:4" x14ac:dyDescent="0.25">
      <c r="D47537"/>
    </row>
    <row r="47538" spans="4:4" x14ac:dyDescent="0.25">
      <c r="D47538"/>
    </row>
    <row r="47539" spans="4:4" x14ac:dyDescent="0.25">
      <c r="D47539"/>
    </row>
    <row r="47540" spans="4:4" x14ac:dyDescent="0.25">
      <c r="D47540"/>
    </row>
    <row r="47541" spans="4:4" x14ac:dyDescent="0.25">
      <c r="D47541"/>
    </row>
    <row r="47542" spans="4:4" x14ac:dyDescent="0.25">
      <c r="D47542"/>
    </row>
    <row r="47543" spans="4:4" x14ac:dyDescent="0.25">
      <c r="D47543"/>
    </row>
    <row r="47544" spans="4:4" x14ac:dyDescent="0.25">
      <c r="D47544"/>
    </row>
    <row r="47545" spans="4:4" x14ac:dyDescent="0.25">
      <c r="D47545"/>
    </row>
    <row r="47546" spans="4:4" x14ac:dyDescent="0.25">
      <c r="D47546"/>
    </row>
    <row r="47547" spans="4:4" x14ac:dyDescent="0.25">
      <c r="D47547"/>
    </row>
    <row r="47548" spans="4:4" x14ac:dyDescent="0.25">
      <c r="D47548"/>
    </row>
    <row r="47549" spans="4:4" x14ac:dyDescent="0.25">
      <c r="D47549"/>
    </row>
    <row r="47550" spans="4:4" x14ac:dyDescent="0.25">
      <c r="D47550"/>
    </row>
    <row r="47551" spans="4:4" x14ac:dyDescent="0.25">
      <c r="D47551"/>
    </row>
    <row r="47552" spans="4:4" x14ac:dyDescent="0.25">
      <c r="D47552"/>
    </row>
    <row r="47553" spans="4:4" x14ac:dyDescent="0.25">
      <c r="D47553"/>
    </row>
    <row r="47554" spans="4:4" x14ac:dyDescent="0.25">
      <c r="D47554"/>
    </row>
    <row r="47555" spans="4:4" x14ac:dyDescent="0.25">
      <c r="D47555"/>
    </row>
    <row r="47556" spans="4:4" x14ac:dyDescent="0.25">
      <c r="D47556"/>
    </row>
    <row r="47557" spans="4:4" x14ac:dyDescent="0.25">
      <c r="D47557"/>
    </row>
    <row r="47558" spans="4:4" x14ac:dyDescent="0.25">
      <c r="D47558"/>
    </row>
    <row r="47559" spans="4:4" x14ac:dyDescent="0.25">
      <c r="D47559"/>
    </row>
    <row r="47560" spans="4:4" x14ac:dyDescent="0.25">
      <c r="D47560"/>
    </row>
    <row r="47561" spans="4:4" x14ac:dyDescent="0.25">
      <c r="D47561"/>
    </row>
    <row r="47562" spans="4:4" x14ac:dyDescent="0.25">
      <c r="D47562"/>
    </row>
    <row r="47563" spans="4:4" x14ac:dyDescent="0.25">
      <c r="D47563"/>
    </row>
    <row r="47564" spans="4:4" x14ac:dyDescent="0.25">
      <c r="D47564"/>
    </row>
    <row r="47565" spans="4:4" x14ac:dyDescent="0.25">
      <c r="D47565"/>
    </row>
    <row r="47566" spans="4:4" x14ac:dyDescent="0.25">
      <c r="D47566"/>
    </row>
    <row r="47567" spans="4:4" x14ac:dyDescent="0.25">
      <c r="D47567"/>
    </row>
    <row r="47568" spans="4:4" x14ac:dyDescent="0.25">
      <c r="D47568"/>
    </row>
    <row r="47569" spans="4:4" x14ac:dyDescent="0.25">
      <c r="D47569"/>
    </row>
    <row r="47570" spans="4:4" x14ac:dyDescent="0.25">
      <c r="D47570"/>
    </row>
    <row r="47571" spans="4:4" x14ac:dyDescent="0.25">
      <c r="D47571"/>
    </row>
    <row r="47572" spans="4:4" x14ac:dyDescent="0.25">
      <c r="D47572"/>
    </row>
    <row r="47573" spans="4:4" x14ac:dyDescent="0.25">
      <c r="D47573"/>
    </row>
    <row r="47574" spans="4:4" x14ac:dyDescent="0.25">
      <c r="D47574"/>
    </row>
    <row r="47575" spans="4:4" x14ac:dyDescent="0.25">
      <c r="D47575"/>
    </row>
    <row r="47576" spans="4:4" x14ac:dyDescent="0.25">
      <c r="D47576"/>
    </row>
    <row r="47577" spans="4:4" x14ac:dyDescent="0.25">
      <c r="D47577"/>
    </row>
    <row r="47578" spans="4:4" x14ac:dyDescent="0.25">
      <c r="D47578"/>
    </row>
    <row r="47579" spans="4:4" x14ac:dyDescent="0.25">
      <c r="D47579"/>
    </row>
    <row r="47580" spans="4:4" x14ac:dyDescent="0.25">
      <c r="D47580"/>
    </row>
    <row r="47581" spans="4:4" x14ac:dyDescent="0.25">
      <c r="D47581"/>
    </row>
    <row r="47582" spans="4:4" x14ac:dyDescent="0.25">
      <c r="D47582"/>
    </row>
    <row r="47583" spans="4:4" x14ac:dyDescent="0.25">
      <c r="D47583"/>
    </row>
    <row r="47584" spans="4:4" x14ac:dyDescent="0.25">
      <c r="D47584"/>
    </row>
    <row r="47585" spans="4:4" x14ac:dyDescent="0.25">
      <c r="D47585"/>
    </row>
    <row r="47586" spans="4:4" x14ac:dyDescent="0.25">
      <c r="D47586"/>
    </row>
    <row r="47587" spans="4:4" x14ac:dyDescent="0.25">
      <c r="D47587"/>
    </row>
    <row r="47588" spans="4:4" x14ac:dyDescent="0.25">
      <c r="D47588"/>
    </row>
    <row r="47589" spans="4:4" x14ac:dyDescent="0.25">
      <c r="D47589"/>
    </row>
    <row r="47590" spans="4:4" x14ac:dyDescent="0.25">
      <c r="D47590"/>
    </row>
    <row r="47591" spans="4:4" x14ac:dyDescent="0.25">
      <c r="D47591"/>
    </row>
    <row r="47592" spans="4:4" x14ac:dyDescent="0.25">
      <c r="D47592"/>
    </row>
    <row r="47593" spans="4:4" x14ac:dyDescent="0.25">
      <c r="D47593"/>
    </row>
    <row r="47594" spans="4:4" x14ac:dyDescent="0.25">
      <c r="D47594"/>
    </row>
    <row r="47595" spans="4:4" x14ac:dyDescent="0.25">
      <c r="D47595"/>
    </row>
    <row r="47596" spans="4:4" x14ac:dyDescent="0.25">
      <c r="D47596"/>
    </row>
    <row r="47597" spans="4:4" x14ac:dyDescent="0.25">
      <c r="D47597"/>
    </row>
    <row r="47598" spans="4:4" x14ac:dyDescent="0.25">
      <c r="D47598"/>
    </row>
    <row r="47599" spans="4:4" x14ac:dyDescent="0.25">
      <c r="D47599"/>
    </row>
    <row r="47600" spans="4:4" x14ac:dyDescent="0.25">
      <c r="D47600"/>
    </row>
    <row r="47601" spans="4:4" x14ac:dyDescent="0.25">
      <c r="D47601"/>
    </row>
    <row r="47602" spans="4:4" x14ac:dyDescent="0.25">
      <c r="D47602"/>
    </row>
    <row r="47603" spans="4:4" x14ac:dyDescent="0.25">
      <c r="D47603"/>
    </row>
    <row r="47604" spans="4:4" x14ac:dyDescent="0.25">
      <c r="D47604"/>
    </row>
    <row r="47605" spans="4:4" x14ac:dyDescent="0.25">
      <c r="D47605"/>
    </row>
    <row r="47606" spans="4:4" x14ac:dyDescent="0.25">
      <c r="D47606"/>
    </row>
    <row r="47607" spans="4:4" x14ac:dyDescent="0.25">
      <c r="D47607"/>
    </row>
    <row r="47608" spans="4:4" x14ac:dyDescent="0.25">
      <c r="D47608"/>
    </row>
    <row r="47609" spans="4:4" x14ac:dyDescent="0.25">
      <c r="D47609"/>
    </row>
    <row r="47610" spans="4:4" x14ac:dyDescent="0.25">
      <c r="D47610"/>
    </row>
    <row r="47611" spans="4:4" x14ac:dyDescent="0.25">
      <c r="D47611"/>
    </row>
    <row r="47612" spans="4:4" x14ac:dyDescent="0.25">
      <c r="D47612"/>
    </row>
    <row r="47613" spans="4:4" x14ac:dyDescent="0.25">
      <c r="D47613"/>
    </row>
    <row r="47614" spans="4:4" x14ac:dyDescent="0.25">
      <c r="D47614"/>
    </row>
    <row r="47615" spans="4:4" x14ac:dyDescent="0.25">
      <c r="D47615"/>
    </row>
    <row r="47616" spans="4:4" x14ac:dyDescent="0.25">
      <c r="D47616"/>
    </row>
    <row r="47617" spans="4:4" x14ac:dyDescent="0.25">
      <c r="D47617"/>
    </row>
    <row r="47618" spans="4:4" x14ac:dyDescent="0.25">
      <c r="D47618"/>
    </row>
    <row r="47619" spans="4:4" x14ac:dyDescent="0.25">
      <c r="D47619"/>
    </row>
    <row r="47620" spans="4:4" x14ac:dyDescent="0.25">
      <c r="D47620"/>
    </row>
    <row r="47621" spans="4:4" x14ac:dyDescent="0.25">
      <c r="D47621"/>
    </row>
    <row r="47622" spans="4:4" x14ac:dyDescent="0.25">
      <c r="D47622"/>
    </row>
    <row r="47623" spans="4:4" x14ac:dyDescent="0.25">
      <c r="D47623"/>
    </row>
    <row r="47624" spans="4:4" x14ac:dyDescent="0.25">
      <c r="D47624"/>
    </row>
    <row r="47625" spans="4:4" x14ac:dyDescent="0.25">
      <c r="D47625"/>
    </row>
    <row r="47626" spans="4:4" x14ac:dyDescent="0.25">
      <c r="D47626"/>
    </row>
    <row r="47627" spans="4:4" x14ac:dyDescent="0.25">
      <c r="D47627"/>
    </row>
    <row r="47628" spans="4:4" x14ac:dyDescent="0.25">
      <c r="D47628"/>
    </row>
    <row r="47629" spans="4:4" x14ac:dyDescent="0.25">
      <c r="D47629"/>
    </row>
    <row r="47630" spans="4:4" x14ac:dyDescent="0.25">
      <c r="D47630"/>
    </row>
    <row r="47631" spans="4:4" x14ac:dyDescent="0.25">
      <c r="D47631"/>
    </row>
    <row r="47632" spans="4:4" x14ac:dyDescent="0.25">
      <c r="D47632"/>
    </row>
    <row r="47633" spans="4:4" x14ac:dyDescent="0.25">
      <c r="D47633"/>
    </row>
    <row r="47634" spans="4:4" x14ac:dyDescent="0.25">
      <c r="D47634"/>
    </row>
    <row r="47635" spans="4:4" x14ac:dyDescent="0.25">
      <c r="D47635"/>
    </row>
    <row r="47636" spans="4:4" x14ac:dyDescent="0.25">
      <c r="D47636"/>
    </row>
    <row r="47637" spans="4:4" x14ac:dyDescent="0.25">
      <c r="D47637"/>
    </row>
    <row r="47638" spans="4:4" x14ac:dyDescent="0.25">
      <c r="D47638"/>
    </row>
    <row r="47639" spans="4:4" x14ac:dyDescent="0.25">
      <c r="D47639"/>
    </row>
    <row r="47640" spans="4:4" x14ac:dyDescent="0.25">
      <c r="D47640"/>
    </row>
    <row r="47641" spans="4:4" x14ac:dyDescent="0.25">
      <c r="D47641"/>
    </row>
    <row r="47642" spans="4:4" x14ac:dyDescent="0.25">
      <c r="D47642"/>
    </row>
    <row r="47643" spans="4:4" x14ac:dyDescent="0.25">
      <c r="D47643"/>
    </row>
    <row r="47644" spans="4:4" x14ac:dyDescent="0.25">
      <c r="D47644"/>
    </row>
    <row r="47645" spans="4:4" x14ac:dyDescent="0.25">
      <c r="D47645"/>
    </row>
    <row r="47646" spans="4:4" x14ac:dyDescent="0.25">
      <c r="D47646"/>
    </row>
    <row r="47647" spans="4:4" x14ac:dyDescent="0.25">
      <c r="D47647"/>
    </row>
    <row r="47648" spans="4:4" x14ac:dyDescent="0.25">
      <c r="D47648"/>
    </row>
    <row r="47649" spans="4:4" x14ac:dyDescent="0.25">
      <c r="D47649"/>
    </row>
    <row r="47650" spans="4:4" x14ac:dyDescent="0.25">
      <c r="D47650"/>
    </row>
    <row r="47651" spans="4:4" x14ac:dyDescent="0.25">
      <c r="D47651"/>
    </row>
    <row r="47652" spans="4:4" x14ac:dyDescent="0.25">
      <c r="D47652"/>
    </row>
    <row r="47653" spans="4:4" x14ac:dyDescent="0.25">
      <c r="D47653"/>
    </row>
    <row r="47654" spans="4:4" x14ac:dyDescent="0.25">
      <c r="D47654"/>
    </row>
    <row r="47655" spans="4:4" x14ac:dyDescent="0.25">
      <c r="D47655"/>
    </row>
    <row r="47656" spans="4:4" x14ac:dyDescent="0.25">
      <c r="D47656"/>
    </row>
    <row r="47657" spans="4:4" x14ac:dyDescent="0.25">
      <c r="D47657"/>
    </row>
    <row r="47658" spans="4:4" x14ac:dyDescent="0.25">
      <c r="D47658"/>
    </row>
    <row r="47659" spans="4:4" x14ac:dyDescent="0.25">
      <c r="D47659"/>
    </row>
    <row r="47660" spans="4:4" x14ac:dyDescent="0.25">
      <c r="D47660"/>
    </row>
    <row r="47661" spans="4:4" x14ac:dyDescent="0.25">
      <c r="D47661"/>
    </row>
    <row r="47662" spans="4:4" x14ac:dyDescent="0.25">
      <c r="D47662"/>
    </row>
    <row r="47663" spans="4:4" x14ac:dyDescent="0.25">
      <c r="D47663"/>
    </row>
    <row r="47664" spans="4:4" x14ac:dyDescent="0.25">
      <c r="D47664"/>
    </row>
    <row r="47665" spans="4:4" x14ac:dyDescent="0.25">
      <c r="D47665"/>
    </row>
    <row r="47666" spans="4:4" x14ac:dyDescent="0.25">
      <c r="D47666"/>
    </row>
    <row r="47667" spans="4:4" x14ac:dyDescent="0.25">
      <c r="D47667"/>
    </row>
    <row r="47668" spans="4:4" x14ac:dyDescent="0.25">
      <c r="D47668"/>
    </row>
    <row r="47669" spans="4:4" x14ac:dyDescent="0.25">
      <c r="D47669"/>
    </row>
    <row r="47670" spans="4:4" x14ac:dyDescent="0.25">
      <c r="D47670"/>
    </row>
    <row r="47671" spans="4:4" x14ac:dyDescent="0.25">
      <c r="D47671"/>
    </row>
    <row r="47672" spans="4:4" x14ac:dyDescent="0.25">
      <c r="D47672"/>
    </row>
    <row r="47673" spans="4:4" x14ac:dyDescent="0.25">
      <c r="D47673"/>
    </row>
    <row r="47674" spans="4:4" x14ac:dyDescent="0.25">
      <c r="D47674"/>
    </row>
    <row r="47675" spans="4:4" x14ac:dyDescent="0.25">
      <c r="D47675"/>
    </row>
    <row r="47676" spans="4:4" x14ac:dyDescent="0.25">
      <c r="D47676"/>
    </row>
    <row r="47677" spans="4:4" x14ac:dyDescent="0.25">
      <c r="D47677"/>
    </row>
    <row r="47678" spans="4:4" x14ac:dyDescent="0.25">
      <c r="D47678"/>
    </row>
    <row r="47679" spans="4:4" x14ac:dyDescent="0.25">
      <c r="D47679"/>
    </row>
    <row r="47680" spans="4:4" x14ac:dyDescent="0.25">
      <c r="D47680"/>
    </row>
    <row r="47681" spans="4:4" x14ac:dyDescent="0.25">
      <c r="D47681"/>
    </row>
    <row r="47682" spans="4:4" x14ac:dyDescent="0.25">
      <c r="D47682"/>
    </row>
    <row r="47683" spans="4:4" x14ac:dyDescent="0.25">
      <c r="D47683"/>
    </row>
    <row r="47684" spans="4:4" x14ac:dyDescent="0.25">
      <c r="D47684"/>
    </row>
    <row r="47685" spans="4:4" x14ac:dyDescent="0.25">
      <c r="D47685"/>
    </row>
    <row r="47686" spans="4:4" x14ac:dyDescent="0.25">
      <c r="D47686"/>
    </row>
    <row r="47687" spans="4:4" x14ac:dyDescent="0.25">
      <c r="D47687"/>
    </row>
    <row r="47688" spans="4:4" x14ac:dyDescent="0.25">
      <c r="D47688"/>
    </row>
    <row r="47689" spans="4:4" x14ac:dyDescent="0.25">
      <c r="D47689"/>
    </row>
    <row r="47690" spans="4:4" x14ac:dyDescent="0.25">
      <c r="D47690"/>
    </row>
    <row r="47691" spans="4:4" x14ac:dyDescent="0.25">
      <c r="D47691"/>
    </row>
    <row r="47692" spans="4:4" x14ac:dyDescent="0.25">
      <c r="D47692"/>
    </row>
    <row r="47693" spans="4:4" x14ac:dyDescent="0.25">
      <c r="D47693"/>
    </row>
    <row r="47694" spans="4:4" x14ac:dyDescent="0.25">
      <c r="D47694"/>
    </row>
    <row r="47695" spans="4:4" x14ac:dyDescent="0.25">
      <c r="D47695"/>
    </row>
    <row r="47696" spans="4:4" x14ac:dyDescent="0.25">
      <c r="D47696"/>
    </row>
    <row r="47697" spans="4:4" x14ac:dyDescent="0.25">
      <c r="D47697"/>
    </row>
    <row r="47698" spans="4:4" x14ac:dyDescent="0.25">
      <c r="D47698"/>
    </row>
    <row r="47699" spans="4:4" x14ac:dyDescent="0.25">
      <c r="D47699"/>
    </row>
    <row r="47700" spans="4:4" x14ac:dyDescent="0.25">
      <c r="D47700"/>
    </row>
    <row r="47701" spans="4:4" x14ac:dyDescent="0.25">
      <c r="D47701"/>
    </row>
    <row r="47702" spans="4:4" x14ac:dyDescent="0.25">
      <c r="D47702"/>
    </row>
    <row r="47703" spans="4:4" x14ac:dyDescent="0.25">
      <c r="D47703"/>
    </row>
    <row r="47704" spans="4:4" x14ac:dyDescent="0.25">
      <c r="D47704"/>
    </row>
    <row r="47705" spans="4:4" x14ac:dyDescent="0.25">
      <c r="D47705"/>
    </row>
    <row r="47706" spans="4:4" x14ac:dyDescent="0.25">
      <c r="D47706"/>
    </row>
    <row r="47707" spans="4:4" x14ac:dyDescent="0.25">
      <c r="D47707"/>
    </row>
    <row r="47708" spans="4:4" x14ac:dyDescent="0.25">
      <c r="D47708"/>
    </row>
    <row r="47709" spans="4:4" x14ac:dyDescent="0.25">
      <c r="D47709"/>
    </row>
    <row r="47710" spans="4:4" x14ac:dyDescent="0.25">
      <c r="D47710"/>
    </row>
    <row r="47711" spans="4:4" x14ac:dyDescent="0.25">
      <c r="D47711"/>
    </row>
    <row r="47712" spans="4:4" x14ac:dyDescent="0.25">
      <c r="D47712"/>
    </row>
    <row r="47713" spans="4:4" x14ac:dyDescent="0.25">
      <c r="D47713"/>
    </row>
    <row r="47714" spans="4:4" x14ac:dyDescent="0.25">
      <c r="D47714"/>
    </row>
    <row r="47715" spans="4:4" x14ac:dyDescent="0.25">
      <c r="D47715"/>
    </row>
    <row r="47716" spans="4:4" x14ac:dyDescent="0.25">
      <c r="D47716"/>
    </row>
    <row r="47717" spans="4:4" x14ac:dyDescent="0.25">
      <c r="D47717"/>
    </row>
    <row r="47718" spans="4:4" x14ac:dyDescent="0.25">
      <c r="D47718"/>
    </row>
    <row r="47719" spans="4:4" x14ac:dyDescent="0.25">
      <c r="D47719"/>
    </row>
    <row r="47720" spans="4:4" x14ac:dyDescent="0.25">
      <c r="D47720"/>
    </row>
    <row r="47721" spans="4:4" x14ac:dyDescent="0.25">
      <c r="D47721"/>
    </row>
    <row r="47722" spans="4:4" x14ac:dyDescent="0.25">
      <c r="D47722"/>
    </row>
    <row r="47723" spans="4:4" x14ac:dyDescent="0.25">
      <c r="D47723"/>
    </row>
    <row r="47724" spans="4:4" x14ac:dyDescent="0.25">
      <c r="D47724"/>
    </row>
    <row r="47725" spans="4:4" x14ac:dyDescent="0.25">
      <c r="D47725"/>
    </row>
    <row r="47726" spans="4:4" x14ac:dyDescent="0.25">
      <c r="D47726"/>
    </row>
    <row r="47727" spans="4:4" x14ac:dyDescent="0.25">
      <c r="D47727"/>
    </row>
    <row r="47728" spans="4:4" x14ac:dyDescent="0.25">
      <c r="D47728"/>
    </row>
    <row r="47729" spans="4:4" x14ac:dyDescent="0.25">
      <c r="D47729"/>
    </row>
    <row r="47730" spans="4:4" x14ac:dyDescent="0.25">
      <c r="D47730"/>
    </row>
    <row r="47731" spans="4:4" x14ac:dyDescent="0.25">
      <c r="D47731"/>
    </row>
    <row r="47732" spans="4:4" x14ac:dyDescent="0.25">
      <c r="D47732"/>
    </row>
    <row r="47733" spans="4:4" x14ac:dyDescent="0.25">
      <c r="D47733"/>
    </row>
    <row r="47734" spans="4:4" x14ac:dyDescent="0.25">
      <c r="D47734"/>
    </row>
    <row r="47735" spans="4:4" x14ac:dyDescent="0.25">
      <c r="D47735"/>
    </row>
    <row r="47736" spans="4:4" x14ac:dyDescent="0.25">
      <c r="D47736"/>
    </row>
    <row r="47737" spans="4:4" x14ac:dyDescent="0.25">
      <c r="D47737"/>
    </row>
    <row r="47738" spans="4:4" x14ac:dyDescent="0.25">
      <c r="D47738"/>
    </row>
    <row r="47739" spans="4:4" x14ac:dyDescent="0.25">
      <c r="D47739"/>
    </row>
    <row r="47740" spans="4:4" x14ac:dyDescent="0.25">
      <c r="D47740"/>
    </row>
    <row r="47741" spans="4:4" x14ac:dyDescent="0.25">
      <c r="D47741"/>
    </row>
    <row r="47742" spans="4:4" x14ac:dyDescent="0.25">
      <c r="D47742"/>
    </row>
    <row r="47743" spans="4:4" x14ac:dyDescent="0.25">
      <c r="D47743"/>
    </row>
    <row r="47744" spans="4:4" x14ac:dyDescent="0.25">
      <c r="D47744"/>
    </row>
    <row r="47745" spans="4:4" x14ac:dyDescent="0.25">
      <c r="D47745"/>
    </row>
    <row r="47746" spans="4:4" x14ac:dyDescent="0.25">
      <c r="D47746"/>
    </row>
    <row r="47747" spans="4:4" x14ac:dyDescent="0.25">
      <c r="D47747"/>
    </row>
    <row r="47748" spans="4:4" x14ac:dyDescent="0.25">
      <c r="D47748"/>
    </row>
    <row r="47749" spans="4:4" x14ac:dyDescent="0.25">
      <c r="D47749"/>
    </row>
    <row r="47750" spans="4:4" x14ac:dyDescent="0.25">
      <c r="D47750"/>
    </row>
    <row r="47751" spans="4:4" x14ac:dyDescent="0.25">
      <c r="D47751"/>
    </row>
    <row r="47752" spans="4:4" x14ac:dyDescent="0.25">
      <c r="D47752"/>
    </row>
    <row r="47753" spans="4:4" x14ac:dyDescent="0.25">
      <c r="D47753"/>
    </row>
    <row r="47754" spans="4:4" x14ac:dyDescent="0.25">
      <c r="D47754"/>
    </row>
    <row r="47755" spans="4:4" x14ac:dyDescent="0.25">
      <c r="D47755"/>
    </row>
    <row r="47756" spans="4:4" x14ac:dyDescent="0.25">
      <c r="D47756"/>
    </row>
    <row r="47757" spans="4:4" x14ac:dyDescent="0.25">
      <c r="D47757"/>
    </row>
    <row r="47758" spans="4:4" x14ac:dyDescent="0.25">
      <c r="D47758"/>
    </row>
    <row r="47759" spans="4:4" x14ac:dyDescent="0.25">
      <c r="D47759"/>
    </row>
    <row r="47760" spans="4:4" x14ac:dyDescent="0.25">
      <c r="D47760"/>
    </row>
    <row r="47761" spans="4:4" x14ac:dyDescent="0.25">
      <c r="D47761"/>
    </row>
    <row r="47762" spans="4:4" x14ac:dyDescent="0.25">
      <c r="D47762"/>
    </row>
    <row r="47763" spans="4:4" x14ac:dyDescent="0.25">
      <c r="D47763"/>
    </row>
    <row r="47764" spans="4:4" x14ac:dyDescent="0.25">
      <c r="D47764"/>
    </row>
    <row r="47765" spans="4:4" x14ac:dyDescent="0.25">
      <c r="D47765"/>
    </row>
    <row r="47766" spans="4:4" x14ac:dyDescent="0.25">
      <c r="D47766"/>
    </row>
    <row r="47767" spans="4:4" x14ac:dyDescent="0.25">
      <c r="D47767"/>
    </row>
    <row r="47768" spans="4:4" x14ac:dyDescent="0.25">
      <c r="D47768"/>
    </row>
    <row r="47769" spans="4:4" x14ac:dyDescent="0.25">
      <c r="D47769"/>
    </row>
    <row r="47770" spans="4:4" x14ac:dyDescent="0.25">
      <c r="D47770"/>
    </row>
    <row r="47771" spans="4:4" x14ac:dyDescent="0.25">
      <c r="D47771"/>
    </row>
    <row r="47772" spans="4:4" x14ac:dyDescent="0.25">
      <c r="D47772"/>
    </row>
    <row r="47773" spans="4:4" x14ac:dyDescent="0.25">
      <c r="D47773"/>
    </row>
    <row r="47774" spans="4:4" x14ac:dyDescent="0.25">
      <c r="D47774"/>
    </row>
    <row r="47775" spans="4:4" x14ac:dyDescent="0.25">
      <c r="D47775"/>
    </row>
    <row r="47776" spans="4:4" x14ac:dyDescent="0.25">
      <c r="D47776"/>
    </row>
    <row r="47777" spans="4:4" x14ac:dyDescent="0.25">
      <c r="D47777"/>
    </row>
    <row r="47778" spans="4:4" x14ac:dyDescent="0.25">
      <c r="D47778"/>
    </row>
    <row r="47779" spans="4:4" x14ac:dyDescent="0.25">
      <c r="D47779"/>
    </row>
    <row r="47780" spans="4:4" x14ac:dyDescent="0.25">
      <c r="D47780"/>
    </row>
    <row r="47781" spans="4:4" x14ac:dyDescent="0.25">
      <c r="D47781"/>
    </row>
    <row r="47782" spans="4:4" x14ac:dyDescent="0.25">
      <c r="D47782"/>
    </row>
    <row r="47783" spans="4:4" x14ac:dyDescent="0.25">
      <c r="D47783"/>
    </row>
    <row r="47784" spans="4:4" x14ac:dyDescent="0.25">
      <c r="D47784"/>
    </row>
    <row r="47785" spans="4:4" x14ac:dyDescent="0.25">
      <c r="D47785"/>
    </row>
    <row r="47786" spans="4:4" x14ac:dyDescent="0.25">
      <c r="D47786"/>
    </row>
    <row r="47787" spans="4:4" x14ac:dyDescent="0.25">
      <c r="D47787"/>
    </row>
    <row r="47788" spans="4:4" x14ac:dyDescent="0.25">
      <c r="D47788"/>
    </row>
    <row r="47789" spans="4:4" x14ac:dyDescent="0.25">
      <c r="D47789"/>
    </row>
    <row r="47790" spans="4:4" x14ac:dyDescent="0.25">
      <c r="D47790"/>
    </row>
    <row r="47791" spans="4:4" x14ac:dyDescent="0.25">
      <c r="D47791"/>
    </row>
    <row r="47792" spans="4:4" x14ac:dyDescent="0.25">
      <c r="D47792"/>
    </row>
    <row r="47793" spans="4:4" x14ac:dyDescent="0.25">
      <c r="D47793"/>
    </row>
    <row r="47794" spans="4:4" x14ac:dyDescent="0.25">
      <c r="D47794"/>
    </row>
    <row r="47795" spans="4:4" x14ac:dyDescent="0.25">
      <c r="D47795"/>
    </row>
    <row r="47796" spans="4:4" x14ac:dyDescent="0.25">
      <c r="D47796"/>
    </row>
    <row r="47797" spans="4:4" x14ac:dyDescent="0.25">
      <c r="D47797"/>
    </row>
    <row r="47798" spans="4:4" x14ac:dyDescent="0.25">
      <c r="D47798"/>
    </row>
    <row r="47799" spans="4:4" x14ac:dyDescent="0.25">
      <c r="D47799"/>
    </row>
    <row r="47800" spans="4:4" x14ac:dyDescent="0.25">
      <c r="D47800"/>
    </row>
    <row r="47801" spans="4:4" x14ac:dyDescent="0.25">
      <c r="D47801"/>
    </row>
    <row r="47802" spans="4:4" x14ac:dyDescent="0.25">
      <c r="D47802"/>
    </row>
    <row r="47803" spans="4:4" x14ac:dyDescent="0.25">
      <c r="D47803"/>
    </row>
    <row r="47804" spans="4:4" x14ac:dyDescent="0.25">
      <c r="D47804"/>
    </row>
    <row r="47805" spans="4:4" x14ac:dyDescent="0.25">
      <c r="D47805"/>
    </row>
    <row r="47806" spans="4:4" x14ac:dyDescent="0.25">
      <c r="D47806"/>
    </row>
    <row r="47807" spans="4:4" x14ac:dyDescent="0.25">
      <c r="D47807"/>
    </row>
    <row r="47808" spans="4:4" x14ac:dyDescent="0.25">
      <c r="D47808"/>
    </row>
    <row r="47809" spans="4:4" x14ac:dyDescent="0.25">
      <c r="D47809"/>
    </row>
    <row r="47810" spans="4:4" x14ac:dyDescent="0.25">
      <c r="D47810"/>
    </row>
    <row r="47811" spans="4:4" x14ac:dyDescent="0.25">
      <c r="D47811"/>
    </row>
    <row r="47812" spans="4:4" x14ac:dyDescent="0.25">
      <c r="D47812"/>
    </row>
    <row r="47813" spans="4:4" x14ac:dyDescent="0.25">
      <c r="D47813"/>
    </row>
    <row r="47814" spans="4:4" x14ac:dyDescent="0.25">
      <c r="D47814"/>
    </row>
    <row r="47815" spans="4:4" x14ac:dyDescent="0.25">
      <c r="D47815"/>
    </row>
    <row r="47816" spans="4:4" x14ac:dyDescent="0.25">
      <c r="D47816"/>
    </row>
    <row r="47817" spans="4:4" x14ac:dyDescent="0.25">
      <c r="D47817"/>
    </row>
    <row r="47818" spans="4:4" x14ac:dyDescent="0.25">
      <c r="D47818"/>
    </row>
    <row r="47819" spans="4:4" x14ac:dyDescent="0.25">
      <c r="D47819"/>
    </row>
    <row r="47820" spans="4:4" x14ac:dyDescent="0.25">
      <c r="D47820"/>
    </row>
    <row r="47821" spans="4:4" x14ac:dyDescent="0.25">
      <c r="D47821"/>
    </row>
    <row r="47822" spans="4:4" x14ac:dyDescent="0.25">
      <c r="D47822"/>
    </row>
    <row r="47823" spans="4:4" x14ac:dyDescent="0.25">
      <c r="D47823"/>
    </row>
    <row r="47824" spans="4:4" x14ac:dyDescent="0.25">
      <c r="D47824"/>
    </row>
    <row r="47825" spans="4:4" x14ac:dyDescent="0.25">
      <c r="D47825"/>
    </row>
    <row r="47826" spans="4:4" x14ac:dyDescent="0.25">
      <c r="D47826"/>
    </row>
    <row r="47827" spans="4:4" x14ac:dyDescent="0.25">
      <c r="D47827"/>
    </row>
    <row r="47828" spans="4:4" x14ac:dyDescent="0.25">
      <c r="D47828"/>
    </row>
    <row r="47829" spans="4:4" x14ac:dyDescent="0.25">
      <c r="D47829"/>
    </row>
    <row r="47830" spans="4:4" x14ac:dyDescent="0.25">
      <c r="D47830"/>
    </row>
    <row r="47831" spans="4:4" x14ac:dyDescent="0.25">
      <c r="D47831"/>
    </row>
    <row r="47832" spans="4:4" x14ac:dyDescent="0.25">
      <c r="D47832"/>
    </row>
    <row r="47833" spans="4:4" x14ac:dyDescent="0.25">
      <c r="D47833"/>
    </row>
    <row r="47834" spans="4:4" x14ac:dyDescent="0.25">
      <c r="D47834"/>
    </row>
    <row r="47835" spans="4:4" x14ac:dyDescent="0.25">
      <c r="D47835"/>
    </row>
    <row r="47836" spans="4:4" x14ac:dyDescent="0.25">
      <c r="D47836"/>
    </row>
    <row r="47837" spans="4:4" x14ac:dyDescent="0.25">
      <c r="D47837"/>
    </row>
    <row r="47838" spans="4:4" x14ac:dyDescent="0.25">
      <c r="D47838"/>
    </row>
    <row r="47839" spans="4:4" x14ac:dyDescent="0.25">
      <c r="D47839"/>
    </row>
    <row r="47840" spans="4:4" x14ac:dyDescent="0.25">
      <c r="D47840"/>
    </row>
    <row r="47841" spans="4:4" x14ac:dyDescent="0.25">
      <c r="D47841"/>
    </row>
    <row r="47842" spans="4:4" x14ac:dyDescent="0.25">
      <c r="D47842"/>
    </row>
    <row r="47843" spans="4:4" x14ac:dyDescent="0.25">
      <c r="D47843"/>
    </row>
    <row r="47844" spans="4:4" x14ac:dyDescent="0.25">
      <c r="D47844"/>
    </row>
    <row r="47845" spans="4:4" x14ac:dyDescent="0.25">
      <c r="D47845"/>
    </row>
    <row r="47846" spans="4:4" x14ac:dyDescent="0.25">
      <c r="D47846"/>
    </row>
    <row r="47847" spans="4:4" x14ac:dyDescent="0.25">
      <c r="D47847"/>
    </row>
    <row r="47848" spans="4:4" x14ac:dyDescent="0.25">
      <c r="D47848"/>
    </row>
    <row r="47849" spans="4:4" x14ac:dyDescent="0.25">
      <c r="D47849"/>
    </row>
    <row r="47850" spans="4:4" x14ac:dyDescent="0.25">
      <c r="D47850"/>
    </row>
    <row r="47851" spans="4:4" x14ac:dyDescent="0.25">
      <c r="D47851"/>
    </row>
    <row r="47852" spans="4:4" x14ac:dyDescent="0.25">
      <c r="D47852"/>
    </row>
    <row r="47853" spans="4:4" x14ac:dyDescent="0.25">
      <c r="D47853"/>
    </row>
    <row r="47854" spans="4:4" x14ac:dyDescent="0.25">
      <c r="D47854"/>
    </row>
    <row r="47855" spans="4:4" x14ac:dyDescent="0.25">
      <c r="D47855"/>
    </row>
    <row r="47856" spans="4:4" x14ac:dyDescent="0.25">
      <c r="D47856"/>
    </row>
    <row r="47857" spans="4:4" x14ac:dyDescent="0.25">
      <c r="D47857"/>
    </row>
    <row r="47858" spans="4:4" x14ac:dyDescent="0.25">
      <c r="D47858"/>
    </row>
    <row r="47859" spans="4:4" x14ac:dyDescent="0.25">
      <c r="D47859"/>
    </row>
    <row r="47860" spans="4:4" x14ac:dyDescent="0.25">
      <c r="D47860"/>
    </row>
    <row r="47861" spans="4:4" x14ac:dyDescent="0.25">
      <c r="D47861"/>
    </row>
    <row r="47862" spans="4:4" x14ac:dyDescent="0.25">
      <c r="D47862"/>
    </row>
    <row r="47863" spans="4:4" x14ac:dyDescent="0.25">
      <c r="D47863"/>
    </row>
    <row r="47864" spans="4:4" x14ac:dyDescent="0.25">
      <c r="D47864"/>
    </row>
    <row r="47865" spans="4:4" x14ac:dyDescent="0.25">
      <c r="D47865"/>
    </row>
    <row r="47866" spans="4:4" x14ac:dyDescent="0.25">
      <c r="D47866"/>
    </row>
    <row r="47867" spans="4:4" x14ac:dyDescent="0.25">
      <c r="D47867"/>
    </row>
    <row r="47868" spans="4:4" x14ac:dyDescent="0.25">
      <c r="D47868"/>
    </row>
    <row r="47869" spans="4:4" x14ac:dyDescent="0.25">
      <c r="D47869"/>
    </row>
    <row r="47870" spans="4:4" x14ac:dyDescent="0.25">
      <c r="D47870"/>
    </row>
    <row r="47871" spans="4:4" x14ac:dyDescent="0.25">
      <c r="D47871"/>
    </row>
    <row r="47872" spans="4:4" x14ac:dyDescent="0.25">
      <c r="D47872"/>
    </row>
    <row r="47873" spans="4:4" x14ac:dyDescent="0.25">
      <c r="D47873"/>
    </row>
    <row r="47874" spans="4:4" x14ac:dyDescent="0.25">
      <c r="D47874"/>
    </row>
    <row r="47875" spans="4:4" x14ac:dyDescent="0.25">
      <c r="D47875"/>
    </row>
    <row r="47876" spans="4:4" x14ac:dyDescent="0.25">
      <c r="D47876"/>
    </row>
    <row r="47877" spans="4:4" x14ac:dyDescent="0.25">
      <c r="D47877"/>
    </row>
    <row r="47878" spans="4:4" x14ac:dyDescent="0.25">
      <c r="D47878"/>
    </row>
    <row r="47879" spans="4:4" x14ac:dyDescent="0.25">
      <c r="D47879"/>
    </row>
    <row r="47880" spans="4:4" x14ac:dyDescent="0.25">
      <c r="D47880"/>
    </row>
    <row r="47881" spans="4:4" x14ac:dyDescent="0.25">
      <c r="D47881"/>
    </row>
    <row r="47882" spans="4:4" x14ac:dyDescent="0.25">
      <c r="D47882"/>
    </row>
    <row r="47883" spans="4:4" x14ac:dyDescent="0.25">
      <c r="D47883"/>
    </row>
    <row r="47884" spans="4:4" x14ac:dyDescent="0.25">
      <c r="D47884"/>
    </row>
    <row r="47885" spans="4:4" x14ac:dyDescent="0.25">
      <c r="D47885"/>
    </row>
    <row r="47886" spans="4:4" x14ac:dyDescent="0.25">
      <c r="D47886"/>
    </row>
    <row r="47887" spans="4:4" x14ac:dyDescent="0.25">
      <c r="D47887"/>
    </row>
    <row r="47888" spans="4:4" x14ac:dyDescent="0.25">
      <c r="D47888"/>
    </row>
    <row r="47889" spans="4:4" x14ac:dyDescent="0.25">
      <c r="D47889"/>
    </row>
    <row r="47890" spans="4:4" x14ac:dyDescent="0.25">
      <c r="D47890"/>
    </row>
    <row r="47891" spans="4:4" x14ac:dyDescent="0.25">
      <c r="D47891"/>
    </row>
    <row r="47892" spans="4:4" x14ac:dyDescent="0.25">
      <c r="D47892"/>
    </row>
    <row r="47893" spans="4:4" x14ac:dyDescent="0.25">
      <c r="D47893"/>
    </row>
    <row r="47894" spans="4:4" x14ac:dyDescent="0.25">
      <c r="D47894"/>
    </row>
    <row r="47895" spans="4:4" x14ac:dyDescent="0.25">
      <c r="D47895"/>
    </row>
    <row r="47896" spans="4:4" x14ac:dyDescent="0.25">
      <c r="D47896"/>
    </row>
    <row r="47897" spans="4:4" x14ac:dyDescent="0.25">
      <c r="D47897"/>
    </row>
    <row r="47898" spans="4:4" x14ac:dyDescent="0.25">
      <c r="D47898"/>
    </row>
    <row r="47899" spans="4:4" x14ac:dyDescent="0.25">
      <c r="D47899"/>
    </row>
    <row r="47900" spans="4:4" x14ac:dyDescent="0.25">
      <c r="D47900"/>
    </row>
    <row r="47901" spans="4:4" x14ac:dyDescent="0.25">
      <c r="D47901"/>
    </row>
    <row r="47902" spans="4:4" x14ac:dyDescent="0.25">
      <c r="D47902"/>
    </row>
    <row r="47903" spans="4:4" x14ac:dyDescent="0.25">
      <c r="D47903"/>
    </row>
    <row r="47904" spans="4:4" x14ac:dyDescent="0.25">
      <c r="D47904"/>
    </row>
    <row r="47905" spans="4:4" x14ac:dyDescent="0.25">
      <c r="D47905"/>
    </row>
    <row r="47906" spans="4:4" x14ac:dyDescent="0.25">
      <c r="D47906"/>
    </row>
    <row r="47907" spans="4:4" x14ac:dyDescent="0.25">
      <c r="D47907"/>
    </row>
    <row r="47908" spans="4:4" x14ac:dyDescent="0.25">
      <c r="D47908"/>
    </row>
    <row r="47909" spans="4:4" x14ac:dyDescent="0.25">
      <c r="D47909"/>
    </row>
    <row r="47910" spans="4:4" x14ac:dyDescent="0.25">
      <c r="D47910"/>
    </row>
    <row r="47911" spans="4:4" x14ac:dyDescent="0.25">
      <c r="D47911"/>
    </row>
    <row r="47912" spans="4:4" x14ac:dyDescent="0.25">
      <c r="D47912"/>
    </row>
    <row r="47913" spans="4:4" x14ac:dyDescent="0.25">
      <c r="D47913"/>
    </row>
    <row r="47914" spans="4:4" x14ac:dyDescent="0.25">
      <c r="D47914"/>
    </row>
    <row r="47915" spans="4:4" x14ac:dyDescent="0.25">
      <c r="D47915"/>
    </row>
    <row r="47916" spans="4:4" x14ac:dyDescent="0.25">
      <c r="D47916"/>
    </row>
    <row r="47917" spans="4:4" x14ac:dyDescent="0.25">
      <c r="D47917"/>
    </row>
    <row r="47918" spans="4:4" x14ac:dyDescent="0.25">
      <c r="D47918"/>
    </row>
    <row r="47919" spans="4:4" x14ac:dyDescent="0.25">
      <c r="D47919"/>
    </row>
    <row r="47920" spans="4:4" x14ac:dyDescent="0.25">
      <c r="D47920"/>
    </row>
    <row r="47921" spans="4:4" x14ac:dyDescent="0.25">
      <c r="D47921"/>
    </row>
    <row r="47922" spans="4:4" x14ac:dyDescent="0.25">
      <c r="D47922"/>
    </row>
    <row r="47923" spans="4:4" x14ac:dyDescent="0.25">
      <c r="D47923"/>
    </row>
    <row r="47924" spans="4:4" x14ac:dyDescent="0.25">
      <c r="D47924"/>
    </row>
    <row r="47925" spans="4:4" x14ac:dyDescent="0.25">
      <c r="D47925"/>
    </row>
    <row r="47926" spans="4:4" x14ac:dyDescent="0.25">
      <c r="D47926"/>
    </row>
    <row r="47927" spans="4:4" x14ac:dyDescent="0.25">
      <c r="D47927"/>
    </row>
    <row r="47928" spans="4:4" x14ac:dyDescent="0.25">
      <c r="D47928"/>
    </row>
    <row r="47929" spans="4:4" x14ac:dyDescent="0.25">
      <c r="D47929"/>
    </row>
    <row r="47930" spans="4:4" x14ac:dyDescent="0.25">
      <c r="D47930"/>
    </row>
    <row r="47931" spans="4:4" x14ac:dyDescent="0.25">
      <c r="D47931"/>
    </row>
    <row r="47932" spans="4:4" x14ac:dyDescent="0.25">
      <c r="D47932"/>
    </row>
    <row r="47933" spans="4:4" x14ac:dyDescent="0.25">
      <c r="D47933"/>
    </row>
    <row r="47934" spans="4:4" x14ac:dyDescent="0.25">
      <c r="D47934"/>
    </row>
    <row r="47935" spans="4:4" x14ac:dyDescent="0.25">
      <c r="D47935"/>
    </row>
    <row r="47936" spans="4:4" x14ac:dyDescent="0.25">
      <c r="D47936"/>
    </row>
    <row r="47937" spans="4:4" x14ac:dyDescent="0.25">
      <c r="D47937"/>
    </row>
    <row r="47938" spans="4:4" x14ac:dyDescent="0.25">
      <c r="D47938"/>
    </row>
    <row r="47939" spans="4:4" x14ac:dyDescent="0.25">
      <c r="D47939"/>
    </row>
    <row r="47940" spans="4:4" x14ac:dyDescent="0.25">
      <c r="D47940"/>
    </row>
    <row r="47941" spans="4:4" x14ac:dyDescent="0.25">
      <c r="D47941"/>
    </row>
    <row r="47942" spans="4:4" x14ac:dyDescent="0.25">
      <c r="D47942"/>
    </row>
    <row r="47943" spans="4:4" x14ac:dyDescent="0.25">
      <c r="D47943"/>
    </row>
    <row r="47944" spans="4:4" x14ac:dyDescent="0.25">
      <c r="D47944"/>
    </row>
    <row r="47945" spans="4:4" x14ac:dyDescent="0.25">
      <c r="D47945"/>
    </row>
    <row r="47946" spans="4:4" x14ac:dyDescent="0.25">
      <c r="D47946"/>
    </row>
    <row r="47947" spans="4:4" x14ac:dyDescent="0.25">
      <c r="D47947"/>
    </row>
    <row r="47948" spans="4:4" x14ac:dyDescent="0.25">
      <c r="D47948"/>
    </row>
    <row r="47949" spans="4:4" x14ac:dyDescent="0.25">
      <c r="D47949"/>
    </row>
    <row r="47950" spans="4:4" x14ac:dyDescent="0.25">
      <c r="D47950"/>
    </row>
    <row r="47951" spans="4:4" x14ac:dyDescent="0.25">
      <c r="D47951"/>
    </row>
    <row r="47952" spans="4:4" x14ac:dyDescent="0.25">
      <c r="D47952"/>
    </row>
    <row r="47953" spans="4:4" x14ac:dyDescent="0.25">
      <c r="D47953"/>
    </row>
    <row r="47954" spans="4:4" x14ac:dyDescent="0.25">
      <c r="D47954"/>
    </row>
    <row r="47955" spans="4:4" x14ac:dyDescent="0.25">
      <c r="D47955"/>
    </row>
    <row r="47956" spans="4:4" x14ac:dyDescent="0.25">
      <c r="D47956"/>
    </row>
    <row r="47957" spans="4:4" x14ac:dyDescent="0.25">
      <c r="D47957"/>
    </row>
    <row r="47958" spans="4:4" x14ac:dyDescent="0.25">
      <c r="D47958"/>
    </row>
    <row r="47959" spans="4:4" x14ac:dyDescent="0.25">
      <c r="D47959"/>
    </row>
    <row r="47960" spans="4:4" x14ac:dyDescent="0.25">
      <c r="D47960"/>
    </row>
    <row r="47961" spans="4:4" x14ac:dyDescent="0.25">
      <c r="D47961"/>
    </row>
    <row r="47962" spans="4:4" x14ac:dyDescent="0.25">
      <c r="D47962"/>
    </row>
    <row r="47963" spans="4:4" x14ac:dyDescent="0.25">
      <c r="D47963"/>
    </row>
    <row r="47964" spans="4:4" x14ac:dyDescent="0.25">
      <c r="D47964"/>
    </row>
    <row r="47965" spans="4:4" x14ac:dyDescent="0.25">
      <c r="D47965"/>
    </row>
    <row r="47966" spans="4:4" x14ac:dyDescent="0.25">
      <c r="D47966"/>
    </row>
    <row r="47967" spans="4:4" x14ac:dyDescent="0.25">
      <c r="D47967"/>
    </row>
    <row r="47968" spans="4:4" x14ac:dyDescent="0.25">
      <c r="D47968"/>
    </row>
    <row r="47969" spans="4:4" x14ac:dyDescent="0.25">
      <c r="D47969"/>
    </row>
    <row r="47970" spans="4:4" x14ac:dyDescent="0.25">
      <c r="D47970"/>
    </row>
    <row r="47971" spans="4:4" x14ac:dyDescent="0.25">
      <c r="D47971"/>
    </row>
    <row r="47972" spans="4:4" x14ac:dyDescent="0.25">
      <c r="D47972"/>
    </row>
    <row r="47973" spans="4:4" x14ac:dyDescent="0.25">
      <c r="D47973"/>
    </row>
    <row r="47974" spans="4:4" x14ac:dyDescent="0.25">
      <c r="D47974"/>
    </row>
    <row r="47975" spans="4:4" x14ac:dyDescent="0.25">
      <c r="D47975"/>
    </row>
    <row r="47976" spans="4:4" x14ac:dyDescent="0.25">
      <c r="D47976"/>
    </row>
    <row r="47977" spans="4:4" x14ac:dyDescent="0.25">
      <c r="D47977"/>
    </row>
    <row r="47978" spans="4:4" x14ac:dyDescent="0.25">
      <c r="D47978"/>
    </row>
    <row r="47979" spans="4:4" x14ac:dyDescent="0.25">
      <c r="D47979"/>
    </row>
    <row r="47980" spans="4:4" x14ac:dyDescent="0.25">
      <c r="D47980"/>
    </row>
    <row r="47981" spans="4:4" x14ac:dyDescent="0.25">
      <c r="D47981"/>
    </row>
    <row r="47982" spans="4:4" x14ac:dyDescent="0.25">
      <c r="D47982"/>
    </row>
    <row r="47983" spans="4:4" x14ac:dyDescent="0.25">
      <c r="D47983"/>
    </row>
    <row r="47984" spans="4:4" x14ac:dyDescent="0.25">
      <c r="D47984"/>
    </row>
    <row r="47985" spans="4:4" x14ac:dyDescent="0.25">
      <c r="D47985"/>
    </row>
    <row r="47986" spans="4:4" x14ac:dyDescent="0.25">
      <c r="D47986"/>
    </row>
    <row r="47987" spans="4:4" x14ac:dyDescent="0.25">
      <c r="D47987"/>
    </row>
    <row r="47988" spans="4:4" x14ac:dyDescent="0.25">
      <c r="D47988"/>
    </row>
    <row r="47989" spans="4:4" x14ac:dyDescent="0.25">
      <c r="D47989"/>
    </row>
    <row r="47990" spans="4:4" x14ac:dyDescent="0.25">
      <c r="D47990"/>
    </row>
    <row r="47991" spans="4:4" x14ac:dyDescent="0.25">
      <c r="D47991"/>
    </row>
    <row r="47992" spans="4:4" x14ac:dyDescent="0.25">
      <c r="D47992"/>
    </row>
    <row r="47993" spans="4:4" x14ac:dyDescent="0.25">
      <c r="D47993"/>
    </row>
    <row r="47994" spans="4:4" x14ac:dyDescent="0.25">
      <c r="D47994"/>
    </row>
    <row r="47995" spans="4:4" x14ac:dyDescent="0.25">
      <c r="D47995"/>
    </row>
    <row r="47996" spans="4:4" x14ac:dyDescent="0.25">
      <c r="D47996"/>
    </row>
    <row r="47997" spans="4:4" x14ac:dyDescent="0.25">
      <c r="D47997"/>
    </row>
    <row r="47998" spans="4:4" x14ac:dyDescent="0.25">
      <c r="D47998"/>
    </row>
    <row r="47999" spans="4:4" x14ac:dyDescent="0.25">
      <c r="D47999"/>
    </row>
    <row r="48000" spans="4:4" x14ac:dyDescent="0.25">
      <c r="D48000"/>
    </row>
    <row r="48001" spans="4:4" x14ac:dyDescent="0.25">
      <c r="D48001"/>
    </row>
    <row r="48002" spans="4:4" x14ac:dyDescent="0.25">
      <c r="D48002"/>
    </row>
    <row r="48003" spans="4:4" x14ac:dyDescent="0.25">
      <c r="D48003"/>
    </row>
    <row r="48004" spans="4:4" x14ac:dyDescent="0.25">
      <c r="D48004"/>
    </row>
    <row r="48005" spans="4:4" x14ac:dyDescent="0.25">
      <c r="D48005"/>
    </row>
    <row r="48006" spans="4:4" x14ac:dyDescent="0.25">
      <c r="D48006"/>
    </row>
    <row r="48007" spans="4:4" x14ac:dyDescent="0.25">
      <c r="D48007"/>
    </row>
    <row r="48008" spans="4:4" x14ac:dyDescent="0.25">
      <c r="D48008"/>
    </row>
    <row r="48009" spans="4:4" x14ac:dyDescent="0.25">
      <c r="D48009"/>
    </row>
    <row r="48010" spans="4:4" x14ac:dyDescent="0.25">
      <c r="D48010"/>
    </row>
    <row r="48011" spans="4:4" x14ac:dyDescent="0.25">
      <c r="D48011"/>
    </row>
    <row r="48012" spans="4:4" x14ac:dyDescent="0.25">
      <c r="D48012"/>
    </row>
    <row r="48013" spans="4:4" x14ac:dyDescent="0.25">
      <c r="D48013"/>
    </row>
    <row r="48014" spans="4:4" x14ac:dyDescent="0.25">
      <c r="D48014"/>
    </row>
    <row r="48015" spans="4:4" x14ac:dyDescent="0.25">
      <c r="D48015"/>
    </row>
    <row r="48016" spans="4:4" x14ac:dyDescent="0.25">
      <c r="D48016"/>
    </row>
    <row r="48017" spans="4:4" x14ac:dyDescent="0.25">
      <c r="D48017"/>
    </row>
    <row r="48018" spans="4:4" x14ac:dyDescent="0.25">
      <c r="D48018"/>
    </row>
    <row r="48019" spans="4:4" x14ac:dyDescent="0.25">
      <c r="D48019"/>
    </row>
    <row r="48020" spans="4:4" x14ac:dyDescent="0.25">
      <c r="D48020"/>
    </row>
    <row r="48021" spans="4:4" x14ac:dyDescent="0.25">
      <c r="D48021"/>
    </row>
    <row r="48022" spans="4:4" x14ac:dyDescent="0.25">
      <c r="D48022"/>
    </row>
    <row r="48023" spans="4:4" x14ac:dyDescent="0.25">
      <c r="D48023"/>
    </row>
    <row r="48024" spans="4:4" x14ac:dyDescent="0.25">
      <c r="D48024"/>
    </row>
    <row r="48025" spans="4:4" x14ac:dyDescent="0.25">
      <c r="D48025"/>
    </row>
    <row r="48026" spans="4:4" x14ac:dyDescent="0.25">
      <c r="D48026"/>
    </row>
    <row r="48027" spans="4:4" x14ac:dyDescent="0.25">
      <c r="D48027"/>
    </row>
    <row r="48028" spans="4:4" x14ac:dyDescent="0.25">
      <c r="D48028"/>
    </row>
    <row r="48029" spans="4:4" x14ac:dyDescent="0.25">
      <c r="D48029"/>
    </row>
    <row r="48030" spans="4:4" x14ac:dyDescent="0.25">
      <c r="D48030"/>
    </row>
    <row r="48031" spans="4:4" x14ac:dyDescent="0.25">
      <c r="D48031"/>
    </row>
    <row r="48032" spans="4:4" x14ac:dyDescent="0.25">
      <c r="D48032"/>
    </row>
    <row r="48033" spans="4:4" x14ac:dyDescent="0.25">
      <c r="D48033"/>
    </row>
    <row r="48034" spans="4:4" x14ac:dyDescent="0.25">
      <c r="D48034"/>
    </row>
    <row r="48035" spans="4:4" x14ac:dyDescent="0.25">
      <c r="D48035"/>
    </row>
    <row r="48036" spans="4:4" x14ac:dyDescent="0.25">
      <c r="D48036"/>
    </row>
    <row r="48037" spans="4:4" x14ac:dyDescent="0.25">
      <c r="D48037"/>
    </row>
    <row r="48038" spans="4:4" x14ac:dyDescent="0.25">
      <c r="D48038"/>
    </row>
    <row r="48039" spans="4:4" x14ac:dyDescent="0.25">
      <c r="D48039"/>
    </row>
    <row r="48040" spans="4:4" x14ac:dyDescent="0.25">
      <c r="D48040"/>
    </row>
    <row r="48041" spans="4:4" x14ac:dyDescent="0.25">
      <c r="D48041"/>
    </row>
    <row r="48042" spans="4:4" x14ac:dyDescent="0.25">
      <c r="D48042"/>
    </row>
    <row r="48043" spans="4:4" x14ac:dyDescent="0.25">
      <c r="D48043"/>
    </row>
    <row r="48044" spans="4:4" x14ac:dyDescent="0.25">
      <c r="D48044"/>
    </row>
    <row r="48045" spans="4:4" x14ac:dyDescent="0.25">
      <c r="D48045"/>
    </row>
    <row r="48046" spans="4:4" x14ac:dyDescent="0.25">
      <c r="D48046"/>
    </row>
    <row r="48047" spans="4:4" x14ac:dyDescent="0.25">
      <c r="D48047"/>
    </row>
    <row r="48048" spans="4:4" x14ac:dyDescent="0.25">
      <c r="D48048"/>
    </row>
    <row r="48049" spans="4:4" x14ac:dyDescent="0.25">
      <c r="D48049"/>
    </row>
    <row r="48050" spans="4:4" x14ac:dyDescent="0.25">
      <c r="D48050"/>
    </row>
    <row r="48051" spans="4:4" x14ac:dyDescent="0.25">
      <c r="D48051"/>
    </row>
    <row r="48052" spans="4:4" x14ac:dyDescent="0.25">
      <c r="D48052"/>
    </row>
    <row r="48053" spans="4:4" x14ac:dyDescent="0.25">
      <c r="D48053"/>
    </row>
    <row r="48054" spans="4:4" x14ac:dyDescent="0.25">
      <c r="D48054"/>
    </row>
    <row r="48055" spans="4:4" x14ac:dyDescent="0.25">
      <c r="D48055"/>
    </row>
    <row r="48056" spans="4:4" x14ac:dyDescent="0.25">
      <c r="D48056"/>
    </row>
    <row r="48057" spans="4:4" x14ac:dyDescent="0.25">
      <c r="D48057"/>
    </row>
    <row r="48058" spans="4:4" x14ac:dyDescent="0.25">
      <c r="D48058"/>
    </row>
    <row r="48059" spans="4:4" x14ac:dyDescent="0.25">
      <c r="D48059"/>
    </row>
    <row r="48060" spans="4:4" x14ac:dyDescent="0.25">
      <c r="D48060"/>
    </row>
    <row r="48061" spans="4:4" x14ac:dyDescent="0.25">
      <c r="D48061"/>
    </row>
    <row r="48062" spans="4:4" x14ac:dyDescent="0.25">
      <c r="D48062"/>
    </row>
    <row r="48063" spans="4:4" x14ac:dyDescent="0.25">
      <c r="D48063"/>
    </row>
    <row r="48064" spans="4:4" x14ac:dyDescent="0.25">
      <c r="D48064"/>
    </row>
    <row r="48065" spans="4:4" x14ac:dyDescent="0.25">
      <c r="D48065"/>
    </row>
    <row r="48066" spans="4:4" x14ac:dyDescent="0.25">
      <c r="D48066"/>
    </row>
    <row r="48067" spans="4:4" x14ac:dyDescent="0.25">
      <c r="D48067"/>
    </row>
    <row r="48068" spans="4:4" x14ac:dyDescent="0.25">
      <c r="D48068"/>
    </row>
    <row r="48069" spans="4:4" x14ac:dyDescent="0.25">
      <c r="D48069"/>
    </row>
    <row r="48070" spans="4:4" x14ac:dyDescent="0.25">
      <c r="D48070"/>
    </row>
    <row r="48071" spans="4:4" x14ac:dyDescent="0.25">
      <c r="D48071"/>
    </row>
    <row r="48072" spans="4:4" x14ac:dyDescent="0.25">
      <c r="D48072"/>
    </row>
    <row r="48073" spans="4:4" x14ac:dyDescent="0.25">
      <c r="D48073"/>
    </row>
    <row r="48074" spans="4:4" x14ac:dyDescent="0.25">
      <c r="D48074"/>
    </row>
    <row r="48075" spans="4:4" x14ac:dyDescent="0.25">
      <c r="D48075"/>
    </row>
    <row r="48076" spans="4:4" x14ac:dyDescent="0.25">
      <c r="D48076"/>
    </row>
    <row r="48077" spans="4:4" x14ac:dyDescent="0.25">
      <c r="D48077"/>
    </row>
    <row r="48078" spans="4:4" x14ac:dyDescent="0.25">
      <c r="D48078"/>
    </row>
    <row r="48079" spans="4:4" x14ac:dyDescent="0.25">
      <c r="D48079"/>
    </row>
    <row r="48080" spans="4:4" x14ac:dyDescent="0.25">
      <c r="D48080"/>
    </row>
    <row r="48081" spans="4:4" x14ac:dyDescent="0.25">
      <c r="D48081"/>
    </row>
    <row r="48082" spans="4:4" x14ac:dyDescent="0.25">
      <c r="D48082"/>
    </row>
    <row r="48083" spans="4:4" x14ac:dyDescent="0.25">
      <c r="D48083"/>
    </row>
    <row r="48084" spans="4:4" x14ac:dyDescent="0.25">
      <c r="D48084"/>
    </row>
    <row r="48085" spans="4:4" x14ac:dyDescent="0.25">
      <c r="D48085"/>
    </row>
    <row r="48086" spans="4:4" x14ac:dyDescent="0.25">
      <c r="D48086"/>
    </row>
    <row r="48087" spans="4:4" x14ac:dyDescent="0.25">
      <c r="D48087"/>
    </row>
    <row r="48088" spans="4:4" x14ac:dyDescent="0.25">
      <c r="D48088"/>
    </row>
    <row r="48089" spans="4:4" x14ac:dyDescent="0.25">
      <c r="D48089"/>
    </row>
    <row r="48090" spans="4:4" x14ac:dyDescent="0.25">
      <c r="D48090"/>
    </row>
    <row r="48091" spans="4:4" x14ac:dyDescent="0.25">
      <c r="D48091"/>
    </row>
    <row r="48092" spans="4:4" x14ac:dyDescent="0.25">
      <c r="D48092"/>
    </row>
    <row r="48093" spans="4:4" x14ac:dyDescent="0.25">
      <c r="D48093"/>
    </row>
    <row r="48094" spans="4:4" x14ac:dyDescent="0.25">
      <c r="D48094"/>
    </row>
    <row r="48095" spans="4:4" x14ac:dyDescent="0.25">
      <c r="D48095"/>
    </row>
    <row r="48096" spans="4:4" x14ac:dyDescent="0.25">
      <c r="D48096"/>
    </row>
    <row r="48097" spans="4:4" x14ac:dyDescent="0.25">
      <c r="D48097"/>
    </row>
    <row r="48098" spans="4:4" x14ac:dyDescent="0.25">
      <c r="D48098"/>
    </row>
    <row r="48099" spans="4:4" x14ac:dyDescent="0.25">
      <c r="D48099"/>
    </row>
    <row r="48100" spans="4:4" x14ac:dyDescent="0.25">
      <c r="D48100"/>
    </row>
    <row r="48101" spans="4:4" x14ac:dyDescent="0.25">
      <c r="D48101"/>
    </row>
    <row r="48102" spans="4:4" x14ac:dyDescent="0.25">
      <c r="D48102"/>
    </row>
    <row r="48103" spans="4:4" x14ac:dyDescent="0.25">
      <c r="D48103"/>
    </row>
    <row r="48104" spans="4:4" x14ac:dyDescent="0.25">
      <c r="D48104"/>
    </row>
    <row r="48105" spans="4:4" x14ac:dyDescent="0.25">
      <c r="D48105"/>
    </row>
    <row r="48106" spans="4:4" x14ac:dyDescent="0.25">
      <c r="D48106"/>
    </row>
    <row r="48107" spans="4:4" x14ac:dyDescent="0.25">
      <c r="D48107"/>
    </row>
    <row r="48108" spans="4:4" x14ac:dyDescent="0.25">
      <c r="D48108"/>
    </row>
    <row r="48109" spans="4:4" x14ac:dyDescent="0.25">
      <c r="D48109"/>
    </row>
    <row r="48110" spans="4:4" x14ac:dyDescent="0.25">
      <c r="D48110"/>
    </row>
    <row r="48111" spans="4:4" x14ac:dyDescent="0.25">
      <c r="D48111"/>
    </row>
    <row r="48112" spans="4:4" x14ac:dyDescent="0.25">
      <c r="D48112"/>
    </row>
    <row r="48113" spans="4:4" x14ac:dyDescent="0.25">
      <c r="D48113"/>
    </row>
    <row r="48114" spans="4:4" x14ac:dyDescent="0.25">
      <c r="D48114"/>
    </row>
    <row r="48115" spans="4:4" x14ac:dyDescent="0.25">
      <c r="D48115"/>
    </row>
    <row r="48116" spans="4:4" x14ac:dyDescent="0.25">
      <c r="D48116"/>
    </row>
    <row r="48117" spans="4:4" x14ac:dyDescent="0.25">
      <c r="D48117"/>
    </row>
    <row r="48118" spans="4:4" x14ac:dyDescent="0.25">
      <c r="D48118"/>
    </row>
    <row r="48119" spans="4:4" x14ac:dyDescent="0.25">
      <c r="D48119"/>
    </row>
    <row r="48120" spans="4:4" x14ac:dyDescent="0.25">
      <c r="D48120"/>
    </row>
    <row r="48121" spans="4:4" x14ac:dyDescent="0.25">
      <c r="D48121"/>
    </row>
    <row r="48122" spans="4:4" x14ac:dyDescent="0.25">
      <c r="D48122"/>
    </row>
    <row r="48123" spans="4:4" x14ac:dyDescent="0.25">
      <c r="D48123"/>
    </row>
    <row r="48124" spans="4:4" x14ac:dyDescent="0.25">
      <c r="D48124"/>
    </row>
    <row r="48125" spans="4:4" x14ac:dyDescent="0.25">
      <c r="D48125"/>
    </row>
    <row r="48126" spans="4:4" x14ac:dyDescent="0.25">
      <c r="D48126"/>
    </row>
    <row r="48127" spans="4:4" x14ac:dyDescent="0.25">
      <c r="D48127"/>
    </row>
    <row r="48128" spans="4:4" x14ac:dyDescent="0.25">
      <c r="D48128"/>
    </row>
    <row r="48129" spans="4:4" x14ac:dyDescent="0.25">
      <c r="D48129"/>
    </row>
    <row r="48130" spans="4:4" x14ac:dyDescent="0.25">
      <c r="D48130"/>
    </row>
    <row r="48131" spans="4:4" x14ac:dyDescent="0.25">
      <c r="D48131"/>
    </row>
    <row r="48132" spans="4:4" x14ac:dyDescent="0.25">
      <c r="D48132"/>
    </row>
    <row r="48133" spans="4:4" x14ac:dyDescent="0.25">
      <c r="D48133"/>
    </row>
    <row r="48134" spans="4:4" x14ac:dyDescent="0.25">
      <c r="D48134"/>
    </row>
    <row r="48135" spans="4:4" x14ac:dyDescent="0.25">
      <c r="D48135"/>
    </row>
    <row r="48136" spans="4:4" x14ac:dyDescent="0.25">
      <c r="D48136"/>
    </row>
    <row r="48137" spans="4:4" x14ac:dyDescent="0.25">
      <c r="D48137"/>
    </row>
    <row r="48138" spans="4:4" x14ac:dyDescent="0.25">
      <c r="D48138"/>
    </row>
    <row r="48139" spans="4:4" x14ac:dyDescent="0.25">
      <c r="D48139"/>
    </row>
    <row r="48140" spans="4:4" x14ac:dyDescent="0.25">
      <c r="D48140"/>
    </row>
    <row r="48141" spans="4:4" x14ac:dyDescent="0.25">
      <c r="D48141"/>
    </row>
    <row r="48142" spans="4:4" x14ac:dyDescent="0.25">
      <c r="D48142"/>
    </row>
    <row r="48143" spans="4:4" x14ac:dyDescent="0.25">
      <c r="D48143"/>
    </row>
    <row r="48144" spans="4:4" x14ac:dyDescent="0.25">
      <c r="D48144"/>
    </row>
    <row r="48145" spans="4:4" x14ac:dyDescent="0.25">
      <c r="D48145"/>
    </row>
    <row r="48146" spans="4:4" x14ac:dyDescent="0.25">
      <c r="D48146"/>
    </row>
    <row r="48147" spans="4:4" x14ac:dyDescent="0.25">
      <c r="D48147"/>
    </row>
    <row r="48148" spans="4:4" x14ac:dyDescent="0.25">
      <c r="D48148"/>
    </row>
    <row r="48149" spans="4:4" x14ac:dyDescent="0.25">
      <c r="D48149"/>
    </row>
    <row r="48150" spans="4:4" x14ac:dyDescent="0.25">
      <c r="D48150"/>
    </row>
    <row r="48151" spans="4:4" x14ac:dyDescent="0.25">
      <c r="D48151"/>
    </row>
    <row r="48152" spans="4:4" x14ac:dyDescent="0.25">
      <c r="D48152"/>
    </row>
    <row r="48153" spans="4:4" x14ac:dyDescent="0.25">
      <c r="D48153"/>
    </row>
    <row r="48154" spans="4:4" x14ac:dyDescent="0.25">
      <c r="D48154"/>
    </row>
    <row r="48155" spans="4:4" x14ac:dyDescent="0.25">
      <c r="D48155"/>
    </row>
    <row r="48156" spans="4:4" x14ac:dyDescent="0.25">
      <c r="D48156"/>
    </row>
    <row r="48157" spans="4:4" x14ac:dyDescent="0.25">
      <c r="D48157"/>
    </row>
    <row r="48158" spans="4:4" x14ac:dyDescent="0.25">
      <c r="D48158"/>
    </row>
    <row r="48159" spans="4:4" x14ac:dyDescent="0.25">
      <c r="D48159"/>
    </row>
    <row r="48160" spans="4:4" x14ac:dyDescent="0.25">
      <c r="D48160"/>
    </row>
    <row r="48161" spans="4:4" x14ac:dyDescent="0.25">
      <c r="D48161"/>
    </row>
    <row r="48162" spans="4:4" x14ac:dyDescent="0.25">
      <c r="D48162"/>
    </row>
    <row r="48163" spans="4:4" x14ac:dyDescent="0.25">
      <c r="D48163"/>
    </row>
    <row r="48164" spans="4:4" x14ac:dyDescent="0.25">
      <c r="D48164"/>
    </row>
    <row r="48165" spans="4:4" x14ac:dyDescent="0.25">
      <c r="D48165"/>
    </row>
    <row r="48166" spans="4:4" x14ac:dyDescent="0.25">
      <c r="D48166"/>
    </row>
    <row r="48167" spans="4:4" x14ac:dyDescent="0.25">
      <c r="D48167"/>
    </row>
    <row r="48168" spans="4:4" x14ac:dyDescent="0.25">
      <c r="D48168"/>
    </row>
    <row r="48169" spans="4:4" x14ac:dyDescent="0.25">
      <c r="D48169"/>
    </row>
    <row r="48170" spans="4:4" x14ac:dyDescent="0.25">
      <c r="D48170"/>
    </row>
    <row r="48171" spans="4:4" x14ac:dyDescent="0.25">
      <c r="D48171"/>
    </row>
    <row r="48172" spans="4:4" x14ac:dyDescent="0.25">
      <c r="D48172"/>
    </row>
    <row r="48173" spans="4:4" x14ac:dyDescent="0.25">
      <c r="D48173"/>
    </row>
    <row r="48174" spans="4:4" x14ac:dyDescent="0.25">
      <c r="D48174"/>
    </row>
    <row r="48175" spans="4:4" x14ac:dyDescent="0.25">
      <c r="D48175"/>
    </row>
    <row r="48176" spans="4:4" x14ac:dyDescent="0.25">
      <c r="D48176"/>
    </row>
    <row r="48177" spans="4:4" x14ac:dyDescent="0.25">
      <c r="D48177"/>
    </row>
    <row r="48178" spans="4:4" x14ac:dyDescent="0.25">
      <c r="D48178"/>
    </row>
    <row r="48179" spans="4:4" x14ac:dyDescent="0.25">
      <c r="D48179"/>
    </row>
    <row r="48180" spans="4:4" x14ac:dyDescent="0.25">
      <c r="D48180"/>
    </row>
    <row r="48181" spans="4:4" x14ac:dyDescent="0.25">
      <c r="D48181"/>
    </row>
    <row r="48182" spans="4:4" x14ac:dyDescent="0.25">
      <c r="D48182"/>
    </row>
    <row r="48183" spans="4:4" x14ac:dyDescent="0.25">
      <c r="D48183"/>
    </row>
    <row r="48184" spans="4:4" x14ac:dyDescent="0.25">
      <c r="D48184"/>
    </row>
    <row r="48185" spans="4:4" x14ac:dyDescent="0.25">
      <c r="D48185"/>
    </row>
    <row r="48186" spans="4:4" x14ac:dyDescent="0.25">
      <c r="D48186"/>
    </row>
    <row r="48187" spans="4:4" x14ac:dyDescent="0.25">
      <c r="D48187"/>
    </row>
    <row r="48188" spans="4:4" x14ac:dyDescent="0.25">
      <c r="D48188"/>
    </row>
    <row r="48189" spans="4:4" x14ac:dyDescent="0.25">
      <c r="D48189"/>
    </row>
    <row r="48190" spans="4:4" x14ac:dyDescent="0.25">
      <c r="D48190"/>
    </row>
    <row r="48191" spans="4:4" x14ac:dyDescent="0.25">
      <c r="D48191"/>
    </row>
    <row r="48192" spans="4:4" x14ac:dyDescent="0.25">
      <c r="D48192"/>
    </row>
    <row r="48193" spans="4:4" x14ac:dyDescent="0.25">
      <c r="D48193"/>
    </row>
    <row r="48194" spans="4:4" x14ac:dyDescent="0.25">
      <c r="D48194"/>
    </row>
    <row r="48195" spans="4:4" x14ac:dyDescent="0.25">
      <c r="D48195"/>
    </row>
    <row r="48196" spans="4:4" x14ac:dyDescent="0.25">
      <c r="D48196"/>
    </row>
    <row r="48197" spans="4:4" x14ac:dyDescent="0.25">
      <c r="D48197"/>
    </row>
    <row r="48198" spans="4:4" x14ac:dyDescent="0.25">
      <c r="D48198"/>
    </row>
    <row r="48199" spans="4:4" x14ac:dyDescent="0.25">
      <c r="D48199"/>
    </row>
    <row r="48200" spans="4:4" x14ac:dyDescent="0.25">
      <c r="D48200"/>
    </row>
    <row r="48201" spans="4:4" x14ac:dyDescent="0.25">
      <c r="D48201"/>
    </row>
    <row r="48202" spans="4:4" x14ac:dyDescent="0.25">
      <c r="D48202"/>
    </row>
    <row r="48203" spans="4:4" x14ac:dyDescent="0.25">
      <c r="D48203"/>
    </row>
    <row r="48204" spans="4:4" x14ac:dyDescent="0.25">
      <c r="D48204"/>
    </row>
    <row r="48205" spans="4:4" x14ac:dyDescent="0.25">
      <c r="D48205"/>
    </row>
    <row r="48206" spans="4:4" x14ac:dyDescent="0.25">
      <c r="D48206"/>
    </row>
    <row r="48207" spans="4:4" x14ac:dyDescent="0.25">
      <c r="D48207"/>
    </row>
    <row r="48208" spans="4:4" x14ac:dyDescent="0.25">
      <c r="D48208"/>
    </row>
    <row r="48209" spans="4:4" x14ac:dyDescent="0.25">
      <c r="D48209"/>
    </row>
    <row r="48210" spans="4:4" x14ac:dyDescent="0.25">
      <c r="D48210"/>
    </row>
    <row r="48211" spans="4:4" x14ac:dyDescent="0.25">
      <c r="D48211"/>
    </row>
    <row r="48212" spans="4:4" x14ac:dyDescent="0.25">
      <c r="D48212"/>
    </row>
    <row r="48213" spans="4:4" x14ac:dyDescent="0.25">
      <c r="D48213"/>
    </row>
    <row r="48214" spans="4:4" x14ac:dyDescent="0.25">
      <c r="D48214"/>
    </row>
    <row r="48215" spans="4:4" x14ac:dyDescent="0.25">
      <c r="D48215"/>
    </row>
    <row r="48216" spans="4:4" x14ac:dyDescent="0.25">
      <c r="D48216"/>
    </row>
    <row r="48217" spans="4:4" x14ac:dyDescent="0.25">
      <c r="D48217"/>
    </row>
    <row r="48218" spans="4:4" x14ac:dyDescent="0.25">
      <c r="D48218"/>
    </row>
    <row r="48219" spans="4:4" x14ac:dyDescent="0.25">
      <c r="D48219"/>
    </row>
    <row r="48220" spans="4:4" x14ac:dyDescent="0.25">
      <c r="D48220"/>
    </row>
    <row r="48221" spans="4:4" x14ac:dyDescent="0.25">
      <c r="D48221"/>
    </row>
    <row r="48222" spans="4:4" x14ac:dyDescent="0.25">
      <c r="D48222"/>
    </row>
    <row r="48223" spans="4:4" x14ac:dyDescent="0.25">
      <c r="D48223"/>
    </row>
    <row r="48224" spans="4:4" x14ac:dyDescent="0.25">
      <c r="D48224"/>
    </row>
    <row r="48225" spans="4:4" x14ac:dyDescent="0.25">
      <c r="D48225"/>
    </row>
    <row r="48226" spans="4:4" x14ac:dyDescent="0.25">
      <c r="D48226"/>
    </row>
    <row r="48227" spans="4:4" x14ac:dyDescent="0.25">
      <c r="D48227"/>
    </row>
    <row r="48228" spans="4:4" x14ac:dyDescent="0.25">
      <c r="D48228"/>
    </row>
    <row r="48229" spans="4:4" x14ac:dyDescent="0.25">
      <c r="D48229"/>
    </row>
    <row r="48230" spans="4:4" x14ac:dyDescent="0.25">
      <c r="D48230"/>
    </row>
    <row r="48231" spans="4:4" x14ac:dyDescent="0.25">
      <c r="D48231"/>
    </row>
    <row r="48232" spans="4:4" x14ac:dyDescent="0.25">
      <c r="D48232"/>
    </row>
    <row r="48233" spans="4:4" x14ac:dyDescent="0.25">
      <c r="D48233"/>
    </row>
    <row r="48234" spans="4:4" x14ac:dyDescent="0.25">
      <c r="D48234"/>
    </row>
    <row r="48235" spans="4:4" x14ac:dyDescent="0.25">
      <c r="D48235"/>
    </row>
    <row r="48236" spans="4:4" x14ac:dyDescent="0.25">
      <c r="D48236"/>
    </row>
    <row r="48237" spans="4:4" x14ac:dyDescent="0.25">
      <c r="D48237"/>
    </row>
    <row r="48238" spans="4:4" x14ac:dyDescent="0.25">
      <c r="D48238"/>
    </row>
    <row r="48239" spans="4:4" x14ac:dyDescent="0.25">
      <c r="D48239"/>
    </row>
    <row r="48240" spans="4:4" x14ac:dyDescent="0.25">
      <c r="D48240"/>
    </row>
    <row r="48241" spans="4:4" x14ac:dyDescent="0.25">
      <c r="D48241"/>
    </row>
    <row r="48242" spans="4:4" x14ac:dyDescent="0.25">
      <c r="D48242"/>
    </row>
    <row r="48243" spans="4:4" x14ac:dyDescent="0.25">
      <c r="D48243"/>
    </row>
    <row r="48244" spans="4:4" x14ac:dyDescent="0.25">
      <c r="D48244"/>
    </row>
    <row r="48245" spans="4:4" x14ac:dyDescent="0.25">
      <c r="D48245"/>
    </row>
    <row r="48246" spans="4:4" x14ac:dyDescent="0.25">
      <c r="D48246"/>
    </row>
    <row r="48247" spans="4:4" x14ac:dyDescent="0.25">
      <c r="D48247"/>
    </row>
    <row r="48248" spans="4:4" x14ac:dyDescent="0.25">
      <c r="D48248"/>
    </row>
    <row r="48249" spans="4:4" x14ac:dyDescent="0.25">
      <c r="D48249"/>
    </row>
    <row r="48250" spans="4:4" x14ac:dyDescent="0.25">
      <c r="D48250"/>
    </row>
    <row r="48251" spans="4:4" x14ac:dyDescent="0.25">
      <c r="D48251"/>
    </row>
    <row r="48252" spans="4:4" x14ac:dyDescent="0.25">
      <c r="D48252"/>
    </row>
    <row r="48253" spans="4:4" x14ac:dyDescent="0.25">
      <c r="D48253"/>
    </row>
    <row r="48254" spans="4:4" x14ac:dyDescent="0.25">
      <c r="D48254"/>
    </row>
    <row r="48255" spans="4:4" x14ac:dyDescent="0.25">
      <c r="D48255"/>
    </row>
    <row r="48256" spans="4:4" x14ac:dyDescent="0.25">
      <c r="D48256"/>
    </row>
    <row r="48257" spans="4:4" x14ac:dyDescent="0.25">
      <c r="D48257"/>
    </row>
    <row r="48258" spans="4:4" x14ac:dyDescent="0.25">
      <c r="D48258"/>
    </row>
    <row r="48259" spans="4:4" x14ac:dyDescent="0.25">
      <c r="D48259"/>
    </row>
    <row r="48260" spans="4:4" x14ac:dyDescent="0.25">
      <c r="D48260"/>
    </row>
    <row r="48261" spans="4:4" x14ac:dyDescent="0.25">
      <c r="D48261"/>
    </row>
    <row r="48262" spans="4:4" x14ac:dyDescent="0.25">
      <c r="D48262"/>
    </row>
    <row r="48263" spans="4:4" x14ac:dyDescent="0.25">
      <c r="D48263"/>
    </row>
    <row r="48264" spans="4:4" x14ac:dyDescent="0.25">
      <c r="D48264"/>
    </row>
    <row r="48265" spans="4:4" x14ac:dyDescent="0.25">
      <c r="D48265"/>
    </row>
    <row r="48266" spans="4:4" x14ac:dyDescent="0.25">
      <c r="D48266"/>
    </row>
    <row r="48267" spans="4:4" x14ac:dyDescent="0.25">
      <c r="D48267"/>
    </row>
    <row r="48268" spans="4:4" x14ac:dyDescent="0.25">
      <c r="D48268"/>
    </row>
    <row r="48269" spans="4:4" x14ac:dyDescent="0.25">
      <c r="D48269"/>
    </row>
    <row r="48270" spans="4:4" x14ac:dyDescent="0.25">
      <c r="D48270"/>
    </row>
    <row r="48271" spans="4:4" x14ac:dyDescent="0.25">
      <c r="D48271"/>
    </row>
    <row r="48272" spans="4:4" x14ac:dyDescent="0.25">
      <c r="D48272"/>
    </row>
    <row r="48273" spans="4:4" x14ac:dyDescent="0.25">
      <c r="D48273"/>
    </row>
    <row r="48274" spans="4:4" x14ac:dyDescent="0.25">
      <c r="D48274"/>
    </row>
    <row r="48275" spans="4:4" x14ac:dyDescent="0.25">
      <c r="D48275"/>
    </row>
    <row r="48276" spans="4:4" x14ac:dyDescent="0.25">
      <c r="D48276"/>
    </row>
    <row r="48277" spans="4:4" x14ac:dyDescent="0.25">
      <c r="D48277"/>
    </row>
    <row r="48278" spans="4:4" x14ac:dyDescent="0.25">
      <c r="D48278"/>
    </row>
    <row r="48279" spans="4:4" x14ac:dyDescent="0.25">
      <c r="D48279"/>
    </row>
    <row r="48280" spans="4:4" x14ac:dyDescent="0.25">
      <c r="D48280"/>
    </row>
    <row r="48281" spans="4:4" x14ac:dyDescent="0.25">
      <c r="D48281"/>
    </row>
    <row r="48282" spans="4:4" x14ac:dyDescent="0.25">
      <c r="D48282"/>
    </row>
    <row r="48283" spans="4:4" x14ac:dyDescent="0.25">
      <c r="D48283"/>
    </row>
    <row r="48284" spans="4:4" x14ac:dyDescent="0.25">
      <c r="D48284"/>
    </row>
    <row r="48285" spans="4:4" x14ac:dyDescent="0.25">
      <c r="D48285"/>
    </row>
    <row r="48286" spans="4:4" x14ac:dyDescent="0.25">
      <c r="D48286"/>
    </row>
    <row r="48287" spans="4:4" x14ac:dyDescent="0.25">
      <c r="D48287"/>
    </row>
    <row r="48288" spans="4:4" x14ac:dyDescent="0.25">
      <c r="D48288"/>
    </row>
    <row r="48289" spans="4:4" x14ac:dyDescent="0.25">
      <c r="D48289"/>
    </row>
    <row r="48290" spans="4:4" x14ac:dyDescent="0.25">
      <c r="D48290"/>
    </row>
    <row r="48291" spans="4:4" x14ac:dyDescent="0.25">
      <c r="D48291"/>
    </row>
    <row r="48292" spans="4:4" x14ac:dyDescent="0.25">
      <c r="D48292"/>
    </row>
    <row r="48293" spans="4:4" x14ac:dyDescent="0.25">
      <c r="D48293"/>
    </row>
    <row r="48294" spans="4:4" x14ac:dyDescent="0.25">
      <c r="D48294"/>
    </row>
    <row r="48295" spans="4:4" x14ac:dyDescent="0.25">
      <c r="D48295"/>
    </row>
    <row r="48296" spans="4:4" x14ac:dyDescent="0.25">
      <c r="D48296"/>
    </row>
    <row r="48297" spans="4:4" x14ac:dyDescent="0.25">
      <c r="D48297"/>
    </row>
    <row r="48298" spans="4:4" x14ac:dyDescent="0.25">
      <c r="D48298"/>
    </row>
    <row r="48299" spans="4:4" x14ac:dyDescent="0.25">
      <c r="D48299"/>
    </row>
    <row r="48300" spans="4:4" x14ac:dyDescent="0.25">
      <c r="D48300"/>
    </row>
    <row r="48301" spans="4:4" x14ac:dyDescent="0.25">
      <c r="D48301"/>
    </row>
    <row r="48302" spans="4:4" x14ac:dyDescent="0.25">
      <c r="D48302"/>
    </row>
    <row r="48303" spans="4:4" x14ac:dyDescent="0.25">
      <c r="D48303"/>
    </row>
    <row r="48304" spans="4:4" x14ac:dyDescent="0.25">
      <c r="D48304"/>
    </row>
    <row r="48305" spans="4:4" x14ac:dyDescent="0.25">
      <c r="D48305"/>
    </row>
    <row r="48306" spans="4:4" x14ac:dyDescent="0.25">
      <c r="D48306"/>
    </row>
    <row r="48307" spans="4:4" x14ac:dyDescent="0.25">
      <c r="D48307"/>
    </row>
    <row r="48308" spans="4:4" x14ac:dyDescent="0.25">
      <c r="D48308"/>
    </row>
    <row r="48309" spans="4:4" x14ac:dyDescent="0.25">
      <c r="D48309"/>
    </row>
    <row r="48310" spans="4:4" x14ac:dyDescent="0.25">
      <c r="D48310"/>
    </row>
    <row r="48311" spans="4:4" x14ac:dyDescent="0.25">
      <c r="D48311"/>
    </row>
    <row r="48312" spans="4:4" x14ac:dyDescent="0.25">
      <c r="D48312"/>
    </row>
    <row r="48313" spans="4:4" x14ac:dyDescent="0.25">
      <c r="D48313"/>
    </row>
    <row r="48314" spans="4:4" x14ac:dyDescent="0.25">
      <c r="D48314"/>
    </row>
    <row r="48315" spans="4:4" x14ac:dyDescent="0.25">
      <c r="D48315"/>
    </row>
    <row r="48316" spans="4:4" x14ac:dyDescent="0.25">
      <c r="D48316"/>
    </row>
    <row r="48317" spans="4:4" x14ac:dyDescent="0.25">
      <c r="D48317"/>
    </row>
    <row r="48318" spans="4:4" x14ac:dyDescent="0.25">
      <c r="D48318"/>
    </row>
    <row r="48319" spans="4:4" x14ac:dyDescent="0.25">
      <c r="D48319"/>
    </row>
    <row r="48320" spans="4:4" x14ac:dyDescent="0.25">
      <c r="D48320"/>
    </row>
    <row r="48321" spans="4:4" x14ac:dyDescent="0.25">
      <c r="D48321"/>
    </row>
    <row r="48322" spans="4:4" x14ac:dyDescent="0.25">
      <c r="D48322"/>
    </row>
    <row r="48323" spans="4:4" x14ac:dyDescent="0.25">
      <c r="D48323"/>
    </row>
    <row r="48324" spans="4:4" x14ac:dyDescent="0.25">
      <c r="D48324"/>
    </row>
    <row r="48325" spans="4:4" x14ac:dyDescent="0.25">
      <c r="D48325"/>
    </row>
    <row r="48326" spans="4:4" x14ac:dyDescent="0.25">
      <c r="D48326"/>
    </row>
    <row r="48327" spans="4:4" x14ac:dyDescent="0.25">
      <c r="D48327"/>
    </row>
    <row r="48328" spans="4:4" x14ac:dyDescent="0.25">
      <c r="D48328"/>
    </row>
    <row r="48329" spans="4:4" x14ac:dyDescent="0.25">
      <c r="D48329"/>
    </row>
    <row r="48330" spans="4:4" x14ac:dyDescent="0.25">
      <c r="D48330"/>
    </row>
    <row r="48331" spans="4:4" x14ac:dyDescent="0.25">
      <c r="D48331"/>
    </row>
    <row r="48332" spans="4:4" x14ac:dyDescent="0.25">
      <c r="D48332"/>
    </row>
    <row r="48333" spans="4:4" x14ac:dyDescent="0.25">
      <c r="D48333"/>
    </row>
    <row r="48334" spans="4:4" x14ac:dyDescent="0.25">
      <c r="D48334"/>
    </row>
    <row r="48335" spans="4:4" x14ac:dyDescent="0.25">
      <c r="D48335"/>
    </row>
    <row r="48336" spans="4:4" x14ac:dyDescent="0.25">
      <c r="D48336"/>
    </row>
    <row r="48337" spans="4:4" x14ac:dyDescent="0.25">
      <c r="D48337"/>
    </row>
    <row r="48338" spans="4:4" x14ac:dyDescent="0.25">
      <c r="D48338"/>
    </row>
    <row r="48339" spans="4:4" x14ac:dyDescent="0.25">
      <c r="D48339"/>
    </row>
    <row r="48340" spans="4:4" x14ac:dyDescent="0.25">
      <c r="D48340"/>
    </row>
    <row r="48341" spans="4:4" x14ac:dyDescent="0.25">
      <c r="D48341"/>
    </row>
    <row r="48342" spans="4:4" x14ac:dyDescent="0.25">
      <c r="D48342"/>
    </row>
    <row r="48343" spans="4:4" x14ac:dyDescent="0.25">
      <c r="D48343"/>
    </row>
    <row r="48344" spans="4:4" x14ac:dyDescent="0.25">
      <c r="D48344"/>
    </row>
    <row r="48345" spans="4:4" x14ac:dyDescent="0.25">
      <c r="D48345"/>
    </row>
    <row r="48346" spans="4:4" x14ac:dyDescent="0.25">
      <c r="D48346"/>
    </row>
    <row r="48347" spans="4:4" x14ac:dyDescent="0.25">
      <c r="D48347"/>
    </row>
    <row r="48348" spans="4:4" x14ac:dyDescent="0.25">
      <c r="D48348"/>
    </row>
    <row r="48349" spans="4:4" x14ac:dyDescent="0.25">
      <c r="D48349"/>
    </row>
    <row r="48350" spans="4:4" x14ac:dyDescent="0.25">
      <c r="D48350"/>
    </row>
    <row r="48351" spans="4:4" x14ac:dyDescent="0.25">
      <c r="D48351"/>
    </row>
    <row r="48352" spans="4:4" x14ac:dyDescent="0.25">
      <c r="D48352"/>
    </row>
    <row r="48353" spans="4:4" x14ac:dyDescent="0.25">
      <c r="D48353"/>
    </row>
    <row r="48354" spans="4:4" x14ac:dyDescent="0.25">
      <c r="D48354"/>
    </row>
    <row r="48355" spans="4:4" x14ac:dyDescent="0.25">
      <c r="D48355"/>
    </row>
    <row r="48356" spans="4:4" x14ac:dyDescent="0.25">
      <c r="D48356"/>
    </row>
    <row r="48357" spans="4:4" x14ac:dyDescent="0.25">
      <c r="D48357"/>
    </row>
    <row r="48358" spans="4:4" x14ac:dyDescent="0.25">
      <c r="D48358"/>
    </row>
    <row r="48359" spans="4:4" x14ac:dyDescent="0.25">
      <c r="D48359"/>
    </row>
    <row r="48360" spans="4:4" x14ac:dyDescent="0.25">
      <c r="D48360"/>
    </row>
    <row r="48361" spans="4:4" x14ac:dyDescent="0.25">
      <c r="D48361"/>
    </row>
    <row r="48362" spans="4:4" x14ac:dyDescent="0.25">
      <c r="D48362"/>
    </row>
    <row r="48363" spans="4:4" x14ac:dyDescent="0.25">
      <c r="D48363"/>
    </row>
    <row r="48364" spans="4:4" x14ac:dyDescent="0.25">
      <c r="D48364"/>
    </row>
    <row r="48365" spans="4:4" x14ac:dyDescent="0.25">
      <c r="D48365"/>
    </row>
    <row r="48366" spans="4:4" x14ac:dyDescent="0.25">
      <c r="D48366"/>
    </row>
    <row r="48367" spans="4:4" x14ac:dyDescent="0.25">
      <c r="D48367"/>
    </row>
    <row r="48368" spans="4:4" x14ac:dyDescent="0.25">
      <c r="D48368"/>
    </row>
    <row r="48369" spans="4:4" x14ac:dyDescent="0.25">
      <c r="D48369"/>
    </row>
    <row r="48370" spans="4:4" x14ac:dyDescent="0.25">
      <c r="D48370"/>
    </row>
    <row r="48371" spans="4:4" x14ac:dyDescent="0.25">
      <c r="D48371"/>
    </row>
    <row r="48372" spans="4:4" x14ac:dyDescent="0.25">
      <c r="D48372"/>
    </row>
    <row r="48373" spans="4:4" x14ac:dyDescent="0.25">
      <c r="D48373"/>
    </row>
    <row r="48374" spans="4:4" x14ac:dyDescent="0.25">
      <c r="D48374"/>
    </row>
    <row r="48375" spans="4:4" x14ac:dyDescent="0.25">
      <c r="D48375"/>
    </row>
    <row r="48376" spans="4:4" x14ac:dyDescent="0.25">
      <c r="D48376"/>
    </row>
    <row r="48377" spans="4:4" x14ac:dyDescent="0.25">
      <c r="D48377"/>
    </row>
    <row r="48378" spans="4:4" x14ac:dyDescent="0.25">
      <c r="D48378"/>
    </row>
    <row r="48379" spans="4:4" x14ac:dyDescent="0.25">
      <c r="D48379"/>
    </row>
    <row r="48380" spans="4:4" x14ac:dyDescent="0.25">
      <c r="D48380"/>
    </row>
    <row r="48381" spans="4:4" x14ac:dyDescent="0.25">
      <c r="D48381"/>
    </row>
    <row r="48382" spans="4:4" x14ac:dyDescent="0.25">
      <c r="D48382"/>
    </row>
    <row r="48383" spans="4:4" x14ac:dyDescent="0.25">
      <c r="D48383"/>
    </row>
    <row r="48384" spans="4:4" x14ac:dyDescent="0.25">
      <c r="D48384"/>
    </row>
    <row r="48385" spans="4:4" x14ac:dyDescent="0.25">
      <c r="D48385"/>
    </row>
    <row r="48386" spans="4:4" x14ac:dyDescent="0.25">
      <c r="D48386"/>
    </row>
    <row r="48387" spans="4:4" x14ac:dyDescent="0.25">
      <c r="D48387"/>
    </row>
    <row r="48388" spans="4:4" x14ac:dyDescent="0.25">
      <c r="D48388"/>
    </row>
    <row r="48389" spans="4:4" x14ac:dyDescent="0.25">
      <c r="D48389"/>
    </row>
    <row r="48390" spans="4:4" x14ac:dyDescent="0.25">
      <c r="D48390"/>
    </row>
    <row r="48391" spans="4:4" x14ac:dyDescent="0.25">
      <c r="D48391"/>
    </row>
    <row r="48392" spans="4:4" x14ac:dyDescent="0.25">
      <c r="D48392"/>
    </row>
    <row r="48393" spans="4:4" x14ac:dyDescent="0.25">
      <c r="D48393"/>
    </row>
    <row r="48394" spans="4:4" x14ac:dyDescent="0.25">
      <c r="D48394"/>
    </row>
    <row r="48395" spans="4:4" x14ac:dyDescent="0.25">
      <c r="D48395"/>
    </row>
    <row r="48396" spans="4:4" x14ac:dyDescent="0.25">
      <c r="D48396"/>
    </row>
    <row r="48397" spans="4:4" x14ac:dyDescent="0.25">
      <c r="D48397"/>
    </row>
    <row r="48398" spans="4:4" x14ac:dyDescent="0.25">
      <c r="D48398"/>
    </row>
    <row r="48399" spans="4:4" x14ac:dyDescent="0.25">
      <c r="D48399"/>
    </row>
    <row r="48400" spans="4:4" x14ac:dyDescent="0.25">
      <c r="D48400"/>
    </row>
    <row r="48401" spans="4:4" x14ac:dyDescent="0.25">
      <c r="D48401"/>
    </row>
    <row r="48402" spans="4:4" x14ac:dyDescent="0.25">
      <c r="D48402"/>
    </row>
    <row r="48403" spans="4:4" x14ac:dyDescent="0.25">
      <c r="D48403"/>
    </row>
    <row r="48404" spans="4:4" x14ac:dyDescent="0.25">
      <c r="D48404"/>
    </row>
    <row r="48405" spans="4:4" x14ac:dyDescent="0.25">
      <c r="D48405"/>
    </row>
    <row r="48406" spans="4:4" x14ac:dyDescent="0.25">
      <c r="D48406"/>
    </row>
    <row r="48407" spans="4:4" x14ac:dyDescent="0.25">
      <c r="D48407"/>
    </row>
    <row r="48408" spans="4:4" x14ac:dyDescent="0.25">
      <c r="D48408"/>
    </row>
    <row r="48409" spans="4:4" x14ac:dyDescent="0.25">
      <c r="D48409"/>
    </row>
    <row r="48410" spans="4:4" x14ac:dyDescent="0.25">
      <c r="D48410"/>
    </row>
    <row r="48411" spans="4:4" x14ac:dyDescent="0.25">
      <c r="D48411"/>
    </row>
    <row r="48412" spans="4:4" x14ac:dyDescent="0.25">
      <c r="D48412"/>
    </row>
    <row r="48413" spans="4:4" x14ac:dyDescent="0.25">
      <c r="D48413"/>
    </row>
    <row r="48414" spans="4:4" x14ac:dyDescent="0.25">
      <c r="D48414"/>
    </row>
    <row r="48415" spans="4:4" x14ac:dyDescent="0.25">
      <c r="D48415"/>
    </row>
    <row r="48416" spans="4:4" x14ac:dyDescent="0.25">
      <c r="D48416"/>
    </row>
    <row r="48417" spans="4:4" x14ac:dyDescent="0.25">
      <c r="D48417"/>
    </row>
    <row r="48418" spans="4:4" x14ac:dyDescent="0.25">
      <c r="D48418"/>
    </row>
    <row r="48419" spans="4:4" x14ac:dyDescent="0.25">
      <c r="D48419"/>
    </row>
    <row r="48420" spans="4:4" x14ac:dyDescent="0.25">
      <c r="D48420"/>
    </row>
    <row r="48421" spans="4:4" x14ac:dyDescent="0.25">
      <c r="D48421"/>
    </row>
    <row r="48422" spans="4:4" x14ac:dyDescent="0.25">
      <c r="D48422"/>
    </row>
    <row r="48423" spans="4:4" x14ac:dyDescent="0.25">
      <c r="D48423"/>
    </row>
    <row r="48424" spans="4:4" x14ac:dyDescent="0.25">
      <c r="D48424"/>
    </row>
    <row r="48425" spans="4:4" x14ac:dyDescent="0.25">
      <c r="D48425"/>
    </row>
    <row r="48426" spans="4:4" x14ac:dyDescent="0.25">
      <c r="D48426"/>
    </row>
    <row r="48427" spans="4:4" x14ac:dyDescent="0.25">
      <c r="D48427"/>
    </row>
    <row r="48428" spans="4:4" x14ac:dyDescent="0.25">
      <c r="D48428"/>
    </row>
    <row r="48429" spans="4:4" x14ac:dyDescent="0.25">
      <c r="D48429"/>
    </row>
    <row r="48430" spans="4:4" x14ac:dyDescent="0.25">
      <c r="D48430"/>
    </row>
    <row r="48431" spans="4:4" x14ac:dyDescent="0.25">
      <c r="D48431"/>
    </row>
    <row r="48432" spans="4:4" x14ac:dyDescent="0.25">
      <c r="D48432"/>
    </row>
    <row r="48433" spans="4:4" x14ac:dyDescent="0.25">
      <c r="D48433"/>
    </row>
    <row r="48434" spans="4:4" x14ac:dyDescent="0.25">
      <c r="D48434"/>
    </row>
    <row r="48435" spans="4:4" x14ac:dyDescent="0.25">
      <c r="D48435"/>
    </row>
    <row r="48436" spans="4:4" x14ac:dyDescent="0.25">
      <c r="D48436"/>
    </row>
    <row r="48437" spans="4:4" x14ac:dyDescent="0.25">
      <c r="D48437"/>
    </row>
    <row r="48438" spans="4:4" x14ac:dyDescent="0.25">
      <c r="D48438"/>
    </row>
    <row r="48439" spans="4:4" x14ac:dyDescent="0.25">
      <c r="D48439"/>
    </row>
    <row r="48440" spans="4:4" x14ac:dyDescent="0.25">
      <c r="D48440"/>
    </row>
    <row r="48441" spans="4:4" x14ac:dyDescent="0.25">
      <c r="D48441"/>
    </row>
    <row r="48442" spans="4:4" x14ac:dyDescent="0.25">
      <c r="D48442"/>
    </row>
    <row r="48443" spans="4:4" x14ac:dyDescent="0.25">
      <c r="D48443"/>
    </row>
    <row r="48444" spans="4:4" x14ac:dyDescent="0.25">
      <c r="D48444"/>
    </row>
    <row r="48445" spans="4:4" x14ac:dyDescent="0.25">
      <c r="D48445"/>
    </row>
    <row r="48446" spans="4:4" x14ac:dyDescent="0.25">
      <c r="D48446"/>
    </row>
    <row r="48447" spans="4:4" x14ac:dyDescent="0.25">
      <c r="D48447"/>
    </row>
    <row r="48448" spans="4:4" x14ac:dyDescent="0.25">
      <c r="D48448"/>
    </row>
    <row r="48449" spans="4:4" x14ac:dyDescent="0.25">
      <c r="D48449"/>
    </row>
    <row r="48450" spans="4:4" x14ac:dyDescent="0.25">
      <c r="D48450"/>
    </row>
    <row r="48451" spans="4:4" x14ac:dyDescent="0.25">
      <c r="D48451"/>
    </row>
    <row r="48452" spans="4:4" x14ac:dyDescent="0.25">
      <c r="D48452"/>
    </row>
    <row r="48453" spans="4:4" x14ac:dyDescent="0.25">
      <c r="D48453"/>
    </row>
    <row r="48454" spans="4:4" x14ac:dyDescent="0.25">
      <c r="D48454"/>
    </row>
    <row r="48455" spans="4:4" x14ac:dyDescent="0.25">
      <c r="D48455"/>
    </row>
    <row r="48456" spans="4:4" x14ac:dyDescent="0.25">
      <c r="D48456"/>
    </row>
    <row r="48457" spans="4:4" x14ac:dyDescent="0.25">
      <c r="D48457"/>
    </row>
    <row r="48458" spans="4:4" x14ac:dyDescent="0.25">
      <c r="D48458"/>
    </row>
    <row r="48459" spans="4:4" x14ac:dyDescent="0.25">
      <c r="D48459"/>
    </row>
    <row r="48460" spans="4:4" x14ac:dyDescent="0.25">
      <c r="D48460"/>
    </row>
    <row r="48461" spans="4:4" x14ac:dyDescent="0.25">
      <c r="D48461"/>
    </row>
    <row r="48462" spans="4:4" x14ac:dyDescent="0.25">
      <c r="D48462"/>
    </row>
    <row r="48463" spans="4:4" x14ac:dyDescent="0.25">
      <c r="D48463"/>
    </row>
    <row r="48464" spans="4:4" x14ac:dyDescent="0.25">
      <c r="D48464"/>
    </row>
    <row r="48465" spans="4:4" x14ac:dyDescent="0.25">
      <c r="D48465"/>
    </row>
    <row r="48466" spans="4:4" x14ac:dyDescent="0.25">
      <c r="D48466"/>
    </row>
    <row r="48467" spans="4:4" x14ac:dyDescent="0.25">
      <c r="D48467"/>
    </row>
    <row r="48468" spans="4:4" x14ac:dyDescent="0.25">
      <c r="D48468"/>
    </row>
    <row r="48469" spans="4:4" x14ac:dyDescent="0.25">
      <c r="D48469"/>
    </row>
    <row r="48470" spans="4:4" x14ac:dyDescent="0.25">
      <c r="D48470"/>
    </row>
    <row r="48471" spans="4:4" x14ac:dyDescent="0.25">
      <c r="D48471"/>
    </row>
    <row r="48472" spans="4:4" x14ac:dyDescent="0.25">
      <c r="D48472"/>
    </row>
    <row r="48473" spans="4:4" x14ac:dyDescent="0.25">
      <c r="D48473"/>
    </row>
    <row r="48474" spans="4:4" x14ac:dyDescent="0.25">
      <c r="D48474"/>
    </row>
    <row r="48475" spans="4:4" x14ac:dyDescent="0.25">
      <c r="D48475"/>
    </row>
    <row r="48476" spans="4:4" x14ac:dyDescent="0.25">
      <c r="D48476"/>
    </row>
    <row r="48477" spans="4:4" x14ac:dyDescent="0.25">
      <c r="D48477"/>
    </row>
    <row r="48478" spans="4:4" x14ac:dyDescent="0.25">
      <c r="D48478"/>
    </row>
    <row r="48479" spans="4:4" x14ac:dyDescent="0.25">
      <c r="D48479"/>
    </row>
    <row r="48480" spans="4:4" x14ac:dyDescent="0.25">
      <c r="D48480"/>
    </row>
    <row r="48481" spans="4:4" x14ac:dyDescent="0.25">
      <c r="D48481"/>
    </row>
    <row r="48482" spans="4:4" x14ac:dyDescent="0.25">
      <c r="D48482"/>
    </row>
    <row r="48483" spans="4:4" x14ac:dyDescent="0.25">
      <c r="D48483"/>
    </row>
    <row r="48484" spans="4:4" x14ac:dyDescent="0.25">
      <c r="D48484"/>
    </row>
    <row r="48485" spans="4:4" x14ac:dyDescent="0.25">
      <c r="D48485"/>
    </row>
    <row r="48486" spans="4:4" x14ac:dyDescent="0.25">
      <c r="D48486"/>
    </row>
    <row r="48487" spans="4:4" x14ac:dyDescent="0.25">
      <c r="D48487"/>
    </row>
    <row r="48488" spans="4:4" x14ac:dyDescent="0.25">
      <c r="D48488"/>
    </row>
    <row r="48489" spans="4:4" x14ac:dyDescent="0.25">
      <c r="D48489"/>
    </row>
    <row r="48490" spans="4:4" x14ac:dyDescent="0.25">
      <c r="D48490"/>
    </row>
    <row r="48491" spans="4:4" x14ac:dyDescent="0.25">
      <c r="D48491"/>
    </row>
    <row r="48492" spans="4:4" x14ac:dyDescent="0.25">
      <c r="D48492"/>
    </row>
    <row r="48493" spans="4:4" x14ac:dyDescent="0.25">
      <c r="D48493"/>
    </row>
    <row r="48494" spans="4:4" x14ac:dyDescent="0.25">
      <c r="D48494"/>
    </row>
    <row r="48495" spans="4:4" x14ac:dyDescent="0.25">
      <c r="D48495"/>
    </row>
    <row r="48496" spans="4:4" x14ac:dyDescent="0.25">
      <c r="D48496"/>
    </row>
    <row r="48497" spans="4:4" x14ac:dyDescent="0.25">
      <c r="D48497"/>
    </row>
    <row r="48498" spans="4:4" x14ac:dyDescent="0.25">
      <c r="D48498"/>
    </row>
    <row r="48499" spans="4:4" x14ac:dyDescent="0.25">
      <c r="D48499"/>
    </row>
    <row r="48500" spans="4:4" x14ac:dyDescent="0.25">
      <c r="D48500"/>
    </row>
    <row r="48501" spans="4:4" x14ac:dyDescent="0.25">
      <c r="D48501"/>
    </row>
    <row r="48502" spans="4:4" x14ac:dyDescent="0.25">
      <c r="D48502"/>
    </row>
    <row r="48503" spans="4:4" x14ac:dyDescent="0.25">
      <c r="D48503"/>
    </row>
    <row r="48504" spans="4:4" x14ac:dyDescent="0.25">
      <c r="D48504"/>
    </row>
    <row r="48505" spans="4:4" x14ac:dyDescent="0.25">
      <c r="D48505"/>
    </row>
    <row r="48506" spans="4:4" x14ac:dyDescent="0.25">
      <c r="D48506"/>
    </row>
    <row r="48507" spans="4:4" x14ac:dyDescent="0.25">
      <c r="D48507"/>
    </row>
    <row r="48508" spans="4:4" x14ac:dyDescent="0.25">
      <c r="D48508"/>
    </row>
    <row r="48509" spans="4:4" x14ac:dyDescent="0.25">
      <c r="D48509"/>
    </row>
    <row r="48510" spans="4:4" x14ac:dyDescent="0.25">
      <c r="D48510"/>
    </row>
    <row r="48511" spans="4:4" x14ac:dyDescent="0.25">
      <c r="D48511"/>
    </row>
    <row r="48512" spans="4:4" x14ac:dyDescent="0.25">
      <c r="D48512"/>
    </row>
    <row r="48513" spans="4:4" x14ac:dyDescent="0.25">
      <c r="D48513"/>
    </row>
    <row r="48514" spans="4:4" x14ac:dyDescent="0.25">
      <c r="D48514"/>
    </row>
    <row r="48515" spans="4:4" x14ac:dyDescent="0.25">
      <c r="D48515"/>
    </row>
    <row r="48516" spans="4:4" x14ac:dyDescent="0.25">
      <c r="D48516"/>
    </row>
    <row r="48517" spans="4:4" x14ac:dyDescent="0.25">
      <c r="D48517"/>
    </row>
    <row r="48518" spans="4:4" x14ac:dyDescent="0.25">
      <c r="D48518"/>
    </row>
    <row r="48519" spans="4:4" x14ac:dyDescent="0.25">
      <c r="D48519"/>
    </row>
    <row r="48520" spans="4:4" x14ac:dyDescent="0.25">
      <c r="D48520"/>
    </row>
    <row r="48521" spans="4:4" x14ac:dyDescent="0.25">
      <c r="D48521"/>
    </row>
    <row r="48522" spans="4:4" x14ac:dyDescent="0.25">
      <c r="D48522"/>
    </row>
    <row r="48523" spans="4:4" x14ac:dyDescent="0.25">
      <c r="D48523"/>
    </row>
    <row r="48524" spans="4:4" x14ac:dyDescent="0.25">
      <c r="D48524"/>
    </row>
    <row r="48525" spans="4:4" x14ac:dyDescent="0.25">
      <c r="D48525"/>
    </row>
    <row r="48526" spans="4:4" x14ac:dyDescent="0.25">
      <c r="D48526"/>
    </row>
    <row r="48527" spans="4:4" x14ac:dyDescent="0.25">
      <c r="D48527"/>
    </row>
    <row r="48528" spans="4:4" x14ac:dyDescent="0.25">
      <c r="D48528"/>
    </row>
    <row r="48529" spans="4:4" x14ac:dyDescent="0.25">
      <c r="D48529"/>
    </row>
    <row r="48530" spans="4:4" x14ac:dyDescent="0.25">
      <c r="D48530"/>
    </row>
    <row r="48531" spans="4:4" x14ac:dyDescent="0.25">
      <c r="D48531"/>
    </row>
    <row r="48532" spans="4:4" x14ac:dyDescent="0.25">
      <c r="D48532"/>
    </row>
    <row r="48533" spans="4:4" x14ac:dyDescent="0.25">
      <c r="D48533"/>
    </row>
    <row r="48534" spans="4:4" x14ac:dyDescent="0.25">
      <c r="D48534"/>
    </row>
    <row r="48535" spans="4:4" x14ac:dyDescent="0.25">
      <c r="D48535"/>
    </row>
    <row r="48536" spans="4:4" x14ac:dyDescent="0.25">
      <c r="D48536"/>
    </row>
    <row r="48537" spans="4:4" x14ac:dyDescent="0.25">
      <c r="D48537"/>
    </row>
    <row r="48538" spans="4:4" x14ac:dyDescent="0.25">
      <c r="D48538"/>
    </row>
    <row r="48539" spans="4:4" x14ac:dyDescent="0.25">
      <c r="D48539"/>
    </row>
    <row r="48540" spans="4:4" x14ac:dyDescent="0.25">
      <c r="D48540"/>
    </row>
    <row r="48541" spans="4:4" x14ac:dyDescent="0.25">
      <c r="D48541"/>
    </row>
    <row r="48542" spans="4:4" x14ac:dyDescent="0.25">
      <c r="D48542"/>
    </row>
    <row r="48543" spans="4:4" x14ac:dyDescent="0.25">
      <c r="D48543"/>
    </row>
    <row r="48544" spans="4:4" x14ac:dyDescent="0.25">
      <c r="D48544"/>
    </row>
    <row r="48545" spans="4:4" x14ac:dyDescent="0.25">
      <c r="D48545"/>
    </row>
    <row r="48546" spans="4:4" x14ac:dyDescent="0.25">
      <c r="D48546"/>
    </row>
    <row r="48547" spans="4:4" x14ac:dyDescent="0.25">
      <c r="D48547"/>
    </row>
    <row r="48548" spans="4:4" x14ac:dyDescent="0.25">
      <c r="D48548"/>
    </row>
    <row r="48549" spans="4:4" x14ac:dyDescent="0.25">
      <c r="D48549"/>
    </row>
    <row r="48550" spans="4:4" x14ac:dyDescent="0.25">
      <c r="D48550"/>
    </row>
    <row r="48551" spans="4:4" x14ac:dyDescent="0.25">
      <c r="D48551"/>
    </row>
    <row r="48552" spans="4:4" x14ac:dyDescent="0.25">
      <c r="D48552"/>
    </row>
    <row r="48553" spans="4:4" x14ac:dyDescent="0.25">
      <c r="D48553"/>
    </row>
    <row r="48554" spans="4:4" x14ac:dyDescent="0.25">
      <c r="D48554"/>
    </row>
    <row r="48555" spans="4:4" x14ac:dyDescent="0.25">
      <c r="D48555"/>
    </row>
    <row r="48556" spans="4:4" x14ac:dyDescent="0.25">
      <c r="D48556"/>
    </row>
    <row r="48557" spans="4:4" x14ac:dyDescent="0.25">
      <c r="D48557"/>
    </row>
    <row r="48558" spans="4:4" x14ac:dyDescent="0.25">
      <c r="D48558"/>
    </row>
    <row r="48559" spans="4:4" x14ac:dyDescent="0.25">
      <c r="D48559"/>
    </row>
    <row r="48560" spans="4:4" x14ac:dyDescent="0.25">
      <c r="D48560"/>
    </row>
    <row r="48561" spans="4:4" x14ac:dyDescent="0.25">
      <c r="D48561"/>
    </row>
    <row r="48562" spans="4:4" x14ac:dyDescent="0.25">
      <c r="D48562"/>
    </row>
    <row r="48563" spans="4:4" x14ac:dyDescent="0.25">
      <c r="D48563"/>
    </row>
    <row r="48564" spans="4:4" x14ac:dyDescent="0.25">
      <c r="D48564"/>
    </row>
    <row r="48565" spans="4:4" x14ac:dyDescent="0.25">
      <c r="D48565"/>
    </row>
    <row r="48566" spans="4:4" x14ac:dyDescent="0.25">
      <c r="D48566"/>
    </row>
    <row r="48567" spans="4:4" x14ac:dyDescent="0.25">
      <c r="D48567"/>
    </row>
    <row r="48568" spans="4:4" x14ac:dyDescent="0.25">
      <c r="D48568"/>
    </row>
    <row r="48569" spans="4:4" x14ac:dyDescent="0.25">
      <c r="D48569"/>
    </row>
    <row r="48570" spans="4:4" x14ac:dyDescent="0.25">
      <c r="D48570"/>
    </row>
    <row r="48571" spans="4:4" x14ac:dyDescent="0.25">
      <c r="D48571"/>
    </row>
    <row r="48572" spans="4:4" x14ac:dyDescent="0.25">
      <c r="D48572"/>
    </row>
    <row r="48573" spans="4:4" x14ac:dyDescent="0.25">
      <c r="D48573"/>
    </row>
    <row r="48574" spans="4:4" x14ac:dyDescent="0.25">
      <c r="D48574"/>
    </row>
    <row r="48575" spans="4:4" x14ac:dyDescent="0.25">
      <c r="D48575"/>
    </row>
    <row r="48576" spans="4:4" x14ac:dyDescent="0.25">
      <c r="D48576"/>
    </row>
    <row r="48577" spans="4:4" x14ac:dyDescent="0.25">
      <c r="D48577"/>
    </row>
    <row r="48578" spans="4:4" x14ac:dyDescent="0.25">
      <c r="D48578"/>
    </row>
    <row r="48579" spans="4:4" x14ac:dyDescent="0.25">
      <c r="D48579"/>
    </row>
    <row r="48580" spans="4:4" x14ac:dyDescent="0.25">
      <c r="D48580"/>
    </row>
    <row r="48581" spans="4:4" x14ac:dyDescent="0.25">
      <c r="D48581"/>
    </row>
    <row r="48582" spans="4:4" x14ac:dyDescent="0.25">
      <c r="D48582"/>
    </row>
    <row r="48583" spans="4:4" x14ac:dyDescent="0.25">
      <c r="D48583"/>
    </row>
    <row r="48584" spans="4:4" x14ac:dyDescent="0.25">
      <c r="D48584"/>
    </row>
    <row r="48585" spans="4:4" x14ac:dyDescent="0.25">
      <c r="D48585"/>
    </row>
    <row r="48586" spans="4:4" x14ac:dyDescent="0.25">
      <c r="D48586"/>
    </row>
    <row r="48587" spans="4:4" x14ac:dyDescent="0.25">
      <c r="D48587"/>
    </row>
    <row r="48588" spans="4:4" x14ac:dyDescent="0.25">
      <c r="D48588"/>
    </row>
    <row r="48589" spans="4:4" x14ac:dyDescent="0.25">
      <c r="D48589"/>
    </row>
    <row r="48590" spans="4:4" x14ac:dyDescent="0.25">
      <c r="D48590"/>
    </row>
    <row r="48591" spans="4:4" x14ac:dyDescent="0.25">
      <c r="D48591"/>
    </row>
    <row r="48592" spans="4:4" x14ac:dyDescent="0.25">
      <c r="D48592"/>
    </row>
    <row r="48593" spans="4:4" x14ac:dyDescent="0.25">
      <c r="D48593"/>
    </row>
    <row r="48594" spans="4:4" x14ac:dyDescent="0.25">
      <c r="D48594"/>
    </row>
    <row r="48595" spans="4:4" x14ac:dyDescent="0.25">
      <c r="D48595"/>
    </row>
    <row r="48596" spans="4:4" x14ac:dyDescent="0.25">
      <c r="D48596"/>
    </row>
    <row r="48597" spans="4:4" x14ac:dyDescent="0.25">
      <c r="D48597"/>
    </row>
    <row r="48598" spans="4:4" x14ac:dyDescent="0.25">
      <c r="D48598"/>
    </row>
    <row r="48599" spans="4:4" x14ac:dyDescent="0.25">
      <c r="D48599"/>
    </row>
    <row r="48600" spans="4:4" x14ac:dyDescent="0.25">
      <c r="D48600"/>
    </row>
    <row r="48601" spans="4:4" x14ac:dyDescent="0.25">
      <c r="D48601"/>
    </row>
    <row r="48602" spans="4:4" x14ac:dyDescent="0.25">
      <c r="D48602"/>
    </row>
    <row r="48603" spans="4:4" x14ac:dyDescent="0.25">
      <c r="D48603"/>
    </row>
    <row r="48604" spans="4:4" x14ac:dyDescent="0.25">
      <c r="D48604"/>
    </row>
    <row r="48605" spans="4:4" x14ac:dyDescent="0.25">
      <c r="D48605"/>
    </row>
    <row r="48606" spans="4:4" x14ac:dyDescent="0.25">
      <c r="D48606"/>
    </row>
    <row r="48607" spans="4:4" x14ac:dyDescent="0.25">
      <c r="D48607"/>
    </row>
    <row r="48608" spans="4:4" x14ac:dyDescent="0.25">
      <c r="D48608"/>
    </row>
    <row r="48609" spans="4:4" x14ac:dyDescent="0.25">
      <c r="D48609"/>
    </row>
    <row r="48610" spans="4:4" x14ac:dyDescent="0.25">
      <c r="D48610"/>
    </row>
    <row r="48611" spans="4:4" x14ac:dyDescent="0.25">
      <c r="D48611"/>
    </row>
    <row r="48612" spans="4:4" x14ac:dyDescent="0.25">
      <c r="D48612"/>
    </row>
    <row r="48613" spans="4:4" x14ac:dyDescent="0.25">
      <c r="D48613"/>
    </row>
    <row r="48614" spans="4:4" x14ac:dyDescent="0.25">
      <c r="D48614"/>
    </row>
    <row r="48615" spans="4:4" x14ac:dyDescent="0.25">
      <c r="D48615"/>
    </row>
    <row r="48616" spans="4:4" x14ac:dyDescent="0.25">
      <c r="D48616"/>
    </row>
    <row r="48617" spans="4:4" x14ac:dyDescent="0.25">
      <c r="D48617"/>
    </row>
    <row r="48618" spans="4:4" x14ac:dyDescent="0.25">
      <c r="D48618"/>
    </row>
    <row r="48619" spans="4:4" x14ac:dyDescent="0.25">
      <c r="D48619"/>
    </row>
    <row r="48620" spans="4:4" x14ac:dyDescent="0.25">
      <c r="D48620"/>
    </row>
    <row r="48621" spans="4:4" x14ac:dyDescent="0.25">
      <c r="D48621"/>
    </row>
    <row r="48622" spans="4:4" x14ac:dyDescent="0.25">
      <c r="D48622"/>
    </row>
    <row r="48623" spans="4:4" x14ac:dyDescent="0.25">
      <c r="D48623"/>
    </row>
    <row r="48624" spans="4:4" x14ac:dyDescent="0.25">
      <c r="D48624"/>
    </row>
    <row r="48625" spans="4:4" x14ac:dyDescent="0.25">
      <c r="D48625"/>
    </row>
    <row r="48626" spans="4:4" x14ac:dyDescent="0.25">
      <c r="D48626"/>
    </row>
    <row r="48627" spans="4:4" x14ac:dyDescent="0.25">
      <c r="D48627"/>
    </row>
    <row r="48628" spans="4:4" x14ac:dyDescent="0.25">
      <c r="D48628"/>
    </row>
    <row r="48629" spans="4:4" x14ac:dyDescent="0.25">
      <c r="D48629"/>
    </row>
    <row r="48630" spans="4:4" x14ac:dyDescent="0.25">
      <c r="D48630"/>
    </row>
    <row r="48631" spans="4:4" x14ac:dyDescent="0.25">
      <c r="D48631"/>
    </row>
    <row r="48632" spans="4:4" x14ac:dyDescent="0.25">
      <c r="D48632"/>
    </row>
    <row r="48633" spans="4:4" x14ac:dyDescent="0.25">
      <c r="D48633"/>
    </row>
    <row r="48634" spans="4:4" x14ac:dyDescent="0.25">
      <c r="D48634"/>
    </row>
    <row r="48635" spans="4:4" x14ac:dyDescent="0.25">
      <c r="D48635"/>
    </row>
    <row r="48636" spans="4:4" x14ac:dyDescent="0.25">
      <c r="D48636"/>
    </row>
    <row r="48637" spans="4:4" x14ac:dyDescent="0.25">
      <c r="D48637"/>
    </row>
    <row r="48638" spans="4:4" x14ac:dyDescent="0.25">
      <c r="D48638"/>
    </row>
    <row r="48639" spans="4:4" x14ac:dyDescent="0.25">
      <c r="D48639"/>
    </row>
    <row r="48640" spans="4:4" x14ac:dyDescent="0.25">
      <c r="D48640"/>
    </row>
    <row r="48641" spans="4:4" x14ac:dyDescent="0.25">
      <c r="D48641"/>
    </row>
    <row r="48642" spans="4:4" x14ac:dyDescent="0.25">
      <c r="D48642"/>
    </row>
    <row r="48643" spans="4:4" x14ac:dyDescent="0.25">
      <c r="D48643"/>
    </row>
    <row r="48644" spans="4:4" x14ac:dyDescent="0.25">
      <c r="D48644"/>
    </row>
    <row r="48645" spans="4:4" x14ac:dyDescent="0.25">
      <c r="D48645"/>
    </row>
    <row r="48646" spans="4:4" x14ac:dyDescent="0.25">
      <c r="D48646"/>
    </row>
    <row r="48647" spans="4:4" x14ac:dyDescent="0.25">
      <c r="D48647"/>
    </row>
    <row r="48648" spans="4:4" x14ac:dyDescent="0.25">
      <c r="D48648"/>
    </row>
    <row r="48649" spans="4:4" x14ac:dyDescent="0.25">
      <c r="D48649"/>
    </row>
    <row r="48650" spans="4:4" x14ac:dyDescent="0.25">
      <c r="D48650"/>
    </row>
    <row r="48651" spans="4:4" x14ac:dyDescent="0.25">
      <c r="D48651"/>
    </row>
    <row r="48652" spans="4:4" x14ac:dyDescent="0.25">
      <c r="D48652"/>
    </row>
    <row r="48653" spans="4:4" x14ac:dyDescent="0.25">
      <c r="D48653"/>
    </row>
    <row r="48654" spans="4:4" x14ac:dyDescent="0.25">
      <c r="D48654"/>
    </row>
    <row r="48655" spans="4:4" x14ac:dyDescent="0.25">
      <c r="D48655"/>
    </row>
    <row r="48656" spans="4:4" x14ac:dyDescent="0.25">
      <c r="D48656"/>
    </row>
    <row r="48657" spans="4:4" x14ac:dyDescent="0.25">
      <c r="D48657"/>
    </row>
    <row r="48658" spans="4:4" x14ac:dyDescent="0.25">
      <c r="D48658"/>
    </row>
    <row r="48659" spans="4:4" x14ac:dyDescent="0.25">
      <c r="D48659"/>
    </row>
    <row r="48660" spans="4:4" x14ac:dyDescent="0.25">
      <c r="D48660"/>
    </row>
    <row r="48661" spans="4:4" x14ac:dyDescent="0.25">
      <c r="D48661"/>
    </row>
    <row r="48662" spans="4:4" x14ac:dyDescent="0.25">
      <c r="D48662"/>
    </row>
    <row r="48663" spans="4:4" x14ac:dyDescent="0.25">
      <c r="D48663"/>
    </row>
    <row r="48664" spans="4:4" x14ac:dyDescent="0.25">
      <c r="D48664"/>
    </row>
    <row r="48665" spans="4:4" x14ac:dyDescent="0.25">
      <c r="D48665"/>
    </row>
    <row r="48666" spans="4:4" x14ac:dyDescent="0.25">
      <c r="D48666"/>
    </row>
    <row r="48667" spans="4:4" x14ac:dyDescent="0.25">
      <c r="D48667"/>
    </row>
    <row r="48668" spans="4:4" x14ac:dyDescent="0.25">
      <c r="D48668"/>
    </row>
    <row r="48669" spans="4:4" x14ac:dyDescent="0.25">
      <c r="D48669"/>
    </row>
    <row r="48670" spans="4:4" x14ac:dyDescent="0.25">
      <c r="D48670"/>
    </row>
    <row r="48671" spans="4:4" x14ac:dyDescent="0.25">
      <c r="D48671"/>
    </row>
    <row r="48672" spans="4:4" x14ac:dyDescent="0.25">
      <c r="D48672"/>
    </row>
    <row r="48673" spans="4:4" x14ac:dyDescent="0.25">
      <c r="D48673"/>
    </row>
    <row r="48674" spans="4:4" x14ac:dyDescent="0.25">
      <c r="D48674"/>
    </row>
    <row r="48675" spans="4:4" x14ac:dyDescent="0.25">
      <c r="D48675"/>
    </row>
    <row r="48676" spans="4:4" x14ac:dyDescent="0.25">
      <c r="D48676"/>
    </row>
    <row r="48677" spans="4:4" x14ac:dyDescent="0.25">
      <c r="D48677"/>
    </row>
    <row r="48678" spans="4:4" x14ac:dyDescent="0.25">
      <c r="D48678"/>
    </row>
    <row r="48679" spans="4:4" x14ac:dyDescent="0.25">
      <c r="D48679"/>
    </row>
    <row r="48680" spans="4:4" x14ac:dyDescent="0.25">
      <c r="D48680"/>
    </row>
    <row r="48681" spans="4:4" x14ac:dyDescent="0.25">
      <c r="D48681"/>
    </row>
    <row r="48682" spans="4:4" x14ac:dyDescent="0.25">
      <c r="D48682"/>
    </row>
    <row r="48683" spans="4:4" x14ac:dyDescent="0.25">
      <c r="D48683"/>
    </row>
    <row r="48684" spans="4:4" x14ac:dyDescent="0.25">
      <c r="D48684"/>
    </row>
    <row r="48685" spans="4:4" x14ac:dyDescent="0.25">
      <c r="D48685"/>
    </row>
    <row r="48686" spans="4:4" x14ac:dyDescent="0.25">
      <c r="D48686"/>
    </row>
    <row r="48687" spans="4:4" x14ac:dyDescent="0.25">
      <c r="D48687"/>
    </row>
    <row r="48688" spans="4:4" x14ac:dyDescent="0.25">
      <c r="D48688"/>
    </row>
    <row r="48689" spans="4:4" x14ac:dyDescent="0.25">
      <c r="D48689"/>
    </row>
    <row r="48690" spans="4:4" x14ac:dyDescent="0.25">
      <c r="D48690"/>
    </row>
    <row r="48691" spans="4:4" x14ac:dyDescent="0.25">
      <c r="D48691"/>
    </row>
    <row r="48692" spans="4:4" x14ac:dyDescent="0.25">
      <c r="D48692"/>
    </row>
    <row r="48693" spans="4:4" x14ac:dyDescent="0.25">
      <c r="D48693"/>
    </row>
    <row r="48694" spans="4:4" x14ac:dyDescent="0.25">
      <c r="D48694"/>
    </row>
    <row r="48695" spans="4:4" x14ac:dyDescent="0.25">
      <c r="D48695"/>
    </row>
    <row r="48696" spans="4:4" x14ac:dyDescent="0.25">
      <c r="D48696"/>
    </row>
    <row r="48697" spans="4:4" x14ac:dyDescent="0.25">
      <c r="D48697"/>
    </row>
    <row r="48698" spans="4:4" x14ac:dyDescent="0.25">
      <c r="D48698"/>
    </row>
    <row r="48699" spans="4:4" x14ac:dyDescent="0.25">
      <c r="D48699"/>
    </row>
    <row r="48700" spans="4:4" x14ac:dyDescent="0.25">
      <c r="D48700"/>
    </row>
    <row r="48701" spans="4:4" x14ac:dyDescent="0.25">
      <c r="D48701"/>
    </row>
    <row r="48702" spans="4:4" x14ac:dyDescent="0.25">
      <c r="D48702"/>
    </row>
    <row r="48703" spans="4:4" x14ac:dyDescent="0.25">
      <c r="D48703"/>
    </row>
    <row r="48704" spans="4:4" x14ac:dyDescent="0.25">
      <c r="D48704"/>
    </row>
    <row r="48705" spans="4:4" x14ac:dyDescent="0.25">
      <c r="D48705"/>
    </row>
    <row r="48706" spans="4:4" x14ac:dyDescent="0.25">
      <c r="D48706"/>
    </row>
    <row r="48707" spans="4:4" x14ac:dyDescent="0.25">
      <c r="D48707"/>
    </row>
    <row r="48708" spans="4:4" x14ac:dyDescent="0.25">
      <c r="D48708"/>
    </row>
    <row r="48709" spans="4:4" x14ac:dyDescent="0.25">
      <c r="D48709"/>
    </row>
    <row r="48710" spans="4:4" x14ac:dyDescent="0.25">
      <c r="D48710"/>
    </row>
    <row r="48711" spans="4:4" x14ac:dyDescent="0.25">
      <c r="D48711"/>
    </row>
    <row r="48712" spans="4:4" x14ac:dyDescent="0.25">
      <c r="D48712"/>
    </row>
    <row r="48713" spans="4:4" x14ac:dyDescent="0.25">
      <c r="D48713"/>
    </row>
    <row r="48714" spans="4:4" x14ac:dyDescent="0.25">
      <c r="D48714"/>
    </row>
    <row r="48715" spans="4:4" x14ac:dyDescent="0.25">
      <c r="D48715"/>
    </row>
    <row r="48716" spans="4:4" x14ac:dyDescent="0.25">
      <c r="D48716"/>
    </row>
    <row r="48717" spans="4:4" x14ac:dyDescent="0.25">
      <c r="D48717"/>
    </row>
    <row r="48718" spans="4:4" x14ac:dyDescent="0.25">
      <c r="D48718"/>
    </row>
    <row r="48719" spans="4:4" x14ac:dyDescent="0.25">
      <c r="D48719"/>
    </row>
    <row r="48720" spans="4:4" x14ac:dyDescent="0.25">
      <c r="D48720"/>
    </row>
    <row r="48721" spans="4:4" x14ac:dyDescent="0.25">
      <c r="D48721"/>
    </row>
    <row r="48722" spans="4:4" x14ac:dyDescent="0.25">
      <c r="D48722"/>
    </row>
    <row r="48723" spans="4:4" x14ac:dyDescent="0.25">
      <c r="D48723"/>
    </row>
    <row r="48724" spans="4:4" x14ac:dyDescent="0.25">
      <c r="D48724"/>
    </row>
    <row r="48725" spans="4:4" x14ac:dyDescent="0.25">
      <c r="D48725"/>
    </row>
    <row r="48726" spans="4:4" x14ac:dyDescent="0.25">
      <c r="D48726"/>
    </row>
    <row r="48727" spans="4:4" x14ac:dyDescent="0.25">
      <c r="D48727"/>
    </row>
    <row r="48728" spans="4:4" x14ac:dyDescent="0.25">
      <c r="D48728"/>
    </row>
    <row r="48729" spans="4:4" x14ac:dyDescent="0.25">
      <c r="D48729"/>
    </row>
    <row r="48730" spans="4:4" x14ac:dyDescent="0.25">
      <c r="D48730"/>
    </row>
    <row r="48731" spans="4:4" x14ac:dyDescent="0.25">
      <c r="D48731"/>
    </row>
    <row r="48732" spans="4:4" x14ac:dyDescent="0.25">
      <c r="D48732"/>
    </row>
    <row r="48733" spans="4:4" x14ac:dyDescent="0.25">
      <c r="D48733"/>
    </row>
    <row r="48734" spans="4:4" x14ac:dyDescent="0.25">
      <c r="D48734"/>
    </row>
    <row r="48735" spans="4:4" x14ac:dyDescent="0.25">
      <c r="D48735"/>
    </row>
    <row r="48736" spans="4:4" x14ac:dyDescent="0.25">
      <c r="D48736"/>
    </row>
    <row r="48737" spans="4:4" x14ac:dyDescent="0.25">
      <c r="D48737"/>
    </row>
    <row r="48738" spans="4:4" x14ac:dyDescent="0.25">
      <c r="D48738"/>
    </row>
    <row r="48739" spans="4:4" x14ac:dyDescent="0.25">
      <c r="D48739"/>
    </row>
    <row r="48740" spans="4:4" x14ac:dyDescent="0.25">
      <c r="D48740"/>
    </row>
    <row r="48741" spans="4:4" x14ac:dyDescent="0.25">
      <c r="D48741"/>
    </row>
    <row r="48742" spans="4:4" x14ac:dyDescent="0.25">
      <c r="D48742"/>
    </row>
    <row r="48743" spans="4:4" x14ac:dyDescent="0.25">
      <c r="D48743"/>
    </row>
    <row r="48744" spans="4:4" x14ac:dyDescent="0.25">
      <c r="D48744"/>
    </row>
    <row r="48745" spans="4:4" x14ac:dyDescent="0.25">
      <c r="D48745"/>
    </row>
    <row r="48746" spans="4:4" x14ac:dyDescent="0.25">
      <c r="D48746"/>
    </row>
    <row r="48747" spans="4:4" x14ac:dyDescent="0.25">
      <c r="D48747"/>
    </row>
    <row r="48748" spans="4:4" x14ac:dyDescent="0.25">
      <c r="D48748"/>
    </row>
    <row r="48749" spans="4:4" x14ac:dyDescent="0.25">
      <c r="D48749"/>
    </row>
    <row r="48750" spans="4:4" x14ac:dyDescent="0.25">
      <c r="D48750"/>
    </row>
    <row r="48751" spans="4:4" x14ac:dyDescent="0.25">
      <c r="D48751"/>
    </row>
    <row r="48752" spans="4:4" x14ac:dyDescent="0.25">
      <c r="D48752"/>
    </row>
    <row r="48753" spans="4:4" x14ac:dyDescent="0.25">
      <c r="D48753"/>
    </row>
    <row r="48754" spans="4:4" x14ac:dyDescent="0.25">
      <c r="D48754"/>
    </row>
    <row r="48755" spans="4:4" x14ac:dyDescent="0.25">
      <c r="D48755"/>
    </row>
    <row r="48756" spans="4:4" x14ac:dyDescent="0.25">
      <c r="D48756"/>
    </row>
    <row r="48757" spans="4:4" x14ac:dyDescent="0.25">
      <c r="D48757"/>
    </row>
    <row r="48758" spans="4:4" x14ac:dyDescent="0.25">
      <c r="D48758"/>
    </row>
    <row r="48759" spans="4:4" x14ac:dyDescent="0.25">
      <c r="D48759"/>
    </row>
    <row r="48760" spans="4:4" x14ac:dyDescent="0.25">
      <c r="D48760"/>
    </row>
    <row r="48761" spans="4:4" x14ac:dyDescent="0.25">
      <c r="D48761"/>
    </row>
    <row r="48762" spans="4:4" x14ac:dyDescent="0.25">
      <c r="D48762"/>
    </row>
    <row r="48763" spans="4:4" x14ac:dyDescent="0.25">
      <c r="D48763"/>
    </row>
    <row r="48764" spans="4:4" x14ac:dyDescent="0.25">
      <c r="D48764"/>
    </row>
    <row r="48765" spans="4:4" x14ac:dyDescent="0.25">
      <c r="D48765"/>
    </row>
    <row r="48766" spans="4:4" x14ac:dyDescent="0.25">
      <c r="D48766"/>
    </row>
    <row r="48767" spans="4:4" x14ac:dyDescent="0.25">
      <c r="D48767"/>
    </row>
    <row r="48768" spans="4:4" x14ac:dyDescent="0.25">
      <c r="D48768"/>
    </row>
    <row r="48769" spans="4:4" x14ac:dyDescent="0.25">
      <c r="D48769"/>
    </row>
    <row r="48770" spans="4:4" x14ac:dyDescent="0.25">
      <c r="D48770"/>
    </row>
    <row r="48771" spans="4:4" x14ac:dyDescent="0.25">
      <c r="D48771"/>
    </row>
    <row r="48772" spans="4:4" x14ac:dyDescent="0.25">
      <c r="D48772"/>
    </row>
    <row r="48773" spans="4:4" x14ac:dyDescent="0.25">
      <c r="D48773"/>
    </row>
    <row r="48774" spans="4:4" x14ac:dyDescent="0.25">
      <c r="D48774"/>
    </row>
    <row r="48775" spans="4:4" x14ac:dyDescent="0.25">
      <c r="D48775"/>
    </row>
    <row r="48776" spans="4:4" x14ac:dyDescent="0.25">
      <c r="D48776"/>
    </row>
    <row r="48777" spans="4:4" x14ac:dyDescent="0.25">
      <c r="D48777"/>
    </row>
    <row r="48778" spans="4:4" x14ac:dyDescent="0.25">
      <c r="D48778"/>
    </row>
    <row r="48779" spans="4:4" x14ac:dyDescent="0.25">
      <c r="D48779"/>
    </row>
    <row r="48780" spans="4:4" x14ac:dyDescent="0.25">
      <c r="D48780"/>
    </row>
    <row r="48781" spans="4:4" x14ac:dyDescent="0.25">
      <c r="D48781"/>
    </row>
    <row r="48782" spans="4:4" x14ac:dyDescent="0.25">
      <c r="D48782"/>
    </row>
    <row r="48783" spans="4:4" x14ac:dyDescent="0.25">
      <c r="D48783"/>
    </row>
    <row r="48784" spans="4:4" x14ac:dyDescent="0.25">
      <c r="D48784"/>
    </row>
    <row r="48785" spans="4:4" x14ac:dyDescent="0.25">
      <c r="D48785"/>
    </row>
    <row r="48786" spans="4:4" x14ac:dyDescent="0.25">
      <c r="D48786"/>
    </row>
    <row r="48787" spans="4:4" x14ac:dyDescent="0.25">
      <c r="D48787"/>
    </row>
    <row r="48788" spans="4:4" x14ac:dyDescent="0.25">
      <c r="D48788"/>
    </row>
    <row r="48789" spans="4:4" x14ac:dyDescent="0.25">
      <c r="D48789"/>
    </row>
    <row r="48790" spans="4:4" x14ac:dyDescent="0.25">
      <c r="D48790"/>
    </row>
    <row r="48791" spans="4:4" x14ac:dyDescent="0.25">
      <c r="D48791"/>
    </row>
    <row r="48792" spans="4:4" x14ac:dyDescent="0.25">
      <c r="D48792"/>
    </row>
    <row r="48793" spans="4:4" x14ac:dyDescent="0.25">
      <c r="D48793"/>
    </row>
    <row r="48794" spans="4:4" x14ac:dyDescent="0.25">
      <c r="D48794"/>
    </row>
    <row r="48795" spans="4:4" x14ac:dyDescent="0.25">
      <c r="D48795"/>
    </row>
    <row r="48796" spans="4:4" x14ac:dyDescent="0.25">
      <c r="D48796"/>
    </row>
    <row r="48797" spans="4:4" x14ac:dyDescent="0.25">
      <c r="D48797"/>
    </row>
    <row r="48798" spans="4:4" x14ac:dyDescent="0.25">
      <c r="D48798"/>
    </row>
    <row r="48799" spans="4:4" x14ac:dyDescent="0.25">
      <c r="D48799"/>
    </row>
    <row r="48800" spans="4:4" x14ac:dyDescent="0.25">
      <c r="D48800"/>
    </row>
    <row r="48801" spans="4:4" x14ac:dyDescent="0.25">
      <c r="D48801"/>
    </row>
    <row r="48802" spans="4:4" x14ac:dyDescent="0.25">
      <c r="D48802"/>
    </row>
    <row r="48803" spans="4:4" x14ac:dyDescent="0.25">
      <c r="D48803"/>
    </row>
    <row r="48804" spans="4:4" x14ac:dyDescent="0.25">
      <c r="D48804"/>
    </row>
    <row r="48805" spans="4:4" x14ac:dyDescent="0.25">
      <c r="D48805"/>
    </row>
    <row r="48806" spans="4:4" x14ac:dyDescent="0.25">
      <c r="D48806"/>
    </row>
    <row r="48807" spans="4:4" x14ac:dyDescent="0.25">
      <c r="D48807"/>
    </row>
    <row r="48808" spans="4:4" x14ac:dyDescent="0.25">
      <c r="D48808"/>
    </row>
    <row r="48809" spans="4:4" x14ac:dyDescent="0.25">
      <c r="D48809"/>
    </row>
    <row r="48810" spans="4:4" x14ac:dyDescent="0.25">
      <c r="D48810"/>
    </row>
    <row r="48811" spans="4:4" x14ac:dyDescent="0.25">
      <c r="D48811"/>
    </row>
    <row r="48812" spans="4:4" x14ac:dyDescent="0.25">
      <c r="D48812"/>
    </row>
    <row r="48813" spans="4:4" x14ac:dyDescent="0.25">
      <c r="D48813"/>
    </row>
    <row r="48814" spans="4:4" x14ac:dyDescent="0.25">
      <c r="D48814"/>
    </row>
    <row r="48815" spans="4:4" x14ac:dyDescent="0.25">
      <c r="D48815"/>
    </row>
    <row r="48816" spans="4:4" x14ac:dyDescent="0.25">
      <c r="D48816"/>
    </row>
    <row r="48817" spans="4:4" x14ac:dyDescent="0.25">
      <c r="D48817"/>
    </row>
    <row r="48818" spans="4:4" x14ac:dyDescent="0.25">
      <c r="D48818"/>
    </row>
    <row r="48819" spans="4:4" x14ac:dyDescent="0.25">
      <c r="D48819"/>
    </row>
    <row r="48820" spans="4:4" x14ac:dyDescent="0.25">
      <c r="D48820"/>
    </row>
    <row r="48821" spans="4:4" x14ac:dyDescent="0.25">
      <c r="D48821"/>
    </row>
    <row r="48822" spans="4:4" x14ac:dyDescent="0.25">
      <c r="D48822"/>
    </row>
    <row r="48823" spans="4:4" x14ac:dyDescent="0.25">
      <c r="D48823"/>
    </row>
    <row r="48824" spans="4:4" x14ac:dyDescent="0.25">
      <c r="D48824"/>
    </row>
    <row r="48825" spans="4:4" x14ac:dyDescent="0.25">
      <c r="D48825"/>
    </row>
    <row r="48826" spans="4:4" x14ac:dyDescent="0.25">
      <c r="D48826"/>
    </row>
    <row r="48827" spans="4:4" x14ac:dyDescent="0.25">
      <c r="D48827"/>
    </row>
    <row r="48828" spans="4:4" x14ac:dyDescent="0.25">
      <c r="D48828"/>
    </row>
    <row r="48829" spans="4:4" x14ac:dyDescent="0.25">
      <c r="D48829"/>
    </row>
    <row r="48830" spans="4:4" x14ac:dyDescent="0.25">
      <c r="D48830"/>
    </row>
    <row r="48831" spans="4:4" x14ac:dyDescent="0.25">
      <c r="D48831"/>
    </row>
    <row r="48832" spans="4:4" x14ac:dyDescent="0.25">
      <c r="D48832"/>
    </row>
    <row r="48833" spans="4:4" x14ac:dyDescent="0.25">
      <c r="D48833"/>
    </row>
    <row r="48834" spans="4:4" x14ac:dyDescent="0.25">
      <c r="D48834"/>
    </row>
    <row r="48835" spans="4:4" x14ac:dyDescent="0.25">
      <c r="D48835"/>
    </row>
    <row r="48836" spans="4:4" x14ac:dyDescent="0.25">
      <c r="D48836"/>
    </row>
    <row r="48837" spans="4:4" x14ac:dyDescent="0.25">
      <c r="D48837"/>
    </row>
    <row r="48838" spans="4:4" x14ac:dyDescent="0.25">
      <c r="D48838"/>
    </row>
    <row r="48839" spans="4:4" x14ac:dyDescent="0.25">
      <c r="D48839"/>
    </row>
    <row r="48840" spans="4:4" x14ac:dyDescent="0.25">
      <c r="D48840"/>
    </row>
    <row r="48841" spans="4:4" x14ac:dyDescent="0.25">
      <c r="D48841"/>
    </row>
    <row r="48842" spans="4:4" x14ac:dyDescent="0.25">
      <c r="D48842"/>
    </row>
    <row r="48843" spans="4:4" x14ac:dyDescent="0.25">
      <c r="D48843"/>
    </row>
    <row r="48844" spans="4:4" x14ac:dyDescent="0.25">
      <c r="D48844"/>
    </row>
    <row r="48845" spans="4:4" x14ac:dyDescent="0.25">
      <c r="D48845"/>
    </row>
    <row r="48846" spans="4:4" x14ac:dyDescent="0.25">
      <c r="D48846"/>
    </row>
    <row r="48847" spans="4:4" x14ac:dyDescent="0.25">
      <c r="D48847"/>
    </row>
    <row r="48848" spans="4:4" x14ac:dyDescent="0.25">
      <c r="D48848"/>
    </row>
    <row r="48849" spans="4:4" x14ac:dyDescent="0.25">
      <c r="D48849"/>
    </row>
    <row r="48850" spans="4:4" x14ac:dyDescent="0.25">
      <c r="D48850"/>
    </row>
    <row r="48851" spans="4:4" x14ac:dyDescent="0.25">
      <c r="D48851"/>
    </row>
    <row r="48852" spans="4:4" x14ac:dyDescent="0.25">
      <c r="D48852"/>
    </row>
    <row r="48853" spans="4:4" x14ac:dyDescent="0.25">
      <c r="D48853"/>
    </row>
    <row r="48854" spans="4:4" x14ac:dyDescent="0.25">
      <c r="D48854"/>
    </row>
    <row r="48855" spans="4:4" x14ac:dyDescent="0.25">
      <c r="D48855"/>
    </row>
    <row r="48856" spans="4:4" x14ac:dyDescent="0.25">
      <c r="D48856"/>
    </row>
    <row r="48857" spans="4:4" x14ac:dyDescent="0.25">
      <c r="D48857"/>
    </row>
    <row r="48858" spans="4:4" x14ac:dyDescent="0.25">
      <c r="D48858"/>
    </row>
    <row r="48859" spans="4:4" x14ac:dyDescent="0.25">
      <c r="D48859"/>
    </row>
    <row r="48860" spans="4:4" x14ac:dyDescent="0.25">
      <c r="D48860"/>
    </row>
    <row r="48861" spans="4:4" x14ac:dyDescent="0.25">
      <c r="D48861"/>
    </row>
    <row r="48862" spans="4:4" x14ac:dyDescent="0.25">
      <c r="D48862"/>
    </row>
    <row r="48863" spans="4:4" x14ac:dyDescent="0.25">
      <c r="D48863"/>
    </row>
    <row r="48864" spans="4:4" x14ac:dyDescent="0.25">
      <c r="D48864"/>
    </row>
    <row r="48865" spans="4:4" x14ac:dyDescent="0.25">
      <c r="D48865"/>
    </row>
    <row r="48866" spans="4:4" x14ac:dyDescent="0.25">
      <c r="D48866"/>
    </row>
    <row r="48867" spans="4:4" x14ac:dyDescent="0.25">
      <c r="D48867"/>
    </row>
    <row r="48868" spans="4:4" x14ac:dyDescent="0.25">
      <c r="D48868"/>
    </row>
    <row r="48869" spans="4:4" x14ac:dyDescent="0.25">
      <c r="D48869"/>
    </row>
    <row r="48870" spans="4:4" x14ac:dyDescent="0.25">
      <c r="D48870"/>
    </row>
    <row r="48871" spans="4:4" x14ac:dyDescent="0.25">
      <c r="D48871"/>
    </row>
    <row r="48872" spans="4:4" x14ac:dyDescent="0.25">
      <c r="D48872"/>
    </row>
    <row r="48873" spans="4:4" x14ac:dyDescent="0.25">
      <c r="D48873"/>
    </row>
    <row r="48874" spans="4:4" x14ac:dyDescent="0.25">
      <c r="D48874"/>
    </row>
    <row r="48875" spans="4:4" x14ac:dyDescent="0.25">
      <c r="D48875"/>
    </row>
    <row r="48876" spans="4:4" x14ac:dyDescent="0.25">
      <c r="D48876"/>
    </row>
    <row r="48877" spans="4:4" x14ac:dyDescent="0.25">
      <c r="D48877"/>
    </row>
    <row r="48878" spans="4:4" x14ac:dyDescent="0.25">
      <c r="D48878"/>
    </row>
    <row r="48879" spans="4:4" x14ac:dyDescent="0.25">
      <c r="D48879"/>
    </row>
    <row r="48880" spans="4:4" x14ac:dyDescent="0.25">
      <c r="D48880"/>
    </row>
    <row r="48881" spans="4:4" x14ac:dyDescent="0.25">
      <c r="D48881"/>
    </row>
    <row r="48882" spans="4:4" x14ac:dyDescent="0.25">
      <c r="D48882"/>
    </row>
    <row r="48883" spans="4:4" x14ac:dyDescent="0.25">
      <c r="D48883"/>
    </row>
    <row r="48884" spans="4:4" x14ac:dyDescent="0.25">
      <c r="D48884"/>
    </row>
    <row r="48885" spans="4:4" x14ac:dyDescent="0.25">
      <c r="D48885"/>
    </row>
    <row r="48886" spans="4:4" x14ac:dyDescent="0.25">
      <c r="D48886"/>
    </row>
    <row r="48887" spans="4:4" x14ac:dyDescent="0.25">
      <c r="D48887"/>
    </row>
    <row r="48888" spans="4:4" x14ac:dyDescent="0.25">
      <c r="D48888"/>
    </row>
    <row r="48889" spans="4:4" x14ac:dyDescent="0.25">
      <c r="D48889"/>
    </row>
    <row r="48890" spans="4:4" x14ac:dyDescent="0.25">
      <c r="D48890"/>
    </row>
    <row r="48891" spans="4:4" x14ac:dyDescent="0.25">
      <c r="D48891"/>
    </row>
    <row r="48892" spans="4:4" x14ac:dyDescent="0.25">
      <c r="D48892"/>
    </row>
    <row r="48893" spans="4:4" x14ac:dyDescent="0.25">
      <c r="D48893"/>
    </row>
    <row r="48894" spans="4:4" x14ac:dyDescent="0.25">
      <c r="D48894"/>
    </row>
    <row r="48895" spans="4:4" x14ac:dyDescent="0.25">
      <c r="D48895"/>
    </row>
    <row r="48896" spans="4:4" x14ac:dyDescent="0.25">
      <c r="D48896"/>
    </row>
    <row r="48897" spans="4:4" x14ac:dyDescent="0.25">
      <c r="D48897"/>
    </row>
    <row r="48898" spans="4:4" x14ac:dyDescent="0.25">
      <c r="D48898"/>
    </row>
    <row r="48899" spans="4:4" x14ac:dyDescent="0.25">
      <c r="D48899"/>
    </row>
    <row r="48900" spans="4:4" x14ac:dyDescent="0.25">
      <c r="D48900"/>
    </row>
    <row r="48901" spans="4:4" x14ac:dyDescent="0.25">
      <c r="D48901"/>
    </row>
    <row r="48902" spans="4:4" x14ac:dyDescent="0.25">
      <c r="D48902"/>
    </row>
    <row r="48903" spans="4:4" x14ac:dyDescent="0.25">
      <c r="D48903"/>
    </row>
    <row r="48904" spans="4:4" x14ac:dyDescent="0.25">
      <c r="D48904"/>
    </row>
    <row r="48905" spans="4:4" x14ac:dyDescent="0.25">
      <c r="D48905"/>
    </row>
    <row r="48906" spans="4:4" x14ac:dyDescent="0.25">
      <c r="D48906"/>
    </row>
    <row r="48907" spans="4:4" x14ac:dyDescent="0.25">
      <c r="D48907"/>
    </row>
    <row r="48908" spans="4:4" x14ac:dyDescent="0.25">
      <c r="D48908"/>
    </row>
    <row r="48909" spans="4:4" x14ac:dyDescent="0.25">
      <c r="D48909"/>
    </row>
    <row r="48910" spans="4:4" x14ac:dyDescent="0.25">
      <c r="D48910"/>
    </row>
    <row r="48911" spans="4:4" x14ac:dyDescent="0.25">
      <c r="D48911"/>
    </row>
    <row r="48912" spans="4:4" x14ac:dyDescent="0.25">
      <c r="D48912"/>
    </row>
    <row r="48913" spans="4:4" x14ac:dyDescent="0.25">
      <c r="D48913"/>
    </row>
    <row r="48914" spans="4:4" x14ac:dyDescent="0.25">
      <c r="D48914"/>
    </row>
    <row r="48915" spans="4:4" x14ac:dyDescent="0.25">
      <c r="D48915"/>
    </row>
    <row r="48916" spans="4:4" x14ac:dyDescent="0.25">
      <c r="D48916"/>
    </row>
    <row r="48917" spans="4:4" x14ac:dyDescent="0.25">
      <c r="D48917"/>
    </row>
    <row r="48918" spans="4:4" x14ac:dyDescent="0.25">
      <c r="D48918"/>
    </row>
    <row r="48919" spans="4:4" x14ac:dyDescent="0.25">
      <c r="D48919"/>
    </row>
    <row r="48920" spans="4:4" x14ac:dyDescent="0.25">
      <c r="D48920"/>
    </row>
    <row r="48921" spans="4:4" x14ac:dyDescent="0.25">
      <c r="D48921"/>
    </row>
    <row r="48922" spans="4:4" x14ac:dyDescent="0.25">
      <c r="D48922"/>
    </row>
    <row r="48923" spans="4:4" x14ac:dyDescent="0.25">
      <c r="D48923"/>
    </row>
    <row r="48924" spans="4:4" x14ac:dyDescent="0.25">
      <c r="D48924"/>
    </row>
    <row r="48925" spans="4:4" x14ac:dyDescent="0.25">
      <c r="D48925"/>
    </row>
    <row r="48926" spans="4:4" x14ac:dyDescent="0.25">
      <c r="D48926"/>
    </row>
    <row r="48927" spans="4:4" x14ac:dyDescent="0.25">
      <c r="D48927"/>
    </row>
    <row r="48928" spans="4:4" x14ac:dyDescent="0.25">
      <c r="D48928"/>
    </row>
    <row r="48929" spans="4:4" x14ac:dyDescent="0.25">
      <c r="D48929"/>
    </row>
    <row r="48930" spans="4:4" x14ac:dyDescent="0.25">
      <c r="D48930"/>
    </row>
    <row r="48931" spans="4:4" x14ac:dyDescent="0.25">
      <c r="D48931"/>
    </row>
    <row r="48932" spans="4:4" x14ac:dyDescent="0.25">
      <c r="D48932"/>
    </row>
    <row r="48933" spans="4:4" x14ac:dyDescent="0.25">
      <c r="D48933"/>
    </row>
    <row r="48934" spans="4:4" x14ac:dyDescent="0.25">
      <c r="D48934"/>
    </row>
    <row r="48935" spans="4:4" x14ac:dyDescent="0.25">
      <c r="D48935"/>
    </row>
    <row r="48936" spans="4:4" x14ac:dyDescent="0.25">
      <c r="D48936"/>
    </row>
    <row r="48937" spans="4:4" x14ac:dyDescent="0.25">
      <c r="D48937"/>
    </row>
    <row r="48938" spans="4:4" x14ac:dyDescent="0.25">
      <c r="D48938"/>
    </row>
    <row r="48939" spans="4:4" x14ac:dyDescent="0.25">
      <c r="D48939"/>
    </row>
    <row r="48940" spans="4:4" x14ac:dyDescent="0.25">
      <c r="D48940"/>
    </row>
    <row r="48941" spans="4:4" x14ac:dyDescent="0.25">
      <c r="D48941"/>
    </row>
    <row r="48942" spans="4:4" x14ac:dyDescent="0.25">
      <c r="D48942"/>
    </row>
    <row r="48943" spans="4:4" x14ac:dyDescent="0.25">
      <c r="D48943"/>
    </row>
    <row r="48944" spans="4:4" x14ac:dyDescent="0.25">
      <c r="D48944"/>
    </row>
    <row r="48945" spans="4:4" x14ac:dyDescent="0.25">
      <c r="D48945"/>
    </row>
    <row r="48946" spans="4:4" x14ac:dyDescent="0.25">
      <c r="D48946"/>
    </row>
    <row r="48947" spans="4:4" x14ac:dyDescent="0.25">
      <c r="D48947"/>
    </row>
    <row r="48948" spans="4:4" x14ac:dyDescent="0.25">
      <c r="D48948"/>
    </row>
    <row r="48949" spans="4:4" x14ac:dyDescent="0.25">
      <c r="D48949"/>
    </row>
    <row r="48950" spans="4:4" x14ac:dyDescent="0.25">
      <c r="D48950"/>
    </row>
    <row r="48951" spans="4:4" x14ac:dyDescent="0.25">
      <c r="D48951"/>
    </row>
    <row r="48952" spans="4:4" x14ac:dyDescent="0.25">
      <c r="D48952"/>
    </row>
    <row r="48953" spans="4:4" x14ac:dyDescent="0.25">
      <c r="D48953"/>
    </row>
    <row r="48954" spans="4:4" x14ac:dyDescent="0.25">
      <c r="D48954"/>
    </row>
    <row r="48955" spans="4:4" x14ac:dyDescent="0.25">
      <c r="D48955"/>
    </row>
    <row r="48956" spans="4:4" x14ac:dyDescent="0.25">
      <c r="D48956"/>
    </row>
    <row r="48957" spans="4:4" x14ac:dyDescent="0.25">
      <c r="D48957"/>
    </row>
    <row r="48958" spans="4:4" x14ac:dyDescent="0.25">
      <c r="D48958"/>
    </row>
    <row r="48959" spans="4:4" x14ac:dyDescent="0.25">
      <c r="D48959"/>
    </row>
    <row r="48960" spans="4:4" x14ac:dyDescent="0.25">
      <c r="D48960"/>
    </row>
    <row r="48961" spans="4:4" x14ac:dyDescent="0.25">
      <c r="D48961"/>
    </row>
    <row r="48962" spans="4:4" x14ac:dyDescent="0.25">
      <c r="D48962"/>
    </row>
    <row r="48963" spans="4:4" x14ac:dyDescent="0.25">
      <c r="D48963"/>
    </row>
    <row r="48964" spans="4:4" x14ac:dyDescent="0.25">
      <c r="D48964"/>
    </row>
    <row r="48965" spans="4:4" x14ac:dyDescent="0.25">
      <c r="D48965"/>
    </row>
    <row r="48966" spans="4:4" x14ac:dyDescent="0.25">
      <c r="D48966"/>
    </row>
    <row r="48967" spans="4:4" x14ac:dyDescent="0.25">
      <c r="D48967"/>
    </row>
    <row r="48968" spans="4:4" x14ac:dyDescent="0.25">
      <c r="D48968"/>
    </row>
    <row r="48969" spans="4:4" x14ac:dyDescent="0.25">
      <c r="D48969"/>
    </row>
    <row r="48970" spans="4:4" x14ac:dyDescent="0.25">
      <c r="D48970"/>
    </row>
    <row r="48971" spans="4:4" x14ac:dyDescent="0.25">
      <c r="D48971"/>
    </row>
    <row r="48972" spans="4:4" x14ac:dyDescent="0.25">
      <c r="D48972"/>
    </row>
    <row r="48973" spans="4:4" x14ac:dyDescent="0.25">
      <c r="D48973"/>
    </row>
    <row r="48974" spans="4:4" x14ac:dyDescent="0.25">
      <c r="D48974"/>
    </row>
    <row r="48975" spans="4:4" x14ac:dyDescent="0.25">
      <c r="D48975"/>
    </row>
    <row r="48976" spans="4:4" x14ac:dyDescent="0.25">
      <c r="D48976"/>
    </row>
    <row r="48977" spans="4:4" x14ac:dyDescent="0.25">
      <c r="D48977"/>
    </row>
    <row r="48978" spans="4:4" x14ac:dyDescent="0.25">
      <c r="D48978"/>
    </row>
    <row r="48979" spans="4:4" x14ac:dyDescent="0.25">
      <c r="D48979"/>
    </row>
    <row r="48980" spans="4:4" x14ac:dyDescent="0.25">
      <c r="D48980"/>
    </row>
    <row r="48981" spans="4:4" x14ac:dyDescent="0.25">
      <c r="D48981"/>
    </row>
    <row r="48982" spans="4:4" x14ac:dyDescent="0.25">
      <c r="D48982"/>
    </row>
    <row r="48983" spans="4:4" x14ac:dyDescent="0.25">
      <c r="D48983"/>
    </row>
    <row r="48984" spans="4:4" x14ac:dyDescent="0.25">
      <c r="D48984"/>
    </row>
    <row r="48985" spans="4:4" x14ac:dyDescent="0.25">
      <c r="D48985"/>
    </row>
    <row r="48986" spans="4:4" x14ac:dyDescent="0.25">
      <c r="D48986"/>
    </row>
    <row r="48987" spans="4:4" x14ac:dyDescent="0.25">
      <c r="D48987"/>
    </row>
    <row r="48988" spans="4:4" x14ac:dyDescent="0.25">
      <c r="D48988"/>
    </row>
    <row r="48989" spans="4:4" x14ac:dyDescent="0.25">
      <c r="D48989"/>
    </row>
    <row r="48990" spans="4:4" x14ac:dyDescent="0.25">
      <c r="D48990"/>
    </row>
    <row r="48991" spans="4:4" x14ac:dyDescent="0.25">
      <c r="D48991"/>
    </row>
    <row r="48992" spans="4:4" x14ac:dyDescent="0.25">
      <c r="D48992"/>
    </row>
    <row r="48993" spans="4:4" x14ac:dyDescent="0.25">
      <c r="D48993"/>
    </row>
    <row r="48994" spans="4:4" x14ac:dyDescent="0.25">
      <c r="D48994"/>
    </row>
    <row r="48995" spans="4:4" x14ac:dyDescent="0.25">
      <c r="D48995"/>
    </row>
    <row r="48996" spans="4:4" x14ac:dyDescent="0.25">
      <c r="D48996"/>
    </row>
    <row r="48997" spans="4:4" x14ac:dyDescent="0.25">
      <c r="D48997"/>
    </row>
    <row r="48998" spans="4:4" x14ac:dyDescent="0.25">
      <c r="D48998"/>
    </row>
    <row r="48999" spans="4:4" x14ac:dyDescent="0.25">
      <c r="D48999"/>
    </row>
    <row r="49000" spans="4:4" x14ac:dyDescent="0.25">
      <c r="D49000"/>
    </row>
    <row r="49001" spans="4:4" x14ac:dyDescent="0.25">
      <c r="D49001"/>
    </row>
    <row r="49002" spans="4:4" x14ac:dyDescent="0.25">
      <c r="D49002"/>
    </row>
    <row r="49003" spans="4:4" x14ac:dyDescent="0.25">
      <c r="D49003"/>
    </row>
    <row r="49004" spans="4:4" x14ac:dyDescent="0.25">
      <c r="D49004"/>
    </row>
    <row r="49005" spans="4:4" x14ac:dyDescent="0.25">
      <c r="D49005"/>
    </row>
    <row r="49006" spans="4:4" x14ac:dyDescent="0.25">
      <c r="D49006"/>
    </row>
    <row r="49007" spans="4:4" x14ac:dyDescent="0.25">
      <c r="D49007"/>
    </row>
    <row r="49008" spans="4:4" x14ac:dyDescent="0.25">
      <c r="D49008"/>
    </row>
    <row r="49009" spans="4:4" x14ac:dyDescent="0.25">
      <c r="D49009"/>
    </row>
    <row r="49010" spans="4:4" x14ac:dyDescent="0.25">
      <c r="D49010"/>
    </row>
    <row r="49011" spans="4:4" x14ac:dyDescent="0.25">
      <c r="D49011"/>
    </row>
    <row r="49012" spans="4:4" x14ac:dyDescent="0.25">
      <c r="D49012"/>
    </row>
    <row r="49013" spans="4:4" x14ac:dyDescent="0.25">
      <c r="D49013"/>
    </row>
    <row r="49014" spans="4:4" x14ac:dyDescent="0.25">
      <c r="D49014"/>
    </row>
    <row r="49015" spans="4:4" x14ac:dyDescent="0.25">
      <c r="D49015"/>
    </row>
    <row r="49016" spans="4:4" x14ac:dyDescent="0.25">
      <c r="D49016"/>
    </row>
    <row r="49017" spans="4:4" x14ac:dyDescent="0.25">
      <c r="D49017"/>
    </row>
    <row r="49018" spans="4:4" x14ac:dyDescent="0.25">
      <c r="D49018"/>
    </row>
    <row r="49019" spans="4:4" x14ac:dyDescent="0.25">
      <c r="D49019"/>
    </row>
    <row r="49020" spans="4:4" x14ac:dyDescent="0.25">
      <c r="D49020"/>
    </row>
    <row r="49021" spans="4:4" x14ac:dyDescent="0.25">
      <c r="D49021"/>
    </row>
    <row r="49022" spans="4:4" x14ac:dyDescent="0.25">
      <c r="D49022"/>
    </row>
    <row r="49023" spans="4:4" x14ac:dyDescent="0.25">
      <c r="D49023"/>
    </row>
    <row r="49024" spans="4:4" x14ac:dyDescent="0.25">
      <c r="D49024"/>
    </row>
    <row r="49025" spans="4:4" x14ac:dyDescent="0.25">
      <c r="D49025"/>
    </row>
    <row r="49026" spans="4:4" x14ac:dyDescent="0.25">
      <c r="D49026"/>
    </row>
    <row r="49027" spans="4:4" x14ac:dyDescent="0.25">
      <c r="D49027"/>
    </row>
    <row r="49028" spans="4:4" x14ac:dyDescent="0.25">
      <c r="D49028"/>
    </row>
    <row r="49029" spans="4:4" x14ac:dyDescent="0.25">
      <c r="D49029"/>
    </row>
    <row r="49030" spans="4:4" x14ac:dyDescent="0.25">
      <c r="D49030"/>
    </row>
    <row r="49031" spans="4:4" x14ac:dyDescent="0.25">
      <c r="D49031"/>
    </row>
    <row r="49032" spans="4:4" x14ac:dyDescent="0.25">
      <c r="D49032"/>
    </row>
    <row r="49033" spans="4:4" x14ac:dyDescent="0.25">
      <c r="D49033"/>
    </row>
    <row r="49034" spans="4:4" x14ac:dyDescent="0.25">
      <c r="D49034"/>
    </row>
    <row r="49035" spans="4:4" x14ac:dyDescent="0.25">
      <c r="D49035"/>
    </row>
    <row r="49036" spans="4:4" x14ac:dyDescent="0.25">
      <c r="D49036"/>
    </row>
    <row r="49037" spans="4:4" x14ac:dyDescent="0.25">
      <c r="D49037"/>
    </row>
    <row r="49038" spans="4:4" x14ac:dyDescent="0.25">
      <c r="D49038"/>
    </row>
    <row r="49039" spans="4:4" x14ac:dyDescent="0.25">
      <c r="D49039"/>
    </row>
    <row r="49040" spans="4:4" x14ac:dyDescent="0.25">
      <c r="D49040"/>
    </row>
    <row r="49041" spans="4:4" x14ac:dyDescent="0.25">
      <c r="D49041"/>
    </row>
    <row r="49042" spans="4:4" x14ac:dyDescent="0.25">
      <c r="D49042"/>
    </row>
    <row r="49043" spans="4:4" x14ac:dyDescent="0.25">
      <c r="D49043"/>
    </row>
    <row r="49044" spans="4:4" x14ac:dyDescent="0.25">
      <c r="D49044"/>
    </row>
    <row r="49045" spans="4:4" x14ac:dyDescent="0.25">
      <c r="D49045"/>
    </row>
    <row r="49046" spans="4:4" x14ac:dyDescent="0.25">
      <c r="D49046"/>
    </row>
    <row r="49047" spans="4:4" x14ac:dyDescent="0.25">
      <c r="D49047"/>
    </row>
    <row r="49048" spans="4:4" x14ac:dyDescent="0.25">
      <c r="D49048"/>
    </row>
    <row r="49049" spans="4:4" x14ac:dyDescent="0.25">
      <c r="D49049"/>
    </row>
    <row r="49050" spans="4:4" x14ac:dyDescent="0.25">
      <c r="D49050"/>
    </row>
    <row r="49051" spans="4:4" x14ac:dyDescent="0.25">
      <c r="D49051"/>
    </row>
    <row r="49052" spans="4:4" x14ac:dyDescent="0.25">
      <c r="D49052"/>
    </row>
    <row r="49053" spans="4:4" x14ac:dyDescent="0.25">
      <c r="D49053"/>
    </row>
    <row r="49054" spans="4:4" x14ac:dyDescent="0.25">
      <c r="D49054"/>
    </row>
    <row r="49055" spans="4:4" x14ac:dyDescent="0.25">
      <c r="D49055"/>
    </row>
    <row r="49056" spans="4:4" x14ac:dyDescent="0.25">
      <c r="D49056"/>
    </row>
    <row r="49057" spans="4:4" x14ac:dyDescent="0.25">
      <c r="D49057"/>
    </row>
    <row r="49058" spans="4:4" x14ac:dyDescent="0.25">
      <c r="D49058"/>
    </row>
    <row r="49059" spans="4:4" x14ac:dyDescent="0.25">
      <c r="D49059"/>
    </row>
    <row r="49060" spans="4:4" x14ac:dyDescent="0.25">
      <c r="D49060"/>
    </row>
    <row r="49061" spans="4:4" x14ac:dyDescent="0.25">
      <c r="D49061"/>
    </row>
    <row r="49062" spans="4:4" x14ac:dyDescent="0.25">
      <c r="D49062"/>
    </row>
    <row r="49063" spans="4:4" x14ac:dyDescent="0.25">
      <c r="D49063"/>
    </row>
    <row r="49064" spans="4:4" x14ac:dyDescent="0.25">
      <c r="D49064"/>
    </row>
    <row r="49065" spans="4:4" x14ac:dyDescent="0.25">
      <c r="D49065"/>
    </row>
    <row r="49066" spans="4:4" x14ac:dyDescent="0.25">
      <c r="D49066"/>
    </row>
    <row r="49067" spans="4:4" x14ac:dyDescent="0.25">
      <c r="D49067"/>
    </row>
    <row r="49068" spans="4:4" x14ac:dyDescent="0.25">
      <c r="D49068"/>
    </row>
    <row r="49069" spans="4:4" x14ac:dyDescent="0.25">
      <c r="D49069"/>
    </row>
    <row r="49070" spans="4:4" x14ac:dyDescent="0.25">
      <c r="D49070"/>
    </row>
    <row r="49071" spans="4:4" x14ac:dyDescent="0.25">
      <c r="D49071"/>
    </row>
    <row r="49072" spans="4:4" x14ac:dyDescent="0.25">
      <c r="D49072"/>
    </row>
    <row r="49073" spans="4:4" x14ac:dyDescent="0.25">
      <c r="D49073"/>
    </row>
    <row r="49074" spans="4:4" x14ac:dyDescent="0.25">
      <c r="D49074"/>
    </row>
    <row r="49075" spans="4:4" x14ac:dyDescent="0.25">
      <c r="D49075"/>
    </row>
    <row r="49076" spans="4:4" x14ac:dyDescent="0.25">
      <c r="D49076"/>
    </row>
    <row r="49077" spans="4:4" x14ac:dyDescent="0.25">
      <c r="D49077"/>
    </row>
    <row r="49078" spans="4:4" x14ac:dyDescent="0.25">
      <c r="D49078"/>
    </row>
    <row r="49079" spans="4:4" x14ac:dyDescent="0.25">
      <c r="D49079"/>
    </row>
    <row r="49080" spans="4:4" x14ac:dyDescent="0.25">
      <c r="D49080"/>
    </row>
    <row r="49081" spans="4:4" x14ac:dyDescent="0.25">
      <c r="D49081"/>
    </row>
    <row r="49082" spans="4:4" x14ac:dyDescent="0.25">
      <c r="D49082"/>
    </row>
    <row r="49083" spans="4:4" x14ac:dyDescent="0.25">
      <c r="D49083"/>
    </row>
    <row r="49084" spans="4:4" x14ac:dyDescent="0.25">
      <c r="D49084"/>
    </row>
    <row r="49085" spans="4:4" x14ac:dyDescent="0.25">
      <c r="D49085"/>
    </row>
    <row r="49086" spans="4:4" x14ac:dyDescent="0.25">
      <c r="D49086"/>
    </row>
    <row r="49087" spans="4:4" x14ac:dyDescent="0.25">
      <c r="D49087"/>
    </row>
    <row r="49088" spans="4:4" x14ac:dyDescent="0.25">
      <c r="D49088"/>
    </row>
    <row r="49089" spans="4:4" x14ac:dyDescent="0.25">
      <c r="D49089"/>
    </row>
    <row r="49090" spans="4:4" x14ac:dyDescent="0.25">
      <c r="D49090"/>
    </row>
    <row r="49091" spans="4:4" x14ac:dyDescent="0.25">
      <c r="D49091"/>
    </row>
    <row r="49092" spans="4:4" x14ac:dyDescent="0.25">
      <c r="D49092"/>
    </row>
    <row r="49093" spans="4:4" x14ac:dyDescent="0.25">
      <c r="D49093"/>
    </row>
    <row r="49094" spans="4:4" x14ac:dyDescent="0.25">
      <c r="D49094"/>
    </row>
    <row r="49095" spans="4:4" x14ac:dyDescent="0.25">
      <c r="D49095"/>
    </row>
    <row r="49096" spans="4:4" x14ac:dyDescent="0.25">
      <c r="D49096"/>
    </row>
    <row r="49097" spans="4:4" x14ac:dyDescent="0.25">
      <c r="D49097"/>
    </row>
    <row r="49098" spans="4:4" x14ac:dyDescent="0.25">
      <c r="D49098"/>
    </row>
    <row r="49099" spans="4:4" x14ac:dyDescent="0.25">
      <c r="D49099"/>
    </row>
    <row r="49100" spans="4:4" x14ac:dyDescent="0.25">
      <c r="D49100"/>
    </row>
    <row r="49101" spans="4:4" x14ac:dyDescent="0.25">
      <c r="D49101"/>
    </row>
    <row r="49102" spans="4:4" x14ac:dyDescent="0.25">
      <c r="D49102"/>
    </row>
    <row r="49103" spans="4:4" x14ac:dyDescent="0.25">
      <c r="D49103"/>
    </row>
    <row r="49104" spans="4:4" x14ac:dyDescent="0.25">
      <c r="D49104"/>
    </row>
    <row r="49105" spans="4:4" x14ac:dyDescent="0.25">
      <c r="D49105"/>
    </row>
    <row r="49106" spans="4:4" x14ac:dyDescent="0.25">
      <c r="D49106"/>
    </row>
    <row r="49107" spans="4:4" x14ac:dyDescent="0.25">
      <c r="D49107"/>
    </row>
    <row r="49108" spans="4:4" x14ac:dyDescent="0.25">
      <c r="D49108"/>
    </row>
    <row r="49109" spans="4:4" x14ac:dyDescent="0.25">
      <c r="D49109"/>
    </row>
    <row r="49110" spans="4:4" x14ac:dyDescent="0.25">
      <c r="D49110"/>
    </row>
    <row r="49111" spans="4:4" x14ac:dyDescent="0.25">
      <c r="D49111"/>
    </row>
    <row r="49112" spans="4:4" x14ac:dyDescent="0.25">
      <c r="D49112"/>
    </row>
    <row r="49113" spans="4:4" x14ac:dyDescent="0.25">
      <c r="D49113"/>
    </row>
    <row r="49114" spans="4:4" x14ac:dyDescent="0.25">
      <c r="D49114"/>
    </row>
    <row r="49115" spans="4:4" x14ac:dyDescent="0.25">
      <c r="D49115"/>
    </row>
    <row r="49116" spans="4:4" x14ac:dyDescent="0.25">
      <c r="D49116"/>
    </row>
    <row r="49117" spans="4:4" x14ac:dyDescent="0.25">
      <c r="D49117"/>
    </row>
    <row r="49118" spans="4:4" x14ac:dyDescent="0.25">
      <c r="D49118"/>
    </row>
    <row r="49119" spans="4:4" x14ac:dyDescent="0.25">
      <c r="D49119"/>
    </row>
    <row r="49120" spans="4:4" x14ac:dyDescent="0.25">
      <c r="D49120"/>
    </row>
    <row r="49121" spans="4:4" x14ac:dyDescent="0.25">
      <c r="D49121"/>
    </row>
    <row r="49122" spans="4:4" x14ac:dyDescent="0.25">
      <c r="D49122"/>
    </row>
    <row r="49123" spans="4:4" x14ac:dyDescent="0.25">
      <c r="D49123"/>
    </row>
    <row r="49124" spans="4:4" x14ac:dyDescent="0.25">
      <c r="D49124"/>
    </row>
    <row r="49125" spans="4:4" x14ac:dyDescent="0.25">
      <c r="D49125"/>
    </row>
    <row r="49126" spans="4:4" x14ac:dyDescent="0.25">
      <c r="D49126"/>
    </row>
    <row r="49127" spans="4:4" x14ac:dyDescent="0.25">
      <c r="D49127"/>
    </row>
    <row r="49128" spans="4:4" x14ac:dyDescent="0.25">
      <c r="D49128"/>
    </row>
    <row r="49129" spans="4:4" x14ac:dyDescent="0.25">
      <c r="D49129"/>
    </row>
    <row r="49130" spans="4:4" x14ac:dyDescent="0.25">
      <c r="D49130"/>
    </row>
    <row r="49131" spans="4:4" x14ac:dyDescent="0.25">
      <c r="D49131"/>
    </row>
    <row r="49132" spans="4:4" x14ac:dyDescent="0.25">
      <c r="D49132"/>
    </row>
    <row r="49133" spans="4:4" x14ac:dyDescent="0.25">
      <c r="D49133"/>
    </row>
    <row r="49134" spans="4:4" x14ac:dyDescent="0.25">
      <c r="D49134"/>
    </row>
    <row r="49135" spans="4:4" x14ac:dyDescent="0.25">
      <c r="D49135"/>
    </row>
    <row r="49136" spans="4:4" x14ac:dyDescent="0.25">
      <c r="D49136"/>
    </row>
    <row r="49137" spans="4:4" x14ac:dyDescent="0.25">
      <c r="D49137"/>
    </row>
    <row r="49138" spans="4:4" x14ac:dyDescent="0.25">
      <c r="D49138"/>
    </row>
    <row r="49139" spans="4:4" x14ac:dyDescent="0.25">
      <c r="D49139"/>
    </row>
    <row r="49140" spans="4:4" x14ac:dyDescent="0.25">
      <c r="D49140"/>
    </row>
    <row r="49141" spans="4:4" x14ac:dyDescent="0.25">
      <c r="D49141"/>
    </row>
    <row r="49142" spans="4:4" x14ac:dyDescent="0.25">
      <c r="D49142"/>
    </row>
    <row r="49143" spans="4:4" x14ac:dyDescent="0.25">
      <c r="D49143"/>
    </row>
    <row r="49144" spans="4:4" x14ac:dyDescent="0.25">
      <c r="D49144"/>
    </row>
    <row r="49145" spans="4:4" x14ac:dyDescent="0.25">
      <c r="D49145"/>
    </row>
    <row r="49146" spans="4:4" x14ac:dyDescent="0.25">
      <c r="D49146"/>
    </row>
    <row r="49147" spans="4:4" x14ac:dyDescent="0.25">
      <c r="D49147"/>
    </row>
    <row r="49148" spans="4:4" x14ac:dyDescent="0.25">
      <c r="D49148"/>
    </row>
    <row r="49149" spans="4:4" x14ac:dyDescent="0.25">
      <c r="D49149"/>
    </row>
    <row r="49150" spans="4:4" x14ac:dyDescent="0.25">
      <c r="D49150"/>
    </row>
    <row r="49151" spans="4:4" x14ac:dyDescent="0.25">
      <c r="D49151"/>
    </row>
    <row r="49152" spans="4:4" x14ac:dyDescent="0.25">
      <c r="D49152"/>
    </row>
    <row r="49153" spans="4:4" x14ac:dyDescent="0.25">
      <c r="D49153"/>
    </row>
    <row r="49154" spans="4:4" x14ac:dyDescent="0.25">
      <c r="D49154"/>
    </row>
    <row r="49155" spans="4:4" x14ac:dyDescent="0.25">
      <c r="D49155"/>
    </row>
    <row r="49156" spans="4:4" x14ac:dyDescent="0.25">
      <c r="D49156"/>
    </row>
    <row r="49157" spans="4:4" x14ac:dyDescent="0.25">
      <c r="D49157"/>
    </row>
    <row r="49158" spans="4:4" x14ac:dyDescent="0.25">
      <c r="D49158"/>
    </row>
    <row r="49159" spans="4:4" x14ac:dyDescent="0.25">
      <c r="D49159"/>
    </row>
    <row r="49160" spans="4:4" x14ac:dyDescent="0.25">
      <c r="D49160"/>
    </row>
    <row r="49161" spans="4:4" x14ac:dyDescent="0.25">
      <c r="D49161"/>
    </row>
    <row r="49162" spans="4:4" x14ac:dyDescent="0.25">
      <c r="D49162"/>
    </row>
    <row r="49163" spans="4:4" x14ac:dyDescent="0.25">
      <c r="D49163"/>
    </row>
    <row r="49164" spans="4:4" x14ac:dyDescent="0.25">
      <c r="D49164"/>
    </row>
    <row r="49165" spans="4:4" x14ac:dyDescent="0.25">
      <c r="D49165"/>
    </row>
    <row r="49166" spans="4:4" x14ac:dyDescent="0.25">
      <c r="D49166"/>
    </row>
    <row r="49167" spans="4:4" x14ac:dyDescent="0.25">
      <c r="D49167"/>
    </row>
    <row r="49168" spans="4:4" x14ac:dyDescent="0.25">
      <c r="D49168"/>
    </row>
    <row r="49169" spans="4:4" x14ac:dyDescent="0.25">
      <c r="D49169"/>
    </row>
    <row r="49170" spans="4:4" x14ac:dyDescent="0.25">
      <c r="D49170"/>
    </row>
    <row r="49171" spans="4:4" x14ac:dyDescent="0.25">
      <c r="D49171"/>
    </row>
    <row r="49172" spans="4:4" x14ac:dyDescent="0.25">
      <c r="D49172"/>
    </row>
    <row r="49173" spans="4:4" x14ac:dyDescent="0.25">
      <c r="D49173"/>
    </row>
    <row r="49174" spans="4:4" x14ac:dyDescent="0.25">
      <c r="D49174"/>
    </row>
    <row r="49175" spans="4:4" x14ac:dyDescent="0.25">
      <c r="D49175"/>
    </row>
    <row r="49176" spans="4:4" x14ac:dyDescent="0.25">
      <c r="D49176"/>
    </row>
    <row r="49177" spans="4:4" x14ac:dyDescent="0.25">
      <c r="D49177"/>
    </row>
    <row r="49178" spans="4:4" x14ac:dyDescent="0.25">
      <c r="D49178"/>
    </row>
    <row r="49179" spans="4:4" x14ac:dyDescent="0.25">
      <c r="D49179"/>
    </row>
    <row r="49180" spans="4:4" x14ac:dyDescent="0.25">
      <c r="D49180"/>
    </row>
    <row r="49181" spans="4:4" x14ac:dyDescent="0.25">
      <c r="D49181"/>
    </row>
    <row r="49182" spans="4:4" x14ac:dyDescent="0.25">
      <c r="D49182"/>
    </row>
    <row r="49183" spans="4:4" x14ac:dyDescent="0.25">
      <c r="D49183"/>
    </row>
    <row r="49184" spans="4:4" x14ac:dyDescent="0.25">
      <c r="D49184"/>
    </row>
    <row r="49185" spans="4:4" x14ac:dyDescent="0.25">
      <c r="D49185"/>
    </row>
    <row r="49186" spans="4:4" x14ac:dyDescent="0.25">
      <c r="D49186"/>
    </row>
    <row r="49187" spans="4:4" x14ac:dyDescent="0.25">
      <c r="D49187"/>
    </row>
    <row r="49188" spans="4:4" x14ac:dyDescent="0.25">
      <c r="D49188"/>
    </row>
    <row r="49189" spans="4:4" x14ac:dyDescent="0.25">
      <c r="D49189"/>
    </row>
    <row r="49190" spans="4:4" x14ac:dyDescent="0.25">
      <c r="D49190"/>
    </row>
    <row r="49191" spans="4:4" x14ac:dyDescent="0.25">
      <c r="D49191"/>
    </row>
    <row r="49192" spans="4:4" x14ac:dyDescent="0.25">
      <c r="D49192"/>
    </row>
    <row r="49193" spans="4:4" x14ac:dyDescent="0.25">
      <c r="D49193"/>
    </row>
    <row r="49194" spans="4:4" x14ac:dyDescent="0.25">
      <c r="D49194"/>
    </row>
    <row r="49195" spans="4:4" x14ac:dyDescent="0.25">
      <c r="D49195"/>
    </row>
    <row r="49196" spans="4:4" x14ac:dyDescent="0.25">
      <c r="D49196"/>
    </row>
    <row r="49197" spans="4:4" x14ac:dyDescent="0.25">
      <c r="D49197"/>
    </row>
    <row r="49198" spans="4:4" x14ac:dyDescent="0.25">
      <c r="D49198"/>
    </row>
    <row r="49199" spans="4:4" x14ac:dyDescent="0.25">
      <c r="D49199"/>
    </row>
    <row r="49200" spans="4:4" x14ac:dyDescent="0.25">
      <c r="D49200"/>
    </row>
    <row r="49201" spans="4:4" x14ac:dyDescent="0.25">
      <c r="D49201"/>
    </row>
    <row r="49202" spans="4:4" x14ac:dyDescent="0.25">
      <c r="D49202"/>
    </row>
    <row r="49203" spans="4:4" x14ac:dyDescent="0.25">
      <c r="D49203"/>
    </row>
    <row r="49204" spans="4:4" x14ac:dyDescent="0.25">
      <c r="D49204"/>
    </row>
    <row r="49205" spans="4:4" x14ac:dyDescent="0.25">
      <c r="D49205"/>
    </row>
    <row r="49206" spans="4:4" x14ac:dyDescent="0.25">
      <c r="D49206"/>
    </row>
    <row r="49207" spans="4:4" x14ac:dyDescent="0.25">
      <c r="D49207"/>
    </row>
    <row r="49208" spans="4:4" x14ac:dyDescent="0.25">
      <c r="D49208"/>
    </row>
    <row r="49209" spans="4:4" x14ac:dyDescent="0.25">
      <c r="D49209"/>
    </row>
    <row r="49210" spans="4:4" x14ac:dyDescent="0.25">
      <c r="D49210"/>
    </row>
    <row r="49211" spans="4:4" x14ac:dyDescent="0.25">
      <c r="D49211"/>
    </row>
    <row r="49212" spans="4:4" x14ac:dyDescent="0.25">
      <c r="D49212"/>
    </row>
    <row r="49213" spans="4:4" x14ac:dyDescent="0.25">
      <c r="D49213"/>
    </row>
    <row r="49214" spans="4:4" x14ac:dyDescent="0.25">
      <c r="D49214"/>
    </row>
    <row r="49215" spans="4:4" x14ac:dyDescent="0.25">
      <c r="D49215"/>
    </row>
    <row r="49216" spans="4:4" x14ac:dyDescent="0.25">
      <c r="D49216"/>
    </row>
    <row r="49217" spans="4:4" x14ac:dyDescent="0.25">
      <c r="D49217"/>
    </row>
    <row r="49218" spans="4:4" x14ac:dyDescent="0.25">
      <c r="D49218"/>
    </row>
    <row r="49219" spans="4:4" x14ac:dyDescent="0.25">
      <c r="D49219"/>
    </row>
    <row r="49220" spans="4:4" x14ac:dyDescent="0.25">
      <c r="D49220"/>
    </row>
    <row r="49221" spans="4:4" x14ac:dyDescent="0.25">
      <c r="D49221"/>
    </row>
    <row r="49222" spans="4:4" x14ac:dyDescent="0.25">
      <c r="D49222"/>
    </row>
    <row r="49223" spans="4:4" x14ac:dyDescent="0.25">
      <c r="D49223"/>
    </row>
    <row r="49224" spans="4:4" x14ac:dyDescent="0.25">
      <c r="D49224"/>
    </row>
    <row r="49225" spans="4:4" x14ac:dyDescent="0.25">
      <c r="D49225"/>
    </row>
    <row r="49226" spans="4:4" x14ac:dyDescent="0.25">
      <c r="D49226"/>
    </row>
    <row r="49227" spans="4:4" x14ac:dyDescent="0.25">
      <c r="D49227"/>
    </row>
    <row r="49228" spans="4:4" x14ac:dyDescent="0.25">
      <c r="D49228"/>
    </row>
    <row r="49229" spans="4:4" x14ac:dyDescent="0.25">
      <c r="D49229"/>
    </row>
    <row r="49230" spans="4:4" x14ac:dyDescent="0.25">
      <c r="D49230"/>
    </row>
    <row r="49231" spans="4:4" x14ac:dyDescent="0.25">
      <c r="D49231"/>
    </row>
    <row r="49232" spans="4:4" x14ac:dyDescent="0.25">
      <c r="D49232"/>
    </row>
    <row r="49233" spans="4:4" x14ac:dyDescent="0.25">
      <c r="D49233"/>
    </row>
    <row r="49234" spans="4:4" x14ac:dyDescent="0.25">
      <c r="D49234"/>
    </row>
    <row r="49235" spans="4:4" x14ac:dyDescent="0.25">
      <c r="D49235"/>
    </row>
    <row r="49236" spans="4:4" x14ac:dyDescent="0.25">
      <c r="D49236"/>
    </row>
    <row r="49237" spans="4:4" x14ac:dyDescent="0.25">
      <c r="D49237"/>
    </row>
    <row r="49238" spans="4:4" x14ac:dyDescent="0.25">
      <c r="D49238"/>
    </row>
    <row r="49239" spans="4:4" x14ac:dyDescent="0.25">
      <c r="D49239"/>
    </row>
    <row r="49240" spans="4:4" x14ac:dyDescent="0.25">
      <c r="D49240"/>
    </row>
    <row r="49241" spans="4:4" x14ac:dyDescent="0.25">
      <c r="D49241"/>
    </row>
    <row r="49242" spans="4:4" x14ac:dyDescent="0.25">
      <c r="D49242"/>
    </row>
    <row r="49243" spans="4:4" x14ac:dyDescent="0.25">
      <c r="D49243"/>
    </row>
    <row r="49244" spans="4:4" x14ac:dyDescent="0.25">
      <c r="D49244"/>
    </row>
    <row r="49245" spans="4:4" x14ac:dyDescent="0.25">
      <c r="D49245"/>
    </row>
    <row r="49246" spans="4:4" x14ac:dyDescent="0.25">
      <c r="D49246"/>
    </row>
    <row r="49247" spans="4:4" x14ac:dyDescent="0.25">
      <c r="D49247"/>
    </row>
    <row r="49248" spans="4:4" x14ac:dyDescent="0.25">
      <c r="D49248"/>
    </row>
    <row r="49249" spans="4:4" x14ac:dyDescent="0.25">
      <c r="D49249"/>
    </row>
    <row r="49250" spans="4:4" x14ac:dyDescent="0.25">
      <c r="D49250"/>
    </row>
    <row r="49251" spans="4:4" x14ac:dyDescent="0.25">
      <c r="D49251"/>
    </row>
    <row r="49252" spans="4:4" x14ac:dyDescent="0.25">
      <c r="D49252"/>
    </row>
    <row r="49253" spans="4:4" x14ac:dyDescent="0.25">
      <c r="D49253"/>
    </row>
    <row r="49254" spans="4:4" x14ac:dyDescent="0.25">
      <c r="D49254"/>
    </row>
    <row r="49255" spans="4:4" x14ac:dyDescent="0.25">
      <c r="D49255"/>
    </row>
    <row r="49256" spans="4:4" x14ac:dyDescent="0.25">
      <c r="D49256"/>
    </row>
    <row r="49257" spans="4:4" x14ac:dyDescent="0.25">
      <c r="D49257"/>
    </row>
    <row r="49258" spans="4:4" x14ac:dyDescent="0.25">
      <c r="D49258"/>
    </row>
    <row r="49259" spans="4:4" x14ac:dyDescent="0.25">
      <c r="D49259"/>
    </row>
    <row r="49260" spans="4:4" x14ac:dyDescent="0.25">
      <c r="D49260"/>
    </row>
    <row r="49261" spans="4:4" x14ac:dyDescent="0.25">
      <c r="D49261"/>
    </row>
    <row r="49262" spans="4:4" x14ac:dyDescent="0.25">
      <c r="D49262"/>
    </row>
    <row r="49263" spans="4:4" x14ac:dyDescent="0.25">
      <c r="D49263"/>
    </row>
    <row r="49264" spans="4:4" x14ac:dyDescent="0.25">
      <c r="D49264"/>
    </row>
    <row r="49265" spans="4:4" x14ac:dyDescent="0.25">
      <c r="D49265"/>
    </row>
    <row r="49266" spans="4:4" x14ac:dyDescent="0.25">
      <c r="D49266"/>
    </row>
    <row r="49267" spans="4:4" x14ac:dyDescent="0.25">
      <c r="D49267"/>
    </row>
    <row r="49268" spans="4:4" x14ac:dyDescent="0.25">
      <c r="D49268"/>
    </row>
    <row r="49269" spans="4:4" x14ac:dyDescent="0.25">
      <c r="D49269"/>
    </row>
    <row r="49270" spans="4:4" x14ac:dyDescent="0.25">
      <c r="D49270"/>
    </row>
    <row r="49271" spans="4:4" x14ac:dyDescent="0.25">
      <c r="D49271"/>
    </row>
    <row r="49272" spans="4:4" x14ac:dyDescent="0.25">
      <c r="D49272"/>
    </row>
    <row r="49273" spans="4:4" x14ac:dyDescent="0.25">
      <c r="D49273"/>
    </row>
    <row r="49274" spans="4:4" x14ac:dyDescent="0.25">
      <c r="D49274"/>
    </row>
    <row r="49275" spans="4:4" x14ac:dyDescent="0.25">
      <c r="D49275"/>
    </row>
    <row r="49276" spans="4:4" x14ac:dyDescent="0.25">
      <c r="D49276"/>
    </row>
    <row r="49277" spans="4:4" x14ac:dyDescent="0.25">
      <c r="D49277"/>
    </row>
    <row r="49278" spans="4:4" x14ac:dyDescent="0.25">
      <c r="D49278"/>
    </row>
    <row r="49279" spans="4:4" x14ac:dyDescent="0.25">
      <c r="D49279"/>
    </row>
    <row r="49280" spans="4:4" x14ac:dyDescent="0.25">
      <c r="D49280"/>
    </row>
    <row r="49281" spans="4:4" x14ac:dyDescent="0.25">
      <c r="D49281"/>
    </row>
    <row r="49282" spans="4:4" x14ac:dyDescent="0.25">
      <c r="D49282"/>
    </row>
    <row r="49283" spans="4:4" x14ac:dyDescent="0.25">
      <c r="D49283"/>
    </row>
    <row r="49284" spans="4:4" x14ac:dyDescent="0.25">
      <c r="D49284"/>
    </row>
    <row r="49285" spans="4:4" x14ac:dyDescent="0.25">
      <c r="D49285"/>
    </row>
    <row r="49286" spans="4:4" x14ac:dyDescent="0.25">
      <c r="D49286"/>
    </row>
    <row r="49287" spans="4:4" x14ac:dyDescent="0.25">
      <c r="D49287"/>
    </row>
    <row r="49288" spans="4:4" x14ac:dyDescent="0.25">
      <c r="D49288"/>
    </row>
    <row r="49289" spans="4:4" x14ac:dyDescent="0.25">
      <c r="D49289"/>
    </row>
    <row r="49290" spans="4:4" x14ac:dyDescent="0.25">
      <c r="D49290"/>
    </row>
    <row r="49291" spans="4:4" x14ac:dyDescent="0.25">
      <c r="D49291"/>
    </row>
    <row r="49292" spans="4:4" x14ac:dyDescent="0.25">
      <c r="D49292"/>
    </row>
    <row r="49293" spans="4:4" x14ac:dyDescent="0.25">
      <c r="D49293"/>
    </row>
    <row r="49294" spans="4:4" x14ac:dyDescent="0.25">
      <c r="D49294"/>
    </row>
    <row r="49295" spans="4:4" x14ac:dyDescent="0.25">
      <c r="D49295"/>
    </row>
    <row r="49296" spans="4:4" x14ac:dyDescent="0.25">
      <c r="D49296"/>
    </row>
    <row r="49297" spans="4:4" x14ac:dyDescent="0.25">
      <c r="D49297"/>
    </row>
    <row r="49298" spans="4:4" x14ac:dyDescent="0.25">
      <c r="D49298"/>
    </row>
    <row r="49299" spans="4:4" x14ac:dyDescent="0.25">
      <c r="D49299"/>
    </row>
    <row r="49300" spans="4:4" x14ac:dyDescent="0.25">
      <c r="D49300"/>
    </row>
    <row r="49301" spans="4:4" x14ac:dyDescent="0.25">
      <c r="D49301"/>
    </row>
    <row r="49302" spans="4:4" x14ac:dyDescent="0.25">
      <c r="D49302"/>
    </row>
    <row r="49303" spans="4:4" x14ac:dyDescent="0.25">
      <c r="D49303"/>
    </row>
    <row r="49304" spans="4:4" x14ac:dyDescent="0.25">
      <c r="D49304"/>
    </row>
    <row r="49305" spans="4:4" x14ac:dyDescent="0.25">
      <c r="D49305"/>
    </row>
    <row r="49306" spans="4:4" x14ac:dyDescent="0.25">
      <c r="D49306"/>
    </row>
    <row r="49307" spans="4:4" x14ac:dyDescent="0.25">
      <c r="D49307"/>
    </row>
    <row r="49308" spans="4:4" x14ac:dyDescent="0.25">
      <c r="D49308"/>
    </row>
    <row r="49309" spans="4:4" x14ac:dyDescent="0.25">
      <c r="D49309"/>
    </row>
    <row r="49310" spans="4:4" x14ac:dyDescent="0.25">
      <c r="D49310"/>
    </row>
    <row r="49311" spans="4:4" x14ac:dyDescent="0.25">
      <c r="D49311"/>
    </row>
    <row r="49312" spans="4:4" x14ac:dyDescent="0.25">
      <c r="D49312"/>
    </row>
    <row r="49313" spans="4:4" x14ac:dyDescent="0.25">
      <c r="D49313"/>
    </row>
    <row r="49314" spans="4:4" x14ac:dyDescent="0.25">
      <c r="D49314"/>
    </row>
    <row r="49315" spans="4:4" x14ac:dyDescent="0.25">
      <c r="D49315"/>
    </row>
    <row r="49316" spans="4:4" x14ac:dyDescent="0.25">
      <c r="D49316"/>
    </row>
    <row r="49317" spans="4:4" x14ac:dyDescent="0.25">
      <c r="D49317"/>
    </row>
    <row r="49318" spans="4:4" x14ac:dyDescent="0.25">
      <c r="D49318"/>
    </row>
    <row r="49319" spans="4:4" x14ac:dyDescent="0.25">
      <c r="D49319"/>
    </row>
    <row r="49320" spans="4:4" x14ac:dyDescent="0.25">
      <c r="D49320"/>
    </row>
    <row r="49321" spans="4:4" x14ac:dyDescent="0.25">
      <c r="D49321"/>
    </row>
    <row r="49322" spans="4:4" x14ac:dyDescent="0.25">
      <c r="D49322"/>
    </row>
    <row r="49323" spans="4:4" x14ac:dyDescent="0.25">
      <c r="D49323"/>
    </row>
    <row r="49324" spans="4:4" x14ac:dyDescent="0.25">
      <c r="D49324"/>
    </row>
    <row r="49325" spans="4:4" x14ac:dyDescent="0.25">
      <c r="D49325"/>
    </row>
    <row r="49326" spans="4:4" x14ac:dyDescent="0.25">
      <c r="D49326"/>
    </row>
    <row r="49327" spans="4:4" x14ac:dyDescent="0.25">
      <c r="D49327"/>
    </row>
    <row r="49328" spans="4:4" x14ac:dyDescent="0.25">
      <c r="D49328"/>
    </row>
    <row r="49329" spans="4:4" x14ac:dyDescent="0.25">
      <c r="D49329"/>
    </row>
    <row r="49330" spans="4:4" x14ac:dyDescent="0.25">
      <c r="D49330"/>
    </row>
    <row r="49331" spans="4:4" x14ac:dyDescent="0.25">
      <c r="D49331"/>
    </row>
    <row r="49332" spans="4:4" x14ac:dyDescent="0.25">
      <c r="D49332"/>
    </row>
    <row r="49333" spans="4:4" x14ac:dyDescent="0.25">
      <c r="D49333"/>
    </row>
    <row r="49334" spans="4:4" x14ac:dyDescent="0.25">
      <c r="D49334"/>
    </row>
    <row r="49335" spans="4:4" x14ac:dyDescent="0.25">
      <c r="D49335"/>
    </row>
    <row r="49336" spans="4:4" x14ac:dyDescent="0.25">
      <c r="D49336"/>
    </row>
    <row r="49337" spans="4:4" x14ac:dyDescent="0.25">
      <c r="D49337"/>
    </row>
    <row r="49338" spans="4:4" x14ac:dyDescent="0.25">
      <c r="D49338"/>
    </row>
    <row r="49339" spans="4:4" x14ac:dyDescent="0.25">
      <c r="D49339"/>
    </row>
    <row r="49340" spans="4:4" x14ac:dyDescent="0.25">
      <c r="D49340"/>
    </row>
    <row r="49341" spans="4:4" x14ac:dyDescent="0.25">
      <c r="D49341"/>
    </row>
    <row r="49342" spans="4:4" x14ac:dyDescent="0.25">
      <c r="D49342"/>
    </row>
    <row r="49343" spans="4:4" x14ac:dyDescent="0.25">
      <c r="D49343"/>
    </row>
    <row r="49344" spans="4:4" x14ac:dyDescent="0.25">
      <c r="D49344"/>
    </row>
    <row r="49345" spans="4:4" x14ac:dyDescent="0.25">
      <c r="D49345"/>
    </row>
    <row r="49346" spans="4:4" x14ac:dyDescent="0.25">
      <c r="D49346"/>
    </row>
    <row r="49347" spans="4:4" x14ac:dyDescent="0.25">
      <c r="D49347"/>
    </row>
    <row r="49348" spans="4:4" x14ac:dyDescent="0.25">
      <c r="D49348"/>
    </row>
    <row r="49349" spans="4:4" x14ac:dyDescent="0.25">
      <c r="D49349"/>
    </row>
    <row r="49350" spans="4:4" x14ac:dyDescent="0.25">
      <c r="D49350"/>
    </row>
    <row r="49351" spans="4:4" x14ac:dyDescent="0.25">
      <c r="D49351"/>
    </row>
    <row r="49352" spans="4:4" x14ac:dyDescent="0.25">
      <c r="D49352"/>
    </row>
    <row r="49353" spans="4:4" x14ac:dyDescent="0.25">
      <c r="D49353"/>
    </row>
    <row r="49354" spans="4:4" x14ac:dyDescent="0.25">
      <c r="D49354"/>
    </row>
    <row r="49355" spans="4:4" x14ac:dyDescent="0.25">
      <c r="D49355"/>
    </row>
    <row r="49356" spans="4:4" x14ac:dyDescent="0.25">
      <c r="D49356"/>
    </row>
    <row r="49357" spans="4:4" x14ac:dyDescent="0.25">
      <c r="D49357"/>
    </row>
    <row r="49358" spans="4:4" x14ac:dyDescent="0.25">
      <c r="D49358"/>
    </row>
    <row r="49359" spans="4:4" x14ac:dyDescent="0.25">
      <c r="D49359"/>
    </row>
    <row r="49360" spans="4:4" x14ac:dyDescent="0.25">
      <c r="D49360"/>
    </row>
    <row r="49361" spans="4:4" x14ac:dyDescent="0.25">
      <c r="D49361"/>
    </row>
    <row r="49362" spans="4:4" x14ac:dyDescent="0.25">
      <c r="D49362"/>
    </row>
    <row r="49363" spans="4:4" x14ac:dyDescent="0.25">
      <c r="D49363"/>
    </row>
    <row r="49364" spans="4:4" x14ac:dyDescent="0.25">
      <c r="D49364"/>
    </row>
    <row r="49365" spans="4:4" x14ac:dyDescent="0.25">
      <c r="D49365"/>
    </row>
    <row r="49366" spans="4:4" x14ac:dyDescent="0.25">
      <c r="D49366"/>
    </row>
    <row r="49367" spans="4:4" x14ac:dyDescent="0.25">
      <c r="D49367"/>
    </row>
    <row r="49368" spans="4:4" x14ac:dyDescent="0.25">
      <c r="D49368"/>
    </row>
    <row r="49369" spans="4:4" x14ac:dyDescent="0.25">
      <c r="D49369"/>
    </row>
    <row r="49370" spans="4:4" x14ac:dyDescent="0.25">
      <c r="D49370"/>
    </row>
    <row r="49371" spans="4:4" x14ac:dyDescent="0.25">
      <c r="D49371"/>
    </row>
    <row r="49372" spans="4:4" x14ac:dyDescent="0.25">
      <c r="D49372"/>
    </row>
    <row r="49373" spans="4:4" x14ac:dyDescent="0.25">
      <c r="D49373"/>
    </row>
    <row r="49374" spans="4:4" x14ac:dyDescent="0.25">
      <c r="D49374"/>
    </row>
    <row r="49375" spans="4:4" x14ac:dyDescent="0.25">
      <c r="D49375"/>
    </row>
    <row r="49376" spans="4:4" x14ac:dyDescent="0.25">
      <c r="D49376"/>
    </row>
    <row r="49377" spans="4:4" x14ac:dyDescent="0.25">
      <c r="D49377"/>
    </row>
    <row r="49378" spans="4:4" x14ac:dyDescent="0.25">
      <c r="D49378"/>
    </row>
    <row r="49379" spans="4:4" x14ac:dyDescent="0.25">
      <c r="D49379"/>
    </row>
    <row r="49380" spans="4:4" x14ac:dyDescent="0.25">
      <c r="D49380"/>
    </row>
    <row r="49381" spans="4:4" x14ac:dyDescent="0.25">
      <c r="D49381"/>
    </row>
    <row r="49382" spans="4:4" x14ac:dyDescent="0.25">
      <c r="D49382"/>
    </row>
    <row r="49383" spans="4:4" x14ac:dyDescent="0.25">
      <c r="D49383"/>
    </row>
    <row r="49384" spans="4:4" x14ac:dyDescent="0.25">
      <c r="D49384"/>
    </row>
    <row r="49385" spans="4:4" x14ac:dyDescent="0.25">
      <c r="D49385"/>
    </row>
    <row r="49386" spans="4:4" x14ac:dyDescent="0.25">
      <c r="D49386"/>
    </row>
    <row r="49387" spans="4:4" x14ac:dyDescent="0.25">
      <c r="D49387"/>
    </row>
    <row r="49388" spans="4:4" x14ac:dyDescent="0.25">
      <c r="D49388"/>
    </row>
    <row r="49389" spans="4:4" x14ac:dyDescent="0.25">
      <c r="D49389"/>
    </row>
    <row r="49390" spans="4:4" x14ac:dyDescent="0.25">
      <c r="D49390"/>
    </row>
    <row r="49391" spans="4:4" x14ac:dyDescent="0.25">
      <c r="D49391"/>
    </row>
    <row r="49392" spans="4:4" x14ac:dyDescent="0.25">
      <c r="D49392"/>
    </row>
    <row r="49393" spans="4:4" x14ac:dyDescent="0.25">
      <c r="D49393"/>
    </row>
    <row r="49394" spans="4:4" x14ac:dyDescent="0.25">
      <c r="D49394"/>
    </row>
    <row r="49395" spans="4:4" x14ac:dyDescent="0.25">
      <c r="D49395"/>
    </row>
    <row r="49396" spans="4:4" x14ac:dyDescent="0.25">
      <c r="D49396"/>
    </row>
    <row r="49397" spans="4:4" x14ac:dyDescent="0.25">
      <c r="D49397"/>
    </row>
    <row r="49398" spans="4:4" x14ac:dyDescent="0.25">
      <c r="D49398"/>
    </row>
    <row r="49399" spans="4:4" x14ac:dyDescent="0.25">
      <c r="D49399"/>
    </row>
    <row r="49400" spans="4:4" x14ac:dyDescent="0.25">
      <c r="D49400"/>
    </row>
    <row r="49401" spans="4:4" x14ac:dyDescent="0.25">
      <c r="D49401"/>
    </row>
    <row r="49402" spans="4:4" x14ac:dyDescent="0.25">
      <c r="D49402"/>
    </row>
    <row r="49403" spans="4:4" x14ac:dyDescent="0.25">
      <c r="D49403"/>
    </row>
    <row r="49404" spans="4:4" x14ac:dyDescent="0.25">
      <c r="D49404"/>
    </row>
    <row r="49405" spans="4:4" x14ac:dyDescent="0.25">
      <c r="D49405"/>
    </row>
    <row r="49406" spans="4:4" x14ac:dyDescent="0.25">
      <c r="D49406"/>
    </row>
    <row r="49407" spans="4:4" x14ac:dyDescent="0.25">
      <c r="D49407"/>
    </row>
    <row r="49408" spans="4:4" x14ac:dyDescent="0.25">
      <c r="D49408"/>
    </row>
    <row r="49409" spans="4:4" x14ac:dyDescent="0.25">
      <c r="D49409"/>
    </row>
    <row r="49410" spans="4:4" x14ac:dyDescent="0.25">
      <c r="D49410"/>
    </row>
    <row r="49411" spans="4:4" x14ac:dyDescent="0.25">
      <c r="D49411"/>
    </row>
    <row r="49412" spans="4:4" x14ac:dyDescent="0.25">
      <c r="D49412"/>
    </row>
    <row r="49413" spans="4:4" x14ac:dyDescent="0.25">
      <c r="D49413"/>
    </row>
    <row r="49414" spans="4:4" x14ac:dyDescent="0.25">
      <c r="D49414"/>
    </row>
    <row r="49415" spans="4:4" x14ac:dyDescent="0.25">
      <c r="D49415"/>
    </row>
    <row r="49416" spans="4:4" x14ac:dyDescent="0.25">
      <c r="D49416"/>
    </row>
    <row r="49417" spans="4:4" x14ac:dyDescent="0.25">
      <c r="D49417"/>
    </row>
    <row r="49418" spans="4:4" x14ac:dyDescent="0.25">
      <c r="D49418"/>
    </row>
    <row r="49419" spans="4:4" x14ac:dyDescent="0.25">
      <c r="D49419"/>
    </row>
    <row r="49420" spans="4:4" x14ac:dyDescent="0.25">
      <c r="D49420"/>
    </row>
    <row r="49421" spans="4:4" x14ac:dyDescent="0.25">
      <c r="D49421"/>
    </row>
    <row r="49422" spans="4:4" x14ac:dyDescent="0.25">
      <c r="D49422"/>
    </row>
    <row r="49423" spans="4:4" x14ac:dyDescent="0.25">
      <c r="D49423"/>
    </row>
    <row r="49424" spans="4:4" x14ac:dyDescent="0.25">
      <c r="D49424"/>
    </row>
    <row r="49425" spans="4:4" x14ac:dyDescent="0.25">
      <c r="D49425"/>
    </row>
    <row r="49426" spans="4:4" x14ac:dyDescent="0.25">
      <c r="D49426"/>
    </row>
    <row r="49427" spans="4:4" x14ac:dyDescent="0.25">
      <c r="D49427"/>
    </row>
    <row r="49428" spans="4:4" x14ac:dyDescent="0.25">
      <c r="D49428"/>
    </row>
    <row r="49429" spans="4:4" x14ac:dyDescent="0.25">
      <c r="D49429"/>
    </row>
    <row r="49430" spans="4:4" x14ac:dyDescent="0.25">
      <c r="D49430"/>
    </row>
    <row r="49431" spans="4:4" x14ac:dyDescent="0.25">
      <c r="D49431"/>
    </row>
    <row r="49432" spans="4:4" x14ac:dyDescent="0.25">
      <c r="D49432"/>
    </row>
    <row r="49433" spans="4:4" x14ac:dyDescent="0.25">
      <c r="D49433"/>
    </row>
    <row r="49434" spans="4:4" x14ac:dyDescent="0.25">
      <c r="D49434"/>
    </row>
    <row r="49435" spans="4:4" x14ac:dyDescent="0.25">
      <c r="D49435"/>
    </row>
    <row r="49436" spans="4:4" x14ac:dyDescent="0.25">
      <c r="D49436"/>
    </row>
    <row r="49437" spans="4:4" x14ac:dyDescent="0.25">
      <c r="D49437"/>
    </row>
    <row r="49438" spans="4:4" x14ac:dyDescent="0.25">
      <c r="D49438"/>
    </row>
    <row r="49439" spans="4:4" x14ac:dyDescent="0.25">
      <c r="D49439"/>
    </row>
    <row r="49440" spans="4:4" x14ac:dyDescent="0.25">
      <c r="D49440"/>
    </row>
    <row r="49441" spans="4:4" x14ac:dyDescent="0.25">
      <c r="D49441"/>
    </row>
    <row r="49442" spans="4:4" x14ac:dyDescent="0.25">
      <c r="D49442"/>
    </row>
    <row r="49443" spans="4:4" x14ac:dyDescent="0.25">
      <c r="D49443"/>
    </row>
    <row r="49444" spans="4:4" x14ac:dyDescent="0.25">
      <c r="D49444"/>
    </row>
    <row r="49445" spans="4:4" x14ac:dyDescent="0.25">
      <c r="D49445"/>
    </row>
    <row r="49446" spans="4:4" x14ac:dyDescent="0.25">
      <c r="D49446"/>
    </row>
    <row r="49447" spans="4:4" x14ac:dyDescent="0.25">
      <c r="D49447"/>
    </row>
    <row r="49448" spans="4:4" x14ac:dyDescent="0.25">
      <c r="D49448"/>
    </row>
    <row r="49449" spans="4:4" x14ac:dyDescent="0.25">
      <c r="D49449"/>
    </row>
    <row r="49450" spans="4:4" x14ac:dyDescent="0.25">
      <c r="D49450"/>
    </row>
    <row r="49451" spans="4:4" x14ac:dyDescent="0.25">
      <c r="D49451"/>
    </row>
    <row r="49452" spans="4:4" x14ac:dyDescent="0.25">
      <c r="D49452"/>
    </row>
    <row r="49453" spans="4:4" x14ac:dyDescent="0.25">
      <c r="D49453"/>
    </row>
    <row r="49454" spans="4:4" x14ac:dyDescent="0.25">
      <c r="D49454"/>
    </row>
    <row r="49455" spans="4:4" x14ac:dyDescent="0.25">
      <c r="D49455"/>
    </row>
    <row r="49456" spans="4:4" x14ac:dyDescent="0.25">
      <c r="D49456"/>
    </row>
    <row r="49457" spans="4:4" x14ac:dyDescent="0.25">
      <c r="D49457"/>
    </row>
    <row r="49458" spans="4:4" x14ac:dyDescent="0.25">
      <c r="D49458"/>
    </row>
    <row r="49459" spans="4:4" x14ac:dyDescent="0.25">
      <c r="D49459"/>
    </row>
    <row r="49460" spans="4:4" x14ac:dyDescent="0.25">
      <c r="D49460"/>
    </row>
    <row r="49461" spans="4:4" x14ac:dyDescent="0.25">
      <c r="D49461"/>
    </row>
    <row r="49462" spans="4:4" x14ac:dyDescent="0.25">
      <c r="D49462"/>
    </row>
    <row r="49463" spans="4:4" x14ac:dyDescent="0.25">
      <c r="D49463"/>
    </row>
    <row r="49464" spans="4:4" x14ac:dyDescent="0.25">
      <c r="D49464"/>
    </row>
    <row r="49465" spans="4:4" x14ac:dyDescent="0.25">
      <c r="D49465"/>
    </row>
    <row r="49466" spans="4:4" x14ac:dyDescent="0.25">
      <c r="D49466"/>
    </row>
    <row r="49467" spans="4:4" x14ac:dyDescent="0.25">
      <c r="D49467"/>
    </row>
    <row r="49468" spans="4:4" x14ac:dyDescent="0.25">
      <c r="D49468"/>
    </row>
    <row r="49469" spans="4:4" x14ac:dyDescent="0.25">
      <c r="D49469"/>
    </row>
    <row r="49470" spans="4:4" x14ac:dyDescent="0.25">
      <c r="D49470"/>
    </row>
    <row r="49471" spans="4:4" x14ac:dyDescent="0.25">
      <c r="D49471"/>
    </row>
    <row r="49472" spans="4:4" x14ac:dyDescent="0.25">
      <c r="D49472"/>
    </row>
    <row r="49473" spans="4:4" x14ac:dyDescent="0.25">
      <c r="D49473"/>
    </row>
    <row r="49474" spans="4:4" x14ac:dyDescent="0.25">
      <c r="D49474"/>
    </row>
    <row r="49475" spans="4:4" x14ac:dyDescent="0.25">
      <c r="D49475"/>
    </row>
    <row r="49476" spans="4:4" x14ac:dyDescent="0.25">
      <c r="D49476"/>
    </row>
    <row r="49477" spans="4:4" x14ac:dyDescent="0.25">
      <c r="D49477"/>
    </row>
    <row r="49478" spans="4:4" x14ac:dyDescent="0.25">
      <c r="D49478"/>
    </row>
    <row r="49479" spans="4:4" x14ac:dyDescent="0.25">
      <c r="D49479"/>
    </row>
    <row r="49480" spans="4:4" x14ac:dyDescent="0.25">
      <c r="D49480"/>
    </row>
    <row r="49481" spans="4:4" x14ac:dyDescent="0.25">
      <c r="D49481"/>
    </row>
    <row r="49482" spans="4:4" x14ac:dyDescent="0.25">
      <c r="D49482"/>
    </row>
    <row r="49483" spans="4:4" x14ac:dyDescent="0.25">
      <c r="D49483"/>
    </row>
    <row r="49484" spans="4:4" x14ac:dyDescent="0.25">
      <c r="D49484"/>
    </row>
    <row r="49485" spans="4:4" x14ac:dyDescent="0.25">
      <c r="D49485"/>
    </row>
    <row r="49486" spans="4:4" x14ac:dyDescent="0.25">
      <c r="D49486"/>
    </row>
    <row r="49487" spans="4:4" x14ac:dyDescent="0.25">
      <c r="D49487"/>
    </row>
    <row r="49488" spans="4:4" x14ac:dyDescent="0.25">
      <c r="D49488"/>
    </row>
    <row r="49489" spans="4:4" x14ac:dyDescent="0.25">
      <c r="D49489"/>
    </row>
    <row r="49490" spans="4:4" x14ac:dyDescent="0.25">
      <c r="D49490"/>
    </row>
    <row r="49491" spans="4:4" x14ac:dyDescent="0.25">
      <c r="D49491"/>
    </row>
    <row r="49492" spans="4:4" x14ac:dyDescent="0.25">
      <c r="D49492"/>
    </row>
    <row r="49493" spans="4:4" x14ac:dyDescent="0.25">
      <c r="D49493"/>
    </row>
    <row r="49494" spans="4:4" x14ac:dyDescent="0.25">
      <c r="D49494"/>
    </row>
    <row r="49495" spans="4:4" x14ac:dyDescent="0.25">
      <c r="D49495"/>
    </row>
    <row r="49496" spans="4:4" x14ac:dyDescent="0.25">
      <c r="D49496"/>
    </row>
    <row r="49497" spans="4:4" x14ac:dyDescent="0.25">
      <c r="D49497"/>
    </row>
    <row r="49498" spans="4:4" x14ac:dyDescent="0.25">
      <c r="D49498"/>
    </row>
    <row r="49499" spans="4:4" x14ac:dyDescent="0.25">
      <c r="D49499"/>
    </row>
    <row r="49500" spans="4:4" x14ac:dyDescent="0.25">
      <c r="D49500"/>
    </row>
    <row r="49501" spans="4:4" x14ac:dyDescent="0.25">
      <c r="D49501"/>
    </row>
    <row r="49502" spans="4:4" x14ac:dyDescent="0.25">
      <c r="D49502"/>
    </row>
    <row r="49503" spans="4:4" x14ac:dyDescent="0.25">
      <c r="D49503"/>
    </row>
    <row r="49504" spans="4:4" x14ac:dyDescent="0.25">
      <c r="D49504"/>
    </row>
    <row r="49505" spans="4:4" x14ac:dyDescent="0.25">
      <c r="D49505"/>
    </row>
    <row r="49506" spans="4:4" x14ac:dyDescent="0.25">
      <c r="D49506"/>
    </row>
    <row r="49507" spans="4:4" x14ac:dyDescent="0.25">
      <c r="D49507"/>
    </row>
    <row r="49508" spans="4:4" x14ac:dyDescent="0.25">
      <c r="D49508"/>
    </row>
    <row r="49509" spans="4:4" x14ac:dyDescent="0.25">
      <c r="D49509"/>
    </row>
    <row r="49510" spans="4:4" x14ac:dyDescent="0.25">
      <c r="D49510"/>
    </row>
    <row r="49511" spans="4:4" x14ac:dyDescent="0.25">
      <c r="D49511"/>
    </row>
    <row r="49512" spans="4:4" x14ac:dyDescent="0.25">
      <c r="D49512"/>
    </row>
    <row r="49513" spans="4:4" x14ac:dyDescent="0.25">
      <c r="D49513"/>
    </row>
    <row r="49514" spans="4:4" x14ac:dyDescent="0.25">
      <c r="D49514"/>
    </row>
    <row r="49515" spans="4:4" x14ac:dyDescent="0.25">
      <c r="D49515"/>
    </row>
    <row r="49516" spans="4:4" x14ac:dyDescent="0.25">
      <c r="D49516"/>
    </row>
    <row r="49517" spans="4:4" x14ac:dyDescent="0.25">
      <c r="D49517"/>
    </row>
    <row r="49518" spans="4:4" x14ac:dyDescent="0.25">
      <c r="D49518"/>
    </row>
    <row r="49519" spans="4:4" x14ac:dyDescent="0.25">
      <c r="D49519"/>
    </row>
    <row r="49520" spans="4:4" x14ac:dyDescent="0.25">
      <c r="D49520"/>
    </row>
    <row r="49521" spans="4:4" x14ac:dyDescent="0.25">
      <c r="D49521"/>
    </row>
    <row r="49522" spans="4:4" x14ac:dyDescent="0.25">
      <c r="D49522"/>
    </row>
    <row r="49523" spans="4:4" x14ac:dyDescent="0.25">
      <c r="D49523"/>
    </row>
    <row r="49524" spans="4:4" x14ac:dyDescent="0.25">
      <c r="D49524"/>
    </row>
    <row r="49525" spans="4:4" x14ac:dyDescent="0.25">
      <c r="D49525"/>
    </row>
    <row r="49526" spans="4:4" x14ac:dyDescent="0.25">
      <c r="D49526"/>
    </row>
    <row r="49527" spans="4:4" x14ac:dyDescent="0.25">
      <c r="D49527"/>
    </row>
    <row r="49528" spans="4:4" x14ac:dyDescent="0.25">
      <c r="D49528"/>
    </row>
    <row r="49529" spans="4:4" x14ac:dyDescent="0.25">
      <c r="D49529"/>
    </row>
    <row r="49530" spans="4:4" x14ac:dyDescent="0.25">
      <c r="D49530"/>
    </row>
    <row r="49531" spans="4:4" x14ac:dyDescent="0.25">
      <c r="D49531"/>
    </row>
    <row r="49532" spans="4:4" x14ac:dyDescent="0.25">
      <c r="D49532"/>
    </row>
    <row r="49533" spans="4:4" x14ac:dyDescent="0.25">
      <c r="D49533"/>
    </row>
    <row r="49534" spans="4:4" x14ac:dyDescent="0.25">
      <c r="D49534"/>
    </row>
    <row r="49535" spans="4:4" x14ac:dyDescent="0.25">
      <c r="D49535"/>
    </row>
    <row r="49536" spans="4:4" x14ac:dyDescent="0.25">
      <c r="D49536"/>
    </row>
    <row r="49537" spans="4:4" x14ac:dyDescent="0.25">
      <c r="D49537"/>
    </row>
    <row r="49538" spans="4:4" x14ac:dyDescent="0.25">
      <c r="D49538"/>
    </row>
    <row r="49539" spans="4:4" x14ac:dyDescent="0.25">
      <c r="D49539"/>
    </row>
    <row r="49540" spans="4:4" x14ac:dyDescent="0.25">
      <c r="D49540"/>
    </row>
    <row r="49541" spans="4:4" x14ac:dyDescent="0.25">
      <c r="D49541"/>
    </row>
    <row r="49542" spans="4:4" x14ac:dyDescent="0.25">
      <c r="D49542"/>
    </row>
    <row r="49543" spans="4:4" x14ac:dyDescent="0.25">
      <c r="D49543"/>
    </row>
    <row r="49544" spans="4:4" x14ac:dyDescent="0.25">
      <c r="D49544"/>
    </row>
    <row r="49545" spans="4:4" x14ac:dyDescent="0.25">
      <c r="D49545"/>
    </row>
    <row r="49546" spans="4:4" x14ac:dyDescent="0.25">
      <c r="D49546"/>
    </row>
    <row r="49547" spans="4:4" x14ac:dyDescent="0.25">
      <c r="D49547"/>
    </row>
    <row r="49548" spans="4:4" x14ac:dyDescent="0.25">
      <c r="D49548"/>
    </row>
    <row r="49549" spans="4:4" x14ac:dyDescent="0.25">
      <c r="D49549"/>
    </row>
    <row r="49550" spans="4:4" x14ac:dyDescent="0.25">
      <c r="D49550"/>
    </row>
    <row r="49551" spans="4:4" x14ac:dyDescent="0.25">
      <c r="D49551"/>
    </row>
    <row r="49552" spans="4:4" x14ac:dyDescent="0.25">
      <c r="D49552"/>
    </row>
    <row r="49553" spans="4:4" x14ac:dyDescent="0.25">
      <c r="D49553"/>
    </row>
    <row r="49554" spans="4:4" x14ac:dyDescent="0.25">
      <c r="D49554"/>
    </row>
    <row r="49555" spans="4:4" x14ac:dyDescent="0.25">
      <c r="D49555"/>
    </row>
    <row r="49556" spans="4:4" x14ac:dyDescent="0.25">
      <c r="D49556"/>
    </row>
    <row r="49557" spans="4:4" x14ac:dyDescent="0.25">
      <c r="D49557"/>
    </row>
    <row r="49558" spans="4:4" x14ac:dyDescent="0.25">
      <c r="D49558"/>
    </row>
    <row r="49559" spans="4:4" x14ac:dyDescent="0.25">
      <c r="D49559"/>
    </row>
    <row r="49560" spans="4:4" x14ac:dyDescent="0.25">
      <c r="D49560"/>
    </row>
    <row r="49561" spans="4:4" x14ac:dyDescent="0.25">
      <c r="D49561"/>
    </row>
    <row r="49562" spans="4:4" x14ac:dyDescent="0.25">
      <c r="D49562"/>
    </row>
    <row r="49563" spans="4:4" x14ac:dyDescent="0.25">
      <c r="D49563"/>
    </row>
    <row r="49564" spans="4:4" x14ac:dyDescent="0.25">
      <c r="D49564"/>
    </row>
    <row r="49565" spans="4:4" x14ac:dyDescent="0.25">
      <c r="D49565"/>
    </row>
    <row r="49566" spans="4:4" x14ac:dyDescent="0.25">
      <c r="D49566"/>
    </row>
    <row r="49567" spans="4:4" x14ac:dyDescent="0.25">
      <c r="D49567"/>
    </row>
    <row r="49568" spans="4:4" x14ac:dyDescent="0.25">
      <c r="D49568"/>
    </row>
    <row r="49569" spans="4:4" x14ac:dyDescent="0.25">
      <c r="D49569"/>
    </row>
    <row r="49570" spans="4:4" x14ac:dyDescent="0.25">
      <c r="D49570"/>
    </row>
    <row r="49571" spans="4:4" x14ac:dyDescent="0.25">
      <c r="D49571"/>
    </row>
    <row r="49572" spans="4:4" x14ac:dyDescent="0.25">
      <c r="D49572"/>
    </row>
    <row r="49573" spans="4:4" x14ac:dyDescent="0.25">
      <c r="D49573"/>
    </row>
    <row r="49574" spans="4:4" x14ac:dyDescent="0.25">
      <c r="D49574"/>
    </row>
    <row r="49575" spans="4:4" x14ac:dyDescent="0.25">
      <c r="D49575"/>
    </row>
    <row r="49576" spans="4:4" x14ac:dyDescent="0.25">
      <c r="D49576"/>
    </row>
    <row r="49577" spans="4:4" x14ac:dyDescent="0.25">
      <c r="D49577"/>
    </row>
    <row r="49578" spans="4:4" x14ac:dyDescent="0.25">
      <c r="D49578"/>
    </row>
    <row r="49579" spans="4:4" x14ac:dyDescent="0.25">
      <c r="D49579"/>
    </row>
    <row r="49580" spans="4:4" x14ac:dyDescent="0.25">
      <c r="D49580"/>
    </row>
    <row r="49581" spans="4:4" x14ac:dyDescent="0.25">
      <c r="D49581"/>
    </row>
    <row r="49582" spans="4:4" x14ac:dyDescent="0.25">
      <c r="D49582"/>
    </row>
    <row r="49583" spans="4:4" x14ac:dyDescent="0.25">
      <c r="D49583"/>
    </row>
    <row r="49584" spans="4:4" x14ac:dyDescent="0.25">
      <c r="D49584"/>
    </row>
    <row r="49585" spans="4:4" x14ac:dyDescent="0.25">
      <c r="D49585"/>
    </row>
    <row r="49586" spans="4:4" x14ac:dyDescent="0.25">
      <c r="D49586"/>
    </row>
    <row r="49587" spans="4:4" x14ac:dyDescent="0.25">
      <c r="D49587"/>
    </row>
    <row r="49588" spans="4:4" x14ac:dyDescent="0.25">
      <c r="D49588"/>
    </row>
    <row r="49589" spans="4:4" x14ac:dyDescent="0.25">
      <c r="D49589"/>
    </row>
    <row r="49590" spans="4:4" x14ac:dyDescent="0.25">
      <c r="D49590"/>
    </row>
    <row r="49591" spans="4:4" x14ac:dyDescent="0.25">
      <c r="D49591"/>
    </row>
    <row r="49592" spans="4:4" x14ac:dyDescent="0.25">
      <c r="D49592"/>
    </row>
    <row r="49593" spans="4:4" x14ac:dyDescent="0.25">
      <c r="D49593"/>
    </row>
    <row r="49594" spans="4:4" x14ac:dyDescent="0.25">
      <c r="D49594"/>
    </row>
    <row r="49595" spans="4:4" x14ac:dyDescent="0.25">
      <c r="D49595"/>
    </row>
    <row r="49596" spans="4:4" x14ac:dyDescent="0.25">
      <c r="D49596"/>
    </row>
    <row r="49597" spans="4:4" x14ac:dyDescent="0.25">
      <c r="D49597"/>
    </row>
    <row r="49598" spans="4:4" x14ac:dyDescent="0.25">
      <c r="D49598"/>
    </row>
    <row r="49599" spans="4:4" x14ac:dyDescent="0.25">
      <c r="D49599"/>
    </row>
    <row r="49600" spans="4:4" x14ac:dyDescent="0.25">
      <c r="D49600"/>
    </row>
    <row r="49601" spans="4:4" x14ac:dyDescent="0.25">
      <c r="D49601"/>
    </row>
    <row r="49602" spans="4:4" x14ac:dyDescent="0.25">
      <c r="D49602"/>
    </row>
    <row r="49603" spans="4:4" x14ac:dyDescent="0.25">
      <c r="D49603"/>
    </row>
    <row r="49604" spans="4:4" x14ac:dyDescent="0.25">
      <c r="D49604"/>
    </row>
    <row r="49605" spans="4:4" x14ac:dyDescent="0.25">
      <c r="D49605"/>
    </row>
    <row r="49606" spans="4:4" x14ac:dyDescent="0.25">
      <c r="D49606"/>
    </row>
    <row r="49607" spans="4:4" x14ac:dyDescent="0.25">
      <c r="D49607"/>
    </row>
    <row r="49608" spans="4:4" x14ac:dyDescent="0.25">
      <c r="D49608"/>
    </row>
    <row r="49609" spans="4:4" x14ac:dyDescent="0.25">
      <c r="D49609"/>
    </row>
    <row r="49610" spans="4:4" x14ac:dyDescent="0.25">
      <c r="D49610"/>
    </row>
    <row r="49611" spans="4:4" x14ac:dyDescent="0.25">
      <c r="D49611"/>
    </row>
    <row r="49612" spans="4:4" x14ac:dyDescent="0.25">
      <c r="D49612"/>
    </row>
    <row r="49613" spans="4:4" x14ac:dyDescent="0.25">
      <c r="D49613"/>
    </row>
    <row r="49614" spans="4:4" x14ac:dyDescent="0.25">
      <c r="D49614"/>
    </row>
    <row r="49615" spans="4:4" x14ac:dyDescent="0.25">
      <c r="D49615"/>
    </row>
    <row r="49616" spans="4:4" x14ac:dyDescent="0.25">
      <c r="D49616"/>
    </row>
    <row r="49617" spans="4:4" x14ac:dyDescent="0.25">
      <c r="D49617"/>
    </row>
    <row r="49618" spans="4:4" x14ac:dyDescent="0.25">
      <c r="D49618"/>
    </row>
    <row r="49619" spans="4:4" x14ac:dyDescent="0.25">
      <c r="D49619"/>
    </row>
    <row r="49620" spans="4:4" x14ac:dyDescent="0.25">
      <c r="D49620"/>
    </row>
    <row r="49621" spans="4:4" x14ac:dyDescent="0.25">
      <c r="D49621"/>
    </row>
    <row r="49622" spans="4:4" x14ac:dyDescent="0.25">
      <c r="D49622"/>
    </row>
    <row r="49623" spans="4:4" x14ac:dyDescent="0.25">
      <c r="D49623"/>
    </row>
    <row r="49624" spans="4:4" x14ac:dyDescent="0.25">
      <c r="D49624"/>
    </row>
    <row r="49625" spans="4:4" x14ac:dyDescent="0.25">
      <c r="D49625"/>
    </row>
    <row r="49626" spans="4:4" x14ac:dyDescent="0.25">
      <c r="D49626"/>
    </row>
    <row r="49627" spans="4:4" x14ac:dyDescent="0.25">
      <c r="D49627"/>
    </row>
    <row r="49628" spans="4:4" x14ac:dyDescent="0.25">
      <c r="D49628"/>
    </row>
    <row r="49629" spans="4:4" x14ac:dyDescent="0.25">
      <c r="D49629"/>
    </row>
    <row r="49630" spans="4:4" x14ac:dyDescent="0.25">
      <c r="D49630"/>
    </row>
    <row r="49631" spans="4:4" x14ac:dyDescent="0.25">
      <c r="D49631"/>
    </row>
    <row r="49632" spans="4:4" x14ac:dyDescent="0.25">
      <c r="D49632"/>
    </row>
    <row r="49633" spans="4:4" x14ac:dyDescent="0.25">
      <c r="D49633"/>
    </row>
    <row r="49634" spans="4:4" x14ac:dyDescent="0.25">
      <c r="D49634"/>
    </row>
    <row r="49635" spans="4:4" x14ac:dyDescent="0.25">
      <c r="D49635"/>
    </row>
    <row r="49636" spans="4:4" x14ac:dyDescent="0.25">
      <c r="D49636"/>
    </row>
    <row r="49637" spans="4:4" x14ac:dyDescent="0.25">
      <c r="D49637"/>
    </row>
    <row r="49638" spans="4:4" x14ac:dyDescent="0.25">
      <c r="D49638"/>
    </row>
    <row r="49639" spans="4:4" x14ac:dyDescent="0.25">
      <c r="D49639"/>
    </row>
    <row r="49640" spans="4:4" x14ac:dyDescent="0.25">
      <c r="D49640"/>
    </row>
    <row r="49641" spans="4:4" x14ac:dyDescent="0.25">
      <c r="D49641"/>
    </row>
    <row r="49642" spans="4:4" x14ac:dyDescent="0.25">
      <c r="D49642"/>
    </row>
    <row r="49643" spans="4:4" x14ac:dyDescent="0.25">
      <c r="D49643"/>
    </row>
    <row r="49644" spans="4:4" x14ac:dyDescent="0.25">
      <c r="D49644"/>
    </row>
    <row r="49645" spans="4:4" x14ac:dyDescent="0.25">
      <c r="D49645"/>
    </row>
    <row r="49646" spans="4:4" x14ac:dyDescent="0.25">
      <c r="D49646"/>
    </row>
    <row r="49647" spans="4:4" x14ac:dyDescent="0.25">
      <c r="D49647"/>
    </row>
    <row r="49648" spans="4:4" x14ac:dyDescent="0.25">
      <c r="D49648"/>
    </row>
    <row r="49649" spans="4:4" x14ac:dyDescent="0.25">
      <c r="D49649"/>
    </row>
    <row r="49650" spans="4:4" x14ac:dyDescent="0.25">
      <c r="D49650"/>
    </row>
    <row r="49651" spans="4:4" x14ac:dyDescent="0.25">
      <c r="D49651"/>
    </row>
    <row r="49652" spans="4:4" x14ac:dyDescent="0.25">
      <c r="D49652"/>
    </row>
    <row r="49653" spans="4:4" x14ac:dyDescent="0.25">
      <c r="D49653"/>
    </row>
    <row r="49654" spans="4:4" x14ac:dyDescent="0.25">
      <c r="D49654"/>
    </row>
    <row r="49655" spans="4:4" x14ac:dyDescent="0.25">
      <c r="D49655"/>
    </row>
    <row r="49656" spans="4:4" x14ac:dyDescent="0.25">
      <c r="D49656"/>
    </row>
    <row r="49657" spans="4:4" x14ac:dyDescent="0.25">
      <c r="D49657"/>
    </row>
    <row r="49658" spans="4:4" x14ac:dyDescent="0.25">
      <c r="D49658"/>
    </row>
    <row r="49659" spans="4:4" x14ac:dyDescent="0.25">
      <c r="D49659"/>
    </row>
    <row r="49660" spans="4:4" x14ac:dyDescent="0.25">
      <c r="D49660"/>
    </row>
    <row r="49661" spans="4:4" x14ac:dyDescent="0.25">
      <c r="D49661"/>
    </row>
    <row r="49662" spans="4:4" x14ac:dyDescent="0.25">
      <c r="D49662"/>
    </row>
    <row r="49663" spans="4:4" x14ac:dyDescent="0.25">
      <c r="D49663"/>
    </row>
    <row r="49664" spans="4:4" x14ac:dyDescent="0.25">
      <c r="D49664"/>
    </row>
    <row r="49665" spans="4:4" x14ac:dyDescent="0.25">
      <c r="D49665"/>
    </row>
    <row r="49666" spans="4:4" x14ac:dyDescent="0.25">
      <c r="D49666"/>
    </row>
    <row r="49667" spans="4:4" x14ac:dyDescent="0.25">
      <c r="D49667"/>
    </row>
    <row r="49668" spans="4:4" x14ac:dyDescent="0.25">
      <c r="D49668"/>
    </row>
    <row r="49669" spans="4:4" x14ac:dyDescent="0.25">
      <c r="D49669"/>
    </row>
    <row r="49670" spans="4:4" x14ac:dyDescent="0.25">
      <c r="D49670"/>
    </row>
    <row r="49671" spans="4:4" x14ac:dyDescent="0.25">
      <c r="D49671"/>
    </row>
    <row r="49672" spans="4:4" x14ac:dyDescent="0.25">
      <c r="D49672"/>
    </row>
    <row r="49673" spans="4:4" x14ac:dyDescent="0.25">
      <c r="D49673"/>
    </row>
    <row r="49674" spans="4:4" x14ac:dyDescent="0.25">
      <c r="D49674"/>
    </row>
    <row r="49675" spans="4:4" x14ac:dyDescent="0.25">
      <c r="D49675"/>
    </row>
    <row r="49676" spans="4:4" x14ac:dyDescent="0.25">
      <c r="D49676"/>
    </row>
    <row r="49677" spans="4:4" x14ac:dyDescent="0.25">
      <c r="D49677"/>
    </row>
    <row r="49678" spans="4:4" x14ac:dyDescent="0.25">
      <c r="D49678"/>
    </row>
    <row r="49679" spans="4:4" x14ac:dyDescent="0.25">
      <c r="D49679"/>
    </row>
    <row r="49680" spans="4:4" x14ac:dyDescent="0.25">
      <c r="D49680"/>
    </row>
    <row r="49681" spans="4:4" x14ac:dyDescent="0.25">
      <c r="D49681"/>
    </row>
    <row r="49682" spans="4:4" x14ac:dyDescent="0.25">
      <c r="D49682"/>
    </row>
    <row r="49683" spans="4:4" x14ac:dyDescent="0.25">
      <c r="D49683"/>
    </row>
    <row r="49684" spans="4:4" x14ac:dyDescent="0.25">
      <c r="D49684"/>
    </row>
    <row r="49685" spans="4:4" x14ac:dyDescent="0.25">
      <c r="D49685"/>
    </row>
    <row r="49686" spans="4:4" x14ac:dyDescent="0.25">
      <c r="D49686"/>
    </row>
    <row r="49687" spans="4:4" x14ac:dyDescent="0.25">
      <c r="D49687"/>
    </row>
    <row r="49688" spans="4:4" x14ac:dyDescent="0.25">
      <c r="D49688"/>
    </row>
    <row r="49689" spans="4:4" x14ac:dyDescent="0.25">
      <c r="D49689"/>
    </row>
    <row r="49690" spans="4:4" x14ac:dyDescent="0.25">
      <c r="D49690"/>
    </row>
    <row r="49691" spans="4:4" x14ac:dyDescent="0.25">
      <c r="D49691"/>
    </row>
    <row r="49692" spans="4:4" x14ac:dyDescent="0.25">
      <c r="D49692"/>
    </row>
    <row r="49693" spans="4:4" x14ac:dyDescent="0.25">
      <c r="D49693"/>
    </row>
    <row r="49694" spans="4:4" x14ac:dyDescent="0.25">
      <c r="D49694"/>
    </row>
    <row r="49695" spans="4:4" x14ac:dyDescent="0.25">
      <c r="D49695"/>
    </row>
    <row r="49696" spans="4:4" x14ac:dyDescent="0.25">
      <c r="D49696"/>
    </row>
    <row r="49697" spans="4:4" x14ac:dyDescent="0.25">
      <c r="D49697"/>
    </row>
    <row r="49698" spans="4:4" x14ac:dyDescent="0.25">
      <c r="D49698"/>
    </row>
    <row r="49699" spans="4:4" x14ac:dyDescent="0.25">
      <c r="D49699"/>
    </row>
    <row r="49700" spans="4:4" x14ac:dyDescent="0.25">
      <c r="D49700"/>
    </row>
    <row r="49701" spans="4:4" x14ac:dyDescent="0.25">
      <c r="D49701"/>
    </row>
    <row r="49702" spans="4:4" x14ac:dyDescent="0.25">
      <c r="D49702"/>
    </row>
    <row r="49703" spans="4:4" x14ac:dyDescent="0.25">
      <c r="D49703"/>
    </row>
    <row r="49704" spans="4:4" x14ac:dyDescent="0.25">
      <c r="D49704"/>
    </row>
    <row r="49705" spans="4:4" x14ac:dyDescent="0.25">
      <c r="D49705"/>
    </row>
    <row r="49706" spans="4:4" x14ac:dyDescent="0.25">
      <c r="D49706"/>
    </row>
    <row r="49707" spans="4:4" x14ac:dyDescent="0.25">
      <c r="D49707"/>
    </row>
    <row r="49708" spans="4:4" x14ac:dyDescent="0.25">
      <c r="D49708"/>
    </row>
    <row r="49709" spans="4:4" x14ac:dyDescent="0.25">
      <c r="D49709"/>
    </row>
    <row r="49710" spans="4:4" x14ac:dyDescent="0.25">
      <c r="D49710"/>
    </row>
    <row r="49711" spans="4:4" x14ac:dyDescent="0.25">
      <c r="D49711"/>
    </row>
    <row r="49712" spans="4:4" x14ac:dyDescent="0.25">
      <c r="D49712"/>
    </row>
    <row r="49713" spans="4:4" x14ac:dyDescent="0.25">
      <c r="D49713"/>
    </row>
    <row r="49714" spans="4:4" x14ac:dyDescent="0.25">
      <c r="D49714"/>
    </row>
    <row r="49715" spans="4:4" x14ac:dyDescent="0.25">
      <c r="D49715"/>
    </row>
    <row r="49716" spans="4:4" x14ac:dyDescent="0.25">
      <c r="D49716"/>
    </row>
    <row r="49717" spans="4:4" x14ac:dyDescent="0.25">
      <c r="D49717"/>
    </row>
    <row r="49718" spans="4:4" x14ac:dyDescent="0.25">
      <c r="D49718"/>
    </row>
    <row r="49719" spans="4:4" x14ac:dyDescent="0.25">
      <c r="D49719"/>
    </row>
    <row r="49720" spans="4:4" x14ac:dyDescent="0.25">
      <c r="D49720"/>
    </row>
    <row r="49721" spans="4:4" x14ac:dyDescent="0.25">
      <c r="D49721"/>
    </row>
    <row r="49722" spans="4:4" x14ac:dyDescent="0.25">
      <c r="D49722"/>
    </row>
    <row r="49723" spans="4:4" x14ac:dyDescent="0.25">
      <c r="D49723"/>
    </row>
    <row r="49724" spans="4:4" x14ac:dyDescent="0.25">
      <c r="D49724"/>
    </row>
    <row r="49725" spans="4:4" x14ac:dyDescent="0.25">
      <c r="D49725"/>
    </row>
    <row r="49726" spans="4:4" x14ac:dyDescent="0.25">
      <c r="D49726"/>
    </row>
    <row r="49727" spans="4:4" x14ac:dyDescent="0.25">
      <c r="D49727"/>
    </row>
    <row r="49728" spans="4:4" x14ac:dyDescent="0.25">
      <c r="D49728"/>
    </row>
    <row r="49729" spans="4:4" x14ac:dyDescent="0.25">
      <c r="D49729"/>
    </row>
    <row r="49730" spans="4:4" x14ac:dyDescent="0.25">
      <c r="D49730"/>
    </row>
    <row r="49731" spans="4:4" x14ac:dyDescent="0.25">
      <c r="D49731"/>
    </row>
    <row r="49732" spans="4:4" x14ac:dyDescent="0.25">
      <c r="D49732"/>
    </row>
    <row r="49733" spans="4:4" x14ac:dyDescent="0.25">
      <c r="D49733"/>
    </row>
    <row r="49734" spans="4:4" x14ac:dyDescent="0.25">
      <c r="D49734"/>
    </row>
    <row r="49735" spans="4:4" x14ac:dyDescent="0.25">
      <c r="D49735"/>
    </row>
    <row r="49736" spans="4:4" x14ac:dyDescent="0.25">
      <c r="D49736"/>
    </row>
    <row r="49737" spans="4:4" x14ac:dyDescent="0.25">
      <c r="D49737"/>
    </row>
    <row r="49738" spans="4:4" x14ac:dyDescent="0.25">
      <c r="D49738"/>
    </row>
    <row r="49739" spans="4:4" x14ac:dyDescent="0.25">
      <c r="D49739"/>
    </row>
    <row r="49740" spans="4:4" x14ac:dyDescent="0.25">
      <c r="D49740"/>
    </row>
    <row r="49741" spans="4:4" x14ac:dyDescent="0.25">
      <c r="D49741"/>
    </row>
    <row r="49742" spans="4:4" x14ac:dyDescent="0.25">
      <c r="D49742"/>
    </row>
    <row r="49743" spans="4:4" x14ac:dyDescent="0.25">
      <c r="D49743"/>
    </row>
    <row r="49744" spans="4:4" x14ac:dyDescent="0.25">
      <c r="D49744"/>
    </row>
    <row r="49745" spans="4:4" x14ac:dyDescent="0.25">
      <c r="D49745"/>
    </row>
    <row r="49746" spans="4:4" x14ac:dyDescent="0.25">
      <c r="D49746"/>
    </row>
    <row r="49747" spans="4:4" x14ac:dyDescent="0.25">
      <c r="D49747"/>
    </row>
    <row r="49748" spans="4:4" x14ac:dyDescent="0.25">
      <c r="D49748"/>
    </row>
    <row r="49749" spans="4:4" x14ac:dyDescent="0.25">
      <c r="D49749"/>
    </row>
    <row r="49750" spans="4:4" x14ac:dyDescent="0.25">
      <c r="D49750"/>
    </row>
    <row r="49751" spans="4:4" x14ac:dyDescent="0.25">
      <c r="D49751"/>
    </row>
    <row r="49752" spans="4:4" x14ac:dyDescent="0.25">
      <c r="D49752"/>
    </row>
    <row r="49753" spans="4:4" x14ac:dyDescent="0.25">
      <c r="D49753"/>
    </row>
    <row r="49754" spans="4:4" x14ac:dyDescent="0.25">
      <c r="D49754"/>
    </row>
    <row r="49755" spans="4:4" x14ac:dyDescent="0.25">
      <c r="D49755"/>
    </row>
    <row r="49756" spans="4:4" x14ac:dyDescent="0.25">
      <c r="D49756"/>
    </row>
    <row r="49757" spans="4:4" x14ac:dyDescent="0.25">
      <c r="D49757"/>
    </row>
    <row r="49758" spans="4:4" x14ac:dyDescent="0.25">
      <c r="D49758"/>
    </row>
    <row r="49759" spans="4:4" x14ac:dyDescent="0.25">
      <c r="D49759"/>
    </row>
    <row r="49760" spans="4:4" x14ac:dyDescent="0.25">
      <c r="D49760"/>
    </row>
    <row r="49761" spans="4:4" x14ac:dyDescent="0.25">
      <c r="D49761"/>
    </row>
    <row r="49762" spans="4:4" x14ac:dyDescent="0.25">
      <c r="D49762"/>
    </row>
    <row r="49763" spans="4:4" x14ac:dyDescent="0.25">
      <c r="D49763"/>
    </row>
    <row r="49764" spans="4:4" x14ac:dyDescent="0.25">
      <c r="D49764"/>
    </row>
    <row r="49765" spans="4:4" x14ac:dyDescent="0.25">
      <c r="D49765"/>
    </row>
    <row r="49766" spans="4:4" x14ac:dyDescent="0.25">
      <c r="D49766"/>
    </row>
    <row r="49767" spans="4:4" x14ac:dyDescent="0.25">
      <c r="D49767"/>
    </row>
    <row r="49768" spans="4:4" x14ac:dyDescent="0.25">
      <c r="D49768"/>
    </row>
    <row r="49769" spans="4:4" x14ac:dyDescent="0.25">
      <c r="D49769"/>
    </row>
    <row r="49770" spans="4:4" x14ac:dyDescent="0.25">
      <c r="D49770"/>
    </row>
    <row r="49771" spans="4:4" x14ac:dyDescent="0.25">
      <c r="D49771"/>
    </row>
    <row r="49772" spans="4:4" x14ac:dyDescent="0.25">
      <c r="D49772"/>
    </row>
    <row r="49773" spans="4:4" x14ac:dyDescent="0.25">
      <c r="D49773"/>
    </row>
    <row r="49774" spans="4:4" x14ac:dyDescent="0.25">
      <c r="D49774"/>
    </row>
    <row r="49775" spans="4:4" x14ac:dyDescent="0.25">
      <c r="D49775"/>
    </row>
    <row r="49776" spans="4:4" x14ac:dyDescent="0.25">
      <c r="D49776"/>
    </row>
    <row r="49777" spans="4:4" x14ac:dyDescent="0.25">
      <c r="D49777"/>
    </row>
    <row r="49778" spans="4:4" x14ac:dyDescent="0.25">
      <c r="D49778"/>
    </row>
    <row r="49779" spans="4:4" x14ac:dyDescent="0.25">
      <c r="D49779"/>
    </row>
    <row r="49780" spans="4:4" x14ac:dyDescent="0.25">
      <c r="D49780"/>
    </row>
    <row r="49781" spans="4:4" x14ac:dyDescent="0.25">
      <c r="D49781"/>
    </row>
    <row r="49782" spans="4:4" x14ac:dyDescent="0.25">
      <c r="D49782"/>
    </row>
    <row r="49783" spans="4:4" x14ac:dyDescent="0.25">
      <c r="D49783"/>
    </row>
    <row r="49784" spans="4:4" x14ac:dyDescent="0.25">
      <c r="D49784"/>
    </row>
    <row r="49785" spans="4:4" x14ac:dyDescent="0.25">
      <c r="D49785"/>
    </row>
    <row r="49786" spans="4:4" x14ac:dyDescent="0.25">
      <c r="D49786"/>
    </row>
    <row r="49787" spans="4:4" x14ac:dyDescent="0.25">
      <c r="D49787"/>
    </row>
    <row r="49788" spans="4:4" x14ac:dyDescent="0.25">
      <c r="D49788"/>
    </row>
    <row r="49789" spans="4:4" x14ac:dyDescent="0.25">
      <c r="D49789"/>
    </row>
    <row r="49790" spans="4:4" x14ac:dyDescent="0.25">
      <c r="D49790"/>
    </row>
    <row r="49791" spans="4:4" x14ac:dyDescent="0.25">
      <c r="D49791"/>
    </row>
    <row r="49792" spans="4:4" x14ac:dyDescent="0.25">
      <c r="D49792"/>
    </row>
    <row r="49793" spans="4:4" x14ac:dyDescent="0.25">
      <c r="D49793"/>
    </row>
    <row r="49794" spans="4:4" x14ac:dyDescent="0.25">
      <c r="D49794"/>
    </row>
    <row r="49795" spans="4:4" x14ac:dyDescent="0.25">
      <c r="D49795"/>
    </row>
    <row r="49796" spans="4:4" x14ac:dyDescent="0.25">
      <c r="D49796"/>
    </row>
    <row r="49797" spans="4:4" x14ac:dyDescent="0.25">
      <c r="D49797"/>
    </row>
    <row r="49798" spans="4:4" x14ac:dyDescent="0.25">
      <c r="D49798"/>
    </row>
    <row r="49799" spans="4:4" x14ac:dyDescent="0.25">
      <c r="D49799"/>
    </row>
    <row r="49800" spans="4:4" x14ac:dyDescent="0.25">
      <c r="D49800"/>
    </row>
    <row r="49801" spans="4:4" x14ac:dyDescent="0.25">
      <c r="D49801"/>
    </row>
    <row r="49802" spans="4:4" x14ac:dyDescent="0.25">
      <c r="D49802"/>
    </row>
    <row r="49803" spans="4:4" x14ac:dyDescent="0.25">
      <c r="D49803"/>
    </row>
    <row r="49804" spans="4:4" x14ac:dyDescent="0.25">
      <c r="D49804"/>
    </row>
    <row r="49805" spans="4:4" x14ac:dyDescent="0.25">
      <c r="D49805"/>
    </row>
    <row r="49806" spans="4:4" x14ac:dyDescent="0.25">
      <c r="D49806"/>
    </row>
    <row r="49807" spans="4:4" x14ac:dyDescent="0.25">
      <c r="D49807"/>
    </row>
    <row r="49808" spans="4:4" x14ac:dyDescent="0.25">
      <c r="D49808"/>
    </row>
    <row r="49809" spans="4:4" x14ac:dyDescent="0.25">
      <c r="D49809"/>
    </row>
    <row r="49810" spans="4:4" x14ac:dyDescent="0.25">
      <c r="D49810"/>
    </row>
    <row r="49811" spans="4:4" x14ac:dyDescent="0.25">
      <c r="D49811"/>
    </row>
    <row r="49812" spans="4:4" x14ac:dyDescent="0.25">
      <c r="D49812"/>
    </row>
    <row r="49813" spans="4:4" x14ac:dyDescent="0.25">
      <c r="D49813"/>
    </row>
    <row r="49814" spans="4:4" x14ac:dyDescent="0.25">
      <c r="D49814"/>
    </row>
    <row r="49815" spans="4:4" x14ac:dyDescent="0.25">
      <c r="D49815"/>
    </row>
    <row r="49816" spans="4:4" x14ac:dyDescent="0.25">
      <c r="D49816"/>
    </row>
    <row r="49817" spans="4:4" x14ac:dyDescent="0.25">
      <c r="D49817"/>
    </row>
    <row r="49818" spans="4:4" x14ac:dyDescent="0.25">
      <c r="D49818"/>
    </row>
    <row r="49819" spans="4:4" x14ac:dyDescent="0.25">
      <c r="D49819"/>
    </row>
    <row r="49820" spans="4:4" x14ac:dyDescent="0.25">
      <c r="D49820"/>
    </row>
    <row r="49821" spans="4:4" x14ac:dyDescent="0.25">
      <c r="D49821"/>
    </row>
    <row r="49822" spans="4:4" x14ac:dyDescent="0.25">
      <c r="D49822"/>
    </row>
    <row r="49823" spans="4:4" x14ac:dyDescent="0.25">
      <c r="D49823"/>
    </row>
    <row r="49824" spans="4:4" x14ac:dyDescent="0.25">
      <c r="D49824"/>
    </row>
    <row r="49825" spans="4:4" x14ac:dyDescent="0.25">
      <c r="D49825"/>
    </row>
    <row r="49826" spans="4:4" x14ac:dyDescent="0.25">
      <c r="D49826"/>
    </row>
    <row r="49827" spans="4:4" x14ac:dyDescent="0.25">
      <c r="D49827"/>
    </row>
    <row r="49828" spans="4:4" x14ac:dyDescent="0.25">
      <c r="D49828"/>
    </row>
    <row r="49829" spans="4:4" x14ac:dyDescent="0.25">
      <c r="D49829"/>
    </row>
    <row r="49830" spans="4:4" x14ac:dyDescent="0.25">
      <c r="D49830"/>
    </row>
    <row r="49831" spans="4:4" x14ac:dyDescent="0.25">
      <c r="D49831"/>
    </row>
    <row r="49832" spans="4:4" x14ac:dyDescent="0.25">
      <c r="D49832"/>
    </row>
    <row r="49833" spans="4:4" x14ac:dyDescent="0.25">
      <c r="D49833"/>
    </row>
    <row r="49834" spans="4:4" x14ac:dyDescent="0.25">
      <c r="D49834"/>
    </row>
    <row r="49835" spans="4:4" x14ac:dyDescent="0.25">
      <c r="D49835"/>
    </row>
    <row r="49836" spans="4:4" x14ac:dyDescent="0.25">
      <c r="D49836"/>
    </row>
    <row r="49837" spans="4:4" x14ac:dyDescent="0.25">
      <c r="D49837"/>
    </row>
    <row r="49838" spans="4:4" x14ac:dyDescent="0.25">
      <c r="D49838"/>
    </row>
    <row r="49839" spans="4:4" x14ac:dyDescent="0.25">
      <c r="D49839"/>
    </row>
    <row r="49840" spans="4:4" x14ac:dyDescent="0.25">
      <c r="D49840"/>
    </row>
    <row r="49841" spans="4:4" x14ac:dyDescent="0.25">
      <c r="D49841"/>
    </row>
    <row r="49842" spans="4:4" x14ac:dyDescent="0.25">
      <c r="D49842"/>
    </row>
    <row r="49843" spans="4:4" x14ac:dyDescent="0.25">
      <c r="D49843"/>
    </row>
    <row r="49844" spans="4:4" x14ac:dyDescent="0.25">
      <c r="D49844"/>
    </row>
    <row r="49845" spans="4:4" x14ac:dyDescent="0.25">
      <c r="D49845"/>
    </row>
    <row r="49846" spans="4:4" x14ac:dyDescent="0.25">
      <c r="D49846"/>
    </row>
    <row r="49847" spans="4:4" x14ac:dyDescent="0.25">
      <c r="D49847"/>
    </row>
    <row r="49848" spans="4:4" x14ac:dyDescent="0.25">
      <c r="D49848"/>
    </row>
    <row r="49849" spans="4:4" x14ac:dyDescent="0.25">
      <c r="D49849"/>
    </row>
    <row r="49850" spans="4:4" x14ac:dyDescent="0.25">
      <c r="D49850"/>
    </row>
    <row r="49851" spans="4:4" x14ac:dyDescent="0.25">
      <c r="D49851"/>
    </row>
    <row r="49852" spans="4:4" x14ac:dyDescent="0.25">
      <c r="D49852"/>
    </row>
    <row r="49853" spans="4:4" x14ac:dyDescent="0.25">
      <c r="D49853"/>
    </row>
    <row r="49854" spans="4:4" x14ac:dyDescent="0.25">
      <c r="D49854"/>
    </row>
    <row r="49855" spans="4:4" x14ac:dyDescent="0.25">
      <c r="D49855"/>
    </row>
    <row r="49856" spans="4:4" x14ac:dyDescent="0.25">
      <c r="D49856"/>
    </row>
    <row r="49857" spans="4:4" x14ac:dyDescent="0.25">
      <c r="D49857"/>
    </row>
    <row r="49858" spans="4:4" x14ac:dyDescent="0.25">
      <c r="D49858"/>
    </row>
    <row r="49859" spans="4:4" x14ac:dyDescent="0.25">
      <c r="D49859"/>
    </row>
    <row r="49860" spans="4:4" x14ac:dyDescent="0.25">
      <c r="D49860"/>
    </row>
    <row r="49861" spans="4:4" x14ac:dyDescent="0.25">
      <c r="D49861"/>
    </row>
    <row r="49862" spans="4:4" x14ac:dyDescent="0.25">
      <c r="D49862"/>
    </row>
    <row r="49863" spans="4:4" x14ac:dyDescent="0.25">
      <c r="D49863"/>
    </row>
    <row r="49864" spans="4:4" x14ac:dyDescent="0.25">
      <c r="D49864"/>
    </row>
    <row r="49865" spans="4:4" x14ac:dyDescent="0.25">
      <c r="D49865"/>
    </row>
    <row r="49866" spans="4:4" x14ac:dyDescent="0.25">
      <c r="D49866"/>
    </row>
    <row r="49867" spans="4:4" x14ac:dyDescent="0.25">
      <c r="D49867"/>
    </row>
    <row r="49868" spans="4:4" x14ac:dyDescent="0.25">
      <c r="D49868"/>
    </row>
    <row r="49869" spans="4:4" x14ac:dyDescent="0.25">
      <c r="D49869"/>
    </row>
    <row r="49870" spans="4:4" x14ac:dyDescent="0.25">
      <c r="D49870"/>
    </row>
    <row r="49871" spans="4:4" x14ac:dyDescent="0.25">
      <c r="D49871"/>
    </row>
    <row r="49872" spans="4:4" x14ac:dyDescent="0.25">
      <c r="D49872"/>
    </row>
    <row r="49873" spans="4:4" x14ac:dyDescent="0.25">
      <c r="D49873"/>
    </row>
    <row r="49874" spans="4:4" x14ac:dyDescent="0.25">
      <c r="D49874"/>
    </row>
    <row r="49875" spans="4:4" x14ac:dyDescent="0.25">
      <c r="D49875"/>
    </row>
    <row r="49876" spans="4:4" x14ac:dyDescent="0.25">
      <c r="D49876"/>
    </row>
    <row r="49877" spans="4:4" x14ac:dyDescent="0.25">
      <c r="D49877"/>
    </row>
    <row r="49878" spans="4:4" x14ac:dyDescent="0.25">
      <c r="D49878"/>
    </row>
    <row r="49879" spans="4:4" x14ac:dyDescent="0.25">
      <c r="D49879"/>
    </row>
    <row r="49880" spans="4:4" x14ac:dyDescent="0.25">
      <c r="D49880"/>
    </row>
    <row r="49881" spans="4:4" x14ac:dyDescent="0.25">
      <c r="D49881"/>
    </row>
    <row r="49882" spans="4:4" x14ac:dyDescent="0.25">
      <c r="D49882"/>
    </row>
    <row r="49883" spans="4:4" x14ac:dyDescent="0.25">
      <c r="D49883"/>
    </row>
    <row r="49884" spans="4:4" x14ac:dyDescent="0.25">
      <c r="D49884"/>
    </row>
    <row r="49885" spans="4:4" x14ac:dyDescent="0.25">
      <c r="D49885"/>
    </row>
    <row r="49886" spans="4:4" x14ac:dyDescent="0.25">
      <c r="D49886"/>
    </row>
    <row r="49887" spans="4:4" x14ac:dyDescent="0.25">
      <c r="D49887"/>
    </row>
    <row r="49888" spans="4:4" x14ac:dyDescent="0.25">
      <c r="D49888"/>
    </row>
    <row r="49889" spans="4:4" x14ac:dyDescent="0.25">
      <c r="D49889"/>
    </row>
    <row r="49890" spans="4:4" x14ac:dyDescent="0.25">
      <c r="D49890"/>
    </row>
    <row r="49891" spans="4:4" x14ac:dyDescent="0.25">
      <c r="D49891"/>
    </row>
    <row r="49892" spans="4:4" x14ac:dyDescent="0.25">
      <c r="D49892"/>
    </row>
    <row r="49893" spans="4:4" x14ac:dyDescent="0.25">
      <c r="D49893"/>
    </row>
    <row r="49894" spans="4:4" x14ac:dyDescent="0.25">
      <c r="D49894"/>
    </row>
    <row r="49895" spans="4:4" x14ac:dyDescent="0.25">
      <c r="D49895"/>
    </row>
    <row r="49896" spans="4:4" x14ac:dyDescent="0.25">
      <c r="D49896"/>
    </row>
    <row r="49897" spans="4:4" x14ac:dyDescent="0.25">
      <c r="D49897"/>
    </row>
    <row r="49898" spans="4:4" x14ac:dyDescent="0.25">
      <c r="D49898"/>
    </row>
    <row r="49899" spans="4:4" x14ac:dyDescent="0.25">
      <c r="D49899"/>
    </row>
    <row r="49900" spans="4:4" x14ac:dyDescent="0.25">
      <c r="D49900"/>
    </row>
    <row r="49901" spans="4:4" x14ac:dyDescent="0.25">
      <c r="D49901"/>
    </row>
    <row r="49902" spans="4:4" x14ac:dyDescent="0.25">
      <c r="D49902"/>
    </row>
    <row r="49903" spans="4:4" x14ac:dyDescent="0.25">
      <c r="D49903"/>
    </row>
    <row r="49904" spans="4:4" x14ac:dyDescent="0.25">
      <c r="D49904"/>
    </row>
    <row r="49905" spans="4:4" x14ac:dyDescent="0.25">
      <c r="D49905"/>
    </row>
    <row r="49906" spans="4:4" x14ac:dyDescent="0.25">
      <c r="D49906"/>
    </row>
    <row r="49907" spans="4:4" x14ac:dyDescent="0.25">
      <c r="D49907"/>
    </row>
    <row r="49908" spans="4:4" x14ac:dyDescent="0.25">
      <c r="D49908"/>
    </row>
    <row r="49909" spans="4:4" x14ac:dyDescent="0.25">
      <c r="D49909"/>
    </row>
    <row r="49910" spans="4:4" x14ac:dyDescent="0.25">
      <c r="D49910"/>
    </row>
    <row r="49911" spans="4:4" x14ac:dyDescent="0.25">
      <c r="D49911"/>
    </row>
    <row r="49912" spans="4:4" x14ac:dyDescent="0.25">
      <c r="D49912"/>
    </row>
    <row r="49913" spans="4:4" x14ac:dyDescent="0.25">
      <c r="D49913"/>
    </row>
    <row r="49914" spans="4:4" x14ac:dyDescent="0.25">
      <c r="D49914"/>
    </row>
    <row r="49915" spans="4:4" x14ac:dyDescent="0.25">
      <c r="D49915"/>
    </row>
    <row r="49916" spans="4:4" x14ac:dyDescent="0.25">
      <c r="D49916"/>
    </row>
    <row r="49917" spans="4:4" x14ac:dyDescent="0.25">
      <c r="D49917"/>
    </row>
    <row r="49918" spans="4:4" x14ac:dyDescent="0.25">
      <c r="D49918"/>
    </row>
    <row r="49919" spans="4:4" x14ac:dyDescent="0.25">
      <c r="D49919"/>
    </row>
    <row r="49920" spans="4:4" x14ac:dyDescent="0.25">
      <c r="D49920"/>
    </row>
    <row r="49921" spans="4:4" x14ac:dyDescent="0.25">
      <c r="D49921"/>
    </row>
    <row r="49922" spans="4:4" x14ac:dyDescent="0.25">
      <c r="D49922"/>
    </row>
    <row r="49923" spans="4:4" x14ac:dyDescent="0.25">
      <c r="D49923"/>
    </row>
    <row r="49924" spans="4:4" x14ac:dyDescent="0.25">
      <c r="D49924"/>
    </row>
    <row r="49925" spans="4:4" x14ac:dyDescent="0.25">
      <c r="D49925"/>
    </row>
    <row r="49926" spans="4:4" x14ac:dyDescent="0.25">
      <c r="D49926"/>
    </row>
    <row r="49927" spans="4:4" x14ac:dyDescent="0.25">
      <c r="D49927"/>
    </row>
    <row r="49928" spans="4:4" x14ac:dyDescent="0.25">
      <c r="D49928"/>
    </row>
    <row r="49929" spans="4:4" x14ac:dyDescent="0.25">
      <c r="D49929"/>
    </row>
    <row r="49930" spans="4:4" x14ac:dyDescent="0.25">
      <c r="D49930"/>
    </row>
    <row r="49931" spans="4:4" x14ac:dyDescent="0.25">
      <c r="D49931"/>
    </row>
    <row r="49932" spans="4:4" x14ac:dyDescent="0.25">
      <c r="D49932"/>
    </row>
    <row r="49933" spans="4:4" x14ac:dyDescent="0.25">
      <c r="D49933"/>
    </row>
    <row r="49934" spans="4:4" x14ac:dyDescent="0.25">
      <c r="D49934"/>
    </row>
    <row r="49935" spans="4:4" x14ac:dyDescent="0.25">
      <c r="D49935"/>
    </row>
    <row r="49936" spans="4:4" x14ac:dyDescent="0.25">
      <c r="D49936"/>
    </row>
    <row r="49937" spans="4:4" x14ac:dyDescent="0.25">
      <c r="D49937"/>
    </row>
    <row r="49938" spans="4:4" x14ac:dyDescent="0.25">
      <c r="D49938"/>
    </row>
    <row r="49939" spans="4:4" x14ac:dyDescent="0.25">
      <c r="D49939"/>
    </row>
    <row r="49940" spans="4:4" x14ac:dyDescent="0.25">
      <c r="D49940"/>
    </row>
    <row r="49941" spans="4:4" x14ac:dyDescent="0.25">
      <c r="D49941"/>
    </row>
    <row r="49942" spans="4:4" x14ac:dyDescent="0.25">
      <c r="D49942"/>
    </row>
    <row r="49943" spans="4:4" x14ac:dyDescent="0.25">
      <c r="D49943"/>
    </row>
    <row r="49944" spans="4:4" x14ac:dyDescent="0.25">
      <c r="D49944"/>
    </row>
    <row r="49945" spans="4:4" x14ac:dyDescent="0.25">
      <c r="D49945"/>
    </row>
    <row r="49946" spans="4:4" x14ac:dyDescent="0.25">
      <c r="D49946"/>
    </row>
    <row r="49947" spans="4:4" x14ac:dyDescent="0.25">
      <c r="D49947"/>
    </row>
    <row r="49948" spans="4:4" x14ac:dyDescent="0.25">
      <c r="D49948"/>
    </row>
    <row r="49949" spans="4:4" x14ac:dyDescent="0.25">
      <c r="D49949"/>
    </row>
    <row r="49950" spans="4:4" x14ac:dyDescent="0.25">
      <c r="D49950"/>
    </row>
    <row r="49951" spans="4:4" x14ac:dyDescent="0.25">
      <c r="D49951"/>
    </row>
    <row r="49952" spans="4:4" x14ac:dyDescent="0.25">
      <c r="D49952"/>
    </row>
    <row r="49953" spans="4:4" x14ac:dyDescent="0.25">
      <c r="D49953"/>
    </row>
    <row r="49954" spans="4:4" x14ac:dyDescent="0.25">
      <c r="D49954"/>
    </row>
    <row r="49955" spans="4:4" x14ac:dyDescent="0.25">
      <c r="D49955"/>
    </row>
    <row r="49956" spans="4:4" x14ac:dyDescent="0.25">
      <c r="D49956"/>
    </row>
    <row r="49957" spans="4:4" x14ac:dyDescent="0.25">
      <c r="D49957"/>
    </row>
    <row r="49958" spans="4:4" x14ac:dyDescent="0.25">
      <c r="D49958"/>
    </row>
    <row r="49959" spans="4:4" x14ac:dyDescent="0.25">
      <c r="D49959"/>
    </row>
    <row r="49960" spans="4:4" x14ac:dyDescent="0.25">
      <c r="D49960"/>
    </row>
    <row r="49961" spans="4:4" x14ac:dyDescent="0.25">
      <c r="D49961"/>
    </row>
    <row r="49962" spans="4:4" x14ac:dyDescent="0.25">
      <c r="D49962"/>
    </row>
    <row r="49963" spans="4:4" x14ac:dyDescent="0.25">
      <c r="D49963"/>
    </row>
    <row r="49964" spans="4:4" x14ac:dyDescent="0.25">
      <c r="D49964"/>
    </row>
    <row r="49965" spans="4:4" x14ac:dyDescent="0.25">
      <c r="D49965"/>
    </row>
    <row r="49966" spans="4:4" x14ac:dyDescent="0.25">
      <c r="D49966"/>
    </row>
    <row r="49967" spans="4:4" x14ac:dyDescent="0.25">
      <c r="D49967"/>
    </row>
    <row r="49968" spans="4:4" x14ac:dyDescent="0.25">
      <c r="D49968"/>
    </row>
    <row r="49969" spans="4:4" x14ac:dyDescent="0.25">
      <c r="D49969"/>
    </row>
    <row r="49970" spans="4:4" x14ac:dyDescent="0.25">
      <c r="D49970"/>
    </row>
    <row r="49971" spans="4:4" x14ac:dyDescent="0.25">
      <c r="D49971"/>
    </row>
    <row r="49972" spans="4:4" x14ac:dyDescent="0.25">
      <c r="D49972"/>
    </row>
    <row r="49973" spans="4:4" x14ac:dyDescent="0.25">
      <c r="D49973"/>
    </row>
    <row r="49974" spans="4:4" x14ac:dyDescent="0.25">
      <c r="D49974"/>
    </row>
    <row r="49975" spans="4:4" x14ac:dyDescent="0.25">
      <c r="D49975"/>
    </row>
    <row r="49976" spans="4:4" x14ac:dyDescent="0.25">
      <c r="D49976"/>
    </row>
    <row r="49977" spans="4:4" x14ac:dyDescent="0.25">
      <c r="D49977"/>
    </row>
    <row r="49978" spans="4:4" x14ac:dyDescent="0.25">
      <c r="D49978"/>
    </row>
    <row r="49979" spans="4:4" x14ac:dyDescent="0.25">
      <c r="D49979"/>
    </row>
    <row r="49980" spans="4:4" x14ac:dyDescent="0.25">
      <c r="D49980"/>
    </row>
    <row r="49981" spans="4:4" x14ac:dyDescent="0.25">
      <c r="D49981"/>
    </row>
    <row r="49982" spans="4:4" x14ac:dyDescent="0.25">
      <c r="D49982"/>
    </row>
    <row r="49983" spans="4:4" x14ac:dyDescent="0.25">
      <c r="D49983"/>
    </row>
    <row r="49984" spans="4:4" x14ac:dyDescent="0.25">
      <c r="D49984"/>
    </row>
    <row r="49985" spans="4:4" x14ac:dyDescent="0.25">
      <c r="D49985"/>
    </row>
    <row r="49986" spans="4:4" x14ac:dyDescent="0.25">
      <c r="D49986"/>
    </row>
    <row r="49987" spans="4:4" x14ac:dyDescent="0.25">
      <c r="D49987"/>
    </row>
    <row r="49988" spans="4:4" x14ac:dyDescent="0.25">
      <c r="D49988"/>
    </row>
    <row r="49989" spans="4:4" x14ac:dyDescent="0.25">
      <c r="D49989"/>
    </row>
    <row r="49990" spans="4:4" x14ac:dyDescent="0.25">
      <c r="D49990"/>
    </row>
    <row r="49991" spans="4:4" x14ac:dyDescent="0.25">
      <c r="D49991"/>
    </row>
    <row r="49992" spans="4:4" x14ac:dyDescent="0.25">
      <c r="D49992"/>
    </row>
    <row r="49993" spans="4:4" x14ac:dyDescent="0.25">
      <c r="D49993"/>
    </row>
    <row r="49994" spans="4:4" x14ac:dyDescent="0.25">
      <c r="D49994"/>
    </row>
    <row r="49995" spans="4:4" x14ac:dyDescent="0.25">
      <c r="D49995"/>
    </row>
    <row r="49996" spans="4:4" x14ac:dyDescent="0.25">
      <c r="D49996"/>
    </row>
    <row r="49997" spans="4:4" x14ac:dyDescent="0.25">
      <c r="D49997"/>
    </row>
    <row r="49998" spans="4:4" x14ac:dyDescent="0.25">
      <c r="D49998"/>
    </row>
    <row r="49999" spans="4:4" x14ac:dyDescent="0.25">
      <c r="D49999"/>
    </row>
    <row r="50000" spans="4:4" x14ac:dyDescent="0.25">
      <c r="D50000"/>
    </row>
    <row r="50001" spans="4:4" x14ac:dyDescent="0.25">
      <c r="D50001"/>
    </row>
    <row r="50002" spans="4:4" x14ac:dyDescent="0.25">
      <c r="D50002"/>
    </row>
    <row r="50003" spans="4:4" x14ac:dyDescent="0.25">
      <c r="D50003"/>
    </row>
    <row r="50004" spans="4:4" x14ac:dyDescent="0.25">
      <c r="D50004"/>
    </row>
    <row r="50005" spans="4:4" x14ac:dyDescent="0.25">
      <c r="D50005"/>
    </row>
    <row r="50006" spans="4:4" x14ac:dyDescent="0.25">
      <c r="D50006"/>
    </row>
    <row r="50007" spans="4:4" x14ac:dyDescent="0.25">
      <c r="D50007"/>
    </row>
    <row r="50008" spans="4:4" x14ac:dyDescent="0.25">
      <c r="D50008"/>
    </row>
    <row r="50009" spans="4:4" x14ac:dyDescent="0.25">
      <c r="D50009"/>
    </row>
    <row r="50010" spans="4:4" x14ac:dyDescent="0.25">
      <c r="D50010"/>
    </row>
    <row r="50011" spans="4:4" x14ac:dyDescent="0.25">
      <c r="D50011"/>
    </row>
    <row r="50012" spans="4:4" x14ac:dyDescent="0.25">
      <c r="D50012"/>
    </row>
    <row r="50013" spans="4:4" x14ac:dyDescent="0.25">
      <c r="D50013"/>
    </row>
    <row r="50014" spans="4:4" x14ac:dyDescent="0.25">
      <c r="D50014"/>
    </row>
    <row r="50015" spans="4:4" x14ac:dyDescent="0.25">
      <c r="D50015"/>
    </row>
    <row r="50016" spans="4:4" x14ac:dyDescent="0.25">
      <c r="D50016"/>
    </row>
    <row r="50017" spans="4:4" x14ac:dyDescent="0.25">
      <c r="D50017"/>
    </row>
    <row r="50018" spans="4:4" x14ac:dyDescent="0.25">
      <c r="D50018"/>
    </row>
    <row r="50019" spans="4:4" x14ac:dyDescent="0.25">
      <c r="D50019"/>
    </row>
    <row r="50020" spans="4:4" x14ac:dyDescent="0.25">
      <c r="D50020"/>
    </row>
    <row r="50021" spans="4:4" x14ac:dyDescent="0.25">
      <c r="D50021"/>
    </row>
    <row r="50022" spans="4:4" x14ac:dyDescent="0.25">
      <c r="D50022"/>
    </row>
    <row r="50023" spans="4:4" x14ac:dyDescent="0.25">
      <c r="D50023"/>
    </row>
    <row r="50024" spans="4:4" x14ac:dyDescent="0.25">
      <c r="D50024"/>
    </row>
    <row r="50025" spans="4:4" x14ac:dyDescent="0.25">
      <c r="D50025"/>
    </row>
    <row r="50026" spans="4:4" x14ac:dyDescent="0.25">
      <c r="D50026"/>
    </row>
    <row r="50027" spans="4:4" x14ac:dyDescent="0.25">
      <c r="D50027"/>
    </row>
    <row r="50028" spans="4:4" x14ac:dyDescent="0.25">
      <c r="D50028"/>
    </row>
    <row r="50029" spans="4:4" x14ac:dyDescent="0.25">
      <c r="D50029"/>
    </row>
    <row r="50030" spans="4:4" x14ac:dyDescent="0.25">
      <c r="D50030"/>
    </row>
    <row r="50031" spans="4:4" x14ac:dyDescent="0.25">
      <c r="D50031"/>
    </row>
    <row r="50032" spans="4:4" x14ac:dyDescent="0.25">
      <c r="D50032"/>
    </row>
    <row r="50033" spans="4:4" x14ac:dyDescent="0.25">
      <c r="D50033"/>
    </row>
    <row r="50034" spans="4:4" x14ac:dyDescent="0.25">
      <c r="D50034"/>
    </row>
    <row r="50035" spans="4:4" x14ac:dyDescent="0.25">
      <c r="D50035"/>
    </row>
    <row r="50036" spans="4:4" x14ac:dyDescent="0.25">
      <c r="D50036"/>
    </row>
    <row r="50037" spans="4:4" x14ac:dyDescent="0.25">
      <c r="D50037"/>
    </row>
    <row r="50038" spans="4:4" x14ac:dyDescent="0.25">
      <c r="D50038"/>
    </row>
    <row r="50039" spans="4:4" x14ac:dyDescent="0.25">
      <c r="D50039"/>
    </row>
    <row r="50040" spans="4:4" x14ac:dyDescent="0.25">
      <c r="D50040"/>
    </row>
    <row r="50041" spans="4:4" x14ac:dyDescent="0.25">
      <c r="D50041"/>
    </row>
    <row r="50042" spans="4:4" x14ac:dyDescent="0.25">
      <c r="D50042"/>
    </row>
    <row r="50043" spans="4:4" x14ac:dyDescent="0.25">
      <c r="D50043"/>
    </row>
    <row r="50044" spans="4:4" x14ac:dyDescent="0.25">
      <c r="D50044"/>
    </row>
    <row r="50045" spans="4:4" x14ac:dyDescent="0.25">
      <c r="D50045"/>
    </row>
    <row r="50046" spans="4:4" x14ac:dyDescent="0.25">
      <c r="D50046"/>
    </row>
    <row r="50047" spans="4:4" x14ac:dyDescent="0.25">
      <c r="D50047"/>
    </row>
    <row r="50048" spans="4:4" x14ac:dyDescent="0.25">
      <c r="D50048"/>
    </row>
    <row r="50049" spans="4:4" x14ac:dyDescent="0.25">
      <c r="D50049"/>
    </row>
    <row r="50050" spans="4:4" x14ac:dyDescent="0.25">
      <c r="D50050"/>
    </row>
    <row r="50051" spans="4:4" x14ac:dyDescent="0.25">
      <c r="D50051"/>
    </row>
    <row r="50052" spans="4:4" x14ac:dyDescent="0.25">
      <c r="D50052"/>
    </row>
    <row r="50053" spans="4:4" x14ac:dyDescent="0.25">
      <c r="D50053"/>
    </row>
    <row r="50054" spans="4:4" x14ac:dyDescent="0.25">
      <c r="D50054"/>
    </row>
    <row r="50055" spans="4:4" x14ac:dyDescent="0.25">
      <c r="D50055"/>
    </row>
    <row r="50056" spans="4:4" x14ac:dyDescent="0.25">
      <c r="D50056"/>
    </row>
    <row r="50057" spans="4:4" x14ac:dyDescent="0.25">
      <c r="D50057"/>
    </row>
    <row r="50058" spans="4:4" x14ac:dyDescent="0.25">
      <c r="D50058"/>
    </row>
    <row r="50059" spans="4:4" x14ac:dyDescent="0.25">
      <c r="D50059"/>
    </row>
    <row r="50060" spans="4:4" x14ac:dyDescent="0.25">
      <c r="D50060"/>
    </row>
    <row r="50061" spans="4:4" x14ac:dyDescent="0.25">
      <c r="D50061"/>
    </row>
    <row r="50062" spans="4:4" x14ac:dyDescent="0.25">
      <c r="D50062"/>
    </row>
    <row r="50063" spans="4:4" x14ac:dyDescent="0.25">
      <c r="D50063"/>
    </row>
    <row r="50064" spans="4:4" x14ac:dyDescent="0.25">
      <c r="D50064"/>
    </row>
    <row r="50065" spans="4:4" x14ac:dyDescent="0.25">
      <c r="D50065"/>
    </row>
    <row r="50066" spans="4:4" x14ac:dyDescent="0.25">
      <c r="D50066"/>
    </row>
    <row r="50067" spans="4:4" x14ac:dyDescent="0.25">
      <c r="D50067"/>
    </row>
    <row r="50068" spans="4:4" x14ac:dyDescent="0.25">
      <c r="D50068"/>
    </row>
    <row r="50069" spans="4:4" x14ac:dyDescent="0.25">
      <c r="D50069"/>
    </row>
    <row r="50070" spans="4:4" x14ac:dyDescent="0.25">
      <c r="D50070"/>
    </row>
    <row r="50071" spans="4:4" x14ac:dyDescent="0.25">
      <c r="D50071"/>
    </row>
    <row r="50072" spans="4:4" x14ac:dyDescent="0.25">
      <c r="D50072"/>
    </row>
    <row r="50073" spans="4:4" x14ac:dyDescent="0.25">
      <c r="D50073"/>
    </row>
    <row r="50074" spans="4:4" x14ac:dyDescent="0.25">
      <c r="D50074"/>
    </row>
    <row r="50075" spans="4:4" x14ac:dyDescent="0.25">
      <c r="D50075"/>
    </row>
    <row r="50076" spans="4:4" x14ac:dyDescent="0.25">
      <c r="D50076"/>
    </row>
    <row r="50077" spans="4:4" x14ac:dyDescent="0.25">
      <c r="D50077"/>
    </row>
    <row r="50078" spans="4:4" x14ac:dyDescent="0.25">
      <c r="D50078"/>
    </row>
    <row r="50079" spans="4:4" x14ac:dyDescent="0.25">
      <c r="D50079"/>
    </row>
    <row r="50080" spans="4:4" x14ac:dyDescent="0.25">
      <c r="D50080"/>
    </row>
    <row r="50081" spans="4:4" x14ac:dyDescent="0.25">
      <c r="D50081"/>
    </row>
    <row r="50082" spans="4:4" x14ac:dyDescent="0.25">
      <c r="D50082"/>
    </row>
    <row r="50083" spans="4:4" x14ac:dyDescent="0.25">
      <c r="D50083"/>
    </row>
    <row r="50084" spans="4:4" x14ac:dyDescent="0.25">
      <c r="D50084"/>
    </row>
    <row r="50085" spans="4:4" x14ac:dyDescent="0.25">
      <c r="D50085"/>
    </row>
    <row r="50086" spans="4:4" x14ac:dyDescent="0.25">
      <c r="D50086"/>
    </row>
    <row r="50087" spans="4:4" x14ac:dyDescent="0.25">
      <c r="D50087"/>
    </row>
    <row r="50088" spans="4:4" x14ac:dyDescent="0.25">
      <c r="D50088"/>
    </row>
    <row r="50089" spans="4:4" x14ac:dyDescent="0.25">
      <c r="D50089"/>
    </row>
    <row r="50090" spans="4:4" x14ac:dyDescent="0.25">
      <c r="D50090"/>
    </row>
    <row r="50091" spans="4:4" x14ac:dyDescent="0.25">
      <c r="D50091"/>
    </row>
    <row r="50092" spans="4:4" x14ac:dyDescent="0.25">
      <c r="D50092"/>
    </row>
    <row r="50093" spans="4:4" x14ac:dyDescent="0.25">
      <c r="D50093"/>
    </row>
    <row r="50094" spans="4:4" x14ac:dyDescent="0.25">
      <c r="D50094"/>
    </row>
    <row r="50095" spans="4:4" x14ac:dyDescent="0.25">
      <c r="D50095"/>
    </row>
    <row r="50096" spans="4:4" x14ac:dyDescent="0.25">
      <c r="D50096"/>
    </row>
    <row r="50097" spans="4:4" x14ac:dyDescent="0.25">
      <c r="D50097"/>
    </row>
    <row r="50098" spans="4:4" x14ac:dyDescent="0.25">
      <c r="D50098"/>
    </row>
    <row r="50099" spans="4:4" x14ac:dyDescent="0.25">
      <c r="D50099"/>
    </row>
    <row r="50100" spans="4:4" x14ac:dyDescent="0.25">
      <c r="D50100"/>
    </row>
    <row r="50101" spans="4:4" x14ac:dyDescent="0.25">
      <c r="D50101"/>
    </row>
    <row r="50102" spans="4:4" x14ac:dyDescent="0.25">
      <c r="D50102"/>
    </row>
    <row r="50103" spans="4:4" x14ac:dyDescent="0.25">
      <c r="D50103"/>
    </row>
    <row r="50104" spans="4:4" x14ac:dyDescent="0.25">
      <c r="D50104"/>
    </row>
    <row r="50105" spans="4:4" x14ac:dyDescent="0.25">
      <c r="D50105"/>
    </row>
    <row r="50106" spans="4:4" x14ac:dyDescent="0.25">
      <c r="D50106"/>
    </row>
    <row r="50107" spans="4:4" x14ac:dyDescent="0.25">
      <c r="D50107"/>
    </row>
    <row r="50108" spans="4:4" x14ac:dyDescent="0.25">
      <c r="D50108"/>
    </row>
    <row r="50109" spans="4:4" x14ac:dyDescent="0.25">
      <c r="D50109"/>
    </row>
    <row r="50110" spans="4:4" x14ac:dyDescent="0.25">
      <c r="D50110"/>
    </row>
    <row r="50111" spans="4:4" x14ac:dyDescent="0.25">
      <c r="D50111"/>
    </row>
    <row r="50112" spans="4:4" x14ac:dyDescent="0.25">
      <c r="D50112"/>
    </row>
    <row r="50113" spans="4:4" x14ac:dyDescent="0.25">
      <c r="D50113"/>
    </row>
    <row r="50114" spans="4:4" x14ac:dyDescent="0.25">
      <c r="D50114"/>
    </row>
    <row r="50115" spans="4:4" x14ac:dyDescent="0.25">
      <c r="D50115"/>
    </row>
    <row r="50116" spans="4:4" x14ac:dyDescent="0.25">
      <c r="D50116"/>
    </row>
    <row r="50117" spans="4:4" x14ac:dyDescent="0.25">
      <c r="D50117"/>
    </row>
    <row r="50118" spans="4:4" x14ac:dyDescent="0.25">
      <c r="D50118"/>
    </row>
    <row r="50119" spans="4:4" x14ac:dyDescent="0.25">
      <c r="D50119"/>
    </row>
    <row r="50120" spans="4:4" x14ac:dyDescent="0.25">
      <c r="D50120"/>
    </row>
    <row r="50121" spans="4:4" x14ac:dyDescent="0.25">
      <c r="D50121"/>
    </row>
    <row r="50122" spans="4:4" x14ac:dyDescent="0.25">
      <c r="D50122"/>
    </row>
    <row r="50123" spans="4:4" x14ac:dyDescent="0.25">
      <c r="D50123"/>
    </row>
    <row r="50124" spans="4:4" x14ac:dyDescent="0.25">
      <c r="D50124"/>
    </row>
    <row r="50125" spans="4:4" x14ac:dyDescent="0.25">
      <c r="D50125"/>
    </row>
    <row r="50126" spans="4:4" x14ac:dyDescent="0.25">
      <c r="D50126"/>
    </row>
    <row r="50127" spans="4:4" x14ac:dyDescent="0.25">
      <c r="D50127"/>
    </row>
    <row r="50128" spans="4:4" x14ac:dyDescent="0.25">
      <c r="D50128"/>
    </row>
    <row r="50129" spans="4:4" x14ac:dyDescent="0.25">
      <c r="D50129"/>
    </row>
    <row r="50130" spans="4:4" x14ac:dyDescent="0.25">
      <c r="D50130"/>
    </row>
    <row r="50131" spans="4:4" x14ac:dyDescent="0.25">
      <c r="D50131"/>
    </row>
    <row r="50132" spans="4:4" x14ac:dyDescent="0.25">
      <c r="D50132"/>
    </row>
    <row r="50133" spans="4:4" x14ac:dyDescent="0.25">
      <c r="D50133"/>
    </row>
    <row r="50134" spans="4:4" x14ac:dyDescent="0.25">
      <c r="D50134"/>
    </row>
    <row r="50135" spans="4:4" x14ac:dyDescent="0.25">
      <c r="D50135"/>
    </row>
    <row r="50136" spans="4:4" x14ac:dyDescent="0.25">
      <c r="D50136"/>
    </row>
    <row r="50137" spans="4:4" x14ac:dyDescent="0.25">
      <c r="D50137"/>
    </row>
    <row r="50138" spans="4:4" x14ac:dyDescent="0.25">
      <c r="D50138"/>
    </row>
    <row r="50139" spans="4:4" x14ac:dyDescent="0.25">
      <c r="D50139"/>
    </row>
    <row r="50140" spans="4:4" x14ac:dyDescent="0.25">
      <c r="D50140"/>
    </row>
    <row r="50141" spans="4:4" x14ac:dyDescent="0.25">
      <c r="D50141"/>
    </row>
    <row r="50142" spans="4:4" x14ac:dyDescent="0.25">
      <c r="D50142"/>
    </row>
    <row r="50143" spans="4:4" x14ac:dyDescent="0.25">
      <c r="D50143"/>
    </row>
    <row r="50144" spans="4:4" x14ac:dyDescent="0.25">
      <c r="D50144"/>
    </row>
    <row r="50145" spans="4:4" x14ac:dyDescent="0.25">
      <c r="D50145"/>
    </row>
    <row r="50146" spans="4:4" x14ac:dyDescent="0.25">
      <c r="D50146"/>
    </row>
    <row r="50147" spans="4:4" x14ac:dyDescent="0.25">
      <c r="D50147"/>
    </row>
    <row r="50148" spans="4:4" x14ac:dyDescent="0.25">
      <c r="D50148"/>
    </row>
    <row r="50149" spans="4:4" x14ac:dyDescent="0.25">
      <c r="D50149"/>
    </row>
    <row r="50150" spans="4:4" x14ac:dyDescent="0.25">
      <c r="D50150"/>
    </row>
    <row r="50151" spans="4:4" x14ac:dyDescent="0.25">
      <c r="D50151"/>
    </row>
    <row r="50152" spans="4:4" x14ac:dyDescent="0.25">
      <c r="D50152"/>
    </row>
    <row r="50153" spans="4:4" x14ac:dyDescent="0.25">
      <c r="D50153"/>
    </row>
    <row r="50154" spans="4:4" x14ac:dyDescent="0.25">
      <c r="D50154"/>
    </row>
    <row r="50155" spans="4:4" x14ac:dyDescent="0.25">
      <c r="D50155"/>
    </row>
    <row r="50156" spans="4:4" x14ac:dyDescent="0.25">
      <c r="D50156"/>
    </row>
    <row r="50157" spans="4:4" x14ac:dyDescent="0.25">
      <c r="D50157"/>
    </row>
    <row r="50158" spans="4:4" x14ac:dyDescent="0.25">
      <c r="D50158"/>
    </row>
    <row r="50159" spans="4:4" x14ac:dyDescent="0.25">
      <c r="D50159"/>
    </row>
    <row r="50160" spans="4:4" x14ac:dyDescent="0.25">
      <c r="D50160"/>
    </row>
    <row r="50161" spans="4:4" x14ac:dyDescent="0.25">
      <c r="D50161"/>
    </row>
    <row r="50162" spans="4:4" x14ac:dyDescent="0.25">
      <c r="D50162"/>
    </row>
    <row r="50163" spans="4:4" x14ac:dyDescent="0.25">
      <c r="D50163"/>
    </row>
    <row r="50164" spans="4:4" x14ac:dyDescent="0.25">
      <c r="D50164"/>
    </row>
    <row r="50165" spans="4:4" x14ac:dyDescent="0.25">
      <c r="D50165"/>
    </row>
    <row r="50166" spans="4:4" x14ac:dyDescent="0.25">
      <c r="D50166"/>
    </row>
    <row r="50167" spans="4:4" x14ac:dyDescent="0.25">
      <c r="D50167"/>
    </row>
    <row r="50168" spans="4:4" x14ac:dyDescent="0.25">
      <c r="D50168"/>
    </row>
    <row r="50169" spans="4:4" x14ac:dyDescent="0.25">
      <c r="D50169"/>
    </row>
    <row r="50170" spans="4:4" x14ac:dyDescent="0.25">
      <c r="D50170"/>
    </row>
    <row r="50171" spans="4:4" x14ac:dyDescent="0.25">
      <c r="D50171"/>
    </row>
    <row r="50172" spans="4:4" x14ac:dyDescent="0.25">
      <c r="D50172"/>
    </row>
    <row r="50173" spans="4:4" x14ac:dyDescent="0.25">
      <c r="D50173"/>
    </row>
    <row r="50174" spans="4:4" x14ac:dyDescent="0.25">
      <c r="D50174"/>
    </row>
    <row r="50175" spans="4:4" x14ac:dyDescent="0.25">
      <c r="D50175"/>
    </row>
    <row r="50176" spans="4:4" x14ac:dyDescent="0.25">
      <c r="D50176"/>
    </row>
    <row r="50177" spans="4:4" x14ac:dyDescent="0.25">
      <c r="D50177"/>
    </row>
    <row r="50178" spans="4:4" x14ac:dyDescent="0.25">
      <c r="D50178"/>
    </row>
    <row r="50179" spans="4:4" x14ac:dyDescent="0.25">
      <c r="D50179"/>
    </row>
    <row r="50180" spans="4:4" x14ac:dyDescent="0.25">
      <c r="D50180"/>
    </row>
    <row r="50181" spans="4:4" x14ac:dyDescent="0.25">
      <c r="D50181"/>
    </row>
    <row r="50182" spans="4:4" x14ac:dyDescent="0.25">
      <c r="D50182"/>
    </row>
    <row r="50183" spans="4:4" x14ac:dyDescent="0.25">
      <c r="D50183"/>
    </row>
    <row r="50184" spans="4:4" x14ac:dyDescent="0.25">
      <c r="D50184"/>
    </row>
    <row r="50185" spans="4:4" x14ac:dyDescent="0.25">
      <c r="D50185"/>
    </row>
    <row r="50186" spans="4:4" x14ac:dyDescent="0.25">
      <c r="D50186"/>
    </row>
    <row r="50187" spans="4:4" x14ac:dyDescent="0.25">
      <c r="D50187"/>
    </row>
    <row r="50188" spans="4:4" x14ac:dyDescent="0.25">
      <c r="D50188"/>
    </row>
    <row r="50189" spans="4:4" x14ac:dyDescent="0.25">
      <c r="D50189"/>
    </row>
    <row r="50190" spans="4:4" x14ac:dyDescent="0.25">
      <c r="D50190"/>
    </row>
    <row r="50191" spans="4:4" x14ac:dyDescent="0.25">
      <c r="D50191"/>
    </row>
    <row r="50192" spans="4:4" x14ac:dyDescent="0.25">
      <c r="D50192"/>
    </row>
    <row r="50193" spans="4:4" x14ac:dyDescent="0.25">
      <c r="D50193"/>
    </row>
    <row r="50194" spans="4:4" x14ac:dyDescent="0.25">
      <c r="D50194"/>
    </row>
    <row r="50195" spans="4:4" x14ac:dyDescent="0.25">
      <c r="D50195"/>
    </row>
    <row r="50196" spans="4:4" x14ac:dyDescent="0.25">
      <c r="D50196"/>
    </row>
    <row r="50197" spans="4:4" x14ac:dyDescent="0.25">
      <c r="D50197"/>
    </row>
    <row r="50198" spans="4:4" x14ac:dyDescent="0.25">
      <c r="D50198"/>
    </row>
    <row r="50199" spans="4:4" x14ac:dyDescent="0.25">
      <c r="D50199"/>
    </row>
    <row r="50200" spans="4:4" x14ac:dyDescent="0.25">
      <c r="D50200"/>
    </row>
    <row r="50201" spans="4:4" x14ac:dyDescent="0.25">
      <c r="D50201"/>
    </row>
    <row r="50202" spans="4:4" x14ac:dyDescent="0.25">
      <c r="D50202"/>
    </row>
    <row r="50203" spans="4:4" x14ac:dyDescent="0.25">
      <c r="D50203"/>
    </row>
    <row r="50204" spans="4:4" x14ac:dyDescent="0.25">
      <c r="D50204"/>
    </row>
    <row r="50205" spans="4:4" x14ac:dyDescent="0.25">
      <c r="D50205"/>
    </row>
    <row r="50206" spans="4:4" x14ac:dyDescent="0.25">
      <c r="D50206"/>
    </row>
    <row r="50207" spans="4:4" x14ac:dyDescent="0.25">
      <c r="D50207"/>
    </row>
    <row r="50208" spans="4:4" x14ac:dyDescent="0.25">
      <c r="D50208"/>
    </row>
    <row r="50209" spans="4:4" x14ac:dyDescent="0.25">
      <c r="D50209"/>
    </row>
    <row r="50210" spans="4:4" x14ac:dyDescent="0.25">
      <c r="D50210"/>
    </row>
    <row r="50211" spans="4:4" x14ac:dyDescent="0.25">
      <c r="D50211"/>
    </row>
    <row r="50212" spans="4:4" x14ac:dyDescent="0.25">
      <c r="D50212"/>
    </row>
    <row r="50213" spans="4:4" x14ac:dyDescent="0.25">
      <c r="D50213"/>
    </row>
    <row r="50214" spans="4:4" x14ac:dyDescent="0.25">
      <c r="D50214"/>
    </row>
    <row r="50215" spans="4:4" x14ac:dyDescent="0.25">
      <c r="D50215"/>
    </row>
    <row r="50216" spans="4:4" x14ac:dyDescent="0.25">
      <c r="D50216"/>
    </row>
    <row r="50217" spans="4:4" x14ac:dyDescent="0.25">
      <c r="D50217"/>
    </row>
    <row r="50218" spans="4:4" x14ac:dyDescent="0.25">
      <c r="D50218"/>
    </row>
    <row r="50219" spans="4:4" x14ac:dyDescent="0.25">
      <c r="D50219"/>
    </row>
    <row r="50220" spans="4:4" x14ac:dyDescent="0.25">
      <c r="D50220"/>
    </row>
    <row r="50221" spans="4:4" x14ac:dyDescent="0.25">
      <c r="D50221"/>
    </row>
    <row r="50222" spans="4:4" x14ac:dyDescent="0.25">
      <c r="D50222"/>
    </row>
    <row r="50223" spans="4:4" x14ac:dyDescent="0.25">
      <c r="D50223"/>
    </row>
    <row r="50224" spans="4:4" x14ac:dyDescent="0.25">
      <c r="D50224"/>
    </row>
    <row r="50225" spans="4:4" x14ac:dyDescent="0.25">
      <c r="D50225"/>
    </row>
    <row r="50226" spans="4:4" x14ac:dyDescent="0.25">
      <c r="D50226"/>
    </row>
    <row r="50227" spans="4:4" x14ac:dyDescent="0.25">
      <c r="D50227"/>
    </row>
    <row r="50228" spans="4:4" x14ac:dyDescent="0.25">
      <c r="D50228"/>
    </row>
    <row r="50229" spans="4:4" x14ac:dyDescent="0.25">
      <c r="D50229"/>
    </row>
    <row r="50230" spans="4:4" x14ac:dyDescent="0.25">
      <c r="D50230"/>
    </row>
    <row r="50231" spans="4:4" x14ac:dyDescent="0.25">
      <c r="D50231"/>
    </row>
    <row r="50232" spans="4:4" x14ac:dyDescent="0.25">
      <c r="D50232"/>
    </row>
    <row r="50233" spans="4:4" x14ac:dyDescent="0.25">
      <c r="D50233"/>
    </row>
    <row r="50234" spans="4:4" x14ac:dyDescent="0.25">
      <c r="D50234"/>
    </row>
    <row r="50235" spans="4:4" x14ac:dyDescent="0.25">
      <c r="D50235"/>
    </row>
    <row r="50236" spans="4:4" x14ac:dyDescent="0.25">
      <c r="D50236"/>
    </row>
    <row r="50237" spans="4:4" x14ac:dyDescent="0.25">
      <c r="D50237"/>
    </row>
    <row r="50238" spans="4:4" x14ac:dyDescent="0.25">
      <c r="D50238"/>
    </row>
    <row r="50239" spans="4:4" x14ac:dyDescent="0.25">
      <c r="D50239"/>
    </row>
    <row r="50240" spans="4:4" x14ac:dyDescent="0.25">
      <c r="D50240"/>
    </row>
    <row r="50241" spans="4:4" x14ac:dyDescent="0.25">
      <c r="D50241"/>
    </row>
    <row r="50242" spans="4:4" x14ac:dyDescent="0.25">
      <c r="D50242"/>
    </row>
    <row r="50243" spans="4:4" x14ac:dyDescent="0.25">
      <c r="D50243"/>
    </row>
    <row r="50244" spans="4:4" x14ac:dyDescent="0.25">
      <c r="D50244"/>
    </row>
    <row r="50245" spans="4:4" x14ac:dyDescent="0.25">
      <c r="D50245"/>
    </row>
    <row r="50246" spans="4:4" x14ac:dyDescent="0.25">
      <c r="D50246"/>
    </row>
    <row r="50247" spans="4:4" x14ac:dyDescent="0.25">
      <c r="D50247"/>
    </row>
    <row r="50248" spans="4:4" x14ac:dyDescent="0.25">
      <c r="D50248"/>
    </row>
    <row r="50249" spans="4:4" x14ac:dyDescent="0.25">
      <c r="D50249"/>
    </row>
    <row r="50250" spans="4:4" x14ac:dyDescent="0.25">
      <c r="D50250"/>
    </row>
    <row r="50251" spans="4:4" x14ac:dyDescent="0.25">
      <c r="D50251"/>
    </row>
    <row r="50252" spans="4:4" x14ac:dyDescent="0.25">
      <c r="D50252"/>
    </row>
    <row r="50253" spans="4:4" x14ac:dyDescent="0.25">
      <c r="D50253"/>
    </row>
    <row r="50254" spans="4:4" x14ac:dyDescent="0.25">
      <c r="D50254"/>
    </row>
    <row r="50255" spans="4:4" x14ac:dyDescent="0.25">
      <c r="D50255"/>
    </row>
    <row r="50256" spans="4:4" x14ac:dyDescent="0.25">
      <c r="D50256"/>
    </row>
    <row r="50257" spans="4:4" x14ac:dyDescent="0.25">
      <c r="D50257"/>
    </row>
    <row r="50258" spans="4:4" x14ac:dyDescent="0.25">
      <c r="D50258"/>
    </row>
    <row r="50259" spans="4:4" x14ac:dyDescent="0.25">
      <c r="D50259"/>
    </row>
    <row r="50260" spans="4:4" x14ac:dyDescent="0.25">
      <c r="D50260"/>
    </row>
    <row r="50261" spans="4:4" x14ac:dyDescent="0.25">
      <c r="D50261"/>
    </row>
    <row r="50262" spans="4:4" x14ac:dyDescent="0.25">
      <c r="D50262"/>
    </row>
    <row r="50263" spans="4:4" x14ac:dyDescent="0.25">
      <c r="D50263"/>
    </row>
    <row r="50264" spans="4:4" x14ac:dyDescent="0.25">
      <c r="D50264"/>
    </row>
    <row r="50265" spans="4:4" x14ac:dyDescent="0.25">
      <c r="D50265"/>
    </row>
    <row r="50266" spans="4:4" x14ac:dyDescent="0.25">
      <c r="D50266"/>
    </row>
    <row r="50267" spans="4:4" x14ac:dyDescent="0.25">
      <c r="D50267"/>
    </row>
    <row r="50268" spans="4:4" x14ac:dyDescent="0.25">
      <c r="D50268"/>
    </row>
    <row r="50269" spans="4:4" x14ac:dyDescent="0.25">
      <c r="D50269"/>
    </row>
    <row r="50270" spans="4:4" x14ac:dyDescent="0.25">
      <c r="D50270"/>
    </row>
    <row r="50271" spans="4:4" x14ac:dyDescent="0.25">
      <c r="D50271"/>
    </row>
    <row r="50272" spans="4:4" x14ac:dyDescent="0.25">
      <c r="D50272"/>
    </row>
    <row r="50273" spans="4:4" x14ac:dyDescent="0.25">
      <c r="D50273"/>
    </row>
    <row r="50274" spans="4:4" x14ac:dyDescent="0.25">
      <c r="D50274"/>
    </row>
    <row r="50275" spans="4:4" x14ac:dyDescent="0.25">
      <c r="D50275"/>
    </row>
    <row r="50276" spans="4:4" x14ac:dyDescent="0.25">
      <c r="D50276"/>
    </row>
    <row r="50277" spans="4:4" x14ac:dyDescent="0.25">
      <c r="D50277"/>
    </row>
    <row r="50278" spans="4:4" x14ac:dyDescent="0.25">
      <c r="D50278"/>
    </row>
    <row r="50279" spans="4:4" x14ac:dyDescent="0.25">
      <c r="D50279"/>
    </row>
    <row r="50280" spans="4:4" x14ac:dyDescent="0.25">
      <c r="D50280"/>
    </row>
    <row r="50281" spans="4:4" x14ac:dyDescent="0.25">
      <c r="D50281"/>
    </row>
    <row r="50282" spans="4:4" x14ac:dyDescent="0.25">
      <c r="D50282"/>
    </row>
    <row r="50283" spans="4:4" x14ac:dyDescent="0.25">
      <c r="D50283"/>
    </row>
    <row r="50284" spans="4:4" x14ac:dyDescent="0.25">
      <c r="D50284"/>
    </row>
    <row r="50285" spans="4:4" x14ac:dyDescent="0.25">
      <c r="D50285"/>
    </row>
    <row r="50286" spans="4:4" x14ac:dyDescent="0.25">
      <c r="D50286"/>
    </row>
    <row r="50287" spans="4:4" x14ac:dyDescent="0.25">
      <c r="D50287"/>
    </row>
    <row r="50288" spans="4:4" x14ac:dyDescent="0.25">
      <c r="D50288"/>
    </row>
    <row r="50289" spans="4:4" x14ac:dyDescent="0.25">
      <c r="D50289"/>
    </row>
    <row r="50290" spans="4:4" x14ac:dyDescent="0.25">
      <c r="D50290"/>
    </row>
    <row r="50291" spans="4:4" x14ac:dyDescent="0.25">
      <c r="D50291"/>
    </row>
    <row r="50292" spans="4:4" x14ac:dyDescent="0.25">
      <c r="D50292"/>
    </row>
    <row r="50293" spans="4:4" x14ac:dyDescent="0.25">
      <c r="D50293"/>
    </row>
    <row r="50294" spans="4:4" x14ac:dyDescent="0.25">
      <c r="D50294"/>
    </row>
    <row r="50295" spans="4:4" x14ac:dyDescent="0.25">
      <c r="D50295"/>
    </row>
    <row r="50296" spans="4:4" x14ac:dyDescent="0.25">
      <c r="D50296"/>
    </row>
    <row r="50297" spans="4:4" x14ac:dyDescent="0.25">
      <c r="D50297"/>
    </row>
    <row r="50298" spans="4:4" x14ac:dyDescent="0.25">
      <c r="D50298"/>
    </row>
    <row r="50299" spans="4:4" x14ac:dyDescent="0.25">
      <c r="D50299"/>
    </row>
    <row r="50300" spans="4:4" x14ac:dyDescent="0.25">
      <c r="D50300"/>
    </row>
    <row r="50301" spans="4:4" x14ac:dyDescent="0.25">
      <c r="D50301"/>
    </row>
    <row r="50302" spans="4:4" x14ac:dyDescent="0.25">
      <c r="D50302"/>
    </row>
    <row r="50303" spans="4:4" x14ac:dyDescent="0.25">
      <c r="D50303"/>
    </row>
    <row r="50304" spans="4:4" x14ac:dyDescent="0.25">
      <c r="D50304"/>
    </row>
    <row r="50305" spans="4:4" x14ac:dyDescent="0.25">
      <c r="D50305"/>
    </row>
    <row r="50306" spans="4:4" x14ac:dyDescent="0.25">
      <c r="D50306"/>
    </row>
    <row r="50307" spans="4:4" x14ac:dyDescent="0.25">
      <c r="D50307"/>
    </row>
    <row r="50308" spans="4:4" x14ac:dyDescent="0.25">
      <c r="D50308"/>
    </row>
    <row r="50309" spans="4:4" x14ac:dyDescent="0.25">
      <c r="D50309"/>
    </row>
    <row r="50310" spans="4:4" x14ac:dyDescent="0.25">
      <c r="D50310"/>
    </row>
    <row r="50311" spans="4:4" x14ac:dyDescent="0.25">
      <c r="D50311"/>
    </row>
    <row r="50312" spans="4:4" x14ac:dyDescent="0.25">
      <c r="D50312"/>
    </row>
    <row r="50313" spans="4:4" x14ac:dyDescent="0.25">
      <c r="D50313"/>
    </row>
    <row r="50314" spans="4:4" x14ac:dyDescent="0.25">
      <c r="D50314"/>
    </row>
    <row r="50315" spans="4:4" x14ac:dyDescent="0.25">
      <c r="D50315"/>
    </row>
    <row r="50316" spans="4:4" x14ac:dyDescent="0.25">
      <c r="D50316"/>
    </row>
    <row r="50317" spans="4:4" x14ac:dyDescent="0.25">
      <c r="D50317"/>
    </row>
    <row r="50318" spans="4:4" x14ac:dyDescent="0.25">
      <c r="D50318"/>
    </row>
    <row r="50319" spans="4:4" x14ac:dyDescent="0.25">
      <c r="D50319"/>
    </row>
    <row r="50320" spans="4:4" x14ac:dyDescent="0.25">
      <c r="D50320"/>
    </row>
    <row r="50321" spans="4:4" x14ac:dyDescent="0.25">
      <c r="D50321"/>
    </row>
    <row r="50322" spans="4:4" x14ac:dyDescent="0.25">
      <c r="D50322"/>
    </row>
    <row r="50323" spans="4:4" x14ac:dyDescent="0.25">
      <c r="D50323"/>
    </row>
    <row r="50324" spans="4:4" x14ac:dyDescent="0.25">
      <c r="D50324"/>
    </row>
    <row r="50325" spans="4:4" x14ac:dyDescent="0.25">
      <c r="D50325"/>
    </row>
    <row r="50326" spans="4:4" x14ac:dyDescent="0.25">
      <c r="D50326"/>
    </row>
    <row r="50327" spans="4:4" x14ac:dyDescent="0.25">
      <c r="D50327"/>
    </row>
    <row r="50328" spans="4:4" x14ac:dyDescent="0.25">
      <c r="D50328"/>
    </row>
    <row r="50329" spans="4:4" x14ac:dyDescent="0.25">
      <c r="D50329"/>
    </row>
    <row r="50330" spans="4:4" x14ac:dyDescent="0.25">
      <c r="D50330"/>
    </row>
    <row r="50331" spans="4:4" x14ac:dyDescent="0.25">
      <c r="D50331"/>
    </row>
    <row r="50332" spans="4:4" x14ac:dyDescent="0.25">
      <c r="D50332"/>
    </row>
    <row r="50333" spans="4:4" x14ac:dyDescent="0.25">
      <c r="D50333"/>
    </row>
    <row r="50334" spans="4:4" x14ac:dyDescent="0.25">
      <c r="D50334"/>
    </row>
    <row r="50335" spans="4:4" x14ac:dyDescent="0.25">
      <c r="D50335"/>
    </row>
    <row r="50336" spans="4:4" x14ac:dyDescent="0.25">
      <c r="D50336"/>
    </row>
    <row r="50337" spans="4:4" x14ac:dyDescent="0.25">
      <c r="D50337"/>
    </row>
    <row r="50338" spans="4:4" x14ac:dyDescent="0.25">
      <c r="D50338"/>
    </row>
    <row r="50339" spans="4:4" x14ac:dyDescent="0.25">
      <c r="D50339"/>
    </row>
    <row r="50340" spans="4:4" x14ac:dyDescent="0.25">
      <c r="D50340"/>
    </row>
    <row r="50341" spans="4:4" x14ac:dyDescent="0.25">
      <c r="D50341"/>
    </row>
    <row r="50342" spans="4:4" x14ac:dyDescent="0.25">
      <c r="D50342"/>
    </row>
    <row r="50343" spans="4:4" x14ac:dyDescent="0.25">
      <c r="D50343"/>
    </row>
    <row r="50344" spans="4:4" x14ac:dyDescent="0.25">
      <c r="D50344"/>
    </row>
    <row r="50345" spans="4:4" x14ac:dyDescent="0.25">
      <c r="D50345"/>
    </row>
    <row r="50346" spans="4:4" x14ac:dyDescent="0.25">
      <c r="D50346"/>
    </row>
    <row r="50347" spans="4:4" x14ac:dyDescent="0.25">
      <c r="D50347"/>
    </row>
    <row r="50348" spans="4:4" x14ac:dyDescent="0.25">
      <c r="D50348"/>
    </row>
    <row r="50349" spans="4:4" x14ac:dyDescent="0.25">
      <c r="D50349"/>
    </row>
    <row r="50350" spans="4:4" x14ac:dyDescent="0.25">
      <c r="D50350"/>
    </row>
    <row r="50351" spans="4:4" x14ac:dyDescent="0.25">
      <c r="D50351"/>
    </row>
    <row r="50352" spans="4:4" x14ac:dyDescent="0.25">
      <c r="D50352"/>
    </row>
    <row r="50353" spans="4:4" x14ac:dyDescent="0.25">
      <c r="D50353"/>
    </row>
    <row r="50354" spans="4:4" x14ac:dyDescent="0.25">
      <c r="D50354"/>
    </row>
    <row r="50355" spans="4:4" x14ac:dyDescent="0.25">
      <c r="D50355"/>
    </row>
    <row r="50356" spans="4:4" x14ac:dyDescent="0.25">
      <c r="D50356"/>
    </row>
    <row r="50357" spans="4:4" x14ac:dyDescent="0.25">
      <c r="D50357"/>
    </row>
    <row r="50358" spans="4:4" x14ac:dyDescent="0.25">
      <c r="D50358"/>
    </row>
    <row r="50359" spans="4:4" x14ac:dyDescent="0.25">
      <c r="D50359"/>
    </row>
    <row r="50360" spans="4:4" x14ac:dyDescent="0.25">
      <c r="D50360"/>
    </row>
    <row r="50361" spans="4:4" x14ac:dyDescent="0.25">
      <c r="D50361"/>
    </row>
    <row r="50362" spans="4:4" x14ac:dyDescent="0.25">
      <c r="D50362"/>
    </row>
    <row r="50363" spans="4:4" x14ac:dyDescent="0.25">
      <c r="D50363"/>
    </row>
    <row r="50364" spans="4:4" x14ac:dyDescent="0.25">
      <c r="D50364"/>
    </row>
    <row r="50365" spans="4:4" x14ac:dyDescent="0.25">
      <c r="D50365"/>
    </row>
    <row r="50366" spans="4:4" x14ac:dyDescent="0.25">
      <c r="D50366"/>
    </row>
    <row r="50367" spans="4:4" x14ac:dyDescent="0.25">
      <c r="D50367"/>
    </row>
    <row r="50368" spans="4:4" x14ac:dyDescent="0.25">
      <c r="D50368"/>
    </row>
    <row r="50369" spans="4:4" x14ac:dyDescent="0.25">
      <c r="D50369"/>
    </row>
    <row r="50370" spans="4:4" x14ac:dyDescent="0.25">
      <c r="D50370"/>
    </row>
    <row r="50371" spans="4:4" x14ac:dyDescent="0.25">
      <c r="D50371"/>
    </row>
    <row r="50372" spans="4:4" x14ac:dyDescent="0.25">
      <c r="D50372"/>
    </row>
    <row r="50373" spans="4:4" x14ac:dyDescent="0.25">
      <c r="D50373"/>
    </row>
    <row r="50374" spans="4:4" x14ac:dyDescent="0.25">
      <c r="D50374"/>
    </row>
    <row r="50375" spans="4:4" x14ac:dyDescent="0.25">
      <c r="D50375"/>
    </row>
    <row r="50376" spans="4:4" x14ac:dyDescent="0.25">
      <c r="D50376"/>
    </row>
    <row r="50377" spans="4:4" x14ac:dyDescent="0.25">
      <c r="D50377"/>
    </row>
    <row r="50378" spans="4:4" x14ac:dyDescent="0.25">
      <c r="D50378"/>
    </row>
    <row r="50379" spans="4:4" x14ac:dyDescent="0.25">
      <c r="D50379"/>
    </row>
    <row r="50380" spans="4:4" x14ac:dyDescent="0.25">
      <c r="D50380"/>
    </row>
    <row r="50381" spans="4:4" x14ac:dyDescent="0.25">
      <c r="D50381"/>
    </row>
    <row r="50382" spans="4:4" x14ac:dyDescent="0.25">
      <c r="D50382"/>
    </row>
    <row r="50383" spans="4:4" x14ac:dyDescent="0.25">
      <c r="D50383"/>
    </row>
    <row r="50384" spans="4:4" x14ac:dyDescent="0.25">
      <c r="D50384"/>
    </row>
    <row r="50385" spans="4:4" x14ac:dyDescent="0.25">
      <c r="D50385"/>
    </row>
    <row r="50386" spans="4:4" x14ac:dyDescent="0.25">
      <c r="D50386"/>
    </row>
    <row r="50387" spans="4:4" x14ac:dyDescent="0.25">
      <c r="D50387"/>
    </row>
    <row r="50388" spans="4:4" x14ac:dyDescent="0.25">
      <c r="D50388"/>
    </row>
    <row r="50389" spans="4:4" x14ac:dyDescent="0.25">
      <c r="D50389"/>
    </row>
    <row r="50390" spans="4:4" x14ac:dyDescent="0.25">
      <c r="D50390"/>
    </row>
    <row r="50391" spans="4:4" x14ac:dyDescent="0.25">
      <c r="D50391"/>
    </row>
    <row r="50392" spans="4:4" x14ac:dyDescent="0.25">
      <c r="D50392"/>
    </row>
    <row r="50393" spans="4:4" x14ac:dyDescent="0.25">
      <c r="D50393"/>
    </row>
    <row r="50394" spans="4:4" x14ac:dyDescent="0.25">
      <c r="D50394"/>
    </row>
    <row r="50395" spans="4:4" x14ac:dyDescent="0.25">
      <c r="D50395"/>
    </row>
    <row r="50396" spans="4:4" x14ac:dyDescent="0.25">
      <c r="D50396"/>
    </row>
    <row r="50397" spans="4:4" x14ac:dyDescent="0.25">
      <c r="D50397"/>
    </row>
    <row r="50398" spans="4:4" x14ac:dyDescent="0.25">
      <c r="D50398"/>
    </row>
    <row r="50399" spans="4:4" x14ac:dyDescent="0.25">
      <c r="D50399"/>
    </row>
    <row r="50400" spans="4:4" x14ac:dyDescent="0.25">
      <c r="D50400"/>
    </row>
    <row r="50401" spans="4:4" x14ac:dyDescent="0.25">
      <c r="D50401"/>
    </row>
    <row r="50402" spans="4:4" x14ac:dyDescent="0.25">
      <c r="D50402"/>
    </row>
    <row r="50403" spans="4:4" x14ac:dyDescent="0.25">
      <c r="D50403"/>
    </row>
    <row r="50404" spans="4:4" x14ac:dyDescent="0.25">
      <c r="D50404"/>
    </row>
    <row r="50405" spans="4:4" x14ac:dyDescent="0.25">
      <c r="D50405"/>
    </row>
    <row r="50406" spans="4:4" x14ac:dyDescent="0.25">
      <c r="D50406"/>
    </row>
    <row r="50407" spans="4:4" x14ac:dyDescent="0.25">
      <c r="D50407"/>
    </row>
    <row r="50408" spans="4:4" x14ac:dyDescent="0.25">
      <c r="D50408"/>
    </row>
    <row r="50409" spans="4:4" x14ac:dyDescent="0.25">
      <c r="D50409"/>
    </row>
    <row r="50410" spans="4:4" x14ac:dyDescent="0.25">
      <c r="D50410"/>
    </row>
    <row r="50411" spans="4:4" x14ac:dyDescent="0.25">
      <c r="D50411"/>
    </row>
    <row r="50412" spans="4:4" x14ac:dyDescent="0.25">
      <c r="D50412"/>
    </row>
    <row r="50413" spans="4:4" x14ac:dyDescent="0.25">
      <c r="D50413"/>
    </row>
    <row r="50414" spans="4:4" x14ac:dyDescent="0.25">
      <c r="D50414"/>
    </row>
    <row r="50415" spans="4:4" x14ac:dyDescent="0.25">
      <c r="D50415"/>
    </row>
    <row r="50416" spans="4:4" x14ac:dyDescent="0.25">
      <c r="D50416"/>
    </row>
    <row r="50417" spans="4:4" x14ac:dyDescent="0.25">
      <c r="D50417"/>
    </row>
    <row r="50418" spans="4:4" x14ac:dyDescent="0.25">
      <c r="D50418"/>
    </row>
    <row r="50419" spans="4:4" x14ac:dyDescent="0.25">
      <c r="D50419"/>
    </row>
    <row r="50420" spans="4:4" x14ac:dyDescent="0.25">
      <c r="D50420"/>
    </row>
    <row r="50421" spans="4:4" x14ac:dyDescent="0.25">
      <c r="D50421"/>
    </row>
    <row r="50422" spans="4:4" x14ac:dyDescent="0.25">
      <c r="D50422"/>
    </row>
    <row r="50423" spans="4:4" x14ac:dyDescent="0.25">
      <c r="D50423"/>
    </row>
    <row r="50424" spans="4:4" x14ac:dyDescent="0.25">
      <c r="D50424"/>
    </row>
    <row r="50425" spans="4:4" x14ac:dyDescent="0.25">
      <c r="D50425"/>
    </row>
    <row r="50426" spans="4:4" x14ac:dyDescent="0.25">
      <c r="D50426"/>
    </row>
    <row r="50427" spans="4:4" x14ac:dyDescent="0.25">
      <c r="D50427"/>
    </row>
    <row r="50428" spans="4:4" x14ac:dyDescent="0.25">
      <c r="D50428"/>
    </row>
    <row r="50429" spans="4:4" x14ac:dyDescent="0.25">
      <c r="D50429"/>
    </row>
    <row r="50430" spans="4:4" x14ac:dyDescent="0.25">
      <c r="D50430"/>
    </row>
    <row r="50431" spans="4:4" x14ac:dyDescent="0.25">
      <c r="D50431"/>
    </row>
    <row r="50432" spans="4:4" x14ac:dyDescent="0.25">
      <c r="D50432"/>
    </row>
    <row r="50433" spans="4:4" x14ac:dyDescent="0.25">
      <c r="D50433"/>
    </row>
    <row r="50434" spans="4:4" x14ac:dyDescent="0.25">
      <c r="D50434"/>
    </row>
    <row r="50435" spans="4:4" x14ac:dyDescent="0.25">
      <c r="D50435"/>
    </row>
    <row r="50436" spans="4:4" x14ac:dyDescent="0.25">
      <c r="D50436"/>
    </row>
    <row r="50437" spans="4:4" x14ac:dyDescent="0.25">
      <c r="D50437"/>
    </row>
    <row r="50438" spans="4:4" x14ac:dyDescent="0.25">
      <c r="D50438"/>
    </row>
    <row r="50439" spans="4:4" x14ac:dyDescent="0.25">
      <c r="D50439"/>
    </row>
    <row r="50440" spans="4:4" x14ac:dyDescent="0.25">
      <c r="D50440"/>
    </row>
    <row r="50441" spans="4:4" x14ac:dyDescent="0.25">
      <c r="D50441"/>
    </row>
    <row r="50442" spans="4:4" x14ac:dyDescent="0.25">
      <c r="D50442"/>
    </row>
    <row r="50443" spans="4:4" x14ac:dyDescent="0.25">
      <c r="D50443"/>
    </row>
    <row r="50444" spans="4:4" x14ac:dyDescent="0.25">
      <c r="D50444"/>
    </row>
    <row r="50445" spans="4:4" x14ac:dyDescent="0.25">
      <c r="D50445"/>
    </row>
    <row r="50446" spans="4:4" x14ac:dyDescent="0.25">
      <c r="D50446"/>
    </row>
    <row r="50447" spans="4:4" x14ac:dyDescent="0.25">
      <c r="D50447"/>
    </row>
    <row r="50448" spans="4:4" x14ac:dyDescent="0.25">
      <c r="D50448"/>
    </row>
    <row r="50449" spans="4:4" x14ac:dyDescent="0.25">
      <c r="D50449"/>
    </row>
    <row r="50450" spans="4:4" x14ac:dyDescent="0.25">
      <c r="D50450"/>
    </row>
    <row r="50451" spans="4:4" x14ac:dyDescent="0.25">
      <c r="D50451"/>
    </row>
    <row r="50452" spans="4:4" x14ac:dyDescent="0.25">
      <c r="D50452"/>
    </row>
    <row r="50453" spans="4:4" x14ac:dyDescent="0.25">
      <c r="D50453"/>
    </row>
    <row r="50454" spans="4:4" x14ac:dyDescent="0.25">
      <c r="D50454"/>
    </row>
    <row r="50455" spans="4:4" x14ac:dyDescent="0.25">
      <c r="D50455"/>
    </row>
    <row r="50456" spans="4:4" x14ac:dyDescent="0.25">
      <c r="D50456"/>
    </row>
    <row r="50457" spans="4:4" x14ac:dyDescent="0.25">
      <c r="D50457"/>
    </row>
    <row r="50458" spans="4:4" x14ac:dyDescent="0.25">
      <c r="D50458"/>
    </row>
    <row r="50459" spans="4:4" x14ac:dyDescent="0.25">
      <c r="D50459"/>
    </row>
    <row r="50460" spans="4:4" x14ac:dyDescent="0.25">
      <c r="D50460"/>
    </row>
    <row r="50461" spans="4:4" x14ac:dyDescent="0.25">
      <c r="D50461"/>
    </row>
    <row r="50462" spans="4:4" x14ac:dyDescent="0.25">
      <c r="D50462"/>
    </row>
    <row r="50463" spans="4:4" x14ac:dyDescent="0.25">
      <c r="D50463"/>
    </row>
    <row r="50464" spans="4:4" x14ac:dyDescent="0.25">
      <c r="D50464"/>
    </row>
    <row r="50465" spans="4:4" x14ac:dyDescent="0.25">
      <c r="D50465"/>
    </row>
    <row r="50466" spans="4:4" x14ac:dyDescent="0.25">
      <c r="D50466"/>
    </row>
    <row r="50467" spans="4:4" x14ac:dyDescent="0.25">
      <c r="D50467"/>
    </row>
    <row r="50468" spans="4:4" x14ac:dyDescent="0.25">
      <c r="D50468"/>
    </row>
    <row r="50469" spans="4:4" x14ac:dyDescent="0.25">
      <c r="D50469"/>
    </row>
    <row r="50470" spans="4:4" x14ac:dyDescent="0.25">
      <c r="D50470"/>
    </row>
    <row r="50471" spans="4:4" x14ac:dyDescent="0.25">
      <c r="D50471"/>
    </row>
    <row r="50472" spans="4:4" x14ac:dyDescent="0.25">
      <c r="D50472"/>
    </row>
    <row r="50473" spans="4:4" x14ac:dyDescent="0.25">
      <c r="D50473"/>
    </row>
    <row r="50474" spans="4:4" x14ac:dyDescent="0.25">
      <c r="D50474"/>
    </row>
    <row r="50475" spans="4:4" x14ac:dyDescent="0.25">
      <c r="D50475"/>
    </row>
    <row r="50476" spans="4:4" x14ac:dyDescent="0.25">
      <c r="D50476"/>
    </row>
    <row r="50477" spans="4:4" x14ac:dyDescent="0.25">
      <c r="D50477"/>
    </row>
    <row r="50478" spans="4:4" x14ac:dyDescent="0.25">
      <c r="D50478"/>
    </row>
    <row r="50479" spans="4:4" x14ac:dyDescent="0.25">
      <c r="D50479"/>
    </row>
    <row r="50480" spans="4:4" x14ac:dyDescent="0.25">
      <c r="D50480"/>
    </row>
    <row r="50481" spans="4:4" x14ac:dyDescent="0.25">
      <c r="D50481"/>
    </row>
    <row r="50482" spans="4:4" x14ac:dyDescent="0.25">
      <c r="D50482"/>
    </row>
    <row r="50483" spans="4:4" x14ac:dyDescent="0.25">
      <c r="D50483"/>
    </row>
    <row r="50484" spans="4:4" x14ac:dyDescent="0.25">
      <c r="D50484"/>
    </row>
    <row r="50485" spans="4:4" x14ac:dyDescent="0.25">
      <c r="D50485"/>
    </row>
    <row r="50486" spans="4:4" x14ac:dyDescent="0.25">
      <c r="D50486"/>
    </row>
    <row r="50487" spans="4:4" x14ac:dyDescent="0.25">
      <c r="D50487"/>
    </row>
    <row r="50488" spans="4:4" x14ac:dyDescent="0.25">
      <c r="D50488"/>
    </row>
    <row r="50489" spans="4:4" x14ac:dyDescent="0.25">
      <c r="D50489"/>
    </row>
    <row r="50490" spans="4:4" x14ac:dyDescent="0.25">
      <c r="D50490"/>
    </row>
    <row r="50491" spans="4:4" x14ac:dyDescent="0.25">
      <c r="D50491"/>
    </row>
    <row r="50492" spans="4:4" x14ac:dyDescent="0.25">
      <c r="D50492"/>
    </row>
    <row r="50493" spans="4:4" x14ac:dyDescent="0.25">
      <c r="D50493"/>
    </row>
    <row r="50494" spans="4:4" x14ac:dyDescent="0.25">
      <c r="D50494"/>
    </row>
    <row r="50495" spans="4:4" x14ac:dyDescent="0.25">
      <c r="D50495"/>
    </row>
    <row r="50496" spans="4:4" x14ac:dyDescent="0.25">
      <c r="D50496"/>
    </row>
    <row r="50497" spans="4:4" x14ac:dyDescent="0.25">
      <c r="D50497"/>
    </row>
    <row r="50498" spans="4:4" x14ac:dyDescent="0.25">
      <c r="D50498"/>
    </row>
    <row r="50499" spans="4:4" x14ac:dyDescent="0.25">
      <c r="D50499"/>
    </row>
    <row r="50500" spans="4:4" x14ac:dyDescent="0.25">
      <c r="D50500"/>
    </row>
    <row r="50501" spans="4:4" x14ac:dyDescent="0.25">
      <c r="D50501"/>
    </row>
    <row r="50502" spans="4:4" x14ac:dyDescent="0.25">
      <c r="D50502"/>
    </row>
    <row r="50503" spans="4:4" x14ac:dyDescent="0.25">
      <c r="D50503"/>
    </row>
    <row r="50504" spans="4:4" x14ac:dyDescent="0.25">
      <c r="D50504"/>
    </row>
    <row r="50505" spans="4:4" x14ac:dyDescent="0.25">
      <c r="D50505"/>
    </row>
    <row r="50506" spans="4:4" x14ac:dyDescent="0.25">
      <c r="D50506"/>
    </row>
    <row r="50507" spans="4:4" x14ac:dyDescent="0.25">
      <c r="D50507"/>
    </row>
    <row r="50508" spans="4:4" x14ac:dyDescent="0.25">
      <c r="D50508"/>
    </row>
    <row r="50509" spans="4:4" x14ac:dyDescent="0.25">
      <c r="D50509"/>
    </row>
    <row r="50510" spans="4:4" x14ac:dyDescent="0.25">
      <c r="D50510"/>
    </row>
    <row r="50511" spans="4:4" x14ac:dyDescent="0.25">
      <c r="D50511"/>
    </row>
    <row r="50512" spans="4:4" x14ac:dyDescent="0.25">
      <c r="D50512"/>
    </row>
    <row r="50513" spans="4:4" x14ac:dyDescent="0.25">
      <c r="D50513"/>
    </row>
    <row r="50514" spans="4:4" x14ac:dyDescent="0.25">
      <c r="D50514"/>
    </row>
    <row r="50515" spans="4:4" x14ac:dyDescent="0.25">
      <c r="D50515"/>
    </row>
    <row r="50516" spans="4:4" x14ac:dyDescent="0.25">
      <c r="D50516"/>
    </row>
    <row r="50517" spans="4:4" x14ac:dyDescent="0.25">
      <c r="D50517"/>
    </row>
    <row r="50518" spans="4:4" x14ac:dyDescent="0.25">
      <c r="D50518"/>
    </row>
    <row r="50519" spans="4:4" x14ac:dyDescent="0.25">
      <c r="D50519"/>
    </row>
    <row r="50520" spans="4:4" x14ac:dyDescent="0.25">
      <c r="D50520"/>
    </row>
    <row r="50521" spans="4:4" x14ac:dyDescent="0.25">
      <c r="D50521"/>
    </row>
    <row r="50522" spans="4:4" x14ac:dyDescent="0.25">
      <c r="D50522"/>
    </row>
    <row r="50523" spans="4:4" x14ac:dyDescent="0.25">
      <c r="D50523"/>
    </row>
    <row r="50524" spans="4:4" x14ac:dyDescent="0.25">
      <c r="D50524"/>
    </row>
    <row r="50525" spans="4:4" x14ac:dyDescent="0.25">
      <c r="D50525"/>
    </row>
    <row r="50526" spans="4:4" x14ac:dyDescent="0.25">
      <c r="D50526"/>
    </row>
    <row r="50527" spans="4:4" x14ac:dyDescent="0.25">
      <c r="D50527"/>
    </row>
    <row r="50528" spans="4:4" x14ac:dyDescent="0.25">
      <c r="D50528"/>
    </row>
    <row r="50529" spans="4:4" x14ac:dyDescent="0.25">
      <c r="D50529"/>
    </row>
    <row r="50530" spans="4:4" x14ac:dyDescent="0.25">
      <c r="D50530"/>
    </row>
    <row r="50531" spans="4:4" x14ac:dyDescent="0.25">
      <c r="D50531"/>
    </row>
    <row r="50532" spans="4:4" x14ac:dyDescent="0.25">
      <c r="D50532"/>
    </row>
    <row r="50533" spans="4:4" x14ac:dyDescent="0.25">
      <c r="D50533"/>
    </row>
    <row r="50534" spans="4:4" x14ac:dyDescent="0.25">
      <c r="D50534"/>
    </row>
    <row r="50535" spans="4:4" x14ac:dyDescent="0.25">
      <c r="D50535"/>
    </row>
    <row r="50536" spans="4:4" x14ac:dyDescent="0.25">
      <c r="D50536"/>
    </row>
    <row r="50537" spans="4:4" x14ac:dyDescent="0.25">
      <c r="D50537"/>
    </row>
    <row r="50538" spans="4:4" x14ac:dyDescent="0.25">
      <c r="D50538"/>
    </row>
    <row r="50539" spans="4:4" x14ac:dyDescent="0.25">
      <c r="D50539"/>
    </row>
    <row r="50540" spans="4:4" x14ac:dyDescent="0.25">
      <c r="D50540"/>
    </row>
    <row r="50541" spans="4:4" x14ac:dyDescent="0.25">
      <c r="D50541"/>
    </row>
    <row r="50542" spans="4:4" x14ac:dyDescent="0.25">
      <c r="D50542"/>
    </row>
    <row r="50543" spans="4:4" x14ac:dyDescent="0.25">
      <c r="D50543"/>
    </row>
    <row r="50544" spans="4:4" x14ac:dyDescent="0.25">
      <c r="D50544"/>
    </row>
    <row r="50545" spans="4:4" x14ac:dyDescent="0.25">
      <c r="D50545"/>
    </row>
    <row r="50546" spans="4:4" x14ac:dyDescent="0.25">
      <c r="D50546"/>
    </row>
    <row r="50547" spans="4:4" x14ac:dyDescent="0.25">
      <c r="D50547"/>
    </row>
    <row r="50548" spans="4:4" x14ac:dyDescent="0.25">
      <c r="D50548"/>
    </row>
    <row r="50549" spans="4:4" x14ac:dyDescent="0.25">
      <c r="D50549"/>
    </row>
    <row r="50550" spans="4:4" x14ac:dyDescent="0.25">
      <c r="D50550"/>
    </row>
    <row r="50551" spans="4:4" x14ac:dyDescent="0.25">
      <c r="D50551"/>
    </row>
    <row r="50552" spans="4:4" x14ac:dyDescent="0.25">
      <c r="D50552"/>
    </row>
    <row r="50553" spans="4:4" x14ac:dyDescent="0.25">
      <c r="D50553"/>
    </row>
    <row r="50554" spans="4:4" x14ac:dyDescent="0.25">
      <c r="D50554"/>
    </row>
    <row r="50555" spans="4:4" x14ac:dyDescent="0.25">
      <c r="D50555"/>
    </row>
    <row r="50556" spans="4:4" x14ac:dyDescent="0.25">
      <c r="D50556"/>
    </row>
    <row r="50557" spans="4:4" x14ac:dyDescent="0.25">
      <c r="D50557"/>
    </row>
    <row r="50558" spans="4:4" x14ac:dyDescent="0.25">
      <c r="D50558"/>
    </row>
    <row r="50559" spans="4:4" x14ac:dyDescent="0.25">
      <c r="D50559"/>
    </row>
    <row r="50560" spans="4:4" x14ac:dyDescent="0.25">
      <c r="D50560"/>
    </row>
    <row r="50561" spans="4:4" x14ac:dyDescent="0.25">
      <c r="D50561"/>
    </row>
    <row r="50562" spans="4:4" x14ac:dyDescent="0.25">
      <c r="D50562"/>
    </row>
    <row r="50563" spans="4:4" x14ac:dyDescent="0.25">
      <c r="D50563"/>
    </row>
    <row r="50564" spans="4:4" x14ac:dyDescent="0.25">
      <c r="D50564"/>
    </row>
    <row r="50565" spans="4:4" x14ac:dyDescent="0.25">
      <c r="D50565"/>
    </row>
    <row r="50566" spans="4:4" x14ac:dyDescent="0.25">
      <c r="D50566"/>
    </row>
    <row r="50567" spans="4:4" x14ac:dyDescent="0.25">
      <c r="D50567"/>
    </row>
    <row r="50568" spans="4:4" x14ac:dyDescent="0.25">
      <c r="D50568"/>
    </row>
    <row r="50569" spans="4:4" x14ac:dyDescent="0.25">
      <c r="D50569"/>
    </row>
    <row r="50570" spans="4:4" x14ac:dyDescent="0.25">
      <c r="D50570"/>
    </row>
    <row r="50571" spans="4:4" x14ac:dyDescent="0.25">
      <c r="D50571"/>
    </row>
    <row r="50572" spans="4:4" x14ac:dyDescent="0.25">
      <c r="D50572"/>
    </row>
    <row r="50573" spans="4:4" x14ac:dyDescent="0.25">
      <c r="D50573"/>
    </row>
    <row r="50574" spans="4:4" x14ac:dyDescent="0.25">
      <c r="D50574"/>
    </row>
    <row r="50575" spans="4:4" x14ac:dyDescent="0.25">
      <c r="D50575"/>
    </row>
    <row r="50576" spans="4:4" x14ac:dyDescent="0.25">
      <c r="D50576"/>
    </row>
    <row r="50577" spans="4:4" x14ac:dyDescent="0.25">
      <c r="D50577"/>
    </row>
    <row r="50578" spans="4:4" x14ac:dyDescent="0.25">
      <c r="D50578"/>
    </row>
    <row r="50579" spans="4:4" x14ac:dyDescent="0.25">
      <c r="D50579"/>
    </row>
    <row r="50580" spans="4:4" x14ac:dyDescent="0.25">
      <c r="D50580"/>
    </row>
    <row r="50581" spans="4:4" x14ac:dyDescent="0.25">
      <c r="D50581"/>
    </row>
    <row r="50582" spans="4:4" x14ac:dyDescent="0.25">
      <c r="D50582"/>
    </row>
    <row r="50583" spans="4:4" x14ac:dyDescent="0.25">
      <c r="D50583"/>
    </row>
    <row r="50584" spans="4:4" x14ac:dyDescent="0.25">
      <c r="D50584"/>
    </row>
    <row r="50585" spans="4:4" x14ac:dyDescent="0.25">
      <c r="D50585"/>
    </row>
    <row r="50586" spans="4:4" x14ac:dyDescent="0.25">
      <c r="D50586"/>
    </row>
    <row r="50587" spans="4:4" x14ac:dyDescent="0.25">
      <c r="D50587"/>
    </row>
    <row r="50588" spans="4:4" x14ac:dyDescent="0.25">
      <c r="D50588"/>
    </row>
    <row r="50589" spans="4:4" x14ac:dyDescent="0.25">
      <c r="D50589"/>
    </row>
    <row r="50590" spans="4:4" x14ac:dyDescent="0.25">
      <c r="D50590"/>
    </row>
    <row r="50591" spans="4:4" x14ac:dyDescent="0.25">
      <c r="D50591"/>
    </row>
    <row r="50592" spans="4:4" x14ac:dyDescent="0.25">
      <c r="D50592"/>
    </row>
    <row r="50593" spans="4:4" x14ac:dyDescent="0.25">
      <c r="D50593"/>
    </row>
    <row r="50594" spans="4:4" x14ac:dyDescent="0.25">
      <c r="D50594"/>
    </row>
    <row r="50595" spans="4:4" x14ac:dyDescent="0.25">
      <c r="D50595"/>
    </row>
    <row r="50596" spans="4:4" x14ac:dyDescent="0.25">
      <c r="D50596"/>
    </row>
    <row r="50597" spans="4:4" x14ac:dyDescent="0.25">
      <c r="D50597"/>
    </row>
    <row r="50598" spans="4:4" x14ac:dyDescent="0.25">
      <c r="D50598"/>
    </row>
    <row r="50599" spans="4:4" x14ac:dyDescent="0.25">
      <c r="D50599"/>
    </row>
    <row r="50600" spans="4:4" x14ac:dyDescent="0.25">
      <c r="D50600"/>
    </row>
    <row r="50601" spans="4:4" x14ac:dyDescent="0.25">
      <c r="D50601"/>
    </row>
    <row r="50602" spans="4:4" x14ac:dyDescent="0.25">
      <c r="D50602"/>
    </row>
    <row r="50603" spans="4:4" x14ac:dyDescent="0.25">
      <c r="D50603"/>
    </row>
    <row r="50604" spans="4:4" x14ac:dyDescent="0.25">
      <c r="D50604"/>
    </row>
    <row r="50605" spans="4:4" x14ac:dyDescent="0.25">
      <c r="D50605"/>
    </row>
    <row r="50606" spans="4:4" x14ac:dyDescent="0.25">
      <c r="D50606"/>
    </row>
    <row r="50607" spans="4:4" x14ac:dyDescent="0.25">
      <c r="D50607"/>
    </row>
    <row r="50608" spans="4:4" x14ac:dyDescent="0.25">
      <c r="D50608"/>
    </row>
    <row r="50609" spans="4:4" x14ac:dyDescent="0.25">
      <c r="D50609"/>
    </row>
    <row r="50610" spans="4:4" x14ac:dyDescent="0.25">
      <c r="D50610"/>
    </row>
    <row r="50611" spans="4:4" x14ac:dyDescent="0.25">
      <c r="D50611"/>
    </row>
    <row r="50612" spans="4:4" x14ac:dyDescent="0.25">
      <c r="D50612"/>
    </row>
    <row r="50613" spans="4:4" x14ac:dyDescent="0.25">
      <c r="D50613"/>
    </row>
    <row r="50614" spans="4:4" x14ac:dyDescent="0.25">
      <c r="D50614"/>
    </row>
    <row r="50615" spans="4:4" x14ac:dyDescent="0.25">
      <c r="D50615"/>
    </row>
    <row r="50616" spans="4:4" x14ac:dyDescent="0.25">
      <c r="D50616"/>
    </row>
    <row r="50617" spans="4:4" x14ac:dyDescent="0.25">
      <c r="D50617"/>
    </row>
    <row r="50618" spans="4:4" x14ac:dyDescent="0.25">
      <c r="D50618"/>
    </row>
    <row r="50619" spans="4:4" x14ac:dyDescent="0.25">
      <c r="D50619"/>
    </row>
    <row r="50620" spans="4:4" x14ac:dyDescent="0.25">
      <c r="D50620"/>
    </row>
    <row r="50621" spans="4:4" x14ac:dyDescent="0.25">
      <c r="D50621"/>
    </row>
    <row r="50622" spans="4:4" x14ac:dyDescent="0.25">
      <c r="D50622"/>
    </row>
    <row r="50623" spans="4:4" x14ac:dyDescent="0.25">
      <c r="D50623"/>
    </row>
    <row r="50624" spans="4:4" x14ac:dyDescent="0.25">
      <c r="D50624"/>
    </row>
    <row r="50625" spans="4:4" x14ac:dyDescent="0.25">
      <c r="D50625"/>
    </row>
    <row r="50626" spans="4:4" x14ac:dyDescent="0.25">
      <c r="D50626"/>
    </row>
    <row r="50627" spans="4:4" x14ac:dyDescent="0.25">
      <c r="D50627"/>
    </row>
    <row r="50628" spans="4:4" x14ac:dyDescent="0.25">
      <c r="D50628"/>
    </row>
    <row r="50629" spans="4:4" x14ac:dyDescent="0.25">
      <c r="D50629"/>
    </row>
    <row r="50630" spans="4:4" x14ac:dyDescent="0.25">
      <c r="D50630"/>
    </row>
    <row r="50631" spans="4:4" x14ac:dyDescent="0.25">
      <c r="D50631"/>
    </row>
    <row r="50632" spans="4:4" x14ac:dyDescent="0.25">
      <c r="D50632"/>
    </row>
    <row r="50633" spans="4:4" x14ac:dyDescent="0.25">
      <c r="D50633"/>
    </row>
    <row r="50634" spans="4:4" x14ac:dyDescent="0.25">
      <c r="D50634"/>
    </row>
    <row r="50635" spans="4:4" x14ac:dyDescent="0.25">
      <c r="D50635"/>
    </row>
    <row r="50636" spans="4:4" x14ac:dyDescent="0.25">
      <c r="D50636"/>
    </row>
    <row r="50637" spans="4:4" x14ac:dyDescent="0.25">
      <c r="D50637"/>
    </row>
    <row r="50638" spans="4:4" x14ac:dyDescent="0.25">
      <c r="D50638"/>
    </row>
    <row r="50639" spans="4:4" x14ac:dyDescent="0.25">
      <c r="D50639"/>
    </row>
    <row r="50640" spans="4:4" x14ac:dyDescent="0.25">
      <c r="D50640"/>
    </row>
    <row r="50641" spans="4:4" x14ac:dyDescent="0.25">
      <c r="D50641"/>
    </row>
    <row r="50642" spans="4:4" x14ac:dyDescent="0.25">
      <c r="D50642"/>
    </row>
    <row r="50643" spans="4:4" x14ac:dyDescent="0.25">
      <c r="D50643"/>
    </row>
    <row r="50644" spans="4:4" x14ac:dyDescent="0.25">
      <c r="D50644"/>
    </row>
    <row r="50645" spans="4:4" x14ac:dyDescent="0.25">
      <c r="D50645"/>
    </row>
    <row r="50646" spans="4:4" x14ac:dyDescent="0.25">
      <c r="D50646"/>
    </row>
    <row r="50647" spans="4:4" x14ac:dyDescent="0.25">
      <c r="D50647"/>
    </row>
    <row r="50648" spans="4:4" x14ac:dyDescent="0.25">
      <c r="D50648"/>
    </row>
    <row r="50649" spans="4:4" x14ac:dyDescent="0.25">
      <c r="D50649"/>
    </row>
    <row r="50650" spans="4:4" x14ac:dyDescent="0.25">
      <c r="D50650"/>
    </row>
    <row r="50651" spans="4:4" x14ac:dyDescent="0.25">
      <c r="D50651"/>
    </row>
    <row r="50652" spans="4:4" x14ac:dyDescent="0.25">
      <c r="D50652"/>
    </row>
    <row r="50653" spans="4:4" x14ac:dyDescent="0.25">
      <c r="D50653"/>
    </row>
    <row r="50654" spans="4:4" x14ac:dyDescent="0.25">
      <c r="D50654"/>
    </row>
    <row r="50655" spans="4:4" x14ac:dyDescent="0.25">
      <c r="D50655"/>
    </row>
    <row r="50656" spans="4:4" x14ac:dyDescent="0.25">
      <c r="D50656"/>
    </row>
    <row r="50657" spans="4:4" x14ac:dyDescent="0.25">
      <c r="D50657"/>
    </row>
    <row r="50658" spans="4:4" x14ac:dyDescent="0.25">
      <c r="D50658"/>
    </row>
    <row r="50659" spans="4:4" x14ac:dyDescent="0.25">
      <c r="D50659"/>
    </row>
    <row r="50660" spans="4:4" x14ac:dyDescent="0.25">
      <c r="D50660"/>
    </row>
    <row r="50661" spans="4:4" x14ac:dyDescent="0.25">
      <c r="D50661"/>
    </row>
    <row r="50662" spans="4:4" x14ac:dyDescent="0.25">
      <c r="D50662"/>
    </row>
    <row r="50663" spans="4:4" x14ac:dyDescent="0.25">
      <c r="D50663"/>
    </row>
    <row r="50664" spans="4:4" x14ac:dyDescent="0.25">
      <c r="D50664"/>
    </row>
    <row r="50665" spans="4:4" x14ac:dyDescent="0.25">
      <c r="D50665"/>
    </row>
    <row r="50666" spans="4:4" x14ac:dyDescent="0.25">
      <c r="D50666"/>
    </row>
    <row r="50667" spans="4:4" x14ac:dyDescent="0.25">
      <c r="D50667"/>
    </row>
    <row r="50668" spans="4:4" x14ac:dyDescent="0.25">
      <c r="D50668"/>
    </row>
    <row r="50669" spans="4:4" x14ac:dyDescent="0.25">
      <c r="D50669"/>
    </row>
    <row r="50670" spans="4:4" x14ac:dyDescent="0.25">
      <c r="D50670"/>
    </row>
    <row r="50671" spans="4:4" x14ac:dyDescent="0.25">
      <c r="D50671"/>
    </row>
    <row r="50672" spans="4:4" x14ac:dyDescent="0.25">
      <c r="D50672"/>
    </row>
    <row r="50673" spans="4:4" x14ac:dyDescent="0.25">
      <c r="D50673"/>
    </row>
    <row r="50674" spans="4:4" x14ac:dyDescent="0.25">
      <c r="D50674"/>
    </row>
    <row r="50675" spans="4:4" x14ac:dyDescent="0.25">
      <c r="D50675"/>
    </row>
    <row r="50676" spans="4:4" x14ac:dyDescent="0.25">
      <c r="D50676"/>
    </row>
    <row r="50677" spans="4:4" x14ac:dyDescent="0.25">
      <c r="D50677"/>
    </row>
    <row r="50678" spans="4:4" x14ac:dyDescent="0.25">
      <c r="D50678"/>
    </row>
    <row r="50679" spans="4:4" x14ac:dyDescent="0.25">
      <c r="D50679"/>
    </row>
    <row r="50680" spans="4:4" x14ac:dyDescent="0.25">
      <c r="D50680"/>
    </row>
    <row r="50681" spans="4:4" x14ac:dyDescent="0.25">
      <c r="D50681"/>
    </row>
    <row r="50682" spans="4:4" x14ac:dyDescent="0.25">
      <c r="D50682"/>
    </row>
    <row r="50683" spans="4:4" x14ac:dyDescent="0.25">
      <c r="D50683"/>
    </row>
    <row r="50684" spans="4:4" x14ac:dyDescent="0.25">
      <c r="D50684"/>
    </row>
    <row r="50685" spans="4:4" x14ac:dyDescent="0.25">
      <c r="D50685"/>
    </row>
    <row r="50686" spans="4:4" x14ac:dyDescent="0.25">
      <c r="D50686"/>
    </row>
    <row r="50687" spans="4:4" x14ac:dyDescent="0.25">
      <c r="D50687"/>
    </row>
    <row r="50688" spans="4:4" x14ac:dyDescent="0.25">
      <c r="D50688"/>
    </row>
    <row r="50689" spans="4:4" x14ac:dyDescent="0.25">
      <c r="D50689"/>
    </row>
    <row r="50690" spans="4:4" x14ac:dyDescent="0.25">
      <c r="D50690"/>
    </row>
    <row r="50691" spans="4:4" x14ac:dyDescent="0.25">
      <c r="D50691"/>
    </row>
    <row r="50692" spans="4:4" x14ac:dyDescent="0.25">
      <c r="D50692"/>
    </row>
    <row r="50693" spans="4:4" x14ac:dyDescent="0.25">
      <c r="D50693"/>
    </row>
    <row r="50694" spans="4:4" x14ac:dyDescent="0.25">
      <c r="D50694"/>
    </row>
    <row r="50695" spans="4:4" x14ac:dyDescent="0.25">
      <c r="D50695"/>
    </row>
    <row r="50696" spans="4:4" x14ac:dyDescent="0.25">
      <c r="D50696"/>
    </row>
    <row r="50697" spans="4:4" x14ac:dyDescent="0.25">
      <c r="D50697"/>
    </row>
    <row r="50698" spans="4:4" x14ac:dyDescent="0.25">
      <c r="D50698"/>
    </row>
    <row r="50699" spans="4:4" x14ac:dyDescent="0.25">
      <c r="D50699"/>
    </row>
    <row r="50700" spans="4:4" x14ac:dyDescent="0.25">
      <c r="D50700"/>
    </row>
    <row r="50701" spans="4:4" x14ac:dyDescent="0.25">
      <c r="D50701"/>
    </row>
    <row r="50702" spans="4:4" x14ac:dyDescent="0.25">
      <c r="D50702"/>
    </row>
    <row r="50703" spans="4:4" x14ac:dyDescent="0.25">
      <c r="D50703"/>
    </row>
    <row r="50704" spans="4:4" x14ac:dyDescent="0.25">
      <c r="D50704"/>
    </row>
    <row r="50705" spans="4:4" x14ac:dyDescent="0.25">
      <c r="D50705"/>
    </row>
    <row r="50706" spans="4:4" x14ac:dyDescent="0.25">
      <c r="D50706"/>
    </row>
    <row r="50707" spans="4:4" x14ac:dyDescent="0.25">
      <c r="D50707"/>
    </row>
    <row r="50708" spans="4:4" x14ac:dyDescent="0.25">
      <c r="D50708"/>
    </row>
    <row r="50709" spans="4:4" x14ac:dyDescent="0.25">
      <c r="D50709"/>
    </row>
    <row r="50710" spans="4:4" x14ac:dyDescent="0.25">
      <c r="D50710"/>
    </row>
    <row r="50711" spans="4:4" x14ac:dyDescent="0.25">
      <c r="D50711"/>
    </row>
    <row r="50712" spans="4:4" x14ac:dyDescent="0.25">
      <c r="D50712"/>
    </row>
    <row r="50713" spans="4:4" x14ac:dyDescent="0.25">
      <c r="D50713"/>
    </row>
    <row r="50714" spans="4:4" x14ac:dyDescent="0.25">
      <c r="D50714"/>
    </row>
    <row r="50715" spans="4:4" x14ac:dyDescent="0.25">
      <c r="D50715"/>
    </row>
    <row r="50716" spans="4:4" x14ac:dyDescent="0.25">
      <c r="D50716"/>
    </row>
    <row r="50717" spans="4:4" x14ac:dyDescent="0.25">
      <c r="D50717"/>
    </row>
    <row r="50718" spans="4:4" x14ac:dyDescent="0.25">
      <c r="D50718"/>
    </row>
    <row r="50719" spans="4:4" x14ac:dyDescent="0.25">
      <c r="D50719"/>
    </row>
    <row r="50720" spans="4:4" x14ac:dyDescent="0.25">
      <c r="D50720"/>
    </row>
    <row r="50721" spans="4:4" x14ac:dyDescent="0.25">
      <c r="D50721"/>
    </row>
    <row r="50722" spans="4:4" x14ac:dyDescent="0.25">
      <c r="D50722"/>
    </row>
    <row r="50723" spans="4:4" x14ac:dyDescent="0.25">
      <c r="D50723"/>
    </row>
    <row r="50724" spans="4:4" x14ac:dyDescent="0.25">
      <c r="D50724"/>
    </row>
    <row r="50725" spans="4:4" x14ac:dyDescent="0.25">
      <c r="D50725"/>
    </row>
    <row r="50726" spans="4:4" x14ac:dyDescent="0.25">
      <c r="D50726"/>
    </row>
    <row r="50727" spans="4:4" x14ac:dyDescent="0.25">
      <c r="D50727"/>
    </row>
    <row r="50728" spans="4:4" x14ac:dyDescent="0.25">
      <c r="D50728"/>
    </row>
    <row r="50729" spans="4:4" x14ac:dyDescent="0.25">
      <c r="D50729"/>
    </row>
    <row r="50730" spans="4:4" x14ac:dyDescent="0.25">
      <c r="D50730"/>
    </row>
    <row r="50731" spans="4:4" x14ac:dyDescent="0.25">
      <c r="D50731"/>
    </row>
    <row r="50732" spans="4:4" x14ac:dyDescent="0.25">
      <c r="D50732"/>
    </row>
    <row r="50733" spans="4:4" x14ac:dyDescent="0.25">
      <c r="D50733"/>
    </row>
    <row r="50734" spans="4:4" x14ac:dyDescent="0.25">
      <c r="D50734"/>
    </row>
    <row r="50735" spans="4:4" x14ac:dyDescent="0.25">
      <c r="D50735"/>
    </row>
    <row r="50736" spans="4:4" x14ac:dyDescent="0.25">
      <c r="D50736"/>
    </row>
    <row r="50737" spans="4:4" x14ac:dyDescent="0.25">
      <c r="D50737"/>
    </row>
    <row r="50738" spans="4:4" x14ac:dyDescent="0.25">
      <c r="D50738"/>
    </row>
    <row r="50739" spans="4:4" x14ac:dyDescent="0.25">
      <c r="D50739"/>
    </row>
    <row r="50740" spans="4:4" x14ac:dyDescent="0.25">
      <c r="D50740"/>
    </row>
    <row r="50741" spans="4:4" x14ac:dyDescent="0.25">
      <c r="D50741"/>
    </row>
    <row r="50742" spans="4:4" x14ac:dyDescent="0.25">
      <c r="D50742"/>
    </row>
    <row r="50743" spans="4:4" x14ac:dyDescent="0.25">
      <c r="D50743"/>
    </row>
    <row r="50744" spans="4:4" x14ac:dyDescent="0.25">
      <c r="D50744"/>
    </row>
    <row r="50745" spans="4:4" x14ac:dyDescent="0.25">
      <c r="D50745"/>
    </row>
    <row r="50746" spans="4:4" x14ac:dyDescent="0.25">
      <c r="D50746"/>
    </row>
    <row r="50747" spans="4:4" x14ac:dyDescent="0.25">
      <c r="D50747"/>
    </row>
    <row r="50748" spans="4:4" x14ac:dyDescent="0.25">
      <c r="D50748"/>
    </row>
    <row r="50749" spans="4:4" x14ac:dyDescent="0.25">
      <c r="D50749"/>
    </row>
    <row r="50750" spans="4:4" x14ac:dyDescent="0.25">
      <c r="D50750"/>
    </row>
    <row r="50751" spans="4:4" x14ac:dyDescent="0.25">
      <c r="D50751"/>
    </row>
    <row r="50752" spans="4:4" x14ac:dyDescent="0.25">
      <c r="D50752"/>
    </row>
    <row r="50753" spans="4:4" x14ac:dyDescent="0.25">
      <c r="D50753"/>
    </row>
    <row r="50754" spans="4:4" x14ac:dyDescent="0.25">
      <c r="D50754"/>
    </row>
    <row r="50755" spans="4:4" x14ac:dyDescent="0.25">
      <c r="D50755"/>
    </row>
    <row r="50756" spans="4:4" x14ac:dyDescent="0.25">
      <c r="D50756"/>
    </row>
    <row r="50757" spans="4:4" x14ac:dyDescent="0.25">
      <c r="D50757"/>
    </row>
    <row r="50758" spans="4:4" x14ac:dyDescent="0.25">
      <c r="D50758"/>
    </row>
    <row r="50759" spans="4:4" x14ac:dyDescent="0.25">
      <c r="D50759"/>
    </row>
    <row r="50760" spans="4:4" x14ac:dyDescent="0.25">
      <c r="D50760"/>
    </row>
    <row r="50761" spans="4:4" x14ac:dyDescent="0.25">
      <c r="D50761"/>
    </row>
    <row r="50762" spans="4:4" x14ac:dyDescent="0.25">
      <c r="D50762"/>
    </row>
    <row r="50763" spans="4:4" x14ac:dyDescent="0.25">
      <c r="D50763"/>
    </row>
    <row r="50764" spans="4:4" x14ac:dyDescent="0.25">
      <c r="D50764"/>
    </row>
    <row r="50765" spans="4:4" x14ac:dyDescent="0.25">
      <c r="D50765"/>
    </row>
    <row r="50766" spans="4:4" x14ac:dyDescent="0.25">
      <c r="D50766"/>
    </row>
    <row r="50767" spans="4:4" x14ac:dyDescent="0.25">
      <c r="D50767"/>
    </row>
    <row r="50768" spans="4:4" x14ac:dyDescent="0.25">
      <c r="D50768"/>
    </row>
    <row r="50769" spans="4:4" x14ac:dyDescent="0.25">
      <c r="D50769"/>
    </row>
    <row r="50770" spans="4:4" x14ac:dyDescent="0.25">
      <c r="D50770"/>
    </row>
    <row r="50771" spans="4:4" x14ac:dyDescent="0.25">
      <c r="D50771"/>
    </row>
    <row r="50772" spans="4:4" x14ac:dyDescent="0.25">
      <c r="D50772"/>
    </row>
    <row r="50773" spans="4:4" x14ac:dyDescent="0.25">
      <c r="D50773"/>
    </row>
    <row r="50774" spans="4:4" x14ac:dyDescent="0.25">
      <c r="D50774"/>
    </row>
    <row r="50775" spans="4:4" x14ac:dyDescent="0.25">
      <c r="D50775"/>
    </row>
    <row r="50776" spans="4:4" x14ac:dyDescent="0.25">
      <c r="D50776"/>
    </row>
    <row r="50777" spans="4:4" x14ac:dyDescent="0.25">
      <c r="D50777"/>
    </row>
    <row r="50778" spans="4:4" x14ac:dyDescent="0.25">
      <c r="D50778"/>
    </row>
    <row r="50779" spans="4:4" x14ac:dyDescent="0.25">
      <c r="D50779"/>
    </row>
    <row r="50780" spans="4:4" x14ac:dyDescent="0.25">
      <c r="D50780"/>
    </row>
    <row r="50781" spans="4:4" x14ac:dyDescent="0.25">
      <c r="D50781"/>
    </row>
    <row r="50782" spans="4:4" x14ac:dyDescent="0.25">
      <c r="D50782"/>
    </row>
    <row r="50783" spans="4:4" x14ac:dyDescent="0.25">
      <c r="D50783"/>
    </row>
    <row r="50784" spans="4:4" x14ac:dyDescent="0.25">
      <c r="D50784"/>
    </row>
    <row r="50785" spans="4:4" x14ac:dyDescent="0.25">
      <c r="D50785"/>
    </row>
    <row r="50786" spans="4:4" x14ac:dyDescent="0.25">
      <c r="D50786"/>
    </row>
    <row r="50787" spans="4:4" x14ac:dyDescent="0.25">
      <c r="D50787"/>
    </row>
    <row r="50788" spans="4:4" x14ac:dyDescent="0.25">
      <c r="D50788"/>
    </row>
    <row r="50789" spans="4:4" x14ac:dyDescent="0.25">
      <c r="D50789"/>
    </row>
    <row r="50790" spans="4:4" x14ac:dyDescent="0.25">
      <c r="D50790"/>
    </row>
    <row r="50791" spans="4:4" x14ac:dyDescent="0.25">
      <c r="D50791"/>
    </row>
    <row r="50792" spans="4:4" x14ac:dyDescent="0.25">
      <c r="D50792"/>
    </row>
    <row r="50793" spans="4:4" x14ac:dyDescent="0.25">
      <c r="D50793"/>
    </row>
    <row r="50794" spans="4:4" x14ac:dyDescent="0.25">
      <c r="D50794"/>
    </row>
    <row r="50795" spans="4:4" x14ac:dyDescent="0.25">
      <c r="D50795"/>
    </row>
    <row r="50796" spans="4:4" x14ac:dyDescent="0.25">
      <c r="D50796"/>
    </row>
    <row r="50797" spans="4:4" x14ac:dyDescent="0.25">
      <c r="D50797"/>
    </row>
    <row r="50798" spans="4:4" x14ac:dyDescent="0.25">
      <c r="D50798"/>
    </row>
    <row r="50799" spans="4:4" x14ac:dyDescent="0.25">
      <c r="D50799"/>
    </row>
    <row r="50800" spans="4:4" x14ac:dyDescent="0.25">
      <c r="D50800"/>
    </row>
    <row r="50801" spans="4:4" x14ac:dyDescent="0.25">
      <c r="D50801"/>
    </row>
    <row r="50802" spans="4:4" x14ac:dyDescent="0.25">
      <c r="D50802"/>
    </row>
    <row r="50803" spans="4:4" x14ac:dyDescent="0.25">
      <c r="D50803"/>
    </row>
    <row r="50804" spans="4:4" x14ac:dyDescent="0.25">
      <c r="D50804"/>
    </row>
    <row r="50805" spans="4:4" x14ac:dyDescent="0.25">
      <c r="D50805"/>
    </row>
    <row r="50806" spans="4:4" x14ac:dyDescent="0.25">
      <c r="D50806"/>
    </row>
    <row r="50807" spans="4:4" x14ac:dyDescent="0.25">
      <c r="D50807"/>
    </row>
    <row r="50808" spans="4:4" x14ac:dyDescent="0.25">
      <c r="D50808"/>
    </row>
    <row r="50809" spans="4:4" x14ac:dyDescent="0.25">
      <c r="D50809"/>
    </row>
    <row r="50810" spans="4:4" x14ac:dyDescent="0.25">
      <c r="D50810"/>
    </row>
    <row r="50811" spans="4:4" x14ac:dyDescent="0.25">
      <c r="D50811"/>
    </row>
    <row r="50812" spans="4:4" x14ac:dyDescent="0.25">
      <c r="D50812"/>
    </row>
    <row r="50813" spans="4:4" x14ac:dyDescent="0.25">
      <c r="D50813"/>
    </row>
    <row r="50814" spans="4:4" x14ac:dyDescent="0.25">
      <c r="D50814"/>
    </row>
    <row r="50815" spans="4:4" x14ac:dyDescent="0.25">
      <c r="D50815"/>
    </row>
    <row r="50816" spans="4:4" x14ac:dyDescent="0.25">
      <c r="D50816"/>
    </row>
    <row r="50817" spans="4:4" x14ac:dyDescent="0.25">
      <c r="D50817"/>
    </row>
    <row r="50818" spans="4:4" x14ac:dyDescent="0.25">
      <c r="D50818"/>
    </row>
    <row r="50819" spans="4:4" x14ac:dyDescent="0.25">
      <c r="D50819"/>
    </row>
    <row r="50820" spans="4:4" x14ac:dyDescent="0.25">
      <c r="D50820"/>
    </row>
    <row r="50821" spans="4:4" x14ac:dyDescent="0.25">
      <c r="D50821"/>
    </row>
    <row r="50822" spans="4:4" x14ac:dyDescent="0.25">
      <c r="D50822"/>
    </row>
    <row r="50823" spans="4:4" x14ac:dyDescent="0.25">
      <c r="D50823"/>
    </row>
    <row r="50824" spans="4:4" x14ac:dyDescent="0.25">
      <c r="D50824"/>
    </row>
    <row r="50825" spans="4:4" x14ac:dyDescent="0.25">
      <c r="D50825"/>
    </row>
    <row r="50826" spans="4:4" x14ac:dyDescent="0.25">
      <c r="D50826"/>
    </row>
    <row r="50827" spans="4:4" x14ac:dyDescent="0.25">
      <c r="D50827"/>
    </row>
    <row r="50828" spans="4:4" x14ac:dyDescent="0.25">
      <c r="D50828"/>
    </row>
    <row r="50829" spans="4:4" x14ac:dyDescent="0.25">
      <c r="D50829"/>
    </row>
    <row r="50830" spans="4:4" x14ac:dyDescent="0.25">
      <c r="D50830"/>
    </row>
    <row r="50831" spans="4:4" x14ac:dyDescent="0.25">
      <c r="D50831"/>
    </row>
    <row r="50832" spans="4:4" x14ac:dyDescent="0.25">
      <c r="D50832"/>
    </row>
    <row r="50833" spans="4:4" x14ac:dyDescent="0.25">
      <c r="D50833"/>
    </row>
    <row r="50834" spans="4:4" x14ac:dyDescent="0.25">
      <c r="D50834"/>
    </row>
    <row r="50835" spans="4:4" x14ac:dyDescent="0.25">
      <c r="D50835"/>
    </row>
    <row r="50836" spans="4:4" x14ac:dyDescent="0.25">
      <c r="D50836"/>
    </row>
    <row r="50837" spans="4:4" x14ac:dyDescent="0.25">
      <c r="D50837"/>
    </row>
    <row r="50838" spans="4:4" x14ac:dyDescent="0.25">
      <c r="D50838"/>
    </row>
    <row r="50839" spans="4:4" x14ac:dyDescent="0.25">
      <c r="D50839"/>
    </row>
    <row r="50840" spans="4:4" x14ac:dyDescent="0.25">
      <c r="D50840"/>
    </row>
    <row r="50841" spans="4:4" x14ac:dyDescent="0.25">
      <c r="D50841"/>
    </row>
    <row r="50842" spans="4:4" x14ac:dyDescent="0.25">
      <c r="D50842"/>
    </row>
    <row r="50843" spans="4:4" x14ac:dyDescent="0.25">
      <c r="D50843"/>
    </row>
    <row r="50844" spans="4:4" x14ac:dyDescent="0.25">
      <c r="D50844"/>
    </row>
    <row r="50845" spans="4:4" x14ac:dyDescent="0.25">
      <c r="D50845"/>
    </row>
    <row r="50846" spans="4:4" x14ac:dyDescent="0.25">
      <c r="D50846"/>
    </row>
    <row r="50847" spans="4:4" x14ac:dyDescent="0.25">
      <c r="D50847"/>
    </row>
    <row r="50848" spans="4:4" x14ac:dyDescent="0.25">
      <c r="D50848"/>
    </row>
    <row r="50849" spans="4:4" x14ac:dyDescent="0.25">
      <c r="D50849"/>
    </row>
    <row r="50850" spans="4:4" x14ac:dyDescent="0.25">
      <c r="D50850"/>
    </row>
    <row r="50851" spans="4:4" x14ac:dyDescent="0.25">
      <c r="D50851"/>
    </row>
    <row r="50852" spans="4:4" x14ac:dyDescent="0.25">
      <c r="D50852"/>
    </row>
    <row r="50853" spans="4:4" x14ac:dyDescent="0.25">
      <c r="D50853"/>
    </row>
    <row r="50854" spans="4:4" x14ac:dyDescent="0.25">
      <c r="D50854"/>
    </row>
    <row r="50855" spans="4:4" x14ac:dyDescent="0.25">
      <c r="D50855"/>
    </row>
    <row r="50856" spans="4:4" x14ac:dyDescent="0.25">
      <c r="D50856"/>
    </row>
    <row r="50857" spans="4:4" x14ac:dyDescent="0.25">
      <c r="D50857"/>
    </row>
    <row r="50858" spans="4:4" x14ac:dyDescent="0.25">
      <c r="D50858"/>
    </row>
    <row r="50859" spans="4:4" x14ac:dyDescent="0.25">
      <c r="D50859"/>
    </row>
    <row r="50860" spans="4:4" x14ac:dyDescent="0.25">
      <c r="D50860"/>
    </row>
    <row r="50861" spans="4:4" x14ac:dyDescent="0.25">
      <c r="D50861"/>
    </row>
    <row r="50862" spans="4:4" x14ac:dyDescent="0.25">
      <c r="D50862"/>
    </row>
    <row r="50863" spans="4:4" x14ac:dyDescent="0.25">
      <c r="D50863"/>
    </row>
    <row r="50864" spans="4:4" x14ac:dyDescent="0.25">
      <c r="D50864"/>
    </row>
    <row r="50865" spans="4:4" x14ac:dyDescent="0.25">
      <c r="D50865"/>
    </row>
    <row r="50866" spans="4:4" x14ac:dyDescent="0.25">
      <c r="D50866"/>
    </row>
    <row r="50867" spans="4:4" x14ac:dyDescent="0.25">
      <c r="D50867"/>
    </row>
    <row r="50868" spans="4:4" x14ac:dyDescent="0.25">
      <c r="D50868"/>
    </row>
    <row r="50869" spans="4:4" x14ac:dyDescent="0.25">
      <c r="D50869"/>
    </row>
    <row r="50870" spans="4:4" x14ac:dyDescent="0.25">
      <c r="D50870"/>
    </row>
    <row r="50871" spans="4:4" x14ac:dyDescent="0.25">
      <c r="D50871"/>
    </row>
    <row r="50872" spans="4:4" x14ac:dyDescent="0.25">
      <c r="D50872"/>
    </row>
    <row r="50873" spans="4:4" x14ac:dyDescent="0.25">
      <c r="D50873"/>
    </row>
    <row r="50874" spans="4:4" x14ac:dyDescent="0.25">
      <c r="D50874"/>
    </row>
    <row r="50875" spans="4:4" x14ac:dyDescent="0.25">
      <c r="D50875"/>
    </row>
    <row r="50876" spans="4:4" x14ac:dyDescent="0.25">
      <c r="D50876"/>
    </row>
    <row r="50877" spans="4:4" x14ac:dyDescent="0.25">
      <c r="D50877"/>
    </row>
    <row r="50878" spans="4:4" x14ac:dyDescent="0.25">
      <c r="D50878"/>
    </row>
    <row r="50879" spans="4:4" x14ac:dyDescent="0.25">
      <c r="D50879"/>
    </row>
    <row r="50880" spans="4:4" x14ac:dyDescent="0.25">
      <c r="D50880"/>
    </row>
    <row r="50881" spans="4:4" x14ac:dyDescent="0.25">
      <c r="D50881"/>
    </row>
    <row r="50882" spans="4:4" x14ac:dyDescent="0.25">
      <c r="D50882"/>
    </row>
    <row r="50883" spans="4:4" x14ac:dyDescent="0.25">
      <c r="D50883"/>
    </row>
    <row r="50884" spans="4:4" x14ac:dyDescent="0.25">
      <c r="D50884"/>
    </row>
    <row r="50885" spans="4:4" x14ac:dyDescent="0.25">
      <c r="D50885"/>
    </row>
    <row r="50886" spans="4:4" x14ac:dyDescent="0.25">
      <c r="D50886"/>
    </row>
    <row r="50887" spans="4:4" x14ac:dyDescent="0.25">
      <c r="D50887"/>
    </row>
    <row r="50888" spans="4:4" x14ac:dyDescent="0.25">
      <c r="D50888"/>
    </row>
    <row r="50889" spans="4:4" x14ac:dyDescent="0.25">
      <c r="D50889"/>
    </row>
    <row r="50890" spans="4:4" x14ac:dyDescent="0.25">
      <c r="D50890"/>
    </row>
    <row r="50891" spans="4:4" x14ac:dyDescent="0.25">
      <c r="D50891"/>
    </row>
    <row r="50892" spans="4:4" x14ac:dyDescent="0.25">
      <c r="D50892"/>
    </row>
    <row r="50893" spans="4:4" x14ac:dyDescent="0.25">
      <c r="D50893"/>
    </row>
    <row r="50894" spans="4:4" x14ac:dyDescent="0.25">
      <c r="D50894"/>
    </row>
    <row r="50895" spans="4:4" x14ac:dyDescent="0.25">
      <c r="D50895"/>
    </row>
    <row r="50896" spans="4:4" x14ac:dyDescent="0.25">
      <c r="D50896"/>
    </row>
    <row r="50897" spans="4:4" x14ac:dyDescent="0.25">
      <c r="D50897"/>
    </row>
    <row r="50898" spans="4:4" x14ac:dyDescent="0.25">
      <c r="D50898"/>
    </row>
    <row r="50899" spans="4:4" x14ac:dyDescent="0.25">
      <c r="D50899"/>
    </row>
    <row r="50900" spans="4:4" x14ac:dyDescent="0.25">
      <c r="D50900"/>
    </row>
    <row r="50901" spans="4:4" x14ac:dyDescent="0.25">
      <c r="D50901"/>
    </row>
    <row r="50902" spans="4:4" x14ac:dyDescent="0.25">
      <c r="D50902"/>
    </row>
    <row r="50903" spans="4:4" x14ac:dyDescent="0.25">
      <c r="D50903"/>
    </row>
    <row r="50904" spans="4:4" x14ac:dyDescent="0.25">
      <c r="D50904"/>
    </row>
    <row r="50905" spans="4:4" x14ac:dyDescent="0.25">
      <c r="D50905"/>
    </row>
    <row r="50906" spans="4:4" x14ac:dyDescent="0.25">
      <c r="D50906"/>
    </row>
    <row r="50907" spans="4:4" x14ac:dyDescent="0.25">
      <c r="D50907"/>
    </row>
    <row r="50908" spans="4:4" x14ac:dyDescent="0.25">
      <c r="D50908"/>
    </row>
    <row r="50909" spans="4:4" x14ac:dyDescent="0.25">
      <c r="D50909"/>
    </row>
    <row r="50910" spans="4:4" x14ac:dyDescent="0.25">
      <c r="D50910"/>
    </row>
    <row r="50911" spans="4:4" x14ac:dyDescent="0.25">
      <c r="D50911"/>
    </row>
    <row r="50912" spans="4:4" x14ac:dyDescent="0.25">
      <c r="D50912"/>
    </row>
    <row r="50913" spans="4:4" x14ac:dyDescent="0.25">
      <c r="D50913"/>
    </row>
    <row r="50914" spans="4:4" x14ac:dyDescent="0.25">
      <c r="D50914"/>
    </row>
    <row r="50915" spans="4:4" x14ac:dyDescent="0.25">
      <c r="D50915"/>
    </row>
    <row r="50916" spans="4:4" x14ac:dyDescent="0.25">
      <c r="D50916"/>
    </row>
    <row r="50917" spans="4:4" x14ac:dyDescent="0.25">
      <c r="D50917"/>
    </row>
    <row r="50918" spans="4:4" x14ac:dyDescent="0.25">
      <c r="D50918"/>
    </row>
    <row r="50919" spans="4:4" x14ac:dyDescent="0.25">
      <c r="D50919"/>
    </row>
    <row r="50920" spans="4:4" x14ac:dyDescent="0.25">
      <c r="D50920"/>
    </row>
    <row r="50921" spans="4:4" x14ac:dyDescent="0.25">
      <c r="D50921"/>
    </row>
    <row r="50922" spans="4:4" x14ac:dyDescent="0.25">
      <c r="D50922"/>
    </row>
    <row r="50923" spans="4:4" x14ac:dyDescent="0.25">
      <c r="D50923"/>
    </row>
    <row r="50924" spans="4:4" x14ac:dyDescent="0.25">
      <c r="D50924"/>
    </row>
    <row r="50925" spans="4:4" x14ac:dyDescent="0.25">
      <c r="D50925"/>
    </row>
    <row r="50926" spans="4:4" x14ac:dyDescent="0.25">
      <c r="D50926"/>
    </row>
    <row r="50927" spans="4:4" x14ac:dyDescent="0.25">
      <c r="D50927"/>
    </row>
    <row r="50928" spans="4:4" x14ac:dyDescent="0.25">
      <c r="D50928"/>
    </row>
    <row r="50929" spans="4:4" x14ac:dyDescent="0.25">
      <c r="D50929"/>
    </row>
    <row r="50930" spans="4:4" x14ac:dyDescent="0.25">
      <c r="D50930"/>
    </row>
    <row r="50931" spans="4:4" x14ac:dyDescent="0.25">
      <c r="D50931"/>
    </row>
    <row r="50932" spans="4:4" x14ac:dyDescent="0.25">
      <c r="D50932"/>
    </row>
    <row r="50933" spans="4:4" x14ac:dyDescent="0.25">
      <c r="D50933"/>
    </row>
    <row r="50934" spans="4:4" x14ac:dyDescent="0.25">
      <c r="D50934"/>
    </row>
    <row r="50935" spans="4:4" x14ac:dyDescent="0.25">
      <c r="D50935"/>
    </row>
    <row r="50936" spans="4:4" x14ac:dyDescent="0.25">
      <c r="D50936"/>
    </row>
    <row r="50937" spans="4:4" x14ac:dyDescent="0.25">
      <c r="D50937"/>
    </row>
    <row r="50938" spans="4:4" x14ac:dyDescent="0.25">
      <c r="D50938"/>
    </row>
    <row r="50939" spans="4:4" x14ac:dyDescent="0.25">
      <c r="D50939"/>
    </row>
    <row r="50940" spans="4:4" x14ac:dyDescent="0.25">
      <c r="D50940"/>
    </row>
    <row r="50941" spans="4:4" x14ac:dyDescent="0.25">
      <c r="D50941"/>
    </row>
    <row r="50942" spans="4:4" x14ac:dyDescent="0.25">
      <c r="D50942"/>
    </row>
    <row r="50943" spans="4:4" x14ac:dyDescent="0.25">
      <c r="D50943"/>
    </row>
    <row r="50944" spans="4:4" x14ac:dyDescent="0.25">
      <c r="D50944"/>
    </row>
    <row r="50945" spans="4:4" x14ac:dyDescent="0.25">
      <c r="D50945"/>
    </row>
    <row r="50946" spans="4:4" x14ac:dyDescent="0.25">
      <c r="D50946"/>
    </row>
    <row r="50947" spans="4:4" x14ac:dyDescent="0.25">
      <c r="D50947"/>
    </row>
    <row r="50948" spans="4:4" x14ac:dyDescent="0.25">
      <c r="D50948"/>
    </row>
    <row r="50949" spans="4:4" x14ac:dyDescent="0.25">
      <c r="D50949"/>
    </row>
    <row r="50950" spans="4:4" x14ac:dyDescent="0.25">
      <c r="D50950"/>
    </row>
    <row r="50951" spans="4:4" x14ac:dyDescent="0.25">
      <c r="D50951"/>
    </row>
    <row r="50952" spans="4:4" x14ac:dyDescent="0.25">
      <c r="D50952"/>
    </row>
    <row r="50953" spans="4:4" x14ac:dyDescent="0.25">
      <c r="D50953"/>
    </row>
    <row r="50954" spans="4:4" x14ac:dyDescent="0.25">
      <c r="D50954"/>
    </row>
    <row r="50955" spans="4:4" x14ac:dyDescent="0.25">
      <c r="D50955"/>
    </row>
    <row r="50956" spans="4:4" x14ac:dyDescent="0.25">
      <c r="D50956"/>
    </row>
    <row r="50957" spans="4:4" x14ac:dyDescent="0.25">
      <c r="D50957"/>
    </row>
    <row r="50958" spans="4:4" x14ac:dyDescent="0.25">
      <c r="D50958"/>
    </row>
    <row r="50959" spans="4:4" x14ac:dyDescent="0.25">
      <c r="D50959"/>
    </row>
    <row r="50960" spans="4:4" x14ac:dyDescent="0.25">
      <c r="D50960"/>
    </row>
    <row r="50961" spans="4:4" x14ac:dyDescent="0.25">
      <c r="D50961"/>
    </row>
    <row r="50962" spans="4:4" x14ac:dyDescent="0.25">
      <c r="D50962"/>
    </row>
    <row r="50963" spans="4:4" x14ac:dyDescent="0.25">
      <c r="D50963"/>
    </row>
    <row r="50964" spans="4:4" x14ac:dyDescent="0.25">
      <c r="D50964"/>
    </row>
    <row r="50965" spans="4:4" x14ac:dyDescent="0.25">
      <c r="D50965"/>
    </row>
    <row r="50966" spans="4:4" x14ac:dyDescent="0.25">
      <c r="D50966"/>
    </row>
    <row r="50967" spans="4:4" x14ac:dyDescent="0.25">
      <c r="D50967"/>
    </row>
    <row r="50968" spans="4:4" x14ac:dyDescent="0.25">
      <c r="D50968"/>
    </row>
    <row r="50969" spans="4:4" x14ac:dyDescent="0.25">
      <c r="D50969"/>
    </row>
    <row r="50970" spans="4:4" x14ac:dyDescent="0.25">
      <c r="D50970"/>
    </row>
    <row r="50971" spans="4:4" x14ac:dyDescent="0.25">
      <c r="D50971"/>
    </row>
    <row r="50972" spans="4:4" x14ac:dyDescent="0.25">
      <c r="D50972"/>
    </row>
    <row r="50973" spans="4:4" x14ac:dyDescent="0.25">
      <c r="D50973"/>
    </row>
    <row r="50974" spans="4:4" x14ac:dyDescent="0.25">
      <c r="D50974"/>
    </row>
    <row r="50975" spans="4:4" x14ac:dyDescent="0.25">
      <c r="D50975"/>
    </row>
    <row r="50976" spans="4:4" x14ac:dyDescent="0.25">
      <c r="D50976"/>
    </row>
    <row r="50977" spans="4:4" x14ac:dyDescent="0.25">
      <c r="D50977"/>
    </row>
    <row r="50978" spans="4:4" x14ac:dyDescent="0.25">
      <c r="D50978"/>
    </row>
    <row r="50979" spans="4:4" x14ac:dyDescent="0.25">
      <c r="D50979"/>
    </row>
    <row r="50980" spans="4:4" x14ac:dyDescent="0.25">
      <c r="D50980"/>
    </row>
    <row r="50981" spans="4:4" x14ac:dyDescent="0.25">
      <c r="D50981"/>
    </row>
    <row r="50982" spans="4:4" x14ac:dyDescent="0.25">
      <c r="D50982"/>
    </row>
    <row r="50983" spans="4:4" x14ac:dyDescent="0.25">
      <c r="D50983"/>
    </row>
    <row r="50984" spans="4:4" x14ac:dyDescent="0.25">
      <c r="D50984"/>
    </row>
    <row r="50985" spans="4:4" x14ac:dyDescent="0.25">
      <c r="D50985"/>
    </row>
    <row r="50986" spans="4:4" x14ac:dyDescent="0.25">
      <c r="D50986"/>
    </row>
    <row r="50987" spans="4:4" x14ac:dyDescent="0.25">
      <c r="D50987"/>
    </row>
    <row r="50988" spans="4:4" x14ac:dyDescent="0.25">
      <c r="D50988"/>
    </row>
    <row r="50989" spans="4:4" x14ac:dyDescent="0.25">
      <c r="D50989"/>
    </row>
    <row r="50990" spans="4:4" x14ac:dyDescent="0.25">
      <c r="D50990"/>
    </row>
    <row r="50991" spans="4:4" x14ac:dyDescent="0.25">
      <c r="D50991"/>
    </row>
    <row r="50992" spans="4:4" x14ac:dyDescent="0.25">
      <c r="D50992"/>
    </row>
    <row r="50993" spans="4:4" x14ac:dyDescent="0.25">
      <c r="D50993"/>
    </row>
    <row r="50994" spans="4:4" x14ac:dyDescent="0.25">
      <c r="D50994"/>
    </row>
    <row r="50995" spans="4:4" x14ac:dyDescent="0.25">
      <c r="D50995"/>
    </row>
    <row r="50996" spans="4:4" x14ac:dyDescent="0.25">
      <c r="D50996"/>
    </row>
    <row r="50997" spans="4:4" x14ac:dyDescent="0.25">
      <c r="D50997"/>
    </row>
    <row r="50998" spans="4:4" x14ac:dyDescent="0.25">
      <c r="D50998"/>
    </row>
    <row r="50999" spans="4:4" x14ac:dyDescent="0.25">
      <c r="D50999"/>
    </row>
    <row r="51000" spans="4:4" x14ac:dyDescent="0.25">
      <c r="D51000"/>
    </row>
    <row r="51001" spans="4:4" x14ac:dyDescent="0.25">
      <c r="D51001"/>
    </row>
    <row r="51002" spans="4:4" x14ac:dyDescent="0.25">
      <c r="D51002"/>
    </row>
    <row r="51003" spans="4:4" x14ac:dyDescent="0.25">
      <c r="D51003"/>
    </row>
    <row r="51004" spans="4:4" x14ac:dyDescent="0.25">
      <c r="D51004"/>
    </row>
    <row r="51005" spans="4:4" x14ac:dyDescent="0.25">
      <c r="D51005"/>
    </row>
    <row r="51006" spans="4:4" x14ac:dyDescent="0.25">
      <c r="D51006"/>
    </row>
    <row r="51007" spans="4:4" x14ac:dyDescent="0.25">
      <c r="D51007"/>
    </row>
    <row r="51008" spans="4:4" x14ac:dyDescent="0.25">
      <c r="D51008"/>
    </row>
    <row r="51009" spans="4:4" x14ac:dyDescent="0.25">
      <c r="D51009"/>
    </row>
    <row r="51010" spans="4:4" x14ac:dyDescent="0.25">
      <c r="D51010"/>
    </row>
    <row r="51011" spans="4:4" x14ac:dyDescent="0.25">
      <c r="D51011"/>
    </row>
    <row r="51012" spans="4:4" x14ac:dyDescent="0.25">
      <c r="D51012"/>
    </row>
    <row r="51013" spans="4:4" x14ac:dyDescent="0.25">
      <c r="D51013"/>
    </row>
    <row r="51014" spans="4:4" x14ac:dyDescent="0.25">
      <c r="D51014"/>
    </row>
    <row r="51015" spans="4:4" x14ac:dyDescent="0.25">
      <c r="D51015"/>
    </row>
    <row r="51016" spans="4:4" x14ac:dyDescent="0.25">
      <c r="D51016"/>
    </row>
    <row r="51017" spans="4:4" x14ac:dyDescent="0.25">
      <c r="D51017"/>
    </row>
    <row r="51018" spans="4:4" x14ac:dyDescent="0.25">
      <c r="D51018"/>
    </row>
    <row r="51019" spans="4:4" x14ac:dyDescent="0.25">
      <c r="D51019"/>
    </row>
    <row r="51020" spans="4:4" x14ac:dyDescent="0.25">
      <c r="D51020"/>
    </row>
    <row r="51021" spans="4:4" x14ac:dyDescent="0.25">
      <c r="D51021"/>
    </row>
    <row r="51022" spans="4:4" x14ac:dyDescent="0.25">
      <c r="D51022"/>
    </row>
    <row r="51023" spans="4:4" x14ac:dyDescent="0.25">
      <c r="D51023"/>
    </row>
    <row r="51024" spans="4:4" x14ac:dyDescent="0.25">
      <c r="D51024"/>
    </row>
    <row r="51025" spans="4:4" x14ac:dyDescent="0.25">
      <c r="D51025"/>
    </row>
    <row r="51026" spans="4:4" x14ac:dyDescent="0.25">
      <c r="D51026"/>
    </row>
    <row r="51027" spans="4:4" x14ac:dyDescent="0.25">
      <c r="D51027"/>
    </row>
    <row r="51028" spans="4:4" x14ac:dyDescent="0.25">
      <c r="D51028"/>
    </row>
    <row r="51029" spans="4:4" x14ac:dyDescent="0.25">
      <c r="D51029"/>
    </row>
    <row r="51030" spans="4:4" x14ac:dyDescent="0.25">
      <c r="D51030"/>
    </row>
    <row r="51031" spans="4:4" x14ac:dyDescent="0.25">
      <c r="D51031"/>
    </row>
    <row r="51032" spans="4:4" x14ac:dyDescent="0.25">
      <c r="D51032"/>
    </row>
    <row r="51033" spans="4:4" x14ac:dyDescent="0.25">
      <c r="D51033"/>
    </row>
    <row r="51034" spans="4:4" x14ac:dyDescent="0.25">
      <c r="D51034"/>
    </row>
    <row r="51035" spans="4:4" x14ac:dyDescent="0.25">
      <c r="D51035"/>
    </row>
    <row r="51036" spans="4:4" x14ac:dyDescent="0.25">
      <c r="D51036"/>
    </row>
    <row r="51037" spans="4:4" x14ac:dyDescent="0.25">
      <c r="D51037"/>
    </row>
    <row r="51038" spans="4:4" x14ac:dyDescent="0.25">
      <c r="D51038"/>
    </row>
    <row r="51039" spans="4:4" x14ac:dyDescent="0.25">
      <c r="D51039"/>
    </row>
    <row r="51040" spans="4:4" x14ac:dyDescent="0.25">
      <c r="D51040"/>
    </row>
    <row r="51041" spans="4:4" x14ac:dyDescent="0.25">
      <c r="D51041"/>
    </row>
    <row r="51042" spans="4:4" x14ac:dyDescent="0.25">
      <c r="D51042"/>
    </row>
    <row r="51043" spans="4:4" x14ac:dyDescent="0.25">
      <c r="D51043"/>
    </row>
    <row r="51044" spans="4:4" x14ac:dyDescent="0.25">
      <c r="D51044"/>
    </row>
    <row r="51045" spans="4:4" x14ac:dyDescent="0.25">
      <c r="D51045"/>
    </row>
    <row r="51046" spans="4:4" x14ac:dyDescent="0.25">
      <c r="D51046"/>
    </row>
    <row r="51047" spans="4:4" x14ac:dyDescent="0.25">
      <c r="D51047"/>
    </row>
    <row r="51048" spans="4:4" x14ac:dyDescent="0.25">
      <c r="D51048"/>
    </row>
    <row r="51049" spans="4:4" x14ac:dyDescent="0.25">
      <c r="D51049"/>
    </row>
    <row r="51050" spans="4:4" x14ac:dyDescent="0.25">
      <c r="D51050"/>
    </row>
    <row r="51051" spans="4:4" x14ac:dyDescent="0.25">
      <c r="D51051"/>
    </row>
    <row r="51052" spans="4:4" x14ac:dyDescent="0.25">
      <c r="D51052"/>
    </row>
    <row r="51053" spans="4:4" x14ac:dyDescent="0.25">
      <c r="D51053"/>
    </row>
    <row r="51054" spans="4:4" x14ac:dyDescent="0.25">
      <c r="D51054"/>
    </row>
    <row r="51055" spans="4:4" x14ac:dyDescent="0.25">
      <c r="D51055"/>
    </row>
    <row r="51056" spans="4:4" x14ac:dyDescent="0.25">
      <c r="D51056"/>
    </row>
    <row r="51057" spans="4:4" x14ac:dyDescent="0.25">
      <c r="D51057"/>
    </row>
    <row r="51058" spans="4:4" x14ac:dyDescent="0.25">
      <c r="D51058"/>
    </row>
    <row r="51059" spans="4:4" x14ac:dyDescent="0.25">
      <c r="D51059"/>
    </row>
    <row r="51060" spans="4:4" x14ac:dyDescent="0.25">
      <c r="D51060"/>
    </row>
    <row r="51061" spans="4:4" x14ac:dyDescent="0.25">
      <c r="D51061"/>
    </row>
    <row r="51062" spans="4:4" x14ac:dyDescent="0.25">
      <c r="D51062"/>
    </row>
    <row r="51063" spans="4:4" x14ac:dyDescent="0.25">
      <c r="D51063"/>
    </row>
    <row r="51064" spans="4:4" x14ac:dyDescent="0.25">
      <c r="D51064"/>
    </row>
    <row r="51065" spans="4:4" x14ac:dyDescent="0.25">
      <c r="D51065"/>
    </row>
    <row r="51066" spans="4:4" x14ac:dyDescent="0.25">
      <c r="D51066"/>
    </row>
    <row r="51067" spans="4:4" x14ac:dyDescent="0.25">
      <c r="D51067"/>
    </row>
    <row r="51068" spans="4:4" x14ac:dyDescent="0.25">
      <c r="D51068"/>
    </row>
    <row r="51069" spans="4:4" x14ac:dyDescent="0.25">
      <c r="D51069"/>
    </row>
    <row r="51070" spans="4:4" x14ac:dyDescent="0.25">
      <c r="D51070"/>
    </row>
    <row r="51071" spans="4:4" x14ac:dyDescent="0.25">
      <c r="D51071"/>
    </row>
    <row r="51072" spans="4:4" x14ac:dyDescent="0.25">
      <c r="D51072"/>
    </row>
    <row r="51073" spans="4:4" x14ac:dyDescent="0.25">
      <c r="D51073"/>
    </row>
    <row r="51074" spans="4:4" x14ac:dyDescent="0.25">
      <c r="D51074"/>
    </row>
    <row r="51075" spans="4:4" x14ac:dyDescent="0.25">
      <c r="D51075"/>
    </row>
    <row r="51076" spans="4:4" x14ac:dyDescent="0.25">
      <c r="D51076"/>
    </row>
    <row r="51077" spans="4:4" x14ac:dyDescent="0.25">
      <c r="D51077"/>
    </row>
    <row r="51078" spans="4:4" x14ac:dyDescent="0.25">
      <c r="D51078"/>
    </row>
    <row r="51079" spans="4:4" x14ac:dyDescent="0.25">
      <c r="D51079"/>
    </row>
    <row r="51080" spans="4:4" x14ac:dyDescent="0.25">
      <c r="D51080"/>
    </row>
    <row r="51081" spans="4:4" x14ac:dyDescent="0.25">
      <c r="D51081"/>
    </row>
    <row r="51082" spans="4:4" x14ac:dyDescent="0.25">
      <c r="D51082"/>
    </row>
    <row r="51083" spans="4:4" x14ac:dyDescent="0.25">
      <c r="D51083"/>
    </row>
    <row r="51084" spans="4:4" x14ac:dyDescent="0.25">
      <c r="D51084"/>
    </row>
    <row r="51085" spans="4:4" x14ac:dyDescent="0.25">
      <c r="D51085"/>
    </row>
    <row r="51086" spans="4:4" x14ac:dyDescent="0.25">
      <c r="D51086"/>
    </row>
    <row r="51087" spans="4:4" x14ac:dyDescent="0.25">
      <c r="D51087"/>
    </row>
    <row r="51088" spans="4:4" x14ac:dyDescent="0.25">
      <c r="D51088"/>
    </row>
    <row r="51089" spans="4:4" x14ac:dyDescent="0.25">
      <c r="D51089"/>
    </row>
    <row r="51090" spans="4:4" x14ac:dyDescent="0.25">
      <c r="D51090"/>
    </row>
    <row r="51091" spans="4:4" x14ac:dyDescent="0.25">
      <c r="D51091"/>
    </row>
    <row r="51092" spans="4:4" x14ac:dyDescent="0.25">
      <c r="D51092"/>
    </row>
    <row r="51093" spans="4:4" x14ac:dyDescent="0.25">
      <c r="D51093"/>
    </row>
    <row r="51094" spans="4:4" x14ac:dyDescent="0.25">
      <c r="D51094"/>
    </row>
    <row r="51095" spans="4:4" x14ac:dyDescent="0.25">
      <c r="D51095"/>
    </row>
    <row r="51096" spans="4:4" x14ac:dyDescent="0.25">
      <c r="D51096"/>
    </row>
    <row r="51097" spans="4:4" x14ac:dyDescent="0.25">
      <c r="D51097"/>
    </row>
    <row r="51098" spans="4:4" x14ac:dyDescent="0.25">
      <c r="D51098"/>
    </row>
    <row r="51099" spans="4:4" x14ac:dyDescent="0.25">
      <c r="D51099"/>
    </row>
    <row r="51100" spans="4:4" x14ac:dyDescent="0.25">
      <c r="D51100"/>
    </row>
    <row r="51101" spans="4:4" x14ac:dyDescent="0.25">
      <c r="D51101"/>
    </row>
    <row r="51102" spans="4:4" x14ac:dyDescent="0.25">
      <c r="D51102"/>
    </row>
    <row r="51103" spans="4:4" x14ac:dyDescent="0.25">
      <c r="D51103"/>
    </row>
    <row r="51104" spans="4:4" x14ac:dyDescent="0.25">
      <c r="D51104"/>
    </row>
    <row r="51105" spans="4:4" x14ac:dyDescent="0.25">
      <c r="D51105"/>
    </row>
    <row r="51106" spans="4:4" x14ac:dyDescent="0.25">
      <c r="D51106"/>
    </row>
    <row r="51107" spans="4:4" x14ac:dyDescent="0.25">
      <c r="D51107"/>
    </row>
    <row r="51108" spans="4:4" x14ac:dyDescent="0.25">
      <c r="D51108"/>
    </row>
    <row r="51109" spans="4:4" x14ac:dyDescent="0.25">
      <c r="D51109"/>
    </row>
    <row r="51110" spans="4:4" x14ac:dyDescent="0.25">
      <c r="D51110"/>
    </row>
    <row r="51111" spans="4:4" x14ac:dyDescent="0.25">
      <c r="D51111"/>
    </row>
    <row r="51112" spans="4:4" x14ac:dyDescent="0.25">
      <c r="D51112"/>
    </row>
    <row r="51113" spans="4:4" x14ac:dyDescent="0.25">
      <c r="D51113"/>
    </row>
    <row r="51114" spans="4:4" x14ac:dyDescent="0.25">
      <c r="D51114"/>
    </row>
    <row r="51115" spans="4:4" x14ac:dyDescent="0.25">
      <c r="D51115"/>
    </row>
    <row r="51116" spans="4:4" x14ac:dyDescent="0.25">
      <c r="D51116"/>
    </row>
    <row r="51117" spans="4:4" x14ac:dyDescent="0.25">
      <c r="D51117"/>
    </row>
    <row r="51118" spans="4:4" x14ac:dyDescent="0.25">
      <c r="D51118"/>
    </row>
    <row r="51119" spans="4:4" x14ac:dyDescent="0.25">
      <c r="D51119"/>
    </row>
    <row r="51120" spans="4:4" x14ac:dyDescent="0.25">
      <c r="D51120"/>
    </row>
    <row r="51121" spans="4:4" x14ac:dyDescent="0.25">
      <c r="D51121"/>
    </row>
    <row r="51122" spans="4:4" x14ac:dyDescent="0.25">
      <c r="D51122"/>
    </row>
    <row r="51123" spans="4:4" x14ac:dyDescent="0.25">
      <c r="D51123"/>
    </row>
    <row r="51124" spans="4:4" x14ac:dyDescent="0.25">
      <c r="D51124"/>
    </row>
    <row r="51125" spans="4:4" x14ac:dyDescent="0.25">
      <c r="D51125"/>
    </row>
    <row r="51126" spans="4:4" x14ac:dyDescent="0.25">
      <c r="D51126"/>
    </row>
    <row r="51127" spans="4:4" x14ac:dyDescent="0.25">
      <c r="D51127"/>
    </row>
    <row r="51128" spans="4:4" x14ac:dyDescent="0.25">
      <c r="D51128"/>
    </row>
    <row r="51129" spans="4:4" x14ac:dyDescent="0.25">
      <c r="D51129"/>
    </row>
    <row r="51130" spans="4:4" x14ac:dyDescent="0.25">
      <c r="D51130"/>
    </row>
    <row r="51131" spans="4:4" x14ac:dyDescent="0.25">
      <c r="D51131"/>
    </row>
    <row r="51132" spans="4:4" x14ac:dyDescent="0.25">
      <c r="D51132"/>
    </row>
    <row r="51133" spans="4:4" x14ac:dyDescent="0.25">
      <c r="D51133"/>
    </row>
    <row r="51134" spans="4:4" x14ac:dyDescent="0.25">
      <c r="D51134"/>
    </row>
    <row r="51135" spans="4:4" x14ac:dyDescent="0.25">
      <c r="D51135"/>
    </row>
    <row r="51136" spans="4:4" x14ac:dyDescent="0.25">
      <c r="D51136"/>
    </row>
    <row r="51137" spans="4:4" x14ac:dyDescent="0.25">
      <c r="D51137"/>
    </row>
    <row r="51138" spans="4:4" x14ac:dyDescent="0.25">
      <c r="D51138"/>
    </row>
    <row r="51139" spans="4:4" x14ac:dyDescent="0.25">
      <c r="D51139"/>
    </row>
    <row r="51140" spans="4:4" x14ac:dyDescent="0.25">
      <c r="D51140"/>
    </row>
    <row r="51141" spans="4:4" x14ac:dyDescent="0.25">
      <c r="D51141"/>
    </row>
    <row r="51142" spans="4:4" x14ac:dyDescent="0.25">
      <c r="D51142"/>
    </row>
    <row r="51143" spans="4:4" x14ac:dyDescent="0.25">
      <c r="D51143"/>
    </row>
    <row r="51144" spans="4:4" x14ac:dyDescent="0.25">
      <c r="D51144"/>
    </row>
    <row r="51145" spans="4:4" x14ac:dyDescent="0.25">
      <c r="D51145"/>
    </row>
    <row r="51146" spans="4:4" x14ac:dyDescent="0.25">
      <c r="D51146"/>
    </row>
    <row r="51147" spans="4:4" x14ac:dyDescent="0.25">
      <c r="D51147"/>
    </row>
    <row r="51148" spans="4:4" x14ac:dyDescent="0.25">
      <c r="D51148"/>
    </row>
    <row r="51149" spans="4:4" x14ac:dyDescent="0.25">
      <c r="D51149"/>
    </row>
    <row r="51150" spans="4:4" x14ac:dyDescent="0.25">
      <c r="D51150"/>
    </row>
    <row r="51151" spans="4:4" x14ac:dyDescent="0.25">
      <c r="D51151"/>
    </row>
    <row r="51152" spans="4:4" x14ac:dyDescent="0.25">
      <c r="D51152"/>
    </row>
    <row r="51153" spans="4:4" x14ac:dyDescent="0.25">
      <c r="D51153"/>
    </row>
    <row r="51154" spans="4:4" x14ac:dyDescent="0.25">
      <c r="D51154"/>
    </row>
    <row r="51155" spans="4:4" x14ac:dyDescent="0.25">
      <c r="D51155"/>
    </row>
    <row r="51156" spans="4:4" x14ac:dyDescent="0.25">
      <c r="D51156"/>
    </row>
    <row r="51157" spans="4:4" x14ac:dyDescent="0.25">
      <c r="D51157"/>
    </row>
    <row r="51158" spans="4:4" x14ac:dyDescent="0.25">
      <c r="D51158"/>
    </row>
    <row r="51159" spans="4:4" x14ac:dyDescent="0.25">
      <c r="D51159"/>
    </row>
    <row r="51160" spans="4:4" x14ac:dyDescent="0.25">
      <c r="D51160"/>
    </row>
    <row r="51161" spans="4:4" x14ac:dyDescent="0.25">
      <c r="D51161"/>
    </row>
    <row r="51162" spans="4:4" x14ac:dyDescent="0.25">
      <c r="D51162"/>
    </row>
    <row r="51163" spans="4:4" x14ac:dyDescent="0.25">
      <c r="D51163"/>
    </row>
    <row r="51164" spans="4:4" x14ac:dyDescent="0.25">
      <c r="D51164"/>
    </row>
    <row r="51165" spans="4:4" x14ac:dyDescent="0.25">
      <c r="D51165"/>
    </row>
    <row r="51166" spans="4:4" x14ac:dyDescent="0.25">
      <c r="D51166"/>
    </row>
    <row r="51167" spans="4:4" x14ac:dyDescent="0.25">
      <c r="D51167"/>
    </row>
    <row r="51168" spans="4:4" x14ac:dyDescent="0.25">
      <c r="D51168"/>
    </row>
    <row r="51169" spans="4:4" x14ac:dyDescent="0.25">
      <c r="D51169"/>
    </row>
    <row r="51170" spans="4:4" x14ac:dyDescent="0.25">
      <c r="D51170"/>
    </row>
    <row r="51171" spans="4:4" x14ac:dyDescent="0.25">
      <c r="D51171"/>
    </row>
    <row r="51172" spans="4:4" x14ac:dyDescent="0.25">
      <c r="D51172"/>
    </row>
    <row r="51173" spans="4:4" x14ac:dyDescent="0.25">
      <c r="D51173"/>
    </row>
    <row r="51174" spans="4:4" x14ac:dyDescent="0.25">
      <c r="D51174"/>
    </row>
    <row r="51175" spans="4:4" x14ac:dyDescent="0.25">
      <c r="D51175"/>
    </row>
    <row r="51176" spans="4:4" x14ac:dyDescent="0.25">
      <c r="D51176"/>
    </row>
    <row r="51177" spans="4:4" x14ac:dyDescent="0.25">
      <c r="D51177"/>
    </row>
    <row r="51178" spans="4:4" x14ac:dyDescent="0.25">
      <c r="D51178"/>
    </row>
    <row r="51179" spans="4:4" x14ac:dyDescent="0.25">
      <c r="D51179"/>
    </row>
    <row r="51180" spans="4:4" x14ac:dyDescent="0.25">
      <c r="D51180"/>
    </row>
    <row r="51181" spans="4:4" x14ac:dyDescent="0.25">
      <c r="D51181"/>
    </row>
    <row r="51182" spans="4:4" x14ac:dyDescent="0.25">
      <c r="D51182"/>
    </row>
    <row r="51183" spans="4:4" x14ac:dyDescent="0.25">
      <c r="D51183"/>
    </row>
    <row r="51184" spans="4:4" x14ac:dyDescent="0.25">
      <c r="D51184"/>
    </row>
    <row r="51185" spans="4:4" x14ac:dyDescent="0.25">
      <c r="D51185"/>
    </row>
    <row r="51186" spans="4:4" x14ac:dyDescent="0.25">
      <c r="D51186"/>
    </row>
    <row r="51187" spans="4:4" x14ac:dyDescent="0.25">
      <c r="D51187"/>
    </row>
    <row r="51188" spans="4:4" x14ac:dyDescent="0.25">
      <c r="D51188"/>
    </row>
    <row r="51189" spans="4:4" x14ac:dyDescent="0.25">
      <c r="D51189"/>
    </row>
    <row r="51190" spans="4:4" x14ac:dyDescent="0.25">
      <c r="D51190"/>
    </row>
    <row r="51191" spans="4:4" x14ac:dyDescent="0.25">
      <c r="D51191"/>
    </row>
    <row r="51192" spans="4:4" x14ac:dyDescent="0.25">
      <c r="D51192"/>
    </row>
    <row r="51193" spans="4:4" x14ac:dyDescent="0.25">
      <c r="D51193"/>
    </row>
    <row r="51194" spans="4:4" x14ac:dyDescent="0.25">
      <c r="D51194"/>
    </row>
    <row r="51195" spans="4:4" x14ac:dyDescent="0.25">
      <c r="D51195"/>
    </row>
    <row r="51196" spans="4:4" x14ac:dyDescent="0.25">
      <c r="D51196"/>
    </row>
    <row r="51197" spans="4:4" x14ac:dyDescent="0.25">
      <c r="D51197"/>
    </row>
    <row r="51198" spans="4:4" x14ac:dyDescent="0.25">
      <c r="D51198"/>
    </row>
    <row r="51199" spans="4:4" x14ac:dyDescent="0.25">
      <c r="D51199"/>
    </row>
    <row r="51200" spans="4:4" x14ac:dyDescent="0.25">
      <c r="D51200"/>
    </row>
    <row r="51201" spans="4:4" x14ac:dyDescent="0.25">
      <c r="D51201"/>
    </row>
    <row r="51202" spans="4:4" x14ac:dyDescent="0.25">
      <c r="D51202"/>
    </row>
    <row r="51203" spans="4:4" x14ac:dyDescent="0.25">
      <c r="D51203"/>
    </row>
    <row r="51204" spans="4:4" x14ac:dyDescent="0.25">
      <c r="D51204"/>
    </row>
    <row r="51205" spans="4:4" x14ac:dyDescent="0.25">
      <c r="D51205"/>
    </row>
    <row r="51206" spans="4:4" x14ac:dyDescent="0.25">
      <c r="D51206"/>
    </row>
    <row r="51207" spans="4:4" x14ac:dyDescent="0.25">
      <c r="D51207"/>
    </row>
    <row r="51208" spans="4:4" x14ac:dyDescent="0.25">
      <c r="D51208"/>
    </row>
    <row r="51209" spans="4:4" x14ac:dyDescent="0.25">
      <c r="D51209"/>
    </row>
    <row r="51210" spans="4:4" x14ac:dyDescent="0.25">
      <c r="D51210"/>
    </row>
    <row r="51211" spans="4:4" x14ac:dyDescent="0.25">
      <c r="D51211"/>
    </row>
    <row r="51212" spans="4:4" x14ac:dyDescent="0.25">
      <c r="D51212"/>
    </row>
    <row r="51213" spans="4:4" x14ac:dyDescent="0.25">
      <c r="D51213"/>
    </row>
    <row r="51214" spans="4:4" x14ac:dyDescent="0.25">
      <c r="D51214"/>
    </row>
    <row r="51215" spans="4:4" x14ac:dyDescent="0.25">
      <c r="D51215"/>
    </row>
    <row r="51216" spans="4:4" x14ac:dyDescent="0.25">
      <c r="D51216"/>
    </row>
    <row r="51217" spans="4:4" x14ac:dyDescent="0.25">
      <c r="D51217"/>
    </row>
    <row r="51218" spans="4:4" x14ac:dyDescent="0.25">
      <c r="D51218"/>
    </row>
    <row r="51219" spans="4:4" x14ac:dyDescent="0.25">
      <c r="D51219"/>
    </row>
    <row r="51220" spans="4:4" x14ac:dyDescent="0.25">
      <c r="D51220"/>
    </row>
    <row r="51221" spans="4:4" x14ac:dyDescent="0.25">
      <c r="D51221"/>
    </row>
    <row r="51222" spans="4:4" x14ac:dyDescent="0.25">
      <c r="D51222"/>
    </row>
    <row r="51223" spans="4:4" x14ac:dyDescent="0.25">
      <c r="D51223"/>
    </row>
    <row r="51224" spans="4:4" x14ac:dyDescent="0.25">
      <c r="D51224"/>
    </row>
    <row r="51225" spans="4:4" x14ac:dyDescent="0.25">
      <c r="D51225"/>
    </row>
    <row r="51226" spans="4:4" x14ac:dyDescent="0.25">
      <c r="D51226"/>
    </row>
    <row r="51227" spans="4:4" x14ac:dyDescent="0.25">
      <c r="D51227"/>
    </row>
    <row r="51228" spans="4:4" x14ac:dyDescent="0.25">
      <c r="D51228"/>
    </row>
    <row r="51229" spans="4:4" x14ac:dyDescent="0.25">
      <c r="D51229"/>
    </row>
    <row r="51230" spans="4:4" x14ac:dyDescent="0.25">
      <c r="D51230"/>
    </row>
    <row r="51231" spans="4:4" x14ac:dyDescent="0.25">
      <c r="D51231"/>
    </row>
    <row r="51232" spans="4:4" x14ac:dyDescent="0.25">
      <c r="D51232"/>
    </row>
    <row r="51233" spans="4:4" x14ac:dyDescent="0.25">
      <c r="D51233"/>
    </row>
    <row r="51234" spans="4:4" x14ac:dyDescent="0.25">
      <c r="D51234"/>
    </row>
    <row r="51235" spans="4:4" x14ac:dyDescent="0.25">
      <c r="D51235"/>
    </row>
    <row r="51236" spans="4:4" x14ac:dyDescent="0.25">
      <c r="D51236"/>
    </row>
    <row r="51237" spans="4:4" x14ac:dyDescent="0.25">
      <c r="D51237"/>
    </row>
    <row r="51238" spans="4:4" x14ac:dyDescent="0.25">
      <c r="D51238"/>
    </row>
    <row r="51239" spans="4:4" x14ac:dyDescent="0.25">
      <c r="D51239"/>
    </row>
    <row r="51240" spans="4:4" x14ac:dyDescent="0.25">
      <c r="D51240"/>
    </row>
    <row r="51241" spans="4:4" x14ac:dyDescent="0.25">
      <c r="D51241"/>
    </row>
    <row r="51242" spans="4:4" x14ac:dyDescent="0.25">
      <c r="D51242"/>
    </row>
    <row r="51243" spans="4:4" x14ac:dyDescent="0.25">
      <c r="D51243"/>
    </row>
    <row r="51244" spans="4:4" x14ac:dyDescent="0.25">
      <c r="D51244"/>
    </row>
    <row r="51245" spans="4:4" x14ac:dyDescent="0.25">
      <c r="D51245"/>
    </row>
    <row r="51246" spans="4:4" x14ac:dyDescent="0.25">
      <c r="D51246"/>
    </row>
    <row r="51247" spans="4:4" x14ac:dyDescent="0.25">
      <c r="D51247"/>
    </row>
    <row r="51248" spans="4:4" x14ac:dyDescent="0.25">
      <c r="D51248"/>
    </row>
    <row r="51249" spans="4:4" x14ac:dyDescent="0.25">
      <c r="D51249"/>
    </row>
    <row r="51250" spans="4:4" x14ac:dyDescent="0.25">
      <c r="D51250"/>
    </row>
    <row r="51251" spans="4:4" x14ac:dyDescent="0.25">
      <c r="D51251"/>
    </row>
    <row r="51252" spans="4:4" x14ac:dyDescent="0.25">
      <c r="D51252"/>
    </row>
    <row r="51253" spans="4:4" x14ac:dyDescent="0.25">
      <c r="D51253"/>
    </row>
    <row r="51254" spans="4:4" x14ac:dyDescent="0.25">
      <c r="D51254"/>
    </row>
    <row r="51255" spans="4:4" x14ac:dyDescent="0.25">
      <c r="D51255"/>
    </row>
    <row r="51256" spans="4:4" x14ac:dyDescent="0.25">
      <c r="D51256"/>
    </row>
    <row r="51257" spans="4:4" x14ac:dyDescent="0.25">
      <c r="D51257"/>
    </row>
    <row r="51258" spans="4:4" x14ac:dyDescent="0.25">
      <c r="D51258"/>
    </row>
    <row r="51259" spans="4:4" x14ac:dyDescent="0.25">
      <c r="D51259"/>
    </row>
    <row r="51260" spans="4:4" x14ac:dyDescent="0.25">
      <c r="D51260"/>
    </row>
    <row r="51261" spans="4:4" x14ac:dyDescent="0.25">
      <c r="D51261"/>
    </row>
    <row r="51262" spans="4:4" x14ac:dyDescent="0.25">
      <c r="D51262"/>
    </row>
    <row r="51263" spans="4:4" x14ac:dyDescent="0.25">
      <c r="D51263"/>
    </row>
    <row r="51264" spans="4:4" x14ac:dyDescent="0.25">
      <c r="D51264"/>
    </row>
    <row r="51265" spans="4:4" x14ac:dyDescent="0.25">
      <c r="D51265"/>
    </row>
    <row r="51266" spans="4:4" x14ac:dyDescent="0.25">
      <c r="D51266"/>
    </row>
    <row r="51267" spans="4:4" x14ac:dyDescent="0.25">
      <c r="D51267"/>
    </row>
    <row r="51268" spans="4:4" x14ac:dyDescent="0.25">
      <c r="D51268"/>
    </row>
    <row r="51269" spans="4:4" x14ac:dyDescent="0.25">
      <c r="D51269"/>
    </row>
    <row r="51270" spans="4:4" x14ac:dyDescent="0.25">
      <c r="D51270"/>
    </row>
    <row r="51271" spans="4:4" x14ac:dyDescent="0.25">
      <c r="D51271"/>
    </row>
    <row r="51272" spans="4:4" x14ac:dyDescent="0.25">
      <c r="D51272"/>
    </row>
    <row r="51273" spans="4:4" x14ac:dyDescent="0.25">
      <c r="D51273"/>
    </row>
    <row r="51274" spans="4:4" x14ac:dyDescent="0.25">
      <c r="D51274"/>
    </row>
    <row r="51275" spans="4:4" x14ac:dyDescent="0.25">
      <c r="D51275"/>
    </row>
    <row r="51276" spans="4:4" x14ac:dyDescent="0.25">
      <c r="D51276"/>
    </row>
    <row r="51277" spans="4:4" x14ac:dyDescent="0.25">
      <c r="D51277"/>
    </row>
    <row r="51278" spans="4:4" x14ac:dyDescent="0.25">
      <c r="D51278"/>
    </row>
    <row r="51279" spans="4:4" x14ac:dyDescent="0.25">
      <c r="D51279"/>
    </row>
    <row r="51280" spans="4:4" x14ac:dyDescent="0.25">
      <c r="D51280"/>
    </row>
    <row r="51281" spans="4:4" x14ac:dyDescent="0.25">
      <c r="D51281"/>
    </row>
    <row r="51282" spans="4:4" x14ac:dyDescent="0.25">
      <c r="D51282"/>
    </row>
    <row r="51283" spans="4:4" x14ac:dyDescent="0.25">
      <c r="D51283"/>
    </row>
    <row r="51284" spans="4:4" x14ac:dyDescent="0.25">
      <c r="D51284"/>
    </row>
    <row r="51285" spans="4:4" x14ac:dyDescent="0.25">
      <c r="D51285"/>
    </row>
    <row r="51286" spans="4:4" x14ac:dyDescent="0.25">
      <c r="D51286"/>
    </row>
    <row r="51287" spans="4:4" x14ac:dyDescent="0.25">
      <c r="D51287"/>
    </row>
    <row r="51288" spans="4:4" x14ac:dyDescent="0.25">
      <c r="D51288"/>
    </row>
    <row r="51289" spans="4:4" x14ac:dyDescent="0.25">
      <c r="D51289"/>
    </row>
    <row r="51290" spans="4:4" x14ac:dyDescent="0.25">
      <c r="D51290"/>
    </row>
    <row r="51291" spans="4:4" x14ac:dyDescent="0.25">
      <c r="D51291"/>
    </row>
    <row r="51292" spans="4:4" x14ac:dyDescent="0.25">
      <c r="D51292"/>
    </row>
    <row r="51293" spans="4:4" x14ac:dyDescent="0.25">
      <c r="D51293"/>
    </row>
    <row r="51294" spans="4:4" x14ac:dyDescent="0.25">
      <c r="D51294"/>
    </row>
    <row r="51295" spans="4:4" x14ac:dyDescent="0.25">
      <c r="D51295"/>
    </row>
    <row r="51296" spans="4:4" x14ac:dyDescent="0.25">
      <c r="D51296"/>
    </row>
    <row r="51297" spans="4:4" x14ac:dyDescent="0.25">
      <c r="D51297"/>
    </row>
    <row r="51298" spans="4:4" x14ac:dyDescent="0.25">
      <c r="D51298"/>
    </row>
    <row r="51299" spans="4:4" x14ac:dyDescent="0.25">
      <c r="D51299"/>
    </row>
    <row r="51300" spans="4:4" x14ac:dyDescent="0.25">
      <c r="D51300"/>
    </row>
    <row r="51301" spans="4:4" x14ac:dyDescent="0.25">
      <c r="D51301"/>
    </row>
    <row r="51302" spans="4:4" x14ac:dyDescent="0.25">
      <c r="D51302"/>
    </row>
    <row r="51303" spans="4:4" x14ac:dyDescent="0.25">
      <c r="D51303"/>
    </row>
    <row r="51304" spans="4:4" x14ac:dyDescent="0.25">
      <c r="D51304"/>
    </row>
    <row r="51305" spans="4:4" x14ac:dyDescent="0.25">
      <c r="D51305"/>
    </row>
    <row r="51306" spans="4:4" x14ac:dyDescent="0.25">
      <c r="D51306"/>
    </row>
    <row r="51307" spans="4:4" x14ac:dyDescent="0.25">
      <c r="D51307"/>
    </row>
    <row r="51308" spans="4:4" x14ac:dyDescent="0.25">
      <c r="D51308"/>
    </row>
    <row r="51309" spans="4:4" x14ac:dyDescent="0.25">
      <c r="D51309"/>
    </row>
    <row r="51310" spans="4:4" x14ac:dyDescent="0.25">
      <c r="D51310"/>
    </row>
    <row r="51311" spans="4:4" x14ac:dyDescent="0.25">
      <c r="D51311"/>
    </row>
    <row r="51312" spans="4:4" x14ac:dyDescent="0.25">
      <c r="D51312"/>
    </row>
    <row r="51313" spans="4:4" x14ac:dyDescent="0.25">
      <c r="D51313"/>
    </row>
    <row r="51314" spans="4:4" x14ac:dyDescent="0.25">
      <c r="D51314"/>
    </row>
    <row r="51315" spans="4:4" x14ac:dyDescent="0.25">
      <c r="D51315"/>
    </row>
    <row r="51316" spans="4:4" x14ac:dyDescent="0.25">
      <c r="D51316"/>
    </row>
    <row r="51317" spans="4:4" x14ac:dyDescent="0.25">
      <c r="D51317"/>
    </row>
    <row r="51318" spans="4:4" x14ac:dyDescent="0.25">
      <c r="D51318"/>
    </row>
    <row r="51319" spans="4:4" x14ac:dyDescent="0.25">
      <c r="D51319"/>
    </row>
    <row r="51320" spans="4:4" x14ac:dyDescent="0.25">
      <c r="D51320"/>
    </row>
    <row r="51321" spans="4:4" x14ac:dyDescent="0.25">
      <c r="D51321"/>
    </row>
    <row r="51322" spans="4:4" x14ac:dyDescent="0.25">
      <c r="D51322"/>
    </row>
    <row r="51323" spans="4:4" x14ac:dyDescent="0.25">
      <c r="D51323"/>
    </row>
    <row r="51324" spans="4:4" x14ac:dyDescent="0.25">
      <c r="D51324"/>
    </row>
    <row r="51325" spans="4:4" x14ac:dyDescent="0.25">
      <c r="D51325"/>
    </row>
    <row r="51326" spans="4:4" x14ac:dyDescent="0.25">
      <c r="D51326"/>
    </row>
    <row r="51327" spans="4:4" x14ac:dyDescent="0.25">
      <c r="D51327"/>
    </row>
    <row r="51328" spans="4:4" x14ac:dyDescent="0.25">
      <c r="D51328"/>
    </row>
    <row r="51329" spans="4:4" x14ac:dyDescent="0.25">
      <c r="D51329"/>
    </row>
    <row r="51330" spans="4:4" x14ac:dyDescent="0.25">
      <c r="D51330"/>
    </row>
    <row r="51331" spans="4:4" x14ac:dyDescent="0.25">
      <c r="D51331"/>
    </row>
    <row r="51332" spans="4:4" x14ac:dyDescent="0.25">
      <c r="D51332"/>
    </row>
    <row r="51333" spans="4:4" x14ac:dyDescent="0.25">
      <c r="D51333"/>
    </row>
    <row r="51334" spans="4:4" x14ac:dyDescent="0.25">
      <c r="D51334"/>
    </row>
    <row r="51335" spans="4:4" x14ac:dyDescent="0.25">
      <c r="D51335"/>
    </row>
    <row r="51336" spans="4:4" x14ac:dyDescent="0.25">
      <c r="D51336"/>
    </row>
    <row r="51337" spans="4:4" x14ac:dyDescent="0.25">
      <c r="D51337"/>
    </row>
    <row r="51338" spans="4:4" x14ac:dyDescent="0.25">
      <c r="D51338"/>
    </row>
    <row r="51339" spans="4:4" x14ac:dyDescent="0.25">
      <c r="D51339"/>
    </row>
    <row r="51340" spans="4:4" x14ac:dyDescent="0.25">
      <c r="D51340"/>
    </row>
    <row r="51341" spans="4:4" x14ac:dyDescent="0.25">
      <c r="D51341"/>
    </row>
    <row r="51342" spans="4:4" x14ac:dyDescent="0.25">
      <c r="D51342"/>
    </row>
    <row r="51343" spans="4:4" x14ac:dyDescent="0.25">
      <c r="D51343"/>
    </row>
    <row r="51344" spans="4:4" x14ac:dyDescent="0.25">
      <c r="D51344"/>
    </row>
    <row r="51345" spans="4:4" x14ac:dyDescent="0.25">
      <c r="D51345"/>
    </row>
    <row r="51346" spans="4:4" x14ac:dyDescent="0.25">
      <c r="D51346"/>
    </row>
    <row r="51347" spans="4:4" x14ac:dyDescent="0.25">
      <c r="D51347"/>
    </row>
    <row r="51348" spans="4:4" x14ac:dyDescent="0.25">
      <c r="D51348"/>
    </row>
    <row r="51349" spans="4:4" x14ac:dyDescent="0.25">
      <c r="D51349"/>
    </row>
    <row r="51350" spans="4:4" x14ac:dyDescent="0.25">
      <c r="D51350"/>
    </row>
    <row r="51351" spans="4:4" x14ac:dyDescent="0.25">
      <c r="D51351"/>
    </row>
    <row r="51352" spans="4:4" x14ac:dyDescent="0.25">
      <c r="D51352"/>
    </row>
    <row r="51353" spans="4:4" x14ac:dyDescent="0.25">
      <c r="D51353"/>
    </row>
    <row r="51354" spans="4:4" x14ac:dyDescent="0.25">
      <c r="D51354"/>
    </row>
    <row r="51355" spans="4:4" x14ac:dyDescent="0.25">
      <c r="D51355"/>
    </row>
    <row r="51356" spans="4:4" x14ac:dyDescent="0.25">
      <c r="D51356"/>
    </row>
    <row r="51357" spans="4:4" x14ac:dyDescent="0.25">
      <c r="D51357"/>
    </row>
    <row r="51358" spans="4:4" x14ac:dyDescent="0.25">
      <c r="D51358"/>
    </row>
    <row r="51359" spans="4:4" x14ac:dyDescent="0.25">
      <c r="D51359"/>
    </row>
    <row r="51360" spans="4:4" x14ac:dyDescent="0.25">
      <c r="D51360"/>
    </row>
    <row r="51361" spans="4:4" x14ac:dyDescent="0.25">
      <c r="D51361"/>
    </row>
    <row r="51362" spans="4:4" x14ac:dyDescent="0.25">
      <c r="D51362"/>
    </row>
    <row r="51363" spans="4:4" x14ac:dyDescent="0.25">
      <c r="D51363"/>
    </row>
    <row r="51364" spans="4:4" x14ac:dyDescent="0.25">
      <c r="D51364"/>
    </row>
    <row r="51365" spans="4:4" x14ac:dyDescent="0.25">
      <c r="D51365"/>
    </row>
    <row r="51366" spans="4:4" x14ac:dyDescent="0.25">
      <c r="D51366"/>
    </row>
    <row r="51367" spans="4:4" x14ac:dyDescent="0.25">
      <c r="D51367"/>
    </row>
    <row r="51368" spans="4:4" x14ac:dyDescent="0.25">
      <c r="D51368"/>
    </row>
    <row r="51369" spans="4:4" x14ac:dyDescent="0.25">
      <c r="D51369"/>
    </row>
    <row r="51370" spans="4:4" x14ac:dyDescent="0.25">
      <c r="D51370"/>
    </row>
    <row r="51371" spans="4:4" x14ac:dyDescent="0.25">
      <c r="D51371"/>
    </row>
    <row r="51372" spans="4:4" x14ac:dyDescent="0.25">
      <c r="D51372"/>
    </row>
    <row r="51373" spans="4:4" x14ac:dyDescent="0.25">
      <c r="D51373"/>
    </row>
    <row r="51374" spans="4:4" x14ac:dyDescent="0.25">
      <c r="D51374"/>
    </row>
    <row r="51375" spans="4:4" x14ac:dyDescent="0.25">
      <c r="D51375"/>
    </row>
    <row r="51376" spans="4:4" x14ac:dyDescent="0.25">
      <c r="D51376"/>
    </row>
    <row r="51377" spans="4:4" x14ac:dyDescent="0.25">
      <c r="D51377"/>
    </row>
    <row r="51378" spans="4:4" x14ac:dyDescent="0.25">
      <c r="D51378"/>
    </row>
    <row r="51379" spans="4:4" x14ac:dyDescent="0.25">
      <c r="D51379"/>
    </row>
    <row r="51380" spans="4:4" x14ac:dyDescent="0.25">
      <c r="D51380"/>
    </row>
    <row r="51381" spans="4:4" x14ac:dyDescent="0.25">
      <c r="D51381"/>
    </row>
    <row r="51382" spans="4:4" x14ac:dyDescent="0.25">
      <c r="D51382"/>
    </row>
    <row r="51383" spans="4:4" x14ac:dyDescent="0.25">
      <c r="D51383"/>
    </row>
    <row r="51384" spans="4:4" x14ac:dyDescent="0.25">
      <c r="D51384"/>
    </row>
    <row r="51385" spans="4:4" x14ac:dyDescent="0.25">
      <c r="D51385"/>
    </row>
    <row r="51386" spans="4:4" x14ac:dyDescent="0.25">
      <c r="D51386"/>
    </row>
    <row r="51387" spans="4:4" x14ac:dyDescent="0.25">
      <c r="D51387"/>
    </row>
    <row r="51388" spans="4:4" x14ac:dyDescent="0.25">
      <c r="D51388"/>
    </row>
    <row r="51389" spans="4:4" x14ac:dyDescent="0.25">
      <c r="D51389"/>
    </row>
    <row r="51390" spans="4:4" x14ac:dyDescent="0.25">
      <c r="D51390"/>
    </row>
    <row r="51391" spans="4:4" x14ac:dyDescent="0.25">
      <c r="D51391"/>
    </row>
    <row r="51392" spans="4:4" x14ac:dyDescent="0.25">
      <c r="D51392"/>
    </row>
    <row r="51393" spans="4:4" x14ac:dyDescent="0.25">
      <c r="D51393"/>
    </row>
    <row r="51394" spans="4:4" x14ac:dyDescent="0.25">
      <c r="D51394"/>
    </row>
    <row r="51395" spans="4:4" x14ac:dyDescent="0.25">
      <c r="D51395"/>
    </row>
    <row r="51396" spans="4:4" x14ac:dyDescent="0.25">
      <c r="D51396"/>
    </row>
    <row r="51397" spans="4:4" x14ac:dyDescent="0.25">
      <c r="D51397"/>
    </row>
    <row r="51398" spans="4:4" x14ac:dyDescent="0.25">
      <c r="D51398"/>
    </row>
    <row r="51399" spans="4:4" x14ac:dyDescent="0.25">
      <c r="D51399"/>
    </row>
    <row r="51400" spans="4:4" x14ac:dyDescent="0.25">
      <c r="D51400"/>
    </row>
    <row r="51401" spans="4:4" x14ac:dyDescent="0.25">
      <c r="D51401"/>
    </row>
    <row r="51402" spans="4:4" x14ac:dyDescent="0.25">
      <c r="D51402"/>
    </row>
    <row r="51403" spans="4:4" x14ac:dyDescent="0.25">
      <c r="D51403"/>
    </row>
    <row r="51404" spans="4:4" x14ac:dyDescent="0.25">
      <c r="D51404"/>
    </row>
    <row r="51405" spans="4:4" x14ac:dyDescent="0.25">
      <c r="D51405"/>
    </row>
    <row r="51406" spans="4:4" x14ac:dyDescent="0.25">
      <c r="D51406"/>
    </row>
    <row r="51407" spans="4:4" x14ac:dyDescent="0.25">
      <c r="D51407"/>
    </row>
    <row r="51408" spans="4:4" x14ac:dyDescent="0.25">
      <c r="D51408"/>
    </row>
    <row r="51409" spans="4:4" x14ac:dyDescent="0.25">
      <c r="D51409"/>
    </row>
    <row r="51410" spans="4:4" x14ac:dyDescent="0.25">
      <c r="D51410"/>
    </row>
    <row r="51411" spans="4:4" x14ac:dyDescent="0.25">
      <c r="D51411"/>
    </row>
    <row r="51412" spans="4:4" x14ac:dyDescent="0.25">
      <c r="D51412"/>
    </row>
    <row r="51413" spans="4:4" x14ac:dyDescent="0.25">
      <c r="D51413"/>
    </row>
    <row r="51414" spans="4:4" x14ac:dyDescent="0.25">
      <c r="D51414"/>
    </row>
    <row r="51415" spans="4:4" x14ac:dyDescent="0.25">
      <c r="D51415"/>
    </row>
    <row r="51416" spans="4:4" x14ac:dyDescent="0.25">
      <c r="D51416"/>
    </row>
    <row r="51417" spans="4:4" x14ac:dyDescent="0.25">
      <c r="D51417"/>
    </row>
    <row r="51418" spans="4:4" x14ac:dyDescent="0.25">
      <c r="D51418"/>
    </row>
    <row r="51419" spans="4:4" x14ac:dyDescent="0.25">
      <c r="D51419"/>
    </row>
    <row r="51420" spans="4:4" x14ac:dyDescent="0.25">
      <c r="D51420"/>
    </row>
    <row r="51421" spans="4:4" x14ac:dyDescent="0.25">
      <c r="D51421"/>
    </row>
    <row r="51422" spans="4:4" x14ac:dyDescent="0.25">
      <c r="D51422"/>
    </row>
    <row r="51423" spans="4:4" x14ac:dyDescent="0.25">
      <c r="D51423"/>
    </row>
    <row r="51424" spans="4:4" x14ac:dyDescent="0.25">
      <c r="D51424"/>
    </row>
    <row r="51425" spans="4:4" x14ac:dyDescent="0.25">
      <c r="D51425"/>
    </row>
    <row r="51426" spans="4:4" x14ac:dyDescent="0.25">
      <c r="D51426"/>
    </row>
    <row r="51427" spans="4:4" x14ac:dyDescent="0.25">
      <c r="D51427"/>
    </row>
    <row r="51428" spans="4:4" x14ac:dyDescent="0.25">
      <c r="D51428"/>
    </row>
    <row r="51429" spans="4:4" x14ac:dyDescent="0.25">
      <c r="D51429"/>
    </row>
    <row r="51430" spans="4:4" x14ac:dyDescent="0.25">
      <c r="D51430"/>
    </row>
    <row r="51431" spans="4:4" x14ac:dyDescent="0.25">
      <c r="D51431"/>
    </row>
    <row r="51432" spans="4:4" x14ac:dyDescent="0.25">
      <c r="D51432"/>
    </row>
    <row r="51433" spans="4:4" x14ac:dyDescent="0.25">
      <c r="D51433"/>
    </row>
    <row r="51434" spans="4:4" x14ac:dyDescent="0.25">
      <c r="D51434"/>
    </row>
    <row r="51435" spans="4:4" x14ac:dyDescent="0.25">
      <c r="D51435"/>
    </row>
    <row r="51436" spans="4:4" x14ac:dyDescent="0.25">
      <c r="D51436"/>
    </row>
    <row r="51437" spans="4:4" x14ac:dyDescent="0.25">
      <c r="D51437"/>
    </row>
    <row r="51438" spans="4:4" x14ac:dyDescent="0.25">
      <c r="D51438"/>
    </row>
    <row r="51439" spans="4:4" x14ac:dyDescent="0.25">
      <c r="D51439"/>
    </row>
    <row r="51440" spans="4:4" x14ac:dyDescent="0.25">
      <c r="D51440"/>
    </row>
    <row r="51441" spans="4:4" x14ac:dyDescent="0.25">
      <c r="D51441"/>
    </row>
    <row r="51442" spans="4:4" x14ac:dyDescent="0.25">
      <c r="D51442"/>
    </row>
    <row r="51443" spans="4:4" x14ac:dyDescent="0.25">
      <c r="D51443"/>
    </row>
    <row r="51444" spans="4:4" x14ac:dyDescent="0.25">
      <c r="D51444"/>
    </row>
    <row r="51445" spans="4:4" x14ac:dyDescent="0.25">
      <c r="D51445"/>
    </row>
    <row r="51446" spans="4:4" x14ac:dyDescent="0.25">
      <c r="D51446"/>
    </row>
    <row r="51447" spans="4:4" x14ac:dyDescent="0.25">
      <c r="D51447"/>
    </row>
    <row r="51448" spans="4:4" x14ac:dyDescent="0.25">
      <c r="D51448"/>
    </row>
    <row r="51449" spans="4:4" x14ac:dyDescent="0.25">
      <c r="D51449"/>
    </row>
    <row r="51450" spans="4:4" x14ac:dyDescent="0.25">
      <c r="D51450"/>
    </row>
    <row r="51451" spans="4:4" x14ac:dyDescent="0.25">
      <c r="D51451"/>
    </row>
    <row r="51452" spans="4:4" x14ac:dyDescent="0.25">
      <c r="D51452"/>
    </row>
    <row r="51453" spans="4:4" x14ac:dyDescent="0.25">
      <c r="D51453"/>
    </row>
    <row r="51454" spans="4:4" x14ac:dyDescent="0.25">
      <c r="D51454"/>
    </row>
    <row r="51455" spans="4:4" x14ac:dyDescent="0.25">
      <c r="D51455"/>
    </row>
    <row r="51456" spans="4:4" x14ac:dyDescent="0.25">
      <c r="D51456"/>
    </row>
    <row r="51457" spans="4:4" x14ac:dyDescent="0.25">
      <c r="D51457"/>
    </row>
    <row r="51458" spans="4:4" x14ac:dyDescent="0.25">
      <c r="D51458"/>
    </row>
    <row r="51459" spans="4:4" x14ac:dyDescent="0.25">
      <c r="D51459"/>
    </row>
    <row r="51460" spans="4:4" x14ac:dyDescent="0.25">
      <c r="D51460"/>
    </row>
    <row r="51461" spans="4:4" x14ac:dyDescent="0.25">
      <c r="D51461"/>
    </row>
    <row r="51462" spans="4:4" x14ac:dyDescent="0.25">
      <c r="D51462"/>
    </row>
    <row r="51463" spans="4:4" x14ac:dyDescent="0.25">
      <c r="D51463"/>
    </row>
    <row r="51464" spans="4:4" x14ac:dyDescent="0.25">
      <c r="D51464"/>
    </row>
    <row r="51465" spans="4:4" x14ac:dyDescent="0.25">
      <c r="D51465"/>
    </row>
    <row r="51466" spans="4:4" x14ac:dyDescent="0.25">
      <c r="D51466"/>
    </row>
    <row r="51467" spans="4:4" x14ac:dyDescent="0.25">
      <c r="D51467"/>
    </row>
    <row r="51468" spans="4:4" x14ac:dyDescent="0.25">
      <c r="D51468"/>
    </row>
    <row r="51469" spans="4:4" x14ac:dyDescent="0.25">
      <c r="D51469"/>
    </row>
    <row r="51470" spans="4:4" x14ac:dyDescent="0.25">
      <c r="D51470"/>
    </row>
    <row r="51471" spans="4:4" x14ac:dyDescent="0.25">
      <c r="D51471"/>
    </row>
    <row r="51472" spans="4:4" x14ac:dyDescent="0.25">
      <c r="D51472"/>
    </row>
    <row r="51473" spans="4:4" x14ac:dyDescent="0.25">
      <c r="D51473"/>
    </row>
    <row r="51474" spans="4:4" x14ac:dyDescent="0.25">
      <c r="D51474"/>
    </row>
    <row r="51475" spans="4:4" x14ac:dyDescent="0.25">
      <c r="D51475"/>
    </row>
    <row r="51476" spans="4:4" x14ac:dyDescent="0.25">
      <c r="D51476"/>
    </row>
    <row r="51477" spans="4:4" x14ac:dyDescent="0.25">
      <c r="D51477"/>
    </row>
    <row r="51478" spans="4:4" x14ac:dyDescent="0.25">
      <c r="D51478"/>
    </row>
    <row r="51479" spans="4:4" x14ac:dyDescent="0.25">
      <c r="D51479"/>
    </row>
    <row r="51480" spans="4:4" x14ac:dyDescent="0.25">
      <c r="D51480"/>
    </row>
    <row r="51481" spans="4:4" x14ac:dyDescent="0.25">
      <c r="D51481"/>
    </row>
    <row r="51482" spans="4:4" x14ac:dyDescent="0.25">
      <c r="D51482"/>
    </row>
    <row r="51483" spans="4:4" x14ac:dyDescent="0.25">
      <c r="D51483"/>
    </row>
    <row r="51484" spans="4:4" x14ac:dyDescent="0.25">
      <c r="D51484"/>
    </row>
    <row r="51485" spans="4:4" x14ac:dyDescent="0.25">
      <c r="D51485"/>
    </row>
    <row r="51486" spans="4:4" x14ac:dyDescent="0.25">
      <c r="D51486"/>
    </row>
    <row r="51487" spans="4:4" x14ac:dyDescent="0.25">
      <c r="D51487"/>
    </row>
    <row r="51488" spans="4:4" x14ac:dyDescent="0.25">
      <c r="D51488"/>
    </row>
    <row r="51489" spans="4:4" x14ac:dyDescent="0.25">
      <c r="D51489"/>
    </row>
    <row r="51490" spans="4:4" x14ac:dyDescent="0.25">
      <c r="D51490"/>
    </row>
    <row r="51491" spans="4:4" x14ac:dyDescent="0.25">
      <c r="D51491"/>
    </row>
    <row r="51492" spans="4:4" x14ac:dyDescent="0.25">
      <c r="D51492"/>
    </row>
    <row r="51493" spans="4:4" x14ac:dyDescent="0.25">
      <c r="D51493"/>
    </row>
    <row r="51494" spans="4:4" x14ac:dyDescent="0.25">
      <c r="D51494"/>
    </row>
    <row r="51495" spans="4:4" x14ac:dyDescent="0.25">
      <c r="D51495"/>
    </row>
    <row r="51496" spans="4:4" x14ac:dyDescent="0.25">
      <c r="D51496"/>
    </row>
    <row r="51497" spans="4:4" x14ac:dyDescent="0.25">
      <c r="D51497"/>
    </row>
    <row r="51498" spans="4:4" x14ac:dyDescent="0.25">
      <c r="D51498"/>
    </row>
    <row r="51499" spans="4:4" x14ac:dyDescent="0.25">
      <c r="D51499"/>
    </row>
    <row r="51500" spans="4:4" x14ac:dyDescent="0.25">
      <c r="D51500"/>
    </row>
    <row r="51501" spans="4:4" x14ac:dyDescent="0.25">
      <c r="D51501"/>
    </row>
    <row r="51502" spans="4:4" x14ac:dyDescent="0.25">
      <c r="D51502"/>
    </row>
    <row r="51503" spans="4:4" x14ac:dyDescent="0.25">
      <c r="D51503"/>
    </row>
    <row r="51504" spans="4:4" x14ac:dyDescent="0.25">
      <c r="D51504"/>
    </row>
    <row r="51505" spans="4:4" x14ac:dyDescent="0.25">
      <c r="D51505"/>
    </row>
    <row r="51506" spans="4:4" x14ac:dyDescent="0.25">
      <c r="D51506"/>
    </row>
    <row r="51507" spans="4:4" x14ac:dyDescent="0.25">
      <c r="D51507"/>
    </row>
    <row r="51508" spans="4:4" x14ac:dyDescent="0.25">
      <c r="D51508"/>
    </row>
    <row r="51509" spans="4:4" x14ac:dyDescent="0.25">
      <c r="D51509"/>
    </row>
    <row r="51510" spans="4:4" x14ac:dyDescent="0.25">
      <c r="D51510"/>
    </row>
    <row r="51511" spans="4:4" x14ac:dyDescent="0.25">
      <c r="D51511"/>
    </row>
    <row r="51512" spans="4:4" x14ac:dyDescent="0.25">
      <c r="D51512"/>
    </row>
    <row r="51513" spans="4:4" x14ac:dyDescent="0.25">
      <c r="D51513"/>
    </row>
    <row r="51514" spans="4:4" x14ac:dyDescent="0.25">
      <c r="D51514"/>
    </row>
    <row r="51515" spans="4:4" x14ac:dyDescent="0.25">
      <c r="D51515"/>
    </row>
    <row r="51516" spans="4:4" x14ac:dyDescent="0.25">
      <c r="D51516"/>
    </row>
    <row r="51517" spans="4:4" x14ac:dyDescent="0.25">
      <c r="D51517"/>
    </row>
    <row r="51518" spans="4:4" x14ac:dyDescent="0.25">
      <c r="D51518"/>
    </row>
    <row r="51519" spans="4:4" x14ac:dyDescent="0.25">
      <c r="D51519"/>
    </row>
    <row r="51520" spans="4:4" x14ac:dyDescent="0.25">
      <c r="D51520"/>
    </row>
    <row r="51521" spans="4:4" x14ac:dyDescent="0.25">
      <c r="D51521"/>
    </row>
    <row r="51522" spans="4:4" x14ac:dyDescent="0.25">
      <c r="D51522"/>
    </row>
    <row r="51523" spans="4:4" x14ac:dyDescent="0.25">
      <c r="D51523"/>
    </row>
    <row r="51524" spans="4:4" x14ac:dyDescent="0.25">
      <c r="D51524"/>
    </row>
    <row r="51525" spans="4:4" x14ac:dyDescent="0.25">
      <c r="D51525"/>
    </row>
    <row r="51526" spans="4:4" x14ac:dyDescent="0.25">
      <c r="D51526"/>
    </row>
    <row r="51527" spans="4:4" x14ac:dyDescent="0.25">
      <c r="D51527"/>
    </row>
    <row r="51528" spans="4:4" x14ac:dyDescent="0.25">
      <c r="D51528"/>
    </row>
    <row r="51529" spans="4:4" x14ac:dyDescent="0.25">
      <c r="D51529"/>
    </row>
    <row r="51530" spans="4:4" x14ac:dyDescent="0.25">
      <c r="D51530"/>
    </row>
    <row r="51531" spans="4:4" x14ac:dyDescent="0.25">
      <c r="D51531"/>
    </row>
    <row r="51532" spans="4:4" x14ac:dyDescent="0.25">
      <c r="D51532"/>
    </row>
    <row r="51533" spans="4:4" x14ac:dyDescent="0.25">
      <c r="D51533"/>
    </row>
    <row r="51534" spans="4:4" x14ac:dyDescent="0.25">
      <c r="D51534"/>
    </row>
    <row r="51535" spans="4:4" x14ac:dyDescent="0.25">
      <c r="D51535"/>
    </row>
    <row r="51536" spans="4:4" x14ac:dyDescent="0.25">
      <c r="D51536"/>
    </row>
    <row r="51537" spans="4:4" x14ac:dyDescent="0.25">
      <c r="D51537"/>
    </row>
    <row r="51538" spans="4:4" x14ac:dyDescent="0.25">
      <c r="D51538"/>
    </row>
    <row r="51539" spans="4:4" x14ac:dyDescent="0.25">
      <c r="D51539"/>
    </row>
    <row r="51540" spans="4:4" x14ac:dyDescent="0.25">
      <c r="D51540"/>
    </row>
    <row r="51541" spans="4:4" x14ac:dyDescent="0.25">
      <c r="D51541"/>
    </row>
    <row r="51542" spans="4:4" x14ac:dyDescent="0.25">
      <c r="D51542"/>
    </row>
    <row r="51543" spans="4:4" x14ac:dyDescent="0.25">
      <c r="D51543"/>
    </row>
    <row r="51544" spans="4:4" x14ac:dyDescent="0.25">
      <c r="D51544"/>
    </row>
    <row r="51545" spans="4:4" x14ac:dyDescent="0.25">
      <c r="D51545"/>
    </row>
    <row r="51546" spans="4:4" x14ac:dyDescent="0.25">
      <c r="D51546"/>
    </row>
    <row r="51547" spans="4:4" x14ac:dyDescent="0.25">
      <c r="D51547"/>
    </row>
    <row r="51548" spans="4:4" x14ac:dyDescent="0.25">
      <c r="D51548"/>
    </row>
    <row r="51549" spans="4:4" x14ac:dyDescent="0.25">
      <c r="D51549"/>
    </row>
    <row r="51550" spans="4:4" x14ac:dyDescent="0.25">
      <c r="D51550"/>
    </row>
    <row r="51551" spans="4:4" x14ac:dyDescent="0.25">
      <c r="D51551"/>
    </row>
    <row r="51552" spans="4:4" x14ac:dyDescent="0.25">
      <c r="D51552"/>
    </row>
    <row r="51553" spans="4:4" x14ac:dyDescent="0.25">
      <c r="D51553"/>
    </row>
    <row r="51554" spans="4:4" x14ac:dyDescent="0.25">
      <c r="D51554"/>
    </row>
    <row r="51555" spans="4:4" x14ac:dyDescent="0.25">
      <c r="D51555"/>
    </row>
    <row r="51556" spans="4:4" x14ac:dyDescent="0.25">
      <c r="D51556"/>
    </row>
    <row r="51557" spans="4:4" x14ac:dyDescent="0.25">
      <c r="D51557"/>
    </row>
    <row r="51558" spans="4:4" x14ac:dyDescent="0.25">
      <c r="D51558"/>
    </row>
    <row r="51559" spans="4:4" x14ac:dyDescent="0.25">
      <c r="D51559"/>
    </row>
    <row r="51560" spans="4:4" x14ac:dyDescent="0.25">
      <c r="D51560"/>
    </row>
    <row r="51561" spans="4:4" x14ac:dyDescent="0.25">
      <c r="D51561"/>
    </row>
    <row r="51562" spans="4:4" x14ac:dyDescent="0.25">
      <c r="D51562"/>
    </row>
    <row r="51563" spans="4:4" x14ac:dyDescent="0.25">
      <c r="D51563"/>
    </row>
    <row r="51564" spans="4:4" x14ac:dyDescent="0.25">
      <c r="D51564"/>
    </row>
    <row r="51565" spans="4:4" x14ac:dyDescent="0.25">
      <c r="D51565"/>
    </row>
    <row r="51566" spans="4:4" x14ac:dyDescent="0.25">
      <c r="D51566"/>
    </row>
    <row r="51567" spans="4:4" x14ac:dyDescent="0.25">
      <c r="D51567"/>
    </row>
    <row r="51568" spans="4:4" x14ac:dyDescent="0.25">
      <c r="D51568"/>
    </row>
    <row r="51569" spans="4:4" x14ac:dyDescent="0.25">
      <c r="D51569"/>
    </row>
    <row r="51570" spans="4:4" x14ac:dyDescent="0.25">
      <c r="D51570"/>
    </row>
    <row r="51571" spans="4:4" x14ac:dyDescent="0.25">
      <c r="D51571"/>
    </row>
    <row r="51572" spans="4:4" x14ac:dyDescent="0.25">
      <c r="D51572"/>
    </row>
    <row r="51573" spans="4:4" x14ac:dyDescent="0.25">
      <c r="D51573"/>
    </row>
    <row r="51574" spans="4:4" x14ac:dyDescent="0.25">
      <c r="D51574"/>
    </row>
    <row r="51575" spans="4:4" x14ac:dyDescent="0.25">
      <c r="D51575"/>
    </row>
    <row r="51576" spans="4:4" x14ac:dyDescent="0.25">
      <c r="D51576"/>
    </row>
    <row r="51577" spans="4:4" x14ac:dyDescent="0.25">
      <c r="D51577"/>
    </row>
    <row r="51578" spans="4:4" x14ac:dyDescent="0.25">
      <c r="D51578"/>
    </row>
    <row r="51579" spans="4:4" x14ac:dyDescent="0.25">
      <c r="D51579"/>
    </row>
    <row r="51580" spans="4:4" x14ac:dyDescent="0.25">
      <c r="D51580"/>
    </row>
    <row r="51581" spans="4:4" x14ac:dyDescent="0.25">
      <c r="D51581"/>
    </row>
    <row r="51582" spans="4:4" x14ac:dyDescent="0.25">
      <c r="D51582"/>
    </row>
    <row r="51583" spans="4:4" x14ac:dyDescent="0.25">
      <c r="D51583"/>
    </row>
    <row r="51584" spans="4:4" x14ac:dyDescent="0.25">
      <c r="D51584"/>
    </row>
    <row r="51585" spans="4:4" x14ac:dyDescent="0.25">
      <c r="D51585"/>
    </row>
    <row r="51586" spans="4:4" x14ac:dyDescent="0.25">
      <c r="D51586"/>
    </row>
    <row r="51587" spans="4:4" x14ac:dyDescent="0.25">
      <c r="D51587"/>
    </row>
    <row r="51588" spans="4:4" x14ac:dyDescent="0.25">
      <c r="D51588"/>
    </row>
    <row r="51589" spans="4:4" x14ac:dyDescent="0.25">
      <c r="D51589"/>
    </row>
    <row r="51590" spans="4:4" x14ac:dyDescent="0.25">
      <c r="D51590"/>
    </row>
    <row r="51591" spans="4:4" x14ac:dyDescent="0.25">
      <c r="D51591"/>
    </row>
    <row r="51592" spans="4:4" x14ac:dyDescent="0.25">
      <c r="D51592"/>
    </row>
    <row r="51593" spans="4:4" x14ac:dyDescent="0.25">
      <c r="D51593"/>
    </row>
    <row r="51594" spans="4:4" x14ac:dyDescent="0.25">
      <c r="D51594"/>
    </row>
    <row r="51595" spans="4:4" x14ac:dyDescent="0.25">
      <c r="D51595"/>
    </row>
    <row r="51596" spans="4:4" x14ac:dyDescent="0.25">
      <c r="D51596"/>
    </row>
    <row r="51597" spans="4:4" x14ac:dyDescent="0.25">
      <c r="D51597"/>
    </row>
    <row r="51598" spans="4:4" x14ac:dyDescent="0.25">
      <c r="D51598"/>
    </row>
    <row r="51599" spans="4:4" x14ac:dyDescent="0.25">
      <c r="D51599"/>
    </row>
    <row r="51600" spans="4:4" x14ac:dyDescent="0.25">
      <c r="D51600"/>
    </row>
    <row r="51601" spans="4:4" x14ac:dyDescent="0.25">
      <c r="D51601"/>
    </row>
    <row r="51602" spans="4:4" x14ac:dyDescent="0.25">
      <c r="D51602"/>
    </row>
    <row r="51603" spans="4:4" x14ac:dyDescent="0.25">
      <c r="D51603"/>
    </row>
    <row r="51604" spans="4:4" x14ac:dyDescent="0.25">
      <c r="D51604"/>
    </row>
    <row r="51605" spans="4:4" x14ac:dyDescent="0.25">
      <c r="D51605"/>
    </row>
    <row r="51606" spans="4:4" x14ac:dyDescent="0.25">
      <c r="D51606"/>
    </row>
    <row r="51607" spans="4:4" x14ac:dyDescent="0.25">
      <c r="D51607"/>
    </row>
    <row r="51608" spans="4:4" x14ac:dyDescent="0.25">
      <c r="D51608"/>
    </row>
    <row r="51609" spans="4:4" x14ac:dyDescent="0.25">
      <c r="D51609"/>
    </row>
    <row r="51610" spans="4:4" x14ac:dyDescent="0.25">
      <c r="D51610"/>
    </row>
    <row r="51611" spans="4:4" x14ac:dyDescent="0.25">
      <c r="D51611"/>
    </row>
    <row r="51612" spans="4:4" x14ac:dyDescent="0.25">
      <c r="D51612"/>
    </row>
    <row r="51613" spans="4:4" x14ac:dyDescent="0.25">
      <c r="D51613"/>
    </row>
    <row r="51614" spans="4:4" x14ac:dyDescent="0.25">
      <c r="D51614"/>
    </row>
    <row r="51615" spans="4:4" x14ac:dyDescent="0.25">
      <c r="D51615"/>
    </row>
    <row r="51616" spans="4:4" x14ac:dyDescent="0.25">
      <c r="D51616"/>
    </row>
    <row r="51617" spans="4:4" x14ac:dyDescent="0.25">
      <c r="D51617"/>
    </row>
    <row r="51618" spans="4:4" x14ac:dyDescent="0.25">
      <c r="D51618"/>
    </row>
    <row r="51619" spans="4:4" x14ac:dyDescent="0.25">
      <c r="D51619"/>
    </row>
    <row r="51620" spans="4:4" x14ac:dyDescent="0.25">
      <c r="D51620"/>
    </row>
    <row r="51621" spans="4:4" x14ac:dyDescent="0.25">
      <c r="D51621"/>
    </row>
    <row r="51622" spans="4:4" x14ac:dyDescent="0.25">
      <c r="D51622"/>
    </row>
    <row r="51623" spans="4:4" x14ac:dyDescent="0.25">
      <c r="D51623"/>
    </row>
    <row r="51624" spans="4:4" x14ac:dyDescent="0.25">
      <c r="D51624"/>
    </row>
    <row r="51625" spans="4:4" x14ac:dyDescent="0.25">
      <c r="D51625"/>
    </row>
    <row r="51626" spans="4:4" x14ac:dyDescent="0.25">
      <c r="D51626"/>
    </row>
    <row r="51627" spans="4:4" x14ac:dyDescent="0.25">
      <c r="D51627"/>
    </row>
    <row r="51628" spans="4:4" x14ac:dyDescent="0.25">
      <c r="D51628"/>
    </row>
    <row r="51629" spans="4:4" x14ac:dyDescent="0.25">
      <c r="D51629"/>
    </row>
    <row r="51630" spans="4:4" x14ac:dyDescent="0.25">
      <c r="D51630"/>
    </row>
    <row r="51631" spans="4:4" x14ac:dyDescent="0.25">
      <c r="D51631"/>
    </row>
    <row r="51632" spans="4:4" x14ac:dyDescent="0.25">
      <c r="D51632"/>
    </row>
    <row r="51633" spans="4:4" x14ac:dyDescent="0.25">
      <c r="D51633"/>
    </row>
    <row r="51634" spans="4:4" x14ac:dyDescent="0.25">
      <c r="D51634"/>
    </row>
    <row r="51635" spans="4:4" x14ac:dyDescent="0.25">
      <c r="D51635"/>
    </row>
    <row r="51636" spans="4:4" x14ac:dyDescent="0.25">
      <c r="D51636"/>
    </row>
    <row r="51637" spans="4:4" x14ac:dyDescent="0.25">
      <c r="D51637"/>
    </row>
    <row r="51638" spans="4:4" x14ac:dyDescent="0.25">
      <c r="D51638"/>
    </row>
    <row r="51639" spans="4:4" x14ac:dyDescent="0.25">
      <c r="D51639"/>
    </row>
    <row r="51640" spans="4:4" x14ac:dyDescent="0.25">
      <c r="D51640"/>
    </row>
    <row r="51641" spans="4:4" x14ac:dyDescent="0.25">
      <c r="D51641"/>
    </row>
    <row r="51642" spans="4:4" x14ac:dyDescent="0.25">
      <c r="D51642"/>
    </row>
    <row r="51643" spans="4:4" x14ac:dyDescent="0.25">
      <c r="D51643"/>
    </row>
    <row r="51644" spans="4:4" x14ac:dyDescent="0.25">
      <c r="D51644"/>
    </row>
    <row r="51645" spans="4:4" x14ac:dyDescent="0.25">
      <c r="D51645"/>
    </row>
    <row r="51646" spans="4:4" x14ac:dyDescent="0.25">
      <c r="D51646"/>
    </row>
    <row r="51647" spans="4:4" x14ac:dyDescent="0.25">
      <c r="D51647"/>
    </row>
    <row r="51648" spans="4:4" x14ac:dyDescent="0.25">
      <c r="D51648"/>
    </row>
    <row r="51649" spans="4:4" x14ac:dyDescent="0.25">
      <c r="D51649"/>
    </row>
    <row r="51650" spans="4:4" x14ac:dyDescent="0.25">
      <c r="D51650"/>
    </row>
    <row r="51651" spans="4:4" x14ac:dyDescent="0.25">
      <c r="D51651"/>
    </row>
    <row r="51652" spans="4:4" x14ac:dyDescent="0.25">
      <c r="D51652"/>
    </row>
    <row r="51653" spans="4:4" x14ac:dyDescent="0.25">
      <c r="D51653"/>
    </row>
    <row r="51654" spans="4:4" x14ac:dyDescent="0.25">
      <c r="D51654"/>
    </row>
    <row r="51655" spans="4:4" x14ac:dyDescent="0.25">
      <c r="D51655"/>
    </row>
    <row r="51656" spans="4:4" x14ac:dyDescent="0.25">
      <c r="D51656"/>
    </row>
    <row r="51657" spans="4:4" x14ac:dyDescent="0.25">
      <c r="D51657"/>
    </row>
    <row r="51658" spans="4:4" x14ac:dyDescent="0.25">
      <c r="D51658"/>
    </row>
    <row r="51659" spans="4:4" x14ac:dyDescent="0.25">
      <c r="D51659"/>
    </row>
    <row r="51660" spans="4:4" x14ac:dyDescent="0.25">
      <c r="D51660"/>
    </row>
    <row r="51661" spans="4:4" x14ac:dyDescent="0.25">
      <c r="D51661"/>
    </row>
    <row r="51662" spans="4:4" x14ac:dyDescent="0.25">
      <c r="D51662"/>
    </row>
    <row r="51663" spans="4:4" x14ac:dyDescent="0.25">
      <c r="D51663"/>
    </row>
    <row r="51664" spans="4:4" x14ac:dyDescent="0.25">
      <c r="D51664"/>
    </row>
    <row r="51665" spans="4:4" x14ac:dyDescent="0.25">
      <c r="D51665"/>
    </row>
    <row r="51666" spans="4:4" x14ac:dyDescent="0.25">
      <c r="D51666"/>
    </row>
    <row r="51667" spans="4:4" x14ac:dyDescent="0.25">
      <c r="D51667"/>
    </row>
    <row r="51668" spans="4:4" x14ac:dyDescent="0.25">
      <c r="D51668"/>
    </row>
    <row r="51669" spans="4:4" x14ac:dyDescent="0.25">
      <c r="D51669"/>
    </row>
    <row r="51670" spans="4:4" x14ac:dyDescent="0.25">
      <c r="D51670"/>
    </row>
    <row r="51671" spans="4:4" x14ac:dyDescent="0.25">
      <c r="D51671"/>
    </row>
    <row r="51672" spans="4:4" x14ac:dyDescent="0.25">
      <c r="D51672"/>
    </row>
    <row r="51673" spans="4:4" x14ac:dyDescent="0.25">
      <c r="D51673"/>
    </row>
    <row r="51674" spans="4:4" x14ac:dyDescent="0.25">
      <c r="D51674"/>
    </row>
    <row r="51675" spans="4:4" x14ac:dyDescent="0.25">
      <c r="D51675"/>
    </row>
    <row r="51676" spans="4:4" x14ac:dyDescent="0.25">
      <c r="D51676"/>
    </row>
    <row r="51677" spans="4:4" x14ac:dyDescent="0.25">
      <c r="D51677"/>
    </row>
    <row r="51678" spans="4:4" x14ac:dyDescent="0.25">
      <c r="D51678"/>
    </row>
    <row r="51679" spans="4:4" x14ac:dyDescent="0.25">
      <c r="D51679"/>
    </row>
    <row r="51680" spans="4:4" x14ac:dyDescent="0.25">
      <c r="D51680"/>
    </row>
    <row r="51681" spans="4:4" x14ac:dyDescent="0.25">
      <c r="D51681"/>
    </row>
    <row r="51682" spans="4:4" x14ac:dyDescent="0.25">
      <c r="D51682"/>
    </row>
    <row r="51683" spans="4:4" x14ac:dyDescent="0.25">
      <c r="D51683"/>
    </row>
    <row r="51684" spans="4:4" x14ac:dyDescent="0.25">
      <c r="D51684"/>
    </row>
    <row r="51685" spans="4:4" x14ac:dyDescent="0.25">
      <c r="D51685"/>
    </row>
    <row r="51686" spans="4:4" x14ac:dyDescent="0.25">
      <c r="D51686"/>
    </row>
    <row r="51687" spans="4:4" x14ac:dyDescent="0.25">
      <c r="D51687"/>
    </row>
    <row r="51688" spans="4:4" x14ac:dyDescent="0.25">
      <c r="D51688"/>
    </row>
    <row r="51689" spans="4:4" x14ac:dyDescent="0.25">
      <c r="D51689"/>
    </row>
    <row r="51690" spans="4:4" x14ac:dyDescent="0.25">
      <c r="D51690"/>
    </row>
    <row r="51691" spans="4:4" x14ac:dyDescent="0.25">
      <c r="D51691"/>
    </row>
    <row r="51692" spans="4:4" x14ac:dyDescent="0.25">
      <c r="D51692"/>
    </row>
    <row r="51693" spans="4:4" x14ac:dyDescent="0.25">
      <c r="D51693"/>
    </row>
    <row r="51694" spans="4:4" x14ac:dyDescent="0.25">
      <c r="D51694"/>
    </row>
    <row r="51695" spans="4:4" x14ac:dyDescent="0.25">
      <c r="D51695"/>
    </row>
    <row r="51696" spans="4:4" x14ac:dyDescent="0.25">
      <c r="D51696"/>
    </row>
    <row r="51697" spans="4:4" x14ac:dyDescent="0.25">
      <c r="D51697"/>
    </row>
    <row r="51698" spans="4:4" x14ac:dyDescent="0.25">
      <c r="D51698"/>
    </row>
    <row r="51699" spans="4:4" x14ac:dyDescent="0.25">
      <c r="D51699"/>
    </row>
    <row r="51700" spans="4:4" x14ac:dyDescent="0.25">
      <c r="D51700"/>
    </row>
    <row r="51701" spans="4:4" x14ac:dyDescent="0.25">
      <c r="D51701"/>
    </row>
    <row r="51702" spans="4:4" x14ac:dyDescent="0.25">
      <c r="D51702"/>
    </row>
    <row r="51703" spans="4:4" x14ac:dyDescent="0.25">
      <c r="D51703"/>
    </row>
    <row r="51704" spans="4:4" x14ac:dyDescent="0.25">
      <c r="D51704"/>
    </row>
    <row r="51705" spans="4:4" x14ac:dyDescent="0.25">
      <c r="D51705"/>
    </row>
    <row r="51706" spans="4:4" x14ac:dyDescent="0.25">
      <c r="D51706"/>
    </row>
    <row r="51707" spans="4:4" x14ac:dyDescent="0.25">
      <c r="D51707"/>
    </row>
    <row r="51708" spans="4:4" x14ac:dyDescent="0.25">
      <c r="D51708"/>
    </row>
    <row r="51709" spans="4:4" x14ac:dyDescent="0.25">
      <c r="D51709"/>
    </row>
    <row r="51710" spans="4:4" x14ac:dyDescent="0.25">
      <c r="D51710"/>
    </row>
    <row r="51711" spans="4:4" x14ac:dyDescent="0.25">
      <c r="D51711"/>
    </row>
    <row r="51712" spans="4:4" x14ac:dyDescent="0.25">
      <c r="D51712"/>
    </row>
    <row r="51713" spans="4:4" x14ac:dyDescent="0.25">
      <c r="D51713"/>
    </row>
    <row r="51714" spans="4:4" x14ac:dyDescent="0.25">
      <c r="D51714"/>
    </row>
    <row r="51715" spans="4:4" x14ac:dyDescent="0.25">
      <c r="D51715"/>
    </row>
    <row r="51716" spans="4:4" x14ac:dyDescent="0.25">
      <c r="D51716"/>
    </row>
    <row r="51717" spans="4:4" x14ac:dyDescent="0.25">
      <c r="D51717"/>
    </row>
    <row r="51718" spans="4:4" x14ac:dyDescent="0.25">
      <c r="D51718"/>
    </row>
    <row r="51719" spans="4:4" x14ac:dyDescent="0.25">
      <c r="D51719"/>
    </row>
    <row r="51720" spans="4:4" x14ac:dyDescent="0.25">
      <c r="D51720"/>
    </row>
    <row r="51721" spans="4:4" x14ac:dyDescent="0.25">
      <c r="D51721"/>
    </row>
    <row r="51722" spans="4:4" x14ac:dyDescent="0.25">
      <c r="D51722"/>
    </row>
    <row r="51723" spans="4:4" x14ac:dyDescent="0.25">
      <c r="D51723"/>
    </row>
    <row r="51724" spans="4:4" x14ac:dyDescent="0.25">
      <c r="D51724"/>
    </row>
    <row r="51725" spans="4:4" x14ac:dyDescent="0.25">
      <c r="D51725"/>
    </row>
    <row r="51726" spans="4:4" x14ac:dyDescent="0.25">
      <c r="D51726"/>
    </row>
    <row r="51727" spans="4:4" x14ac:dyDescent="0.25">
      <c r="D51727"/>
    </row>
    <row r="51728" spans="4:4" x14ac:dyDescent="0.25">
      <c r="D51728"/>
    </row>
    <row r="51729" spans="4:4" x14ac:dyDescent="0.25">
      <c r="D51729"/>
    </row>
    <row r="51730" spans="4:4" x14ac:dyDescent="0.25">
      <c r="D51730"/>
    </row>
    <row r="51731" spans="4:4" x14ac:dyDescent="0.25">
      <c r="D51731"/>
    </row>
    <row r="51732" spans="4:4" x14ac:dyDescent="0.25">
      <c r="D51732"/>
    </row>
    <row r="51733" spans="4:4" x14ac:dyDescent="0.25">
      <c r="D51733"/>
    </row>
    <row r="51734" spans="4:4" x14ac:dyDescent="0.25">
      <c r="D51734"/>
    </row>
    <row r="51735" spans="4:4" x14ac:dyDescent="0.25">
      <c r="D51735"/>
    </row>
    <row r="51736" spans="4:4" x14ac:dyDescent="0.25">
      <c r="D51736"/>
    </row>
    <row r="51737" spans="4:4" x14ac:dyDescent="0.25">
      <c r="D51737"/>
    </row>
    <row r="51738" spans="4:4" x14ac:dyDescent="0.25">
      <c r="D51738"/>
    </row>
    <row r="51739" spans="4:4" x14ac:dyDescent="0.25">
      <c r="D51739"/>
    </row>
    <row r="51740" spans="4:4" x14ac:dyDescent="0.25">
      <c r="D51740"/>
    </row>
    <row r="51741" spans="4:4" x14ac:dyDescent="0.25">
      <c r="D51741"/>
    </row>
    <row r="51742" spans="4:4" x14ac:dyDescent="0.25">
      <c r="D51742"/>
    </row>
    <row r="51743" spans="4:4" x14ac:dyDescent="0.25">
      <c r="D51743"/>
    </row>
    <row r="51744" spans="4:4" x14ac:dyDescent="0.25">
      <c r="D51744"/>
    </row>
    <row r="51745" spans="4:4" x14ac:dyDescent="0.25">
      <c r="D51745"/>
    </row>
    <row r="51746" spans="4:4" x14ac:dyDescent="0.25">
      <c r="D51746"/>
    </row>
    <row r="51747" spans="4:4" x14ac:dyDescent="0.25">
      <c r="D51747"/>
    </row>
    <row r="51748" spans="4:4" x14ac:dyDescent="0.25">
      <c r="D51748"/>
    </row>
    <row r="51749" spans="4:4" x14ac:dyDescent="0.25">
      <c r="D51749"/>
    </row>
    <row r="51750" spans="4:4" x14ac:dyDescent="0.25">
      <c r="D51750"/>
    </row>
    <row r="51751" spans="4:4" x14ac:dyDescent="0.25">
      <c r="D51751"/>
    </row>
    <row r="51752" spans="4:4" x14ac:dyDescent="0.25">
      <c r="D51752"/>
    </row>
    <row r="51753" spans="4:4" x14ac:dyDescent="0.25">
      <c r="D51753"/>
    </row>
    <row r="51754" spans="4:4" x14ac:dyDescent="0.25">
      <c r="D51754"/>
    </row>
    <row r="51755" spans="4:4" x14ac:dyDescent="0.25">
      <c r="D51755"/>
    </row>
    <row r="51756" spans="4:4" x14ac:dyDescent="0.25">
      <c r="D51756"/>
    </row>
    <row r="51757" spans="4:4" x14ac:dyDescent="0.25">
      <c r="D51757"/>
    </row>
    <row r="51758" spans="4:4" x14ac:dyDescent="0.25">
      <c r="D51758"/>
    </row>
    <row r="51759" spans="4:4" x14ac:dyDescent="0.25">
      <c r="D51759"/>
    </row>
    <row r="51760" spans="4:4" x14ac:dyDescent="0.25">
      <c r="D51760"/>
    </row>
    <row r="51761" spans="4:4" x14ac:dyDescent="0.25">
      <c r="D51761"/>
    </row>
    <row r="51762" spans="4:4" x14ac:dyDescent="0.25">
      <c r="D51762"/>
    </row>
    <row r="51763" spans="4:4" x14ac:dyDescent="0.25">
      <c r="D51763"/>
    </row>
    <row r="51764" spans="4:4" x14ac:dyDescent="0.25">
      <c r="D51764"/>
    </row>
    <row r="51765" spans="4:4" x14ac:dyDescent="0.25">
      <c r="D51765"/>
    </row>
    <row r="51766" spans="4:4" x14ac:dyDescent="0.25">
      <c r="D51766"/>
    </row>
    <row r="51767" spans="4:4" x14ac:dyDescent="0.25">
      <c r="D51767"/>
    </row>
    <row r="51768" spans="4:4" x14ac:dyDescent="0.25">
      <c r="D51768"/>
    </row>
    <row r="51769" spans="4:4" x14ac:dyDescent="0.25">
      <c r="D51769"/>
    </row>
    <row r="51770" spans="4:4" x14ac:dyDescent="0.25">
      <c r="D51770"/>
    </row>
    <row r="51771" spans="4:4" x14ac:dyDescent="0.25">
      <c r="D51771"/>
    </row>
    <row r="51772" spans="4:4" x14ac:dyDescent="0.25">
      <c r="D51772"/>
    </row>
    <row r="51773" spans="4:4" x14ac:dyDescent="0.25">
      <c r="D51773"/>
    </row>
    <row r="51774" spans="4:4" x14ac:dyDescent="0.25">
      <c r="D51774"/>
    </row>
    <row r="51775" spans="4:4" x14ac:dyDescent="0.25">
      <c r="D51775"/>
    </row>
    <row r="51776" spans="4:4" x14ac:dyDescent="0.25">
      <c r="D51776"/>
    </row>
    <row r="51777" spans="4:4" x14ac:dyDescent="0.25">
      <c r="D51777"/>
    </row>
    <row r="51778" spans="4:4" x14ac:dyDescent="0.25">
      <c r="D51778"/>
    </row>
    <row r="51779" spans="4:4" x14ac:dyDescent="0.25">
      <c r="D51779"/>
    </row>
    <row r="51780" spans="4:4" x14ac:dyDescent="0.25">
      <c r="D51780"/>
    </row>
    <row r="51781" spans="4:4" x14ac:dyDescent="0.25">
      <c r="D51781"/>
    </row>
    <row r="51782" spans="4:4" x14ac:dyDescent="0.25">
      <c r="D51782"/>
    </row>
    <row r="51783" spans="4:4" x14ac:dyDescent="0.25">
      <c r="D51783"/>
    </row>
    <row r="51784" spans="4:4" x14ac:dyDescent="0.25">
      <c r="D51784"/>
    </row>
    <row r="51785" spans="4:4" x14ac:dyDescent="0.25">
      <c r="D51785"/>
    </row>
    <row r="51786" spans="4:4" x14ac:dyDescent="0.25">
      <c r="D51786"/>
    </row>
    <row r="51787" spans="4:4" x14ac:dyDescent="0.25">
      <c r="D51787"/>
    </row>
    <row r="51788" spans="4:4" x14ac:dyDescent="0.25">
      <c r="D51788"/>
    </row>
    <row r="51789" spans="4:4" x14ac:dyDescent="0.25">
      <c r="D51789"/>
    </row>
    <row r="51790" spans="4:4" x14ac:dyDescent="0.25">
      <c r="D51790"/>
    </row>
    <row r="51791" spans="4:4" x14ac:dyDescent="0.25">
      <c r="D51791"/>
    </row>
    <row r="51792" spans="4:4" x14ac:dyDescent="0.25">
      <c r="D51792"/>
    </row>
    <row r="51793" spans="4:4" x14ac:dyDescent="0.25">
      <c r="D51793"/>
    </row>
    <row r="51794" spans="4:4" x14ac:dyDescent="0.25">
      <c r="D51794"/>
    </row>
    <row r="51795" spans="4:4" x14ac:dyDescent="0.25">
      <c r="D51795"/>
    </row>
    <row r="51796" spans="4:4" x14ac:dyDescent="0.25">
      <c r="D51796"/>
    </row>
    <row r="51797" spans="4:4" x14ac:dyDescent="0.25">
      <c r="D51797"/>
    </row>
    <row r="51798" spans="4:4" x14ac:dyDescent="0.25">
      <c r="D51798"/>
    </row>
    <row r="51799" spans="4:4" x14ac:dyDescent="0.25">
      <c r="D51799"/>
    </row>
    <row r="51800" spans="4:4" x14ac:dyDescent="0.25">
      <c r="D51800"/>
    </row>
    <row r="51801" spans="4:4" x14ac:dyDescent="0.25">
      <c r="D51801"/>
    </row>
    <row r="51802" spans="4:4" x14ac:dyDescent="0.25">
      <c r="D51802"/>
    </row>
    <row r="51803" spans="4:4" x14ac:dyDescent="0.25">
      <c r="D51803"/>
    </row>
    <row r="51804" spans="4:4" x14ac:dyDescent="0.25">
      <c r="D51804"/>
    </row>
    <row r="51805" spans="4:4" x14ac:dyDescent="0.25">
      <c r="D51805"/>
    </row>
    <row r="51806" spans="4:4" x14ac:dyDescent="0.25">
      <c r="D51806"/>
    </row>
    <row r="51807" spans="4:4" x14ac:dyDescent="0.25">
      <c r="D51807"/>
    </row>
    <row r="51808" spans="4:4" x14ac:dyDescent="0.25">
      <c r="D51808"/>
    </row>
    <row r="51809" spans="4:4" x14ac:dyDescent="0.25">
      <c r="D51809"/>
    </row>
    <row r="51810" spans="4:4" x14ac:dyDescent="0.25">
      <c r="D51810"/>
    </row>
    <row r="51811" spans="4:4" x14ac:dyDescent="0.25">
      <c r="D51811"/>
    </row>
    <row r="51812" spans="4:4" x14ac:dyDescent="0.25">
      <c r="D51812"/>
    </row>
    <row r="51813" spans="4:4" x14ac:dyDescent="0.25">
      <c r="D51813"/>
    </row>
    <row r="51814" spans="4:4" x14ac:dyDescent="0.25">
      <c r="D51814"/>
    </row>
    <row r="51815" spans="4:4" x14ac:dyDescent="0.25">
      <c r="D51815"/>
    </row>
    <row r="51816" spans="4:4" x14ac:dyDescent="0.25">
      <c r="D51816"/>
    </row>
    <row r="51817" spans="4:4" x14ac:dyDescent="0.25">
      <c r="D51817"/>
    </row>
    <row r="51818" spans="4:4" x14ac:dyDescent="0.25">
      <c r="D51818"/>
    </row>
    <row r="51819" spans="4:4" x14ac:dyDescent="0.25">
      <c r="D51819"/>
    </row>
    <row r="51820" spans="4:4" x14ac:dyDescent="0.25">
      <c r="D51820"/>
    </row>
    <row r="51821" spans="4:4" x14ac:dyDescent="0.25">
      <c r="D51821"/>
    </row>
    <row r="51822" spans="4:4" x14ac:dyDescent="0.25">
      <c r="D51822"/>
    </row>
    <row r="51823" spans="4:4" x14ac:dyDescent="0.25">
      <c r="D51823"/>
    </row>
    <row r="51824" spans="4:4" x14ac:dyDescent="0.25">
      <c r="D51824"/>
    </row>
    <row r="51825" spans="4:4" x14ac:dyDescent="0.25">
      <c r="D51825"/>
    </row>
    <row r="51826" spans="4:4" x14ac:dyDescent="0.25">
      <c r="D51826"/>
    </row>
    <row r="51827" spans="4:4" x14ac:dyDescent="0.25">
      <c r="D51827"/>
    </row>
    <row r="51828" spans="4:4" x14ac:dyDescent="0.25">
      <c r="D51828"/>
    </row>
    <row r="51829" spans="4:4" x14ac:dyDescent="0.25">
      <c r="D51829"/>
    </row>
    <row r="51830" spans="4:4" x14ac:dyDescent="0.25">
      <c r="D51830"/>
    </row>
    <row r="51831" spans="4:4" x14ac:dyDescent="0.25">
      <c r="D51831"/>
    </row>
    <row r="51832" spans="4:4" x14ac:dyDescent="0.25">
      <c r="D51832"/>
    </row>
    <row r="51833" spans="4:4" x14ac:dyDescent="0.25">
      <c r="D51833"/>
    </row>
    <row r="51834" spans="4:4" x14ac:dyDescent="0.25">
      <c r="D51834"/>
    </row>
    <row r="51835" spans="4:4" x14ac:dyDescent="0.25">
      <c r="D51835"/>
    </row>
    <row r="51836" spans="4:4" x14ac:dyDescent="0.25">
      <c r="D51836"/>
    </row>
    <row r="51837" spans="4:4" x14ac:dyDescent="0.25">
      <c r="D51837"/>
    </row>
    <row r="51838" spans="4:4" x14ac:dyDescent="0.25">
      <c r="D51838"/>
    </row>
    <row r="51839" spans="4:4" x14ac:dyDescent="0.25">
      <c r="D51839"/>
    </row>
    <row r="51840" spans="4:4" x14ac:dyDescent="0.25">
      <c r="D51840"/>
    </row>
    <row r="51841" spans="4:4" x14ac:dyDescent="0.25">
      <c r="D51841"/>
    </row>
    <row r="51842" spans="4:4" x14ac:dyDescent="0.25">
      <c r="D51842"/>
    </row>
    <row r="51843" spans="4:4" x14ac:dyDescent="0.25">
      <c r="D51843"/>
    </row>
    <row r="51844" spans="4:4" x14ac:dyDescent="0.25">
      <c r="D51844"/>
    </row>
    <row r="51845" spans="4:4" x14ac:dyDescent="0.25">
      <c r="D51845"/>
    </row>
    <row r="51846" spans="4:4" x14ac:dyDescent="0.25">
      <c r="D51846"/>
    </row>
    <row r="51847" spans="4:4" x14ac:dyDescent="0.25">
      <c r="D51847"/>
    </row>
    <row r="51848" spans="4:4" x14ac:dyDescent="0.25">
      <c r="D51848"/>
    </row>
    <row r="51849" spans="4:4" x14ac:dyDescent="0.25">
      <c r="D51849"/>
    </row>
    <row r="51850" spans="4:4" x14ac:dyDescent="0.25">
      <c r="D51850"/>
    </row>
    <row r="51851" spans="4:4" x14ac:dyDescent="0.25">
      <c r="D51851"/>
    </row>
    <row r="51852" spans="4:4" x14ac:dyDescent="0.25">
      <c r="D51852"/>
    </row>
    <row r="51853" spans="4:4" x14ac:dyDescent="0.25">
      <c r="D51853"/>
    </row>
    <row r="51854" spans="4:4" x14ac:dyDescent="0.25">
      <c r="D51854"/>
    </row>
    <row r="51855" spans="4:4" x14ac:dyDescent="0.25">
      <c r="D51855"/>
    </row>
    <row r="51856" spans="4:4" x14ac:dyDescent="0.25">
      <c r="D51856"/>
    </row>
    <row r="51857" spans="4:4" x14ac:dyDescent="0.25">
      <c r="D51857"/>
    </row>
    <row r="51858" spans="4:4" x14ac:dyDescent="0.25">
      <c r="D51858"/>
    </row>
    <row r="51859" spans="4:4" x14ac:dyDescent="0.25">
      <c r="D51859"/>
    </row>
    <row r="51860" spans="4:4" x14ac:dyDescent="0.25">
      <c r="D51860"/>
    </row>
    <row r="51861" spans="4:4" x14ac:dyDescent="0.25">
      <c r="D51861"/>
    </row>
    <row r="51862" spans="4:4" x14ac:dyDescent="0.25">
      <c r="D51862"/>
    </row>
    <row r="51863" spans="4:4" x14ac:dyDescent="0.25">
      <c r="D51863"/>
    </row>
    <row r="51864" spans="4:4" x14ac:dyDescent="0.25">
      <c r="D51864"/>
    </row>
    <row r="51865" spans="4:4" x14ac:dyDescent="0.25">
      <c r="D51865"/>
    </row>
    <row r="51866" spans="4:4" x14ac:dyDescent="0.25">
      <c r="D51866"/>
    </row>
    <row r="51867" spans="4:4" x14ac:dyDescent="0.25">
      <c r="D51867"/>
    </row>
    <row r="51868" spans="4:4" x14ac:dyDescent="0.25">
      <c r="D51868"/>
    </row>
    <row r="51869" spans="4:4" x14ac:dyDescent="0.25">
      <c r="D51869"/>
    </row>
    <row r="51870" spans="4:4" x14ac:dyDescent="0.25">
      <c r="D51870"/>
    </row>
    <row r="51871" spans="4:4" x14ac:dyDescent="0.25">
      <c r="D51871"/>
    </row>
    <row r="51872" spans="4:4" x14ac:dyDescent="0.25">
      <c r="D51872"/>
    </row>
    <row r="51873" spans="4:4" x14ac:dyDescent="0.25">
      <c r="D51873"/>
    </row>
    <row r="51874" spans="4:4" x14ac:dyDescent="0.25">
      <c r="D51874"/>
    </row>
    <row r="51875" spans="4:4" x14ac:dyDescent="0.25">
      <c r="D51875"/>
    </row>
    <row r="51876" spans="4:4" x14ac:dyDescent="0.25">
      <c r="D51876"/>
    </row>
    <row r="51877" spans="4:4" x14ac:dyDescent="0.25">
      <c r="D51877"/>
    </row>
    <row r="51878" spans="4:4" x14ac:dyDescent="0.25">
      <c r="D51878"/>
    </row>
    <row r="51879" spans="4:4" x14ac:dyDescent="0.25">
      <c r="D51879"/>
    </row>
    <row r="51880" spans="4:4" x14ac:dyDescent="0.25">
      <c r="D51880"/>
    </row>
    <row r="51881" spans="4:4" x14ac:dyDescent="0.25">
      <c r="D51881"/>
    </row>
    <row r="51882" spans="4:4" x14ac:dyDescent="0.25">
      <c r="D51882"/>
    </row>
    <row r="51883" spans="4:4" x14ac:dyDescent="0.25">
      <c r="D51883"/>
    </row>
    <row r="51884" spans="4:4" x14ac:dyDescent="0.25">
      <c r="D51884"/>
    </row>
    <row r="51885" spans="4:4" x14ac:dyDescent="0.25">
      <c r="D51885"/>
    </row>
    <row r="51886" spans="4:4" x14ac:dyDescent="0.25">
      <c r="D51886"/>
    </row>
    <row r="51887" spans="4:4" x14ac:dyDescent="0.25">
      <c r="D51887"/>
    </row>
    <row r="51888" spans="4:4" x14ac:dyDescent="0.25">
      <c r="D51888"/>
    </row>
    <row r="51889" spans="4:4" x14ac:dyDescent="0.25">
      <c r="D51889"/>
    </row>
    <row r="51890" spans="4:4" x14ac:dyDescent="0.25">
      <c r="D51890"/>
    </row>
    <row r="51891" spans="4:4" x14ac:dyDescent="0.25">
      <c r="D51891"/>
    </row>
    <row r="51892" spans="4:4" x14ac:dyDescent="0.25">
      <c r="D51892"/>
    </row>
    <row r="51893" spans="4:4" x14ac:dyDescent="0.25">
      <c r="D51893"/>
    </row>
    <row r="51894" spans="4:4" x14ac:dyDescent="0.25">
      <c r="D51894"/>
    </row>
    <row r="51895" spans="4:4" x14ac:dyDescent="0.25">
      <c r="D51895"/>
    </row>
    <row r="51896" spans="4:4" x14ac:dyDescent="0.25">
      <c r="D51896"/>
    </row>
    <row r="51897" spans="4:4" x14ac:dyDescent="0.25">
      <c r="D51897"/>
    </row>
    <row r="51898" spans="4:4" x14ac:dyDescent="0.25">
      <c r="D51898"/>
    </row>
    <row r="51899" spans="4:4" x14ac:dyDescent="0.25">
      <c r="D51899"/>
    </row>
    <row r="51900" spans="4:4" x14ac:dyDescent="0.25">
      <c r="D51900"/>
    </row>
    <row r="51901" spans="4:4" x14ac:dyDescent="0.25">
      <c r="D51901"/>
    </row>
    <row r="51902" spans="4:4" x14ac:dyDescent="0.25">
      <c r="D51902"/>
    </row>
    <row r="51903" spans="4:4" x14ac:dyDescent="0.25">
      <c r="D51903"/>
    </row>
    <row r="51904" spans="4:4" x14ac:dyDescent="0.25">
      <c r="D51904"/>
    </row>
    <row r="51905" spans="4:4" x14ac:dyDescent="0.25">
      <c r="D51905"/>
    </row>
    <row r="51906" spans="4:4" x14ac:dyDescent="0.25">
      <c r="D51906"/>
    </row>
    <row r="51907" spans="4:4" x14ac:dyDescent="0.25">
      <c r="D51907"/>
    </row>
    <row r="51908" spans="4:4" x14ac:dyDescent="0.25">
      <c r="D51908"/>
    </row>
    <row r="51909" spans="4:4" x14ac:dyDescent="0.25">
      <c r="D51909"/>
    </row>
    <row r="51910" spans="4:4" x14ac:dyDescent="0.25">
      <c r="D51910"/>
    </row>
    <row r="51911" spans="4:4" x14ac:dyDescent="0.25">
      <c r="D51911"/>
    </row>
    <row r="51912" spans="4:4" x14ac:dyDescent="0.25">
      <c r="D51912"/>
    </row>
    <row r="51913" spans="4:4" x14ac:dyDescent="0.25">
      <c r="D51913"/>
    </row>
    <row r="51914" spans="4:4" x14ac:dyDescent="0.25">
      <c r="D51914"/>
    </row>
    <row r="51915" spans="4:4" x14ac:dyDescent="0.25">
      <c r="D51915"/>
    </row>
    <row r="51916" spans="4:4" x14ac:dyDescent="0.25">
      <c r="D51916"/>
    </row>
    <row r="51917" spans="4:4" x14ac:dyDescent="0.25">
      <c r="D51917"/>
    </row>
    <row r="51918" spans="4:4" x14ac:dyDescent="0.25">
      <c r="D51918"/>
    </row>
    <row r="51919" spans="4:4" x14ac:dyDescent="0.25">
      <c r="D51919"/>
    </row>
    <row r="51920" spans="4:4" x14ac:dyDescent="0.25">
      <c r="D51920"/>
    </row>
    <row r="51921" spans="4:4" x14ac:dyDescent="0.25">
      <c r="D51921"/>
    </row>
    <row r="51922" spans="4:4" x14ac:dyDescent="0.25">
      <c r="D51922"/>
    </row>
    <row r="51923" spans="4:4" x14ac:dyDescent="0.25">
      <c r="D51923"/>
    </row>
    <row r="51924" spans="4:4" x14ac:dyDescent="0.25">
      <c r="D51924"/>
    </row>
    <row r="51925" spans="4:4" x14ac:dyDescent="0.25">
      <c r="D51925"/>
    </row>
    <row r="51926" spans="4:4" x14ac:dyDescent="0.25">
      <c r="D51926"/>
    </row>
    <row r="51927" spans="4:4" x14ac:dyDescent="0.25">
      <c r="D51927"/>
    </row>
    <row r="51928" spans="4:4" x14ac:dyDescent="0.25">
      <c r="D51928"/>
    </row>
    <row r="51929" spans="4:4" x14ac:dyDescent="0.25">
      <c r="D51929"/>
    </row>
    <row r="51930" spans="4:4" x14ac:dyDescent="0.25">
      <c r="D51930"/>
    </row>
    <row r="51931" spans="4:4" x14ac:dyDescent="0.25">
      <c r="D51931"/>
    </row>
    <row r="51932" spans="4:4" x14ac:dyDescent="0.25">
      <c r="D51932"/>
    </row>
    <row r="51933" spans="4:4" x14ac:dyDescent="0.25">
      <c r="D51933"/>
    </row>
    <row r="51934" spans="4:4" x14ac:dyDescent="0.25">
      <c r="D51934"/>
    </row>
    <row r="51935" spans="4:4" x14ac:dyDescent="0.25">
      <c r="D51935"/>
    </row>
    <row r="51936" spans="4:4" x14ac:dyDescent="0.25">
      <c r="D51936"/>
    </row>
    <row r="51937" spans="4:4" x14ac:dyDescent="0.25">
      <c r="D51937"/>
    </row>
    <row r="51938" spans="4:4" x14ac:dyDescent="0.25">
      <c r="D51938"/>
    </row>
    <row r="51939" spans="4:4" x14ac:dyDescent="0.25">
      <c r="D51939"/>
    </row>
    <row r="51940" spans="4:4" x14ac:dyDescent="0.25">
      <c r="D51940"/>
    </row>
    <row r="51941" spans="4:4" x14ac:dyDescent="0.25">
      <c r="D51941"/>
    </row>
    <row r="51942" spans="4:4" x14ac:dyDescent="0.25">
      <c r="D51942"/>
    </row>
    <row r="51943" spans="4:4" x14ac:dyDescent="0.25">
      <c r="D51943"/>
    </row>
    <row r="51944" spans="4:4" x14ac:dyDescent="0.25">
      <c r="D51944"/>
    </row>
    <row r="51945" spans="4:4" x14ac:dyDescent="0.25">
      <c r="D51945"/>
    </row>
    <row r="51946" spans="4:4" x14ac:dyDescent="0.25">
      <c r="D51946"/>
    </row>
    <row r="51947" spans="4:4" x14ac:dyDescent="0.25">
      <c r="D51947"/>
    </row>
    <row r="51948" spans="4:4" x14ac:dyDescent="0.25">
      <c r="D51948"/>
    </row>
    <row r="51949" spans="4:4" x14ac:dyDescent="0.25">
      <c r="D51949"/>
    </row>
    <row r="51950" spans="4:4" x14ac:dyDescent="0.25">
      <c r="D51950"/>
    </row>
    <row r="51951" spans="4:4" x14ac:dyDescent="0.25">
      <c r="D51951"/>
    </row>
    <row r="51952" spans="4:4" x14ac:dyDescent="0.25">
      <c r="D51952"/>
    </row>
    <row r="51953" spans="4:4" x14ac:dyDescent="0.25">
      <c r="D51953"/>
    </row>
    <row r="51954" spans="4:4" x14ac:dyDescent="0.25">
      <c r="D51954"/>
    </row>
    <row r="51955" spans="4:4" x14ac:dyDescent="0.25">
      <c r="D51955"/>
    </row>
    <row r="51956" spans="4:4" x14ac:dyDescent="0.25">
      <c r="D51956"/>
    </row>
    <row r="51957" spans="4:4" x14ac:dyDescent="0.25">
      <c r="D51957"/>
    </row>
    <row r="51958" spans="4:4" x14ac:dyDescent="0.25">
      <c r="D51958"/>
    </row>
    <row r="51959" spans="4:4" x14ac:dyDescent="0.25">
      <c r="D51959"/>
    </row>
    <row r="51960" spans="4:4" x14ac:dyDescent="0.25">
      <c r="D51960"/>
    </row>
    <row r="51961" spans="4:4" x14ac:dyDescent="0.25">
      <c r="D51961"/>
    </row>
    <row r="51962" spans="4:4" x14ac:dyDescent="0.25">
      <c r="D51962"/>
    </row>
    <row r="51963" spans="4:4" x14ac:dyDescent="0.25">
      <c r="D51963"/>
    </row>
    <row r="51964" spans="4:4" x14ac:dyDescent="0.25">
      <c r="D51964"/>
    </row>
    <row r="51965" spans="4:4" x14ac:dyDescent="0.25">
      <c r="D51965"/>
    </row>
    <row r="51966" spans="4:4" x14ac:dyDescent="0.25">
      <c r="D51966"/>
    </row>
    <row r="51967" spans="4:4" x14ac:dyDescent="0.25">
      <c r="D51967"/>
    </row>
    <row r="51968" spans="4:4" x14ac:dyDescent="0.25">
      <c r="D51968"/>
    </row>
    <row r="51969" spans="4:4" x14ac:dyDescent="0.25">
      <c r="D51969"/>
    </row>
    <row r="51970" spans="4:4" x14ac:dyDescent="0.25">
      <c r="D51970"/>
    </row>
    <row r="51971" spans="4:4" x14ac:dyDescent="0.25">
      <c r="D51971"/>
    </row>
    <row r="51972" spans="4:4" x14ac:dyDescent="0.25">
      <c r="D51972"/>
    </row>
    <row r="51973" spans="4:4" x14ac:dyDescent="0.25">
      <c r="D51973"/>
    </row>
    <row r="51974" spans="4:4" x14ac:dyDescent="0.25">
      <c r="D51974"/>
    </row>
    <row r="51975" spans="4:4" x14ac:dyDescent="0.25">
      <c r="D51975"/>
    </row>
    <row r="51976" spans="4:4" x14ac:dyDescent="0.25">
      <c r="D51976"/>
    </row>
    <row r="51977" spans="4:4" x14ac:dyDescent="0.25">
      <c r="D51977"/>
    </row>
    <row r="51978" spans="4:4" x14ac:dyDescent="0.25">
      <c r="D51978"/>
    </row>
    <row r="51979" spans="4:4" x14ac:dyDescent="0.25">
      <c r="D51979"/>
    </row>
    <row r="51980" spans="4:4" x14ac:dyDescent="0.25">
      <c r="D51980"/>
    </row>
    <row r="51981" spans="4:4" x14ac:dyDescent="0.25">
      <c r="D51981"/>
    </row>
    <row r="51982" spans="4:4" x14ac:dyDescent="0.25">
      <c r="D51982"/>
    </row>
    <row r="51983" spans="4:4" x14ac:dyDescent="0.25">
      <c r="D51983"/>
    </row>
    <row r="51984" spans="4:4" x14ac:dyDescent="0.25">
      <c r="D51984"/>
    </row>
    <row r="51985" spans="4:4" x14ac:dyDescent="0.25">
      <c r="D51985"/>
    </row>
    <row r="51986" spans="4:4" x14ac:dyDescent="0.25">
      <c r="D51986"/>
    </row>
    <row r="51987" spans="4:4" x14ac:dyDescent="0.25">
      <c r="D51987"/>
    </row>
    <row r="51988" spans="4:4" x14ac:dyDescent="0.25">
      <c r="D51988"/>
    </row>
    <row r="51989" spans="4:4" x14ac:dyDescent="0.25">
      <c r="D51989"/>
    </row>
    <row r="51990" spans="4:4" x14ac:dyDescent="0.25">
      <c r="D51990"/>
    </row>
    <row r="51991" spans="4:4" x14ac:dyDescent="0.25">
      <c r="D51991"/>
    </row>
    <row r="51992" spans="4:4" x14ac:dyDescent="0.25">
      <c r="D51992"/>
    </row>
    <row r="51993" spans="4:4" x14ac:dyDescent="0.25">
      <c r="D51993"/>
    </row>
    <row r="51994" spans="4:4" x14ac:dyDescent="0.25">
      <c r="D51994"/>
    </row>
    <row r="51995" spans="4:4" x14ac:dyDescent="0.25">
      <c r="D51995"/>
    </row>
    <row r="51996" spans="4:4" x14ac:dyDescent="0.25">
      <c r="D51996"/>
    </row>
    <row r="51997" spans="4:4" x14ac:dyDescent="0.25">
      <c r="D51997"/>
    </row>
    <row r="51998" spans="4:4" x14ac:dyDescent="0.25">
      <c r="D51998"/>
    </row>
    <row r="51999" spans="4:4" x14ac:dyDescent="0.25">
      <c r="D51999"/>
    </row>
    <row r="52000" spans="4:4" x14ac:dyDescent="0.25">
      <c r="D52000"/>
    </row>
    <row r="52001" spans="4:4" x14ac:dyDescent="0.25">
      <c r="D52001"/>
    </row>
    <row r="52002" spans="4:4" x14ac:dyDescent="0.25">
      <c r="D52002"/>
    </row>
    <row r="52003" spans="4:4" x14ac:dyDescent="0.25">
      <c r="D52003"/>
    </row>
    <row r="52004" spans="4:4" x14ac:dyDescent="0.25">
      <c r="D52004"/>
    </row>
    <row r="52005" spans="4:4" x14ac:dyDescent="0.25">
      <c r="D52005"/>
    </row>
    <row r="52006" spans="4:4" x14ac:dyDescent="0.25">
      <c r="D52006"/>
    </row>
    <row r="52007" spans="4:4" x14ac:dyDescent="0.25">
      <c r="D52007"/>
    </row>
    <row r="52008" spans="4:4" x14ac:dyDescent="0.25">
      <c r="D52008"/>
    </row>
    <row r="52009" spans="4:4" x14ac:dyDescent="0.25">
      <c r="D52009"/>
    </row>
    <row r="52010" spans="4:4" x14ac:dyDescent="0.25">
      <c r="D52010"/>
    </row>
    <row r="52011" spans="4:4" x14ac:dyDescent="0.25">
      <c r="D52011"/>
    </row>
    <row r="52012" spans="4:4" x14ac:dyDescent="0.25">
      <c r="D52012"/>
    </row>
    <row r="52013" spans="4:4" x14ac:dyDescent="0.25">
      <c r="D52013"/>
    </row>
    <row r="52014" spans="4:4" x14ac:dyDescent="0.25">
      <c r="D52014"/>
    </row>
    <row r="52015" spans="4:4" x14ac:dyDescent="0.25">
      <c r="D52015"/>
    </row>
    <row r="52016" spans="4:4" x14ac:dyDescent="0.25">
      <c r="D52016"/>
    </row>
    <row r="52017" spans="4:4" x14ac:dyDescent="0.25">
      <c r="D52017"/>
    </row>
    <row r="52018" spans="4:4" x14ac:dyDescent="0.25">
      <c r="D52018"/>
    </row>
    <row r="52019" spans="4:4" x14ac:dyDescent="0.25">
      <c r="D52019"/>
    </row>
    <row r="52020" spans="4:4" x14ac:dyDescent="0.25">
      <c r="D52020"/>
    </row>
    <row r="52021" spans="4:4" x14ac:dyDescent="0.25">
      <c r="D52021"/>
    </row>
    <row r="52022" spans="4:4" x14ac:dyDescent="0.25">
      <c r="D52022"/>
    </row>
    <row r="52023" spans="4:4" x14ac:dyDescent="0.25">
      <c r="D52023"/>
    </row>
    <row r="52024" spans="4:4" x14ac:dyDescent="0.25">
      <c r="D52024"/>
    </row>
    <row r="52025" spans="4:4" x14ac:dyDescent="0.25">
      <c r="D52025"/>
    </row>
    <row r="52026" spans="4:4" x14ac:dyDescent="0.25">
      <c r="D52026"/>
    </row>
    <row r="52027" spans="4:4" x14ac:dyDescent="0.25">
      <c r="D52027"/>
    </row>
    <row r="52028" spans="4:4" x14ac:dyDescent="0.25">
      <c r="D52028"/>
    </row>
    <row r="52029" spans="4:4" x14ac:dyDescent="0.25">
      <c r="D52029"/>
    </row>
    <row r="52030" spans="4:4" x14ac:dyDescent="0.25">
      <c r="D52030"/>
    </row>
    <row r="52031" spans="4:4" x14ac:dyDescent="0.25">
      <c r="D52031"/>
    </row>
    <row r="52032" spans="4:4" x14ac:dyDescent="0.25">
      <c r="D52032"/>
    </row>
    <row r="52033" spans="4:4" x14ac:dyDescent="0.25">
      <c r="D52033"/>
    </row>
    <row r="52034" spans="4:4" x14ac:dyDescent="0.25">
      <c r="D52034"/>
    </row>
    <row r="52035" spans="4:4" x14ac:dyDescent="0.25">
      <c r="D52035"/>
    </row>
    <row r="52036" spans="4:4" x14ac:dyDescent="0.25">
      <c r="D52036"/>
    </row>
    <row r="52037" spans="4:4" x14ac:dyDescent="0.25">
      <c r="D52037"/>
    </row>
    <row r="52038" spans="4:4" x14ac:dyDescent="0.25">
      <c r="D52038"/>
    </row>
    <row r="52039" spans="4:4" x14ac:dyDescent="0.25">
      <c r="D52039"/>
    </row>
    <row r="52040" spans="4:4" x14ac:dyDescent="0.25">
      <c r="D52040"/>
    </row>
    <row r="52041" spans="4:4" x14ac:dyDescent="0.25">
      <c r="D52041"/>
    </row>
    <row r="52042" spans="4:4" x14ac:dyDescent="0.25">
      <c r="D52042"/>
    </row>
    <row r="52043" spans="4:4" x14ac:dyDescent="0.25">
      <c r="D52043"/>
    </row>
    <row r="52044" spans="4:4" x14ac:dyDescent="0.25">
      <c r="D52044"/>
    </row>
    <row r="52045" spans="4:4" x14ac:dyDescent="0.25">
      <c r="D52045"/>
    </row>
    <row r="52046" spans="4:4" x14ac:dyDescent="0.25">
      <c r="D52046"/>
    </row>
    <row r="52047" spans="4:4" x14ac:dyDescent="0.25">
      <c r="D52047"/>
    </row>
    <row r="52048" spans="4:4" x14ac:dyDescent="0.25">
      <c r="D52048"/>
    </row>
    <row r="52049" spans="4:4" x14ac:dyDescent="0.25">
      <c r="D52049"/>
    </row>
    <row r="52050" spans="4:4" x14ac:dyDescent="0.25">
      <c r="D52050"/>
    </row>
    <row r="52051" spans="4:4" x14ac:dyDescent="0.25">
      <c r="D52051"/>
    </row>
    <row r="52052" spans="4:4" x14ac:dyDescent="0.25">
      <c r="D52052"/>
    </row>
    <row r="52053" spans="4:4" x14ac:dyDescent="0.25">
      <c r="D52053"/>
    </row>
    <row r="52054" spans="4:4" x14ac:dyDescent="0.25">
      <c r="D52054"/>
    </row>
    <row r="52055" spans="4:4" x14ac:dyDescent="0.25">
      <c r="D52055"/>
    </row>
    <row r="52056" spans="4:4" x14ac:dyDescent="0.25">
      <c r="D52056"/>
    </row>
    <row r="52057" spans="4:4" x14ac:dyDescent="0.25">
      <c r="D52057"/>
    </row>
    <row r="52058" spans="4:4" x14ac:dyDescent="0.25">
      <c r="D52058"/>
    </row>
    <row r="52059" spans="4:4" x14ac:dyDescent="0.25">
      <c r="D52059"/>
    </row>
    <row r="52060" spans="4:4" x14ac:dyDescent="0.25">
      <c r="D52060"/>
    </row>
    <row r="52061" spans="4:4" x14ac:dyDescent="0.25">
      <c r="D52061"/>
    </row>
    <row r="52062" spans="4:4" x14ac:dyDescent="0.25">
      <c r="D52062"/>
    </row>
    <row r="52063" spans="4:4" x14ac:dyDescent="0.25">
      <c r="D52063"/>
    </row>
    <row r="52064" spans="4:4" x14ac:dyDescent="0.25">
      <c r="D52064"/>
    </row>
    <row r="52065" spans="4:4" x14ac:dyDescent="0.25">
      <c r="D52065"/>
    </row>
    <row r="52066" spans="4:4" x14ac:dyDescent="0.25">
      <c r="D52066"/>
    </row>
    <row r="52067" spans="4:4" x14ac:dyDescent="0.25">
      <c r="D52067"/>
    </row>
    <row r="52068" spans="4:4" x14ac:dyDescent="0.25">
      <c r="D52068"/>
    </row>
    <row r="52069" spans="4:4" x14ac:dyDescent="0.25">
      <c r="D52069"/>
    </row>
    <row r="52070" spans="4:4" x14ac:dyDescent="0.25">
      <c r="D52070"/>
    </row>
    <row r="52071" spans="4:4" x14ac:dyDescent="0.25">
      <c r="D52071"/>
    </row>
    <row r="52072" spans="4:4" x14ac:dyDescent="0.25">
      <c r="D52072"/>
    </row>
    <row r="52073" spans="4:4" x14ac:dyDescent="0.25">
      <c r="D52073"/>
    </row>
    <row r="52074" spans="4:4" x14ac:dyDescent="0.25">
      <c r="D52074"/>
    </row>
    <row r="52075" spans="4:4" x14ac:dyDescent="0.25">
      <c r="D52075"/>
    </row>
    <row r="52076" spans="4:4" x14ac:dyDescent="0.25">
      <c r="D52076"/>
    </row>
    <row r="52077" spans="4:4" x14ac:dyDescent="0.25">
      <c r="D52077"/>
    </row>
    <row r="52078" spans="4:4" x14ac:dyDescent="0.25">
      <c r="D52078"/>
    </row>
    <row r="52079" spans="4:4" x14ac:dyDescent="0.25">
      <c r="D52079"/>
    </row>
    <row r="52080" spans="4:4" x14ac:dyDescent="0.25">
      <c r="D52080"/>
    </row>
    <row r="52081" spans="4:4" x14ac:dyDescent="0.25">
      <c r="D52081"/>
    </row>
    <row r="52082" spans="4:4" x14ac:dyDescent="0.25">
      <c r="D52082"/>
    </row>
    <row r="52083" spans="4:4" x14ac:dyDescent="0.25">
      <c r="D52083"/>
    </row>
    <row r="52084" spans="4:4" x14ac:dyDescent="0.25">
      <c r="D52084"/>
    </row>
    <row r="52085" spans="4:4" x14ac:dyDescent="0.25">
      <c r="D52085"/>
    </row>
    <row r="52086" spans="4:4" x14ac:dyDescent="0.25">
      <c r="D52086"/>
    </row>
    <row r="52087" spans="4:4" x14ac:dyDescent="0.25">
      <c r="D52087"/>
    </row>
    <row r="52088" spans="4:4" x14ac:dyDescent="0.25">
      <c r="D52088"/>
    </row>
    <row r="52089" spans="4:4" x14ac:dyDescent="0.25">
      <c r="D52089"/>
    </row>
    <row r="52090" spans="4:4" x14ac:dyDescent="0.25">
      <c r="D52090"/>
    </row>
    <row r="52091" spans="4:4" x14ac:dyDescent="0.25">
      <c r="D52091"/>
    </row>
    <row r="52092" spans="4:4" x14ac:dyDescent="0.25">
      <c r="D52092"/>
    </row>
    <row r="52093" spans="4:4" x14ac:dyDescent="0.25">
      <c r="D52093"/>
    </row>
    <row r="52094" spans="4:4" x14ac:dyDescent="0.25">
      <c r="D52094"/>
    </row>
    <row r="52095" spans="4:4" x14ac:dyDescent="0.25">
      <c r="D52095"/>
    </row>
    <row r="52096" spans="4:4" x14ac:dyDescent="0.25">
      <c r="D52096"/>
    </row>
    <row r="52097" spans="4:4" x14ac:dyDescent="0.25">
      <c r="D52097"/>
    </row>
    <row r="52098" spans="4:4" x14ac:dyDescent="0.25">
      <c r="D52098"/>
    </row>
    <row r="52099" spans="4:4" x14ac:dyDescent="0.25">
      <c r="D52099"/>
    </row>
    <row r="52100" spans="4:4" x14ac:dyDescent="0.25">
      <c r="D52100"/>
    </row>
    <row r="52101" spans="4:4" x14ac:dyDescent="0.25">
      <c r="D52101"/>
    </row>
    <row r="52102" spans="4:4" x14ac:dyDescent="0.25">
      <c r="D52102"/>
    </row>
    <row r="52103" spans="4:4" x14ac:dyDescent="0.25">
      <c r="D52103"/>
    </row>
    <row r="52104" spans="4:4" x14ac:dyDescent="0.25">
      <c r="D52104"/>
    </row>
    <row r="52105" spans="4:4" x14ac:dyDescent="0.25">
      <c r="D52105"/>
    </row>
    <row r="52106" spans="4:4" x14ac:dyDescent="0.25">
      <c r="D52106"/>
    </row>
    <row r="52107" spans="4:4" x14ac:dyDescent="0.25">
      <c r="D52107"/>
    </row>
    <row r="52108" spans="4:4" x14ac:dyDescent="0.25">
      <c r="D52108"/>
    </row>
    <row r="52109" spans="4:4" x14ac:dyDescent="0.25">
      <c r="D52109"/>
    </row>
    <row r="52110" spans="4:4" x14ac:dyDescent="0.25">
      <c r="D52110"/>
    </row>
    <row r="52111" spans="4:4" x14ac:dyDescent="0.25">
      <c r="D52111"/>
    </row>
    <row r="52112" spans="4:4" x14ac:dyDescent="0.25">
      <c r="D52112"/>
    </row>
    <row r="52113" spans="4:4" x14ac:dyDescent="0.25">
      <c r="D52113"/>
    </row>
    <row r="52114" spans="4:4" x14ac:dyDescent="0.25">
      <c r="D52114"/>
    </row>
    <row r="52115" spans="4:4" x14ac:dyDescent="0.25">
      <c r="D52115"/>
    </row>
    <row r="52116" spans="4:4" x14ac:dyDescent="0.25">
      <c r="D52116"/>
    </row>
    <row r="52117" spans="4:4" x14ac:dyDescent="0.25">
      <c r="D52117"/>
    </row>
    <row r="52118" spans="4:4" x14ac:dyDescent="0.25">
      <c r="D52118"/>
    </row>
    <row r="52119" spans="4:4" x14ac:dyDescent="0.25">
      <c r="D52119"/>
    </row>
    <row r="52120" spans="4:4" x14ac:dyDescent="0.25">
      <c r="D52120"/>
    </row>
    <row r="52121" spans="4:4" x14ac:dyDescent="0.25">
      <c r="D52121"/>
    </row>
    <row r="52122" spans="4:4" x14ac:dyDescent="0.25">
      <c r="D52122"/>
    </row>
    <row r="52123" spans="4:4" x14ac:dyDescent="0.25">
      <c r="D52123"/>
    </row>
    <row r="52124" spans="4:4" x14ac:dyDescent="0.25">
      <c r="D52124"/>
    </row>
    <row r="52125" spans="4:4" x14ac:dyDescent="0.25">
      <c r="D52125"/>
    </row>
    <row r="52126" spans="4:4" x14ac:dyDescent="0.25">
      <c r="D52126"/>
    </row>
    <row r="52127" spans="4:4" x14ac:dyDescent="0.25">
      <c r="D52127"/>
    </row>
    <row r="52128" spans="4:4" x14ac:dyDescent="0.25">
      <c r="D52128"/>
    </row>
    <row r="52129" spans="4:4" x14ac:dyDescent="0.25">
      <c r="D52129"/>
    </row>
    <row r="52130" spans="4:4" x14ac:dyDescent="0.25">
      <c r="D52130"/>
    </row>
    <row r="52131" spans="4:4" x14ac:dyDescent="0.25">
      <c r="D52131"/>
    </row>
    <row r="52132" spans="4:4" x14ac:dyDescent="0.25">
      <c r="D52132"/>
    </row>
    <row r="52133" spans="4:4" x14ac:dyDescent="0.25">
      <c r="D52133"/>
    </row>
    <row r="52134" spans="4:4" x14ac:dyDescent="0.25">
      <c r="D52134"/>
    </row>
    <row r="52135" spans="4:4" x14ac:dyDescent="0.25">
      <c r="D52135"/>
    </row>
    <row r="52136" spans="4:4" x14ac:dyDescent="0.25">
      <c r="D52136"/>
    </row>
    <row r="52137" spans="4:4" x14ac:dyDescent="0.25">
      <c r="D52137"/>
    </row>
    <row r="52138" spans="4:4" x14ac:dyDescent="0.25">
      <c r="D52138"/>
    </row>
    <row r="52139" spans="4:4" x14ac:dyDescent="0.25">
      <c r="D52139"/>
    </row>
    <row r="52140" spans="4:4" x14ac:dyDescent="0.25">
      <c r="D52140"/>
    </row>
    <row r="52141" spans="4:4" x14ac:dyDescent="0.25">
      <c r="D52141"/>
    </row>
    <row r="52142" spans="4:4" x14ac:dyDescent="0.25">
      <c r="D52142"/>
    </row>
    <row r="52143" spans="4:4" x14ac:dyDescent="0.25">
      <c r="D52143"/>
    </row>
    <row r="52144" spans="4:4" x14ac:dyDescent="0.25">
      <c r="D52144"/>
    </row>
    <row r="52145" spans="4:4" x14ac:dyDescent="0.25">
      <c r="D52145"/>
    </row>
    <row r="52146" spans="4:4" x14ac:dyDescent="0.25">
      <c r="D52146"/>
    </row>
    <row r="52147" spans="4:4" x14ac:dyDescent="0.25">
      <c r="D52147"/>
    </row>
    <row r="52148" spans="4:4" x14ac:dyDescent="0.25">
      <c r="D52148"/>
    </row>
    <row r="52149" spans="4:4" x14ac:dyDescent="0.25">
      <c r="D52149"/>
    </row>
    <row r="52150" spans="4:4" x14ac:dyDescent="0.25">
      <c r="D52150"/>
    </row>
    <row r="52151" spans="4:4" x14ac:dyDescent="0.25">
      <c r="D52151"/>
    </row>
    <row r="52152" spans="4:4" x14ac:dyDescent="0.25">
      <c r="D52152"/>
    </row>
    <row r="52153" spans="4:4" x14ac:dyDescent="0.25">
      <c r="D52153"/>
    </row>
    <row r="52154" spans="4:4" x14ac:dyDescent="0.25">
      <c r="D52154"/>
    </row>
    <row r="52155" spans="4:4" x14ac:dyDescent="0.25">
      <c r="D52155"/>
    </row>
    <row r="52156" spans="4:4" x14ac:dyDescent="0.25">
      <c r="D52156"/>
    </row>
    <row r="52157" spans="4:4" x14ac:dyDescent="0.25">
      <c r="D52157"/>
    </row>
    <row r="52158" spans="4:4" x14ac:dyDescent="0.25">
      <c r="D52158"/>
    </row>
    <row r="52159" spans="4:4" x14ac:dyDescent="0.25">
      <c r="D52159"/>
    </row>
    <row r="52160" spans="4:4" x14ac:dyDescent="0.25">
      <c r="D52160"/>
    </row>
    <row r="52161" spans="4:4" x14ac:dyDescent="0.25">
      <c r="D52161"/>
    </row>
    <row r="52162" spans="4:4" x14ac:dyDescent="0.25">
      <c r="D52162"/>
    </row>
    <row r="52163" spans="4:4" x14ac:dyDescent="0.25">
      <c r="D52163"/>
    </row>
    <row r="52164" spans="4:4" x14ac:dyDescent="0.25">
      <c r="D52164"/>
    </row>
    <row r="52165" spans="4:4" x14ac:dyDescent="0.25">
      <c r="D52165"/>
    </row>
    <row r="52166" spans="4:4" x14ac:dyDescent="0.25">
      <c r="D52166"/>
    </row>
    <row r="52167" spans="4:4" x14ac:dyDescent="0.25">
      <c r="D52167"/>
    </row>
    <row r="52168" spans="4:4" x14ac:dyDescent="0.25">
      <c r="D52168"/>
    </row>
    <row r="52169" spans="4:4" x14ac:dyDescent="0.25">
      <c r="D52169"/>
    </row>
    <row r="52170" spans="4:4" x14ac:dyDescent="0.25">
      <c r="D52170"/>
    </row>
    <row r="52171" spans="4:4" x14ac:dyDescent="0.25">
      <c r="D52171"/>
    </row>
    <row r="52172" spans="4:4" x14ac:dyDescent="0.25">
      <c r="D52172"/>
    </row>
    <row r="52173" spans="4:4" x14ac:dyDescent="0.25">
      <c r="D52173"/>
    </row>
    <row r="52174" spans="4:4" x14ac:dyDescent="0.25">
      <c r="D52174"/>
    </row>
    <row r="52175" spans="4:4" x14ac:dyDescent="0.25">
      <c r="D52175"/>
    </row>
    <row r="52176" spans="4:4" x14ac:dyDescent="0.25">
      <c r="D52176"/>
    </row>
    <row r="52177" spans="4:4" x14ac:dyDescent="0.25">
      <c r="D52177"/>
    </row>
    <row r="52178" spans="4:4" x14ac:dyDescent="0.25">
      <c r="D52178"/>
    </row>
    <row r="52179" spans="4:4" x14ac:dyDescent="0.25">
      <c r="D52179"/>
    </row>
    <row r="52180" spans="4:4" x14ac:dyDescent="0.25">
      <c r="D52180"/>
    </row>
    <row r="52181" spans="4:4" x14ac:dyDescent="0.25">
      <c r="D52181"/>
    </row>
    <row r="52182" spans="4:4" x14ac:dyDescent="0.25">
      <c r="D52182"/>
    </row>
    <row r="52183" spans="4:4" x14ac:dyDescent="0.25">
      <c r="D52183"/>
    </row>
    <row r="52184" spans="4:4" x14ac:dyDescent="0.25">
      <c r="D52184"/>
    </row>
    <row r="52185" spans="4:4" x14ac:dyDescent="0.25">
      <c r="D52185"/>
    </row>
    <row r="52186" spans="4:4" x14ac:dyDescent="0.25">
      <c r="D52186"/>
    </row>
    <row r="52187" spans="4:4" x14ac:dyDescent="0.25">
      <c r="D52187"/>
    </row>
    <row r="52188" spans="4:4" x14ac:dyDescent="0.25">
      <c r="D52188"/>
    </row>
    <row r="52189" spans="4:4" x14ac:dyDescent="0.25">
      <c r="D52189"/>
    </row>
    <row r="52190" spans="4:4" x14ac:dyDescent="0.25">
      <c r="D52190"/>
    </row>
    <row r="52191" spans="4:4" x14ac:dyDescent="0.25">
      <c r="D52191"/>
    </row>
    <row r="52192" spans="4:4" x14ac:dyDescent="0.25">
      <c r="D52192"/>
    </row>
    <row r="52193" spans="4:4" x14ac:dyDescent="0.25">
      <c r="D52193"/>
    </row>
    <row r="52194" spans="4:4" x14ac:dyDescent="0.25">
      <c r="D52194"/>
    </row>
    <row r="52195" spans="4:4" x14ac:dyDescent="0.25">
      <c r="D52195"/>
    </row>
    <row r="52196" spans="4:4" x14ac:dyDescent="0.25">
      <c r="D52196"/>
    </row>
    <row r="52197" spans="4:4" x14ac:dyDescent="0.25">
      <c r="D52197"/>
    </row>
    <row r="52198" spans="4:4" x14ac:dyDescent="0.25">
      <c r="D52198"/>
    </row>
    <row r="52199" spans="4:4" x14ac:dyDescent="0.25">
      <c r="D52199"/>
    </row>
    <row r="52200" spans="4:4" x14ac:dyDescent="0.25">
      <c r="D52200"/>
    </row>
    <row r="52201" spans="4:4" x14ac:dyDescent="0.25">
      <c r="D52201"/>
    </row>
    <row r="52202" spans="4:4" x14ac:dyDescent="0.25">
      <c r="D52202"/>
    </row>
    <row r="52203" spans="4:4" x14ac:dyDescent="0.25">
      <c r="D52203"/>
    </row>
    <row r="52204" spans="4:4" x14ac:dyDescent="0.25">
      <c r="D52204"/>
    </row>
    <row r="52205" spans="4:4" x14ac:dyDescent="0.25">
      <c r="D52205"/>
    </row>
    <row r="52206" spans="4:4" x14ac:dyDescent="0.25">
      <c r="D52206"/>
    </row>
    <row r="52207" spans="4:4" x14ac:dyDescent="0.25">
      <c r="D52207"/>
    </row>
    <row r="52208" spans="4:4" x14ac:dyDescent="0.25">
      <c r="D52208"/>
    </row>
    <row r="52209" spans="4:4" x14ac:dyDescent="0.25">
      <c r="D52209"/>
    </row>
    <row r="52210" spans="4:4" x14ac:dyDescent="0.25">
      <c r="D52210"/>
    </row>
    <row r="52211" spans="4:4" x14ac:dyDescent="0.25">
      <c r="D52211"/>
    </row>
    <row r="52212" spans="4:4" x14ac:dyDescent="0.25">
      <c r="D52212"/>
    </row>
    <row r="52213" spans="4:4" x14ac:dyDescent="0.25">
      <c r="D52213"/>
    </row>
    <row r="52214" spans="4:4" x14ac:dyDescent="0.25">
      <c r="D52214"/>
    </row>
    <row r="52215" spans="4:4" x14ac:dyDescent="0.25">
      <c r="D52215"/>
    </row>
    <row r="52216" spans="4:4" x14ac:dyDescent="0.25">
      <c r="D52216"/>
    </row>
    <row r="52217" spans="4:4" x14ac:dyDescent="0.25">
      <c r="D52217"/>
    </row>
    <row r="52218" spans="4:4" x14ac:dyDescent="0.25">
      <c r="D52218"/>
    </row>
    <row r="52219" spans="4:4" x14ac:dyDescent="0.25">
      <c r="D52219"/>
    </row>
    <row r="52220" spans="4:4" x14ac:dyDescent="0.25">
      <c r="D52220"/>
    </row>
    <row r="52221" spans="4:4" x14ac:dyDescent="0.25">
      <c r="D52221"/>
    </row>
    <row r="52222" spans="4:4" x14ac:dyDescent="0.25">
      <c r="D52222"/>
    </row>
    <row r="52223" spans="4:4" x14ac:dyDescent="0.25">
      <c r="D52223"/>
    </row>
    <row r="52224" spans="4:4" x14ac:dyDescent="0.25">
      <c r="D52224"/>
    </row>
    <row r="52225" spans="4:4" x14ac:dyDescent="0.25">
      <c r="D52225"/>
    </row>
    <row r="52226" spans="4:4" x14ac:dyDescent="0.25">
      <c r="D52226"/>
    </row>
    <row r="52227" spans="4:4" x14ac:dyDescent="0.25">
      <c r="D52227"/>
    </row>
    <row r="52228" spans="4:4" x14ac:dyDescent="0.25">
      <c r="D52228"/>
    </row>
    <row r="52229" spans="4:4" x14ac:dyDescent="0.25">
      <c r="D52229"/>
    </row>
    <row r="52230" spans="4:4" x14ac:dyDescent="0.25">
      <c r="D52230"/>
    </row>
    <row r="52231" spans="4:4" x14ac:dyDescent="0.25">
      <c r="D52231"/>
    </row>
    <row r="52232" spans="4:4" x14ac:dyDescent="0.25">
      <c r="D52232"/>
    </row>
    <row r="52233" spans="4:4" x14ac:dyDescent="0.25">
      <c r="D52233"/>
    </row>
    <row r="52234" spans="4:4" x14ac:dyDescent="0.25">
      <c r="D52234"/>
    </row>
    <row r="52235" spans="4:4" x14ac:dyDescent="0.25">
      <c r="D52235"/>
    </row>
    <row r="52236" spans="4:4" x14ac:dyDescent="0.25">
      <c r="D52236"/>
    </row>
    <row r="52237" spans="4:4" x14ac:dyDescent="0.25">
      <c r="D52237"/>
    </row>
    <row r="52238" spans="4:4" x14ac:dyDescent="0.25">
      <c r="D52238"/>
    </row>
    <row r="52239" spans="4:4" x14ac:dyDescent="0.25">
      <c r="D52239"/>
    </row>
    <row r="52240" spans="4:4" x14ac:dyDescent="0.25">
      <c r="D52240"/>
    </row>
    <row r="52241" spans="4:4" x14ac:dyDescent="0.25">
      <c r="D52241"/>
    </row>
    <row r="52242" spans="4:4" x14ac:dyDescent="0.25">
      <c r="D52242"/>
    </row>
    <row r="52243" spans="4:4" x14ac:dyDescent="0.25">
      <c r="D52243"/>
    </row>
    <row r="52244" spans="4:4" x14ac:dyDescent="0.25">
      <c r="D52244"/>
    </row>
    <row r="52245" spans="4:4" x14ac:dyDescent="0.25">
      <c r="D52245"/>
    </row>
    <row r="52246" spans="4:4" x14ac:dyDescent="0.25">
      <c r="D52246"/>
    </row>
    <row r="52247" spans="4:4" x14ac:dyDescent="0.25">
      <c r="D52247"/>
    </row>
    <row r="52248" spans="4:4" x14ac:dyDescent="0.25">
      <c r="D52248"/>
    </row>
    <row r="52249" spans="4:4" x14ac:dyDescent="0.25">
      <c r="D52249"/>
    </row>
    <row r="52250" spans="4:4" x14ac:dyDescent="0.25">
      <c r="D52250"/>
    </row>
    <row r="52251" spans="4:4" x14ac:dyDescent="0.25">
      <c r="D52251"/>
    </row>
    <row r="52252" spans="4:4" x14ac:dyDescent="0.25">
      <c r="D52252"/>
    </row>
    <row r="52253" spans="4:4" x14ac:dyDescent="0.25">
      <c r="D52253"/>
    </row>
    <row r="52254" spans="4:4" x14ac:dyDescent="0.25">
      <c r="D52254"/>
    </row>
    <row r="52255" spans="4:4" x14ac:dyDescent="0.25">
      <c r="D52255"/>
    </row>
    <row r="52256" spans="4:4" x14ac:dyDescent="0.25">
      <c r="D52256"/>
    </row>
    <row r="52257" spans="4:4" x14ac:dyDescent="0.25">
      <c r="D52257"/>
    </row>
    <row r="52258" spans="4:4" x14ac:dyDescent="0.25">
      <c r="D52258"/>
    </row>
    <row r="52259" spans="4:4" x14ac:dyDescent="0.25">
      <c r="D52259"/>
    </row>
    <row r="52260" spans="4:4" x14ac:dyDescent="0.25">
      <c r="D52260"/>
    </row>
    <row r="52261" spans="4:4" x14ac:dyDescent="0.25">
      <c r="D52261"/>
    </row>
    <row r="52262" spans="4:4" x14ac:dyDescent="0.25">
      <c r="D52262"/>
    </row>
    <row r="52263" spans="4:4" x14ac:dyDescent="0.25">
      <c r="D52263"/>
    </row>
    <row r="52264" spans="4:4" x14ac:dyDescent="0.25">
      <c r="D52264"/>
    </row>
    <row r="52265" spans="4:4" x14ac:dyDescent="0.25">
      <c r="D52265"/>
    </row>
    <row r="52266" spans="4:4" x14ac:dyDescent="0.25">
      <c r="D52266"/>
    </row>
    <row r="52267" spans="4:4" x14ac:dyDescent="0.25">
      <c r="D52267"/>
    </row>
    <row r="52268" spans="4:4" x14ac:dyDescent="0.25">
      <c r="D52268"/>
    </row>
    <row r="52269" spans="4:4" x14ac:dyDescent="0.25">
      <c r="D52269"/>
    </row>
    <row r="52270" spans="4:4" x14ac:dyDescent="0.25">
      <c r="D52270"/>
    </row>
    <row r="52271" spans="4:4" x14ac:dyDescent="0.25">
      <c r="D52271"/>
    </row>
    <row r="52272" spans="4:4" x14ac:dyDescent="0.25">
      <c r="D52272"/>
    </row>
    <row r="52273" spans="4:4" x14ac:dyDescent="0.25">
      <c r="D52273"/>
    </row>
    <row r="52274" spans="4:4" x14ac:dyDescent="0.25">
      <c r="D52274"/>
    </row>
    <row r="52275" spans="4:4" x14ac:dyDescent="0.25">
      <c r="D52275"/>
    </row>
    <row r="52276" spans="4:4" x14ac:dyDescent="0.25">
      <c r="D52276"/>
    </row>
    <row r="52277" spans="4:4" x14ac:dyDescent="0.25">
      <c r="D52277"/>
    </row>
    <row r="52278" spans="4:4" x14ac:dyDescent="0.25">
      <c r="D52278"/>
    </row>
    <row r="52279" spans="4:4" x14ac:dyDescent="0.25">
      <c r="D52279"/>
    </row>
    <row r="52280" spans="4:4" x14ac:dyDescent="0.25">
      <c r="D52280"/>
    </row>
    <row r="52281" spans="4:4" x14ac:dyDescent="0.25">
      <c r="D52281"/>
    </row>
    <row r="52282" spans="4:4" x14ac:dyDescent="0.25">
      <c r="D52282"/>
    </row>
    <row r="52283" spans="4:4" x14ac:dyDescent="0.25">
      <c r="D52283"/>
    </row>
    <row r="52284" spans="4:4" x14ac:dyDescent="0.25">
      <c r="D52284"/>
    </row>
    <row r="52285" spans="4:4" x14ac:dyDescent="0.25">
      <c r="D52285"/>
    </row>
    <row r="52286" spans="4:4" x14ac:dyDescent="0.25">
      <c r="D52286"/>
    </row>
    <row r="52287" spans="4:4" x14ac:dyDescent="0.25">
      <c r="D52287"/>
    </row>
    <row r="52288" spans="4:4" x14ac:dyDescent="0.25">
      <c r="D52288"/>
    </row>
    <row r="52289" spans="4:4" x14ac:dyDescent="0.25">
      <c r="D52289"/>
    </row>
    <row r="52290" spans="4:4" x14ac:dyDescent="0.25">
      <c r="D52290"/>
    </row>
    <row r="52291" spans="4:4" x14ac:dyDescent="0.25">
      <c r="D52291"/>
    </row>
    <row r="52292" spans="4:4" x14ac:dyDescent="0.25">
      <c r="D52292"/>
    </row>
    <row r="52293" spans="4:4" x14ac:dyDescent="0.25">
      <c r="D52293"/>
    </row>
    <row r="52294" spans="4:4" x14ac:dyDescent="0.25">
      <c r="D52294"/>
    </row>
    <row r="52295" spans="4:4" x14ac:dyDescent="0.25">
      <c r="D52295"/>
    </row>
    <row r="52296" spans="4:4" x14ac:dyDescent="0.25">
      <c r="D52296"/>
    </row>
    <row r="52297" spans="4:4" x14ac:dyDescent="0.25">
      <c r="D52297"/>
    </row>
    <row r="52298" spans="4:4" x14ac:dyDescent="0.25">
      <c r="D52298"/>
    </row>
    <row r="52299" spans="4:4" x14ac:dyDescent="0.25">
      <c r="D52299"/>
    </row>
    <row r="52300" spans="4:4" x14ac:dyDescent="0.25">
      <c r="D52300"/>
    </row>
    <row r="52301" spans="4:4" x14ac:dyDescent="0.25">
      <c r="D52301"/>
    </row>
    <row r="52302" spans="4:4" x14ac:dyDescent="0.25">
      <c r="D52302"/>
    </row>
    <row r="52303" spans="4:4" x14ac:dyDescent="0.25">
      <c r="D52303"/>
    </row>
    <row r="52304" spans="4:4" x14ac:dyDescent="0.25">
      <c r="D52304"/>
    </row>
    <row r="52305" spans="4:4" x14ac:dyDescent="0.25">
      <c r="D52305"/>
    </row>
    <row r="52306" spans="4:4" x14ac:dyDescent="0.25">
      <c r="D52306"/>
    </row>
    <row r="52307" spans="4:4" x14ac:dyDescent="0.25">
      <c r="D52307"/>
    </row>
    <row r="52308" spans="4:4" x14ac:dyDescent="0.25">
      <c r="D52308"/>
    </row>
    <row r="52309" spans="4:4" x14ac:dyDescent="0.25">
      <c r="D52309"/>
    </row>
    <row r="52310" spans="4:4" x14ac:dyDescent="0.25">
      <c r="D52310"/>
    </row>
    <row r="52311" spans="4:4" x14ac:dyDescent="0.25">
      <c r="D52311"/>
    </row>
    <row r="52312" spans="4:4" x14ac:dyDescent="0.25">
      <c r="D52312"/>
    </row>
    <row r="52313" spans="4:4" x14ac:dyDescent="0.25">
      <c r="D52313"/>
    </row>
    <row r="52314" spans="4:4" x14ac:dyDescent="0.25">
      <c r="D52314"/>
    </row>
    <row r="52315" spans="4:4" x14ac:dyDescent="0.25">
      <c r="D52315"/>
    </row>
    <row r="52316" spans="4:4" x14ac:dyDescent="0.25">
      <c r="D52316"/>
    </row>
    <row r="52317" spans="4:4" x14ac:dyDescent="0.25">
      <c r="D52317"/>
    </row>
    <row r="52318" spans="4:4" x14ac:dyDescent="0.25">
      <c r="D52318"/>
    </row>
    <row r="52319" spans="4:4" x14ac:dyDescent="0.25">
      <c r="D52319"/>
    </row>
    <row r="52320" spans="4:4" x14ac:dyDescent="0.25">
      <c r="D52320"/>
    </row>
    <row r="52321" spans="4:4" x14ac:dyDescent="0.25">
      <c r="D52321"/>
    </row>
    <row r="52322" spans="4:4" x14ac:dyDescent="0.25">
      <c r="D52322"/>
    </row>
    <row r="52323" spans="4:4" x14ac:dyDescent="0.25">
      <c r="D52323"/>
    </row>
    <row r="52324" spans="4:4" x14ac:dyDescent="0.25">
      <c r="D52324"/>
    </row>
    <row r="52325" spans="4:4" x14ac:dyDescent="0.25">
      <c r="D52325"/>
    </row>
    <row r="52326" spans="4:4" x14ac:dyDescent="0.25">
      <c r="D52326"/>
    </row>
    <row r="52327" spans="4:4" x14ac:dyDescent="0.25">
      <c r="D52327"/>
    </row>
    <row r="52328" spans="4:4" x14ac:dyDescent="0.25">
      <c r="D52328"/>
    </row>
    <row r="52329" spans="4:4" x14ac:dyDescent="0.25">
      <c r="D52329"/>
    </row>
    <row r="52330" spans="4:4" x14ac:dyDescent="0.25">
      <c r="D52330"/>
    </row>
    <row r="52331" spans="4:4" x14ac:dyDescent="0.25">
      <c r="D52331"/>
    </row>
    <row r="52332" spans="4:4" x14ac:dyDescent="0.25">
      <c r="D52332"/>
    </row>
    <row r="52333" spans="4:4" x14ac:dyDescent="0.25">
      <c r="D52333"/>
    </row>
    <row r="52334" spans="4:4" x14ac:dyDescent="0.25">
      <c r="D52334"/>
    </row>
    <row r="52335" spans="4:4" x14ac:dyDescent="0.25">
      <c r="D52335"/>
    </row>
    <row r="52336" spans="4:4" x14ac:dyDescent="0.25">
      <c r="D52336"/>
    </row>
    <row r="52337" spans="4:4" x14ac:dyDescent="0.25">
      <c r="D52337"/>
    </row>
    <row r="52338" spans="4:4" x14ac:dyDescent="0.25">
      <c r="D52338"/>
    </row>
    <row r="52339" spans="4:4" x14ac:dyDescent="0.25">
      <c r="D52339"/>
    </row>
    <row r="52340" spans="4:4" x14ac:dyDescent="0.25">
      <c r="D52340"/>
    </row>
    <row r="52341" spans="4:4" x14ac:dyDescent="0.25">
      <c r="D52341"/>
    </row>
    <row r="52342" spans="4:4" x14ac:dyDescent="0.25">
      <c r="D52342"/>
    </row>
    <row r="52343" spans="4:4" x14ac:dyDescent="0.25">
      <c r="D52343"/>
    </row>
    <row r="52344" spans="4:4" x14ac:dyDescent="0.25">
      <c r="D52344"/>
    </row>
    <row r="52345" spans="4:4" x14ac:dyDescent="0.25">
      <c r="D52345"/>
    </row>
    <row r="52346" spans="4:4" x14ac:dyDescent="0.25">
      <c r="D52346"/>
    </row>
    <row r="52347" spans="4:4" x14ac:dyDescent="0.25">
      <c r="D52347"/>
    </row>
    <row r="52348" spans="4:4" x14ac:dyDescent="0.25">
      <c r="D52348"/>
    </row>
    <row r="52349" spans="4:4" x14ac:dyDescent="0.25">
      <c r="D52349"/>
    </row>
    <row r="52350" spans="4:4" x14ac:dyDescent="0.25">
      <c r="D52350"/>
    </row>
    <row r="52351" spans="4:4" x14ac:dyDescent="0.25">
      <c r="D52351"/>
    </row>
    <row r="52352" spans="4:4" x14ac:dyDescent="0.25">
      <c r="D52352"/>
    </row>
    <row r="52353" spans="4:4" x14ac:dyDescent="0.25">
      <c r="D52353"/>
    </row>
    <row r="52354" spans="4:4" x14ac:dyDescent="0.25">
      <c r="D52354"/>
    </row>
    <row r="52355" spans="4:4" x14ac:dyDescent="0.25">
      <c r="D52355"/>
    </row>
    <row r="52356" spans="4:4" x14ac:dyDescent="0.25">
      <c r="D52356"/>
    </row>
    <row r="52357" spans="4:4" x14ac:dyDescent="0.25">
      <c r="D52357"/>
    </row>
    <row r="52358" spans="4:4" x14ac:dyDescent="0.25">
      <c r="D52358"/>
    </row>
    <row r="52359" spans="4:4" x14ac:dyDescent="0.25">
      <c r="D52359"/>
    </row>
    <row r="52360" spans="4:4" x14ac:dyDescent="0.25">
      <c r="D52360"/>
    </row>
    <row r="52361" spans="4:4" x14ac:dyDescent="0.25">
      <c r="D52361"/>
    </row>
    <row r="52362" spans="4:4" x14ac:dyDescent="0.25">
      <c r="D52362"/>
    </row>
    <row r="52363" spans="4:4" x14ac:dyDescent="0.25">
      <c r="D52363"/>
    </row>
    <row r="52364" spans="4:4" x14ac:dyDescent="0.25">
      <c r="D52364"/>
    </row>
    <row r="52365" spans="4:4" x14ac:dyDescent="0.25">
      <c r="D52365"/>
    </row>
    <row r="52366" spans="4:4" x14ac:dyDescent="0.25">
      <c r="D52366"/>
    </row>
    <row r="52367" spans="4:4" x14ac:dyDescent="0.25">
      <c r="D52367"/>
    </row>
    <row r="52368" spans="4:4" x14ac:dyDescent="0.25">
      <c r="D52368"/>
    </row>
    <row r="52369" spans="4:4" x14ac:dyDescent="0.25">
      <c r="D52369"/>
    </row>
    <row r="52370" spans="4:4" x14ac:dyDescent="0.25">
      <c r="D52370"/>
    </row>
    <row r="52371" spans="4:4" x14ac:dyDescent="0.25">
      <c r="D52371"/>
    </row>
    <row r="52372" spans="4:4" x14ac:dyDescent="0.25">
      <c r="D52372"/>
    </row>
    <row r="52373" spans="4:4" x14ac:dyDescent="0.25">
      <c r="D52373"/>
    </row>
    <row r="52374" spans="4:4" x14ac:dyDescent="0.25">
      <c r="D52374"/>
    </row>
    <row r="52375" spans="4:4" x14ac:dyDescent="0.25">
      <c r="D52375"/>
    </row>
    <row r="52376" spans="4:4" x14ac:dyDescent="0.25">
      <c r="D52376"/>
    </row>
    <row r="52377" spans="4:4" x14ac:dyDescent="0.25">
      <c r="D52377"/>
    </row>
    <row r="52378" spans="4:4" x14ac:dyDescent="0.25">
      <c r="D52378"/>
    </row>
    <row r="52379" spans="4:4" x14ac:dyDescent="0.25">
      <c r="D52379"/>
    </row>
    <row r="52380" spans="4:4" x14ac:dyDescent="0.25">
      <c r="D52380"/>
    </row>
    <row r="52381" spans="4:4" x14ac:dyDescent="0.25">
      <c r="D52381"/>
    </row>
    <row r="52382" spans="4:4" x14ac:dyDescent="0.25">
      <c r="D52382"/>
    </row>
    <row r="52383" spans="4:4" x14ac:dyDescent="0.25">
      <c r="D52383"/>
    </row>
    <row r="52384" spans="4:4" x14ac:dyDescent="0.25">
      <c r="D52384"/>
    </row>
    <row r="52385" spans="4:4" x14ac:dyDescent="0.25">
      <c r="D52385"/>
    </row>
    <row r="52386" spans="4:4" x14ac:dyDescent="0.25">
      <c r="D52386"/>
    </row>
    <row r="52387" spans="4:4" x14ac:dyDescent="0.25">
      <c r="D52387"/>
    </row>
    <row r="52388" spans="4:4" x14ac:dyDescent="0.25">
      <c r="D52388"/>
    </row>
    <row r="52389" spans="4:4" x14ac:dyDescent="0.25">
      <c r="D52389"/>
    </row>
    <row r="52390" spans="4:4" x14ac:dyDescent="0.25">
      <c r="D52390"/>
    </row>
    <row r="52391" spans="4:4" x14ac:dyDescent="0.25">
      <c r="D52391"/>
    </row>
    <row r="52392" spans="4:4" x14ac:dyDescent="0.25">
      <c r="D52392"/>
    </row>
    <row r="52393" spans="4:4" x14ac:dyDescent="0.25">
      <c r="D52393"/>
    </row>
    <row r="52394" spans="4:4" x14ac:dyDescent="0.25">
      <c r="D52394"/>
    </row>
    <row r="52395" spans="4:4" x14ac:dyDescent="0.25">
      <c r="D52395"/>
    </row>
    <row r="52396" spans="4:4" x14ac:dyDescent="0.25">
      <c r="D52396"/>
    </row>
    <row r="52397" spans="4:4" x14ac:dyDescent="0.25">
      <c r="D52397"/>
    </row>
    <row r="52398" spans="4:4" x14ac:dyDescent="0.25">
      <c r="D52398"/>
    </row>
    <row r="52399" spans="4:4" x14ac:dyDescent="0.25">
      <c r="D52399"/>
    </row>
    <row r="52400" spans="4:4" x14ac:dyDescent="0.25">
      <c r="D52400"/>
    </row>
    <row r="52401" spans="4:4" x14ac:dyDescent="0.25">
      <c r="D52401"/>
    </row>
    <row r="52402" spans="4:4" x14ac:dyDescent="0.25">
      <c r="D52402"/>
    </row>
    <row r="52403" spans="4:4" x14ac:dyDescent="0.25">
      <c r="D52403"/>
    </row>
    <row r="52404" spans="4:4" x14ac:dyDescent="0.25">
      <c r="D52404"/>
    </row>
    <row r="52405" spans="4:4" x14ac:dyDescent="0.25">
      <c r="D52405"/>
    </row>
    <row r="52406" spans="4:4" x14ac:dyDescent="0.25">
      <c r="D52406"/>
    </row>
    <row r="52407" spans="4:4" x14ac:dyDescent="0.25">
      <c r="D52407"/>
    </row>
    <row r="52408" spans="4:4" x14ac:dyDescent="0.25">
      <c r="D52408"/>
    </row>
    <row r="52409" spans="4:4" x14ac:dyDescent="0.25">
      <c r="D52409"/>
    </row>
    <row r="52410" spans="4:4" x14ac:dyDescent="0.25">
      <c r="D52410"/>
    </row>
    <row r="52411" spans="4:4" x14ac:dyDescent="0.25">
      <c r="D52411"/>
    </row>
    <row r="52412" spans="4:4" x14ac:dyDescent="0.25">
      <c r="D52412"/>
    </row>
    <row r="52413" spans="4:4" x14ac:dyDescent="0.25">
      <c r="D52413"/>
    </row>
    <row r="52414" spans="4:4" x14ac:dyDescent="0.25">
      <c r="D52414"/>
    </row>
    <row r="52415" spans="4:4" x14ac:dyDescent="0.25">
      <c r="D52415"/>
    </row>
    <row r="52416" spans="4:4" x14ac:dyDescent="0.25">
      <c r="D52416"/>
    </row>
    <row r="52417" spans="4:4" x14ac:dyDescent="0.25">
      <c r="D52417"/>
    </row>
    <row r="52418" spans="4:4" x14ac:dyDescent="0.25">
      <c r="D52418"/>
    </row>
    <row r="52419" spans="4:4" x14ac:dyDescent="0.25">
      <c r="D52419"/>
    </row>
    <row r="52420" spans="4:4" x14ac:dyDescent="0.25">
      <c r="D52420"/>
    </row>
    <row r="52421" spans="4:4" x14ac:dyDescent="0.25">
      <c r="D52421"/>
    </row>
    <row r="52422" spans="4:4" x14ac:dyDescent="0.25">
      <c r="D52422"/>
    </row>
    <row r="52423" spans="4:4" x14ac:dyDescent="0.25">
      <c r="D52423"/>
    </row>
    <row r="52424" spans="4:4" x14ac:dyDescent="0.25">
      <c r="D52424"/>
    </row>
    <row r="52425" spans="4:4" x14ac:dyDescent="0.25">
      <c r="D52425"/>
    </row>
    <row r="52426" spans="4:4" x14ac:dyDescent="0.25">
      <c r="D52426"/>
    </row>
    <row r="52427" spans="4:4" x14ac:dyDescent="0.25">
      <c r="D52427"/>
    </row>
    <row r="52428" spans="4:4" x14ac:dyDescent="0.25">
      <c r="D52428"/>
    </row>
    <row r="52429" spans="4:4" x14ac:dyDescent="0.25">
      <c r="D52429"/>
    </row>
    <row r="52430" spans="4:4" x14ac:dyDescent="0.25">
      <c r="D52430"/>
    </row>
    <row r="52431" spans="4:4" x14ac:dyDescent="0.25">
      <c r="D52431"/>
    </row>
    <row r="52432" spans="4:4" x14ac:dyDescent="0.25">
      <c r="D52432"/>
    </row>
    <row r="52433" spans="4:4" x14ac:dyDescent="0.25">
      <c r="D52433"/>
    </row>
    <row r="52434" spans="4:4" x14ac:dyDescent="0.25">
      <c r="D52434"/>
    </row>
    <row r="52435" spans="4:4" x14ac:dyDescent="0.25">
      <c r="D52435"/>
    </row>
    <row r="52436" spans="4:4" x14ac:dyDescent="0.25">
      <c r="D52436"/>
    </row>
    <row r="52437" spans="4:4" x14ac:dyDescent="0.25">
      <c r="D52437"/>
    </row>
    <row r="52438" spans="4:4" x14ac:dyDescent="0.25">
      <c r="D52438"/>
    </row>
    <row r="52439" spans="4:4" x14ac:dyDescent="0.25">
      <c r="D52439"/>
    </row>
    <row r="52440" spans="4:4" x14ac:dyDescent="0.25">
      <c r="D52440"/>
    </row>
    <row r="52441" spans="4:4" x14ac:dyDescent="0.25">
      <c r="D52441"/>
    </row>
    <row r="52442" spans="4:4" x14ac:dyDescent="0.25">
      <c r="D52442"/>
    </row>
    <row r="52443" spans="4:4" x14ac:dyDescent="0.25">
      <c r="D52443"/>
    </row>
    <row r="52444" spans="4:4" x14ac:dyDescent="0.25">
      <c r="D52444"/>
    </row>
    <row r="52445" spans="4:4" x14ac:dyDescent="0.25">
      <c r="D52445"/>
    </row>
    <row r="52446" spans="4:4" x14ac:dyDescent="0.25">
      <c r="D52446"/>
    </row>
    <row r="52447" spans="4:4" x14ac:dyDescent="0.25">
      <c r="D52447"/>
    </row>
    <row r="52448" spans="4:4" x14ac:dyDescent="0.25">
      <c r="D52448"/>
    </row>
    <row r="52449" spans="4:4" x14ac:dyDescent="0.25">
      <c r="D52449"/>
    </row>
    <row r="52450" spans="4:4" x14ac:dyDescent="0.25">
      <c r="D52450"/>
    </row>
    <row r="52451" spans="4:4" x14ac:dyDescent="0.25">
      <c r="D52451"/>
    </row>
    <row r="52452" spans="4:4" x14ac:dyDescent="0.25">
      <c r="D52452"/>
    </row>
    <row r="52453" spans="4:4" x14ac:dyDescent="0.25">
      <c r="D52453"/>
    </row>
    <row r="52454" spans="4:4" x14ac:dyDescent="0.25">
      <c r="D52454"/>
    </row>
    <row r="52455" spans="4:4" x14ac:dyDescent="0.25">
      <c r="D52455"/>
    </row>
    <row r="52456" spans="4:4" x14ac:dyDescent="0.25">
      <c r="D52456"/>
    </row>
    <row r="52457" spans="4:4" x14ac:dyDescent="0.25">
      <c r="D52457"/>
    </row>
    <row r="52458" spans="4:4" x14ac:dyDescent="0.25">
      <c r="D52458"/>
    </row>
    <row r="52459" spans="4:4" x14ac:dyDescent="0.25">
      <c r="D52459"/>
    </row>
    <row r="52460" spans="4:4" x14ac:dyDescent="0.25">
      <c r="D52460"/>
    </row>
    <row r="52461" spans="4:4" x14ac:dyDescent="0.25">
      <c r="D52461"/>
    </row>
    <row r="52462" spans="4:4" x14ac:dyDescent="0.25">
      <c r="D52462"/>
    </row>
    <row r="52463" spans="4:4" x14ac:dyDescent="0.25">
      <c r="D52463"/>
    </row>
    <row r="52464" spans="4:4" x14ac:dyDescent="0.25">
      <c r="D52464"/>
    </row>
    <row r="52465" spans="4:4" x14ac:dyDescent="0.25">
      <c r="D52465"/>
    </row>
    <row r="52466" spans="4:4" x14ac:dyDescent="0.25">
      <c r="D52466"/>
    </row>
    <row r="52467" spans="4:4" x14ac:dyDescent="0.25">
      <c r="D52467"/>
    </row>
    <row r="52468" spans="4:4" x14ac:dyDescent="0.25">
      <c r="D52468"/>
    </row>
    <row r="52469" spans="4:4" x14ac:dyDescent="0.25">
      <c r="D52469"/>
    </row>
    <row r="52470" spans="4:4" x14ac:dyDescent="0.25">
      <c r="D52470"/>
    </row>
    <row r="52471" spans="4:4" x14ac:dyDescent="0.25">
      <c r="D52471"/>
    </row>
    <row r="52472" spans="4:4" x14ac:dyDescent="0.25">
      <c r="D52472"/>
    </row>
    <row r="52473" spans="4:4" x14ac:dyDescent="0.25">
      <c r="D52473"/>
    </row>
    <row r="52474" spans="4:4" x14ac:dyDescent="0.25">
      <c r="D52474"/>
    </row>
    <row r="52475" spans="4:4" x14ac:dyDescent="0.25">
      <c r="D52475"/>
    </row>
    <row r="52476" spans="4:4" x14ac:dyDescent="0.25">
      <c r="D52476"/>
    </row>
    <row r="52477" spans="4:4" x14ac:dyDescent="0.25">
      <c r="D52477"/>
    </row>
    <row r="52478" spans="4:4" x14ac:dyDescent="0.25">
      <c r="D52478"/>
    </row>
    <row r="52479" spans="4:4" x14ac:dyDescent="0.25">
      <c r="D52479"/>
    </row>
    <row r="52480" spans="4:4" x14ac:dyDescent="0.25">
      <c r="D52480"/>
    </row>
    <row r="52481" spans="4:4" x14ac:dyDescent="0.25">
      <c r="D52481"/>
    </row>
    <row r="52482" spans="4:4" x14ac:dyDescent="0.25">
      <c r="D52482"/>
    </row>
    <row r="52483" spans="4:4" x14ac:dyDescent="0.25">
      <c r="D52483"/>
    </row>
    <row r="52484" spans="4:4" x14ac:dyDescent="0.25">
      <c r="D52484"/>
    </row>
    <row r="52485" spans="4:4" x14ac:dyDescent="0.25">
      <c r="D52485"/>
    </row>
    <row r="52486" spans="4:4" x14ac:dyDescent="0.25">
      <c r="D52486"/>
    </row>
    <row r="52487" spans="4:4" x14ac:dyDescent="0.25">
      <c r="D52487"/>
    </row>
    <row r="52488" spans="4:4" x14ac:dyDescent="0.25">
      <c r="D52488"/>
    </row>
    <row r="52489" spans="4:4" x14ac:dyDescent="0.25">
      <c r="D52489"/>
    </row>
    <row r="52490" spans="4:4" x14ac:dyDescent="0.25">
      <c r="D52490"/>
    </row>
    <row r="52491" spans="4:4" x14ac:dyDescent="0.25">
      <c r="D52491"/>
    </row>
    <row r="52492" spans="4:4" x14ac:dyDescent="0.25">
      <c r="D52492"/>
    </row>
    <row r="52493" spans="4:4" x14ac:dyDescent="0.25">
      <c r="D52493"/>
    </row>
    <row r="52494" spans="4:4" x14ac:dyDescent="0.25">
      <c r="D52494"/>
    </row>
    <row r="52495" spans="4:4" x14ac:dyDescent="0.25">
      <c r="D52495"/>
    </row>
    <row r="52496" spans="4:4" x14ac:dyDescent="0.25">
      <c r="D52496"/>
    </row>
    <row r="52497" spans="4:4" x14ac:dyDescent="0.25">
      <c r="D52497"/>
    </row>
    <row r="52498" spans="4:4" x14ac:dyDescent="0.25">
      <c r="D52498"/>
    </row>
    <row r="52499" spans="4:4" x14ac:dyDescent="0.25">
      <c r="D52499"/>
    </row>
    <row r="52500" spans="4:4" x14ac:dyDescent="0.25">
      <c r="D52500"/>
    </row>
    <row r="52501" spans="4:4" x14ac:dyDescent="0.25">
      <c r="D52501"/>
    </row>
    <row r="52502" spans="4:4" x14ac:dyDescent="0.25">
      <c r="D52502"/>
    </row>
    <row r="52503" spans="4:4" x14ac:dyDescent="0.25">
      <c r="D52503"/>
    </row>
    <row r="52504" spans="4:4" x14ac:dyDescent="0.25">
      <c r="D52504"/>
    </row>
    <row r="52505" spans="4:4" x14ac:dyDescent="0.25">
      <c r="D52505"/>
    </row>
    <row r="52506" spans="4:4" x14ac:dyDescent="0.25">
      <c r="D52506"/>
    </row>
    <row r="52507" spans="4:4" x14ac:dyDescent="0.25">
      <c r="D52507"/>
    </row>
    <row r="52508" spans="4:4" x14ac:dyDescent="0.25">
      <c r="D52508"/>
    </row>
    <row r="52509" spans="4:4" x14ac:dyDescent="0.25">
      <c r="D52509"/>
    </row>
    <row r="52510" spans="4:4" x14ac:dyDescent="0.25">
      <c r="D52510"/>
    </row>
    <row r="52511" spans="4:4" x14ac:dyDescent="0.25">
      <c r="D52511"/>
    </row>
    <row r="52512" spans="4:4" x14ac:dyDescent="0.25">
      <c r="D52512"/>
    </row>
    <row r="52513" spans="4:4" x14ac:dyDescent="0.25">
      <c r="D52513"/>
    </row>
    <row r="52514" spans="4:4" x14ac:dyDescent="0.25">
      <c r="D52514"/>
    </row>
    <row r="52515" spans="4:4" x14ac:dyDescent="0.25">
      <c r="D52515"/>
    </row>
    <row r="52516" spans="4:4" x14ac:dyDescent="0.25">
      <c r="D52516"/>
    </row>
    <row r="52517" spans="4:4" x14ac:dyDescent="0.25">
      <c r="D52517"/>
    </row>
    <row r="52518" spans="4:4" x14ac:dyDescent="0.25">
      <c r="D52518"/>
    </row>
    <row r="52519" spans="4:4" x14ac:dyDescent="0.25">
      <c r="D52519"/>
    </row>
    <row r="52520" spans="4:4" x14ac:dyDescent="0.25">
      <c r="D52520"/>
    </row>
    <row r="52521" spans="4:4" x14ac:dyDescent="0.25">
      <c r="D52521"/>
    </row>
    <row r="52522" spans="4:4" x14ac:dyDescent="0.25">
      <c r="D52522"/>
    </row>
    <row r="52523" spans="4:4" x14ac:dyDescent="0.25">
      <c r="D52523"/>
    </row>
    <row r="52524" spans="4:4" x14ac:dyDescent="0.25">
      <c r="D52524"/>
    </row>
    <row r="52525" spans="4:4" x14ac:dyDescent="0.25">
      <c r="D52525"/>
    </row>
    <row r="52526" spans="4:4" x14ac:dyDescent="0.25">
      <c r="D52526"/>
    </row>
    <row r="52527" spans="4:4" x14ac:dyDescent="0.25">
      <c r="D52527"/>
    </row>
    <row r="52528" spans="4:4" x14ac:dyDescent="0.25">
      <c r="D52528"/>
    </row>
    <row r="52529" spans="4:4" x14ac:dyDescent="0.25">
      <c r="D52529"/>
    </row>
    <row r="52530" spans="4:4" x14ac:dyDescent="0.25">
      <c r="D52530"/>
    </row>
    <row r="52531" spans="4:4" x14ac:dyDescent="0.25">
      <c r="D52531"/>
    </row>
    <row r="52532" spans="4:4" x14ac:dyDescent="0.25">
      <c r="D52532"/>
    </row>
    <row r="52533" spans="4:4" x14ac:dyDescent="0.25">
      <c r="D52533"/>
    </row>
    <row r="52534" spans="4:4" x14ac:dyDescent="0.25">
      <c r="D52534"/>
    </row>
    <row r="52535" spans="4:4" x14ac:dyDescent="0.25">
      <c r="D52535"/>
    </row>
    <row r="52536" spans="4:4" x14ac:dyDescent="0.25">
      <c r="D52536"/>
    </row>
    <row r="52537" spans="4:4" x14ac:dyDescent="0.25">
      <c r="D52537"/>
    </row>
    <row r="52538" spans="4:4" x14ac:dyDescent="0.25">
      <c r="D52538"/>
    </row>
    <row r="52539" spans="4:4" x14ac:dyDescent="0.25">
      <c r="D52539"/>
    </row>
    <row r="52540" spans="4:4" x14ac:dyDescent="0.25">
      <c r="D52540"/>
    </row>
    <row r="52541" spans="4:4" x14ac:dyDescent="0.25">
      <c r="D52541"/>
    </row>
    <row r="52542" spans="4:4" x14ac:dyDescent="0.25">
      <c r="D52542"/>
    </row>
    <row r="52543" spans="4:4" x14ac:dyDescent="0.25">
      <c r="D52543"/>
    </row>
    <row r="52544" spans="4:4" x14ac:dyDescent="0.25">
      <c r="D52544"/>
    </row>
    <row r="52545" spans="4:4" x14ac:dyDescent="0.25">
      <c r="D52545"/>
    </row>
    <row r="52546" spans="4:4" x14ac:dyDescent="0.25">
      <c r="D52546"/>
    </row>
    <row r="52547" spans="4:4" x14ac:dyDescent="0.25">
      <c r="D52547"/>
    </row>
    <row r="52548" spans="4:4" x14ac:dyDescent="0.25">
      <c r="D52548"/>
    </row>
    <row r="52549" spans="4:4" x14ac:dyDescent="0.25">
      <c r="D52549"/>
    </row>
    <row r="52550" spans="4:4" x14ac:dyDescent="0.25">
      <c r="D52550"/>
    </row>
    <row r="52551" spans="4:4" x14ac:dyDescent="0.25">
      <c r="D52551"/>
    </row>
    <row r="52552" spans="4:4" x14ac:dyDescent="0.25">
      <c r="D52552"/>
    </row>
    <row r="52553" spans="4:4" x14ac:dyDescent="0.25">
      <c r="D52553"/>
    </row>
    <row r="52554" spans="4:4" x14ac:dyDescent="0.25">
      <c r="D52554"/>
    </row>
    <row r="52555" spans="4:4" x14ac:dyDescent="0.25">
      <c r="D52555"/>
    </row>
    <row r="52556" spans="4:4" x14ac:dyDescent="0.25">
      <c r="D52556"/>
    </row>
    <row r="52557" spans="4:4" x14ac:dyDescent="0.25">
      <c r="D52557"/>
    </row>
    <row r="52558" spans="4:4" x14ac:dyDescent="0.25">
      <c r="D52558"/>
    </row>
    <row r="52559" spans="4:4" x14ac:dyDescent="0.25">
      <c r="D52559"/>
    </row>
    <row r="52560" spans="4:4" x14ac:dyDescent="0.25">
      <c r="D52560"/>
    </row>
    <row r="52561" spans="4:4" x14ac:dyDescent="0.25">
      <c r="D52561"/>
    </row>
    <row r="52562" spans="4:4" x14ac:dyDescent="0.25">
      <c r="D52562"/>
    </row>
    <row r="52563" spans="4:4" x14ac:dyDescent="0.25">
      <c r="D52563"/>
    </row>
    <row r="52564" spans="4:4" x14ac:dyDescent="0.25">
      <c r="D52564"/>
    </row>
    <row r="52565" spans="4:4" x14ac:dyDescent="0.25">
      <c r="D52565"/>
    </row>
    <row r="52566" spans="4:4" x14ac:dyDescent="0.25">
      <c r="D52566"/>
    </row>
    <row r="52567" spans="4:4" x14ac:dyDescent="0.25">
      <c r="D52567"/>
    </row>
    <row r="52568" spans="4:4" x14ac:dyDescent="0.25">
      <c r="D52568"/>
    </row>
    <row r="52569" spans="4:4" x14ac:dyDescent="0.25">
      <c r="D52569"/>
    </row>
    <row r="52570" spans="4:4" x14ac:dyDescent="0.25">
      <c r="D52570"/>
    </row>
    <row r="52571" spans="4:4" x14ac:dyDescent="0.25">
      <c r="D52571"/>
    </row>
    <row r="52572" spans="4:4" x14ac:dyDescent="0.25">
      <c r="D52572"/>
    </row>
    <row r="52573" spans="4:4" x14ac:dyDescent="0.25">
      <c r="D52573"/>
    </row>
    <row r="52574" spans="4:4" x14ac:dyDescent="0.25">
      <c r="D52574"/>
    </row>
    <row r="52575" spans="4:4" x14ac:dyDescent="0.25">
      <c r="D52575"/>
    </row>
    <row r="52576" spans="4:4" x14ac:dyDescent="0.25">
      <c r="D52576"/>
    </row>
    <row r="52577" spans="4:4" x14ac:dyDescent="0.25">
      <c r="D52577"/>
    </row>
    <row r="52578" spans="4:4" x14ac:dyDescent="0.25">
      <c r="D52578"/>
    </row>
    <row r="52579" spans="4:4" x14ac:dyDescent="0.25">
      <c r="D52579"/>
    </row>
    <row r="52580" spans="4:4" x14ac:dyDescent="0.25">
      <c r="D52580"/>
    </row>
    <row r="52581" spans="4:4" x14ac:dyDescent="0.25">
      <c r="D52581"/>
    </row>
    <row r="52582" spans="4:4" x14ac:dyDescent="0.25">
      <c r="D52582"/>
    </row>
    <row r="52583" spans="4:4" x14ac:dyDescent="0.25">
      <c r="D52583"/>
    </row>
    <row r="52584" spans="4:4" x14ac:dyDescent="0.25">
      <c r="D52584"/>
    </row>
    <row r="52585" spans="4:4" x14ac:dyDescent="0.25">
      <c r="D52585"/>
    </row>
    <row r="52586" spans="4:4" x14ac:dyDescent="0.25">
      <c r="D52586"/>
    </row>
    <row r="52587" spans="4:4" x14ac:dyDescent="0.25">
      <c r="D52587"/>
    </row>
    <row r="52588" spans="4:4" x14ac:dyDescent="0.25">
      <c r="D52588"/>
    </row>
    <row r="52589" spans="4:4" x14ac:dyDescent="0.25">
      <c r="D52589"/>
    </row>
    <row r="52590" spans="4:4" x14ac:dyDescent="0.25">
      <c r="D52590"/>
    </row>
    <row r="52591" spans="4:4" x14ac:dyDescent="0.25">
      <c r="D52591"/>
    </row>
    <row r="52592" spans="4:4" x14ac:dyDescent="0.25">
      <c r="D52592"/>
    </row>
    <row r="52593" spans="4:4" x14ac:dyDescent="0.25">
      <c r="D52593"/>
    </row>
    <row r="52594" spans="4:4" x14ac:dyDescent="0.25">
      <c r="D52594"/>
    </row>
    <row r="52595" spans="4:4" x14ac:dyDescent="0.25">
      <c r="D52595"/>
    </row>
    <row r="52596" spans="4:4" x14ac:dyDescent="0.25">
      <c r="D52596"/>
    </row>
    <row r="52597" spans="4:4" x14ac:dyDescent="0.25">
      <c r="D52597"/>
    </row>
    <row r="52598" spans="4:4" x14ac:dyDescent="0.25">
      <c r="D52598"/>
    </row>
    <row r="52599" spans="4:4" x14ac:dyDescent="0.25">
      <c r="D52599"/>
    </row>
    <row r="52600" spans="4:4" x14ac:dyDescent="0.25">
      <c r="D52600"/>
    </row>
    <row r="52601" spans="4:4" x14ac:dyDescent="0.25">
      <c r="D52601"/>
    </row>
    <row r="52602" spans="4:4" x14ac:dyDescent="0.25">
      <c r="D52602"/>
    </row>
    <row r="52603" spans="4:4" x14ac:dyDescent="0.25">
      <c r="D52603"/>
    </row>
    <row r="52604" spans="4:4" x14ac:dyDescent="0.25">
      <c r="D52604"/>
    </row>
    <row r="52605" spans="4:4" x14ac:dyDescent="0.25">
      <c r="D52605"/>
    </row>
    <row r="52606" spans="4:4" x14ac:dyDescent="0.25">
      <c r="D52606"/>
    </row>
    <row r="52607" spans="4:4" x14ac:dyDescent="0.25">
      <c r="D52607"/>
    </row>
    <row r="52608" spans="4:4" x14ac:dyDescent="0.25">
      <c r="D52608"/>
    </row>
    <row r="52609" spans="4:4" x14ac:dyDescent="0.25">
      <c r="D52609"/>
    </row>
    <row r="52610" spans="4:4" x14ac:dyDescent="0.25">
      <c r="D52610"/>
    </row>
    <row r="52611" spans="4:4" x14ac:dyDescent="0.25">
      <c r="D52611"/>
    </row>
    <row r="52612" spans="4:4" x14ac:dyDescent="0.25">
      <c r="D52612"/>
    </row>
    <row r="52613" spans="4:4" x14ac:dyDescent="0.25">
      <c r="D52613"/>
    </row>
    <row r="52614" spans="4:4" x14ac:dyDescent="0.25">
      <c r="D52614"/>
    </row>
    <row r="52615" spans="4:4" x14ac:dyDescent="0.25">
      <c r="D52615"/>
    </row>
    <row r="52616" spans="4:4" x14ac:dyDescent="0.25">
      <c r="D52616"/>
    </row>
    <row r="52617" spans="4:4" x14ac:dyDescent="0.25">
      <c r="D52617"/>
    </row>
    <row r="52618" spans="4:4" x14ac:dyDescent="0.25">
      <c r="D52618"/>
    </row>
    <row r="52619" spans="4:4" x14ac:dyDescent="0.25">
      <c r="D52619"/>
    </row>
    <row r="52620" spans="4:4" x14ac:dyDescent="0.25">
      <c r="D52620"/>
    </row>
    <row r="52621" spans="4:4" x14ac:dyDescent="0.25">
      <c r="D52621"/>
    </row>
    <row r="52622" spans="4:4" x14ac:dyDescent="0.25">
      <c r="D52622"/>
    </row>
    <row r="52623" spans="4:4" x14ac:dyDescent="0.25">
      <c r="D52623"/>
    </row>
    <row r="52624" spans="4:4" x14ac:dyDescent="0.25">
      <c r="D52624"/>
    </row>
    <row r="52625" spans="4:4" x14ac:dyDescent="0.25">
      <c r="D52625"/>
    </row>
    <row r="52626" spans="4:4" x14ac:dyDescent="0.25">
      <c r="D52626"/>
    </row>
    <row r="52627" spans="4:4" x14ac:dyDescent="0.25">
      <c r="D52627"/>
    </row>
    <row r="52628" spans="4:4" x14ac:dyDescent="0.25">
      <c r="D52628"/>
    </row>
    <row r="52629" spans="4:4" x14ac:dyDescent="0.25">
      <c r="D52629"/>
    </row>
    <row r="52630" spans="4:4" x14ac:dyDescent="0.25">
      <c r="D52630"/>
    </row>
    <row r="52631" spans="4:4" x14ac:dyDescent="0.25">
      <c r="D52631"/>
    </row>
    <row r="52632" spans="4:4" x14ac:dyDescent="0.25">
      <c r="D52632"/>
    </row>
    <row r="52633" spans="4:4" x14ac:dyDescent="0.25">
      <c r="D52633"/>
    </row>
    <row r="52634" spans="4:4" x14ac:dyDescent="0.25">
      <c r="D52634"/>
    </row>
    <row r="52635" spans="4:4" x14ac:dyDescent="0.25">
      <c r="D52635"/>
    </row>
    <row r="52636" spans="4:4" x14ac:dyDescent="0.25">
      <c r="D52636"/>
    </row>
    <row r="52637" spans="4:4" x14ac:dyDescent="0.25">
      <c r="D52637"/>
    </row>
    <row r="52638" spans="4:4" x14ac:dyDescent="0.25">
      <c r="D52638"/>
    </row>
    <row r="52639" spans="4:4" x14ac:dyDescent="0.25">
      <c r="D52639"/>
    </row>
    <row r="52640" spans="4:4" x14ac:dyDescent="0.25">
      <c r="D52640"/>
    </row>
    <row r="52641" spans="4:4" x14ac:dyDescent="0.25">
      <c r="D52641"/>
    </row>
    <row r="52642" spans="4:4" x14ac:dyDescent="0.25">
      <c r="D52642"/>
    </row>
    <row r="52643" spans="4:4" x14ac:dyDescent="0.25">
      <c r="D52643"/>
    </row>
    <row r="52644" spans="4:4" x14ac:dyDescent="0.25">
      <c r="D52644"/>
    </row>
    <row r="52645" spans="4:4" x14ac:dyDescent="0.25">
      <c r="D52645"/>
    </row>
    <row r="52646" spans="4:4" x14ac:dyDescent="0.25">
      <c r="D52646"/>
    </row>
    <row r="52647" spans="4:4" x14ac:dyDescent="0.25">
      <c r="D52647"/>
    </row>
    <row r="52648" spans="4:4" x14ac:dyDescent="0.25">
      <c r="D52648"/>
    </row>
    <row r="52649" spans="4:4" x14ac:dyDescent="0.25">
      <c r="D52649"/>
    </row>
    <row r="52650" spans="4:4" x14ac:dyDescent="0.25">
      <c r="D52650"/>
    </row>
    <row r="52651" spans="4:4" x14ac:dyDescent="0.25">
      <c r="D52651"/>
    </row>
    <row r="52652" spans="4:4" x14ac:dyDescent="0.25">
      <c r="D52652"/>
    </row>
    <row r="52653" spans="4:4" x14ac:dyDescent="0.25">
      <c r="D52653"/>
    </row>
    <row r="52654" spans="4:4" x14ac:dyDescent="0.25">
      <c r="D52654"/>
    </row>
    <row r="52655" spans="4:4" x14ac:dyDescent="0.25">
      <c r="D52655"/>
    </row>
    <row r="52656" spans="4:4" x14ac:dyDescent="0.25">
      <c r="D52656"/>
    </row>
    <row r="52657" spans="4:4" x14ac:dyDescent="0.25">
      <c r="D52657"/>
    </row>
    <row r="52658" spans="4:4" x14ac:dyDescent="0.25">
      <c r="D52658"/>
    </row>
    <row r="52659" spans="4:4" x14ac:dyDescent="0.25">
      <c r="D52659"/>
    </row>
    <row r="52660" spans="4:4" x14ac:dyDescent="0.25">
      <c r="D52660"/>
    </row>
    <row r="52661" spans="4:4" x14ac:dyDescent="0.25">
      <c r="D52661"/>
    </row>
    <row r="52662" spans="4:4" x14ac:dyDescent="0.25">
      <c r="D52662"/>
    </row>
    <row r="52663" spans="4:4" x14ac:dyDescent="0.25">
      <c r="D52663"/>
    </row>
    <row r="52664" spans="4:4" x14ac:dyDescent="0.25">
      <c r="D52664"/>
    </row>
    <row r="52665" spans="4:4" x14ac:dyDescent="0.25">
      <c r="D52665"/>
    </row>
    <row r="52666" spans="4:4" x14ac:dyDescent="0.25">
      <c r="D52666"/>
    </row>
    <row r="52667" spans="4:4" x14ac:dyDescent="0.25">
      <c r="D52667"/>
    </row>
    <row r="52668" spans="4:4" x14ac:dyDescent="0.25">
      <c r="D52668"/>
    </row>
    <row r="52669" spans="4:4" x14ac:dyDescent="0.25">
      <c r="D52669"/>
    </row>
    <row r="52670" spans="4:4" x14ac:dyDescent="0.25">
      <c r="D52670"/>
    </row>
    <row r="52671" spans="4:4" x14ac:dyDescent="0.25">
      <c r="D52671"/>
    </row>
    <row r="52672" spans="4:4" x14ac:dyDescent="0.25">
      <c r="D52672"/>
    </row>
    <row r="52673" spans="4:4" x14ac:dyDescent="0.25">
      <c r="D52673"/>
    </row>
    <row r="52674" spans="4:4" x14ac:dyDescent="0.25">
      <c r="D52674"/>
    </row>
    <row r="52675" spans="4:4" x14ac:dyDescent="0.25">
      <c r="D52675"/>
    </row>
    <row r="52676" spans="4:4" x14ac:dyDescent="0.25">
      <c r="D52676"/>
    </row>
    <row r="52677" spans="4:4" x14ac:dyDescent="0.25">
      <c r="D52677"/>
    </row>
    <row r="52678" spans="4:4" x14ac:dyDescent="0.25">
      <c r="D52678"/>
    </row>
    <row r="52679" spans="4:4" x14ac:dyDescent="0.25">
      <c r="D52679"/>
    </row>
    <row r="52680" spans="4:4" x14ac:dyDescent="0.25">
      <c r="D52680"/>
    </row>
    <row r="52681" spans="4:4" x14ac:dyDescent="0.25">
      <c r="D52681"/>
    </row>
    <row r="52682" spans="4:4" x14ac:dyDescent="0.25">
      <c r="D52682"/>
    </row>
    <row r="52683" spans="4:4" x14ac:dyDescent="0.25">
      <c r="D52683"/>
    </row>
    <row r="52684" spans="4:4" x14ac:dyDescent="0.25">
      <c r="D52684"/>
    </row>
    <row r="52685" spans="4:4" x14ac:dyDescent="0.25">
      <c r="D52685"/>
    </row>
    <row r="52686" spans="4:4" x14ac:dyDescent="0.25">
      <c r="D52686"/>
    </row>
    <row r="52687" spans="4:4" x14ac:dyDescent="0.25">
      <c r="D52687"/>
    </row>
    <row r="52688" spans="4:4" x14ac:dyDescent="0.25">
      <c r="D52688"/>
    </row>
    <row r="52689" spans="4:4" x14ac:dyDescent="0.25">
      <c r="D52689"/>
    </row>
    <row r="52690" spans="4:4" x14ac:dyDescent="0.25">
      <c r="D52690"/>
    </row>
    <row r="52691" spans="4:4" x14ac:dyDescent="0.25">
      <c r="D52691"/>
    </row>
    <row r="52692" spans="4:4" x14ac:dyDescent="0.25">
      <c r="D52692"/>
    </row>
    <row r="52693" spans="4:4" x14ac:dyDescent="0.25">
      <c r="D52693"/>
    </row>
    <row r="52694" spans="4:4" x14ac:dyDescent="0.25">
      <c r="D52694"/>
    </row>
    <row r="52695" spans="4:4" x14ac:dyDescent="0.25">
      <c r="D52695"/>
    </row>
    <row r="52696" spans="4:4" x14ac:dyDescent="0.25">
      <c r="D52696"/>
    </row>
    <row r="52697" spans="4:4" x14ac:dyDescent="0.25">
      <c r="D52697"/>
    </row>
    <row r="52698" spans="4:4" x14ac:dyDescent="0.25">
      <c r="D52698"/>
    </row>
    <row r="52699" spans="4:4" x14ac:dyDescent="0.25">
      <c r="D52699"/>
    </row>
    <row r="52700" spans="4:4" x14ac:dyDescent="0.25">
      <c r="D52700"/>
    </row>
    <row r="52701" spans="4:4" x14ac:dyDescent="0.25">
      <c r="D52701"/>
    </row>
    <row r="52702" spans="4:4" x14ac:dyDescent="0.25">
      <c r="D52702"/>
    </row>
    <row r="52703" spans="4:4" x14ac:dyDescent="0.25">
      <c r="D52703"/>
    </row>
    <row r="52704" spans="4:4" x14ac:dyDescent="0.25">
      <c r="D52704"/>
    </row>
    <row r="52705" spans="4:4" x14ac:dyDescent="0.25">
      <c r="D52705"/>
    </row>
    <row r="52706" spans="4:4" x14ac:dyDescent="0.25">
      <c r="D52706"/>
    </row>
    <row r="52707" spans="4:4" x14ac:dyDescent="0.25">
      <c r="D52707"/>
    </row>
    <row r="52708" spans="4:4" x14ac:dyDescent="0.25">
      <c r="D52708"/>
    </row>
    <row r="52709" spans="4:4" x14ac:dyDescent="0.25">
      <c r="D52709"/>
    </row>
    <row r="52710" spans="4:4" x14ac:dyDescent="0.25">
      <c r="D52710"/>
    </row>
    <row r="52711" spans="4:4" x14ac:dyDescent="0.25">
      <c r="D52711"/>
    </row>
    <row r="52712" spans="4:4" x14ac:dyDescent="0.25">
      <c r="D52712"/>
    </row>
    <row r="52713" spans="4:4" x14ac:dyDescent="0.25">
      <c r="D52713"/>
    </row>
    <row r="52714" spans="4:4" x14ac:dyDescent="0.25">
      <c r="D52714"/>
    </row>
    <row r="52715" spans="4:4" x14ac:dyDescent="0.25">
      <c r="D52715"/>
    </row>
    <row r="52716" spans="4:4" x14ac:dyDescent="0.25">
      <c r="D52716"/>
    </row>
    <row r="52717" spans="4:4" x14ac:dyDescent="0.25">
      <c r="D52717"/>
    </row>
    <row r="52718" spans="4:4" x14ac:dyDescent="0.25">
      <c r="D52718"/>
    </row>
    <row r="52719" spans="4:4" x14ac:dyDescent="0.25">
      <c r="D52719"/>
    </row>
    <row r="52720" spans="4:4" x14ac:dyDescent="0.25">
      <c r="D52720"/>
    </row>
    <row r="52721" spans="4:4" x14ac:dyDescent="0.25">
      <c r="D52721"/>
    </row>
    <row r="52722" spans="4:4" x14ac:dyDescent="0.25">
      <c r="D52722"/>
    </row>
    <row r="52723" spans="4:4" x14ac:dyDescent="0.25">
      <c r="D52723"/>
    </row>
    <row r="52724" spans="4:4" x14ac:dyDescent="0.25">
      <c r="D52724"/>
    </row>
    <row r="52725" spans="4:4" x14ac:dyDescent="0.25">
      <c r="D52725"/>
    </row>
    <row r="52726" spans="4:4" x14ac:dyDescent="0.25">
      <c r="D52726"/>
    </row>
    <row r="52727" spans="4:4" x14ac:dyDescent="0.25">
      <c r="D52727"/>
    </row>
    <row r="52728" spans="4:4" x14ac:dyDescent="0.25">
      <c r="D52728"/>
    </row>
    <row r="52729" spans="4:4" x14ac:dyDescent="0.25">
      <c r="D52729"/>
    </row>
    <row r="52730" spans="4:4" x14ac:dyDescent="0.25">
      <c r="D52730"/>
    </row>
    <row r="52731" spans="4:4" x14ac:dyDescent="0.25">
      <c r="D52731"/>
    </row>
    <row r="52732" spans="4:4" x14ac:dyDescent="0.25">
      <c r="D52732"/>
    </row>
    <row r="52733" spans="4:4" x14ac:dyDescent="0.25">
      <c r="D52733"/>
    </row>
    <row r="52734" spans="4:4" x14ac:dyDescent="0.25">
      <c r="D52734"/>
    </row>
    <row r="52735" spans="4:4" x14ac:dyDescent="0.25">
      <c r="D52735"/>
    </row>
    <row r="52736" spans="4:4" x14ac:dyDescent="0.25">
      <c r="D52736"/>
    </row>
    <row r="52737" spans="4:4" x14ac:dyDescent="0.25">
      <c r="D52737"/>
    </row>
    <row r="52738" spans="4:4" x14ac:dyDescent="0.25">
      <c r="D52738"/>
    </row>
    <row r="52739" spans="4:4" x14ac:dyDescent="0.25">
      <c r="D52739"/>
    </row>
    <row r="52740" spans="4:4" x14ac:dyDescent="0.25">
      <c r="D52740"/>
    </row>
    <row r="52741" spans="4:4" x14ac:dyDescent="0.25">
      <c r="D52741"/>
    </row>
    <row r="52742" spans="4:4" x14ac:dyDescent="0.25">
      <c r="D52742"/>
    </row>
    <row r="52743" spans="4:4" x14ac:dyDescent="0.25">
      <c r="D52743"/>
    </row>
    <row r="52744" spans="4:4" x14ac:dyDescent="0.25">
      <c r="D52744"/>
    </row>
    <row r="52745" spans="4:4" x14ac:dyDescent="0.25">
      <c r="D52745"/>
    </row>
    <row r="52746" spans="4:4" x14ac:dyDescent="0.25">
      <c r="D52746"/>
    </row>
    <row r="52747" spans="4:4" x14ac:dyDescent="0.25">
      <c r="D52747"/>
    </row>
    <row r="52748" spans="4:4" x14ac:dyDescent="0.25">
      <c r="D52748"/>
    </row>
    <row r="52749" spans="4:4" x14ac:dyDescent="0.25">
      <c r="D52749"/>
    </row>
    <row r="52750" spans="4:4" x14ac:dyDescent="0.25">
      <c r="D52750"/>
    </row>
    <row r="52751" spans="4:4" x14ac:dyDescent="0.25">
      <c r="D52751"/>
    </row>
    <row r="52752" spans="4:4" x14ac:dyDescent="0.25">
      <c r="D52752"/>
    </row>
    <row r="52753" spans="4:4" x14ac:dyDescent="0.25">
      <c r="D52753"/>
    </row>
    <row r="52754" spans="4:4" x14ac:dyDescent="0.25">
      <c r="D52754"/>
    </row>
    <row r="52755" spans="4:4" x14ac:dyDescent="0.25">
      <c r="D52755"/>
    </row>
    <row r="52756" spans="4:4" x14ac:dyDescent="0.25">
      <c r="D52756"/>
    </row>
    <row r="52757" spans="4:4" x14ac:dyDescent="0.25">
      <c r="D52757"/>
    </row>
    <row r="52758" spans="4:4" x14ac:dyDescent="0.25">
      <c r="D52758"/>
    </row>
    <row r="52759" spans="4:4" x14ac:dyDescent="0.25">
      <c r="D52759"/>
    </row>
    <row r="52760" spans="4:4" x14ac:dyDescent="0.25">
      <c r="D52760"/>
    </row>
    <row r="52761" spans="4:4" x14ac:dyDescent="0.25">
      <c r="D52761"/>
    </row>
    <row r="52762" spans="4:4" x14ac:dyDescent="0.25">
      <c r="D52762"/>
    </row>
    <row r="52763" spans="4:4" x14ac:dyDescent="0.25">
      <c r="D52763"/>
    </row>
    <row r="52764" spans="4:4" x14ac:dyDescent="0.25">
      <c r="D52764"/>
    </row>
    <row r="52765" spans="4:4" x14ac:dyDescent="0.25">
      <c r="D52765"/>
    </row>
    <row r="52766" spans="4:4" x14ac:dyDescent="0.25">
      <c r="D52766"/>
    </row>
    <row r="52767" spans="4:4" x14ac:dyDescent="0.25">
      <c r="D52767"/>
    </row>
    <row r="52768" spans="4:4" x14ac:dyDescent="0.25">
      <c r="D52768"/>
    </row>
    <row r="52769" spans="4:4" x14ac:dyDescent="0.25">
      <c r="D52769"/>
    </row>
    <row r="52770" spans="4:4" x14ac:dyDescent="0.25">
      <c r="D52770"/>
    </row>
    <row r="52771" spans="4:4" x14ac:dyDescent="0.25">
      <c r="D52771"/>
    </row>
    <row r="52772" spans="4:4" x14ac:dyDescent="0.25">
      <c r="D52772"/>
    </row>
    <row r="52773" spans="4:4" x14ac:dyDescent="0.25">
      <c r="D52773"/>
    </row>
    <row r="52774" spans="4:4" x14ac:dyDescent="0.25">
      <c r="D52774"/>
    </row>
    <row r="52775" spans="4:4" x14ac:dyDescent="0.25">
      <c r="D52775"/>
    </row>
    <row r="52776" spans="4:4" x14ac:dyDescent="0.25">
      <c r="D52776"/>
    </row>
    <row r="52777" spans="4:4" x14ac:dyDescent="0.25">
      <c r="D52777"/>
    </row>
    <row r="52778" spans="4:4" x14ac:dyDescent="0.25">
      <c r="D52778"/>
    </row>
    <row r="52779" spans="4:4" x14ac:dyDescent="0.25">
      <c r="D52779"/>
    </row>
    <row r="52780" spans="4:4" x14ac:dyDescent="0.25">
      <c r="D52780"/>
    </row>
    <row r="52781" spans="4:4" x14ac:dyDescent="0.25">
      <c r="D52781"/>
    </row>
    <row r="52782" spans="4:4" x14ac:dyDescent="0.25">
      <c r="D52782"/>
    </row>
    <row r="52783" spans="4:4" x14ac:dyDescent="0.25">
      <c r="D52783"/>
    </row>
    <row r="52784" spans="4:4" x14ac:dyDescent="0.25">
      <c r="D52784"/>
    </row>
    <row r="52785" spans="4:4" x14ac:dyDescent="0.25">
      <c r="D52785"/>
    </row>
    <row r="52786" spans="4:4" x14ac:dyDescent="0.25">
      <c r="D52786"/>
    </row>
    <row r="52787" spans="4:4" x14ac:dyDescent="0.25">
      <c r="D52787"/>
    </row>
    <row r="52788" spans="4:4" x14ac:dyDescent="0.25">
      <c r="D52788"/>
    </row>
    <row r="52789" spans="4:4" x14ac:dyDescent="0.25">
      <c r="D52789"/>
    </row>
    <row r="52790" spans="4:4" x14ac:dyDescent="0.25">
      <c r="D52790"/>
    </row>
    <row r="52791" spans="4:4" x14ac:dyDescent="0.25">
      <c r="D52791"/>
    </row>
    <row r="52792" spans="4:4" x14ac:dyDescent="0.25">
      <c r="D52792"/>
    </row>
    <row r="52793" spans="4:4" x14ac:dyDescent="0.25">
      <c r="D52793"/>
    </row>
    <row r="52794" spans="4:4" x14ac:dyDescent="0.25">
      <c r="D52794"/>
    </row>
    <row r="52795" spans="4:4" x14ac:dyDescent="0.25">
      <c r="D52795"/>
    </row>
    <row r="52796" spans="4:4" x14ac:dyDescent="0.25">
      <c r="D52796"/>
    </row>
    <row r="52797" spans="4:4" x14ac:dyDescent="0.25">
      <c r="D52797"/>
    </row>
    <row r="52798" spans="4:4" x14ac:dyDescent="0.25">
      <c r="D52798"/>
    </row>
    <row r="52799" spans="4:4" x14ac:dyDescent="0.25">
      <c r="D52799"/>
    </row>
    <row r="52800" spans="4:4" x14ac:dyDescent="0.25">
      <c r="D52800"/>
    </row>
    <row r="52801" spans="4:4" x14ac:dyDescent="0.25">
      <c r="D52801"/>
    </row>
    <row r="52802" spans="4:4" x14ac:dyDescent="0.25">
      <c r="D52802"/>
    </row>
    <row r="52803" spans="4:4" x14ac:dyDescent="0.25">
      <c r="D52803"/>
    </row>
    <row r="52804" spans="4:4" x14ac:dyDescent="0.25">
      <c r="D52804"/>
    </row>
    <row r="52805" spans="4:4" x14ac:dyDescent="0.25">
      <c r="D52805"/>
    </row>
    <row r="52806" spans="4:4" x14ac:dyDescent="0.25">
      <c r="D52806"/>
    </row>
    <row r="52807" spans="4:4" x14ac:dyDescent="0.25">
      <c r="D52807"/>
    </row>
    <row r="52808" spans="4:4" x14ac:dyDescent="0.25">
      <c r="D52808"/>
    </row>
    <row r="52809" spans="4:4" x14ac:dyDescent="0.25">
      <c r="D52809"/>
    </row>
    <row r="52810" spans="4:4" x14ac:dyDescent="0.25">
      <c r="D52810"/>
    </row>
    <row r="52811" spans="4:4" x14ac:dyDescent="0.25">
      <c r="D52811"/>
    </row>
    <row r="52812" spans="4:4" x14ac:dyDescent="0.25">
      <c r="D52812"/>
    </row>
    <row r="52813" spans="4:4" x14ac:dyDescent="0.25">
      <c r="D52813"/>
    </row>
    <row r="52814" spans="4:4" x14ac:dyDescent="0.25">
      <c r="D52814"/>
    </row>
    <row r="52815" spans="4:4" x14ac:dyDescent="0.25">
      <c r="D52815"/>
    </row>
    <row r="52816" spans="4:4" x14ac:dyDescent="0.25">
      <c r="D52816"/>
    </row>
    <row r="52817" spans="4:4" x14ac:dyDescent="0.25">
      <c r="D52817"/>
    </row>
    <row r="52818" spans="4:4" x14ac:dyDescent="0.25">
      <c r="D52818"/>
    </row>
    <row r="52819" spans="4:4" x14ac:dyDescent="0.25">
      <c r="D52819"/>
    </row>
    <row r="52820" spans="4:4" x14ac:dyDescent="0.25">
      <c r="D52820"/>
    </row>
    <row r="52821" spans="4:4" x14ac:dyDescent="0.25">
      <c r="D52821"/>
    </row>
    <row r="52822" spans="4:4" x14ac:dyDescent="0.25">
      <c r="D52822"/>
    </row>
    <row r="52823" spans="4:4" x14ac:dyDescent="0.25">
      <c r="D52823"/>
    </row>
    <row r="52824" spans="4:4" x14ac:dyDescent="0.25">
      <c r="D52824"/>
    </row>
    <row r="52825" spans="4:4" x14ac:dyDescent="0.25">
      <c r="D52825"/>
    </row>
    <row r="52826" spans="4:4" x14ac:dyDescent="0.25">
      <c r="D52826"/>
    </row>
    <row r="52827" spans="4:4" x14ac:dyDescent="0.25">
      <c r="D52827"/>
    </row>
    <row r="52828" spans="4:4" x14ac:dyDescent="0.25">
      <c r="D52828"/>
    </row>
    <row r="52829" spans="4:4" x14ac:dyDescent="0.25">
      <c r="D52829"/>
    </row>
    <row r="52830" spans="4:4" x14ac:dyDescent="0.25">
      <c r="D52830"/>
    </row>
    <row r="52831" spans="4:4" x14ac:dyDescent="0.25">
      <c r="D52831"/>
    </row>
    <row r="52832" spans="4:4" x14ac:dyDescent="0.25">
      <c r="D52832"/>
    </row>
    <row r="52833" spans="4:4" x14ac:dyDescent="0.25">
      <c r="D52833"/>
    </row>
    <row r="52834" spans="4:4" x14ac:dyDescent="0.25">
      <c r="D52834"/>
    </row>
    <row r="52835" spans="4:4" x14ac:dyDescent="0.25">
      <c r="D52835"/>
    </row>
    <row r="52836" spans="4:4" x14ac:dyDescent="0.25">
      <c r="D52836"/>
    </row>
    <row r="52837" spans="4:4" x14ac:dyDescent="0.25">
      <c r="D52837"/>
    </row>
    <row r="52838" spans="4:4" x14ac:dyDescent="0.25">
      <c r="D52838"/>
    </row>
    <row r="52839" spans="4:4" x14ac:dyDescent="0.25">
      <c r="D52839"/>
    </row>
    <row r="52840" spans="4:4" x14ac:dyDescent="0.25">
      <c r="D52840"/>
    </row>
    <row r="52841" spans="4:4" x14ac:dyDescent="0.25">
      <c r="D52841"/>
    </row>
    <row r="52842" spans="4:4" x14ac:dyDescent="0.25">
      <c r="D52842"/>
    </row>
    <row r="52843" spans="4:4" x14ac:dyDescent="0.25">
      <c r="D52843"/>
    </row>
    <row r="52844" spans="4:4" x14ac:dyDescent="0.25">
      <c r="D52844"/>
    </row>
    <row r="52845" spans="4:4" x14ac:dyDescent="0.25">
      <c r="D52845"/>
    </row>
    <row r="52846" spans="4:4" x14ac:dyDescent="0.25">
      <c r="D52846"/>
    </row>
    <row r="52847" spans="4:4" x14ac:dyDescent="0.25">
      <c r="D52847"/>
    </row>
    <row r="52848" spans="4:4" x14ac:dyDescent="0.25">
      <c r="D52848"/>
    </row>
    <row r="52849" spans="4:4" x14ac:dyDescent="0.25">
      <c r="D52849"/>
    </row>
    <row r="52850" spans="4:4" x14ac:dyDescent="0.25">
      <c r="D52850"/>
    </row>
    <row r="52851" spans="4:4" x14ac:dyDescent="0.25">
      <c r="D52851"/>
    </row>
    <row r="52852" spans="4:4" x14ac:dyDescent="0.25">
      <c r="D52852"/>
    </row>
    <row r="52853" spans="4:4" x14ac:dyDescent="0.25">
      <c r="D52853"/>
    </row>
    <row r="52854" spans="4:4" x14ac:dyDescent="0.25">
      <c r="D52854"/>
    </row>
    <row r="52855" spans="4:4" x14ac:dyDescent="0.25">
      <c r="D52855"/>
    </row>
    <row r="52856" spans="4:4" x14ac:dyDescent="0.25">
      <c r="D52856"/>
    </row>
    <row r="52857" spans="4:4" x14ac:dyDescent="0.25">
      <c r="D52857"/>
    </row>
    <row r="52858" spans="4:4" x14ac:dyDescent="0.25">
      <c r="D52858"/>
    </row>
    <row r="52859" spans="4:4" x14ac:dyDescent="0.25">
      <c r="D52859"/>
    </row>
    <row r="52860" spans="4:4" x14ac:dyDescent="0.25">
      <c r="D52860"/>
    </row>
    <row r="52861" spans="4:4" x14ac:dyDescent="0.25">
      <c r="D52861"/>
    </row>
    <row r="52862" spans="4:4" x14ac:dyDescent="0.25">
      <c r="D52862"/>
    </row>
    <row r="52863" spans="4:4" x14ac:dyDescent="0.25">
      <c r="D52863"/>
    </row>
    <row r="52864" spans="4:4" x14ac:dyDescent="0.25">
      <c r="D52864"/>
    </row>
    <row r="52865" spans="4:4" x14ac:dyDescent="0.25">
      <c r="D52865"/>
    </row>
    <row r="52866" spans="4:4" x14ac:dyDescent="0.25">
      <c r="D52866"/>
    </row>
    <row r="52867" spans="4:4" x14ac:dyDescent="0.25">
      <c r="D52867"/>
    </row>
    <row r="52868" spans="4:4" x14ac:dyDescent="0.25">
      <c r="D52868"/>
    </row>
    <row r="52869" spans="4:4" x14ac:dyDescent="0.25">
      <c r="D52869"/>
    </row>
    <row r="52870" spans="4:4" x14ac:dyDescent="0.25">
      <c r="D52870"/>
    </row>
    <row r="52871" spans="4:4" x14ac:dyDescent="0.25">
      <c r="D52871"/>
    </row>
    <row r="52872" spans="4:4" x14ac:dyDescent="0.25">
      <c r="D52872"/>
    </row>
    <row r="52873" spans="4:4" x14ac:dyDescent="0.25">
      <c r="D52873"/>
    </row>
    <row r="52874" spans="4:4" x14ac:dyDescent="0.25">
      <c r="D52874"/>
    </row>
    <row r="52875" spans="4:4" x14ac:dyDescent="0.25">
      <c r="D52875"/>
    </row>
    <row r="52876" spans="4:4" x14ac:dyDescent="0.25">
      <c r="D52876"/>
    </row>
    <row r="52877" spans="4:4" x14ac:dyDescent="0.25">
      <c r="D52877"/>
    </row>
    <row r="52878" spans="4:4" x14ac:dyDescent="0.25">
      <c r="D52878"/>
    </row>
    <row r="52879" spans="4:4" x14ac:dyDescent="0.25">
      <c r="D52879"/>
    </row>
    <row r="52880" spans="4:4" x14ac:dyDescent="0.25">
      <c r="D52880"/>
    </row>
    <row r="52881" spans="4:4" x14ac:dyDescent="0.25">
      <c r="D52881"/>
    </row>
    <row r="52882" spans="4:4" x14ac:dyDescent="0.25">
      <c r="D52882"/>
    </row>
    <row r="52883" spans="4:4" x14ac:dyDescent="0.25">
      <c r="D52883"/>
    </row>
    <row r="52884" spans="4:4" x14ac:dyDescent="0.25">
      <c r="D52884"/>
    </row>
    <row r="52885" spans="4:4" x14ac:dyDescent="0.25">
      <c r="D52885"/>
    </row>
    <row r="52886" spans="4:4" x14ac:dyDescent="0.25">
      <c r="D52886"/>
    </row>
    <row r="52887" spans="4:4" x14ac:dyDescent="0.25">
      <c r="D52887"/>
    </row>
    <row r="52888" spans="4:4" x14ac:dyDescent="0.25">
      <c r="D52888"/>
    </row>
    <row r="52889" spans="4:4" x14ac:dyDescent="0.25">
      <c r="D52889"/>
    </row>
    <row r="52890" spans="4:4" x14ac:dyDescent="0.25">
      <c r="D52890"/>
    </row>
    <row r="52891" spans="4:4" x14ac:dyDescent="0.25">
      <c r="D52891"/>
    </row>
    <row r="52892" spans="4:4" x14ac:dyDescent="0.25">
      <c r="D52892"/>
    </row>
    <row r="52893" spans="4:4" x14ac:dyDescent="0.25">
      <c r="D52893"/>
    </row>
    <row r="52894" spans="4:4" x14ac:dyDescent="0.25">
      <c r="D52894"/>
    </row>
    <row r="52895" spans="4:4" x14ac:dyDescent="0.25">
      <c r="D52895"/>
    </row>
    <row r="52896" spans="4:4" x14ac:dyDescent="0.25">
      <c r="D52896"/>
    </row>
    <row r="52897" spans="4:4" x14ac:dyDescent="0.25">
      <c r="D52897"/>
    </row>
    <row r="52898" spans="4:4" x14ac:dyDescent="0.25">
      <c r="D52898"/>
    </row>
    <row r="52899" spans="4:4" x14ac:dyDescent="0.25">
      <c r="D52899"/>
    </row>
    <row r="52900" spans="4:4" x14ac:dyDescent="0.25">
      <c r="D52900"/>
    </row>
    <row r="52901" spans="4:4" x14ac:dyDescent="0.25">
      <c r="D52901"/>
    </row>
    <row r="52902" spans="4:4" x14ac:dyDescent="0.25">
      <c r="D52902"/>
    </row>
    <row r="52903" spans="4:4" x14ac:dyDescent="0.25">
      <c r="D52903"/>
    </row>
    <row r="52904" spans="4:4" x14ac:dyDescent="0.25">
      <c r="D52904"/>
    </row>
    <row r="52905" spans="4:4" x14ac:dyDescent="0.25">
      <c r="D52905"/>
    </row>
    <row r="52906" spans="4:4" x14ac:dyDescent="0.25">
      <c r="D52906"/>
    </row>
    <row r="52907" spans="4:4" x14ac:dyDescent="0.25">
      <c r="D52907"/>
    </row>
    <row r="52908" spans="4:4" x14ac:dyDescent="0.25">
      <c r="D52908"/>
    </row>
    <row r="52909" spans="4:4" x14ac:dyDescent="0.25">
      <c r="D52909"/>
    </row>
    <row r="52910" spans="4:4" x14ac:dyDescent="0.25">
      <c r="D52910"/>
    </row>
    <row r="52911" spans="4:4" x14ac:dyDescent="0.25">
      <c r="D52911"/>
    </row>
    <row r="52912" spans="4:4" x14ac:dyDescent="0.25">
      <c r="D52912"/>
    </row>
    <row r="52913" spans="4:4" x14ac:dyDescent="0.25">
      <c r="D52913"/>
    </row>
    <row r="52914" spans="4:4" x14ac:dyDescent="0.25">
      <c r="D52914"/>
    </row>
    <row r="52915" spans="4:4" x14ac:dyDescent="0.25">
      <c r="D52915"/>
    </row>
    <row r="52916" spans="4:4" x14ac:dyDescent="0.25">
      <c r="D52916"/>
    </row>
    <row r="52917" spans="4:4" x14ac:dyDescent="0.25">
      <c r="D52917"/>
    </row>
    <row r="52918" spans="4:4" x14ac:dyDescent="0.25">
      <c r="D52918"/>
    </row>
    <row r="52919" spans="4:4" x14ac:dyDescent="0.25">
      <c r="D52919"/>
    </row>
    <row r="52920" spans="4:4" x14ac:dyDescent="0.25">
      <c r="D52920"/>
    </row>
    <row r="52921" spans="4:4" x14ac:dyDescent="0.25">
      <c r="D52921"/>
    </row>
    <row r="52922" spans="4:4" x14ac:dyDescent="0.25">
      <c r="D52922"/>
    </row>
    <row r="52923" spans="4:4" x14ac:dyDescent="0.25">
      <c r="D52923"/>
    </row>
    <row r="52924" spans="4:4" x14ac:dyDescent="0.25">
      <c r="D52924"/>
    </row>
    <row r="52925" spans="4:4" x14ac:dyDescent="0.25">
      <c r="D52925"/>
    </row>
    <row r="52926" spans="4:4" x14ac:dyDescent="0.25">
      <c r="D52926"/>
    </row>
    <row r="52927" spans="4:4" x14ac:dyDescent="0.25">
      <c r="D52927"/>
    </row>
    <row r="52928" spans="4:4" x14ac:dyDescent="0.25">
      <c r="D52928"/>
    </row>
    <row r="52929" spans="4:4" x14ac:dyDescent="0.25">
      <c r="D52929"/>
    </row>
    <row r="52930" spans="4:4" x14ac:dyDescent="0.25">
      <c r="D52930"/>
    </row>
    <row r="52931" spans="4:4" x14ac:dyDescent="0.25">
      <c r="D52931"/>
    </row>
    <row r="52932" spans="4:4" x14ac:dyDescent="0.25">
      <c r="D52932"/>
    </row>
    <row r="52933" spans="4:4" x14ac:dyDescent="0.25">
      <c r="D52933"/>
    </row>
    <row r="52934" spans="4:4" x14ac:dyDescent="0.25">
      <c r="D52934"/>
    </row>
    <row r="52935" spans="4:4" x14ac:dyDescent="0.25">
      <c r="D52935"/>
    </row>
    <row r="52936" spans="4:4" x14ac:dyDescent="0.25">
      <c r="D52936"/>
    </row>
    <row r="52937" spans="4:4" x14ac:dyDescent="0.25">
      <c r="D52937"/>
    </row>
    <row r="52938" spans="4:4" x14ac:dyDescent="0.25">
      <c r="D52938"/>
    </row>
    <row r="52939" spans="4:4" x14ac:dyDescent="0.25">
      <c r="D52939"/>
    </row>
    <row r="52940" spans="4:4" x14ac:dyDescent="0.25">
      <c r="D52940"/>
    </row>
    <row r="52941" spans="4:4" x14ac:dyDescent="0.25">
      <c r="D52941"/>
    </row>
    <row r="52942" spans="4:4" x14ac:dyDescent="0.25">
      <c r="D52942"/>
    </row>
    <row r="52943" spans="4:4" x14ac:dyDescent="0.25">
      <c r="D52943"/>
    </row>
    <row r="52944" spans="4:4" x14ac:dyDescent="0.25">
      <c r="D52944"/>
    </row>
    <row r="52945" spans="4:4" x14ac:dyDescent="0.25">
      <c r="D52945"/>
    </row>
    <row r="52946" spans="4:4" x14ac:dyDescent="0.25">
      <c r="D52946"/>
    </row>
    <row r="52947" spans="4:4" x14ac:dyDescent="0.25">
      <c r="D52947"/>
    </row>
    <row r="52948" spans="4:4" x14ac:dyDescent="0.25">
      <c r="D52948"/>
    </row>
    <row r="52949" spans="4:4" x14ac:dyDescent="0.25">
      <c r="D52949"/>
    </row>
    <row r="52950" spans="4:4" x14ac:dyDescent="0.25">
      <c r="D52950"/>
    </row>
    <row r="52951" spans="4:4" x14ac:dyDescent="0.25">
      <c r="D52951"/>
    </row>
    <row r="52952" spans="4:4" x14ac:dyDescent="0.25">
      <c r="D52952"/>
    </row>
    <row r="52953" spans="4:4" x14ac:dyDescent="0.25">
      <c r="D52953"/>
    </row>
    <row r="52954" spans="4:4" x14ac:dyDescent="0.25">
      <c r="D52954"/>
    </row>
    <row r="52955" spans="4:4" x14ac:dyDescent="0.25">
      <c r="D52955"/>
    </row>
    <row r="52956" spans="4:4" x14ac:dyDescent="0.25">
      <c r="D52956"/>
    </row>
    <row r="52957" spans="4:4" x14ac:dyDescent="0.25">
      <c r="D52957"/>
    </row>
    <row r="52958" spans="4:4" x14ac:dyDescent="0.25">
      <c r="D52958"/>
    </row>
    <row r="52959" spans="4:4" x14ac:dyDescent="0.25">
      <c r="D52959"/>
    </row>
    <row r="52960" spans="4:4" x14ac:dyDescent="0.25">
      <c r="D52960"/>
    </row>
    <row r="52961" spans="4:4" x14ac:dyDescent="0.25">
      <c r="D52961"/>
    </row>
    <row r="52962" spans="4:4" x14ac:dyDescent="0.25">
      <c r="D52962"/>
    </row>
    <row r="52963" spans="4:4" x14ac:dyDescent="0.25">
      <c r="D52963"/>
    </row>
    <row r="52964" spans="4:4" x14ac:dyDescent="0.25">
      <c r="D52964"/>
    </row>
    <row r="52965" spans="4:4" x14ac:dyDescent="0.25">
      <c r="D52965"/>
    </row>
    <row r="52966" spans="4:4" x14ac:dyDescent="0.25">
      <c r="D52966"/>
    </row>
    <row r="52967" spans="4:4" x14ac:dyDescent="0.25">
      <c r="D52967"/>
    </row>
    <row r="52968" spans="4:4" x14ac:dyDescent="0.25">
      <c r="D52968"/>
    </row>
    <row r="52969" spans="4:4" x14ac:dyDescent="0.25">
      <c r="D52969"/>
    </row>
    <row r="52970" spans="4:4" x14ac:dyDescent="0.25">
      <c r="D52970"/>
    </row>
    <row r="52971" spans="4:4" x14ac:dyDescent="0.25">
      <c r="D52971"/>
    </row>
    <row r="52972" spans="4:4" x14ac:dyDescent="0.25">
      <c r="D52972"/>
    </row>
    <row r="52973" spans="4:4" x14ac:dyDescent="0.25">
      <c r="D52973"/>
    </row>
    <row r="52974" spans="4:4" x14ac:dyDescent="0.25">
      <c r="D52974"/>
    </row>
    <row r="52975" spans="4:4" x14ac:dyDescent="0.25">
      <c r="D52975"/>
    </row>
    <row r="52976" spans="4:4" x14ac:dyDescent="0.25">
      <c r="D52976"/>
    </row>
    <row r="52977" spans="4:4" x14ac:dyDescent="0.25">
      <c r="D52977"/>
    </row>
    <row r="52978" spans="4:4" x14ac:dyDescent="0.25">
      <c r="D52978"/>
    </row>
    <row r="52979" spans="4:4" x14ac:dyDescent="0.25">
      <c r="D52979"/>
    </row>
    <row r="52980" spans="4:4" x14ac:dyDescent="0.25">
      <c r="D52980"/>
    </row>
    <row r="52981" spans="4:4" x14ac:dyDescent="0.25">
      <c r="D52981"/>
    </row>
    <row r="52982" spans="4:4" x14ac:dyDescent="0.25">
      <c r="D52982"/>
    </row>
    <row r="52983" spans="4:4" x14ac:dyDescent="0.25">
      <c r="D52983"/>
    </row>
    <row r="52984" spans="4:4" x14ac:dyDescent="0.25">
      <c r="D52984"/>
    </row>
    <row r="52985" spans="4:4" x14ac:dyDescent="0.25">
      <c r="D52985"/>
    </row>
    <row r="52986" spans="4:4" x14ac:dyDescent="0.25">
      <c r="D52986"/>
    </row>
    <row r="52987" spans="4:4" x14ac:dyDescent="0.25">
      <c r="D52987"/>
    </row>
    <row r="52988" spans="4:4" x14ac:dyDescent="0.25">
      <c r="D52988"/>
    </row>
    <row r="52989" spans="4:4" x14ac:dyDescent="0.25">
      <c r="D52989"/>
    </row>
    <row r="52990" spans="4:4" x14ac:dyDescent="0.25">
      <c r="D52990"/>
    </row>
    <row r="52991" spans="4:4" x14ac:dyDescent="0.25">
      <c r="D52991"/>
    </row>
    <row r="52992" spans="4:4" x14ac:dyDescent="0.25">
      <c r="D52992"/>
    </row>
    <row r="52993" spans="4:4" x14ac:dyDescent="0.25">
      <c r="D52993"/>
    </row>
    <row r="52994" spans="4:4" x14ac:dyDescent="0.25">
      <c r="D52994"/>
    </row>
    <row r="52995" spans="4:4" x14ac:dyDescent="0.25">
      <c r="D52995"/>
    </row>
    <row r="52996" spans="4:4" x14ac:dyDescent="0.25">
      <c r="D52996"/>
    </row>
    <row r="52997" spans="4:4" x14ac:dyDescent="0.25">
      <c r="D52997"/>
    </row>
    <row r="52998" spans="4:4" x14ac:dyDescent="0.25">
      <c r="D52998"/>
    </row>
    <row r="52999" spans="4:4" x14ac:dyDescent="0.25">
      <c r="D52999"/>
    </row>
    <row r="53000" spans="4:4" x14ac:dyDescent="0.25">
      <c r="D53000"/>
    </row>
    <row r="53001" spans="4:4" x14ac:dyDescent="0.25">
      <c r="D53001"/>
    </row>
    <row r="53002" spans="4:4" x14ac:dyDescent="0.25">
      <c r="D53002"/>
    </row>
    <row r="53003" spans="4:4" x14ac:dyDescent="0.25">
      <c r="D53003"/>
    </row>
    <row r="53004" spans="4:4" x14ac:dyDescent="0.25">
      <c r="D53004"/>
    </row>
    <row r="53005" spans="4:4" x14ac:dyDescent="0.25">
      <c r="D53005"/>
    </row>
    <row r="53006" spans="4:4" x14ac:dyDescent="0.25">
      <c r="D53006"/>
    </row>
    <row r="53007" spans="4:4" x14ac:dyDescent="0.25">
      <c r="D53007"/>
    </row>
    <row r="53008" spans="4:4" x14ac:dyDescent="0.25">
      <c r="D53008"/>
    </row>
    <row r="53009" spans="4:4" x14ac:dyDescent="0.25">
      <c r="D53009"/>
    </row>
    <row r="53010" spans="4:4" x14ac:dyDescent="0.25">
      <c r="D53010"/>
    </row>
    <row r="53011" spans="4:4" x14ac:dyDescent="0.25">
      <c r="D53011"/>
    </row>
    <row r="53012" spans="4:4" x14ac:dyDescent="0.25">
      <c r="D53012"/>
    </row>
    <row r="53013" spans="4:4" x14ac:dyDescent="0.25">
      <c r="D53013"/>
    </row>
    <row r="53014" spans="4:4" x14ac:dyDescent="0.25">
      <c r="D53014"/>
    </row>
    <row r="53015" spans="4:4" x14ac:dyDescent="0.25">
      <c r="D53015"/>
    </row>
    <row r="53016" spans="4:4" x14ac:dyDescent="0.25">
      <c r="D53016"/>
    </row>
    <row r="53017" spans="4:4" x14ac:dyDescent="0.25">
      <c r="D53017"/>
    </row>
    <row r="53018" spans="4:4" x14ac:dyDescent="0.25">
      <c r="D53018"/>
    </row>
    <row r="53019" spans="4:4" x14ac:dyDescent="0.25">
      <c r="D53019"/>
    </row>
    <row r="53020" spans="4:4" x14ac:dyDescent="0.25">
      <c r="D53020"/>
    </row>
    <row r="53021" spans="4:4" x14ac:dyDescent="0.25">
      <c r="D53021"/>
    </row>
    <row r="53022" spans="4:4" x14ac:dyDescent="0.25">
      <c r="D53022"/>
    </row>
    <row r="53023" spans="4:4" x14ac:dyDescent="0.25">
      <c r="D53023"/>
    </row>
    <row r="53024" spans="4:4" x14ac:dyDescent="0.25">
      <c r="D53024"/>
    </row>
    <row r="53025" spans="4:4" x14ac:dyDescent="0.25">
      <c r="D53025"/>
    </row>
    <row r="53026" spans="4:4" x14ac:dyDescent="0.25">
      <c r="D53026"/>
    </row>
    <row r="53027" spans="4:4" x14ac:dyDescent="0.25">
      <c r="D53027"/>
    </row>
    <row r="53028" spans="4:4" x14ac:dyDescent="0.25">
      <c r="D53028"/>
    </row>
    <row r="53029" spans="4:4" x14ac:dyDescent="0.25">
      <c r="D53029"/>
    </row>
    <row r="53030" spans="4:4" x14ac:dyDescent="0.25">
      <c r="D53030"/>
    </row>
    <row r="53031" spans="4:4" x14ac:dyDescent="0.25">
      <c r="D53031"/>
    </row>
    <row r="53032" spans="4:4" x14ac:dyDescent="0.25">
      <c r="D53032"/>
    </row>
    <row r="53033" spans="4:4" x14ac:dyDescent="0.25">
      <c r="D53033"/>
    </row>
    <row r="53034" spans="4:4" x14ac:dyDescent="0.25">
      <c r="D53034"/>
    </row>
    <row r="53035" spans="4:4" x14ac:dyDescent="0.25">
      <c r="D53035"/>
    </row>
    <row r="53036" spans="4:4" x14ac:dyDescent="0.25">
      <c r="D53036"/>
    </row>
    <row r="53037" spans="4:4" x14ac:dyDescent="0.25">
      <c r="D53037"/>
    </row>
    <row r="53038" spans="4:4" x14ac:dyDescent="0.25">
      <c r="D53038"/>
    </row>
    <row r="53039" spans="4:4" x14ac:dyDescent="0.25">
      <c r="D53039"/>
    </row>
    <row r="53040" spans="4:4" x14ac:dyDescent="0.25">
      <c r="D53040"/>
    </row>
    <row r="53041" spans="4:4" x14ac:dyDescent="0.25">
      <c r="D53041"/>
    </row>
    <row r="53042" spans="4:4" x14ac:dyDescent="0.25">
      <c r="D53042"/>
    </row>
    <row r="53043" spans="4:4" x14ac:dyDescent="0.25">
      <c r="D53043"/>
    </row>
    <row r="53044" spans="4:4" x14ac:dyDescent="0.25">
      <c r="D53044"/>
    </row>
    <row r="53045" spans="4:4" x14ac:dyDescent="0.25">
      <c r="D53045"/>
    </row>
    <row r="53046" spans="4:4" x14ac:dyDescent="0.25">
      <c r="D53046"/>
    </row>
    <row r="53047" spans="4:4" x14ac:dyDescent="0.25">
      <c r="D53047"/>
    </row>
    <row r="53048" spans="4:4" x14ac:dyDescent="0.25">
      <c r="D53048"/>
    </row>
    <row r="53049" spans="4:4" x14ac:dyDescent="0.25">
      <c r="D53049"/>
    </row>
    <row r="53050" spans="4:4" x14ac:dyDescent="0.25">
      <c r="D53050"/>
    </row>
    <row r="53051" spans="4:4" x14ac:dyDescent="0.25">
      <c r="D53051"/>
    </row>
    <row r="53052" spans="4:4" x14ac:dyDescent="0.25">
      <c r="D53052"/>
    </row>
    <row r="53053" spans="4:4" x14ac:dyDescent="0.25">
      <c r="D53053"/>
    </row>
    <row r="53054" spans="4:4" x14ac:dyDescent="0.25">
      <c r="D53054"/>
    </row>
    <row r="53055" spans="4:4" x14ac:dyDescent="0.25">
      <c r="D53055"/>
    </row>
    <row r="53056" spans="4:4" x14ac:dyDescent="0.25">
      <c r="D53056"/>
    </row>
    <row r="53057" spans="4:4" x14ac:dyDescent="0.25">
      <c r="D53057"/>
    </row>
    <row r="53058" spans="4:4" x14ac:dyDescent="0.25">
      <c r="D53058"/>
    </row>
    <row r="53059" spans="4:4" x14ac:dyDescent="0.25">
      <c r="D53059"/>
    </row>
    <row r="53060" spans="4:4" x14ac:dyDescent="0.25">
      <c r="D53060"/>
    </row>
    <row r="53061" spans="4:4" x14ac:dyDescent="0.25">
      <c r="D53061"/>
    </row>
    <row r="53062" spans="4:4" x14ac:dyDescent="0.25">
      <c r="D53062"/>
    </row>
    <row r="53063" spans="4:4" x14ac:dyDescent="0.25">
      <c r="D53063"/>
    </row>
    <row r="53064" spans="4:4" x14ac:dyDescent="0.25">
      <c r="D53064"/>
    </row>
    <row r="53065" spans="4:4" x14ac:dyDescent="0.25">
      <c r="D53065"/>
    </row>
    <row r="53066" spans="4:4" x14ac:dyDescent="0.25">
      <c r="D53066"/>
    </row>
    <row r="53067" spans="4:4" x14ac:dyDescent="0.25">
      <c r="D53067"/>
    </row>
    <row r="53068" spans="4:4" x14ac:dyDescent="0.25">
      <c r="D53068"/>
    </row>
    <row r="53069" spans="4:4" x14ac:dyDescent="0.25">
      <c r="D53069"/>
    </row>
    <row r="53070" spans="4:4" x14ac:dyDescent="0.25">
      <c r="D53070"/>
    </row>
    <row r="53071" spans="4:4" x14ac:dyDescent="0.25">
      <c r="D53071"/>
    </row>
    <row r="53072" spans="4:4" x14ac:dyDescent="0.25">
      <c r="D53072"/>
    </row>
    <row r="53073" spans="4:4" x14ac:dyDescent="0.25">
      <c r="D53073"/>
    </row>
    <row r="53074" spans="4:4" x14ac:dyDescent="0.25">
      <c r="D53074"/>
    </row>
    <row r="53075" spans="4:4" x14ac:dyDescent="0.25">
      <c r="D53075"/>
    </row>
    <row r="53076" spans="4:4" x14ac:dyDescent="0.25">
      <c r="D53076"/>
    </row>
    <row r="53077" spans="4:4" x14ac:dyDescent="0.25">
      <c r="D53077"/>
    </row>
    <row r="53078" spans="4:4" x14ac:dyDescent="0.25">
      <c r="D53078"/>
    </row>
    <row r="53079" spans="4:4" x14ac:dyDescent="0.25">
      <c r="D53079"/>
    </row>
    <row r="53080" spans="4:4" x14ac:dyDescent="0.25">
      <c r="D53080"/>
    </row>
    <row r="53081" spans="4:4" x14ac:dyDescent="0.25">
      <c r="D53081"/>
    </row>
    <row r="53082" spans="4:4" x14ac:dyDescent="0.25">
      <c r="D53082"/>
    </row>
    <row r="53083" spans="4:4" x14ac:dyDescent="0.25">
      <c r="D53083"/>
    </row>
    <row r="53084" spans="4:4" x14ac:dyDescent="0.25">
      <c r="D53084"/>
    </row>
    <row r="53085" spans="4:4" x14ac:dyDescent="0.25">
      <c r="D53085"/>
    </row>
    <row r="53086" spans="4:4" x14ac:dyDescent="0.25">
      <c r="D53086"/>
    </row>
    <row r="53087" spans="4:4" x14ac:dyDescent="0.25">
      <c r="D53087"/>
    </row>
    <row r="53088" spans="4:4" x14ac:dyDescent="0.25">
      <c r="D53088"/>
    </row>
    <row r="53089" spans="4:4" x14ac:dyDescent="0.25">
      <c r="D53089"/>
    </row>
    <row r="53090" spans="4:4" x14ac:dyDescent="0.25">
      <c r="D53090"/>
    </row>
    <row r="53091" spans="4:4" x14ac:dyDescent="0.25">
      <c r="D53091"/>
    </row>
    <row r="53092" spans="4:4" x14ac:dyDescent="0.25">
      <c r="D53092"/>
    </row>
    <row r="53093" spans="4:4" x14ac:dyDescent="0.25">
      <c r="D53093"/>
    </row>
    <row r="53094" spans="4:4" x14ac:dyDescent="0.25">
      <c r="D53094"/>
    </row>
    <row r="53095" spans="4:4" x14ac:dyDescent="0.25">
      <c r="D53095"/>
    </row>
    <row r="53096" spans="4:4" x14ac:dyDescent="0.25">
      <c r="D53096"/>
    </row>
    <row r="53097" spans="4:4" x14ac:dyDescent="0.25">
      <c r="D53097"/>
    </row>
    <row r="53098" spans="4:4" x14ac:dyDescent="0.25">
      <c r="D53098"/>
    </row>
    <row r="53099" spans="4:4" x14ac:dyDescent="0.25">
      <c r="D53099"/>
    </row>
    <row r="53100" spans="4:4" x14ac:dyDescent="0.25">
      <c r="D53100"/>
    </row>
    <row r="53101" spans="4:4" x14ac:dyDescent="0.25">
      <c r="D53101"/>
    </row>
    <row r="53102" spans="4:4" x14ac:dyDescent="0.25">
      <c r="D53102"/>
    </row>
    <row r="53103" spans="4:4" x14ac:dyDescent="0.25">
      <c r="D53103"/>
    </row>
    <row r="53104" spans="4:4" x14ac:dyDescent="0.25">
      <c r="D53104"/>
    </row>
    <row r="53105" spans="4:4" x14ac:dyDescent="0.25">
      <c r="D53105"/>
    </row>
    <row r="53106" spans="4:4" x14ac:dyDescent="0.25">
      <c r="D53106"/>
    </row>
    <row r="53107" spans="4:4" x14ac:dyDescent="0.25">
      <c r="D53107"/>
    </row>
    <row r="53108" spans="4:4" x14ac:dyDescent="0.25">
      <c r="D53108"/>
    </row>
    <row r="53109" spans="4:4" x14ac:dyDescent="0.25">
      <c r="D53109"/>
    </row>
    <row r="53110" spans="4:4" x14ac:dyDescent="0.25">
      <c r="D53110"/>
    </row>
    <row r="53111" spans="4:4" x14ac:dyDescent="0.25">
      <c r="D53111"/>
    </row>
    <row r="53112" spans="4:4" x14ac:dyDescent="0.25">
      <c r="D53112"/>
    </row>
    <row r="53113" spans="4:4" x14ac:dyDescent="0.25">
      <c r="D53113"/>
    </row>
    <row r="53114" spans="4:4" x14ac:dyDescent="0.25">
      <c r="D53114"/>
    </row>
    <row r="53115" spans="4:4" x14ac:dyDescent="0.25">
      <c r="D53115"/>
    </row>
    <row r="53116" spans="4:4" x14ac:dyDescent="0.25">
      <c r="D53116"/>
    </row>
    <row r="53117" spans="4:4" x14ac:dyDescent="0.25">
      <c r="D53117"/>
    </row>
    <row r="53118" spans="4:4" x14ac:dyDescent="0.25">
      <c r="D53118"/>
    </row>
    <row r="53119" spans="4:4" x14ac:dyDescent="0.25">
      <c r="D53119"/>
    </row>
    <row r="53120" spans="4:4" x14ac:dyDescent="0.25">
      <c r="D53120"/>
    </row>
    <row r="53121" spans="4:4" x14ac:dyDescent="0.25">
      <c r="D53121"/>
    </row>
    <row r="53122" spans="4:4" x14ac:dyDescent="0.25">
      <c r="D53122"/>
    </row>
    <row r="53123" spans="4:4" x14ac:dyDescent="0.25">
      <c r="D53123"/>
    </row>
    <row r="53124" spans="4:4" x14ac:dyDescent="0.25">
      <c r="D53124"/>
    </row>
    <row r="53125" spans="4:4" x14ac:dyDescent="0.25">
      <c r="D53125"/>
    </row>
    <row r="53126" spans="4:4" x14ac:dyDescent="0.25">
      <c r="D53126"/>
    </row>
    <row r="53127" spans="4:4" x14ac:dyDescent="0.25">
      <c r="D53127"/>
    </row>
    <row r="53128" spans="4:4" x14ac:dyDescent="0.25">
      <c r="D53128"/>
    </row>
    <row r="53129" spans="4:4" x14ac:dyDescent="0.25">
      <c r="D53129"/>
    </row>
    <row r="53130" spans="4:4" x14ac:dyDescent="0.25">
      <c r="D53130"/>
    </row>
    <row r="53131" spans="4:4" x14ac:dyDescent="0.25">
      <c r="D53131"/>
    </row>
    <row r="53132" spans="4:4" x14ac:dyDescent="0.25">
      <c r="D53132"/>
    </row>
    <row r="53133" spans="4:4" x14ac:dyDescent="0.25">
      <c r="D53133"/>
    </row>
    <row r="53134" spans="4:4" x14ac:dyDescent="0.25">
      <c r="D53134"/>
    </row>
    <row r="53135" spans="4:4" x14ac:dyDescent="0.25">
      <c r="D53135"/>
    </row>
    <row r="53136" spans="4:4" x14ac:dyDescent="0.25">
      <c r="D53136"/>
    </row>
    <row r="53137" spans="4:4" x14ac:dyDescent="0.25">
      <c r="D53137"/>
    </row>
    <row r="53138" spans="4:4" x14ac:dyDescent="0.25">
      <c r="D53138"/>
    </row>
    <row r="53139" spans="4:4" x14ac:dyDescent="0.25">
      <c r="D53139"/>
    </row>
    <row r="53140" spans="4:4" x14ac:dyDescent="0.25">
      <c r="D53140"/>
    </row>
    <row r="53141" spans="4:4" x14ac:dyDescent="0.25">
      <c r="D53141"/>
    </row>
    <row r="53142" spans="4:4" x14ac:dyDescent="0.25">
      <c r="D53142"/>
    </row>
    <row r="53143" spans="4:4" x14ac:dyDescent="0.25">
      <c r="D53143"/>
    </row>
    <row r="53144" spans="4:4" x14ac:dyDescent="0.25">
      <c r="D53144"/>
    </row>
    <row r="53145" spans="4:4" x14ac:dyDescent="0.25">
      <c r="D53145"/>
    </row>
    <row r="53146" spans="4:4" x14ac:dyDescent="0.25">
      <c r="D53146"/>
    </row>
    <row r="53147" spans="4:4" x14ac:dyDescent="0.25">
      <c r="D53147"/>
    </row>
    <row r="53148" spans="4:4" x14ac:dyDescent="0.25">
      <c r="D53148"/>
    </row>
    <row r="53149" spans="4:4" x14ac:dyDescent="0.25">
      <c r="D53149"/>
    </row>
    <row r="53150" spans="4:4" x14ac:dyDescent="0.25">
      <c r="D53150"/>
    </row>
    <row r="53151" spans="4:4" x14ac:dyDescent="0.25">
      <c r="D53151"/>
    </row>
    <row r="53152" spans="4:4" x14ac:dyDescent="0.25">
      <c r="D53152"/>
    </row>
    <row r="53153" spans="4:4" x14ac:dyDescent="0.25">
      <c r="D53153"/>
    </row>
    <row r="53154" spans="4:4" x14ac:dyDescent="0.25">
      <c r="D53154"/>
    </row>
    <row r="53155" spans="4:4" x14ac:dyDescent="0.25">
      <c r="D53155"/>
    </row>
    <row r="53156" spans="4:4" x14ac:dyDescent="0.25">
      <c r="D53156"/>
    </row>
    <row r="53157" spans="4:4" x14ac:dyDescent="0.25">
      <c r="D53157"/>
    </row>
    <row r="53158" spans="4:4" x14ac:dyDescent="0.25">
      <c r="D53158"/>
    </row>
    <row r="53159" spans="4:4" x14ac:dyDescent="0.25">
      <c r="D53159"/>
    </row>
    <row r="53160" spans="4:4" x14ac:dyDescent="0.25">
      <c r="D53160"/>
    </row>
    <row r="53161" spans="4:4" x14ac:dyDescent="0.25">
      <c r="D53161"/>
    </row>
    <row r="53162" spans="4:4" x14ac:dyDescent="0.25">
      <c r="D53162"/>
    </row>
    <row r="53163" spans="4:4" x14ac:dyDescent="0.25">
      <c r="D53163"/>
    </row>
    <row r="53164" spans="4:4" x14ac:dyDescent="0.25">
      <c r="D53164"/>
    </row>
    <row r="53165" spans="4:4" x14ac:dyDescent="0.25">
      <c r="D53165"/>
    </row>
    <row r="53166" spans="4:4" x14ac:dyDescent="0.25">
      <c r="D53166"/>
    </row>
    <row r="53167" spans="4:4" x14ac:dyDescent="0.25">
      <c r="D53167"/>
    </row>
    <row r="53168" spans="4:4" x14ac:dyDescent="0.25">
      <c r="D53168"/>
    </row>
    <row r="53169" spans="4:4" x14ac:dyDescent="0.25">
      <c r="D53169"/>
    </row>
    <row r="53170" spans="4:4" x14ac:dyDescent="0.25">
      <c r="D53170"/>
    </row>
    <row r="53171" spans="4:4" x14ac:dyDescent="0.25">
      <c r="D53171"/>
    </row>
    <row r="53172" spans="4:4" x14ac:dyDescent="0.25">
      <c r="D53172"/>
    </row>
    <row r="53173" spans="4:4" x14ac:dyDescent="0.25">
      <c r="D53173"/>
    </row>
    <row r="53174" spans="4:4" x14ac:dyDescent="0.25">
      <c r="D53174"/>
    </row>
    <row r="53175" spans="4:4" x14ac:dyDescent="0.25">
      <c r="D53175"/>
    </row>
    <row r="53176" spans="4:4" x14ac:dyDescent="0.25">
      <c r="D53176"/>
    </row>
    <row r="53177" spans="4:4" x14ac:dyDescent="0.25">
      <c r="D53177"/>
    </row>
    <row r="53178" spans="4:4" x14ac:dyDescent="0.25">
      <c r="D53178"/>
    </row>
    <row r="53179" spans="4:4" x14ac:dyDescent="0.25">
      <c r="D53179"/>
    </row>
    <row r="53180" spans="4:4" x14ac:dyDescent="0.25">
      <c r="D53180"/>
    </row>
    <row r="53181" spans="4:4" x14ac:dyDescent="0.25">
      <c r="D53181"/>
    </row>
    <row r="53182" spans="4:4" x14ac:dyDescent="0.25">
      <c r="D53182"/>
    </row>
    <row r="53183" spans="4:4" x14ac:dyDescent="0.25">
      <c r="D53183"/>
    </row>
    <row r="53184" spans="4:4" x14ac:dyDescent="0.25">
      <c r="D53184"/>
    </row>
    <row r="53185" spans="4:4" x14ac:dyDescent="0.25">
      <c r="D53185"/>
    </row>
    <row r="53186" spans="4:4" x14ac:dyDescent="0.25">
      <c r="D53186"/>
    </row>
    <row r="53187" spans="4:4" x14ac:dyDescent="0.25">
      <c r="D53187"/>
    </row>
    <row r="53188" spans="4:4" x14ac:dyDescent="0.25">
      <c r="D53188"/>
    </row>
    <row r="53189" spans="4:4" x14ac:dyDescent="0.25">
      <c r="D53189"/>
    </row>
    <row r="53190" spans="4:4" x14ac:dyDescent="0.25">
      <c r="D53190"/>
    </row>
    <row r="53191" spans="4:4" x14ac:dyDescent="0.25">
      <c r="D53191"/>
    </row>
    <row r="53192" spans="4:4" x14ac:dyDescent="0.25">
      <c r="D53192"/>
    </row>
    <row r="53193" spans="4:4" x14ac:dyDescent="0.25">
      <c r="D53193"/>
    </row>
    <row r="53194" spans="4:4" x14ac:dyDescent="0.25">
      <c r="D53194"/>
    </row>
    <row r="53195" spans="4:4" x14ac:dyDescent="0.25">
      <c r="D53195"/>
    </row>
    <row r="53196" spans="4:4" x14ac:dyDescent="0.25">
      <c r="D53196"/>
    </row>
    <row r="53197" spans="4:4" x14ac:dyDescent="0.25">
      <c r="D53197"/>
    </row>
    <row r="53198" spans="4:4" x14ac:dyDescent="0.25">
      <c r="D53198"/>
    </row>
    <row r="53199" spans="4:4" x14ac:dyDescent="0.25">
      <c r="D53199"/>
    </row>
    <row r="53200" spans="4:4" x14ac:dyDescent="0.25">
      <c r="D53200"/>
    </row>
    <row r="53201" spans="4:4" x14ac:dyDescent="0.25">
      <c r="D53201"/>
    </row>
    <row r="53202" spans="4:4" x14ac:dyDescent="0.25">
      <c r="D53202"/>
    </row>
    <row r="53203" spans="4:4" x14ac:dyDescent="0.25">
      <c r="D53203"/>
    </row>
    <row r="53204" spans="4:4" x14ac:dyDescent="0.25">
      <c r="D53204"/>
    </row>
    <row r="53205" spans="4:4" x14ac:dyDescent="0.25">
      <c r="D53205"/>
    </row>
    <row r="53206" spans="4:4" x14ac:dyDescent="0.25">
      <c r="D53206"/>
    </row>
    <row r="53207" spans="4:4" x14ac:dyDescent="0.25">
      <c r="D53207"/>
    </row>
    <row r="53208" spans="4:4" x14ac:dyDescent="0.25">
      <c r="D53208"/>
    </row>
    <row r="53209" spans="4:4" x14ac:dyDescent="0.25">
      <c r="D53209"/>
    </row>
    <row r="53210" spans="4:4" x14ac:dyDescent="0.25">
      <c r="D53210"/>
    </row>
    <row r="53211" spans="4:4" x14ac:dyDescent="0.25">
      <c r="D53211"/>
    </row>
    <row r="53212" spans="4:4" x14ac:dyDescent="0.25">
      <c r="D53212"/>
    </row>
    <row r="53213" spans="4:4" x14ac:dyDescent="0.25">
      <c r="D53213"/>
    </row>
    <row r="53214" spans="4:4" x14ac:dyDescent="0.25">
      <c r="D53214"/>
    </row>
    <row r="53215" spans="4:4" x14ac:dyDescent="0.25">
      <c r="D53215"/>
    </row>
    <row r="53216" spans="4:4" x14ac:dyDescent="0.25">
      <c r="D53216"/>
    </row>
    <row r="53217" spans="4:4" x14ac:dyDescent="0.25">
      <c r="D53217"/>
    </row>
    <row r="53218" spans="4:4" x14ac:dyDescent="0.25">
      <c r="D53218"/>
    </row>
    <row r="53219" spans="4:4" x14ac:dyDescent="0.25">
      <c r="D53219"/>
    </row>
    <row r="53220" spans="4:4" x14ac:dyDescent="0.25">
      <c r="D53220"/>
    </row>
    <row r="53221" spans="4:4" x14ac:dyDescent="0.25">
      <c r="D53221"/>
    </row>
    <row r="53222" spans="4:4" x14ac:dyDescent="0.25">
      <c r="D53222"/>
    </row>
    <row r="53223" spans="4:4" x14ac:dyDescent="0.25">
      <c r="D53223"/>
    </row>
    <row r="53224" spans="4:4" x14ac:dyDescent="0.25">
      <c r="D53224"/>
    </row>
    <row r="53225" spans="4:4" x14ac:dyDescent="0.25">
      <c r="D53225"/>
    </row>
    <row r="53226" spans="4:4" x14ac:dyDescent="0.25">
      <c r="D53226"/>
    </row>
    <row r="53227" spans="4:4" x14ac:dyDescent="0.25">
      <c r="D53227"/>
    </row>
    <row r="53228" spans="4:4" x14ac:dyDescent="0.25">
      <c r="D53228"/>
    </row>
    <row r="53229" spans="4:4" x14ac:dyDescent="0.25">
      <c r="D53229"/>
    </row>
    <row r="53230" spans="4:4" x14ac:dyDescent="0.25">
      <c r="D53230"/>
    </row>
    <row r="53231" spans="4:4" x14ac:dyDescent="0.25">
      <c r="D53231"/>
    </row>
    <row r="53232" spans="4:4" x14ac:dyDescent="0.25">
      <c r="D53232"/>
    </row>
    <row r="53233" spans="4:4" x14ac:dyDescent="0.25">
      <c r="D53233"/>
    </row>
    <row r="53234" spans="4:4" x14ac:dyDescent="0.25">
      <c r="D53234"/>
    </row>
    <row r="53235" spans="4:4" x14ac:dyDescent="0.25">
      <c r="D53235"/>
    </row>
    <row r="53236" spans="4:4" x14ac:dyDescent="0.25">
      <c r="D53236"/>
    </row>
    <row r="53237" spans="4:4" x14ac:dyDescent="0.25">
      <c r="D53237"/>
    </row>
    <row r="53238" spans="4:4" x14ac:dyDescent="0.25">
      <c r="D53238"/>
    </row>
    <row r="53239" spans="4:4" x14ac:dyDescent="0.25">
      <c r="D53239"/>
    </row>
    <row r="53240" spans="4:4" x14ac:dyDescent="0.25">
      <c r="D53240"/>
    </row>
    <row r="53241" spans="4:4" x14ac:dyDescent="0.25">
      <c r="D53241"/>
    </row>
    <row r="53242" spans="4:4" x14ac:dyDescent="0.25">
      <c r="D53242"/>
    </row>
    <row r="53243" spans="4:4" x14ac:dyDescent="0.25">
      <c r="D53243"/>
    </row>
    <row r="53244" spans="4:4" x14ac:dyDescent="0.25">
      <c r="D53244"/>
    </row>
    <row r="53245" spans="4:4" x14ac:dyDescent="0.25">
      <c r="D53245"/>
    </row>
    <row r="53246" spans="4:4" x14ac:dyDescent="0.25">
      <c r="D53246"/>
    </row>
    <row r="53247" spans="4:4" x14ac:dyDescent="0.25">
      <c r="D53247"/>
    </row>
    <row r="53248" spans="4:4" x14ac:dyDescent="0.25">
      <c r="D53248"/>
    </row>
    <row r="53249" spans="4:4" x14ac:dyDescent="0.25">
      <c r="D53249"/>
    </row>
    <row r="53250" spans="4:4" x14ac:dyDescent="0.25">
      <c r="D53250"/>
    </row>
    <row r="53251" spans="4:4" x14ac:dyDescent="0.25">
      <c r="D53251"/>
    </row>
    <row r="53252" spans="4:4" x14ac:dyDescent="0.25">
      <c r="D53252"/>
    </row>
    <row r="53253" spans="4:4" x14ac:dyDescent="0.25">
      <c r="D53253"/>
    </row>
    <row r="53254" spans="4:4" x14ac:dyDescent="0.25">
      <c r="D53254"/>
    </row>
    <row r="53255" spans="4:4" x14ac:dyDescent="0.25">
      <c r="D53255"/>
    </row>
    <row r="53256" spans="4:4" x14ac:dyDescent="0.25">
      <c r="D53256"/>
    </row>
    <row r="53257" spans="4:4" x14ac:dyDescent="0.25">
      <c r="D53257"/>
    </row>
    <row r="53258" spans="4:4" x14ac:dyDescent="0.25">
      <c r="D53258"/>
    </row>
    <row r="53259" spans="4:4" x14ac:dyDescent="0.25">
      <c r="D53259"/>
    </row>
    <row r="53260" spans="4:4" x14ac:dyDescent="0.25">
      <c r="D53260"/>
    </row>
    <row r="53261" spans="4:4" x14ac:dyDescent="0.25">
      <c r="D53261"/>
    </row>
    <row r="53262" spans="4:4" x14ac:dyDescent="0.25">
      <c r="D53262"/>
    </row>
    <row r="53263" spans="4:4" x14ac:dyDescent="0.25">
      <c r="D53263"/>
    </row>
    <row r="53264" spans="4:4" x14ac:dyDescent="0.25">
      <c r="D53264"/>
    </row>
    <row r="53265" spans="4:4" x14ac:dyDescent="0.25">
      <c r="D53265"/>
    </row>
    <row r="53266" spans="4:4" x14ac:dyDescent="0.25">
      <c r="D53266"/>
    </row>
    <row r="53267" spans="4:4" x14ac:dyDescent="0.25">
      <c r="D53267"/>
    </row>
    <row r="53268" spans="4:4" x14ac:dyDescent="0.25">
      <c r="D53268"/>
    </row>
    <row r="53269" spans="4:4" x14ac:dyDescent="0.25">
      <c r="D53269"/>
    </row>
    <row r="53270" spans="4:4" x14ac:dyDescent="0.25">
      <c r="D53270"/>
    </row>
    <row r="53271" spans="4:4" x14ac:dyDescent="0.25">
      <c r="D53271"/>
    </row>
    <row r="53272" spans="4:4" x14ac:dyDescent="0.25">
      <c r="D53272"/>
    </row>
    <row r="53273" spans="4:4" x14ac:dyDescent="0.25">
      <c r="D53273"/>
    </row>
    <row r="53274" spans="4:4" x14ac:dyDescent="0.25">
      <c r="D53274"/>
    </row>
    <row r="53275" spans="4:4" x14ac:dyDescent="0.25">
      <c r="D53275"/>
    </row>
    <row r="53276" spans="4:4" x14ac:dyDescent="0.25">
      <c r="D53276"/>
    </row>
    <row r="53277" spans="4:4" x14ac:dyDescent="0.25">
      <c r="D53277"/>
    </row>
    <row r="53278" spans="4:4" x14ac:dyDescent="0.25">
      <c r="D53278"/>
    </row>
    <row r="53279" spans="4:4" x14ac:dyDescent="0.25">
      <c r="D53279"/>
    </row>
    <row r="53280" spans="4:4" x14ac:dyDescent="0.25">
      <c r="D53280"/>
    </row>
    <row r="53281" spans="4:4" x14ac:dyDescent="0.25">
      <c r="D53281"/>
    </row>
    <row r="53282" spans="4:4" x14ac:dyDescent="0.25">
      <c r="D53282"/>
    </row>
    <row r="53283" spans="4:4" x14ac:dyDescent="0.25">
      <c r="D53283"/>
    </row>
    <row r="53284" spans="4:4" x14ac:dyDescent="0.25">
      <c r="D53284"/>
    </row>
    <row r="53285" spans="4:4" x14ac:dyDescent="0.25">
      <c r="D53285"/>
    </row>
    <row r="53286" spans="4:4" x14ac:dyDescent="0.25">
      <c r="D53286"/>
    </row>
    <row r="53287" spans="4:4" x14ac:dyDescent="0.25">
      <c r="D53287"/>
    </row>
    <row r="53288" spans="4:4" x14ac:dyDescent="0.25">
      <c r="D53288"/>
    </row>
    <row r="53289" spans="4:4" x14ac:dyDescent="0.25">
      <c r="D53289"/>
    </row>
    <row r="53290" spans="4:4" x14ac:dyDescent="0.25">
      <c r="D53290"/>
    </row>
    <row r="53291" spans="4:4" x14ac:dyDescent="0.25">
      <c r="D53291"/>
    </row>
    <row r="53292" spans="4:4" x14ac:dyDescent="0.25">
      <c r="D53292"/>
    </row>
    <row r="53293" spans="4:4" x14ac:dyDescent="0.25">
      <c r="D53293"/>
    </row>
    <row r="53294" spans="4:4" x14ac:dyDescent="0.25">
      <c r="D53294"/>
    </row>
    <row r="53295" spans="4:4" x14ac:dyDescent="0.25">
      <c r="D53295"/>
    </row>
    <row r="53296" spans="4:4" x14ac:dyDescent="0.25">
      <c r="D53296"/>
    </row>
    <row r="53297" spans="4:4" x14ac:dyDescent="0.25">
      <c r="D53297"/>
    </row>
    <row r="53298" spans="4:4" x14ac:dyDescent="0.25">
      <c r="D53298"/>
    </row>
    <row r="53299" spans="4:4" x14ac:dyDescent="0.25">
      <c r="D53299"/>
    </row>
    <row r="53300" spans="4:4" x14ac:dyDescent="0.25">
      <c r="D53300"/>
    </row>
    <row r="53301" spans="4:4" x14ac:dyDescent="0.25">
      <c r="D53301"/>
    </row>
    <row r="53302" spans="4:4" x14ac:dyDescent="0.25">
      <c r="D53302"/>
    </row>
    <row r="53303" spans="4:4" x14ac:dyDescent="0.25">
      <c r="D53303"/>
    </row>
    <row r="53304" spans="4:4" x14ac:dyDescent="0.25">
      <c r="D53304"/>
    </row>
    <row r="53305" spans="4:4" x14ac:dyDescent="0.25">
      <c r="D53305"/>
    </row>
    <row r="53306" spans="4:4" x14ac:dyDescent="0.25">
      <c r="D53306"/>
    </row>
    <row r="53307" spans="4:4" x14ac:dyDescent="0.25">
      <c r="D53307"/>
    </row>
    <row r="53308" spans="4:4" x14ac:dyDescent="0.25">
      <c r="D53308"/>
    </row>
    <row r="53309" spans="4:4" x14ac:dyDescent="0.25">
      <c r="D53309"/>
    </row>
    <row r="53310" spans="4:4" x14ac:dyDescent="0.25">
      <c r="D53310"/>
    </row>
    <row r="53311" spans="4:4" x14ac:dyDescent="0.25">
      <c r="D53311"/>
    </row>
    <row r="53312" spans="4:4" x14ac:dyDescent="0.25">
      <c r="D53312"/>
    </row>
    <row r="53313" spans="4:4" x14ac:dyDescent="0.25">
      <c r="D53313"/>
    </row>
    <row r="53314" spans="4:4" x14ac:dyDescent="0.25">
      <c r="D53314"/>
    </row>
    <row r="53315" spans="4:4" x14ac:dyDescent="0.25">
      <c r="D53315"/>
    </row>
    <row r="53316" spans="4:4" x14ac:dyDescent="0.25">
      <c r="D53316"/>
    </row>
    <row r="53317" spans="4:4" x14ac:dyDescent="0.25">
      <c r="D53317"/>
    </row>
    <row r="53318" spans="4:4" x14ac:dyDescent="0.25">
      <c r="D53318"/>
    </row>
    <row r="53319" spans="4:4" x14ac:dyDescent="0.25">
      <c r="D53319"/>
    </row>
    <row r="53320" spans="4:4" x14ac:dyDescent="0.25">
      <c r="D53320"/>
    </row>
    <row r="53321" spans="4:4" x14ac:dyDescent="0.25">
      <c r="D53321"/>
    </row>
    <row r="53322" spans="4:4" x14ac:dyDescent="0.25">
      <c r="D53322"/>
    </row>
    <row r="53323" spans="4:4" x14ac:dyDescent="0.25">
      <c r="D53323"/>
    </row>
    <row r="53324" spans="4:4" x14ac:dyDescent="0.25">
      <c r="D53324"/>
    </row>
    <row r="53325" spans="4:4" x14ac:dyDescent="0.25">
      <c r="D53325"/>
    </row>
    <row r="53326" spans="4:4" x14ac:dyDescent="0.25">
      <c r="D53326"/>
    </row>
    <row r="53327" spans="4:4" x14ac:dyDescent="0.25">
      <c r="D53327"/>
    </row>
    <row r="53328" spans="4:4" x14ac:dyDescent="0.25">
      <c r="D53328"/>
    </row>
    <row r="53329" spans="4:4" x14ac:dyDescent="0.25">
      <c r="D53329"/>
    </row>
    <row r="53330" spans="4:4" x14ac:dyDescent="0.25">
      <c r="D53330"/>
    </row>
    <row r="53331" spans="4:4" x14ac:dyDescent="0.25">
      <c r="D53331"/>
    </row>
    <row r="53332" spans="4:4" x14ac:dyDescent="0.25">
      <c r="D53332"/>
    </row>
    <row r="53333" spans="4:4" x14ac:dyDescent="0.25">
      <c r="D53333"/>
    </row>
    <row r="53334" spans="4:4" x14ac:dyDescent="0.25">
      <c r="D53334"/>
    </row>
    <row r="53335" spans="4:4" x14ac:dyDescent="0.25">
      <c r="D53335"/>
    </row>
    <row r="53336" spans="4:4" x14ac:dyDescent="0.25">
      <c r="D53336"/>
    </row>
    <row r="53337" spans="4:4" x14ac:dyDescent="0.25">
      <c r="D53337"/>
    </row>
    <row r="53338" spans="4:4" x14ac:dyDescent="0.25">
      <c r="D53338"/>
    </row>
    <row r="53339" spans="4:4" x14ac:dyDescent="0.25">
      <c r="D53339"/>
    </row>
    <row r="53340" spans="4:4" x14ac:dyDescent="0.25">
      <c r="D53340"/>
    </row>
    <row r="53341" spans="4:4" x14ac:dyDescent="0.25">
      <c r="D53341"/>
    </row>
    <row r="53342" spans="4:4" x14ac:dyDescent="0.25">
      <c r="D53342"/>
    </row>
    <row r="53343" spans="4:4" x14ac:dyDescent="0.25">
      <c r="D53343"/>
    </row>
    <row r="53344" spans="4:4" x14ac:dyDescent="0.25">
      <c r="D53344"/>
    </row>
    <row r="53345" spans="4:4" x14ac:dyDescent="0.25">
      <c r="D53345"/>
    </row>
    <row r="53346" spans="4:4" x14ac:dyDescent="0.25">
      <c r="D53346"/>
    </row>
    <row r="53347" spans="4:4" x14ac:dyDescent="0.25">
      <c r="D53347"/>
    </row>
    <row r="53348" spans="4:4" x14ac:dyDescent="0.25">
      <c r="D53348"/>
    </row>
    <row r="53349" spans="4:4" x14ac:dyDescent="0.25">
      <c r="D53349"/>
    </row>
    <row r="53350" spans="4:4" x14ac:dyDescent="0.25">
      <c r="D53350"/>
    </row>
    <row r="53351" spans="4:4" x14ac:dyDescent="0.25">
      <c r="D53351"/>
    </row>
    <row r="53352" spans="4:4" x14ac:dyDescent="0.25">
      <c r="D53352"/>
    </row>
    <row r="53353" spans="4:4" x14ac:dyDescent="0.25">
      <c r="D53353"/>
    </row>
    <row r="53354" spans="4:4" x14ac:dyDescent="0.25">
      <c r="D53354"/>
    </row>
    <row r="53355" spans="4:4" x14ac:dyDescent="0.25">
      <c r="D53355"/>
    </row>
    <row r="53356" spans="4:4" x14ac:dyDescent="0.25">
      <c r="D53356"/>
    </row>
    <row r="53357" spans="4:4" x14ac:dyDescent="0.25">
      <c r="D53357"/>
    </row>
    <row r="53358" spans="4:4" x14ac:dyDescent="0.25">
      <c r="D53358"/>
    </row>
    <row r="53359" spans="4:4" x14ac:dyDescent="0.25">
      <c r="D53359"/>
    </row>
    <row r="53360" spans="4:4" x14ac:dyDescent="0.25">
      <c r="D53360"/>
    </row>
    <row r="53361" spans="4:4" x14ac:dyDescent="0.25">
      <c r="D53361"/>
    </row>
    <row r="53362" spans="4:4" x14ac:dyDescent="0.25">
      <c r="D53362"/>
    </row>
    <row r="53363" spans="4:4" x14ac:dyDescent="0.25">
      <c r="D53363"/>
    </row>
    <row r="53364" spans="4:4" x14ac:dyDescent="0.25">
      <c r="D53364"/>
    </row>
    <row r="53365" spans="4:4" x14ac:dyDescent="0.25">
      <c r="D53365"/>
    </row>
    <row r="53366" spans="4:4" x14ac:dyDescent="0.25">
      <c r="D53366"/>
    </row>
    <row r="53367" spans="4:4" x14ac:dyDescent="0.25">
      <c r="D53367"/>
    </row>
    <row r="53368" spans="4:4" x14ac:dyDescent="0.25">
      <c r="D53368"/>
    </row>
    <row r="53369" spans="4:4" x14ac:dyDescent="0.25">
      <c r="D53369"/>
    </row>
    <row r="53370" spans="4:4" x14ac:dyDescent="0.25">
      <c r="D53370"/>
    </row>
    <row r="53371" spans="4:4" x14ac:dyDescent="0.25">
      <c r="D53371"/>
    </row>
    <row r="53372" spans="4:4" x14ac:dyDescent="0.25">
      <c r="D53372"/>
    </row>
    <row r="53373" spans="4:4" x14ac:dyDescent="0.25">
      <c r="D53373"/>
    </row>
    <row r="53374" spans="4:4" x14ac:dyDescent="0.25">
      <c r="D53374"/>
    </row>
    <row r="53375" spans="4:4" x14ac:dyDescent="0.25">
      <c r="D53375"/>
    </row>
    <row r="53376" spans="4:4" x14ac:dyDescent="0.25">
      <c r="D53376"/>
    </row>
    <row r="53377" spans="4:4" x14ac:dyDescent="0.25">
      <c r="D53377"/>
    </row>
    <row r="53378" spans="4:4" x14ac:dyDescent="0.25">
      <c r="D53378"/>
    </row>
    <row r="53379" spans="4:4" x14ac:dyDescent="0.25">
      <c r="D53379"/>
    </row>
    <row r="53380" spans="4:4" x14ac:dyDescent="0.25">
      <c r="D53380"/>
    </row>
    <row r="53381" spans="4:4" x14ac:dyDescent="0.25">
      <c r="D53381"/>
    </row>
    <row r="53382" spans="4:4" x14ac:dyDescent="0.25">
      <c r="D53382"/>
    </row>
    <row r="53383" spans="4:4" x14ac:dyDescent="0.25">
      <c r="D53383"/>
    </row>
    <row r="53384" spans="4:4" x14ac:dyDescent="0.25">
      <c r="D53384"/>
    </row>
    <row r="53385" spans="4:4" x14ac:dyDescent="0.25">
      <c r="D53385"/>
    </row>
    <row r="53386" spans="4:4" x14ac:dyDescent="0.25">
      <c r="D53386"/>
    </row>
    <row r="53387" spans="4:4" x14ac:dyDescent="0.25">
      <c r="D53387"/>
    </row>
    <row r="53388" spans="4:4" x14ac:dyDescent="0.25">
      <c r="D53388"/>
    </row>
    <row r="53389" spans="4:4" x14ac:dyDescent="0.25">
      <c r="D53389"/>
    </row>
    <row r="53390" spans="4:4" x14ac:dyDescent="0.25">
      <c r="D53390"/>
    </row>
    <row r="53391" spans="4:4" x14ac:dyDescent="0.25">
      <c r="D53391"/>
    </row>
    <row r="53392" spans="4:4" x14ac:dyDescent="0.25">
      <c r="D53392"/>
    </row>
    <row r="53393" spans="4:4" x14ac:dyDescent="0.25">
      <c r="D53393"/>
    </row>
    <row r="53394" spans="4:4" x14ac:dyDescent="0.25">
      <c r="D53394"/>
    </row>
    <row r="53395" spans="4:4" x14ac:dyDescent="0.25">
      <c r="D53395"/>
    </row>
    <row r="53396" spans="4:4" x14ac:dyDescent="0.25">
      <c r="D53396"/>
    </row>
    <row r="53397" spans="4:4" x14ac:dyDescent="0.25">
      <c r="D53397"/>
    </row>
    <row r="53398" spans="4:4" x14ac:dyDescent="0.25">
      <c r="D53398"/>
    </row>
    <row r="53399" spans="4:4" x14ac:dyDescent="0.25">
      <c r="D53399"/>
    </row>
    <row r="53400" spans="4:4" x14ac:dyDescent="0.25">
      <c r="D53400"/>
    </row>
    <row r="53401" spans="4:4" x14ac:dyDescent="0.25">
      <c r="D53401"/>
    </row>
    <row r="53402" spans="4:4" x14ac:dyDescent="0.25">
      <c r="D53402"/>
    </row>
    <row r="53403" spans="4:4" x14ac:dyDescent="0.25">
      <c r="D53403"/>
    </row>
    <row r="53404" spans="4:4" x14ac:dyDescent="0.25">
      <c r="D53404"/>
    </row>
    <row r="53405" spans="4:4" x14ac:dyDescent="0.25">
      <c r="D53405"/>
    </row>
    <row r="53406" spans="4:4" x14ac:dyDescent="0.25">
      <c r="D53406"/>
    </row>
    <row r="53407" spans="4:4" x14ac:dyDescent="0.25">
      <c r="D53407"/>
    </row>
    <row r="53408" spans="4:4" x14ac:dyDescent="0.25">
      <c r="D53408"/>
    </row>
    <row r="53409" spans="4:4" x14ac:dyDescent="0.25">
      <c r="D53409"/>
    </row>
    <row r="53410" spans="4:4" x14ac:dyDescent="0.25">
      <c r="D53410"/>
    </row>
    <row r="53411" spans="4:4" x14ac:dyDescent="0.25">
      <c r="D53411"/>
    </row>
    <row r="53412" spans="4:4" x14ac:dyDescent="0.25">
      <c r="D53412"/>
    </row>
    <row r="53413" spans="4:4" x14ac:dyDescent="0.25">
      <c r="D53413"/>
    </row>
    <row r="53414" spans="4:4" x14ac:dyDescent="0.25">
      <c r="D53414"/>
    </row>
    <row r="53415" spans="4:4" x14ac:dyDescent="0.25">
      <c r="D53415"/>
    </row>
    <row r="53416" spans="4:4" x14ac:dyDescent="0.25">
      <c r="D53416"/>
    </row>
    <row r="53417" spans="4:4" x14ac:dyDescent="0.25">
      <c r="D53417"/>
    </row>
    <row r="53418" spans="4:4" x14ac:dyDescent="0.25">
      <c r="D53418"/>
    </row>
    <row r="53419" spans="4:4" x14ac:dyDescent="0.25">
      <c r="D53419"/>
    </row>
    <row r="53420" spans="4:4" x14ac:dyDescent="0.25">
      <c r="D53420"/>
    </row>
    <row r="53421" spans="4:4" x14ac:dyDescent="0.25">
      <c r="D53421"/>
    </row>
    <row r="53422" spans="4:4" x14ac:dyDescent="0.25">
      <c r="D53422"/>
    </row>
    <row r="53423" spans="4:4" x14ac:dyDescent="0.25">
      <c r="D53423"/>
    </row>
    <row r="53424" spans="4:4" x14ac:dyDescent="0.25">
      <c r="D53424"/>
    </row>
    <row r="53425" spans="4:4" x14ac:dyDescent="0.25">
      <c r="D53425"/>
    </row>
    <row r="53426" spans="4:4" x14ac:dyDescent="0.25">
      <c r="D53426"/>
    </row>
    <row r="53427" spans="4:4" x14ac:dyDescent="0.25">
      <c r="D53427"/>
    </row>
    <row r="53428" spans="4:4" x14ac:dyDescent="0.25">
      <c r="D53428"/>
    </row>
    <row r="53429" spans="4:4" x14ac:dyDescent="0.25">
      <c r="D53429"/>
    </row>
    <row r="53430" spans="4:4" x14ac:dyDescent="0.25">
      <c r="D53430"/>
    </row>
    <row r="53431" spans="4:4" x14ac:dyDescent="0.25">
      <c r="D53431"/>
    </row>
    <row r="53432" spans="4:4" x14ac:dyDescent="0.25">
      <c r="D53432"/>
    </row>
    <row r="53433" spans="4:4" x14ac:dyDescent="0.25">
      <c r="D53433"/>
    </row>
    <row r="53434" spans="4:4" x14ac:dyDescent="0.25">
      <c r="D53434"/>
    </row>
    <row r="53435" spans="4:4" x14ac:dyDescent="0.25">
      <c r="D53435"/>
    </row>
    <row r="53436" spans="4:4" x14ac:dyDescent="0.25">
      <c r="D53436"/>
    </row>
    <row r="53437" spans="4:4" x14ac:dyDescent="0.25">
      <c r="D53437"/>
    </row>
    <row r="53438" spans="4:4" x14ac:dyDescent="0.25">
      <c r="D53438"/>
    </row>
    <row r="53439" spans="4:4" x14ac:dyDescent="0.25">
      <c r="D53439"/>
    </row>
    <row r="53440" spans="4:4" x14ac:dyDescent="0.25">
      <c r="D53440"/>
    </row>
    <row r="53441" spans="4:4" x14ac:dyDescent="0.25">
      <c r="D53441"/>
    </row>
    <row r="53442" spans="4:4" x14ac:dyDescent="0.25">
      <c r="D53442"/>
    </row>
    <row r="53443" spans="4:4" x14ac:dyDescent="0.25">
      <c r="D53443"/>
    </row>
    <row r="53444" spans="4:4" x14ac:dyDescent="0.25">
      <c r="D53444"/>
    </row>
    <row r="53445" spans="4:4" x14ac:dyDescent="0.25">
      <c r="D53445"/>
    </row>
    <row r="53446" spans="4:4" x14ac:dyDescent="0.25">
      <c r="D53446"/>
    </row>
    <row r="53447" spans="4:4" x14ac:dyDescent="0.25">
      <c r="D53447"/>
    </row>
    <row r="53448" spans="4:4" x14ac:dyDescent="0.25">
      <c r="D53448"/>
    </row>
    <row r="53449" spans="4:4" x14ac:dyDescent="0.25">
      <c r="D53449"/>
    </row>
    <row r="53450" spans="4:4" x14ac:dyDescent="0.25">
      <c r="D53450"/>
    </row>
    <row r="53451" spans="4:4" x14ac:dyDescent="0.25">
      <c r="D53451"/>
    </row>
    <row r="53452" spans="4:4" x14ac:dyDescent="0.25">
      <c r="D53452"/>
    </row>
    <row r="53453" spans="4:4" x14ac:dyDescent="0.25">
      <c r="D53453"/>
    </row>
    <row r="53454" spans="4:4" x14ac:dyDescent="0.25">
      <c r="D53454"/>
    </row>
    <row r="53455" spans="4:4" x14ac:dyDescent="0.25">
      <c r="D53455"/>
    </row>
    <row r="53456" spans="4:4" x14ac:dyDescent="0.25">
      <c r="D53456"/>
    </row>
    <row r="53457" spans="4:4" x14ac:dyDescent="0.25">
      <c r="D53457"/>
    </row>
    <row r="53458" spans="4:4" x14ac:dyDescent="0.25">
      <c r="D53458"/>
    </row>
    <row r="53459" spans="4:4" x14ac:dyDescent="0.25">
      <c r="D53459"/>
    </row>
    <row r="53460" spans="4:4" x14ac:dyDescent="0.25">
      <c r="D53460"/>
    </row>
    <row r="53461" spans="4:4" x14ac:dyDescent="0.25">
      <c r="D53461"/>
    </row>
    <row r="53462" spans="4:4" x14ac:dyDescent="0.25">
      <c r="D53462"/>
    </row>
    <row r="53463" spans="4:4" x14ac:dyDescent="0.25">
      <c r="D53463"/>
    </row>
    <row r="53464" spans="4:4" x14ac:dyDescent="0.25">
      <c r="D53464"/>
    </row>
    <row r="53465" spans="4:4" x14ac:dyDescent="0.25">
      <c r="D53465"/>
    </row>
    <row r="53466" spans="4:4" x14ac:dyDescent="0.25">
      <c r="D53466"/>
    </row>
    <row r="53467" spans="4:4" x14ac:dyDescent="0.25">
      <c r="D53467"/>
    </row>
    <row r="53468" spans="4:4" x14ac:dyDescent="0.25">
      <c r="D53468"/>
    </row>
    <row r="53469" spans="4:4" x14ac:dyDescent="0.25">
      <c r="D53469"/>
    </row>
    <row r="53470" spans="4:4" x14ac:dyDescent="0.25">
      <c r="D53470"/>
    </row>
    <row r="53471" spans="4:4" x14ac:dyDescent="0.25">
      <c r="D53471"/>
    </row>
    <row r="53472" spans="4:4" x14ac:dyDescent="0.25">
      <c r="D53472"/>
    </row>
    <row r="53473" spans="4:4" x14ac:dyDescent="0.25">
      <c r="D53473"/>
    </row>
    <row r="53474" spans="4:4" x14ac:dyDescent="0.25">
      <c r="D53474"/>
    </row>
    <row r="53475" spans="4:4" x14ac:dyDescent="0.25">
      <c r="D53475"/>
    </row>
    <row r="53476" spans="4:4" x14ac:dyDescent="0.25">
      <c r="D53476"/>
    </row>
    <row r="53477" spans="4:4" x14ac:dyDescent="0.25">
      <c r="D53477"/>
    </row>
    <row r="53478" spans="4:4" x14ac:dyDescent="0.25">
      <c r="D53478"/>
    </row>
    <row r="53479" spans="4:4" x14ac:dyDescent="0.25">
      <c r="D53479"/>
    </row>
    <row r="53480" spans="4:4" x14ac:dyDescent="0.25">
      <c r="D53480"/>
    </row>
    <row r="53481" spans="4:4" x14ac:dyDescent="0.25">
      <c r="D53481"/>
    </row>
    <row r="53482" spans="4:4" x14ac:dyDescent="0.25">
      <c r="D53482"/>
    </row>
    <row r="53483" spans="4:4" x14ac:dyDescent="0.25">
      <c r="D53483"/>
    </row>
    <row r="53484" spans="4:4" x14ac:dyDescent="0.25">
      <c r="D53484"/>
    </row>
    <row r="53485" spans="4:4" x14ac:dyDescent="0.25">
      <c r="D53485"/>
    </row>
    <row r="53486" spans="4:4" x14ac:dyDescent="0.25">
      <c r="D53486"/>
    </row>
    <row r="53487" spans="4:4" x14ac:dyDescent="0.25">
      <c r="D53487"/>
    </row>
    <row r="53488" spans="4:4" x14ac:dyDescent="0.25">
      <c r="D53488"/>
    </row>
    <row r="53489" spans="4:4" x14ac:dyDescent="0.25">
      <c r="D53489"/>
    </row>
    <row r="53490" spans="4:4" x14ac:dyDescent="0.25">
      <c r="D53490"/>
    </row>
    <row r="53491" spans="4:4" x14ac:dyDescent="0.25">
      <c r="D53491"/>
    </row>
    <row r="53492" spans="4:4" x14ac:dyDescent="0.25">
      <c r="D53492"/>
    </row>
    <row r="53493" spans="4:4" x14ac:dyDescent="0.25">
      <c r="D53493"/>
    </row>
    <row r="53494" spans="4:4" x14ac:dyDescent="0.25">
      <c r="D53494"/>
    </row>
    <row r="53495" spans="4:4" x14ac:dyDescent="0.25">
      <c r="D53495"/>
    </row>
    <row r="53496" spans="4:4" x14ac:dyDescent="0.25">
      <c r="D53496"/>
    </row>
    <row r="53497" spans="4:4" x14ac:dyDescent="0.25">
      <c r="D53497"/>
    </row>
    <row r="53498" spans="4:4" x14ac:dyDescent="0.25">
      <c r="D53498"/>
    </row>
    <row r="53499" spans="4:4" x14ac:dyDescent="0.25">
      <c r="D53499"/>
    </row>
    <row r="53500" spans="4:4" x14ac:dyDescent="0.25">
      <c r="D53500"/>
    </row>
    <row r="53501" spans="4:4" x14ac:dyDescent="0.25">
      <c r="D53501"/>
    </row>
    <row r="53502" spans="4:4" x14ac:dyDescent="0.25">
      <c r="D53502"/>
    </row>
    <row r="53503" spans="4:4" x14ac:dyDescent="0.25">
      <c r="D53503"/>
    </row>
    <row r="53504" spans="4:4" x14ac:dyDescent="0.25">
      <c r="D53504"/>
    </row>
    <row r="53505" spans="4:4" x14ac:dyDescent="0.25">
      <c r="D53505"/>
    </row>
    <row r="53506" spans="4:4" x14ac:dyDescent="0.25">
      <c r="D53506"/>
    </row>
    <row r="53507" spans="4:4" x14ac:dyDescent="0.25">
      <c r="D53507"/>
    </row>
    <row r="53508" spans="4:4" x14ac:dyDescent="0.25">
      <c r="D53508"/>
    </row>
    <row r="53509" spans="4:4" x14ac:dyDescent="0.25">
      <c r="D53509"/>
    </row>
    <row r="53510" spans="4:4" x14ac:dyDescent="0.25">
      <c r="D53510"/>
    </row>
    <row r="53511" spans="4:4" x14ac:dyDescent="0.25">
      <c r="D53511"/>
    </row>
    <row r="53512" spans="4:4" x14ac:dyDescent="0.25">
      <c r="D53512"/>
    </row>
    <row r="53513" spans="4:4" x14ac:dyDescent="0.25">
      <c r="D53513"/>
    </row>
    <row r="53514" spans="4:4" x14ac:dyDescent="0.25">
      <c r="D53514"/>
    </row>
    <row r="53515" spans="4:4" x14ac:dyDescent="0.25">
      <c r="D53515"/>
    </row>
    <row r="53516" spans="4:4" x14ac:dyDescent="0.25">
      <c r="D53516"/>
    </row>
    <row r="53517" spans="4:4" x14ac:dyDescent="0.25">
      <c r="D53517"/>
    </row>
    <row r="53518" spans="4:4" x14ac:dyDescent="0.25">
      <c r="D53518"/>
    </row>
    <row r="53519" spans="4:4" x14ac:dyDescent="0.25">
      <c r="D53519"/>
    </row>
    <row r="53520" spans="4:4" x14ac:dyDescent="0.25">
      <c r="D53520"/>
    </row>
    <row r="53521" spans="4:4" x14ac:dyDescent="0.25">
      <c r="D53521"/>
    </row>
    <row r="53522" spans="4:4" x14ac:dyDescent="0.25">
      <c r="D53522"/>
    </row>
    <row r="53523" spans="4:4" x14ac:dyDescent="0.25">
      <c r="D53523"/>
    </row>
    <row r="53524" spans="4:4" x14ac:dyDescent="0.25">
      <c r="D53524"/>
    </row>
    <row r="53525" spans="4:4" x14ac:dyDescent="0.25">
      <c r="D53525"/>
    </row>
    <row r="53526" spans="4:4" x14ac:dyDescent="0.25">
      <c r="D53526"/>
    </row>
    <row r="53527" spans="4:4" x14ac:dyDescent="0.25">
      <c r="D53527"/>
    </row>
    <row r="53528" spans="4:4" x14ac:dyDescent="0.25">
      <c r="D53528"/>
    </row>
    <row r="53529" spans="4:4" x14ac:dyDescent="0.25">
      <c r="D53529"/>
    </row>
    <row r="53530" spans="4:4" x14ac:dyDescent="0.25">
      <c r="D53530"/>
    </row>
    <row r="53531" spans="4:4" x14ac:dyDescent="0.25">
      <c r="D53531"/>
    </row>
    <row r="53532" spans="4:4" x14ac:dyDescent="0.25">
      <c r="D53532"/>
    </row>
    <row r="53533" spans="4:4" x14ac:dyDescent="0.25">
      <c r="D53533"/>
    </row>
    <row r="53534" spans="4:4" x14ac:dyDescent="0.25">
      <c r="D53534"/>
    </row>
    <row r="53535" spans="4:4" x14ac:dyDescent="0.25">
      <c r="D53535"/>
    </row>
    <row r="53536" spans="4:4" x14ac:dyDescent="0.25">
      <c r="D53536"/>
    </row>
    <row r="53537" spans="4:4" x14ac:dyDescent="0.25">
      <c r="D53537"/>
    </row>
    <row r="53538" spans="4:4" x14ac:dyDescent="0.25">
      <c r="D53538"/>
    </row>
    <row r="53539" spans="4:4" x14ac:dyDescent="0.25">
      <c r="D53539"/>
    </row>
    <row r="53540" spans="4:4" x14ac:dyDescent="0.25">
      <c r="D53540"/>
    </row>
    <row r="53541" spans="4:4" x14ac:dyDescent="0.25">
      <c r="D53541"/>
    </row>
    <row r="53542" spans="4:4" x14ac:dyDescent="0.25">
      <c r="D53542"/>
    </row>
    <row r="53543" spans="4:4" x14ac:dyDescent="0.25">
      <c r="D53543"/>
    </row>
    <row r="53544" spans="4:4" x14ac:dyDescent="0.25">
      <c r="D53544"/>
    </row>
    <row r="53545" spans="4:4" x14ac:dyDescent="0.25">
      <c r="D53545"/>
    </row>
    <row r="53546" spans="4:4" x14ac:dyDescent="0.25">
      <c r="D53546"/>
    </row>
    <row r="53547" spans="4:4" x14ac:dyDescent="0.25">
      <c r="D53547"/>
    </row>
    <row r="53548" spans="4:4" x14ac:dyDescent="0.25">
      <c r="D53548"/>
    </row>
    <row r="53549" spans="4:4" x14ac:dyDescent="0.25">
      <c r="D53549"/>
    </row>
    <row r="53550" spans="4:4" x14ac:dyDescent="0.25">
      <c r="D53550"/>
    </row>
    <row r="53551" spans="4:4" x14ac:dyDescent="0.25">
      <c r="D53551"/>
    </row>
    <row r="53552" spans="4:4" x14ac:dyDescent="0.25">
      <c r="D53552"/>
    </row>
    <row r="53553" spans="4:4" x14ac:dyDescent="0.25">
      <c r="D53553"/>
    </row>
    <row r="53554" spans="4:4" x14ac:dyDescent="0.25">
      <c r="D53554"/>
    </row>
    <row r="53555" spans="4:4" x14ac:dyDescent="0.25">
      <c r="D53555"/>
    </row>
    <row r="53556" spans="4:4" x14ac:dyDescent="0.25">
      <c r="D53556"/>
    </row>
    <row r="53557" spans="4:4" x14ac:dyDescent="0.25">
      <c r="D53557"/>
    </row>
    <row r="53558" spans="4:4" x14ac:dyDescent="0.25">
      <c r="D53558"/>
    </row>
    <row r="53559" spans="4:4" x14ac:dyDescent="0.25">
      <c r="D53559"/>
    </row>
    <row r="53560" spans="4:4" x14ac:dyDescent="0.25">
      <c r="D53560"/>
    </row>
    <row r="53561" spans="4:4" x14ac:dyDescent="0.25">
      <c r="D53561"/>
    </row>
    <row r="53562" spans="4:4" x14ac:dyDescent="0.25">
      <c r="D53562"/>
    </row>
    <row r="53563" spans="4:4" x14ac:dyDescent="0.25">
      <c r="D53563"/>
    </row>
    <row r="53564" spans="4:4" x14ac:dyDescent="0.25">
      <c r="D53564"/>
    </row>
    <row r="53565" spans="4:4" x14ac:dyDescent="0.25">
      <c r="D53565"/>
    </row>
    <row r="53566" spans="4:4" x14ac:dyDescent="0.25">
      <c r="D53566"/>
    </row>
    <row r="53567" spans="4:4" x14ac:dyDescent="0.25">
      <c r="D53567"/>
    </row>
    <row r="53568" spans="4:4" x14ac:dyDescent="0.25">
      <c r="D53568"/>
    </row>
    <row r="53569" spans="4:4" x14ac:dyDescent="0.25">
      <c r="D53569"/>
    </row>
    <row r="53570" spans="4:4" x14ac:dyDescent="0.25">
      <c r="D53570"/>
    </row>
    <row r="53571" spans="4:4" x14ac:dyDescent="0.25">
      <c r="D53571"/>
    </row>
    <row r="53572" spans="4:4" x14ac:dyDescent="0.25">
      <c r="D53572"/>
    </row>
    <row r="53573" spans="4:4" x14ac:dyDescent="0.25">
      <c r="D53573"/>
    </row>
    <row r="53574" spans="4:4" x14ac:dyDescent="0.25">
      <c r="D53574"/>
    </row>
    <row r="53575" spans="4:4" x14ac:dyDescent="0.25">
      <c r="D53575"/>
    </row>
    <row r="53576" spans="4:4" x14ac:dyDescent="0.25">
      <c r="D53576"/>
    </row>
    <row r="53577" spans="4:4" x14ac:dyDescent="0.25">
      <c r="D53577"/>
    </row>
    <row r="53578" spans="4:4" x14ac:dyDescent="0.25">
      <c r="D53578"/>
    </row>
    <row r="53579" spans="4:4" x14ac:dyDescent="0.25">
      <c r="D53579"/>
    </row>
    <row r="53580" spans="4:4" x14ac:dyDescent="0.25">
      <c r="D53580"/>
    </row>
    <row r="53581" spans="4:4" x14ac:dyDescent="0.25">
      <c r="D53581"/>
    </row>
    <row r="53582" spans="4:4" x14ac:dyDescent="0.25">
      <c r="D53582"/>
    </row>
    <row r="53583" spans="4:4" x14ac:dyDescent="0.25">
      <c r="D53583"/>
    </row>
    <row r="53584" spans="4:4" x14ac:dyDescent="0.25">
      <c r="D53584"/>
    </row>
    <row r="53585" spans="4:4" x14ac:dyDescent="0.25">
      <c r="D53585"/>
    </row>
    <row r="53586" spans="4:4" x14ac:dyDescent="0.25">
      <c r="D53586"/>
    </row>
    <row r="53587" spans="4:4" x14ac:dyDescent="0.25">
      <c r="D53587"/>
    </row>
    <row r="53588" spans="4:4" x14ac:dyDescent="0.25">
      <c r="D53588"/>
    </row>
    <row r="53589" spans="4:4" x14ac:dyDescent="0.25">
      <c r="D53589"/>
    </row>
    <row r="53590" spans="4:4" x14ac:dyDescent="0.25">
      <c r="D53590"/>
    </row>
    <row r="53591" spans="4:4" x14ac:dyDescent="0.25">
      <c r="D53591"/>
    </row>
    <row r="53592" spans="4:4" x14ac:dyDescent="0.25">
      <c r="D53592"/>
    </row>
    <row r="53593" spans="4:4" x14ac:dyDescent="0.25">
      <c r="D53593"/>
    </row>
    <row r="53594" spans="4:4" x14ac:dyDescent="0.25">
      <c r="D53594"/>
    </row>
    <row r="53595" spans="4:4" x14ac:dyDescent="0.25">
      <c r="D53595"/>
    </row>
    <row r="53596" spans="4:4" x14ac:dyDescent="0.25">
      <c r="D53596"/>
    </row>
    <row r="53597" spans="4:4" x14ac:dyDescent="0.25">
      <c r="D53597"/>
    </row>
    <row r="53598" spans="4:4" x14ac:dyDescent="0.25">
      <c r="D53598"/>
    </row>
    <row r="53599" spans="4:4" x14ac:dyDescent="0.25">
      <c r="D53599"/>
    </row>
    <row r="53600" spans="4:4" x14ac:dyDescent="0.25">
      <c r="D53600"/>
    </row>
    <row r="53601" spans="4:4" x14ac:dyDescent="0.25">
      <c r="D53601"/>
    </row>
    <row r="53602" spans="4:4" x14ac:dyDescent="0.25">
      <c r="D53602"/>
    </row>
    <row r="53603" spans="4:4" x14ac:dyDescent="0.25">
      <c r="D53603"/>
    </row>
    <row r="53604" spans="4:4" x14ac:dyDescent="0.25">
      <c r="D53604"/>
    </row>
    <row r="53605" spans="4:4" x14ac:dyDescent="0.25">
      <c r="D53605"/>
    </row>
    <row r="53606" spans="4:4" x14ac:dyDescent="0.25">
      <c r="D53606"/>
    </row>
    <row r="53607" spans="4:4" x14ac:dyDescent="0.25">
      <c r="D53607"/>
    </row>
    <row r="53608" spans="4:4" x14ac:dyDescent="0.25">
      <c r="D53608"/>
    </row>
    <row r="53609" spans="4:4" x14ac:dyDescent="0.25">
      <c r="D53609"/>
    </row>
    <row r="53610" spans="4:4" x14ac:dyDescent="0.25">
      <c r="D53610"/>
    </row>
    <row r="53611" spans="4:4" x14ac:dyDescent="0.25">
      <c r="D53611"/>
    </row>
    <row r="53612" spans="4:4" x14ac:dyDescent="0.25">
      <c r="D53612"/>
    </row>
    <row r="53613" spans="4:4" x14ac:dyDescent="0.25">
      <c r="D53613"/>
    </row>
    <row r="53614" spans="4:4" x14ac:dyDescent="0.25">
      <c r="D53614"/>
    </row>
    <row r="53615" spans="4:4" x14ac:dyDescent="0.25">
      <c r="D53615"/>
    </row>
    <row r="53616" spans="4:4" x14ac:dyDescent="0.25">
      <c r="D53616"/>
    </row>
    <row r="53617" spans="4:4" x14ac:dyDescent="0.25">
      <c r="D53617"/>
    </row>
    <row r="53618" spans="4:4" x14ac:dyDescent="0.25">
      <c r="D53618"/>
    </row>
    <row r="53619" spans="4:4" x14ac:dyDescent="0.25">
      <c r="D53619"/>
    </row>
    <row r="53620" spans="4:4" x14ac:dyDescent="0.25">
      <c r="D53620"/>
    </row>
    <row r="53621" spans="4:4" x14ac:dyDescent="0.25">
      <c r="D53621"/>
    </row>
    <row r="53622" spans="4:4" x14ac:dyDescent="0.25">
      <c r="D53622"/>
    </row>
    <row r="53623" spans="4:4" x14ac:dyDescent="0.25">
      <c r="D53623"/>
    </row>
    <row r="53624" spans="4:4" x14ac:dyDescent="0.25">
      <c r="D53624"/>
    </row>
    <row r="53625" spans="4:4" x14ac:dyDescent="0.25">
      <c r="D53625"/>
    </row>
    <row r="53626" spans="4:4" x14ac:dyDescent="0.25">
      <c r="D53626"/>
    </row>
    <row r="53627" spans="4:4" x14ac:dyDescent="0.25">
      <c r="D53627"/>
    </row>
    <row r="53628" spans="4:4" x14ac:dyDescent="0.25">
      <c r="D53628"/>
    </row>
    <row r="53629" spans="4:4" x14ac:dyDescent="0.25">
      <c r="D53629"/>
    </row>
    <row r="53630" spans="4:4" x14ac:dyDescent="0.25">
      <c r="D53630"/>
    </row>
    <row r="53631" spans="4:4" x14ac:dyDescent="0.25">
      <c r="D53631"/>
    </row>
    <row r="53632" spans="4:4" x14ac:dyDescent="0.25">
      <c r="D53632"/>
    </row>
    <row r="53633" spans="4:4" x14ac:dyDescent="0.25">
      <c r="D53633"/>
    </row>
    <row r="53634" spans="4:4" x14ac:dyDescent="0.25">
      <c r="D53634"/>
    </row>
    <row r="53635" spans="4:4" x14ac:dyDescent="0.25">
      <c r="D53635"/>
    </row>
    <row r="53636" spans="4:4" x14ac:dyDescent="0.25">
      <c r="D53636"/>
    </row>
    <row r="53637" spans="4:4" x14ac:dyDescent="0.25">
      <c r="D53637"/>
    </row>
    <row r="53638" spans="4:4" x14ac:dyDescent="0.25">
      <c r="D53638"/>
    </row>
    <row r="53639" spans="4:4" x14ac:dyDescent="0.25">
      <c r="D53639"/>
    </row>
    <row r="53640" spans="4:4" x14ac:dyDescent="0.25">
      <c r="D53640"/>
    </row>
    <row r="53641" spans="4:4" x14ac:dyDescent="0.25">
      <c r="D53641"/>
    </row>
    <row r="53642" spans="4:4" x14ac:dyDescent="0.25">
      <c r="D53642"/>
    </row>
    <row r="53643" spans="4:4" x14ac:dyDescent="0.25">
      <c r="D53643"/>
    </row>
    <row r="53644" spans="4:4" x14ac:dyDescent="0.25">
      <c r="D53644"/>
    </row>
    <row r="53645" spans="4:4" x14ac:dyDescent="0.25">
      <c r="D53645"/>
    </row>
    <row r="53646" spans="4:4" x14ac:dyDescent="0.25">
      <c r="D53646"/>
    </row>
    <row r="53647" spans="4:4" x14ac:dyDescent="0.25">
      <c r="D53647"/>
    </row>
    <row r="53648" spans="4:4" x14ac:dyDescent="0.25">
      <c r="D53648"/>
    </row>
    <row r="53649" spans="4:4" x14ac:dyDescent="0.25">
      <c r="D53649"/>
    </row>
    <row r="53650" spans="4:4" x14ac:dyDescent="0.25">
      <c r="D53650"/>
    </row>
    <row r="53651" spans="4:4" x14ac:dyDescent="0.25">
      <c r="D53651"/>
    </row>
    <row r="53652" spans="4:4" x14ac:dyDescent="0.25">
      <c r="D53652"/>
    </row>
    <row r="53653" spans="4:4" x14ac:dyDescent="0.25">
      <c r="D53653"/>
    </row>
    <row r="53654" spans="4:4" x14ac:dyDescent="0.25">
      <c r="D53654"/>
    </row>
    <row r="53655" spans="4:4" x14ac:dyDescent="0.25">
      <c r="D53655"/>
    </row>
    <row r="53656" spans="4:4" x14ac:dyDescent="0.25">
      <c r="D53656"/>
    </row>
    <row r="53657" spans="4:4" x14ac:dyDescent="0.25">
      <c r="D53657"/>
    </row>
    <row r="53658" spans="4:4" x14ac:dyDescent="0.25">
      <c r="D53658"/>
    </row>
    <row r="53659" spans="4:4" x14ac:dyDescent="0.25">
      <c r="D53659"/>
    </row>
    <row r="53660" spans="4:4" x14ac:dyDescent="0.25">
      <c r="D53660"/>
    </row>
    <row r="53661" spans="4:4" x14ac:dyDescent="0.25">
      <c r="D53661"/>
    </row>
    <row r="53662" spans="4:4" x14ac:dyDescent="0.25">
      <c r="D53662"/>
    </row>
    <row r="53663" spans="4:4" x14ac:dyDescent="0.25">
      <c r="D53663"/>
    </row>
    <row r="53664" spans="4:4" x14ac:dyDescent="0.25">
      <c r="D53664"/>
    </row>
    <row r="53665" spans="4:4" x14ac:dyDescent="0.25">
      <c r="D53665"/>
    </row>
    <row r="53666" spans="4:4" x14ac:dyDescent="0.25">
      <c r="D53666"/>
    </row>
    <row r="53667" spans="4:4" x14ac:dyDescent="0.25">
      <c r="D53667"/>
    </row>
    <row r="53668" spans="4:4" x14ac:dyDescent="0.25">
      <c r="D53668"/>
    </row>
    <row r="53669" spans="4:4" x14ac:dyDescent="0.25">
      <c r="D53669"/>
    </row>
    <row r="53670" spans="4:4" x14ac:dyDescent="0.25">
      <c r="D53670"/>
    </row>
    <row r="53671" spans="4:4" x14ac:dyDescent="0.25">
      <c r="D53671"/>
    </row>
    <row r="53672" spans="4:4" x14ac:dyDescent="0.25">
      <c r="D53672"/>
    </row>
    <row r="53673" spans="4:4" x14ac:dyDescent="0.25">
      <c r="D53673"/>
    </row>
    <row r="53674" spans="4:4" x14ac:dyDescent="0.25">
      <c r="D53674"/>
    </row>
    <row r="53675" spans="4:4" x14ac:dyDescent="0.25">
      <c r="D53675"/>
    </row>
    <row r="53676" spans="4:4" x14ac:dyDescent="0.25">
      <c r="D53676"/>
    </row>
    <row r="53677" spans="4:4" x14ac:dyDescent="0.25">
      <c r="D53677"/>
    </row>
    <row r="53678" spans="4:4" x14ac:dyDescent="0.25">
      <c r="D53678"/>
    </row>
    <row r="53679" spans="4:4" x14ac:dyDescent="0.25">
      <c r="D53679"/>
    </row>
    <row r="53680" spans="4:4" x14ac:dyDescent="0.25">
      <c r="D53680"/>
    </row>
    <row r="53681" spans="4:4" x14ac:dyDescent="0.25">
      <c r="D53681"/>
    </row>
    <row r="53682" spans="4:4" x14ac:dyDescent="0.25">
      <c r="D53682"/>
    </row>
    <row r="53683" spans="4:4" x14ac:dyDescent="0.25">
      <c r="D53683"/>
    </row>
    <row r="53684" spans="4:4" x14ac:dyDescent="0.25">
      <c r="D53684"/>
    </row>
    <row r="53685" spans="4:4" x14ac:dyDescent="0.25">
      <c r="D53685"/>
    </row>
    <row r="53686" spans="4:4" x14ac:dyDescent="0.25">
      <c r="D53686"/>
    </row>
    <row r="53687" spans="4:4" x14ac:dyDescent="0.25">
      <c r="D53687"/>
    </row>
    <row r="53688" spans="4:4" x14ac:dyDescent="0.25">
      <c r="D53688"/>
    </row>
    <row r="53689" spans="4:4" x14ac:dyDescent="0.25">
      <c r="D53689"/>
    </row>
    <row r="53690" spans="4:4" x14ac:dyDescent="0.25">
      <c r="D53690"/>
    </row>
    <row r="53691" spans="4:4" x14ac:dyDescent="0.25">
      <c r="D53691"/>
    </row>
    <row r="53692" spans="4:4" x14ac:dyDescent="0.25">
      <c r="D53692"/>
    </row>
    <row r="53693" spans="4:4" x14ac:dyDescent="0.25">
      <c r="D53693"/>
    </row>
    <row r="53694" spans="4:4" x14ac:dyDescent="0.25">
      <c r="D53694"/>
    </row>
    <row r="53695" spans="4:4" x14ac:dyDescent="0.25">
      <c r="D53695"/>
    </row>
    <row r="53696" spans="4:4" x14ac:dyDescent="0.25">
      <c r="D53696"/>
    </row>
    <row r="53697" spans="4:4" x14ac:dyDescent="0.25">
      <c r="D53697"/>
    </row>
    <row r="53698" spans="4:4" x14ac:dyDescent="0.25">
      <c r="D53698"/>
    </row>
    <row r="53699" spans="4:4" x14ac:dyDescent="0.25">
      <c r="D53699"/>
    </row>
    <row r="53700" spans="4:4" x14ac:dyDescent="0.25">
      <c r="D53700"/>
    </row>
    <row r="53701" spans="4:4" x14ac:dyDescent="0.25">
      <c r="D53701"/>
    </row>
    <row r="53702" spans="4:4" x14ac:dyDescent="0.25">
      <c r="D53702"/>
    </row>
    <row r="53703" spans="4:4" x14ac:dyDescent="0.25">
      <c r="D53703"/>
    </row>
    <row r="53704" spans="4:4" x14ac:dyDescent="0.25">
      <c r="D53704"/>
    </row>
    <row r="53705" spans="4:4" x14ac:dyDescent="0.25">
      <c r="D53705"/>
    </row>
    <row r="53706" spans="4:4" x14ac:dyDescent="0.25">
      <c r="D53706"/>
    </row>
    <row r="53707" spans="4:4" x14ac:dyDescent="0.25">
      <c r="D53707"/>
    </row>
    <row r="53708" spans="4:4" x14ac:dyDescent="0.25">
      <c r="D53708"/>
    </row>
    <row r="53709" spans="4:4" x14ac:dyDescent="0.25">
      <c r="D53709"/>
    </row>
    <row r="53710" spans="4:4" x14ac:dyDescent="0.25">
      <c r="D53710"/>
    </row>
    <row r="53711" spans="4:4" x14ac:dyDescent="0.25">
      <c r="D53711"/>
    </row>
    <row r="53712" spans="4:4" x14ac:dyDescent="0.25">
      <c r="D53712"/>
    </row>
    <row r="53713" spans="4:4" x14ac:dyDescent="0.25">
      <c r="D53713"/>
    </row>
    <row r="53714" spans="4:4" x14ac:dyDescent="0.25">
      <c r="D53714"/>
    </row>
    <row r="53715" spans="4:4" x14ac:dyDescent="0.25">
      <c r="D53715"/>
    </row>
    <row r="53716" spans="4:4" x14ac:dyDescent="0.25">
      <c r="D53716"/>
    </row>
    <row r="53717" spans="4:4" x14ac:dyDescent="0.25">
      <c r="D53717"/>
    </row>
    <row r="53718" spans="4:4" x14ac:dyDescent="0.25">
      <c r="D53718"/>
    </row>
    <row r="53719" spans="4:4" x14ac:dyDescent="0.25">
      <c r="D53719"/>
    </row>
    <row r="53720" spans="4:4" x14ac:dyDescent="0.25">
      <c r="D53720"/>
    </row>
    <row r="53721" spans="4:4" x14ac:dyDescent="0.25">
      <c r="D53721"/>
    </row>
    <row r="53722" spans="4:4" x14ac:dyDescent="0.25">
      <c r="D53722"/>
    </row>
    <row r="53723" spans="4:4" x14ac:dyDescent="0.25">
      <c r="D53723"/>
    </row>
    <row r="53724" spans="4:4" x14ac:dyDescent="0.25">
      <c r="D53724"/>
    </row>
    <row r="53725" spans="4:4" x14ac:dyDescent="0.25">
      <c r="D53725"/>
    </row>
    <row r="53726" spans="4:4" x14ac:dyDescent="0.25">
      <c r="D53726"/>
    </row>
    <row r="53727" spans="4:4" x14ac:dyDescent="0.25">
      <c r="D53727"/>
    </row>
    <row r="53728" spans="4:4" x14ac:dyDescent="0.25">
      <c r="D53728"/>
    </row>
    <row r="53729" spans="4:4" x14ac:dyDescent="0.25">
      <c r="D53729"/>
    </row>
    <row r="53730" spans="4:4" x14ac:dyDescent="0.25">
      <c r="D53730"/>
    </row>
    <row r="53731" spans="4:4" x14ac:dyDescent="0.25">
      <c r="D53731"/>
    </row>
    <row r="53732" spans="4:4" x14ac:dyDescent="0.25">
      <c r="D53732"/>
    </row>
    <row r="53733" spans="4:4" x14ac:dyDescent="0.25">
      <c r="D53733"/>
    </row>
    <row r="53734" spans="4:4" x14ac:dyDescent="0.25">
      <c r="D53734"/>
    </row>
    <row r="53735" spans="4:4" x14ac:dyDescent="0.25">
      <c r="D53735"/>
    </row>
    <row r="53736" spans="4:4" x14ac:dyDescent="0.25">
      <c r="D53736"/>
    </row>
    <row r="53737" spans="4:4" x14ac:dyDescent="0.25">
      <c r="D53737"/>
    </row>
    <row r="53738" spans="4:4" x14ac:dyDescent="0.25">
      <c r="D53738"/>
    </row>
    <row r="53739" spans="4:4" x14ac:dyDescent="0.25">
      <c r="D53739"/>
    </row>
    <row r="53740" spans="4:4" x14ac:dyDescent="0.25">
      <c r="D53740"/>
    </row>
    <row r="53741" spans="4:4" x14ac:dyDescent="0.25">
      <c r="D53741"/>
    </row>
    <row r="53742" spans="4:4" x14ac:dyDescent="0.25">
      <c r="D53742"/>
    </row>
    <row r="53743" spans="4:4" x14ac:dyDescent="0.25">
      <c r="D53743"/>
    </row>
    <row r="53744" spans="4:4" x14ac:dyDescent="0.25">
      <c r="D53744"/>
    </row>
    <row r="53745" spans="4:4" x14ac:dyDescent="0.25">
      <c r="D53745"/>
    </row>
    <row r="53746" spans="4:4" x14ac:dyDescent="0.25">
      <c r="D53746"/>
    </row>
    <row r="53747" spans="4:4" x14ac:dyDescent="0.25">
      <c r="D53747"/>
    </row>
    <row r="53748" spans="4:4" x14ac:dyDescent="0.25">
      <c r="D53748"/>
    </row>
    <row r="53749" spans="4:4" x14ac:dyDescent="0.25">
      <c r="D53749"/>
    </row>
    <row r="53750" spans="4:4" x14ac:dyDescent="0.25">
      <c r="D53750"/>
    </row>
    <row r="53751" spans="4:4" x14ac:dyDescent="0.25">
      <c r="D53751"/>
    </row>
    <row r="53752" spans="4:4" x14ac:dyDescent="0.25">
      <c r="D53752"/>
    </row>
    <row r="53753" spans="4:4" x14ac:dyDescent="0.25">
      <c r="D53753"/>
    </row>
    <row r="53754" spans="4:4" x14ac:dyDescent="0.25">
      <c r="D53754"/>
    </row>
    <row r="53755" spans="4:4" x14ac:dyDescent="0.25">
      <c r="D53755"/>
    </row>
    <row r="53756" spans="4:4" x14ac:dyDescent="0.25">
      <c r="D53756"/>
    </row>
    <row r="53757" spans="4:4" x14ac:dyDescent="0.25">
      <c r="D53757"/>
    </row>
    <row r="53758" spans="4:4" x14ac:dyDescent="0.25">
      <c r="D53758"/>
    </row>
    <row r="53759" spans="4:4" x14ac:dyDescent="0.25">
      <c r="D53759"/>
    </row>
    <row r="53760" spans="4:4" x14ac:dyDescent="0.25">
      <c r="D53760"/>
    </row>
    <row r="53761" spans="4:4" x14ac:dyDescent="0.25">
      <c r="D53761"/>
    </row>
    <row r="53762" spans="4:4" x14ac:dyDescent="0.25">
      <c r="D53762"/>
    </row>
    <row r="53763" spans="4:4" x14ac:dyDescent="0.25">
      <c r="D53763"/>
    </row>
    <row r="53764" spans="4:4" x14ac:dyDescent="0.25">
      <c r="D53764"/>
    </row>
    <row r="53765" spans="4:4" x14ac:dyDescent="0.25">
      <c r="D53765"/>
    </row>
    <row r="53766" spans="4:4" x14ac:dyDescent="0.25">
      <c r="D53766"/>
    </row>
    <row r="53767" spans="4:4" x14ac:dyDescent="0.25">
      <c r="D53767"/>
    </row>
    <row r="53768" spans="4:4" x14ac:dyDescent="0.25">
      <c r="D53768"/>
    </row>
    <row r="53769" spans="4:4" x14ac:dyDescent="0.25">
      <c r="D53769"/>
    </row>
    <row r="53770" spans="4:4" x14ac:dyDescent="0.25">
      <c r="D53770"/>
    </row>
    <row r="53771" spans="4:4" x14ac:dyDescent="0.25">
      <c r="D53771"/>
    </row>
    <row r="53772" spans="4:4" x14ac:dyDescent="0.25">
      <c r="D53772"/>
    </row>
    <row r="53773" spans="4:4" x14ac:dyDescent="0.25">
      <c r="D53773"/>
    </row>
    <row r="53774" spans="4:4" x14ac:dyDescent="0.25">
      <c r="D53774"/>
    </row>
    <row r="53775" spans="4:4" x14ac:dyDescent="0.25">
      <c r="D53775"/>
    </row>
    <row r="53776" spans="4:4" x14ac:dyDescent="0.25">
      <c r="D53776"/>
    </row>
    <row r="53777" spans="4:4" x14ac:dyDescent="0.25">
      <c r="D53777"/>
    </row>
    <row r="53778" spans="4:4" x14ac:dyDescent="0.25">
      <c r="D53778"/>
    </row>
    <row r="53779" spans="4:4" x14ac:dyDescent="0.25">
      <c r="D53779"/>
    </row>
    <row r="53780" spans="4:4" x14ac:dyDescent="0.25">
      <c r="D53780"/>
    </row>
    <row r="53781" spans="4:4" x14ac:dyDescent="0.25">
      <c r="D53781"/>
    </row>
    <row r="53782" spans="4:4" x14ac:dyDescent="0.25">
      <c r="D53782"/>
    </row>
    <row r="53783" spans="4:4" x14ac:dyDescent="0.25">
      <c r="D53783"/>
    </row>
    <row r="53784" spans="4:4" x14ac:dyDescent="0.25">
      <c r="D53784"/>
    </row>
    <row r="53785" spans="4:4" x14ac:dyDescent="0.25">
      <c r="D53785"/>
    </row>
    <row r="53786" spans="4:4" x14ac:dyDescent="0.25">
      <c r="D53786"/>
    </row>
    <row r="53787" spans="4:4" x14ac:dyDescent="0.25">
      <c r="D53787"/>
    </row>
    <row r="53788" spans="4:4" x14ac:dyDescent="0.25">
      <c r="D53788"/>
    </row>
    <row r="53789" spans="4:4" x14ac:dyDescent="0.25">
      <c r="D53789"/>
    </row>
    <row r="53790" spans="4:4" x14ac:dyDescent="0.25">
      <c r="D53790"/>
    </row>
    <row r="53791" spans="4:4" x14ac:dyDescent="0.25">
      <c r="D53791"/>
    </row>
    <row r="53792" spans="4:4" x14ac:dyDescent="0.25">
      <c r="D53792"/>
    </row>
    <row r="53793" spans="4:4" x14ac:dyDescent="0.25">
      <c r="D53793"/>
    </row>
    <row r="53794" spans="4:4" x14ac:dyDescent="0.25">
      <c r="D53794"/>
    </row>
    <row r="53795" spans="4:4" x14ac:dyDescent="0.25">
      <c r="D53795"/>
    </row>
    <row r="53796" spans="4:4" x14ac:dyDescent="0.25">
      <c r="D53796"/>
    </row>
    <row r="53797" spans="4:4" x14ac:dyDescent="0.25">
      <c r="D53797"/>
    </row>
    <row r="53798" spans="4:4" x14ac:dyDescent="0.25">
      <c r="D53798"/>
    </row>
    <row r="53799" spans="4:4" x14ac:dyDescent="0.25">
      <c r="D53799"/>
    </row>
    <row r="53800" spans="4:4" x14ac:dyDescent="0.25">
      <c r="D53800"/>
    </row>
    <row r="53801" spans="4:4" x14ac:dyDescent="0.25">
      <c r="D53801"/>
    </row>
    <row r="53802" spans="4:4" x14ac:dyDescent="0.25">
      <c r="D53802"/>
    </row>
    <row r="53803" spans="4:4" x14ac:dyDescent="0.25">
      <c r="D53803"/>
    </row>
    <row r="53804" spans="4:4" x14ac:dyDescent="0.25">
      <c r="D53804"/>
    </row>
    <row r="53805" spans="4:4" x14ac:dyDescent="0.25">
      <c r="D53805"/>
    </row>
    <row r="53806" spans="4:4" x14ac:dyDescent="0.25">
      <c r="D53806"/>
    </row>
    <row r="53807" spans="4:4" x14ac:dyDescent="0.25">
      <c r="D53807"/>
    </row>
    <row r="53808" spans="4:4" x14ac:dyDescent="0.25">
      <c r="D53808"/>
    </row>
    <row r="53809" spans="4:4" x14ac:dyDescent="0.25">
      <c r="D53809"/>
    </row>
    <row r="53810" spans="4:4" x14ac:dyDescent="0.25">
      <c r="D53810"/>
    </row>
    <row r="53811" spans="4:4" x14ac:dyDescent="0.25">
      <c r="D53811"/>
    </row>
    <row r="53812" spans="4:4" x14ac:dyDescent="0.25">
      <c r="D53812"/>
    </row>
    <row r="53813" spans="4:4" x14ac:dyDescent="0.25">
      <c r="D53813"/>
    </row>
    <row r="53814" spans="4:4" x14ac:dyDescent="0.25">
      <c r="D53814"/>
    </row>
    <row r="53815" spans="4:4" x14ac:dyDescent="0.25">
      <c r="D53815"/>
    </row>
    <row r="53816" spans="4:4" x14ac:dyDescent="0.25">
      <c r="D53816"/>
    </row>
    <row r="53817" spans="4:4" x14ac:dyDescent="0.25">
      <c r="D53817"/>
    </row>
    <row r="53818" spans="4:4" x14ac:dyDescent="0.25">
      <c r="D53818"/>
    </row>
    <row r="53819" spans="4:4" x14ac:dyDescent="0.25">
      <c r="D53819"/>
    </row>
    <row r="53820" spans="4:4" x14ac:dyDescent="0.25">
      <c r="D53820"/>
    </row>
    <row r="53821" spans="4:4" x14ac:dyDescent="0.25">
      <c r="D53821"/>
    </row>
    <row r="53822" spans="4:4" x14ac:dyDescent="0.25">
      <c r="D53822"/>
    </row>
    <row r="53823" spans="4:4" x14ac:dyDescent="0.25">
      <c r="D53823"/>
    </row>
    <row r="53824" spans="4:4" x14ac:dyDescent="0.25">
      <c r="D53824"/>
    </row>
    <row r="53825" spans="4:4" x14ac:dyDescent="0.25">
      <c r="D53825"/>
    </row>
    <row r="53826" spans="4:4" x14ac:dyDescent="0.25">
      <c r="D53826"/>
    </row>
    <row r="53827" spans="4:4" x14ac:dyDescent="0.25">
      <c r="D53827"/>
    </row>
    <row r="53828" spans="4:4" x14ac:dyDescent="0.25">
      <c r="D53828"/>
    </row>
    <row r="53829" spans="4:4" x14ac:dyDescent="0.25">
      <c r="D53829"/>
    </row>
    <row r="53830" spans="4:4" x14ac:dyDescent="0.25">
      <c r="D53830"/>
    </row>
    <row r="53831" spans="4:4" x14ac:dyDescent="0.25">
      <c r="D53831"/>
    </row>
    <row r="53832" spans="4:4" x14ac:dyDescent="0.25">
      <c r="D53832"/>
    </row>
    <row r="53833" spans="4:4" x14ac:dyDescent="0.25">
      <c r="D53833"/>
    </row>
    <row r="53834" spans="4:4" x14ac:dyDescent="0.25">
      <c r="D53834"/>
    </row>
    <row r="53835" spans="4:4" x14ac:dyDescent="0.25">
      <c r="D53835"/>
    </row>
    <row r="53836" spans="4:4" x14ac:dyDescent="0.25">
      <c r="D53836"/>
    </row>
    <row r="53837" spans="4:4" x14ac:dyDescent="0.25">
      <c r="D53837"/>
    </row>
    <row r="53838" spans="4:4" x14ac:dyDescent="0.25">
      <c r="D53838"/>
    </row>
    <row r="53839" spans="4:4" x14ac:dyDescent="0.25">
      <c r="D53839"/>
    </row>
    <row r="53840" spans="4:4" x14ac:dyDescent="0.25">
      <c r="D53840"/>
    </row>
    <row r="53841" spans="4:4" x14ac:dyDescent="0.25">
      <c r="D53841"/>
    </row>
    <row r="53842" spans="4:4" x14ac:dyDescent="0.25">
      <c r="D53842"/>
    </row>
    <row r="53843" spans="4:4" x14ac:dyDescent="0.25">
      <c r="D53843"/>
    </row>
    <row r="53844" spans="4:4" x14ac:dyDescent="0.25">
      <c r="D53844"/>
    </row>
    <row r="53845" spans="4:4" x14ac:dyDescent="0.25">
      <c r="D53845"/>
    </row>
    <row r="53846" spans="4:4" x14ac:dyDescent="0.25">
      <c r="D53846"/>
    </row>
    <row r="53847" spans="4:4" x14ac:dyDescent="0.25">
      <c r="D53847"/>
    </row>
    <row r="53848" spans="4:4" x14ac:dyDescent="0.25">
      <c r="D53848"/>
    </row>
    <row r="53849" spans="4:4" x14ac:dyDescent="0.25">
      <c r="D53849"/>
    </row>
    <row r="53850" spans="4:4" x14ac:dyDescent="0.25">
      <c r="D53850"/>
    </row>
    <row r="53851" spans="4:4" x14ac:dyDescent="0.25">
      <c r="D53851"/>
    </row>
    <row r="53852" spans="4:4" x14ac:dyDescent="0.25">
      <c r="D53852"/>
    </row>
    <row r="53853" spans="4:4" x14ac:dyDescent="0.25">
      <c r="D53853"/>
    </row>
    <row r="53854" spans="4:4" x14ac:dyDescent="0.25">
      <c r="D53854"/>
    </row>
    <row r="53855" spans="4:4" x14ac:dyDescent="0.25">
      <c r="D53855"/>
    </row>
    <row r="53856" spans="4:4" x14ac:dyDescent="0.25">
      <c r="D53856"/>
    </row>
    <row r="53857" spans="4:4" x14ac:dyDescent="0.25">
      <c r="D53857"/>
    </row>
    <row r="53858" spans="4:4" x14ac:dyDescent="0.25">
      <c r="D53858"/>
    </row>
    <row r="53859" spans="4:4" x14ac:dyDescent="0.25">
      <c r="D53859"/>
    </row>
    <row r="53860" spans="4:4" x14ac:dyDescent="0.25">
      <c r="D53860"/>
    </row>
    <row r="53861" spans="4:4" x14ac:dyDescent="0.25">
      <c r="D53861"/>
    </row>
    <row r="53862" spans="4:4" x14ac:dyDescent="0.25">
      <c r="D53862"/>
    </row>
    <row r="53863" spans="4:4" x14ac:dyDescent="0.25">
      <c r="D53863"/>
    </row>
    <row r="53864" spans="4:4" x14ac:dyDescent="0.25">
      <c r="D53864"/>
    </row>
    <row r="53865" spans="4:4" x14ac:dyDescent="0.25">
      <c r="D53865"/>
    </row>
    <row r="53866" spans="4:4" x14ac:dyDescent="0.25">
      <c r="D53866"/>
    </row>
    <row r="53867" spans="4:4" x14ac:dyDescent="0.25">
      <c r="D53867"/>
    </row>
    <row r="53868" spans="4:4" x14ac:dyDescent="0.25">
      <c r="D53868"/>
    </row>
    <row r="53869" spans="4:4" x14ac:dyDescent="0.25">
      <c r="D53869"/>
    </row>
    <row r="53870" spans="4:4" x14ac:dyDescent="0.25">
      <c r="D53870"/>
    </row>
    <row r="53871" spans="4:4" x14ac:dyDescent="0.25">
      <c r="D53871"/>
    </row>
    <row r="53872" spans="4:4" x14ac:dyDescent="0.25">
      <c r="D53872"/>
    </row>
    <row r="53873" spans="4:4" x14ac:dyDescent="0.25">
      <c r="D53873"/>
    </row>
    <row r="53874" spans="4:4" x14ac:dyDescent="0.25">
      <c r="D53874"/>
    </row>
    <row r="53875" spans="4:4" x14ac:dyDescent="0.25">
      <c r="D53875"/>
    </row>
    <row r="53876" spans="4:4" x14ac:dyDescent="0.25">
      <c r="D53876"/>
    </row>
    <row r="53877" spans="4:4" x14ac:dyDescent="0.25">
      <c r="D53877"/>
    </row>
    <row r="53878" spans="4:4" x14ac:dyDescent="0.25">
      <c r="D53878"/>
    </row>
    <row r="53879" spans="4:4" x14ac:dyDescent="0.25">
      <c r="D53879"/>
    </row>
    <row r="53880" spans="4:4" x14ac:dyDescent="0.25">
      <c r="D53880"/>
    </row>
    <row r="53881" spans="4:4" x14ac:dyDescent="0.25">
      <c r="D53881"/>
    </row>
    <row r="53882" spans="4:4" x14ac:dyDescent="0.25">
      <c r="D53882"/>
    </row>
    <row r="53883" spans="4:4" x14ac:dyDescent="0.25">
      <c r="D53883"/>
    </row>
    <row r="53884" spans="4:4" x14ac:dyDescent="0.25">
      <c r="D53884"/>
    </row>
    <row r="53885" spans="4:4" x14ac:dyDescent="0.25">
      <c r="D53885"/>
    </row>
    <row r="53886" spans="4:4" x14ac:dyDescent="0.25">
      <c r="D53886"/>
    </row>
    <row r="53887" spans="4:4" x14ac:dyDescent="0.25">
      <c r="D53887"/>
    </row>
    <row r="53888" spans="4:4" x14ac:dyDescent="0.25">
      <c r="D53888"/>
    </row>
    <row r="53889" spans="4:4" x14ac:dyDescent="0.25">
      <c r="D53889"/>
    </row>
    <row r="53890" spans="4:4" x14ac:dyDescent="0.25">
      <c r="D53890"/>
    </row>
    <row r="53891" spans="4:4" x14ac:dyDescent="0.25">
      <c r="D53891"/>
    </row>
    <row r="53892" spans="4:4" x14ac:dyDescent="0.25">
      <c r="D53892"/>
    </row>
    <row r="53893" spans="4:4" x14ac:dyDescent="0.25">
      <c r="D53893"/>
    </row>
    <row r="53894" spans="4:4" x14ac:dyDescent="0.25">
      <c r="D53894"/>
    </row>
    <row r="53895" spans="4:4" x14ac:dyDescent="0.25">
      <c r="D53895"/>
    </row>
    <row r="53896" spans="4:4" x14ac:dyDescent="0.25">
      <c r="D53896"/>
    </row>
    <row r="53897" spans="4:4" x14ac:dyDescent="0.25">
      <c r="D53897"/>
    </row>
    <row r="53898" spans="4:4" x14ac:dyDescent="0.25">
      <c r="D53898"/>
    </row>
    <row r="53899" spans="4:4" x14ac:dyDescent="0.25">
      <c r="D53899"/>
    </row>
    <row r="53900" spans="4:4" x14ac:dyDescent="0.25">
      <c r="D53900"/>
    </row>
    <row r="53901" spans="4:4" x14ac:dyDescent="0.25">
      <c r="D53901"/>
    </row>
    <row r="53902" spans="4:4" x14ac:dyDescent="0.25">
      <c r="D53902"/>
    </row>
    <row r="53903" spans="4:4" x14ac:dyDescent="0.25">
      <c r="D53903"/>
    </row>
    <row r="53904" spans="4:4" x14ac:dyDescent="0.25">
      <c r="D53904"/>
    </row>
    <row r="53905" spans="4:4" x14ac:dyDescent="0.25">
      <c r="D53905"/>
    </row>
    <row r="53906" spans="4:4" x14ac:dyDescent="0.25">
      <c r="D53906"/>
    </row>
    <row r="53907" spans="4:4" x14ac:dyDescent="0.25">
      <c r="D53907"/>
    </row>
    <row r="53908" spans="4:4" x14ac:dyDescent="0.25">
      <c r="D53908"/>
    </row>
    <row r="53909" spans="4:4" x14ac:dyDescent="0.25">
      <c r="D53909"/>
    </row>
    <row r="53910" spans="4:4" x14ac:dyDescent="0.25">
      <c r="D53910"/>
    </row>
    <row r="53911" spans="4:4" x14ac:dyDescent="0.25">
      <c r="D53911"/>
    </row>
    <row r="53912" spans="4:4" x14ac:dyDescent="0.25">
      <c r="D53912"/>
    </row>
    <row r="53913" spans="4:4" x14ac:dyDescent="0.25">
      <c r="D53913"/>
    </row>
    <row r="53914" spans="4:4" x14ac:dyDescent="0.25">
      <c r="D53914"/>
    </row>
    <row r="53915" spans="4:4" x14ac:dyDescent="0.25">
      <c r="D53915"/>
    </row>
    <row r="53916" spans="4:4" x14ac:dyDescent="0.25">
      <c r="D53916"/>
    </row>
    <row r="53917" spans="4:4" x14ac:dyDescent="0.25">
      <c r="D53917"/>
    </row>
    <row r="53918" spans="4:4" x14ac:dyDescent="0.25">
      <c r="D53918"/>
    </row>
    <row r="53919" spans="4:4" x14ac:dyDescent="0.25">
      <c r="D53919"/>
    </row>
    <row r="53920" spans="4:4" x14ac:dyDescent="0.25">
      <c r="D53920"/>
    </row>
    <row r="53921" spans="4:4" x14ac:dyDescent="0.25">
      <c r="D53921"/>
    </row>
    <row r="53922" spans="4:4" x14ac:dyDescent="0.25">
      <c r="D53922"/>
    </row>
    <row r="53923" spans="4:4" x14ac:dyDescent="0.25">
      <c r="D53923"/>
    </row>
    <row r="53924" spans="4:4" x14ac:dyDescent="0.25">
      <c r="D53924"/>
    </row>
    <row r="53925" spans="4:4" x14ac:dyDescent="0.25">
      <c r="D53925"/>
    </row>
    <row r="53926" spans="4:4" x14ac:dyDescent="0.25">
      <c r="D53926"/>
    </row>
    <row r="53927" spans="4:4" x14ac:dyDescent="0.25">
      <c r="D53927"/>
    </row>
    <row r="53928" spans="4:4" x14ac:dyDescent="0.25">
      <c r="D53928"/>
    </row>
    <row r="53929" spans="4:4" x14ac:dyDescent="0.25">
      <c r="D53929"/>
    </row>
    <row r="53930" spans="4:4" x14ac:dyDescent="0.25">
      <c r="D53930"/>
    </row>
    <row r="53931" spans="4:4" x14ac:dyDescent="0.25">
      <c r="D53931"/>
    </row>
    <row r="53932" spans="4:4" x14ac:dyDescent="0.25">
      <c r="D53932"/>
    </row>
    <row r="53933" spans="4:4" x14ac:dyDescent="0.25">
      <c r="D53933"/>
    </row>
    <row r="53934" spans="4:4" x14ac:dyDescent="0.25">
      <c r="D53934"/>
    </row>
    <row r="53935" spans="4:4" x14ac:dyDescent="0.25">
      <c r="D53935"/>
    </row>
    <row r="53936" spans="4:4" x14ac:dyDescent="0.25">
      <c r="D53936"/>
    </row>
    <row r="53937" spans="4:4" x14ac:dyDescent="0.25">
      <c r="D53937"/>
    </row>
    <row r="53938" spans="4:4" x14ac:dyDescent="0.25">
      <c r="D53938"/>
    </row>
    <row r="53939" spans="4:4" x14ac:dyDescent="0.25">
      <c r="D53939"/>
    </row>
    <row r="53940" spans="4:4" x14ac:dyDescent="0.25">
      <c r="D53940"/>
    </row>
    <row r="53941" spans="4:4" x14ac:dyDescent="0.25">
      <c r="D53941"/>
    </row>
    <row r="53942" spans="4:4" x14ac:dyDescent="0.25">
      <c r="D53942"/>
    </row>
    <row r="53943" spans="4:4" x14ac:dyDescent="0.25">
      <c r="D53943"/>
    </row>
    <row r="53944" spans="4:4" x14ac:dyDescent="0.25">
      <c r="D53944"/>
    </row>
    <row r="53945" spans="4:4" x14ac:dyDescent="0.25">
      <c r="D53945"/>
    </row>
    <row r="53946" spans="4:4" x14ac:dyDescent="0.25">
      <c r="D53946"/>
    </row>
    <row r="53947" spans="4:4" x14ac:dyDescent="0.25">
      <c r="D53947"/>
    </row>
    <row r="53948" spans="4:4" x14ac:dyDescent="0.25">
      <c r="D53948"/>
    </row>
    <row r="53949" spans="4:4" x14ac:dyDescent="0.25">
      <c r="D53949"/>
    </row>
    <row r="53950" spans="4:4" x14ac:dyDescent="0.25">
      <c r="D53950"/>
    </row>
    <row r="53951" spans="4:4" x14ac:dyDescent="0.25">
      <c r="D53951"/>
    </row>
    <row r="53952" spans="4:4" x14ac:dyDescent="0.25">
      <c r="D53952"/>
    </row>
    <row r="53953" spans="4:4" x14ac:dyDescent="0.25">
      <c r="D53953"/>
    </row>
    <row r="53954" spans="4:4" x14ac:dyDescent="0.25">
      <c r="D53954"/>
    </row>
    <row r="53955" spans="4:4" x14ac:dyDescent="0.25">
      <c r="D53955"/>
    </row>
    <row r="53956" spans="4:4" x14ac:dyDescent="0.25">
      <c r="D53956"/>
    </row>
    <row r="53957" spans="4:4" x14ac:dyDescent="0.25">
      <c r="D53957"/>
    </row>
    <row r="53958" spans="4:4" x14ac:dyDescent="0.25">
      <c r="D53958"/>
    </row>
    <row r="53959" spans="4:4" x14ac:dyDescent="0.25">
      <c r="D53959"/>
    </row>
    <row r="53960" spans="4:4" x14ac:dyDescent="0.25">
      <c r="D53960"/>
    </row>
    <row r="53961" spans="4:4" x14ac:dyDescent="0.25">
      <c r="D53961"/>
    </row>
    <row r="53962" spans="4:4" x14ac:dyDescent="0.25">
      <c r="D53962"/>
    </row>
    <row r="53963" spans="4:4" x14ac:dyDescent="0.25">
      <c r="D53963"/>
    </row>
    <row r="53964" spans="4:4" x14ac:dyDescent="0.25">
      <c r="D53964"/>
    </row>
    <row r="53965" spans="4:4" x14ac:dyDescent="0.25">
      <c r="D53965"/>
    </row>
    <row r="53966" spans="4:4" x14ac:dyDescent="0.25">
      <c r="D53966"/>
    </row>
    <row r="53967" spans="4:4" x14ac:dyDescent="0.25">
      <c r="D53967"/>
    </row>
    <row r="53968" spans="4:4" x14ac:dyDescent="0.25">
      <c r="D53968"/>
    </row>
    <row r="53969" spans="4:4" x14ac:dyDescent="0.25">
      <c r="D53969"/>
    </row>
    <row r="53970" spans="4:4" x14ac:dyDescent="0.25">
      <c r="D53970"/>
    </row>
    <row r="53971" spans="4:4" x14ac:dyDescent="0.25">
      <c r="D53971"/>
    </row>
    <row r="53972" spans="4:4" x14ac:dyDescent="0.25">
      <c r="D53972"/>
    </row>
    <row r="53973" spans="4:4" x14ac:dyDescent="0.25">
      <c r="D53973"/>
    </row>
    <row r="53974" spans="4:4" x14ac:dyDescent="0.25">
      <c r="D53974"/>
    </row>
    <row r="53975" spans="4:4" x14ac:dyDescent="0.25">
      <c r="D53975"/>
    </row>
    <row r="53976" spans="4:4" x14ac:dyDescent="0.25">
      <c r="D53976"/>
    </row>
    <row r="53977" spans="4:4" x14ac:dyDescent="0.25">
      <c r="D53977"/>
    </row>
    <row r="53978" spans="4:4" x14ac:dyDescent="0.25">
      <c r="D53978"/>
    </row>
    <row r="53979" spans="4:4" x14ac:dyDescent="0.25">
      <c r="D53979"/>
    </row>
    <row r="53980" spans="4:4" x14ac:dyDescent="0.25">
      <c r="D53980"/>
    </row>
    <row r="53981" spans="4:4" x14ac:dyDescent="0.25">
      <c r="D53981"/>
    </row>
    <row r="53982" spans="4:4" x14ac:dyDescent="0.25">
      <c r="D53982"/>
    </row>
    <row r="53983" spans="4:4" x14ac:dyDescent="0.25">
      <c r="D53983"/>
    </row>
    <row r="53984" spans="4:4" x14ac:dyDescent="0.25">
      <c r="D53984"/>
    </row>
    <row r="53985" spans="4:4" x14ac:dyDescent="0.25">
      <c r="D53985"/>
    </row>
    <row r="53986" spans="4:4" x14ac:dyDescent="0.25">
      <c r="D53986"/>
    </row>
    <row r="53987" spans="4:4" x14ac:dyDescent="0.25">
      <c r="D53987"/>
    </row>
    <row r="53988" spans="4:4" x14ac:dyDescent="0.25">
      <c r="D53988"/>
    </row>
    <row r="53989" spans="4:4" x14ac:dyDescent="0.25">
      <c r="D53989"/>
    </row>
    <row r="53990" spans="4:4" x14ac:dyDescent="0.25">
      <c r="D53990"/>
    </row>
    <row r="53991" spans="4:4" x14ac:dyDescent="0.25">
      <c r="D53991"/>
    </row>
    <row r="53992" spans="4:4" x14ac:dyDescent="0.25">
      <c r="D53992"/>
    </row>
    <row r="53993" spans="4:4" x14ac:dyDescent="0.25">
      <c r="D53993"/>
    </row>
    <row r="53994" spans="4:4" x14ac:dyDescent="0.25">
      <c r="D53994"/>
    </row>
    <row r="53995" spans="4:4" x14ac:dyDescent="0.25">
      <c r="D53995"/>
    </row>
    <row r="53996" spans="4:4" x14ac:dyDescent="0.25">
      <c r="D53996"/>
    </row>
    <row r="53997" spans="4:4" x14ac:dyDescent="0.25">
      <c r="D53997"/>
    </row>
    <row r="53998" spans="4:4" x14ac:dyDescent="0.25">
      <c r="D53998"/>
    </row>
    <row r="53999" spans="4:4" x14ac:dyDescent="0.25">
      <c r="D53999"/>
    </row>
    <row r="54000" spans="4:4" x14ac:dyDescent="0.25">
      <c r="D54000"/>
    </row>
    <row r="54001" spans="4:4" x14ac:dyDescent="0.25">
      <c r="D54001"/>
    </row>
    <row r="54002" spans="4:4" x14ac:dyDescent="0.25">
      <c r="D54002"/>
    </row>
    <row r="54003" spans="4:4" x14ac:dyDescent="0.25">
      <c r="D54003"/>
    </row>
    <row r="54004" spans="4:4" x14ac:dyDescent="0.25">
      <c r="D54004"/>
    </row>
    <row r="54005" spans="4:4" x14ac:dyDescent="0.25">
      <c r="D54005"/>
    </row>
    <row r="54006" spans="4:4" x14ac:dyDescent="0.25">
      <c r="D54006"/>
    </row>
    <row r="54007" spans="4:4" x14ac:dyDescent="0.25">
      <c r="D54007"/>
    </row>
    <row r="54008" spans="4:4" x14ac:dyDescent="0.25">
      <c r="D54008"/>
    </row>
    <row r="54009" spans="4:4" x14ac:dyDescent="0.25">
      <c r="D54009"/>
    </row>
    <row r="54010" spans="4:4" x14ac:dyDescent="0.25">
      <c r="D54010"/>
    </row>
    <row r="54011" spans="4:4" x14ac:dyDescent="0.25">
      <c r="D54011"/>
    </row>
    <row r="54012" spans="4:4" x14ac:dyDescent="0.25">
      <c r="D54012"/>
    </row>
    <row r="54013" spans="4:4" x14ac:dyDescent="0.25">
      <c r="D54013"/>
    </row>
    <row r="54014" spans="4:4" x14ac:dyDescent="0.25">
      <c r="D54014"/>
    </row>
    <row r="54015" spans="4:4" x14ac:dyDescent="0.25">
      <c r="D54015"/>
    </row>
    <row r="54016" spans="4:4" x14ac:dyDescent="0.25">
      <c r="D54016"/>
    </row>
    <row r="54017" spans="4:4" x14ac:dyDescent="0.25">
      <c r="D54017"/>
    </row>
    <row r="54018" spans="4:4" x14ac:dyDescent="0.25">
      <c r="D54018"/>
    </row>
    <row r="54019" spans="4:4" x14ac:dyDescent="0.25">
      <c r="D54019"/>
    </row>
    <row r="54020" spans="4:4" x14ac:dyDescent="0.25">
      <c r="D54020"/>
    </row>
    <row r="54021" spans="4:4" x14ac:dyDescent="0.25">
      <c r="D54021"/>
    </row>
    <row r="54022" spans="4:4" x14ac:dyDescent="0.25">
      <c r="D54022"/>
    </row>
    <row r="54023" spans="4:4" x14ac:dyDescent="0.25">
      <c r="D54023"/>
    </row>
    <row r="54024" spans="4:4" x14ac:dyDescent="0.25">
      <c r="D54024"/>
    </row>
    <row r="54025" spans="4:4" x14ac:dyDescent="0.25">
      <c r="D54025"/>
    </row>
    <row r="54026" spans="4:4" x14ac:dyDescent="0.25">
      <c r="D54026"/>
    </row>
    <row r="54027" spans="4:4" x14ac:dyDescent="0.25">
      <c r="D54027"/>
    </row>
    <row r="54028" spans="4:4" x14ac:dyDescent="0.25">
      <c r="D54028"/>
    </row>
    <row r="54029" spans="4:4" x14ac:dyDescent="0.25">
      <c r="D54029"/>
    </row>
    <row r="54030" spans="4:4" x14ac:dyDescent="0.25">
      <c r="D54030"/>
    </row>
    <row r="54031" spans="4:4" x14ac:dyDescent="0.25">
      <c r="D54031"/>
    </row>
    <row r="54032" spans="4:4" x14ac:dyDescent="0.25">
      <c r="D54032"/>
    </row>
    <row r="54033" spans="4:4" x14ac:dyDescent="0.25">
      <c r="D54033"/>
    </row>
    <row r="54034" spans="4:4" x14ac:dyDescent="0.25">
      <c r="D54034"/>
    </row>
    <row r="54035" spans="4:4" x14ac:dyDescent="0.25">
      <c r="D54035"/>
    </row>
    <row r="54036" spans="4:4" x14ac:dyDescent="0.25">
      <c r="D54036"/>
    </row>
    <row r="54037" spans="4:4" x14ac:dyDescent="0.25">
      <c r="D54037"/>
    </row>
    <row r="54038" spans="4:4" x14ac:dyDescent="0.25">
      <c r="D54038"/>
    </row>
    <row r="54039" spans="4:4" x14ac:dyDescent="0.25">
      <c r="D54039"/>
    </row>
    <row r="54040" spans="4:4" x14ac:dyDescent="0.25">
      <c r="D54040"/>
    </row>
    <row r="54041" spans="4:4" x14ac:dyDescent="0.25">
      <c r="D54041"/>
    </row>
    <row r="54042" spans="4:4" x14ac:dyDescent="0.25">
      <c r="D54042"/>
    </row>
    <row r="54043" spans="4:4" x14ac:dyDescent="0.25">
      <c r="D54043"/>
    </row>
    <row r="54044" spans="4:4" x14ac:dyDescent="0.25">
      <c r="D54044"/>
    </row>
    <row r="54045" spans="4:4" x14ac:dyDescent="0.25">
      <c r="D54045"/>
    </row>
    <row r="54046" spans="4:4" x14ac:dyDescent="0.25">
      <c r="D54046"/>
    </row>
    <row r="54047" spans="4:4" x14ac:dyDescent="0.25">
      <c r="D54047"/>
    </row>
    <row r="54048" spans="4:4" x14ac:dyDescent="0.25">
      <c r="D54048"/>
    </row>
    <row r="54049" spans="4:4" x14ac:dyDescent="0.25">
      <c r="D54049"/>
    </row>
    <row r="54050" spans="4:4" x14ac:dyDescent="0.25">
      <c r="D54050"/>
    </row>
    <row r="54051" spans="4:4" x14ac:dyDescent="0.25">
      <c r="D54051"/>
    </row>
    <row r="54052" spans="4:4" x14ac:dyDescent="0.25">
      <c r="D54052"/>
    </row>
    <row r="54053" spans="4:4" x14ac:dyDescent="0.25">
      <c r="D54053"/>
    </row>
    <row r="54054" spans="4:4" x14ac:dyDescent="0.25">
      <c r="D54054"/>
    </row>
    <row r="54055" spans="4:4" x14ac:dyDescent="0.25">
      <c r="D54055"/>
    </row>
    <row r="54056" spans="4:4" x14ac:dyDescent="0.25">
      <c r="D54056"/>
    </row>
    <row r="54057" spans="4:4" x14ac:dyDescent="0.25">
      <c r="D54057"/>
    </row>
    <row r="54058" spans="4:4" x14ac:dyDescent="0.25">
      <c r="D54058"/>
    </row>
    <row r="54059" spans="4:4" x14ac:dyDescent="0.25">
      <c r="D54059"/>
    </row>
    <row r="54060" spans="4:4" x14ac:dyDescent="0.25">
      <c r="D54060"/>
    </row>
    <row r="54061" spans="4:4" x14ac:dyDescent="0.25">
      <c r="D54061"/>
    </row>
    <row r="54062" spans="4:4" x14ac:dyDescent="0.25">
      <c r="D54062"/>
    </row>
    <row r="54063" spans="4:4" x14ac:dyDescent="0.25">
      <c r="D54063"/>
    </row>
    <row r="54064" spans="4:4" x14ac:dyDescent="0.25">
      <c r="D54064"/>
    </row>
    <row r="54065" spans="4:4" x14ac:dyDescent="0.25">
      <c r="D54065"/>
    </row>
    <row r="54066" spans="4:4" x14ac:dyDescent="0.25">
      <c r="D54066"/>
    </row>
    <row r="54067" spans="4:4" x14ac:dyDescent="0.25">
      <c r="D54067"/>
    </row>
    <row r="54068" spans="4:4" x14ac:dyDescent="0.25">
      <c r="D54068"/>
    </row>
    <row r="54069" spans="4:4" x14ac:dyDescent="0.25">
      <c r="D54069"/>
    </row>
    <row r="54070" spans="4:4" x14ac:dyDescent="0.25">
      <c r="D54070"/>
    </row>
    <row r="54071" spans="4:4" x14ac:dyDescent="0.25">
      <c r="D54071"/>
    </row>
    <row r="54072" spans="4:4" x14ac:dyDescent="0.25">
      <c r="D54072"/>
    </row>
    <row r="54073" spans="4:4" x14ac:dyDescent="0.25">
      <c r="D54073"/>
    </row>
    <row r="54074" spans="4:4" x14ac:dyDescent="0.25">
      <c r="D54074"/>
    </row>
    <row r="54075" spans="4:4" x14ac:dyDescent="0.25">
      <c r="D54075"/>
    </row>
    <row r="54076" spans="4:4" x14ac:dyDescent="0.25">
      <c r="D54076"/>
    </row>
    <row r="54077" spans="4:4" x14ac:dyDescent="0.25">
      <c r="D54077"/>
    </row>
    <row r="54078" spans="4:4" x14ac:dyDescent="0.25">
      <c r="D54078"/>
    </row>
    <row r="54079" spans="4:4" x14ac:dyDescent="0.25">
      <c r="D54079"/>
    </row>
    <row r="54080" spans="4:4" x14ac:dyDescent="0.25">
      <c r="D54080"/>
    </row>
    <row r="54081" spans="4:4" x14ac:dyDescent="0.25">
      <c r="D54081"/>
    </row>
    <row r="54082" spans="4:4" x14ac:dyDescent="0.25">
      <c r="D54082"/>
    </row>
    <row r="54083" spans="4:4" x14ac:dyDescent="0.25">
      <c r="D54083"/>
    </row>
    <row r="54084" spans="4:4" x14ac:dyDescent="0.25">
      <c r="D54084"/>
    </row>
    <row r="54085" spans="4:4" x14ac:dyDescent="0.25">
      <c r="D54085"/>
    </row>
    <row r="54086" spans="4:4" x14ac:dyDescent="0.25">
      <c r="D54086"/>
    </row>
    <row r="54087" spans="4:4" x14ac:dyDescent="0.25">
      <c r="D54087"/>
    </row>
    <row r="54088" spans="4:4" x14ac:dyDescent="0.25">
      <c r="D54088"/>
    </row>
    <row r="54089" spans="4:4" x14ac:dyDescent="0.25">
      <c r="D54089"/>
    </row>
    <row r="54090" spans="4:4" x14ac:dyDescent="0.25">
      <c r="D54090"/>
    </row>
    <row r="54091" spans="4:4" x14ac:dyDescent="0.25">
      <c r="D54091"/>
    </row>
    <row r="54092" spans="4:4" x14ac:dyDescent="0.25">
      <c r="D54092"/>
    </row>
    <row r="54093" spans="4:4" x14ac:dyDescent="0.25">
      <c r="D54093"/>
    </row>
    <row r="54094" spans="4:4" x14ac:dyDescent="0.25">
      <c r="D54094"/>
    </row>
    <row r="54095" spans="4:4" x14ac:dyDescent="0.25">
      <c r="D54095"/>
    </row>
    <row r="54096" spans="4:4" x14ac:dyDescent="0.25">
      <c r="D54096"/>
    </row>
    <row r="54097" spans="4:4" x14ac:dyDescent="0.25">
      <c r="D54097"/>
    </row>
    <row r="54098" spans="4:4" x14ac:dyDescent="0.25">
      <c r="D54098"/>
    </row>
    <row r="54099" spans="4:4" x14ac:dyDescent="0.25">
      <c r="D54099"/>
    </row>
    <row r="54100" spans="4:4" x14ac:dyDescent="0.25">
      <c r="D54100"/>
    </row>
    <row r="54101" spans="4:4" x14ac:dyDescent="0.25">
      <c r="D54101"/>
    </row>
    <row r="54102" spans="4:4" x14ac:dyDescent="0.25">
      <c r="D54102"/>
    </row>
    <row r="54103" spans="4:4" x14ac:dyDescent="0.25">
      <c r="D54103"/>
    </row>
    <row r="54104" spans="4:4" x14ac:dyDescent="0.25">
      <c r="D54104"/>
    </row>
    <row r="54105" spans="4:4" x14ac:dyDescent="0.25">
      <c r="D54105"/>
    </row>
    <row r="54106" spans="4:4" x14ac:dyDescent="0.25">
      <c r="D54106"/>
    </row>
    <row r="54107" spans="4:4" x14ac:dyDescent="0.25">
      <c r="D54107"/>
    </row>
    <row r="54108" spans="4:4" x14ac:dyDescent="0.25">
      <c r="D54108"/>
    </row>
    <row r="54109" spans="4:4" x14ac:dyDescent="0.25">
      <c r="D54109"/>
    </row>
    <row r="54110" spans="4:4" x14ac:dyDescent="0.25">
      <c r="D54110"/>
    </row>
    <row r="54111" spans="4:4" x14ac:dyDescent="0.25">
      <c r="D54111"/>
    </row>
    <row r="54112" spans="4:4" x14ac:dyDescent="0.25">
      <c r="D54112"/>
    </row>
    <row r="54113" spans="4:4" x14ac:dyDescent="0.25">
      <c r="D54113"/>
    </row>
    <row r="54114" spans="4:4" x14ac:dyDescent="0.25">
      <c r="D54114"/>
    </row>
    <row r="54115" spans="4:4" x14ac:dyDescent="0.25">
      <c r="D54115"/>
    </row>
    <row r="54116" spans="4:4" x14ac:dyDescent="0.25">
      <c r="D54116"/>
    </row>
    <row r="54117" spans="4:4" x14ac:dyDescent="0.25">
      <c r="D54117"/>
    </row>
    <row r="54118" spans="4:4" x14ac:dyDescent="0.25">
      <c r="D54118"/>
    </row>
    <row r="54119" spans="4:4" x14ac:dyDescent="0.25">
      <c r="D54119"/>
    </row>
    <row r="54120" spans="4:4" x14ac:dyDescent="0.25">
      <c r="D54120"/>
    </row>
    <row r="54121" spans="4:4" x14ac:dyDescent="0.25">
      <c r="D54121"/>
    </row>
    <row r="54122" spans="4:4" x14ac:dyDescent="0.25">
      <c r="D54122"/>
    </row>
    <row r="54123" spans="4:4" x14ac:dyDescent="0.25">
      <c r="D54123"/>
    </row>
    <row r="54124" spans="4:4" x14ac:dyDescent="0.25">
      <c r="D54124"/>
    </row>
    <row r="54125" spans="4:4" x14ac:dyDescent="0.25">
      <c r="D54125"/>
    </row>
    <row r="54126" spans="4:4" x14ac:dyDescent="0.25">
      <c r="D54126"/>
    </row>
    <row r="54127" spans="4:4" x14ac:dyDescent="0.25">
      <c r="D54127"/>
    </row>
    <row r="54128" spans="4:4" x14ac:dyDescent="0.25">
      <c r="D54128"/>
    </row>
    <row r="54129" spans="4:4" x14ac:dyDescent="0.25">
      <c r="D54129"/>
    </row>
    <row r="54130" spans="4:4" x14ac:dyDescent="0.25">
      <c r="D54130"/>
    </row>
    <row r="54131" spans="4:4" x14ac:dyDescent="0.25">
      <c r="D54131"/>
    </row>
    <row r="54132" spans="4:4" x14ac:dyDescent="0.25">
      <c r="D54132"/>
    </row>
    <row r="54133" spans="4:4" x14ac:dyDescent="0.25">
      <c r="D54133"/>
    </row>
    <row r="54134" spans="4:4" x14ac:dyDescent="0.25">
      <c r="D54134"/>
    </row>
    <row r="54135" spans="4:4" x14ac:dyDescent="0.25">
      <c r="D54135"/>
    </row>
    <row r="54136" spans="4:4" x14ac:dyDescent="0.25">
      <c r="D54136"/>
    </row>
    <row r="54137" spans="4:4" x14ac:dyDescent="0.25">
      <c r="D54137"/>
    </row>
    <row r="54138" spans="4:4" x14ac:dyDescent="0.25">
      <c r="D54138"/>
    </row>
    <row r="54139" spans="4:4" x14ac:dyDescent="0.25">
      <c r="D54139"/>
    </row>
    <row r="54140" spans="4:4" x14ac:dyDescent="0.25">
      <c r="D54140"/>
    </row>
    <row r="54141" spans="4:4" x14ac:dyDescent="0.25">
      <c r="D54141"/>
    </row>
    <row r="54142" spans="4:4" x14ac:dyDescent="0.25">
      <c r="D54142"/>
    </row>
    <row r="54143" spans="4:4" x14ac:dyDescent="0.25">
      <c r="D54143"/>
    </row>
    <row r="54144" spans="4:4" x14ac:dyDescent="0.25">
      <c r="D54144"/>
    </row>
    <row r="54145" spans="4:4" x14ac:dyDescent="0.25">
      <c r="D54145"/>
    </row>
    <row r="54146" spans="4:4" x14ac:dyDescent="0.25">
      <c r="D54146"/>
    </row>
    <row r="54147" spans="4:4" x14ac:dyDescent="0.25">
      <c r="D54147"/>
    </row>
    <row r="54148" spans="4:4" x14ac:dyDescent="0.25">
      <c r="D54148"/>
    </row>
    <row r="54149" spans="4:4" x14ac:dyDescent="0.25">
      <c r="D54149"/>
    </row>
    <row r="54150" spans="4:4" x14ac:dyDescent="0.25">
      <c r="D54150"/>
    </row>
    <row r="54151" spans="4:4" x14ac:dyDescent="0.25">
      <c r="D54151"/>
    </row>
    <row r="54152" spans="4:4" x14ac:dyDescent="0.25">
      <c r="D54152"/>
    </row>
    <row r="54153" spans="4:4" x14ac:dyDescent="0.25">
      <c r="D54153"/>
    </row>
    <row r="54154" spans="4:4" x14ac:dyDescent="0.25">
      <c r="D54154"/>
    </row>
    <row r="54155" spans="4:4" x14ac:dyDescent="0.25">
      <c r="D54155"/>
    </row>
    <row r="54156" spans="4:4" x14ac:dyDescent="0.25">
      <c r="D54156"/>
    </row>
    <row r="54157" spans="4:4" x14ac:dyDescent="0.25">
      <c r="D54157"/>
    </row>
    <row r="54158" spans="4:4" x14ac:dyDescent="0.25">
      <c r="D54158"/>
    </row>
    <row r="54159" spans="4:4" x14ac:dyDescent="0.25">
      <c r="D54159"/>
    </row>
    <row r="54160" spans="4:4" x14ac:dyDescent="0.25">
      <c r="D54160"/>
    </row>
    <row r="54161" spans="4:4" x14ac:dyDescent="0.25">
      <c r="D54161"/>
    </row>
    <row r="54162" spans="4:4" x14ac:dyDescent="0.25">
      <c r="D54162"/>
    </row>
    <row r="54163" spans="4:4" x14ac:dyDescent="0.25">
      <c r="D54163"/>
    </row>
    <row r="54164" spans="4:4" x14ac:dyDescent="0.25">
      <c r="D54164"/>
    </row>
    <row r="54165" spans="4:4" x14ac:dyDescent="0.25">
      <c r="D54165"/>
    </row>
    <row r="54166" spans="4:4" x14ac:dyDescent="0.25">
      <c r="D54166"/>
    </row>
    <row r="54167" spans="4:4" x14ac:dyDescent="0.25">
      <c r="D54167"/>
    </row>
    <row r="54168" spans="4:4" x14ac:dyDescent="0.25">
      <c r="D54168"/>
    </row>
    <row r="54169" spans="4:4" x14ac:dyDescent="0.25">
      <c r="D54169"/>
    </row>
    <row r="54170" spans="4:4" x14ac:dyDescent="0.25">
      <c r="D54170"/>
    </row>
    <row r="54171" spans="4:4" x14ac:dyDescent="0.25">
      <c r="D54171"/>
    </row>
    <row r="54172" spans="4:4" x14ac:dyDescent="0.25">
      <c r="D54172"/>
    </row>
    <row r="54173" spans="4:4" x14ac:dyDescent="0.25">
      <c r="D54173"/>
    </row>
    <row r="54174" spans="4:4" x14ac:dyDescent="0.25">
      <c r="D54174"/>
    </row>
    <row r="54175" spans="4:4" x14ac:dyDescent="0.25">
      <c r="D54175"/>
    </row>
    <row r="54176" spans="4:4" x14ac:dyDescent="0.25">
      <c r="D54176"/>
    </row>
    <row r="54177" spans="4:4" x14ac:dyDescent="0.25">
      <c r="D54177"/>
    </row>
    <row r="54178" spans="4:4" x14ac:dyDescent="0.25">
      <c r="D54178"/>
    </row>
    <row r="54179" spans="4:4" x14ac:dyDescent="0.25">
      <c r="D54179"/>
    </row>
    <row r="54180" spans="4:4" x14ac:dyDescent="0.25">
      <c r="D54180"/>
    </row>
    <row r="54181" spans="4:4" x14ac:dyDescent="0.25">
      <c r="D54181"/>
    </row>
    <row r="54182" spans="4:4" x14ac:dyDescent="0.25">
      <c r="D54182"/>
    </row>
    <row r="54183" spans="4:4" x14ac:dyDescent="0.25">
      <c r="D54183"/>
    </row>
    <row r="54184" spans="4:4" x14ac:dyDescent="0.25">
      <c r="D54184"/>
    </row>
    <row r="54185" spans="4:4" x14ac:dyDescent="0.25">
      <c r="D54185"/>
    </row>
    <row r="54186" spans="4:4" x14ac:dyDescent="0.25">
      <c r="D54186"/>
    </row>
    <row r="54187" spans="4:4" x14ac:dyDescent="0.25">
      <c r="D54187"/>
    </row>
    <row r="54188" spans="4:4" x14ac:dyDescent="0.25">
      <c r="D54188"/>
    </row>
    <row r="54189" spans="4:4" x14ac:dyDescent="0.25">
      <c r="D54189"/>
    </row>
    <row r="54190" spans="4:4" x14ac:dyDescent="0.25">
      <c r="D54190"/>
    </row>
    <row r="54191" spans="4:4" x14ac:dyDescent="0.25">
      <c r="D54191"/>
    </row>
    <row r="54192" spans="4:4" x14ac:dyDescent="0.25">
      <c r="D54192"/>
    </row>
    <row r="54193" spans="4:4" x14ac:dyDescent="0.25">
      <c r="D54193"/>
    </row>
    <row r="54194" spans="4:4" x14ac:dyDescent="0.25">
      <c r="D54194"/>
    </row>
    <row r="54195" spans="4:4" x14ac:dyDescent="0.25">
      <c r="D54195"/>
    </row>
    <row r="54196" spans="4:4" x14ac:dyDescent="0.25">
      <c r="D54196"/>
    </row>
    <row r="54197" spans="4:4" x14ac:dyDescent="0.25">
      <c r="D54197"/>
    </row>
    <row r="54198" spans="4:4" x14ac:dyDescent="0.25">
      <c r="D54198"/>
    </row>
    <row r="54199" spans="4:4" x14ac:dyDescent="0.25">
      <c r="D54199"/>
    </row>
    <row r="54200" spans="4:4" x14ac:dyDescent="0.25">
      <c r="D54200"/>
    </row>
    <row r="54201" spans="4:4" x14ac:dyDescent="0.25">
      <c r="D54201"/>
    </row>
    <row r="54202" spans="4:4" x14ac:dyDescent="0.25">
      <c r="D54202"/>
    </row>
    <row r="54203" spans="4:4" x14ac:dyDescent="0.25">
      <c r="D54203"/>
    </row>
    <row r="54204" spans="4:4" x14ac:dyDescent="0.25">
      <c r="D54204"/>
    </row>
    <row r="54205" spans="4:4" x14ac:dyDescent="0.25">
      <c r="D54205"/>
    </row>
    <row r="54206" spans="4:4" x14ac:dyDescent="0.25">
      <c r="D54206"/>
    </row>
    <row r="54207" spans="4:4" x14ac:dyDescent="0.25">
      <c r="D54207"/>
    </row>
    <row r="54208" spans="4:4" x14ac:dyDescent="0.25">
      <c r="D54208"/>
    </row>
    <row r="54209" spans="4:4" x14ac:dyDescent="0.25">
      <c r="D54209"/>
    </row>
    <row r="54210" spans="4:4" x14ac:dyDescent="0.25">
      <c r="D54210"/>
    </row>
    <row r="54211" spans="4:4" x14ac:dyDescent="0.25">
      <c r="D54211"/>
    </row>
    <row r="54212" spans="4:4" x14ac:dyDescent="0.25">
      <c r="D54212"/>
    </row>
    <row r="54213" spans="4:4" x14ac:dyDescent="0.25">
      <c r="D54213"/>
    </row>
    <row r="54214" spans="4:4" x14ac:dyDescent="0.25">
      <c r="D54214"/>
    </row>
    <row r="54215" spans="4:4" x14ac:dyDescent="0.25">
      <c r="D54215"/>
    </row>
    <row r="54216" spans="4:4" x14ac:dyDescent="0.25">
      <c r="D54216"/>
    </row>
    <row r="54217" spans="4:4" x14ac:dyDescent="0.25">
      <c r="D54217"/>
    </row>
    <row r="54218" spans="4:4" x14ac:dyDescent="0.25">
      <c r="D54218"/>
    </row>
    <row r="54219" spans="4:4" x14ac:dyDescent="0.25">
      <c r="D54219"/>
    </row>
    <row r="54220" spans="4:4" x14ac:dyDescent="0.25">
      <c r="D54220"/>
    </row>
    <row r="54221" spans="4:4" x14ac:dyDescent="0.25">
      <c r="D54221"/>
    </row>
    <row r="54222" spans="4:4" x14ac:dyDescent="0.25">
      <c r="D54222"/>
    </row>
    <row r="54223" spans="4:4" x14ac:dyDescent="0.25">
      <c r="D54223"/>
    </row>
    <row r="54224" spans="4:4" x14ac:dyDescent="0.25">
      <c r="D54224"/>
    </row>
    <row r="54225" spans="4:4" x14ac:dyDescent="0.25">
      <c r="D54225"/>
    </row>
    <row r="54226" spans="4:4" x14ac:dyDescent="0.25">
      <c r="D54226"/>
    </row>
    <row r="54227" spans="4:4" x14ac:dyDescent="0.25">
      <c r="D54227"/>
    </row>
    <row r="54228" spans="4:4" x14ac:dyDescent="0.25">
      <c r="D54228"/>
    </row>
    <row r="54229" spans="4:4" x14ac:dyDescent="0.25">
      <c r="D54229"/>
    </row>
    <row r="54230" spans="4:4" x14ac:dyDescent="0.25">
      <c r="D54230"/>
    </row>
    <row r="54231" spans="4:4" x14ac:dyDescent="0.25">
      <c r="D54231"/>
    </row>
    <row r="54232" spans="4:4" x14ac:dyDescent="0.25">
      <c r="D54232"/>
    </row>
    <row r="54233" spans="4:4" x14ac:dyDescent="0.25">
      <c r="D54233"/>
    </row>
    <row r="54234" spans="4:4" x14ac:dyDescent="0.25">
      <c r="D54234"/>
    </row>
    <row r="54235" spans="4:4" x14ac:dyDescent="0.25">
      <c r="D54235"/>
    </row>
    <row r="54236" spans="4:4" x14ac:dyDescent="0.25">
      <c r="D54236"/>
    </row>
    <row r="54237" spans="4:4" x14ac:dyDescent="0.25">
      <c r="D54237"/>
    </row>
    <row r="54238" spans="4:4" x14ac:dyDescent="0.25">
      <c r="D54238"/>
    </row>
    <row r="54239" spans="4:4" x14ac:dyDescent="0.25">
      <c r="D54239"/>
    </row>
    <row r="54240" spans="4:4" x14ac:dyDescent="0.25">
      <c r="D54240"/>
    </row>
    <row r="54241" spans="4:4" x14ac:dyDescent="0.25">
      <c r="D54241"/>
    </row>
    <row r="54242" spans="4:4" x14ac:dyDescent="0.25">
      <c r="D54242"/>
    </row>
    <row r="54243" spans="4:4" x14ac:dyDescent="0.25">
      <c r="D54243"/>
    </row>
    <row r="54244" spans="4:4" x14ac:dyDescent="0.25">
      <c r="D54244"/>
    </row>
    <row r="54245" spans="4:4" x14ac:dyDescent="0.25">
      <c r="D54245"/>
    </row>
    <row r="54246" spans="4:4" x14ac:dyDescent="0.25">
      <c r="D54246"/>
    </row>
    <row r="54247" spans="4:4" x14ac:dyDescent="0.25">
      <c r="D54247"/>
    </row>
    <row r="54248" spans="4:4" x14ac:dyDescent="0.25">
      <c r="D54248"/>
    </row>
    <row r="54249" spans="4:4" x14ac:dyDescent="0.25">
      <c r="D54249"/>
    </row>
    <row r="54250" spans="4:4" x14ac:dyDescent="0.25">
      <c r="D54250"/>
    </row>
    <row r="54251" spans="4:4" x14ac:dyDescent="0.25">
      <c r="D54251"/>
    </row>
    <row r="54252" spans="4:4" x14ac:dyDescent="0.25">
      <c r="D54252"/>
    </row>
    <row r="54253" spans="4:4" x14ac:dyDescent="0.25">
      <c r="D54253"/>
    </row>
    <row r="54254" spans="4:4" x14ac:dyDescent="0.25">
      <c r="D54254"/>
    </row>
    <row r="54255" spans="4:4" x14ac:dyDescent="0.25">
      <c r="D54255"/>
    </row>
    <row r="54256" spans="4:4" x14ac:dyDescent="0.25">
      <c r="D54256"/>
    </row>
    <row r="54257" spans="4:4" x14ac:dyDescent="0.25">
      <c r="D54257"/>
    </row>
    <row r="54258" spans="4:4" x14ac:dyDescent="0.25">
      <c r="D54258"/>
    </row>
    <row r="54259" spans="4:4" x14ac:dyDescent="0.25">
      <c r="D54259"/>
    </row>
    <row r="54260" spans="4:4" x14ac:dyDescent="0.25">
      <c r="D54260"/>
    </row>
    <row r="54261" spans="4:4" x14ac:dyDescent="0.25">
      <c r="D54261"/>
    </row>
    <row r="54262" spans="4:4" x14ac:dyDescent="0.25">
      <c r="D54262"/>
    </row>
    <row r="54263" spans="4:4" x14ac:dyDescent="0.25">
      <c r="D54263"/>
    </row>
    <row r="54264" spans="4:4" x14ac:dyDescent="0.25">
      <c r="D54264"/>
    </row>
    <row r="54265" spans="4:4" x14ac:dyDescent="0.25">
      <c r="D54265"/>
    </row>
    <row r="54266" spans="4:4" x14ac:dyDescent="0.25">
      <c r="D54266"/>
    </row>
    <row r="54267" spans="4:4" x14ac:dyDescent="0.25">
      <c r="D54267"/>
    </row>
    <row r="54268" spans="4:4" x14ac:dyDescent="0.25">
      <c r="D54268"/>
    </row>
    <row r="54269" spans="4:4" x14ac:dyDescent="0.25">
      <c r="D54269"/>
    </row>
    <row r="54270" spans="4:4" x14ac:dyDescent="0.25">
      <c r="D54270"/>
    </row>
    <row r="54271" spans="4:4" x14ac:dyDescent="0.25">
      <c r="D54271"/>
    </row>
    <row r="54272" spans="4:4" x14ac:dyDescent="0.25">
      <c r="D54272"/>
    </row>
    <row r="54273" spans="4:4" x14ac:dyDescent="0.25">
      <c r="D54273"/>
    </row>
    <row r="54274" spans="4:4" x14ac:dyDescent="0.25">
      <c r="D54274"/>
    </row>
    <row r="54275" spans="4:4" x14ac:dyDescent="0.25">
      <c r="D54275"/>
    </row>
    <row r="54276" spans="4:4" x14ac:dyDescent="0.25">
      <c r="D54276"/>
    </row>
    <row r="54277" spans="4:4" x14ac:dyDescent="0.25">
      <c r="D54277"/>
    </row>
    <row r="54278" spans="4:4" x14ac:dyDescent="0.25">
      <c r="D54278"/>
    </row>
    <row r="54279" spans="4:4" x14ac:dyDescent="0.25">
      <c r="D54279"/>
    </row>
    <row r="54280" spans="4:4" x14ac:dyDescent="0.25">
      <c r="D54280"/>
    </row>
    <row r="54281" spans="4:4" x14ac:dyDescent="0.25">
      <c r="D54281"/>
    </row>
    <row r="54282" spans="4:4" x14ac:dyDescent="0.25">
      <c r="D54282"/>
    </row>
    <row r="54283" spans="4:4" x14ac:dyDescent="0.25">
      <c r="D54283"/>
    </row>
    <row r="54284" spans="4:4" x14ac:dyDescent="0.25">
      <c r="D54284"/>
    </row>
    <row r="54285" spans="4:4" x14ac:dyDescent="0.25">
      <c r="D54285"/>
    </row>
    <row r="54286" spans="4:4" x14ac:dyDescent="0.25">
      <c r="D54286"/>
    </row>
    <row r="54287" spans="4:4" x14ac:dyDescent="0.25">
      <c r="D54287"/>
    </row>
    <row r="54288" spans="4:4" x14ac:dyDescent="0.25">
      <c r="D54288"/>
    </row>
    <row r="54289" spans="4:4" x14ac:dyDescent="0.25">
      <c r="D54289"/>
    </row>
    <row r="54290" spans="4:4" x14ac:dyDescent="0.25">
      <c r="D54290"/>
    </row>
    <row r="54291" spans="4:4" x14ac:dyDescent="0.25">
      <c r="D54291"/>
    </row>
    <row r="54292" spans="4:4" x14ac:dyDescent="0.25">
      <c r="D54292"/>
    </row>
    <row r="54293" spans="4:4" x14ac:dyDescent="0.25">
      <c r="D54293"/>
    </row>
    <row r="54294" spans="4:4" x14ac:dyDescent="0.25">
      <c r="D54294"/>
    </row>
    <row r="54295" spans="4:4" x14ac:dyDescent="0.25">
      <c r="D54295"/>
    </row>
    <row r="54296" spans="4:4" x14ac:dyDescent="0.25">
      <c r="D54296"/>
    </row>
    <row r="54297" spans="4:4" x14ac:dyDescent="0.25">
      <c r="D54297"/>
    </row>
    <row r="54298" spans="4:4" x14ac:dyDescent="0.25">
      <c r="D54298"/>
    </row>
    <row r="54299" spans="4:4" x14ac:dyDescent="0.25">
      <c r="D54299"/>
    </row>
    <row r="54300" spans="4:4" x14ac:dyDescent="0.25">
      <c r="D54300"/>
    </row>
    <row r="54301" spans="4:4" x14ac:dyDescent="0.25">
      <c r="D54301"/>
    </row>
    <row r="54302" spans="4:4" x14ac:dyDescent="0.25">
      <c r="D54302"/>
    </row>
    <row r="54303" spans="4:4" x14ac:dyDescent="0.25">
      <c r="D54303"/>
    </row>
    <row r="54304" spans="4:4" x14ac:dyDescent="0.25">
      <c r="D54304"/>
    </row>
    <row r="54305" spans="4:4" x14ac:dyDescent="0.25">
      <c r="D54305"/>
    </row>
    <row r="54306" spans="4:4" x14ac:dyDescent="0.25">
      <c r="D54306"/>
    </row>
    <row r="54307" spans="4:4" x14ac:dyDescent="0.25">
      <c r="D54307"/>
    </row>
    <row r="54308" spans="4:4" x14ac:dyDescent="0.25">
      <c r="D54308"/>
    </row>
    <row r="54309" spans="4:4" x14ac:dyDescent="0.25">
      <c r="D54309"/>
    </row>
    <row r="54310" spans="4:4" x14ac:dyDescent="0.25">
      <c r="D54310"/>
    </row>
    <row r="54311" spans="4:4" x14ac:dyDescent="0.25">
      <c r="D54311"/>
    </row>
    <row r="54312" spans="4:4" x14ac:dyDescent="0.25">
      <c r="D54312"/>
    </row>
    <row r="54313" spans="4:4" x14ac:dyDescent="0.25">
      <c r="D54313"/>
    </row>
    <row r="54314" spans="4:4" x14ac:dyDescent="0.25">
      <c r="D54314"/>
    </row>
    <row r="54315" spans="4:4" x14ac:dyDescent="0.25">
      <c r="D54315"/>
    </row>
    <row r="54316" spans="4:4" x14ac:dyDescent="0.25">
      <c r="D54316"/>
    </row>
    <row r="54317" spans="4:4" x14ac:dyDescent="0.25">
      <c r="D54317"/>
    </row>
    <row r="54318" spans="4:4" x14ac:dyDescent="0.25">
      <c r="D54318"/>
    </row>
    <row r="54319" spans="4:4" x14ac:dyDescent="0.25">
      <c r="D54319"/>
    </row>
    <row r="54320" spans="4:4" x14ac:dyDescent="0.25">
      <c r="D54320"/>
    </row>
    <row r="54321" spans="4:4" x14ac:dyDescent="0.25">
      <c r="D54321"/>
    </row>
    <row r="54322" spans="4:4" x14ac:dyDescent="0.25">
      <c r="D54322"/>
    </row>
    <row r="54323" spans="4:4" x14ac:dyDescent="0.25">
      <c r="D54323"/>
    </row>
    <row r="54324" spans="4:4" x14ac:dyDescent="0.25">
      <c r="D54324"/>
    </row>
    <row r="54325" spans="4:4" x14ac:dyDescent="0.25">
      <c r="D54325"/>
    </row>
    <row r="54326" spans="4:4" x14ac:dyDescent="0.25">
      <c r="D54326"/>
    </row>
    <row r="54327" spans="4:4" x14ac:dyDescent="0.25">
      <c r="D54327"/>
    </row>
    <row r="54328" spans="4:4" x14ac:dyDescent="0.25">
      <c r="D54328"/>
    </row>
    <row r="54329" spans="4:4" x14ac:dyDescent="0.25">
      <c r="D54329"/>
    </row>
    <row r="54330" spans="4:4" x14ac:dyDescent="0.25">
      <c r="D54330"/>
    </row>
    <row r="54331" spans="4:4" x14ac:dyDescent="0.25">
      <c r="D54331"/>
    </row>
    <row r="54332" spans="4:4" x14ac:dyDescent="0.25">
      <c r="D54332"/>
    </row>
    <row r="54333" spans="4:4" x14ac:dyDescent="0.25">
      <c r="D54333"/>
    </row>
    <row r="54334" spans="4:4" x14ac:dyDescent="0.25">
      <c r="D54334"/>
    </row>
    <row r="54335" spans="4:4" x14ac:dyDescent="0.25">
      <c r="D54335"/>
    </row>
    <row r="54336" spans="4:4" x14ac:dyDescent="0.25">
      <c r="D54336"/>
    </row>
    <row r="54337" spans="4:4" x14ac:dyDescent="0.25">
      <c r="D54337"/>
    </row>
    <row r="54338" spans="4:4" x14ac:dyDescent="0.25">
      <c r="D54338"/>
    </row>
    <row r="54339" spans="4:4" x14ac:dyDescent="0.25">
      <c r="D54339"/>
    </row>
    <row r="54340" spans="4:4" x14ac:dyDescent="0.25">
      <c r="D54340"/>
    </row>
    <row r="54341" spans="4:4" x14ac:dyDescent="0.25">
      <c r="D54341"/>
    </row>
    <row r="54342" spans="4:4" x14ac:dyDescent="0.25">
      <c r="D54342"/>
    </row>
    <row r="54343" spans="4:4" x14ac:dyDescent="0.25">
      <c r="D54343"/>
    </row>
    <row r="54344" spans="4:4" x14ac:dyDescent="0.25">
      <c r="D54344"/>
    </row>
    <row r="54345" spans="4:4" x14ac:dyDescent="0.25">
      <c r="D54345"/>
    </row>
    <row r="54346" spans="4:4" x14ac:dyDescent="0.25">
      <c r="D54346"/>
    </row>
    <row r="54347" spans="4:4" x14ac:dyDescent="0.25">
      <c r="D54347"/>
    </row>
    <row r="54348" spans="4:4" x14ac:dyDescent="0.25">
      <c r="D54348"/>
    </row>
    <row r="54349" spans="4:4" x14ac:dyDescent="0.25">
      <c r="D54349"/>
    </row>
    <row r="54350" spans="4:4" x14ac:dyDescent="0.25">
      <c r="D54350"/>
    </row>
    <row r="54351" spans="4:4" x14ac:dyDescent="0.25">
      <c r="D54351"/>
    </row>
    <row r="54352" spans="4:4" x14ac:dyDescent="0.25">
      <c r="D54352"/>
    </row>
    <row r="54353" spans="4:4" x14ac:dyDescent="0.25">
      <c r="D54353"/>
    </row>
    <row r="54354" spans="4:4" x14ac:dyDescent="0.25">
      <c r="D54354"/>
    </row>
    <row r="54355" spans="4:4" x14ac:dyDescent="0.25">
      <c r="D54355"/>
    </row>
    <row r="54356" spans="4:4" x14ac:dyDescent="0.25">
      <c r="D54356"/>
    </row>
    <row r="54357" spans="4:4" x14ac:dyDescent="0.25">
      <c r="D54357"/>
    </row>
    <row r="54358" spans="4:4" x14ac:dyDescent="0.25">
      <c r="D54358"/>
    </row>
    <row r="54359" spans="4:4" x14ac:dyDescent="0.25">
      <c r="D54359"/>
    </row>
    <row r="54360" spans="4:4" x14ac:dyDescent="0.25">
      <c r="D54360"/>
    </row>
    <row r="54361" spans="4:4" x14ac:dyDescent="0.25">
      <c r="D54361"/>
    </row>
    <row r="54362" spans="4:4" x14ac:dyDescent="0.25">
      <c r="D54362"/>
    </row>
    <row r="54363" spans="4:4" x14ac:dyDescent="0.25">
      <c r="D54363"/>
    </row>
    <row r="54364" spans="4:4" x14ac:dyDescent="0.25">
      <c r="D54364"/>
    </row>
    <row r="54365" spans="4:4" x14ac:dyDescent="0.25">
      <c r="D54365"/>
    </row>
    <row r="54366" spans="4:4" x14ac:dyDescent="0.25">
      <c r="D54366"/>
    </row>
    <row r="54367" spans="4:4" x14ac:dyDescent="0.25">
      <c r="D54367"/>
    </row>
    <row r="54368" spans="4:4" x14ac:dyDescent="0.25">
      <c r="D54368"/>
    </row>
    <row r="54369" spans="4:4" x14ac:dyDescent="0.25">
      <c r="D54369"/>
    </row>
    <row r="54370" spans="4:4" x14ac:dyDescent="0.25">
      <c r="D54370"/>
    </row>
    <row r="54371" spans="4:4" x14ac:dyDescent="0.25">
      <c r="D54371"/>
    </row>
    <row r="54372" spans="4:4" x14ac:dyDescent="0.25">
      <c r="D54372"/>
    </row>
    <row r="54373" spans="4:4" x14ac:dyDescent="0.25">
      <c r="D54373"/>
    </row>
    <row r="54374" spans="4:4" x14ac:dyDescent="0.25">
      <c r="D54374"/>
    </row>
    <row r="54375" spans="4:4" x14ac:dyDescent="0.25">
      <c r="D54375"/>
    </row>
    <row r="54376" spans="4:4" x14ac:dyDescent="0.25">
      <c r="D54376"/>
    </row>
    <row r="54377" spans="4:4" x14ac:dyDescent="0.25">
      <c r="D54377"/>
    </row>
    <row r="54378" spans="4:4" x14ac:dyDescent="0.25">
      <c r="D54378"/>
    </row>
    <row r="54379" spans="4:4" x14ac:dyDescent="0.25">
      <c r="D54379"/>
    </row>
    <row r="54380" spans="4:4" x14ac:dyDescent="0.25">
      <c r="D54380"/>
    </row>
    <row r="54381" spans="4:4" x14ac:dyDescent="0.25">
      <c r="D54381"/>
    </row>
    <row r="54382" spans="4:4" x14ac:dyDescent="0.25">
      <c r="D54382"/>
    </row>
    <row r="54383" spans="4:4" x14ac:dyDescent="0.25">
      <c r="D54383"/>
    </row>
    <row r="54384" spans="4:4" x14ac:dyDescent="0.25">
      <c r="D54384"/>
    </row>
    <row r="54385" spans="4:4" x14ac:dyDescent="0.25">
      <c r="D54385"/>
    </row>
    <row r="54386" spans="4:4" x14ac:dyDescent="0.25">
      <c r="D54386"/>
    </row>
    <row r="54387" spans="4:4" x14ac:dyDescent="0.25">
      <c r="D54387"/>
    </row>
    <row r="54388" spans="4:4" x14ac:dyDescent="0.25">
      <c r="D54388"/>
    </row>
    <row r="54389" spans="4:4" x14ac:dyDescent="0.25">
      <c r="D54389"/>
    </row>
    <row r="54390" spans="4:4" x14ac:dyDescent="0.25">
      <c r="D54390"/>
    </row>
    <row r="54391" spans="4:4" x14ac:dyDescent="0.25">
      <c r="D54391"/>
    </row>
    <row r="54392" spans="4:4" x14ac:dyDescent="0.25">
      <c r="D54392"/>
    </row>
    <row r="54393" spans="4:4" x14ac:dyDescent="0.25">
      <c r="D54393"/>
    </row>
    <row r="54394" spans="4:4" x14ac:dyDescent="0.25">
      <c r="D54394"/>
    </row>
    <row r="54395" spans="4:4" x14ac:dyDescent="0.25">
      <c r="D54395"/>
    </row>
    <row r="54396" spans="4:4" x14ac:dyDescent="0.25">
      <c r="D54396"/>
    </row>
    <row r="54397" spans="4:4" x14ac:dyDescent="0.25">
      <c r="D54397"/>
    </row>
    <row r="54398" spans="4:4" x14ac:dyDescent="0.25">
      <c r="D54398"/>
    </row>
    <row r="54399" spans="4:4" x14ac:dyDescent="0.25">
      <c r="D54399"/>
    </row>
    <row r="54400" spans="4:4" x14ac:dyDescent="0.25">
      <c r="D54400"/>
    </row>
    <row r="54401" spans="4:4" x14ac:dyDescent="0.25">
      <c r="D54401"/>
    </row>
    <row r="54402" spans="4:4" x14ac:dyDescent="0.25">
      <c r="D54402"/>
    </row>
    <row r="54403" spans="4:4" x14ac:dyDescent="0.25">
      <c r="D54403"/>
    </row>
    <row r="54404" spans="4:4" x14ac:dyDescent="0.25">
      <c r="D54404"/>
    </row>
    <row r="54405" spans="4:4" x14ac:dyDescent="0.25">
      <c r="D54405"/>
    </row>
    <row r="54406" spans="4:4" x14ac:dyDescent="0.25">
      <c r="D54406"/>
    </row>
    <row r="54407" spans="4:4" x14ac:dyDescent="0.25">
      <c r="D54407"/>
    </row>
    <row r="54408" spans="4:4" x14ac:dyDescent="0.25">
      <c r="D54408"/>
    </row>
    <row r="54409" spans="4:4" x14ac:dyDescent="0.25">
      <c r="D54409"/>
    </row>
    <row r="54410" spans="4:4" x14ac:dyDescent="0.25">
      <c r="D54410"/>
    </row>
    <row r="54411" spans="4:4" x14ac:dyDescent="0.25">
      <c r="D54411"/>
    </row>
    <row r="54412" spans="4:4" x14ac:dyDescent="0.25">
      <c r="D54412"/>
    </row>
    <row r="54413" spans="4:4" x14ac:dyDescent="0.25">
      <c r="D54413"/>
    </row>
    <row r="54414" spans="4:4" x14ac:dyDescent="0.25">
      <c r="D54414"/>
    </row>
    <row r="54415" spans="4:4" x14ac:dyDescent="0.25">
      <c r="D54415"/>
    </row>
    <row r="54416" spans="4:4" x14ac:dyDescent="0.25">
      <c r="D54416"/>
    </row>
    <row r="54417" spans="4:4" x14ac:dyDescent="0.25">
      <c r="D54417"/>
    </row>
    <row r="54418" spans="4:4" x14ac:dyDescent="0.25">
      <c r="D54418"/>
    </row>
    <row r="54419" spans="4:4" x14ac:dyDescent="0.25">
      <c r="D54419"/>
    </row>
    <row r="54420" spans="4:4" x14ac:dyDescent="0.25">
      <c r="D54420"/>
    </row>
    <row r="54421" spans="4:4" x14ac:dyDescent="0.25">
      <c r="D54421"/>
    </row>
    <row r="54422" spans="4:4" x14ac:dyDescent="0.25">
      <c r="D54422"/>
    </row>
    <row r="54423" spans="4:4" x14ac:dyDescent="0.25">
      <c r="D54423"/>
    </row>
    <row r="54424" spans="4:4" x14ac:dyDescent="0.25">
      <c r="D54424"/>
    </row>
    <row r="54425" spans="4:4" x14ac:dyDescent="0.25">
      <c r="D54425"/>
    </row>
    <row r="54426" spans="4:4" x14ac:dyDescent="0.25">
      <c r="D54426"/>
    </row>
    <row r="54427" spans="4:4" x14ac:dyDescent="0.25">
      <c r="D54427"/>
    </row>
    <row r="54428" spans="4:4" x14ac:dyDescent="0.25">
      <c r="D54428"/>
    </row>
    <row r="54429" spans="4:4" x14ac:dyDescent="0.25">
      <c r="D54429"/>
    </row>
    <row r="54430" spans="4:4" x14ac:dyDescent="0.25">
      <c r="D54430"/>
    </row>
    <row r="54431" spans="4:4" x14ac:dyDescent="0.25">
      <c r="D54431"/>
    </row>
    <row r="54432" spans="4:4" x14ac:dyDescent="0.25">
      <c r="D54432"/>
    </row>
    <row r="54433" spans="4:4" x14ac:dyDescent="0.25">
      <c r="D54433"/>
    </row>
    <row r="54434" spans="4:4" x14ac:dyDescent="0.25">
      <c r="D54434"/>
    </row>
    <row r="54435" spans="4:4" x14ac:dyDescent="0.25">
      <c r="D54435"/>
    </row>
    <row r="54436" spans="4:4" x14ac:dyDescent="0.25">
      <c r="D54436"/>
    </row>
    <row r="54437" spans="4:4" x14ac:dyDescent="0.25">
      <c r="D54437"/>
    </row>
    <row r="54438" spans="4:4" x14ac:dyDescent="0.25">
      <c r="D54438"/>
    </row>
    <row r="54439" spans="4:4" x14ac:dyDescent="0.25">
      <c r="D54439"/>
    </row>
    <row r="54440" spans="4:4" x14ac:dyDescent="0.25">
      <c r="D54440"/>
    </row>
    <row r="54441" spans="4:4" x14ac:dyDescent="0.25">
      <c r="D54441"/>
    </row>
    <row r="54442" spans="4:4" x14ac:dyDescent="0.25">
      <c r="D54442"/>
    </row>
    <row r="54443" spans="4:4" x14ac:dyDescent="0.25">
      <c r="D54443"/>
    </row>
    <row r="54444" spans="4:4" x14ac:dyDescent="0.25">
      <c r="D54444"/>
    </row>
    <row r="54445" spans="4:4" x14ac:dyDescent="0.25">
      <c r="D54445"/>
    </row>
    <row r="54446" spans="4:4" x14ac:dyDescent="0.25">
      <c r="D54446"/>
    </row>
    <row r="54447" spans="4:4" x14ac:dyDescent="0.25">
      <c r="D54447"/>
    </row>
    <row r="54448" spans="4:4" x14ac:dyDescent="0.25">
      <c r="D54448"/>
    </row>
    <row r="54449" spans="4:4" x14ac:dyDescent="0.25">
      <c r="D54449"/>
    </row>
    <row r="54450" spans="4:4" x14ac:dyDescent="0.25">
      <c r="D54450"/>
    </row>
    <row r="54451" spans="4:4" x14ac:dyDescent="0.25">
      <c r="D54451"/>
    </row>
    <row r="54452" spans="4:4" x14ac:dyDescent="0.25">
      <c r="D54452"/>
    </row>
    <row r="54453" spans="4:4" x14ac:dyDescent="0.25">
      <c r="D54453"/>
    </row>
    <row r="54454" spans="4:4" x14ac:dyDescent="0.25">
      <c r="D54454"/>
    </row>
    <row r="54455" spans="4:4" x14ac:dyDescent="0.25">
      <c r="D54455"/>
    </row>
    <row r="54456" spans="4:4" x14ac:dyDescent="0.25">
      <c r="D54456"/>
    </row>
    <row r="54457" spans="4:4" x14ac:dyDescent="0.25">
      <c r="D54457"/>
    </row>
    <row r="54458" spans="4:4" x14ac:dyDescent="0.25">
      <c r="D54458"/>
    </row>
    <row r="54459" spans="4:4" x14ac:dyDescent="0.25">
      <c r="D54459"/>
    </row>
    <row r="54460" spans="4:4" x14ac:dyDescent="0.25">
      <c r="D54460"/>
    </row>
    <row r="54461" spans="4:4" x14ac:dyDescent="0.25">
      <c r="D54461"/>
    </row>
    <row r="54462" spans="4:4" x14ac:dyDescent="0.25">
      <c r="D54462"/>
    </row>
    <row r="54463" spans="4:4" x14ac:dyDescent="0.25">
      <c r="D54463"/>
    </row>
    <row r="54464" spans="4:4" x14ac:dyDescent="0.25">
      <c r="D54464"/>
    </row>
    <row r="54465" spans="4:4" x14ac:dyDescent="0.25">
      <c r="D54465"/>
    </row>
    <row r="54466" spans="4:4" x14ac:dyDescent="0.25">
      <c r="D54466"/>
    </row>
    <row r="54467" spans="4:4" x14ac:dyDescent="0.25">
      <c r="D54467"/>
    </row>
    <row r="54468" spans="4:4" x14ac:dyDescent="0.25">
      <c r="D54468"/>
    </row>
    <row r="54469" spans="4:4" x14ac:dyDescent="0.25">
      <c r="D54469"/>
    </row>
    <row r="54470" spans="4:4" x14ac:dyDescent="0.25">
      <c r="D54470"/>
    </row>
    <row r="54471" spans="4:4" x14ac:dyDescent="0.25">
      <c r="D54471"/>
    </row>
    <row r="54472" spans="4:4" x14ac:dyDescent="0.25">
      <c r="D54472"/>
    </row>
    <row r="54473" spans="4:4" x14ac:dyDescent="0.25">
      <c r="D54473"/>
    </row>
    <row r="54474" spans="4:4" x14ac:dyDescent="0.25">
      <c r="D54474"/>
    </row>
    <row r="54475" spans="4:4" x14ac:dyDescent="0.25">
      <c r="D54475"/>
    </row>
    <row r="54476" spans="4:4" x14ac:dyDescent="0.25">
      <c r="D54476"/>
    </row>
    <row r="54477" spans="4:4" x14ac:dyDescent="0.25">
      <c r="D54477"/>
    </row>
    <row r="54478" spans="4:4" x14ac:dyDescent="0.25">
      <c r="D54478"/>
    </row>
    <row r="54479" spans="4:4" x14ac:dyDescent="0.25">
      <c r="D54479"/>
    </row>
    <row r="54480" spans="4:4" x14ac:dyDescent="0.25">
      <c r="D54480"/>
    </row>
    <row r="54481" spans="4:4" x14ac:dyDescent="0.25">
      <c r="D54481"/>
    </row>
    <row r="54482" spans="4:4" x14ac:dyDescent="0.25">
      <c r="D54482"/>
    </row>
    <row r="54483" spans="4:4" x14ac:dyDescent="0.25">
      <c r="D54483"/>
    </row>
    <row r="54484" spans="4:4" x14ac:dyDescent="0.25">
      <c r="D54484"/>
    </row>
    <row r="54485" spans="4:4" x14ac:dyDescent="0.25">
      <c r="D54485"/>
    </row>
    <row r="54486" spans="4:4" x14ac:dyDescent="0.25">
      <c r="D54486"/>
    </row>
    <row r="54487" spans="4:4" x14ac:dyDescent="0.25">
      <c r="D54487"/>
    </row>
    <row r="54488" spans="4:4" x14ac:dyDescent="0.25">
      <c r="D54488"/>
    </row>
    <row r="54489" spans="4:4" x14ac:dyDescent="0.25">
      <c r="D54489"/>
    </row>
    <row r="54490" spans="4:4" x14ac:dyDescent="0.25">
      <c r="D54490"/>
    </row>
    <row r="54491" spans="4:4" x14ac:dyDescent="0.25">
      <c r="D54491"/>
    </row>
    <row r="54492" spans="4:4" x14ac:dyDescent="0.25">
      <c r="D54492"/>
    </row>
    <row r="54493" spans="4:4" x14ac:dyDescent="0.25">
      <c r="D54493"/>
    </row>
    <row r="54494" spans="4:4" x14ac:dyDescent="0.25">
      <c r="D54494"/>
    </row>
    <row r="54495" spans="4:4" x14ac:dyDescent="0.25">
      <c r="D54495"/>
    </row>
    <row r="54496" spans="4:4" x14ac:dyDescent="0.25">
      <c r="D54496"/>
    </row>
    <row r="54497" spans="4:4" x14ac:dyDescent="0.25">
      <c r="D54497"/>
    </row>
    <row r="54498" spans="4:4" x14ac:dyDescent="0.25">
      <c r="D54498"/>
    </row>
    <row r="54499" spans="4:4" x14ac:dyDescent="0.25">
      <c r="D54499"/>
    </row>
    <row r="54500" spans="4:4" x14ac:dyDescent="0.25">
      <c r="D54500"/>
    </row>
    <row r="54501" spans="4:4" x14ac:dyDescent="0.25">
      <c r="D54501"/>
    </row>
    <row r="54502" spans="4:4" x14ac:dyDescent="0.25">
      <c r="D54502"/>
    </row>
    <row r="54503" spans="4:4" x14ac:dyDescent="0.25">
      <c r="D54503"/>
    </row>
    <row r="54504" spans="4:4" x14ac:dyDescent="0.25">
      <c r="D54504"/>
    </row>
    <row r="54505" spans="4:4" x14ac:dyDescent="0.25">
      <c r="D54505"/>
    </row>
    <row r="54506" spans="4:4" x14ac:dyDescent="0.25">
      <c r="D54506"/>
    </row>
    <row r="54507" spans="4:4" x14ac:dyDescent="0.25">
      <c r="D54507"/>
    </row>
    <row r="54508" spans="4:4" x14ac:dyDescent="0.25">
      <c r="D54508"/>
    </row>
    <row r="54509" spans="4:4" x14ac:dyDescent="0.25">
      <c r="D54509"/>
    </row>
    <row r="54510" spans="4:4" x14ac:dyDescent="0.25">
      <c r="D54510"/>
    </row>
    <row r="54511" spans="4:4" x14ac:dyDescent="0.25">
      <c r="D54511"/>
    </row>
    <row r="54512" spans="4:4" x14ac:dyDescent="0.25">
      <c r="D54512"/>
    </row>
    <row r="54513" spans="4:4" x14ac:dyDescent="0.25">
      <c r="D54513"/>
    </row>
    <row r="54514" spans="4:4" x14ac:dyDescent="0.25">
      <c r="D54514"/>
    </row>
    <row r="54515" spans="4:4" x14ac:dyDescent="0.25">
      <c r="D54515"/>
    </row>
    <row r="54516" spans="4:4" x14ac:dyDescent="0.25">
      <c r="D54516"/>
    </row>
    <row r="54517" spans="4:4" x14ac:dyDescent="0.25">
      <c r="D54517"/>
    </row>
    <row r="54518" spans="4:4" x14ac:dyDescent="0.25">
      <c r="D54518"/>
    </row>
    <row r="54519" spans="4:4" x14ac:dyDescent="0.25">
      <c r="D54519"/>
    </row>
    <row r="54520" spans="4:4" x14ac:dyDescent="0.25">
      <c r="D54520"/>
    </row>
    <row r="54521" spans="4:4" x14ac:dyDescent="0.25">
      <c r="D54521"/>
    </row>
    <row r="54522" spans="4:4" x14ac:dyDescent="0.25">
      <c r="D54522"/>
    </row>
    <row r="54523" spans="4:4" x14ac:dyDescent="0.25">
      <c r="D54523"/>
    </row>
    <row r="54524" spans="4:4" x14ac:dyDescent="0.25">
      <c r="D54524"/>
    </row>
    <row r="54525" spans="4:4" x14ac:dyDescent="0.25">
      <c r="D54525"/>
    </row>
    <row r="54526" spans="4:4" x14ac:dyDescent="0.25">
      <c r="D54526"/>
    </row>
    <row r="54527" spans="4:4" x14ac:dyDescent="0.25">
      <c r="D54527"/>
    </row>
    <row r="54528" spans="4:4" x14ac:dyDescent="0.25">
      <c r="D54528"/>
    </row>
    <row r="54529" spans="4:4" x14ac:dyDescent="0.25">
      <c r="D54529"/>
    </row>
    <row r="54530" spans="4:4" x14ac:dyDescent="0.25">
      <c r="D54530"/>
    </row>
    <row r="54531" spans="4:4" x14ac:dyDescent="0.25">
      <c r="D54531"/>
    </row>
    <row r="54532" spans="4:4" x14ac:dyDescent="0.25">
      <c r="D54532"/>
    </row>
    <row r="54533" spans="4:4" x14ac:dyDescent="0.25">
      <c r="D54533"/>
    </row>
    <row r="54534" spans="4:4" x14ac:dyDescent="0.25">
      <c r="D54534"/>
    </row>
    <row r="54535" spans="4:4" x14ac:dyDescent="0.25">
      <c r="D54535"/>
    </row>
    <row r="54536" spans="4:4" x14ac:dyDescent="0.25">
      <c r="D54536"/>
    </row>
    <row r="54537" spans="4:4" x14ac:dyDescent="0.25">
      <c r="D54537"/>
    </row>
    <row r="54538" spans="4:4" x14ac:dyDescent="0.25">
      <c r="D54538"/>
    </row>
    <row r="54539" spans="4:4" x14ac:dyDescent="0.25">
      <c r="D54539"/>
    </row>
    <row r="54540" spans="4:4" x14ac:dyDescent="0.25">
      <c r="D54540"/>
    </row>
    <row r="54541" spans="4:4" x14ac:dyDescent="0.25">
      <c r="D54541"/>
    </row>
    <row r="54542" spans="4:4" x14ac:dyDescent="0.25">
      <c r="D54542"/>
    </row>
    <row r="54543" spans="4:4" x14ac:dyDescent="0.25">
      <c r="D54543"/>
    </row>
    <row r="54544" spans="4:4" x14ac:dyDescent="0.25">
      <c r="D54544"/>
    </row>
    <row r="54545" spans="4:4" x14ac:dyDescent="0.25">
      <c r="D54545"/>
    </row>
    <row r="54546" spans="4:4" x14ac:dyDescent="0.25">
      <c r="D54546"/>
    </row>
    <row r="54547" spans="4:4" x14ac:dyDescent="0.25">
      <c r="D54547"/>
    </row>
    <row r="54548" spans="4:4" x14ac:dyDescent="0.25">
      <c r="D54548"/>
    </row>
    <row r="54549" spans="4:4" x14ac:dyDescent="0.25">
      <c r="D54549"/>
    </row>
    <row r="54550" spans="4:4" x14ac:dyDescent="0.25">
      <c r="D54550"/>
    </row>
    <row r="54551" spans="4:4" x14ac:dyDescent="0.25">
      <c r="D54551"/>
    </row>
    <row r="54552" spans="4:4" x14ac:dyDescent="0.25">
      <c r="D54552"/>
    </row>
    <row r="54553" spans="4:4" x14ac:dyDescent="0.25">
      <c r="D54553"/>
    </row>
    <row r="54554" spans="4:4" x14ac:dyDescent="0.25">
      <c r="D54554"/>
    </row>
    <row r="54555" spans="4:4" x14ac:dyDescent="0.25">
      <c r="D54555"/>
    </row>
    <row r="54556" spans="4:4" x14ac:dyDescent="0.25">
      <c r="D54556"/>
    </row>
    <row r="54557" spans="4:4" x14ac:dyDescent="0.25">
      <c r="D54557"/>
    </row>
    <row r="54558" spans="4:4" x14ac:dyDescent="0.25">
      <c r="D54558"/>
    </row>
    <row r="54559" spans="4:4" x14ac:dyDescent="0.25">
      <c r="D54559"/>
    </row>
    <row r="54560" spans="4:4" x14ac:dyDescent="0.25">
      <c r="D54560"/>
    </row>
    <row r="54561" spans="4:4" x14ac:dyDescent="0.25">
      <c r="D54561"/>
    </row>
    <row r="54562" spans="4:4" x14ac:dyDescent="0.25">
      <c r="D54562"/>
    </row>
    <row r="54563" spans="4:4" x14ac:dyDescent="0.25">
      <c r="D54563"/>
    </row>
    <row r="54564" spans="4:4" x14ac:dyDescent="0.25">
      <c r="D54564"/>
    </row>
    <row r="54565" spans="4:4" x14ac:dyDescent="0.25">
      <c r="D54565"/>
    </row>
    <row r="54566" spans="4:4" x14ac:dyDescent="0.25">
      <c r="D54566"/>
    </row>
    <row r="54567" spans="4:4" x14ac:dyDescent="0.25">
      <c r="D54567"/>
    </row>
    <row r="54568" spans="4:4" x14ac:dyDescent="0.25">
      <c r="D54568"/>
    </row>
    <row r="54569" spans="4:4" x14ac:dyDescent="0.25">
      <c r="D54569"/>
    </row>
    <row r="54570" spans="4:4" x14ac:dyDescent="0.25">
      <c r="D54570"/>
    </row>
    <row r="54571" spans="4:4" x14ac:dyDescent="0.25">
      <c r="D54571"/>
    </row>
    <row r="54572" spans="4:4" x14ac:dyDescent="0.25">
      <c r="D54572"/>
    </row>
    <row r="54573" spans="4:4" x14ac:dyDescent="0.25">
      <c r="D54573"/>
    </row>
    <row r="54574" spans="4:4" x14ac:dyDescent="0.25">
      <c r="D54574"/>
    </row>
    <row r="54575" spans="4:4" x14ac:dyDescent="0.25">
      <c r="D54575"/>
    </row>
    <row r="54576" spans="4:4" x14ac:dyDescent="0.25">
      <c r="D54576"/>
    </row>
    <row r="54577" spans="4:4" x14ac:dyDescent="0.25">
      <c r="D54577"/>
    </row>
    <row r="54578" spans="4:4" x14ac:dyDescent="0.25">
      <c r="D54578"/>
    </row>
    <row r="54579" spans="4:4" x14ac:dyDescent="0.25">
      <c r="D54579"/>
    </row>
    <row r="54580" spans="4:4" x14ac:dyDescent="0.25">
      <c r="D54580"/>
    </row>
    <row r="54581" spans="4:4" x14ac:dyDescent="0.25">
      <c r="D54581"/>
    </row>
    <row r="54582" spans="4:4" x14ac:dyDescent="0.25">
      <c r="D54582"/>
    </row>
    <row r="54583" spans="4:4" x14ac:dyDescent="0.25">
      <c r="D54583"/>
    </row>
    <row r="54584" spans="4:4" x14ac:dyDescent="0.25">
      <c r="D54584"/>
    </row>
    <row r="54585" spans="4:4" x14ac:dyDescent="0.25">
      <c r="D54585"/>
    </row>
    <row r="54586" spans="4:4" x14ac:dyDescent="0.25">
      <c r="D54586"/>
    </row>
    <row r="54587" spans="4:4" x14ac:dyDescent="0.25">
      <c r="D54587"/>
    </row>
    <row r="54588" spans="4:4" x14ac:dyDescent="0.25">
      <c r="D54588"/>
    </row>
    <row r="54589" spans="4:4" x14ac:dyDescent="0.25">
      <c r="D54589"/>
    </row>
    <row r="54590" spans="4:4" x14ac:dyDescent="0.25">
      <c r="D54590"/>
    </row>
    <row r="54591" spans="4:4" x14ac:dyDescent="0.25">
      <c r="D54591"/>
    </row>
    <row r="54592" spans="4:4" x14ac:dyDescent="0.25">
      <c r="D54592"/>
    </row>
    <row r="54593" spans="4:4" x14ac:dyDescent="0.25">
      <c r="D54593"/>
    </row>
    <row r="54594" spans="4:4" x14ac:dyDescent="0.25">
      <c r="D54594"/>
    </row>
    <row r="54595" spans="4:4" x14ac:dyDescent="0.25">
      <c r="D54595"/>
    </row>
    <row r="54596" spans="4:4" x14ac:dyDescent="0.25">
      <c r="D54596"/>
    </row>
    <row r="54597" spans="4:4" x14ac:dyDescent="0.25">
      <c r="D54597"/>
    </row>
    <row r="54598" spans="4:4" x14ac:dyDescent="0.25">
      <c r="D54598"/>
    </row>
    <row r="54599" spans="4:4" x14ac:dyDescent="0.25">
      <c r="D54599"/>
    </row>
    <row r="54600" spans="4:4" x14ac:dyDescent="0.25">
      <c r="D54600"/>
    </row>
    <row r="54601" spans="4:4" x14ac:dyDescent="0.25">
      <c r="D54601"/>
    </row>
    <row r="54602" spans="4:4" x14ac:dyDescent="0.25">
      <c r="D54602"/>
    </row>
    <row r="54603" spans="4:4" x14ac:dyDescent="0.25">
      <c r="D54603"/>
    </row>
    <row r="54604" spans="4:4" x14ac:dyDescent="0.25">
      <c r="D54604"/>
    </row>
    <row r="54605" spans="4:4" x14ac:dyDescent="0.25">
      <c r="D54605"/>
    </row>
    <row r="54606" spans="4:4" x14ac:dyDescent="0.25">
      <c r="D54606"/>
    </row>
    <row r="54607" spans="4:4" x14ac:dyDescent="0.25">
      <c r="D54607"/>
    </row>
    <row r="54608" spans="4:4" x14ac:dyDescent="0.25">
      <c r="D54608"/>
    </row>
    <row r="54609" spans="4:4" x14ac:dyDescent="0.25">
      <c r="D54609"/>
    </row>
    <row r="54610" spans="4:4" x14ac:dyDescent="0.25">
      <c r="D54610"/>
    </row>
    <row r="54611" spans="4:4" x14ac:dyDescent="0.25">
      <c r="D54611"/>
    </row>
    <row r="54612" spans="4:4" x14ac:dyDescent="0.25">
      <c r="D54612"/>
    </row>
    <row r="54613" spans="4:4" x14ac:dyDescent="0.25">
      <c r="D54613"/>
    </row>
    <row r="54614" spans="4:4" x14ac:dyDescent="0.25">
      <c r="D54614"/>
    </row>
    <row r="54615" spans="4:4" x14ac:dyDescent="0.25">
      <c r="D54615"/>
    </row>
    <row r="54616" spans="4:4" x14ac:dyDescent="0.25">
      <c r="D54616"/>
    </row>
    <row r="54617" spans="4:4" x14ac:dyDescent="0.25">
      <c r="D54617"/>
    </row>
    <row r="54618" spans="4:4" x14ac:dyDescent="0.25">
      <c r="D54618"/>
    </row>
    <row r="54619" spans="4:4" x14ac:dyDescent="0.25">
      <c r="D54619"/>
    </row>
    <row r="54620" spans="4:4" x14ac:dyDescent="0.25">
      <c r="D54620"/>
    </row>
    <row r="54621" spans="4:4" x14ac:dyDescent="0.25">
      <c r="D54621"/>
    </row>
    <row r="54622" spans="4:4" x14ac:dyDescent="0.25">
      <c r="D54622"/>
    </row>
    <row r="54623" spans="4:4" x14ac:dyDescent="0.25">
      <c r="D54623"/>
    </row>
    <row r="54624" spans="4:4" x14ac:dyDescent="0.25">
      <c r="D54624"/>
    </row>
    <row r="54625" spans="4:4" x14ac:dyDescent="0.25">
      <c r="D54625"/>
    </row>
    <row r="54626" spans="4:4" x14ac:dyDescent="0.25">
      <c r="D54626"/>
    </row>
    <row r="54627" spans="4:4" x14ac:dyDescent="0.25">
      <c r="D54627"/>
    </row>
    <row r="54628" spans="4:4" x14ac:dyDescent="0.25">
      <c r="D54628"/>
    </row>
    <row r="54629" spans="4:4" x14ac:dyDescent="0.25">
      <c r="D54629"/>
    </row>
    <row r="54630" spans="4:4" x14ac:dyDescent="0.25">
      <c r="D54630"/>
    </row>
    <row r="54631" spans="4:4" x14ac:dyDescent="0.25">
      <c r="D54631"/>
    </row>
    <row r="54632" spans="4:4" x14ac:dyDescent="0.25">
      <c r="D54632"/>
    </row>
    <row r="54633" spans="4:4" x14ac:dyDescent="0.25">
      <c r="D54633"/>
    </row>
    <row r="54634" spans="4:4" x14ac:dyDescent="0.25">
      <c r="D54634"/>
    </row>
    <row r="54635" spans="4:4" x14ac:dyDescent="0.25">
      <c r="D54635"/>
    </row>
    <row r="54636" spans="4:4" x14ac:dyDescent="0.25">
      <c r="D54636"/>
    </row>
    <row r="54637" spans="4:4" x14ac:dyDescent="0.25">
      <c r="D54637"/>
    </row>
    <row r="54638" spans="4:4" x14ac:dyDescent="0.25">
      <c r="D54638"/>
    </row>
    <row r="54639" spans="4:4" x14ac:dyDescent="0.25">
      <c r="D54639"/>
    </row>
    <row r="54640" spans="4:4" x14ac:dyDescent="0.25">
      <c r="D54640"/>
    </row>
    <row r="54641" spans="4:4" x14ac:dyDescent="0.25">
      <c r="D54641"/>
    </row>
    <row r="54642" spans="4:4" x14ac:dyDescent="0.25">
      <c r="D54642"/>
    </row>
    <row r="54643" spans="4:4" x14ac:dyDescent="0.25">
      <c r="D54643"/>
    </row>
    <row r="54644" spans="4:4" x14ac:dyDescent="0.25">
      <c r="D54644"/>
    </row>
    <row r="54645" spans="4:4" x14ac:dyDescent="0.25">
      <c r="D54645"/>
    </row>
    <row r="54646" spans="4:4" x14ac:dyDescent="0.25">
      <c r="D54646"/>
    </row>
    <row r="54647" spans="4:4" x14ac:dyDescent="0.25">
      <c r="D54647"/>
    </row>
    <row r="54648" spans="4:4" x14ac:dyDescent="0.25">
      <c r="D54648"/>
    </row>
    <row r="54649" spans="4:4" x14ac:dyDescent="0.25">
      <c r="D54649"/>
    </row>
    <row r="54650" spans="4:4" x14ac:dyDescent="0.25">
      <c r="D54650"/>
    </row>
    <row r="54651" spans="4:4" x14ac:dyDescent="0.25">
      <c r="D54651"/>
    </row>
    <row r="54652" spans="4:4" x14ac:dyDescent="0.25">
      <c r="D54652"/>
    </row>
    <row r="54653" spans="4:4" x14ac:dyDescent="0.25">
      <c r="D54653"/>
    </row>
    <row r="54654" spans="4:4" x14ac:dyDescent="0.25">
      <c r="D54654"/>
    </row>
    <row r="54655" spans="4:4" x14ac:dyDescent="0.25">
      <c r="D54655"/>
    </row>
    <row r="54656" spans="4:4" x14ac:dyDescent="0.25">
      <c r="D54656"/>
    </row>
    <row r="54657" spans="4:4" x14ac:dyDescent="0.25">
      <c r="D54657"/>
    </row>
    <row r="54658" spans="4:4" x14ac:dyDescent="0.25">
      <c r="D54658"/>
    </row>
    <row r="54659" spans="4:4" x14ac:dyDescent="0.25">
      <c r="D54659"/>
    </row>
    <row r="54660" spans="4:4" x14ac:dyDescent="0.25">
      <c r="D54660"/>
    </row>
    <row r="54661" spans="4:4" x14ac:dyDescent="0.25">
      <c r="D54661"/>
    </row>
    <row r="54662" spans="4:4" x14ac:dyDescent="0.25">
      <c r="D54662"/>
    </row>
    <row r="54663" spans="4:4" x14ac:dyDescent="0.25">
      <c r="D54663"/>
    </row>
    <row r="54664" spans="4:4" x14ac:dyDescent="0.25">
      <c r="D54664"/>
    </row>
    <row r="54665" spans="4:4" x14ac:dyDescent="0.25">
      <c r="D54665"/>
    </row>
    <row r="54666" spans="4:4" x14ac:dyDescent="0.25">
      <c r="D54666"/>
    </row>
    <row r="54667" spans="4:4" x14ac:dyDescent="0.25">
      <c r="D54667"/>
    </row>
    <row r="54668" spans="4:4" x14ac:dyDescent="0.25">
      <c r="D54668"/>
    </row>
    <row r="54669" spans="4:4" x14ac:dyDescent="0.25">
      <c r="D54669"/>
    </row>
    <row r="54670" spans="4:4" x14ac:dyDescent="0.25">
      <c r="D54670"/>
    </row>
    <row r="54671" spans="4:4" x14ac:dyDescent="0.25">
      <c r="D54671"/>
    </row>
    <row r="54672" spans="4:4" x14ac:dyDescent="0.25">
      <c r="D54672"/>
    </row>
    <row r="54673" spans="4:4" x14ac:dyDescent="0.25">
      <c r="D54673"/>
    </row>
    <row r="54674" spans="4:4" x14ac:dyDescent="0.25">
      <c r="D54674"/>
    </row>
    <row r="54675" spans="4:4" x14ac:dyDescent="0.25">
      <c r="D54675"/>
    </row>
    <row r="54676" spans="4:4" x14ac:dyDescent="0.25">
      <c r="D54676"/>
    </row>
    <row r="54677" spans="4:4" x14ac:dyDescent="0.25">
      <c r="D54677"/>
    </row>
    <row r="54678" spans="4:4" x14ac:dyDescent="0.25">
      <c r="D54678"/>
    </row>
    <row r="54679" spans="4:4" x14ac:dyDescent="0.25">
      <c r="D54679"/>
    </row>
    <row r="54680" spans="4:4" x14ac:dyDescent="0.25">
      <c r="D54680"/>
    </row>
    <row r="54681" spans="4:4" x14ac:dyDescent="0.25">
      <c r="D54681"/>
    </row>
    <row r="54682" spans="4:4" x14ac:dyDescent="0.25">
      <c r="D54682"/>
    </row>
    <row r="54683" spans="4:4" x14ac:dyDescent="0.25">
      <c r="D54683"/>
    </row>
    <row r="54684" spans="4:4" x14ac:dyDescent="0.25">
      <c r="D54684"/>
    </row>
    <row r="54685" spans="4:4" x14ac:dyDescent="0.25">
      <c r="D54685"/>
    </row>
    <row r="54686" spans="4:4" x14ac:dyDescent="0.25">
      <c r="D54686"/>
    </row>
    <row r="54687" spans="4:4" x14ac:dyDescent="0.25">
      <c r="D54687"/>
    </row>
    <row r="54688" spans="4:4" x14ac:dyDescent="0.25">
      <c r="D54688"/>
    </row>
    <row r="54689" spans="4:4" x14ac:dyDescent="0.25">
      <c r="D54689"/>
    </row>
    <row r="54690" spans="4:4" x14ac:dyDescent="0.25">
      <c r="D54690"/>
    </row>
    <row r="54691" spans="4:4" x14ac:dyDescent="0.25">
      <c r="D54691"/>
    </row>
    <row r="54692" spans="4:4" x14ac:dyDescent="0.25">
      <c r="D54692"/>
    </row>
    <row r="54693" spans="4:4" x14ac:dyDescent="0.25">
      <c r="D54693"/>
    </row>
    <row r="54694" spans="4:4" x14ac:dyDescent="0.25">
      <c r="D54694"/>
    </row>
    <row r="54695" spans="4:4" x14ac:dyDescent="0.25">
      <c r="D54695"/>
    </row>
    <row r="54696" spans="4:4" x14ac:dyDescent="0.25">
      <c r="D54696"/>
    </row>
    <row r="54697" spans="4:4" x14ac:dyDescent="0.25">
      <c r="D54697"/>
    </row>
    <row r="54698" spans="4:4" x14ac:dyDescent="0.25">
      <c r="D54698"/>
    </row>
    <row r="54699" spans="4:4" x14ac:dyDescent="0.25">
      <c r="D54699"/>
    </row>
    <row r="54700" spans="4:4" x14ac:dyDescent="0.25">
      <c r="D54700"/>
    </row>
    <row r="54701" spans="4:4" x14ac:dyDescent="0.25">
      <c r="D54701"/>
    </row>
    <row r="54702" spans="4:4" x14ac:dyDescent="0.25">
      <c r="D54702"/>
    </row>
    <row r="54703" spans="4:4" x14ac:dyDescent="0.25">
      <c r="D54703"/>
    </row>
    <row r="54704" spans="4:4" x14ac:dyDescent="0.25">
      <c r="D54704"/>
    </row>
    <row r="54705" spans="4:4" x14ac:dyDescent="0.25">
      <c r="D54705"/>
    </row>
    <row r="54706" spans="4:4" x14ac:dyDescent="0.25">
      <c r="D54706"/>
    </row>
    <row r="54707" spans="4:4" x14ac:dyDescent="0.25">
      <c r="D54707"/>
    </row>
    <row r="54708" spans="4:4" x14ac:dyDescent="0.25">
      <c r="D54708"/>
    </row>
    <row r="54709" spans="4:4" x14ac:dyDescent="0.25">
      <c r="D54709"/>
    </row>
    <row r="54710" spans="4:4" x14ac:dyDescent="0.25">
      <c r="D54710"/>
    </row>
    <row r="54711" spans="4:4" x14ac:dyDescent="0.25">
      <c r="D54711"/>
    </row>
    <row r="54712" spans="4:4" x14ac:dyDescent="0.25">
      <c r="D54712"/>
    </row>
    <row r="54713" spans="4:4" x14ac:dyDescent="0.25">
      <c r="D54713"/>
    </row>
    <row r="54714" spans="4:4" x14ac:dyDescent="0.25">
      <c r="D54714"/>
    </row>
    <row r="54715" spans="4:4" x14ac:dyDescent="0.25">
      <c r="D54715"/>
    </row>
    <row r="54716" spans="4:4" x14ac:dyDescent="0.25">
      <c r="D54716"/>
    </row>
    <row r="54717" spans="4:4" x14ac:dyDescent="0.25">
      <c r="D54717"/>
    </row>
    <row r="54718" spans="4:4" x14ac:dyDescent="0.25">
      <c r="D54718"/>
    </row>
    <row r="54719" spans="4:4" x14ac:dyDescent="0.25">
      <c r="D54719"/>
    </row>
    <row r="54720" spans="4:4" x14ac:dyDescent="0.25">
      <c r="D54720"/>
    </row>
    <row r="54721" spans="4:4" x14ac:dyDescent="0.25">
      <c r="D54721"/>
    </row>
    <row r="54722" spans="4:4" x14ac:dyDescent="0.25">
      <c r="D54722"/>
    </row>
    <row r="54723" spans="4:4" x14ac:dyDescent="0.25">
      <c r="D54723"/>
    </row>
    <row r="54724" spans="4:4" x14ac:dyDescent="0.25">
      <c r="D54724"/>
    </row>
    <row r="54725" spans="4:4" x14ac:dyDescent="0.25">
      <c r="D54725"/>
    </row>
    <row r="54726" spans="4:4" x14ac:dyDescent="0.25">
      <c r="D54726"/>
    </row>
    <row r="54727" spans="4:4" x14ac:dyDescent="0.25">
      <c r="D54727"/>
    </row>
    <row r="54728" spans="4:4" x14ac:dyDescent="0.25">
      <c r="D54728"/>
    </row>
    <row r="54729" spans="4:4" x14ac:dyDescent="0.25">
      <c r="D54729"/>
    </row>
    <row r="54730" spans="4:4" x14ac:dyDescent="0.25">
      <c r="D54730"/>
    </row>
    <row r="54731" spans="4:4" x14ac:dyDescent="0.25">
      <c r="D54731"/>
    </row>
    <row r="54732" spans="4:4" x14ac:dyDescent="0.25">
      <c r="D54732"/>
    </row>
    <row r="54733" spans="4:4" x14ac:dyDescent="0.25">
      <c r="D54733"/>
    </row>
    <row r="54734" spans="4:4" x14ac:dyDescent="0.25">
      <c r="D54734"/>
    </row>
    <row r="54735" spans="4:4" x14ac:dyDescent="0.25">
      <c r="D54735"/>
    </row>
    <row r="54736" spans="4:4" x14ac:dyDescent="0.25">
      <c r="D54736"/>
    </row>
    <row r="54737" spans="4:4" x14ac:dyDescent="0.25">
      <c r="D54737"/>
    </row>
    <row r="54738" spans="4:4" x14ac:dyDescent="0.25">
      <c r="D54738"/>
    </row>
    <row r="54739" spans="4:4" x14ac:dyDescent="0.25">
      <c r="D54739"/>
    </row>
    <row r="54740" spans="4:4" x14ac:dyDescent="0.25">
      <c r="D54740"/>
    </row>
    <row r="54741" spans="4:4" x14ac:dyDescent="0.25">
      <c r="D54741"/>
    </row>
    <row r="54742" spans="4:4" x14ac:dyDescent="0.25">
      <c r="D54742"/>
    </row>
    <row r="54743" spans="4:4" x14ac:dyDescent="0.25">
      <c r="D54743"/>
    </row>
    <row r="54744" spans="4:4" x14ac:dyDescent="0.25">
      <c r="D54744"/>
    </row>
    <row r="54745" spans="4:4" x14ac:dyDescent="0.25">
      <c r="D54745"/>
    </row>
    <row r="54746" spans="4:4" x14ac:dyDescent="0.25">
      <c r="D54746"/>
    </row>
    <row r="54747" spans="4:4" x14ac:dyDescent="0.25">
      <c r="D54747"/>
    </row>
    <row r="54748" spans="4:4" x14ac:dyDescent="0.25">
      <c r="D54748"/>
    </row>
    <row r="54749" spans="4:4" x14ac:dyDescent="0.25">
      <c r="D54749"/>
    </row>
    <row r="54750" spans="4:4" x14ac:dyDescent="0.25">
      <c r="D54750"/>
    </row>
    <row r="54751" spans="4:4" x14ac:dyDescent="0.25">
      <c r="D54751"/>
    </row>
    <row r="54752" spans="4:4" x14ac:dyDescent="0.25">
      <c r="D54752"/>
    </row>
    <row r="54753" spans="4:4" x14ac:dyDescent="0.25">
      <c r="D54753"/>
    </row>
    <row r="54754" spans="4:4" x14ac:dyDescent="0.25">
      <c r="D54754"/>
    </row>
    <row r="54755" spans="4:4" x14ac:dyDescent="0.25">
      <c r="D54755"/>
    </row>
    <row r="54756" spans="4:4" x14ac:dyDescent="0.25">
      <c r="D54756"/>
    </row>
    <row r="54757" spans="4:4" x14ac:dyDescent="0.25">
      <c r="D54757"/>
    </row>
    <row r="54758" spans="4:4" x14ac:dyDescent="0.25">
      <c r="D54758"/>
    </row>
    <row r="54759" spans="4:4" x14ac:dyDescent="0.25">
      <c r="D54759"/>
    </row>
    <row r="54760" spans="4:4" x14ac:dyDescent="0.25">
      <c r="D54760"/>
    </row>
    <row r="54761" spans="4:4" x14ac:dyDescent="0.25">
      <c r="D54761"/>
    </row>
    <row r="54762" spans="4:4" x14ac:dyDescent="0.25">
      <c r="D54762"/>
    </row>
    <row r="54763" spans="4:4" x14ac:dyDescent="0.25">
      <c r="D54763"/>
    </row>
    <row r="54764" spans="4:4" x14ac:dyDescent="0.25">
      <c r="D54764"/>
    </row>
    <row r="54765" spans="4:4" x14ac:dyDescent="0.25">
      <c r="D54765"/>
    </row>
    <row r="54766" spans="4:4" x14ac:dyDescent="0.25">
      <c r="D54766"/>
    </row>
    <row r="54767" spans="4:4" x14ac:dyDescent="0.25">
      <c r="D54767"/>
    </row>
    <row r="54768" spans="4:4" x14ac:dyDescent="0.25">
      <c r="D54768"/>
    </row>
    <row r="54769" spans="4:4" x14ac:dyDescent="0.25">
      <c r="D54769"/>
    </row>
    <row r="54770" spans="4:4" x14ac:dyDescent="0.25">
      <c r="D54770"/>
    </row>
    <row r="54771" spans="4:4" x14ac:dyDescent="0.25">
      <c r="D54771"/>
    </row>
    <row r="54772" spans="4:4" x14ac:dyDescent="0.25">
      <c r="D54772"/>
    </row>
    <row r="54773" spans="4:4" x14ac:dyDescent="0.25">
      <c r="D54773"/>
    </row>
    <row r="54774" spans="4:4" x14ac:dyDescent="0.25">
      <c r="D54774"/>
    </row>
    <row r="54775" spans="4:4" x14ac:dyDescent="0.25">
      <c r="D54775"/>
    </row>
    <row r="54776" spans="4:4" x14ac:dyDescent="0.25">
      <c r="D54776"/>
    </row>
    <row r="54777" spans="4:4" x14ac:dyDescent="0.25">
      <c r="D54777"/>
    </row>
    <row r="54778" spans="4:4" x14ac:dyDescent="0.25">
      <c r="D54778"/>
    </row>
    <row r="54779" spans="4:4" x14ac:dyDescent="0.25">
      <c r="D54779"/>
    </row>
    <row r="54780" spans="4:4" x14ac:dyDescent="0.25">
      <c r="D54780"/>
    </row>
    <row r="54781" spans="4:4" x14ac:dyDescent="0.25">
      <c r="D54781"/>
    </row>
    <row r="54782" spans="4:4" x14ac:dyDescent="0.25">
      <c r="D54782"/>
    </row>
    <row r="54783" spans="4:4" x14ac:dyDescent="0.25">
      <c r="D54783"/>
    </row>
    <row r="54784" spans="4:4" x14ac:dyDescent="0.25">
      <c r="D54784"/>
    </row>
    <row r="54785" spans="4:4" x14ac:dyDescent="0.25">
      <c r="D54785"/>
    </row>
    <row r="54786" spans="4:4" x14ac:dyDescent="0.25">
      <c r="D54786"/>
    </row>
    <row r="54787" spans="4:4" x14ac:dyDescent="0.25">
      <c r="D54787"/>
    </row>
    <row r="54788" spans="4:4" x14ac:dyDescent="0.25">
      <c r="D54788"/>
    </row>
    <row r="54789" spans="4:4" x14ac:dyDescent="0.25">
      <c r="D54789"/>
    </row>
    <row r="54790" spans="4:4" x14ac:dyDescent="0.25">
      <c r="D54790"/>
    </row>
    <row r="54791" spans="4:4" x14ac:dyDescent="0.25">
      <c r="D54791"/>
    </row>
    <row r="54792" spans="4:4" x14ac:dyDescent="0.25">
      <c r="D54792"/>
    </row>
    <row r="54793" spans="4:4" x14ac:dyDescent="0.25">
      <c r="D54793"/>
    </row>
    <row r="54794" spans="4:4" x14ac:dyDescent="0.25">
      <c r="D54794"/>
    </row>
    <row r="54795" spans="4:4" x14ac:dyDescent="0.25">
      <c r="D54795"/>
    </row>
    <row r="54796" spans="4:4" x14ac:dyDescent="0.25">
      <c r="D54796"/>
    </row>
    <row r="54797" spans="4:4" x14ac:dyDescent="0.25">
      <c r="D54797"/>
    </row>
    <row r="54798" spans="4:4" x14ac:dyDescent="0.25">
      <c r="D54798"/>
    </row>
    <row r="54799" spans="4:4" x14ac:dyDescent="0.25">
      <c r="D54799"/>
    </row>
    <row r="54800" spans="4:4" x14ac:dyDescent="0.25">
      <c r="D54800"/>
    </row>
    <row r="54801" spans="4:4" x14ac:dyDescent="0.25">
      <c r="D54801"/>
    </row>
    <row r="54802" spans="4:4" x14ac:dyDescent="0.25">
      <c r="D54802"/>
    </row>
    <row r="54803" spans="4:4" x14ac:dyDescent="0.25">
      <c r="D54803"/>
    </row>
    <row r="54804" spans="4:4" x14ac:dyDescent="0.25">
      <c r="D54804"/>
    </row>
    <row r="54805" spans="4:4" x14ac:dyDescent="0.25">
      <c r="D54805"/>
    </row>
    <row r="54806" spans="4:4" x14ac:dyDescent="0.25">
      <c r="D54806"/>
    </row>
    <row r="54807" spans="4:4" x14ac:dyDescent="0.25">
      <c r="D54807"/>
    </row>
    <row r="54808" spans="4:4" x14ac:dyDescent="0.25">
      <c r="D54808"/>
    </row>
    <row r="54809" spans="4:4" x14ac:dyDescent="0.25">
      <c r="D54809"/>
    </row>
    <row r="54810" spans="4:4" x14ac:dyDescent="0.25">
      <c r="D54810"/>
    </row>
    <row r="54811" spans="4:4" x14ac:dyDescent="0.25">
      <c r="D54811"/>
    </row>
    <row r="54812" spans="4:4" x14ac:dyDescent="0.25">
      <c r="D54812"/>
    </row>
    <row r="54813" spans="4:4" x14ac:dyDescent="0.25">
      <c r="D54813"/>
    </row>
    <row r="54814" spans="4:4" x14ac:dyDescent="0.25">
      <c r="D54814"/>
    </row>
    <row r="54815" spans="4:4" x14ac:dyDescent="0.25">
      <c r="D54815"/>
    </row>
    <row r="54816" spans="4:4" x14ac:dyDescent="0.25">
      <c r="D54816"/>
    </row>
    <row r="54817" spans="4:4" x14ac:dyDescent="0.25">
      <c r="D54817"/>
    </row>
    <row r="54818" spans="4:4" x14ac:dyDescent="0.25">
      <c r="D54818"/>
    </row>
    <row r="54819" spans="4:4" x14ac:dyDescent="0.25">
      <c r="D54819"/>
    </row>
    <row r="54820" spans="4:4" x14ac:dyDescent="0.25">
      <c r="D54820"/>
    </row>
    <row r="54821" spans="4:4" x14ac:dyDescent="0.25">
      <c r="D54821"/>
    </row>
    <row r="54822" spans="4:4" x14ac:dyDescent="0.25">
      <c r="D54822"/>
    </row>
    <row r="54823" spans="4:4" x14ac:dyDescent="0.25">
      <c r="D54823"/>
    </row>
    <row r="54824" spans="4:4" x14ac:dyDescent="0.25">
      <c r="D54824"/>
    </row>
    <row r="54825" spans="4:4" x14ac:dyDescent="0.25">
      <c r="D54825"/>
    </row>
    <row r="54826" spans="4:4" x14ac:dyDescent="0.25">
      <c r="D54826"/>
    </row>
    <row r="54827" spans="4:4" x14ac:dyDescent="0.25">
      <c r="D54827"/>
    </row>
    <row r="54828" spans="4:4" x14ac:dyDescent="0.25">
      <c r="D54828"/>
    </row>
    <row r="54829" spans="4:4" x14ac:dyDescent="0.25">
      <c r="D54829"/>
    </row>
    <row r="54830" spans="4:4" x14ac:dyDescent="0.25">
      <c r="D54830"/>
    </row>
    <row r="54831" spans="4:4" x14ac:dyDescent="0.25">
      <c r="D54831"/>
    </row>
    <row r="54832" spans="4:4" x14ac:dyDescent="0.25">
      <c r="D54832"/>
    </row>
    <row r="54833" spans="4:4" x14ac:dyDescent="0.25">
      <c r="D54833"/>
    </row>
    <row r="54834" spans="4:4" x14ac:dyDescent="0.25">
      <c r="D54834"/>
    </row>
    <row r="54835" spans="4:4" x14ac:dyDescent="0.25">
      <c r="D54835"/>
    </row>
    <row r="54836" spans="4:4" x14ac:dyDescent="0.25">
      <c r="D54836"/>
    </row>
    <row r="54837" spans="4:4" x14ac:dyDescent="0.25">
      <c r="D54837"/>
    </row>
    <row r="54838" spans="4:4" x14ac:dyDescent="0.25">
      <c r="D54838"/>
    </row>
    <row r="54839" spans="4:4" x14ac:dyDescent="0.25">
      <c r="D54839"/>
    </row>
    <row r="54840" spans="4:4" x14ac:dyDescent="0.25">
      <c r="D54840"/>
    </row>
    <row r="54841" spans="4:4" x14ac:dyDescent="0.25">
      <c r="D54841"/>
    </row>
    <row r="54842" spans="4:4" x14ac:dyDescent="0.25">
      <c r="D54842"/>
    </row>
    <row r="54843" spans="4:4" x14ac:dyDescent="0.25">
      <c r="D54843"/>
    </row>
    <row r="54844" spans="4:4" x14ac:dyDescent="0.25">
      <c r="D54844"/>
    </row>
    <row r="54845" spans="4:4" x14ac:dyDescent="0.25">
      <c r="D54845"/>
    </row>
    <row r="54846" spans="4:4" x14ac:dyDescent="0.25">
      <c r="D54846"/>
    </row>
    <row r="54847" spans="4:4" x14ac:dyDescent="0.25">
      <c r="D54847"/>
    </row>
    <row r="54848" spans="4:4" x14ac:dyDescent="0.25">
      <c r="D54848"/>
    </row>
    <row r="54849" spans="4:4" x14ac:dyDescent="0.25">
      <c r="D54849"/>
    </row>
    <row r="54850" spans="4:4" x14ac:dyDescent="0.25">
      <c r="D54850"/>
    </row>
    <row r="54851" spans="4:4" x14ac:dyDescent="0.25">
      <c r="D54851"/>
    </row>
    <row r="54852" spans="4:4" x14ac:dyDescent="0.25">
      <c r="D54852"/>
    </row>
    <row r="54853" spans="4:4" x14ac:dyDescent="0.25">
      <c r="D54853"/>
    </row>
    <row r="54854" spans="4:4" x14ac:dyDescent="0.25">
      <c r="D54854"/>
    </row>
    <row r="54855" spans="4:4" x14ac:dyDescent="0.25">
      <c r="D54855"/>
    </row>
    <row r="54856" spans="4:4" x14ac:dyDescent="0.25">
      <c r="D54856"/>
    </row>
    <row r="54857" spans="4:4" x14ac:dyDescent="0.25">
      <c r="D54857"/>
    </row>
    <row r="54858" spans="4:4" x14ac:dyDescent="0.25">
      <c r="D54858"/>
    </row>
    <row r="54859" spans="4:4" x14ac:dyDescent="0.25">
      <c r="D54859"/>
    </row>
    <row r="54860" spans="4:4" x14ac:dyDescent="0.25">
      <c r="D54860"/>
    </row>
    <row r="54861" spans="4:4" x14ac:dyDescent="0.25">
      <c r="D54861"/>
    </row>
    <row r="54862" spans="4:4" x14ac:dyDescent="0.25">
      <c r="D54862"/>
    </row>
    <row r="54863" spans="4:4" x14ac:dyDescent="0.25">
      <c r="D54863"/>
    </row>
    <row r="54864" spans="4:4" x14ac:dyDescent="0.25">
      <c r="D54864"/>
    </row>
    <row r="54865" spans="4:4" x14ac:dyDescent="0.25">
      <c r="D54865"/>
    </row>
    <row r="54866" spans="4:4" x14ac:dyDescent="0.25">
      <c r="D54866"/>
    </row>
    <row r="54867" spans="4:4" x14ac:dyDescent="0.25">
      <c r="D54867"/>
    </row>
    <row r="54868" spans="4:4" x14ac:dyDescent="0.25">
      <c r="D54868"/>
    </row>
    <row r="54869" spans="4:4" x14ac:dyDescent="0.25">
      <c r="D54869"/>
    </row>
    <row r="54870" spans="4:4" x14ac:dyDescent="0.25">
      <c r="D54870"/>
    </row>
    <row r="54871" spans="4:4" x14ac:dyDescent="0.25">
      <c r="D54871"/>
    </row>
    <row r="54872" spans="4:4" x14ac:dyDescent="0.25">
      <c r="D54872"/>
    </row>
    <row r="54873" spans="4:4" x14ac:dyDescent="0.25">
      <c r="D54873"/>
    </row>
    <row r="54874" spans="4:4" x14ac:dyDescent="0.25">
      <c r="D54874"/>
    </row>
    <row r="54875" spans="4:4" x14ac:dyDescent="0.25">
      <c r="D54875"/>
    </row>
    <row r="54876" spans="4:4" x14ac:dyDescent="0.25">
      <c r="D54876"/>
    </row>
    <row r="54877" spans="4:4" x14ac:dyDescent="0.25">
      <c r="D54877"/>
    </row>
    <row r="54878" spans="4:4" x14ac:dyDescent="0.25">
      <c r="D54878"/>
    </row>
    <row r="54879" spans="4:4" x14ac:dyDescent="0.25">
      <c r="D54879"/>
    </row>
    <row r="54880" spans="4:4" x14ac:dyDescent="0.25">
      <c r="D54880"/>
    </row>
    <row r="54881" spans="4:4" x14ac:dyDescent="0.25">
      <c r="D54881"/>
    </row>
    <row r="54882" spans="4:4" x14ac:dyDescent="0.25">
      <c r="D54882"/>
    </row>
    <row r="54883" spans="4:4" x14ac:dyDescent="0.25">
      <c r="D54883"/>
    </row>
    <row r="54884" spans="4:4" x14ac:dyDescent="0.25">
      <c r="D54884"/>
    </row>
    <row r="54885" spans="4:4" x14ac:dyDescent="0.25">
      <c r="D54885"/>
    </row>
    <row r="54886" spans="4:4" x14ac:dyDescent="0.25">
      <c r="D54886"/>
    </row>
    <row r="54887" spans="4:4" x14ac:dyDescent="0.25">
      <c r="D54887"/>
    </row>
    <row r="54888" spans="4:4" x14ac:dyDescent="0.25">
      <c r="D54888"/>
    </row>
    <row r="54889" spans="4:4" x14ac:dyDescent="0.25">
      <c r="D54889"/>
    </row>
    <row r="54890" spans="4:4" x14ac:dyDescent="0.25">
      <c r="D54890"/>
    </row>
    <row r="54891" spans="4:4" x14ac:dyDescent="0.25">
      <c r="D54891"/>
    </row>
    <row r="54892" spans="4:4" x14ac:dyDescent="0.25">
      <c r="D54892"/>
    </row>
    <row r="54893" spans="4:4" x14ac:dyDescent="0.25">
      <c r="D54893"/>
    </row>
    <row r="54894" spans="4:4" x14ac:dyDescent="0.25">
      <c r="D54894"/>
    </row>
    <row r="54895" spans="4:4" x14ac:dyDescent="0.25">
      <c r="D54895"/>
    </row>
    <row r="54896" spans="4:4" x14ac:dyDescent="0.25">
      <c r="D54896"/>
    </row>
    <row r="54897" spans="4:4" x14ac:dyDescent="0.25">
      <c r="D54897"/>
    </row>
    <row r="54898" spans="4:4" x14ac:dyDescent="0.25">
      <c r="D54898"/>
    </row>
    <row r="54899" spans="4:4" x14ac:dyDescent="0.25">
      <c r="D54899"/>
    </row>
    <row r="54900" spans="4:4" x14ac:dyDescent="0.25">
      <c r="D54900"/>
    </row>
    <row r="54901" spans="4:4" x14ac:dyDescent="0.25">
      <c r="D54901"/>
    </row>
    <row r="54902" spans="4:4" x14ac:dyDescent="0.25">
      <c r="D54902"/>
    </row>
    <row r="54903" spans="4:4" x14ac:dyDescent="0.25">
      <c r="D54903"/>
    </row>
    <row r="54904" spans="4:4" x14ac:dyDescent="0.25">
      <c r="D54904"/>
    </row>
    <row r="54905" spans="4:4" x14ac:dyDescent="0.25">
      <c r="D54905"/>
    </row>
    <row r="54906" spans="4:4" x14ac:dyDescent="0.25">
      <c r="D54906"/>
    </row>
    <row r="54907" spans="4:4" x14ac:dyDescent="0.25">
      <c r="D54907"/>
    </row>
    <row r="54908" spans="4:4" x14ac:dyDescent="0.25">
      <c r="D54908"/>
    </row>
    <row r="54909" spans="4:4" x14ac:dyDescent="0.25">
      <c r="D54909"/>
    </row>
    <row r="54910" spans="4:4" x14ac:dyDescent="0.25">
      <c r="D54910"/>
    </row>
    <row r="54911" spans="4:4" x14ac:dyDescent="0.25">
      <c r="D54911"/>
    </row>
    <row r="54912" spans="4:4" x14ac:dyDescent="0.25">
      <c r="D54912"/>
    </row>
    <row r="54913" spans="4:4" x14ac:dyDescent="0.25">
      <c r="D54913"/>
    </row>
    <row r="54914" spans="4:4" x14ac:dyDescent="0.25">
      <c r="D54914"/>
    </row>
    <row r="54915" spans="4:4" x14ac:dyDescent="0.25">
      <c r="D54915"/>
    </row>
    <row r="54916" spans="4:4" x14ac:dyDescent="0.25">
      <c r="D54916"/>
    </row>
    <row r="54917" spans="4:4" x14ac:dyDescent="0.25">
      <c r="D54917"/>
    </row>
    <row r="54918" spans="4:4" x14ac:dyDescent="0.25">
      <c r="D54918"/>
    </row>
    <row r="54919" spans="4:4" x14ac:dyDescent="0.25">
      <c r="D54919"/>
    </row>
    <row r="54920" spans="4:4" x14ac:dyDescent="0.25">
      <c r="D54920"/>
    </row>
    <row r="54921" spans="4:4" x14ac:dyDescent="0.25">
      <c r="D54921"/>
    </row>
    <row r="54922" spans="4:4" x14ac:dyDescent="0.25">
      <c r="D54922"/>
    </row>
    <row r="54923" spans="4:4" x14ac:dyDescent="0.25">
      <c r="D54923"/>
    </row>
    <row r="54924" spans="4:4" x14ac:dyDescent="0.25">
      <c r="D54924"/>
    </row>
    <row r="54925" spans="4:4" x14ac:dyDescent="0.25">
      <c r="D54925"/>
    </row>
    <row r="54926" spans="4:4" x14ac:dyDescent="0.25">
      <c r="D54926"/>
    </row>
    <row r="54927" spans="4:4" x14ac:dyDescent="0.25">
      <c r="D54927"/>
    </row>
    <row r="54928" spans="4:4" x14ac:dyDescent="0.25">
      <c r="D54928"/>
    </row>
    <row r="54929" spans="4:4" x14ac:dyDescent="0.25">
      <c r="D54929"/>
    </row>
    <row r="54930" spans="4:4" x14ac:dyDescent="0.25">
      <c r="D54930"/>
    </row>
    <row r="54931" spans="4:4" x14ac:dyDescent="0.25">
      <c r="D54931"/>
    </row>
    <row r="54932" spans="4:4" x14ac:dyDescent="0.25">
      <c r="D54932"/>
    </row>
    <row r="54933" spans="4:4" x14ac:dyDescent="0.25">
      <c r="D54933"/>
    </row>
    <row r="54934" spans="4:4" x14ac:dyDescent="0.25">
      <c r="D54934"/>
    </row>
    <row r="54935" spans="4:4" x14ac:dyDescent="0.25">
      <c r="D54935"/>
    </row>
    <row r="54936" spans="4:4" x14ac:dyDescent="0.25">
      <c r="D54936"/>
    </row>
    <row r="54937" spans="4:4" x14ac:dyDescent="0.25">
      <c r="D54937"/>
    </row>
    <row r="54938" spans="4:4" x14ac:dyDescent="0.25">
      <c r="D54938"/>
    </row>
    <row r="54939" spans="4:4" x14ac:dyDescent="0.25">
      <c r="D54939"/>
    </row>
    <row r="54940" spans="4:4" x14ac:dyDescent="0.25">
      <c r="D54940"/>
    </row>
    <row r="54941" spans="4:4" x14ac:dyDescent="0.25">
      <c r="D54941"/>
    </row>
    <row r="54942" spans="4:4" x14ac:dyDescent="0.25">
      <c r="D54942"/>
    </row>
    <row r="54943" spans="4:4" x14ac:dyDescent="0.25">
      <c r="D54943"/>
    </row>
    <row r="54944" spans="4:4" x14ac:dyDescent="0.25">
      <c r="D54944"/>
    </row>
    <row r="54945" spans="4:4" x14ac:dyDescent="0.25">
      <c r="D54945"/>
    </row>
    <row r="54946" spans="4:4" x14ac:dyDescent="0.25">
      <c r="D54946"/>
    </row>
    <row r="54947" spans="4:4" x14ac:dyDescent="0.25">
      <c r="D54947"/>
    </row>
    <row r="54948" spans="4:4" x14ac:dyDescent="0.25">
      <c r="D54948"/>
    </row>
    <row r="54949" spans="4:4" x14ac:dyDescent="0.25">
      <c r="D54949"/>
    </row>
    <row r="54950" spans="4:4" x14ac:dyDescent="0.25">
      <c r="D54950"/>
    </row>
    <row r="54951" spans="4:4" x14ac:dyDescent="0.25">
      <c r="D54951"/>
    </row>
    <row r="54952" spans="4:4" x14ac:dyDescent="0.25">
      <c r="D54952"/>
    </row>
    <row r="54953" spans="4:4" x14ac:dyDescent="0.25">
      <c r="D54953"/>
    </row>
    <row r="54954" spans="4:4" x14ac:dyDescent="0.25">
      <c r="D54954"/>
    </row>
    <row r="54955" spans="4:4" x14ac:dyDescent="0.25">
      <c r="D54955"/>
    </row>
    <row r="54956" spans="4:4" x14ac:dyDescent="0.25">
      <c r="D54956"/>
    </row>
    <row r="54957" spans="4:4" x14ac:dyDescent="0.25">
      <c r="D54957"/>
    </row>
    <row r="54958" spans="4:4" x14ac:dyDescent="0.25">
      <c r="D54958"/>
    </row>
    <row r="54959" spans="4:4" x14ac:dyDescent="0.25">
      <c r="D54959"/>
    </row>
    <row r="54960" spans="4:4" x14ac:dyDescent="0.25">
      <c r="D54960"/>
    </row>
    <row r="54961" spans="4:4" x14ac:dyDescent="0.25">
      <c r="D54961"/>
    </row>
    <row r="54962" spans="4:4" x14ac:dyDescent="0.25">
      <c r="D54962"/>
    </row>
    <row r="54963" spans="4:4" x14ac:dyDescent="0.25">
      <c r="D54963"/>
    </row>
    <row r="54964" spans="4:4" x14ac:dyDescent="0.25">
      <c r="D54964"/>
    </row>
    <row r="54965" spans="4:4" x14ac:dyDescent="0.25">
      <c r="D54965"/>
    </row>
    <row r="54966" spans="4:4" x14ac:dyDescent="0.25">
      <c r="D54966"/>
    </row>
    <row r="54967" spans="4:4" x14ac:dyDescent="0.25">
      <c r="D54967"/>
    </row>
    <row r="54968" spans="4:4" x14ac:dyDescent="0.25">
      <c r="D54968"/>
    </row>
    <row r="54969" spans="4:4" x14ac:dyDescent="0.25">
      <c r="D54969"/>
    </row>
    <row r="54970" spans="4:4" x14ac:dyDescent="0.25">
      <c r="D54970"/>
    </row>
    <row r="54971" spans="4:4" x14ac:dyDescent="0.25">
      <c r="D54971"/>
    </row>
    <row r="54972" spans="4:4" x14ac:dyDescent="0.25">
      <c r="D54972"/>
    </row>
    <row r="54973" spans="4:4" x14ac:dyDescent="0.25">
      <c r="D54973"/>
    </row>
    <row r="54974" spans="4:4" x14ac:dyDescent="0.25">
      <c r="D54974"/>
    </row>
    <row r="54975" spans="4:4" x14ac:dyDescent="0.25">
      <c r="D54975"/>
    </row>
    <row r="54976" spans="4:4" x14ac:dyDescent="0.25">
      <c r="D54976"/>
    </row>
    <row r="54977" spans="4:4" x14ac:dyDescent="0.25">
      <c r="D54977"/>
    </row>
    <row r="54978" spans="4:4" x14ac:dyDescent="0.25">
      <c r="D54978"/>
    </row>
    <row r="54979" spans="4:4" x14ac:dyDescent="0.25">
      <c r="D54979"/>
    </row>
    <row r="54980" spans="4:4" x14ac:dyDescent="0.25">
      <c r="D54980"/>
    </row>
    <row r="54981" spans="4:4" x14ac:dyDescent="0.25">
      <c r="D54981"/>
    </row>
    <row r="54982" spans="4:4" x14ac:dyDescent="0.25">
      <c r="D54982"/>
    </row>
    <row r="54983" spans="4:4" x14ac:dyDescent="0.25">
      <c r="D54983"/>
    </row>
    <row r="54984" spans="4:4" x14ac:dyDescent="0.25">
      <c r="D54984"/>
    </row>
    <row r="54985" spans="4:4" x14ac:dyDescent="0.25">
      <c r="D54985"/>
    </row>
    <row r="54986" spans="4:4" x14ac:dyDescent="0.25">
      <c r="D54986"/>
    </row>
    <row r="54987" spans="4:4" x14ac:dyDescent="0.25">
      <c r="D54987"/>
    </row>
    <row r="54988" spans="4:4" x14ac:dyDescent="0.25">
      <c r="D54988"/>
    </row>
    <row r="54989" spans="4:4" x14ac:dyDescent="0.25">
      <c r="D54989"/>
    </row>
    <row r="54990" spans="4:4" x14ac:dyDescent="0.25">
      <c r="D54990"/>
    </row>
    <row r="54991" spans="4:4" x14ac:dyDescent="0.25">
      <c r="D54991"/>
    </row>
    <row r="54992" spans="4:4" x14ac:dyDescent="0.25">
      <c r="D54992"/>
    </row>
    <row r="54993" spans="4:4" x14ac:dyDescent="0.25">
      <c r="D54993"/>
    </row>
    <row r="54994" spans="4:4" x14ac:dyDescent="0.25">
      <c r="D54994"/>
    </row>
    <row r="54995" spans="4:4" x14ac:dyDescent="0.25">
      <c r="D54995"/>
    </row>
    <row r="54996" spans="4:4" x14ac:dyDescent="0.25">
      <c r="D54996"/>
    </row>
    <row r="54997" spans="4:4" x14ac:dyDescent="0.25">
      <c r="D54997"/>
    </row>
    <row r="54998" spans="4:4" x14ac:dyDescent="0.25">
      <c r="D54998"/>
    </row>
    <row r="54999" spans="4:4" x14ac:dyDescent="0.25">
      <c r="D54999"/>
    </row>
    <row r="55000" spans="4:4" x14ac:dyDescent="0.25">
      <c r="D55000"/>
    </row>
    <row r="55001" spans="4:4" x14ac:dyDescent="0.25">
      <c r="D55001"/>
    </row>
    <row r="55002" spans="4:4" x14ac:dyDescent="0.25">
      <c r="D55002"/>
    </row>
    <row r="55003" spans="4:4" x14ac:dyDescent="0.25">
      <c r="D55003"/>
    </row>
    <row r="55004" spans="4:4" x14ac:dyDescent="0.25">
      <c r="D55004"/>
    </row>
    <row r="55005" spans="4:4" x14ac:dyDescent="0.25">
      <c r="D55005"/>
    </row>
    <row r="55006" spans="4:4" x14ac:dyDescent="0.25">
      <c r="D55006"/>
    </row>
    <row r="55007" spans="4:4" x14ac:dyDescent="0.25">
      <c r="D55007"/>
    </row>
    <row r="55008" spans="4:4" x14ac:dyDescent="0.25">
      <c r="D55008"/>
    </row>
    <row r="55009" spans="4:4" x14ac:dyDescent="0.25">
      <c r="D55009"/>
    </row>
    <row r="55010" spans="4:4" x14ac:dyDescent="0.25">
      <c r="D55010"/>
    </row>
    <row r="55011" spans="4:4" x14ac:dyDescent="0.25">
      <c r="D55011"/>
    </row>
    <row r="55012" spans="4:4" x14ac:dyDescent="0.25">
      <c r="D55012"/>
    </row>
    <row r="55013" spans="4:4" x14ac:dyDescent="0.25">
      <c r="D55013"/>
    </row>
    <row r="55014" spans="4:4" x14ac:dyDescent="0.25">
      <c r="D55014"/>
    </row>
    <row r="55015" spans="4:4" x14ac:dyDescent="0.25">
      <c r="D55015"/>
    </row>
    <row r="55016" spans="4:4" x14ac:dyDescent="0.25">
      <c r="D55016"/>
    </row>
    <row r="55017" spans="4:4" x14ac:dyDescent="0.25">
      <c r="D55017"/>
    </row>
    <row r="55018" spans="4:4" x14ac:dyDescent="0.25">
      <c r="D55018"/>
    </row>
    <row r="55019" spans="4:4" x14ac:dyDescent="0.25">
      <c r="D55019"/>
    </row>
    <row r="55020" spans="4:4" x14ac:dyDescent="0.25">
      <c r="D55020"/>
    </row>
    <row r="55021" spans="4:4" x14ac:dyDescent="0.25">
      <c r="D55021"/>
    </row>
    <row r="55022" spans="4:4" x14ac:dyDescent="0.25">
      <c r="D55022"/>
    </row>
    <row r="55023" spans="4:4" x14ac:dyDescent="0.25">
      <c r="D55023"/>
    </row>
    <row r="55024" spans="4:4" x14ac:dyDescent="0.25">
      <c r="D55024"/>
    </row>
    <row r="55025" spans="4:4" x14ac:dyDescent="0.25">
      <c r="D55025"/>
    </row>
    <row r="55026" spans="4:4" x14ac:dyDescent="0.25">
      <c r="D55026"/>
    </row>
    <row r="55027" spans="4:4" x14ac:dyDescent="0.25">
      <c r="D55027"/>
    </row>
    <row r="55028" spans="4:4" x14ac:dyDescent="0.25">
      <c r="D55028"/>
    </row>
    <row r="55029" spans="4:4" x14ac:dyDescent="0.25">
      <c r="D55029"/>
    </row>
    <row r="55030" spans="4:4" x14ac:dyDescent="0.25">
      <c r="D55030"/>
    </row>
    <row r="55031" spans="4:4" x14ac:dyDescent="0.25">
      <c r="D55031"/>
    </row>
    <row r="55032" spans="4:4" x14ac:dyDescent="0.25">
      <c r="D55032"/>
    </row>
    <row r="55033" spans="4:4" x14ac:dyDescent="0.25">
      <c r="D55033"/>
    </row>
    <row r="55034" spans="4:4" x14ac:dyDescent="0.25">
      <c r="D55034"/>
    </row>
    <row r="55035" spans="4:4" x14ac:dyDescent="0.25">
      <c r="D55035"/>
    </row>
    <row r="55036" spans="4:4" x14ac:dyDescent="0.25">
      <c r="D55036"/>
    </row>
    <row r="55037" spans="4:4" x14ac:dyDescent="0.25">
      <c r="D55037"/>
    </row>
    <row r="55038" spans="4:4" x14ac:dyDescent="0.25">
      <c r="D55038"/>
    </row>
    <row r="55039" spans="4:4" x14ac:dyDescent="0.25">
      <c r="D55039"/>
    </row>
    <row r="55040" spans="4:4" x14ac:dyDescent="0.25">
      <c r="D55040"/>
    </row>
    <row r="55041" spans="4:4" x14ac:dyDescent="0.25">
      <c r="D55041"/>
    </row>
    <row r="55042" spans="4:4" x14ac:dyDescent="0.25">
      <c r="D55042"/>
    </row>
    <row r="55043" spans="4:4" x14ac:dyDescent="0.25">
      <c r="D55043"/>
    </row>
    <row r="55044" spans="4:4" x14ac:dyDescent="0.25">
      <c r="D55044"/>
    </row>
    <row r="55045" spans="4:4" x14ac:dyDescent="0.25">
      <c r="D55045"/>
    </row>
    <row r="55046" spans="4:4" x14ac:dyDescent="0.25">
      <c r="D55046"/>
    </row>
    <row r="55047" spans="4:4" x14ac:dyDescent="0.25">
      <c r="D55047"/>
    </row>
    <row r="55048" spans="4:4" x14ac:dyDescent="0.25">
      <c r="D55048"/>
    </row>
    <row r="55049" spans="4:4" x14ac:dyDescent="0.25">
      <c r="D55049"/>
    </row>
    <row r="55050" spans="4:4" x14ac:dyDescent="0.25">
      <c r="D55050"/>
    </row>
    <row r="55051" spans="4:4" x14ac:dyDescent="0.25">
      <c r="D55051"/>
    </row>
    <row r="55052" spans="4:4" x14ac:dyDescent="0.25">
      <c r="D55052"/>
    </row>
    <row r="55053" spans="4:4" x14ac:dyDescent="0.25">
      <c r="D55053"/>
    </row>
    <row r="55054" spans="4:4" x14ac:dyDescent="0.25">
      <c r="D55054"/>
    </row>
    <row r="55055" spans="4:4" x14ac:dyDescent="0.25">
      <c r="D55055"/>
    </row>
    <row r="55056" spans="4:4" x14ac:dyDescent="0.25">
      <c r="D55056"/>
    </row>
    <row r="55057" spans="4:4" x14ac:dyDescent="0.25">
      <c r="D55057"/>
    </row>
    <row r="55058" spans="4:4" x14ac:dyDescent="0.25">
      <c r="D55058"/>
    </row>
    <row r="55059" spans="4:4" x14ac:dyDescent="0.25">
      <c r="D55059"/>
    </row>
    <row r="55060" spans="4:4" x14ac:dyDescent="0.25">
      <c r="D55060"/>
    </row>
    <row r="55061" spans="4:4" x14ac:dyDescent="0.25">
      <c r="D55061"/>
    </row>
    <row r="55062" spans="4:4" x14ac:dyDescent="0.25">
      <c r="D55062"/>
    </row>
    <row r="55063" spans="4:4" x14ac:dyDescent="0.25">
      <c r="D55063"/>
    </row>
    <row r="55064" spans="4:4" x14ac:dyDescent="0.25">
      <c r="D55064"/>
    </row>
    <row r="55065" spans="4:4" x14ac:dyDescent="0.25">
      <c r="D55065"/>
    </row>
    <row r="55066" spans="4:4" x14ac:dyDescent="0.25">
      <c r="D55066"/>
    </row>
    <row r="55067" spans="4:4" x14ac:dyDescent="0.25">
      <c r="D55067"/>
    </row>
    <row r="55068" spans="4:4" x14ac:dyDescent="0.25">
      <c r="D55068"/>
    </row>
    <row r="55069" spans="4:4" x14ac:dyDescent="0.25">
      <c r="D55069"/>
    </row>
    <row r="55070" spans="4:4" x14ac:dyDescent="0.25">
      <c r="D55070"/>
    </row>
    <row r="55071" spans="4:4" x14ac:dyDescent="0.25">
      <c r="D55071"/>
    </row>
    <row r="55072" spans="4:4" x14ac:dyDescent="0.25">
      <c r="D55072"/>
    </row>
    <row r="55073" spans="4:4" x14ac:dyDescent="0.25">
      <c r="D55073"/>
    </row>
    <row r="55074" spans="4:4" x14ac:dyDescent="0.25">
      <c r="D55074"/>
    </row>
    <row r="55075" spans="4:4" x14ac:dyDescent="0.25">
      <c r="D55075"/>
    </row>
    <row r="55076" spans="4:4" x14ac:dyDescent="0.25">
      <c r="D55076"/>
    </row>
    <row r="55077" spans="4:4" x14ac:dyDescent="0.25">
      <c r="D55077"/>
    </row>
    <row r="55078" spans="4:4" x14ac:dyDescent="0.25">
      <c r="D55078"/>
    </row>
    <row r="55079" spans="4:4" x14ac:dyDescent="0.25">
      <c r="D55079"/>
    </row>
    <row r="55080" spans="4:4" x14ac:dyDescent="0.25">
      <c r="D55080"/>
    </row>
    <row r="55081" spans="4:4" x14ac:dyDescent="0.25">
      <c r="D55081"/>
    </row>
    <row r="55082" spans="4:4" x14ac:dyDescent="0.25">
      <c r="D55082"/>
    </row>
    <row r="55083" spans="4:4" x14ac:dyDescent="0.25">
      <c r="D55083"/>
    </row>
    <row r="55084" spans="4:4" x14ac:dyDescent="0.25">
      <c r="D55084"/>
    </row>
    <row r="55085" spans="4:4" x14ac:dyDescent="0.25">
      <c r="D55085"/>
    </row>
    <row r="55086" spans="4:4" x14ac:dyDescent="0.25">
      <c r="D55086"/>
    </row>
    <row r="55087" spans="4:4" x14ac:dyDescent="0.25">
      <c r="D55087"/>
    </row>
    <row r="55088" spans="4:4" x14ac:dyDescent="0.25">
      <c r="D55088"/>
    </row>
    <row r="55089" spans="4:4" x14ac:dyDescent="0.25">
      <c r="D55089"/>
    </row>
    <row r="55090" spans="4:4" x14ac:dyDescent="0.25">
      <c r="D55090"/>
    </row>
    <row r="55091" spans="4:4" x14ac:dyDescent="0.25">
      <c r="D55091"/>
    </row>
    <row r="55092" spans="4:4" x14ac:dyDescent="0.25">
      <c r="D55092"/>
    </row>
    <row r="55093" spans="4:4" x14ac:dyDescent="0.25">
      <c r="D55093"/>
    </row>
    <row r="55094" spans="4:4" x14ac:dyDescent="0.25">
      <c r="D55094"/>
    </row>
    <row r="55095" spans="4:4" x14ac:dyDescent="0.25">
      <c r="D55095"/>
    </row>
    <row r="55096" spans="4:4" x14ac:dyDescent="0.25">
      <c r="D55096"/>
    </row>
    <row r="55097" spans="4:4" x14ac:dyDescent="0.25">
      <c r="D55097"/>
    </row>
    <row r="55098" spans="4:4" x14ac:dyDescent="0.25">
      <c r="D55098"/>
    </row>
    <row r="55099" spans="4:4" x14ac:dyDescent="0.25">
      <c r="D55099"/>
    </row>
    <row r="55100" spans="4:4" x14ac:dyDescent="0.25">
      <c r="D55100"/>
    </row>
    <row r="55101" spans="4:4" x14ac:dyDescent="0.25">
      <c r="D55101"/>
    </row>
    <row r="55102" spans="4:4" x14ac:dyDescent="0.25">
      <c r="D55102"/>
    </row>
    <row r="55103" spans="4:4" x14ac:dyDescent="0.25">
      <c r="D55103"/>
    </row>
    <row r="55104" spans="4:4" x14ac:dyDescent="0.25">
      <c r="D55104"/>
    </row>
    <row r="55105" spans="4:4" x14ac:dyDescent="0.25">
      <c r="D55105"/>
    </row>
    <row r="55106" spans="4:4" x14ac:dyDescent="0.25">
      <c r="D55106"/>
    </row>
    <row r="55107" spans="4:4" x14ac:dyDescent="0.25">
      <c r="D55107"/>
    </row>
    <row r="55108" spans="4:4" x14ac:dyDescent="0.25">
      <c r="D55108"/>
    </row>
    <row r="55109" spans="4:4" x14ac:dyDescent="0.25">
      <c r="D55109"/>
    </row>
    <row r="55110" spans="4:4" x14ac:dyDescent="0.25">
      <c r="D55110"/>
    </row>
    <row r="55111" spans="4:4" x14ac:dyDescent="0.25">
      <c r="D55111"/>
    </row>
    <row r="55112" spans="4:4" x14ac:dyDescent="0.25">
      <c r="D55112"/>
    </row>
    <row r="55113" spans="4:4" x14ac:dyDescent="0.25">
      <c r="D55113"/>
    </row>
    <row r="55114" spans="4:4" x14ac:dyDescent="0.25">
      <c r="D55114"/>
    </row>
    <row r="55115" spans="4:4" x14ac:dyDescent="0.25">
      <c r="D55115"/>
    </row>
    <row r="55116" spans="4:4" x14ac:dyDescent="0.25">
      <c r="D55116"/>
    </row>
    <row r="55117" spans="4:4" x14ac:dyDescent="0.25">
      <c r="D55117"/>
    </row>
    <row r="55118" spans="4:4" x14ac:dyDescent="0.25">
      <c r="D55118"/>
    </row>
    <row r="55119" spans="4:4" x14ac:dyDescent="0.25">
      <c r="D55119"/>
    </row>
    <row r="55120" spans="4:4" x14ac:dyDescent="0.25">
      <c r="D55120"/>
    </row>
    <row r="55121" spans="4:4" x14ac:dyDescent="0.25">
      <c r="D55121"/>
    </row>
    <row r="55122" spans="4:4" x14ac:dyDescent="0.25">
      <c r="D55122"/>
    </row>
    <row r="55123" spans="4:4" x14ac:dyDescent="0.25">
      <c r="D55123"/>
    </row>
    <row r="55124" spans="4:4" x14ac:dyDescent="0.25">
      <c r="D55124"/>
    </row>
    <row r="55125" spans="4:4" x14ac:dyDescent="0.25">
      <c r="D55125"/>
    </row>
    <row r="55126" spans="4:4" x14ac:dyDescent="0.25">
      <c r="D55126"/>
    </row>
    <row r="55127" spans="4:4" x14ac:dyDescent="0.25">
      <c r="D55127"/>
    </row>
    <row r="55128" spans="4:4" x14ac:dyDescent="0.25">
      <c r="D55128"/>
    </row>
    <row r="55129" spans="4:4" x14ac:dyDescent="0.25">
      <c r="D55129"/>
    </row>
    <row r="55130" spans="4:4" x14ac:dyDescent="0.25">
      <c r="D55130"/>
    </row>
    <row r="55131" spans="4:4" x14ac:dyDescent="0.25">
      <c r="D55131"/>
    </row>
    <row r="55132" spans="4:4" x14ac:dyDescent="0.25">
      <c r="D55132"/>
    </row>
    <row r="55133" spans="4:4" x14ac:dyDescent="0.25">
      <c r="D55133"/>
    </row>
    <row r="55134" spans="4:4" x14ac:dyDescent="0.25">
      <c r="D55134"/>
    </row>
    <row r="55135" spans="4:4" x14ac:dyDescent="0.25">
      <c r="D55135"/>
    </row>
    <row r="55136" spans="4:4" x14ac:dyDescent="0.25">
      <c r="D55136"/>
    </row>
    <row r="55137" spans="4:4" x14ac:dyDescent="0.25">
      <c r="D55137"/>
    </row>
    <row r="55138" spans="4:4" x14ac:dyDescent="0.25">
      <c r="D55138"/>
    </row>
    <row r="55139" spans="4:4" x14ac:dyDescent="0.25">
      <c r="D55139"/>
    </row>
    <row r="55140" spans="4:4" x14ac:dyDescent="0.25">
      <c r="D55140"/>
    </row>
    <row r="55141" spans="4:4" x14ac:dyDescent="0.25">
      <c r="D55141"/>
    </row>
    <row r="55142" spans="4:4" x14ac:dyDescent="0.25">
      <c r="D55142"/>
    </row>
    <row r="55143" spans="4:4" x14ac:dyDescent="0.25">
      <c r="D55143"/>
    </row>
    <row r="55144" spans="4:4" x14ac:dyDescent="0.25">
      <c r="D55144"/>
    </row>
    <row r="55145" spans="4:4" x14ac:dyDescent="0.25">
      <c r="D55145"/>
    </row>
    <row r="55146" spans="4:4" x14ac:dyDescent="0.25">
      <c r="D55146"/>
    </row>
    <row r="55147" spans="4:4" x14ac:dyDescent="0.25">
      <c r="D55147"/>
    </row>
    <row r="55148" spans="4:4" x14ac:dyDescent="0.25">
      <c r="D55148"/>
    </row>
    <row r="55149" spans="4:4" x14ac:dyDescent="0.25">
      <c r="D55149"/>
    </row>
    <row r="55150" spans="4:4" x14ac:dyDescent="0.25">
      <c r="D55150"/>
    </row>
    <row r="55151" spans="4:4" x14ac:dyDescent="0.25">
      <c r="D55151"/>
    </row>
    <row r="55152" spans="4:4" x14ac:dyDescent="0.25">
      <c r="D55152"/>
    </row>
    <row r="55153" spans="4:4" x14ac:dyDescent="0.25">
      <c r="D55153"/>
    </row>
    <row r="55154" spans="4:4" x14ac:dyDescent="0.25">
      <c r="D55154"/>
    </row>
    <row r="55155" spans="4:4" x14ac:dyDescent="0.25">
      <c r="D55155"/>
    </row>
    <row r="55156" spans="4:4" x14ac:dyDescent="0.25">
      <c r="D55156"/>
    </row>
    <row r="55157" spans="4:4" x14ac:dyDescent="0.25">
      <c r="D55157"/>
    </row>
    <row r="55158" spans="4:4" x14ac:dyDescent="0.25">
      <c r="D55158"/>
    </row>
    <row r="55159" spans="4:4" x14ac:dyDescent="0.25">
      <c r="D55159"/>
    </row>
    <row r="55160" spans="4:4" x14ac:dyDescent="0.25">
      <c r="D55160"/>
    </row>
    <row r="55161" spans="4:4" x14ac:dyDescent="0.25">
      <c r="D55161"/>
    </row>
    <row r="55162" spans="4:4" x14ac:dyDescent="0.25">
      <c r="D55162"/>
    </row>
    <row r="55163" spans="4:4" x14ac:dyDescent="0.25">
      <c r="D55163"/>
    </row>
    <row r="55164" spans="4:4" x14ac:dyDescent="0.25">
      <c r="D55164"/>
    </row>
    <row r="55165" spans="4:4" x14ac:dyDescent="0.25">
      <c r="D55165"/>
    </row>
    <row r="55166" spans="4:4" x14ac:dyDescent="0.25">
      <c r="D55166"/>
    </row>
    <row r="55167" spans="4:4" x14ac:dyDescent="0.25">
      <c r="D55167"/>
    </row>
    <row r="55168" spans="4:4" x14ac:dyDescent="0.25">
      <c r="D55168"/>
    </row>
    <row r="55169" spans="4:4" x14ac:dyDescent="0.25">
      <c r="D55169"/>
    </row>
    <row r="55170" spans="4:4" x14ac:dyDescent="0.25">
      <c r="D55170"/>
    </row>
    <row r="55171" spans="4:4" x14ac:dyDescent="0.25">
      <c r="D55171"/>
    </row>
    <row r="55172" spans="4:4" x14ac:dyDescent="0.25">
      <c r="D55172"/>
    </row>
    <row r="55173" spans="4:4" x14ac:dyDescent="0.25">
      <c r="D55173"/>
    </row>
    <row r="55174" spans="4:4" x14ac:dyDescent="0.25">
      <c r="D55174"/>
    </row>
    <row r="55175" spans="4:4" x14ac:dyDescent="0.25">
      <c r="D55175"/>
    </row>
    <row r="55176" spans="4:4" x14ac:dyDescent="0.25">
      <c r="D55176"/>
    </row>
    <row r="55177" spans="4:4" x14ac:dyDescent="0.25">
      <c r="D55177"/>
    </row>
    <row r="55178" spans="4:4" x14ac:dyDescent="0.25">
      <c r="D55178"/>
    </row>
    <row r="55179" spans="4:4" x14ac:dyDescent="0.25">
      <c r="D55179"/>
    </row>
    <row r="55180" spans="4:4" x14ac:dyDescent="0.25">
      <c r="D55180"/>
    </row>
    <row r="55181" spans="4:4" x14ac:dyDescent="0.25">
      <c r="D55181"/>
    </row>
    <row r="55182" spans="4:4" x14ac:dyDescent="0.25">
      <c r="D55182"/>
    </row>
    <row r="55183" spans="4:4" x14ac:dyDescent="0.25">
      <c r="D55183"/>
    </row>
    <row r="55184" spans="4:4" x14ac:dyDescent="0.25">
      <c r="D55184"/>
    </row>
    <row r="55185" spans="4:4" x14ac:dyDescent="0.25">
      <c r="D55185"/>
    </row>
    <row r="55186" spans="4:4" x14ac:dyDescent="0.25">
      <c r="D55186"/>
    </row>
    <row r="55187" spans="4:4" x14ac:dyDescent="0.25">
      <c r="D55187"/>
    </row>
    <row r="55188" spans="4:4" x14ac:dyDescent="0.25">
      <c r="D55188"/>
    </row>
    <row r="55189" spans="4:4" x14ac:dyDescent="0.25">
      <c r="D55189"/>
    </row>
    <row r="55190" spans="4:4" x14ac:dyDescent="0.25">
      <c r="D55190"/>
    </row>
    <row r="55191" spans="4:4" x14ac:dyDescent="0.25">
      <c r="D55191"/>
    </row>
    <row r="55192" spans="4:4" x14ac:dyDescent="0.25">
      <c r="D55192"/>
    </row>
    <row r="55193" spans="4:4" x14ac:dyDescent="0.25">
      <c r="D55193"/>
    </row>
    <row r="55194" spans="4:4" x14ac:dyDescent="0.25">
      <c r="D55194"/>
    </row>
    <row r="55195" spans="4:4" x14ac:dyDescent="0.25">
      <c r="D55195"/>
    </row>
    <row r="55196" spans="4:4" x14ac:dyDescent="0.25">
      <c r="D55196"/>
    </row>
    <row r="55197" spans="4:4" x14ac:dyDescent="0.25">
      <c r="D55197"/>
    </row>
    <row r="55198" spans="4:4" x14ac:dyDescent="0.25">
      <c r="D55198"/>
    </row>
    <row r="55199" spans="4:4" x14ac:dyDescent="0.25">
      <c r="D55199"/>
    </row>
    <row r="55200" spans="4:4" x14ac:dyDescent="0.25">
      <c r="D55200"/>
    </row>
    <row r="55201" spans="4:4" x14ac:dyDescent="0.25">
      <c r="D55201"/>
    </row>
    <row r="55202" spans="4:4" x14ac:dyDescent="0.25">
      <c r="D55202"/>
    </row>
    <row r="55203" spans="4:4" x14ac:dyDescent="0.25">
      <c r="D55203"/>
    </row>
    <row r="55204" spans="4:4" x14ac:dyDescent="0.25">
      <c r="D55204"/>
    </row>
    <row r="55205" spans="4:4" x14ac:dyDescent="0.25">
      <c r="D55205"/>
    </row>
    <row r="55206" spans="4:4" x14ac:dyDescent="0.25">
      <c r="D55206"/>
    </row>
    <row r="55207" spans="4:4" x14ac:dyDescent="0.25">
      <c r="D55207"/>
    </row>
    <row r="55208" spans="4:4" x14ac:dyDescent="0.25">
      <c r="D55208"/>
    </row>
    <row r="55209" spans="4:4" x14ac:dyDescent="0.25">
      <c r="D55209"/>
    </row>
    <row r="55210" spans="4:4" x14ac:dyDescent="0.25">
      <c r="D55210"/>
    </row>
    <row r="55211" spans="4:4" x14ac:dyDescent="0.25">
      <c r="D55211"/>
    </row>
    <row r="55212" spans="4:4" x14ac:dyDescent="0.25">
      <c r="D55212"/>
    </row>
    <row r="55213" spans="4:4" x14ac:dyDescent="0.25">
      <c r="D55213"/>
    </row>
    <row r="55214" spans="4:4" x14ac:dyDescent="0.25">
      <c r="D55214"/>
    </row>
    <row r="55215" spans="4:4" x14ac:dyDescent="0.25">
      <c r="D55215"/>
    </row>
    <row r="55216" spans="4:4" x14ac:dyDescent="0.25">
      <c r="D55216"/>
    </row>
    <row r="55217" spans="4:4" x14ac:dyDescent="0.25">
      <c r="D55217"/>
    </row>
    <row r="55218" spans="4:4" x14ac:dyDescent="0.25">
      <c r="D55218"/>
    </row>
    <row r="55219" spans="4:4" x14ac:dyDescent="0.25">
      <c r="D55219"/>
    </row>
    <row r="55220" spans="4:4" x14ac:dyDescent="0.25">
      <c r="D55220"/>
    </row>
    <row r="55221" spans="4:4" x14ac:dyDescent="0.25">
      <c r="D55221"/>
    </row>
    <row r="55222" spans="4:4" x14ac:dyDescent="0.25">
      <c r="D55222"/>
    </row>
    <row r="55223" spans="4:4" x14ac:dyDescent="0.25">
      <c r="D55223"/>
    </row>
    <row r="55224" spans="4:4" x14ac:dyDescent="0.25">
      <c r="D55224"/>
    </row>
    <row r="55225" spans="4:4" x14ac:dyDescent="0.25">
      <c r="D55225"/>
    </row>
    <row r="55226" spans="4:4" x14ac:dyDescent="0.25">
      <c r="D55226"/>
    </row>
    <row r="55227" spans="4:4" x14ac:dyDescent="0.25">
      <c r="D55227"/>
    </row>
    <row r="55228" spans="4:4" x14ac:dyDescent="0.25">
      <c r="D55228"/>
    </row>
    <row r="55229" spans="4:4" x14ac:dyDescent="0.25">
      <c r="D55229"/>
    </row>
    <row r="55230" spans="4:4" x14ac:dyDescent="0.25">
      <c r="D55230"/>
    </row>
    <row r="55231" spans="4:4" x14ac:dyDescent="0.25">
      <c r="D55231"/>
    </row>
    <row r="55232" spans="4:4" x14ac:dyDescent="0.25">
      <c r="D55232"/>
    </row>
    <row r="55233" spans="4:4" x14ac:dyDescent="0.25">
      <c r="D55233"/>
    </row>
    <row r="55234" spans="4:4" x14ac:dyDescent="0.25">
      <c r="D55234"/>
    </row>
    <row r="55235" spans="4:4" x14ac:dyDescent="0.25">
      <c r="D55235"/>
    </row>
    <row r="55236" spans="4:4" x14ac:dyDescent="0.25">
      <c r="D55236"/>
    </row>
    <row r="55237" spans="4:4" x14ac:dyDescent="0.25">
      <c r="D55237"/>
    </row>
    <row r="55238" spans="4:4" x14ac:dyDescent="0.25">
      <c r="D55238"/>
    </row>
    <row r="55239" spans="4:4" x14ac:dyDescent="0.25">
      <c r="D55239"/>
    </row>
    <row r="55240" spans="4:4" x14ac:dyDescent="0.25">
      <c r="D55240"/>
    </row>
    <row r="55241" spans="4:4" x14ac:dyDescent="0.25">
      <c r="D55241"/>
    </row>
    <row r="55242" spans="4:4" x14ac:dyDescent="0.25">
      <c r="D55242"/>
    </row>
    <row r="55243" spans="4:4" x14ac:dyDescent="0.25">
      <c r="D55243"/>
    </row>
    <row r="55244" spans="4:4" x14ac:dyDescent="0.25">
      <c r="D55244"/>
    </row>
    <row r="55245" spans="4:4" x14ac:dyDescent="0.25">
      <c r="D55245"/>
    </row>
    <row r="55246" spans="4:4" x14ac:dyDescent="0.25">
      <c r="D55246"/>
    </row>
    <row r="55247" spans="4:4" x14ac:dyDescent="0.25">
      <c r="D55247"/>
    </row>
    <row r="55248" spans="4:4" x14ac:dyDescent="0.25">
      <c r="D55248"/>
    </row>
    <row r="55249" spans="4:4" x14ac:dyDescent="0.25">
      <c r="D55249"/>
    </row>
    <row r="55250" spans="4:4" x14ac:dyDescent="0.25">
      <c r="D55250"/>
    </row>
    <row r="55251" spans="4:4" x14ac:dyDescent="0.25">
      <c r="D55251"/>
    </row>
    <row r="55252" spans="4:4" x14ac:dyDescent="0.25">
      <c r="D55252"/>
    </row>
    <row r="55253" spans="4:4" x14ac:dyDescent="0.25">
      <c r="D55253"/>
    </row>
    <row r="55254" spans="4:4" x14ac:dyDescent="0.25">
      <c r="D55254"/>
    </row>
    <row r="55255" spans="4:4" x14ac:dyDescent="0.25">
      <c r="D55255"/>
    </row>
    <row r="55256" spans="4:4" x14ac:dyDescent="0.25">
      <c r="D55256"/>
    </row>
    <row r="55257" spans="4:4" x14ac:dyDescent="0.25">
      <c r="D55257"/>
    </row>
    <row r="55258" spans="4:4" x14ac:dyDescent="0.25">
      <c r="D55258"/>
    </row>
    <row r="55259" spans="4:4" x14ac:dyDescent="0.25">
      <c r="D55259"/>
    </row>
    <row r="55260" spans="4:4" x14ac:dyDescent="0.25">
      <c r="D55260"/>
    </row>
    <row r="55261" spans="4:4" x14ac:dyDescent="0.25">
      <c r="D55261"/>
    </row>
    <row r="55262" spans="4:4" x14ac:dyDescent="0.25">
      <c r="D55262"/>
    </row>
    <row r="55263" spans="4:4" x14ac:dyDescent="0.25">
      <c r="D55263"/>
    </row>
    <row r="55264" spans="4:4" x14ac:dyDescent="0.25">
      <c r="D55264"/>
    </row>
    <row r="55265" spans="4:4" x14ac:dyDescent="0.25">
      <c r="D55265"/>
    </row>
    <row r="55266" spans="4:4" x14ac:dyDescent="0.25">
      <c r="D55266"/>
    </row>
    <row r="55267" spans="4:4" x14ac:dyDescent="0.25">
      <c r="D55267"/>
    </row>
    <row r="55268" spans="4:4" x14ac:dyDescent="0.25">
      <c r="D55268"/>
    </row>
    <row r="55269" spans="4:4" x14ac:dyDescent="0.25">
      <c r="D55269"/>
    </row>
    <row r="55270" spans="4:4" x14ac:dyDescent="0.25">
      <c r="D55270"/>
    </row>
    <row r="55271" spans="4:4" x14ac:dyDescent="0.25">
      <c r="D55271"/>
    </row>
    <row r="55272" spans="4:4" x14ac:dyDescent="0.25">
      <c r="D55272"/>
    </row>
    <row r="55273" spans="4:4" x14ac:dyDescent="0.25">
      <c r="D55273"/>
    </row>
    <row r="55274" spans="4:4" x14ac:dyDescent="0.25">
      <c r="D55274"/>
    </row>
    <row r="55275" spans="4:4" x14ac:dyDescent="0.25">
      <c r="D55275"/>
    </row>
    <row r="55276" spans="4:4" x14ac:dyDescent="0.25">
      <c r="D55276"/>
    </row>
    <row r="55277" spans="4:4" x14ac:dyDescent="0.25">
      <c r="D55277"/>
    </row>
    <row r="55278" spans="4:4" x14ac:dyDescent="0.25">
      <c r="D55278"/>
    </row>
    <row r="55279" spans="4:4" x14ac:dyDescent="0.25">
      <c r="D55279"/>
    </row>
    <row r="55280" spans="4:4" x14ac:dyDescent="0.25">
      <c r="D55280"/>
    </row>
    <row r="55281" spans="4:4" x14ac:dyDescent="0.25">
      <c r="D55281"/>
    </row>
    <row r="55282" spans="4:4" x14ac:dyDescent="0.25">
      <c r="D55282"/>
    </row>
    <row r="55283" spans="4:4" x14ac:dyDescent="0.25">
      <c r="D55283"/>
    </row>
    <row r="55284" spans="4:4" x14ac:dyDescent="0.25">
      <c r="D55284"/>
    </row>
    <row r="55285" spans="4:4" x14ac:dyDescent="0.25">
      <c r="D55285"/>
    </row>
    <row r="55286" spans="4:4" x14ac:dyDescent="0.25">
      <c r="D55286"/>
    </row>
    <row r="55287" spans="4:4" x14ac:dyDescent="0.25">
      <c r="D55287"/>
    </row>
    <row r="55288" spans="4:4" x14ac:dyDescent="0.25">
      <c r="D55288"/>
    </row>
    <row r="55289" spans="4:4" x14ac:dyDescent="0.25">
      <c r="D55289"/>
    </row>
    <row r="55290" spans="4:4" x14ac:dyDescent="0.25">
      <c r="D55290"/>
    </row>
    <row r="55291" spans="4:4" x14ac:dyDescent="0.25">
      <c r="D55291"/>
    </row>
    <row r="55292" spans="4:4" x14ac:dyDescent="0.25">
      <c r="D55292"/>
    </row>
    <row r="55293" spans="4:4" x14ac:dyDescent="0.25">
      <c r="D55293"/>
    </row>
    <row r="55294" spans="4:4" x14ac:dyDescent="0.25">
      <c r="D55294"/>
    </row>
    <row r="55295" spans="4:4" x14ac:dyDescent="0.25">
      <c r="D55295"/>
    </row>
    <row r="55296" spans="4:4" x14ac:dyDescent="0.25">
      <c r="D55296"/>
    </row>
    <row r="55297" spans="4:4" x14ac:dyDescent="0.25">
      <c r="D55297"/>
    </row>
    <row r="55298" spans="4:4" x14ac:dyDescent="0.25">
      <c r="D55298"/>
    </row>
    <row r="55299" spans="4:4" x14ac:dyDescent="0.25">
      <c r="D55299"/>
    </row>
    <row r="55300" spans="4:4" x14ac:dyDescent="0.25">
      <c r="D55300"/>
    </row>
    <row r="55301" spans="4:4" x14ac:dyDescent="0.25">
      <c r="D55301"/>
    </row>
    <row r="55302" spans="4:4" x14ac:dyDescent="0.25">
      <c r="D55302"/>
    </row>
    <row r="55303" spans="4:4" x14ac:dyDescent="0.25">
      <c r="D55303"/>
    </row>
    <row r="55304" spans="4:4" x14ac:dyDescent="0.25">
      <c r="D55304"/>
    </row>
    <row r="55305" spans="4:4" x14ac:dyDescent="0.25">
      <c r="D55305"/>
    </row>
    <row r="55306" spans="4:4" x14ac:dyDescent="0.25">
      <c r="D55306"/>
    </row>
    <row r="55307" spans="4:4" x14ac:dyDescent="0.25">
      <c r="D55307"/>
    </row>
    <row r="55308" spans="4:4" x14ac:dyDescent="0.25">
      <c r="D55308"/>
    </row>
    <row r="55309" spans="4:4" x14ac:dyDescent="0.25">
      <c r="D55309"/>
    </row>
    <row r="55310" spans="4:4" x14ac:dyDescent="0.25">
      <c r="D55310"/>
    </row>
    <row r="55311" spans="4:4" x14ac:dyDescent="0.25">
      <c r="D55311"/>
    </row>
    <row r="55312" spans="4:4" x14ac:dyDescent="0.25">
      <c r="D55312"/>
    </row>
    <row r="55313" spans="4:4" x14ac:dyDescent="0.25">
      <c r="D55313"/>
    </row>
    <row r="55314" spans="4:4" x14ac:dyDescent="0.25">
      <c r="D55314"/>
    </row>
    <row r="55315" spans="4:4" x14ac:dyDescent="0.25">
      <c r="D55315"/>
    </row>
    <row r="55316" spans="4:4" x14ac:dyDescent="0.25">
      <c r="D55316"/>
    </row>
    <row r="55317" spans="4:4" x14ac:dyDescent="0.25">
      <c r="D55317"/>
    </row>
    <row r="55318" spans="4:4" x14ac:dyDescent="0.25">
      <c r="D55318"/>
    </row>
    <row r="55319" spans="4:4" x14ac:dyDescent="0.25">
      <c r="D55319"/>
    </row>
    <row r="55320" spans="4:4" x14ac:dyDescent="0.25">
      <c r="D55320"/>
    </row>
    <row r="55321" spans="4:4" x14ac:dyDescent="0.25">
      <c r="D55321"/>
    </row>
    <row r="55322" spans="4:4" x14ac:dyDescent="0.25">
      <c r="D55322"/>
    </row>
    <row r="55323" spans="4:4" x14ac:dyDescent="0.25">
      <c r="D55323"/>
    </row>
    <row r="55324" spans="4:4" x14ac:dyDescent="0.25">
      <c r="D55324"/>
    </row>
    <row r="55325" spans="4:4" x14ac:dyDescent="0.25">
      <c r="D55325"/>
    </row>
    <row r="55326" spans="4:4" x14ac:dyDescent="0.25">
      <c r="D55326"/>
    </row>
    <row r="55327" spans="4:4" x14ac:dyDescent="0.25">
      <c r="D55327"/>
    </row>
    <row r="55328" spans="4:4" x14ac:dyDescent="0.25">
      <c r="D55328"/>
    </row>
    <row r="55329" spans="4:4" x14ac:dyDescent="0.25">
      <c r="D55329"/>
    </row>
    <row r="55330" spans="4:4" x14ac:dyDescent="0.25">
      <c r="D55330"/>
    </row>
    <row r="55331" spans="4:4" x14ac:dyDescent="0.25">
      <c r="D55331"/>
    </row>
    <row r="55332" spans="4:4" x14ac:dyDescent="0.25">
      <c r="D55332"/>
    </row>
    <row r="55333" spans="4:4" x14ac:dyDescent="0.25">
      <c r="D55333"/>
    </row>
    <row r="55334" spans="4:4" x14ac:dyDescent="0.25">
      <c r="D55334"/>
    </row>
    <row r="55335" spans="4:4" x14ac:dyDescent="0.25">
      <c r="D55335"/>
    </row>
    <row r="55336" spans="4:4" x14ac:dyDescent="0.25">
      <c r="D55336"/>
    </row>
    <row r="55337" spans="4:4" x14ac:dyDescent="0.25">
      <c r="D55337"/>
    </row>
    <row r="55338" spans="4:4" x14ac:dyDescent="0.25">
      <c r="D55338"/>
    </row>
    <row r="55339" spans="4:4" x14ac:dyDescent="0.25">
      <c r="D55339"/>
    </row>
    <row r="55340" spans="4:4" x14ac:dyDescent="0.25">
      <c r="D55340"/>
    </row>
    <row r="55341" spans="4:4" x14ac:dyDescent="0.25">
      <c r="D55341"/>
    </row>
    <row r="55342" spans="4:4" x14ac:dyDescent="0.25">
      <c r="D55342"/>
    </row>
    <row r="55343" spans="4:4" x14ac:dyDescent="0.25">
      <c r="D55343"/>
    </row>
    <row r="55344" spans="4:4" x14ac:dyDescent="0.25">
      <c r="D55344"/>
    </row>
    <row r="55345" spans="4:4" x14ac:dyDescent="0.25">
      <c r="D55345"/>
    </row>
    <row r="55346" spans="4:4" x14ac:dyDescent="0.25">
      <c r="D55346"/>
    </row>
    <row r="55347" spans="4:4" x14ac:dyDescent="0.25">
      <c r="D55347"/>
    </row>
    <row r="55348" spans="4:4" x14ac:dyDescent="0.25">
      <c r="D55348"/>
    </row>
    <row r="55349" spans="4:4" x14ac:dyDescent="0.25">
      <c r="D55349"/>
    </row>
    <row r="55350" spans="4:4" x14ac:dyDescent="0.25">
      <c r="D55350"/>
    </row>
    <row r="55351" spans="4:4" x14ac:dyDescent="0.25">
      <c r="D55351"/>
    </row>
    <row r="55352" spans="4:4" x14ac:dyDescent="0.25">
      <c r="D55352"/>
    </row>
    <row r="55353" spans="4:4" x14ac:dyDescent="0.25">
      <c r="D55353"/>
    </row>
    <row r="55354" spans="4:4" x14ac:dyDescent="0.25">
      <c r="D55354"/>
    </row>
    <row r="55355" spans="4:4" x14ac:dyDescent="0.25">
      <c r="D55355"/>
    </row>
    <row r="55356" spans="4:4" x14ac:dyDescent="0.25">
      <c r="D55356"/>
    </row>
    <row r="55357" spans="4:4" x14ac:dyDescent="0.25">
      <c r="D55357"/>
    </row>
    <row r="55358" spans="4:4" x14ac:dyDescent="0.25">
      <c r="D55358"/>
    </row>
    <row r="55359" spans="4:4" x14ac:dyDescent="0.25">
      <c r="D55359"/>
    </row>
    <row r="55360" spans="4:4" x14ac:dyDescent="0.25">
      <c r="D55360"/>
    </row>
    <row r="55361" spans="4:4" x14ac:dyDescent="0.25">
      <c r="D55361"/>
    </row>
    <row r="55362" spans="4:4" x14ac:dyDescent="0.25">
      <c r="D55362"/>
    </row>
    <row r="55363" spans="4:4" x14ac:dyDescent="0.25">
      <c r="D55363"/>
    </row>
    <row r="55364" spans="4:4" x14ac:dyDescent="0.25">
      <c r="D55364"/>
    </row>
    <row r="55365" spans="4:4" x14ac:dyDescent="0.25">
      <c r="D55365"/>
    </row>
    <row r="55366" spans="4:4" x14ac:dyDescent="0.25">
      <c r="D55366"/>
    </row>
    <row r="55367" spans="4:4" x14ac:dyDescent="0.25">
      <c r="D55367"/>
    </row>
    <row r="55368" spans="4:4" x14ac:dyDescent="0.25">
      <c r="D55368"/>
    </row>
    <row r="55369" spans="4:4" x14ac:dyDescent="0.25">
      <c r="D55369"/>
    </row>
    <row r="55370" spans="4:4" x14ac:dyDescent="0.25">
      <c r="D55370"/>
    </row>
    <row r="55371" spans="4:4" x14ac:dyDescent="0.25">
      <c r="D55371"/>
    </row>
    <row r="55372" spans="4:4" x14ac:dyDescent="0.25">
      <c r="D55372"/>
    </row>
    <row r="55373" spans="4:4" x14ac:dyDescent="0.25">
      <c r="D55373"/>
    </row>
    <row r="55374" spans="4:4" x14ac:dyDescent="0.25">
      <c r="D55374"/>
    </row>
    <row r="55375" spans="4:4" x14ac:dyDescent="0.25">
      <c r="D55375"/>
    </row>
    <row r="55376" spans="4:4" x14ac:dyDescent="0.25">
      <c r="D55376"/>
    </row>
    <row r="55377" spans="4:4" x14ac:dyDescent="0.25">
      <c r="D55377"/>
    </row>
    <row r="55378" spans="4:4" x14ac:dyDescent="0.25">
      <c r="D55378"/>
    </row>
    <row r="55379" spans="4:4" x14ac:dyDescent="0.25">
      <c r="D55379"/>
    </row>
    <row r="55380" spans="4:4" x14ac:dyDescent="0.25">
      <c r="D55380"/>
    </row>
    <row r="55381" spans="4:4" x14ac:dyDescent="0.25">
      <c r="D55381"/>
    </row>
    <row r="55382" spans="4:4" x14ac:dyDescent="0.25">
      <c r="D55382"/>
    </row>
    <row r="55383" spans="4:4" x14ac:dyDescent="0.25">
      <c r="D55383"/>
    </row>
    <row r="55384" spans="4:4" x14ac:dyDescent="0.25">
      <c r="D55384"/>
    </row>
    <row r="55385" spans="4:4" x14ac:dyDescent="0.25">
      <c r="D55385"/>
    </row>
    <row r="55386" spans="4:4" x14ac:dyDescent="0.25">
      <c r="D55386"/>
    </row>
    <row r="55387" spans="4:4" x14ac:dyDescent="0.25">
      <c r="D55387"/>
    </row>
    <row r="55388" spans="4:4" x14ac:dyDescent="0.25">
      <c r="D55388"/>
    </row>
    <row r="55389" spans="4:4" x14ac:dyDescent="0.25">
      <c r="D55389"/>
    </row>
    <row r="55390" spans="4:4" x14ac:dyDescent="0.25">
      <c r="D55390"/>
    </row>
    <row r="55391" spans="4:4" x14ac:dyDescent="0.25">
      <c r="D55391"/>
    </row>
    <row r="55392" spans="4:4" x14ac:dyDescent="0.25">
      <c r="D55392"/>
    </row>
    <row r="55393" spans="4:4" x14ac:dyDescent="0.25">
      <c r="D55393"/>
    </row>
    <row r="55394" spans="4:4" x14ac:dyDescent="0.25">
      <c r="D55394"/>
    </row>
    <row r="55395" spans="4:4" x14ac:dyDescent="0.25">
      <c r="D55395"/>
    </row>
    <row r="55396" spans="4:4" x14ac:dyDescent="0.25">
      <c r="D55396"/>
    </row>
    <row r="55397" spans="4:4" x14ac:dyDescent="0.25">
      <c r="D55397"/>
    </row>
    <row r="55398" spans="4:4" x14ac:dyDescent="0.25">
      <c r="D55398"/>
    </row>
    <row r="55399" spans="4:4" x14ac:dyDescent="0.25">
      <c r="D55399"/>
    </row>
    <row r="55400" spans="4:4" x14ac:dyDescent="0.25">
      <c r="D55400"/>
    </row>
    <row r="55401" spans="4:4" x14ac:dyDescent="0.25">
      <c r="D55401"/>
    </row>
    <row r="55402" spans="4:4" x14ac:dyDescent="0.25">
      <c r="D55402"/>
    </row>
    <row r="55403" spans="4:4" x14ac:dyDescent="0.25">
      <c r="D55403"/>
    </row>
    <row r="55404" spans="4:4" x14ac:dyDescent="0.25">
      <c r="D55404"/>
    </row>
    <row r="55405" spans="4:4" x14ac:dyDescent="0.25">
      <c r="D55405"/>
    </row>
    <row r="55406" spans="4:4" x14ac:dyDescent="0.25">
      <c r="D55406"/>
    </row>
    <row r="55407" spans="4:4" x14ac:dyDescent="0.25">
      <c r="D55407"/>
    </row>
    <row r="55408" spans="4:4" x14ac:dyDescent="0.25">
      <c r="D55408"/>
    </row>
    <row r="55409" spans="4:4" x14ac:dyDescent="0.25">
      <c r="D55409"/>
    </row>
    <row r="55410" spans="4:4" x14ac:dyDescent="0.25">
      <c r="D55410"/>
    </row>
    <row r="55411" spans="4:4" x14ac:dyDescent="0.25">
      <c r="D55411"/>
    </row>
    <row r="55412" spans="4:4" x14ac:dyDescent="0.25">
      <c r="D55412"/>
    </row>
    <row r="55413" spans="4:4" x14ac:dyDescent="0.25">
      <c r="D55413"/>
    </row>
    <row r="55414" spans="4:4" x14ac:dyDescent="0.25">
      <c r="D55414"/>
    </row>
    <row r="55415" spans="4:4" x14ac:dyDescent="0.25">
      <c r="D55415"/>
    </row>
    <row r="55416" spans="4:4" x14ac:dyDescent="0.25">
      <c r="D55416"/>
    </row>
    <row r="55417" spans="4:4" x14ac:dyDescent="0.25">
      <c r="D55417"/>
    </row>
    <row r="55418" spans="4:4" x14ac:dyDescent="0.25">
      <c r="D55418"/>
    </row>
    <row r="55419" spans="4:4" x14ac:dyDescent="0.25">
      <c r="D55419"/>
    </row>
    <row r="55420" spans="4:4" x14ac:dyDescent="0.25">
      <c r="D55420"/>
    </row>
    <row r="55421" spans="4:4" x14ac:dyDescent="0.25">
      <c r="D55421"/>
    </row>
    <row r="55422" spans="4:4" x14ac:dyDescent="0.25">
      <c r="D55422"/>
    </row>
    <row r="55423" spans="4:4" x14ac:dyDescent="0.25">
      <c r="D55423"/>
    </row>
    <row r="55424" spans="4:4" x14ac:dyDescent="0.25">
      <c r="D55424"/>
    </row>
    <row r="55425" spans="4:4" x14ac:dyDescent="0.25">
      <c r="D55425"/>
    </row>
    <row r="55426" spans="4:4" x14ac:dyDescent="0.25">
      <c r="D55426"/>
    </row>
    <row r="55427" spans="4:4" x14ac:dyDescent="0.25">
      <c r="D55427"/>
    </row>
    <row r="55428" spans="4:4" x14ac:dyDescent="0.25">
      <c r="D55428"/>
    </row>
    <row r="55429" spans="4:4" x14ac:dyDescent="0.25">
      <c r="D55429"/>
    </row>
    <row r="55430" spans="4:4" x14ac:dyDescent="0.25">
      <c r="D55430"/>
    </row>
    <row r="55431" spans="4:4" x14ac:dyDescent="0.25">
      <c r="D55431"/>
    </row>
    <row r="55432" spans="4:4" x14ac:dyDescent="0.25">
      <c r="D55432"/>
    </row>
    <row r="55433" spans="4:4" x14ac:dyDescent="0.25">
      <c r="D55433"/>
    </row>
    <row r="55434" spans="4:4" x14ac:dyDescent="0.25">
      <c r="D55434"/>
    </row>
    <row r="55435" spans="4:4" x14ac:dyDescent="0.25">
      <c r="D55435"/>
    </row>
    <row r="55436" spans="4:4" x14ac:dyDescent="0.25">
      <c r="D55436"/>
    </row>
    <row r="55437" spans="4:4" x14ac:dyDescent="0.25">
      <c r="D55437"/>
    </row>
    <row r="55438" spans="4:4" x14ac:dyDescent="0.25">
      <c r="D55438"/>
    </row>
    <row r="55439" spans="4:4" x14ac:dyDescent="0.25">
      <c r="D55439"/>
    </row>
    <row r="55440" spans="4:4" x14ac:dyDescent="0.25">
      <c r="D55440"/>
    </row>
    <row r="55441" spans="4:4" x14ac:dyDescent="0.25">
      <c r="D55441"/>
    </row>
    <row r="55442" spans="4:4" x14ac:dyDescent="0.25">
      <c r="D55442"/>
    </row>
    <row r="55443" spans="4:4" x14ac:dyDescent="0.25">
      <c r="D55443"/>
    </row>
    <row r="55444" spans="4:4" x14ac:dyDescent="0.25">
      <c r="D55444"/>
    </row>
    <row r="55445" spans="4:4" x14ac:dyDescent="0.25">
      <c r="D55445"/>
    </row>
    <row r="55446" spans="4:4" x14ac:dyDescent="0.25">
      <c r="D55446"/>
    </row>
    <row r="55447" spans="4:4" x14ac:dyDescent="0.25">
      <c r="D55447"/>
    </row>
    <row r="55448" spans="4:4" x14ac:dyDescent="0.25">
      <c r="D55448"/>
    </row>
    <row r="55449" spans="4:4" x14ac:dyDescent="0.25">
      <c r="D55449"/>
    </row>
    <row r="55450" spans="4:4" x14ac:dyDescent="0.25">
      <c r="D55450"/>
    </row>
    <row r="55451" spans="4:4" x14ac:dyDescent="0.25">
      <c r="D55451"/>
    </row>
    <row r="55452" spans="4:4" x14ac:dyDescent="0.25">
      <c r="D55452"/>
    </row>
    <row r="55453" spans="4:4" x14ac:dyDescent="0.25">
      <c r="D55453"/>
    </row>
    <row r="55454" spans="4:4" x14ac:dyDescent="0.25">
      <c r="D55454"/>
    </row>
    <row r="55455" spans="4:4" x14ac:dyDescent="0.25">
      <c r="D55455"/>
    </row>
    <row r="55456" spans="4:4" x14ac:dyDescent="0.25">
      <c r="D55456"/>
    </row>
    <row r="55457" spans="4:4" x14ac:dyDescent="0.25">
      <c r="D55457"/>
    </row>
    <row r="55458" spans="4:4" x14ac:dyDescent="0.25">
      <c r="D55458"/>
    </row>
    <row r="55459" spans="4:4" x14ac:dyDescent="0.25">
      <c r="D55459"/>
    </row>
    <row r="55460" spans="4:4" x14ac:dyDescent="0.25">
      <c r="D55460"/>
    </row>
    <row r="55461" spans="4:4" x14ac:dyDescent="0.25">
      <c r="D55461"/>
    </row>
    <row r="55462" spans="4:4" x14ac:dyDescent="0.25">
      <c r="D55462"/>
    </row>
    <row r="55463" spans="4:4" x14ac:dyDescent="0.25">
      <c r="D55463"/>
    </row>
    <row r="55464" spans="4:4" x14ac:dyDescent="0.25">
      <c r="D55464"/>
    </row>
    <row r="55465" spans="4:4" x14ac:dyDescent="0.25">
      <c r="D55465"/>
    </row>
    <row r="55466" spans="4:4" x14ac:dyDescent="0.25">
      <c r="D55466"/>
    </row>
    <row r="55467" spans="4:4" x14ac:dyDescent="0.25">
      <c r="D55467"/>
    </row>
    <row r="55468" spans="4:4" x14ac:dyDescent="0.25">
      <c r="D55468"/>
    </row>
    <row r="55469" spans="4:4" x14ac:dyDescent="0.25">
      <c r="D55469"/>
    </row>
    <row r="55470" spans="4:4" x14ac:dyDescent="0.25">
      <c r="D55470"/>
    </row>
    <row r="55471" spans="4:4" x14ac:dyDescent="0.25">
      <c r="D55471"/>
    </row>
    <row r="55472" spans="4:4" x14ac:dyDescent="0.25">
      <c r="D55472"/>
    </row>
    <row r="55473" spans="4:4" x14ac:dyDescent="0.25">
      <c r="D55473"/>
    </row>
    <row r="55474" spans="4:4" x14ac:dyDescent="0.25">
      <c r="D55474"/>
    </row>
    <row r="55475" spans="4:4" x14ac:dyDescent="0.25">
      <c r="D55475"/>
    </row>
    <row r="55476" spans="4:4" x14ac:dyDescent="0.25">
      <c r="D55476"/>
    </row>
    <row r="55477" spans="4:4" x14ac:dyDescent="0.25">
      <c r="D55477"/>
    </row>
    <row r="55478" spans="4:4" x14ac:dyDescent="0.25">
      <c r="D55478"/>
    </row>
    <row r="55479" spans="4:4" x14ac:dyDescent="0.25">
      <c r="D55479"/>
    </row>
    <row r="55480" spans="4:4" x14ac:dyDescent="0.25">
      <c r="D55480"/>
    </row>
    <row r="55481" spans="4:4" x14ac:dyDescent="0.25">
      <c r="D55481"/>
    </row>
    <row r="55482" spans="4:4" x14ac:dyDescent="0.25">
      <c r="D55482"/>
    </row>
    <row r="55483" spans="4:4" x14ac:dyDescent="0.25">
      <c r="D55483"/>
    </row>
    <row r="55484" spans="4:4" x14ac:dyDescent="0.25">
      <c r="D55484"/>
    </row>
    <row r="55485" spans="4:4" x14ac:dyDescent="0.25">
      <c r="D55485"/>
    </row>
    <row r="55486" spans="4:4" x14ac:dyDescent="0.25">
      <c r="D55486"/>
    </row>
    <row r="55487" spans="4:4" x14ac:dyDescent="0.25">
      <c r="D55487"/>
    </row>
    <row r="55488" spans="4:4" x14ac:dyDescent="0.25">
      <c r="D55488"/>
    </row>
    <row r="55489" spans="4:4" x14ac:dyDescent="0.25">
      <c r="D55489"/>
    </row>
    <row r="55490" spans="4:4" x14ac:dyDescent="0.25">
      <c r="D55490"/>
    </row>
    <row r="55491" spans="4:4" x14ac:dyDescent="0.25">
      <c r="D55491"/>
    </row>
    <row r="55492" spans="4:4" x14ac:dyDescent="0.25">
      <c r="D55492"/>
    </row>
    <row r="55493" spans="4:4" x14ac:dyDescent="0.25">
      <c r="D55493"/>
    </row>
    <row r="55494" spans="4:4" x14ac:dyDescent="0.25">
      <c r="D55494"/>
    </row>
    <row r="55495" spans="4:4" x14ac:dyDescent="0.25">
      <c r="D55495"/>
    </row>
    <row r="55496" spans="4:4" x14ac:dyDescent="0.25">
      <c r="D55496"/>
    </row>
    <row r="55497" spans="4:4" x14ac:dyDescent="0.25">
      <c r="D55497"/>
    </row>
    <row r="55498" spans="4:4" x14ac:dyDescent="0.25">
      <c r="D55498"/>
    </row>
    <row r="55499" spans="4:4" x14ac:dyDescent="0.25">
      <c r="D55499"/>
    </row>
    <row r="55500" spans="4:4" x14ac:dyDescent="0.25">
      <c r="D55500"/>
    </row>
    <row r="55501" spans="4:4" x14ac:dyDescent="0.25">
      <c r="D55501"/>
    </row>
    <row r="55502" spans="4:4" x14ac:dyDescent="0.25">
      <c r="D55502"/>
    </row>
    <row r="55503" spans="4:4" x14ac:dyDescent="0.25">
      <c r="D55503"/>
    </row>
    <row r="55504" spans="4:4" x14ac:dyDescent="0.25">
      <c r="D55504"/>
    </row>
    <row r="55505" spans="4:4" x14ac:dyDescent="0.25">
      <c r="D55505"/>
    </row>
    <row r="55506" spans="4:4" x14ac:dyDescent="0.25">
      <c r="D55506"/>
    </row>
    <row r="55507" spans="4:4" x14ac:dyDescent="0.25">
      <c r="D55507"/>
    </row>
    <row r="55508" spans="4:4" x14ac:dyDescent="0.25">
      <c r="D55508"/>
    </row>
    <row r="55509" spans="4:4" x14ac:dyDescent="0.25">
      <c r="D55509"/>
    </row>
    <row r="55510" spans="4:4" x14ac:dyDescent="0.25">
      <c r="D55510"/>
    </row>
    <row r="55511" spans="4:4" x14ac:dyDescent="0.25">
      <c r="D55511"/>
    </row>
    <row r="55512" spans="4:4" x14ac:dyDescent="0.25">
      <c r="D55512"/>
    </row>
    <row r="55513" spans="4:4" x14ac:dyDescent="0.25">
      <c r="D55513"/>
    </row>
    <row r="55514" spans="4:4" x14ac:dyDescent="0.25">
      <c r="D55514"/>
    </row>
    <row r="55515" spans="4:4" x14ac:dyDescent="0.25">
      <c r="D55515"/>
    </row>
    <row r="55516" spans="4:4" x14ac:dyDescent="0.25">
      <c r="D55516"/>
    </row>
    <row r="55517" spans="4:4" x14ac:dyDescent="0.25">
      <c r="D55517"/>
    </row>
    <row r="55518" spans="4:4" x14ac:dyDescent="0.25">
      <c r="D55518"/>
    </row>
    <row r="55519" spans="4:4" x14ac:dyDescent="0.25">
      <c r="D55519"/>
    </row>
    <row r="55520" spans="4:4" x14ac:dyDescent="0.25">
      <c r="D55520"/>
    </row>
    <row r="55521" spans="4:4" x14ac:dyDescent="0.25">
      <c r="D55521"/>
    </row>
    <row r="55522" spans="4:4" x14ac:dyDescent="0.25">
      <c r="D55522"/>
    </row>
    <row r="55523" spans="4:4" x14ac:dyDescent="0.25">
      <c r="D55523"/>
    </row>
    <row r="55524" spans="4:4" x14ac:dyDescent="0.25">
      <c r="D55524"/>
    </row>
    <row r="55525" spans="4:4" x14ac:dyDescent="0.25">
      <c r="D55525"/>
    </row>
    <row r="55526" spans="4:4" x14ac:dyDescent="0.25">
      <c r="D55526"/>
    </row>
    <row r="55527" spans="4:4" x14ac:dyDescent="0.25">
      <c r="D55527"/>
    </row>
    <row r="55528" spans="4:4" x14ac:dyDescent="0.25">
      <c r="D55528"/>
    </row>
    <row r="55529" spans="4:4" x14ac:dyDescent="0.25">
      <c r="D55529"/>
    </row>
    <row r="55530" spans="4:4" x14ac:dyDescent="0.25">
      <c r="D55530"/>
    </row>
    <row r="55531" spans="4:4" x14ac:dyDescent="0.25">
      <c r="D55531"/>
    </row>
    <row r="55532" spans="4:4" x14ac:dyDescent="0.25">
      <c r="D55532"/>
    </row>
    <row r="55533" spans="4:4" x14ac:dyDescent="0.25">
      <c r="D55533"/>
    </row>
    <row r="55534" spans="4:4" x14ac:dyDescent="0.25">
      <c r="D55534"/>
    </row>
    <row r="55535" spans="4:4" x14ac:dyDescent="0.25">
      <c r="D55535"/>
    </row>
    <row r="55536" spans="4:4" x14ac:dyDescent="0.25">
      <c r="D55536"/>
    </row>
    <row r="55537" spans="4:4" x14ac:dyDescent="0.25">
      <c r="D55537"/>
    </row>
    <row r="55538" spans="4:4" x14ac:dyDescent="0.25">
      <c r="D55538"/>
    </row>
    <row r="55539" spans="4:4" x14ac:dyDescent="0.25">
      <c r="D55539"/>
    </row>
    <row r="55540" spans="4:4" x14ac:dyDescent="0.25">
      <c r="D55540"/>
    </row>
    <row r="55541" spans="4:4" x14ac:dyDescent="0.25">
      <c r="D55541"/>
    </row>
    <row r="55542" spans="4:4" x14ac:dyDescent="0.25">
      <c r="D55542"/>
    </row>
    <row r="55543" spans="4:4" x14ac:dyDescent="0.25">
      <c r="D55543"/>
    </row>
    <row r="55544" spans="4:4" x14ac:dyDescent="0.25">
      <c r="D55544"/>
    </row>
    <row r="55545" spans="4:4" x14ac:dyDescent="0.25">
      <c r="D55545"/>
    </row>
    <row r="55546" spans="4:4" x14ac:dyDescent="0.25">
      <c r="D55546"/>
    </row>
    <row r="55547" spans="4:4" x14ac:dyDescent="0.25">
      <c r="D55547"/>
    </row>
    <row r="55548" spans="4:4" x14ac:dyDescent="0.25">
      <c r="D55548"/>
    </row>
    <row r="55549" spans="4:4" x14ac:dyDescent="0.25">
      <c r="D55549"/>
    </row>
    <row r="55550" spans="4:4" x14ac:dyDescent="0.25">
      <c r="D55550"/>
    </row>
    <row r="55551" spans="4:4" x14ac:dyDescent="0.25">
      <c r="D55551"/>
    </row>
    <row r="55552" spans="4:4" x14ac:dyDescent="0.25">
      <c r="D55552"/>
    </row>
    <row r="55553" spans="4:4" x14ac:dyDescent="0.25">
      <c r="D55553"/>
    </row>
    <row r="55554" spans="4:4" x14ac:dyDescent="0.25">
      <c r="D55554"/>
    </row>
    <row r="55555" spans="4:4" x14ac:dyDescent="0.25">
      <c r="D55555"/>
    </row>
    <row r="55556" spans="4:4" x14ac:dyDescent="0.25">
      <c r="D55556"/>
    </row>
    <row r="55557" spans="4:4" x14ac:dyDescent="0.25">
      <c r="D55557"/>
    </row>
    <row r="55558" spans="4:4" x14ac:dyDescent="0.25">
      <c r="D55558"/>
    </row>
    <row r="55559" spans="4:4" x14ac:dyDescent="0.25">
      <c r="D55559"/>
    </row>
    <row r="55560" spans="4:4" x14ac:dyDescent="0.25">
      <c r="D55560"/>
    </row>
    <row r="55561" spans="4:4" x14ac:dyDescent="0.25">
      <c r="D55561"/>
    </row>
    <row r="55562" spans="4:4" x14ac:dyDescent="0.25">
      <c r="D55562"/>
    </row>
    <row r="55563" spans="4:4" x14ac:dyDescent="0.25">
      <c r="D55563"/>
    </row>
    <row r="55564" spans="4:4" x14ac:dyDescent="0.25">
      <c r="D55564"/>
    </row>
    <row r="55565" spans="4:4" x14ac:dyDescent="0.25">
      <c r="D55565"/>
    </row>
    <row r="55566" spans="4:4" x14ac:dyDescent="0.25">
      <c r="D55566"/>
    </row>
    <row r="55567" spans="4:4" x14ac:dyDescent="0.25">
      <c r="D55567"/>
    </row>
    <row r="55568" spans="4:4" x14ac:dyDescent="0.25">
      <c r="D55568"/>
    </row>
    <row r="55569" spans="4:4" x14ac:dyDescent="0.25">
      <c r="D55569"/>
    </row>
    <row r="55570" spans="4:4" x14ac:dyDescent="0.25">
      <c r="D55570"/>
    </row>
    <row r="55571" spans="4:4" x14ac:dyDescent="0.25">
      <c r="D55571"/>
    </row>
    <row r="55572" spans="4:4" x14ac:dyDescent="0.25">
      <c r="D55572"/>
    </row>
    <row r="55573" spans="4:4" x14ac:dyDescent="0.25">
      <c r="D55573"/>
    </row>
    <row r="55574" spans="4:4" x14ac:dyDescent="0.25">
      <c r="D55574"/>
    </row>
    <row r="55575" spans="4:4" x14ac:dyDescent="0.25">
      <c r="D55575"/>
    </row>
    <row r="55576" spans="4:4" x14ac:dyDescent="0.25">
      <c r="D55576"/>
    </row>
    <row r="55577" spans="4:4" x14ac:dyDescent="0.25">
      <c r="D55577"/>
    </row>
    <row r="55578" spans="4:4" x14ac:dyDescent="0.25">
      <c r="D55578"/>
    </row>
    <row r="55579" spans="4:4" x14ac:dyDescent="0.25">
      <c r="D55579"/>
    </row>
    <row r="55580" spans="4:4" x14ac:dyDescent="0.25">
      <c r="D55580"/>
    </row>
    <row r="55581" spans="4:4" x14ac:dyDescent="0.25">
      <c r="D55581"/>
    </row>
    <row r="55582" spans="4:4" x14ac:dyDescent="0.25">
      <c r="D55582"/>
    </row>
    <row r="55583" spans="4:4" x14ac:dyDescent="0.25">
      <c r="D55583"/>
    </row>
    <row r="55584" spans="4:4" x14ac:dyDescent="0.25">
      <c r="D55584"/>
    </row>
    <row r="55585" spans="4:4" x14ac:dyDescent="0.25">
      <c r="D55585"/>
    </row>
    <row r="55586" spans="4:4" x14ac:dyDescent="0.25">
      <c r="D55586"/>
    </row>
    <row r="55587" spans="4:4" x14ac:dyDescent="0.25">
      <c r="D55587"/>
    </row>
    <row r="55588" spans="4:4" x14ac:dyDescent="0.25">
      <c r="D55588"/>
    </row>
    <row r="55589" spans="4:4" x14ac:dyDescent="0.25">
      <c r="D55589"/>
    </row>
    <row r="55590" spans="4:4" x14ac:dyDescent="0.25">
      <c r="D55590"/>
    </row>
    <row r="55591" spans="4:4" x14ac:dyDescent="0.25">
      <c r="D55591"/>
    </row>
    <row r="55592" spans="4:4" x14ac:dyDescent="0.25">
      <c r="D55592"/>
    </row>
    <row r="55593" spans="4:4" x14ac:dyDescent="0.25">
      <c r="D55593"/>
    </row>
    <row r="55594" spans="4:4" x14ac:dyDescent="0.25">
      <c r="D55594"/>
    </row>
    <row r="55595" spans="4:4" x14ac:dyDescent="0.25">
      <c r="D55595"/>
    </row>
    <row r="55596" spans="4:4" x14ac:dyDescent="0.25">
      <c r="D55596"/>
    </row>
    <row r="55597" spans="4:4" x14ac:dyDescent="0.25">
      <c r="D55597"/>
    </row>
    <row r="55598" spans="4:4" x14ac:dyDescent="0.25">
      <c r="D55598"/>
    </row>
    <row r="55599" spans="4:4" x14ac:dyDescent="0.25">
      <c r="D55599"/>
    </row>
    <row r="55600" spans="4:4" x14ac:dyDescent="0.25">
      <c r="D55600"/>
    </row>
    <row r="55601" spans="4:4" x14ac:dyDescent="0.25">
      <c r="D55601"/>
    </row>
    <row r="55602" spans="4:4" x14ac:dyDescent="0.25">
      <c r="D55602"/>
    </row>
    <row r="55603" spans="4:4" x14ac:dyDescent="0.25">
      <c r="D55603"/>
    </row>
    <row r="55604" spans="4:4" x14ac:dyDescent="0.25">
      <c r="D55604"/>
    </row>
    <row r="55605" spans="4:4" x14ac:dyDescent="0.25">
      <c r="D55605"/>
    </row>
    <row r="55606" spans="4:4" x14ac:dyDescent="0.25">
      <c r="D55606"/>
    </row>
    <row r="55607" spans="4:4" x14ac:dyDescent="0.25">
      <c r="D55607"/>
    </row>
    <row r="55608" spans="4:4" x14ac:dyDescent="0.25">
      <c r="D55608"/>
    </row>
    <row r="55609" spans="4:4" x14ac:dyDescent="0.25">
      <c r="D55609"/>
    </row>
    <row r="55610" spans="4:4" x14ac:dyDescent="0.25">
      <c r="D55610"/>
    </row>
    <row r="55611" spans="4:4" x14ac:dyDescent="0.25">
      <c r="D55611"/>
    </row>
    <row r="55612" spans="4:4" x14ac:dyDescent="0.25">
      <c r="D55612"/>
    </row>
    <row r="55613" spans="4:4" x14ac:dyDescent="0.25">
      <c r="D55613"/>
    </row>
    <row r="55614" spans="4:4" x14ac:dyDescent="0.25">
      <c r="D55614"/>
    </row>
    <row r="55615" spans="4:4" x14ac:dyDescent="0.25">
      <c r="D55615"/>
    </row>
    <row r="55616" spans="4:4" x14ac:dyDescent="0.25">
      <c r="D55616"/>
    </row>
    <row r="55617" spans="4:4" x14ac:dyDescent="0.25">
      <c r="D55617"/>
    </row>
    <row r="55618" spans="4:4" x14ac:dyDescent="0.25">
      <c r="D55618"/>
    </row>
    <row r="55619" spans="4:4" x14ac:dyDescent="0.25">
      <c r="D55619"/>
    </row>
    <row r="55620" spans="4:4" x14ac:dyDescent="0.25">
      <c r="D55620"/>
    </row>
    <row r="55621" spans="4:4" x14ac:dyDescent="0.25">
      <c r="D55621"/>
    </row>
    <row r="55622" spans="4:4" x14ac:dyDescent="0.25">
      <c r="D55622"/>
    </row>
    <row r="55623" spans="4:4" x14ac:dyDescent="0.25">
      <c r="D55623"/>
    </row>
    <row r="55624" spans="4:4" x14ac:dyDescent="0.25">
      <c r="D55624"/>
    </row>
    <row r="55625" spans="4:4" x14ac:dyDescent="0.25">
      <c r="D55625"/>
    </row>
    <row r="55626" spans="4:4" x14ac:dyDescent="0.25">
      <c r="D55626"/>
    </row>
    <row r="55627" spans="4:4" x14ac:dyDescent="0.25">
      <c r="D55627"/>
    </row>
    <row r="55628" spans="4:4" x14ac:dyDescent="0.25">
      <c r="D55628"/>
    </row>
    <row r="55629" spans="4:4" x14ac:dyDescent="0.25">
      <c r="D55629"/>
    </row>
    <row r="55630" spans="4:4" x14ac:dyDescent="0.25">
      <c r="D55630"/>
    </row>
    <row r="55631" spans="4:4" x14ac:dyDescent="0.25">
      <c r="D55631"/>
    </row>
    <row r="55632" spans="4:4" x14ac:dyDescent="0.25">
      <c r="D55632"/>
    </row>
    <row r="55633" spans="4:4" x14ac:dyDescent="0.25">
      <c r="D55633"/>
    </row>
    <row r="55634" spans="4:4" x14ac:dyDescent="0.25">
      <c r="D55634"/>
    </row>
    <row r="55635" spans="4:4" x14ac:dyDescent="0.25">
      <c r="D55635"/>
    </row>
    <row r="55636" spans="4:4" x14ac:dyDescent="0.25">
      <c r="D55636"/>
    </row>
    <row r="55637" spans="4:4" x14ac:dyDescent="0.25">
      <c r="D55637"/>
    </row>
    <row r="55638" spans="4:4" x14ac:dyDescent="0.25">
      <c r="D55638"/>
    </row>
    <row r="55639" spans="4:4" x14ac:dyDescent="0.25">
      <c r="D55639"/>
    </row>
    <row r="55640" spans="4:4" x14ac:dyDescent="0.25">
      <c r="D55640"/>
    </row>
    <row r="55641" spans="4:4" x14ac:dyDescent="0.25">
      <c r="D55641"/>
    </row>
    <row r="55642" spans="4:4" x14ac:dyDescent="0.25">
      <c r="D55642"/>
    </row>
    <row r="55643" spans="4:4" x14ac:dyDescent="0.25">
      <c r="D55643"/>
    </row>
    <row r="55644" spans="4:4" x14ac:dyDescent="0.25">
      <c r="D55644"/>
    </row>
    <row r="55645" spans="4:4" x14ac:dyDescent="0.25">
      <c r="D55645"/>
    </row>
    <row r="55646" spans="4:4" x14ac:dyDescent="0.25">
      <c r="D55646"/>
    </row>
    <row r="55647" spans="4:4" x14ac:dyDescent="0.25">
      <c r="D55647"/>
    </row>
    <row r="55648" spans="4:4" x14ac:dyDescent="0.25">
      <c r="D55648"/>
    </row>
    <row r="55649" spans="4:4" x14ac:dyDescent="0.25">
      <c r="D55649"/>
    </row>
    <row r="55650" spans="4:4" x14ac:dyDescent="0.25">
      <c r="D55650"/>
    </row>
    <row r="55651" spans="4:4" x14ac:dyDescent="0.25">
      <c r="D55651"/>
    </row>
    <row r="55652" spans="4:4" x14ac:dyDescent="0.25">
      <c r="D55652"/>
    </row>
    <row r="55653" spans="4:4" x14ac:dyDescent="0.25">
      <c r="D55653"/>
    </row>
    <row r="55654" spans="4:4" x14ac:dyDescent="0.25">
      <c r="D55654"/>
    </row>
    <row r="55655" spans="4:4" x14ac:dyDescent="0.25">
      <c r="D55655"/>
    </row>
    <row r="55656" spans="4:4" x14ac:dyDescent="0.25">
      <c r="D55656"/>
    </row>
    <row r="55657" spans="4:4" x14ac:dyDescent="0.25">
      <c r="D55657"/>
    </row>
    <row r="55658" spans="4:4" x14ac:dyDescent="0.25">
      <c r="D55658"/>
    </row>
    <row r="55659" spans="4:4" x14ac:dyDescent="0.25">
      <c r="D55659"/>
    </row>
    <row r="55660" spans="4:4" x14ac:dyDescent="0.25">
      <c r="D55660"/>
    </row>
    <row r="55661" spans="4:4" x14ac:dyDescent="0.25">
      <c r="D55661"/>
    </row>
    <row r="55662" spans="4:4" x14ac:dyDescent="0.25">
      <c r="D55662"/>
    </row>
    <row r="55663" spans="4:4" x14ac:dyDescent="0.25">
      <c r="D55663"/>
    </row>
    <row r="55664" spans="4:4" x14ac:dyDescent="0.25">
      <c r="D55664"/>
    </row>
    <row r="55665" spans="4:4" x14ac:dyDescent="0.25">
      <c r="D55665"/>
    </row>
    <row r="55666" spans="4:4" x14ac:dyDescent="0.25">
      <c r="D55666"/>
    </row>
    <row r="55667" spans="4:4" x14ac:dyDescent="0.25">
      <c r="D55667"/>
    </row>
    <row r="55668" spans="4:4" x14ac:dyDescent="0.25">
      <c r="D55668"/>
    </row>
    <row r="55669" spans="4:4" x14ac:dyDescent="0.25">
      <c r="D55669"/>
    </row>
    <row r="55670" spans="4:4" x14ac:dyDescent="0.25">
      <c r="D55670"/>
    </row>
    <row r="55671" spans="4:4" x14ac:dyDescent="0.25">
      <c r="D55671"/>
    </row>
    <row r="55672" spans="4:4" x14ac:dyDescent="0.25">
      <c r="D55672"/>
    </row>
    <row r="55673" spans="4:4" x14ac:dyDescent="0.25">
      <c r="D55673"/>
    </row>
    <row r="55674" spans="4:4" x14ac:dyDescent="0.25">
      <c r="D55674"/>
    </row>
    <row r="55675" spans="4:4" x14ac:dyDescent="0.25">
      <c r="D55675"/>
    </row>
    <row r="55676" spans="4:4" x14ac:dyDescent="0.25">
      <c r="D55676"/>
    </row>
    <row r="55677" spans="4:4" x14ac:dyDescent="0.25">
      <c r="D55677"/>
    </row>
    <row r="55678" spans="4:4" x14ac:dyDescent="0.25">
      <c r="D55678"/>
    </row>
    <row r="55679" spans="4:4" x14ac:dyDescent="0.25">
      <c r="D55679"/>
    </row>
    <row r="55680" spans="4:4" x14ac:dyDescent="0.25">
      <c r="D55680"/>
    </row>
    <row r="55681" spans="4:4" x14ac:dyDescent="0.25">
      <c r="D55681"/>
    </row>
    <row r="55682" spans="4:4" x14ac:dyDescent="0.25">
      <c r="D55682"/>
    </row>
    <row r="55683" spans="4:4" x14ac:dyDescent="0.25">
      <c r="D55683"/>
    </row>
    <row r="55684" spans="4:4" x14ac:dyDescent="0.25">
      <c r="D55684"/>
    </row>
    <row r="55685" spans="4:4" x14ac:dyDescent="0.25">
      <c r="D55685"/>
    </row>
    <row r="55686" spans="4:4" x14ac:dyDescent="0.25">
      <c r="D55686"/>
    </row>
    <row r="55687" spans="4:4" x14ac:dyDescent="0.25">
      <c r="D55687"/>
    </row>
    <row r="55688" spans="4:4" x14ac:dyDescent="0.25">
      <c r="D55688"/>
    </row>
    <row r="55689" spans="4:4" x14ac:dyDescent="0.25">
      <c r="D55689"/>
    </row>
    <row r="55690" spans="4:4" x14ac:dyDescent="0.25">
      <c r="D55690"/>
    </row>
    <row r="55691" spans="4:4" x14ac:dyDescent="0.25">
      <c r="D55691"/>
    </row>
    <row r="55692" spans="4:4" x14ac:dyDescent="0.25">
      <c r="D55692"/>
    </row>
    <row r="55693" spans="4:4" x14ac:dyDescent="0.25">
      <c r="D55693"/>
    </row>
    <row r="55694" spans="4:4" x14ac:dyDescent="0.25">
      <c r="D55694"/>
    </row>
    <row r="55695" spans="4:4" x14ac:dyDescent="0.25">
      <c r="D55695"/>
    </row>
    <row r="55696" spans="4:4" x14ac:dyDescent="0.25">
      <c r="D55696"/>
    </row>
    <row r="55697" spans="4:4" x14ac:dyDescent="0.25">
      <c r="D55697"/>
    </row>
    <row r="55698" spans="4:4" x14ac:dyDescent="0.25">
      <c r="D55698"/>
    </row>
    <row r="55699" spans="4:4" x14ac:dyDescent="0.25">
      <c r="D55699"/>
    </row>
    <row r="55700" spans="4:4" x14ac:dyDescent="0.25">
      <c r="D55700"/>
    </row>
    <row r="55701" spans="4:4" x14ac:dyDescent="0.25">
      <c r="D55701"/>
    </row>
    <row r="55702" spans="4:4" x14ac:dyDescent="0.25">
      <c r="D55702"/>
    </row>
    <row r="55703" spans="4:4" x14ac:dyDescent="0.25">
      <c r="D55703"/>
    </row>
    <row r="55704" spans="4:4" x14ac:dyDescent="0.25">
      <c r="D55704"/>
    </row>
    <row r="55705" spans="4:4" x14ac:dyDescent="0.25">
      <c r="D55705"/>
    </row>
    <row r="55706" spans="4:4" x14ac:dyDescent="0.25">
      <c r="D55706"/>
    </row>
    <row r="55707" spans="4:4" x14ac:dyDescent="0.25">
      <c r="D55707"/>
    </row>
    <row r="55708" spans="4:4" x14ac:dyDescent="0.25">
      <c r="D55708"/>
    </row>
    <row r="55709" spans="4:4" x14ac:dyDescent="0.25">
      <c r="D55709"/>
    </row>
    <row r="55710" spans="4:4" x14ac:dyDescent="0.25">
      <c r="D55710"/>
    </row>
    <row r="55711" spans="4:4" x14ac:dyDescent="0.25">
      <c r="D55711"/>
    </row>
    <row r="55712" spans="4:4" x14ac:dyDescent="0.25">
      <c r="D55712"/>
    </row>
    <row r="55713" spans="4:4" x14ac:dyDescent="0.25">
      <c r="D55713"/>
    </row>
    <row r="55714" spans="4:4" x14ac:dyDescent="0.25">
      <c r="D55714"/>
    </row>
    <row r="55715" spans="4:4" x14ac:dyDescent="0.25">
      <c r="D55715"/>
    </row>
    <row r="55716" spans="4:4" x14ac:dyDescent="0.25">
      <c r="D55716"/>
    </row>
    <row r="55717" spans="4:4" x14ac:dyDescent="0.25">
      <c r="D55717"/>
    </row>
    <row r="55718" spans="4:4" x14ac:dyDescent="0.25">
      <c r="D55718"/>
    </row>
    <row r="55719" spans="4:4" x14ac:dyDescent="0.25">
      <c r="D55719"/>
    </row>
    <row r="55720" spans="4:4" x14ac:dyDescent="0.25">
      <c r="D55720"/>
    </row>
    <row r="55721" spans="4:4" x14ac:dyDescent="0.25">
      <c r="D55721"/>
    </row>
    <row r="55722" spans="4:4" x14ac:dyDescent="0.25">
      <c r="D55722"/>
    </row>
    <row r="55723" spans="4:4" x14ac:dyDescent="0.25">
      <c r="D55723"/>
    </row>
    <row r="55724" spans="4:4" x14ac:dyDescent="0.25">
      <c r="D55724"/>
    </row>
    <row r="55725" spans="4:4" x14ac:dyDescent="0.25">
      <c r="D55725"/>
    </row>
    <row r="55726" spans="4:4" x14ac:dyDescent="0.25">
      <c r="D55726"/>
    </row>
    <row r="55727" spans="4:4" x14ac:dyDescent="0.25">
      <c r="D55727"/>
    </row>
    <row r="55728" spans="4:4" x14ac:dyDescent="0.25">
      <c r="D55728"/>
    </row>
    <row r="55729" spans="4:4" x14ac:dyDescent="0.25">
      <c r="D55729"/>
    </row>
    <row r="55730" spans="4:4" x14ac:dyDescent="0.25">
      <c r="D55730"/>
    </row>
    <row r="55731" spans="4:4" x14ac:dyDescent="0.25">
      <c r="D55731"/>
    </row>
    <row r="55732" spans="4:4" x14ac:dyDescent="0.25">
      <c r="D55732"/>
    </row>
    <row r="55733" spans="4:4" x14ac:dyDescent="0.25">
      <c r="D55733"/>
    </row>
    <row r="55734" spans="4:4" x14ac:dyDescent="0.25">
      <c r="D55734"/>
    </row>
    <row r="55735" spans="4:4" x14ac:dyDescent="0.25">
      <c r="D55735"/>
    </row>
    <row r="55736" spans="4:4" x14ac:dyDescent="0.25">
      <c r="D55736"/>
    </row>
    <row r="55737" spans="4:4" x14ac:dyDescent="0.25">
      <c r="D55737"/>
    </row>
    <row r="55738" spans="4:4" x14ac:dyDescent="0.25">
      <c r="D55738"/>
    </row>
    <row r="55739" spans="4:4" x14ac:dyDescent="0.25">
      <c r="D55739"/>
    </row>
    <row r="55740" spans="4:4" x14ac:dyDescent="0.25">
      <c r="D55740"/>
    </row>
    <row r="55741" spans="4:4" x14ac:dyDescent="0.25">
      <c r="D55741"/>
    </row>
    <row r="55742" spans="4:4" x14ac:dyDescent="0.25">
      <c r="D55742"/>
    </row>
    <row r="55743" spans="4:4" x14ac:dyDescent="0.25">
      <c r="D55743"/>
    </row>
    <row r="55744" spans="4:4" x14ac:dyDescent="0.25">
      <c r="D55744"/>
    </row>
    <row r="55745" spans="4:4" x14ac:dyDescent="0.25">
      <c r="D55745"/>
    </row>
    <row r="55746" spans="4:4" x14ac:dyDescent="0.25">
      <c r="D55746"/>
    </row>
    <row r="55747" spans="4:4" x14ac:dyDescent="0.25">
      <c r="D55747"/>
    </row>
    <row r="55748" spans="4:4" x14ac:dyDescent="0.25">
      <c r="D55748"/>
    </row>
    <row r="55749" spans="4:4" x14ac:dyDescent="0.25">
      <c r="D55749"/>
    </row>
    <row r="55750" spans="4:4" x14ac:dyDescent="0.25">
      <c r="D55750"/>
    </row>
    <row r="55751" spans="4:4" x14ac:dyDescent="0.25">
      <c r="D55751"/>
    </row>
    <row r="55752" spans="4:4" x14ac:dyDescent="0.25">
      <c r="D55752"/>
    </row>
    <row r="55753" spans="4:4" x14ac:dyDescent="0.25">
      <c r="D55753"/>
    </row>
    <row r="55754" spans="4:4" x14ac:dyDescent="0.25">
      <c r="D55754"/>
    </row>
    <row r="55755" spans="4:4" x14ac:dyDescent="0.25">
      <c r="D55755"/>
    </row>
    <row r="55756" spans="4:4" x14ac:dyDescent="0.25">
      <c r="D55756"/>
    </row>
    <row r="55757" spans="4:4" x14ac:dyDescent="0.25">
      <c r="D55757"/>
    </row>
    <row r="55758" spans="4:4" x14ac:dyDescent="0.25">
      <c r="D55758"/>
    </row>
    <row r="55759" spans="4:4" x14ac:dyDescent="0.25">
      <c r="D55759"/>
    </row>
    <row r="55760" spans="4:4" x14ac:dyDescent="0.25">
      <c r="D55760"/>
    </row>
    <row r="55761" spans="4:4" x14ac:dyDescent="0.25">
      <c r="D55761"/>
    </row>
    <row r="55762" spans="4:4" x14ac:dyDescent="0.25">
      <c r="D55762"/>
    </row>
    <row r="55763" spans="4:4" x14ac:dyDescent="0.25">
      <c r="D55763"/>
    </row>
    <row r="55764" spans="4:4" x14ac:dyDescent="0.25">
      <c r="D55764"/>
    </row>
    <row r="55765" spans="4:4" x14ac:dyDescent="0.25">
      <c r="D55765"/>
    </row>
    <row r="55766" spans="4:4" x14ac:dyDescent="0.25">
      <c r="D55766"/>
    </row>
    <row r="55767" spans="4:4" x14ac:dyDescent="0.25">
      <c r="D55767"/>
    </row>
    <row r="55768" spans="4:4" x14ac:dyDescent="0.25">
      <c r="D55768"/>
    </row>
    <row r="55769" spans="4:4" x14ac:dyDescent="0.25">
      <c r="D55769"/>
    </row>
    <row r="55770" spans="4:4" x14ac:dyDescent="0.25">
      <c r="D55770"/>
    </row>
    <row r="55771" spans="4:4" x14ac:dyDescent="0.25">
      <c r="D55771"/>
    </row>
    <row r="55772" spans="4:4" x14ac:dyDescent="0.25">
      <c r="D55772"/>
    </row>
    <row r="55773" spans="4:4" x14ac:dyDescent="0.25">
      <c r="D55773"/>
    </row>
    <row r="55774" spans="4:4" x14ac:dyDescent="0.25">
      <c r="D55774"/>
    </row>
    <row r="55775" spans="4:4" x14ac:dyDescent="0.25">
      <c r="D55775"/>
    </row>
    <row r="55776" spans="4:4" x14ac:dyDescent="0.25">
      <c r="D55776"/>
    </row>
    <row r="55777" spans="4:4" x14ac:dyDescent="0.25">
      <c r="D55777"/>
    </row>
    <row r="55778" spans="4:4" x14ac:dyDescent="0.25">
      <c r="D55778"/>
    </row>
    <row r="55779" spans="4:4" x14ac:dyDescent="0.25">
      <c r="D55779"/>
    </row>
    <row r="55780" spans="4:4" x14ac:dyDescent="0.25">
      <c r="D55780"/>
    </row>
    <row r="55781" spans="4:4" x14ac:dyDescent="0.25">
      <c r="D55781"/>
    </row>
    <row r="55782" spans="4:4" x14ac:dyDescent="0.25">
      <c r="D55782"/>
    </row>
    <row r="55783" spans="4:4" x14ac:dyDescent="0.25">
      <c r="D55783"/>
    </row>
    <row r="55784" spans="4:4" x14ac:dyDescent="0.25">
      <c r="D55784"/>
    </row>
    <row r="55785" spans="4:4" x14ac:dyDescent="0.25">
      <c r="D55785"/>
    </row>
    <row r="55786" spans="4:4" x14ac:dyDescent="0.25">
      <c r="D55786"/>
    </row>
    <row r="55787" spans="4:4" x14ac:dyDescent="0.25">
      <c r="D55787"/>
    </row>
    <row r="55788" spans="4:4" x14ac:dyDescent="0.25">
      <c r="D55788"/>
    </row>
    <row r="55789" spans="4:4" x14ac:dyDescent="0.25">
      <c r="D55789"/>
    </row>
    <row r="55790" spans="4:4" x14ac:dyDescent="0.25">
      <c r="D55790"/>
    </row>
    <row r="55791" spans="4:4" x14ac:dyDescent="0.25">
      <c r="D55791"/>
    </row>
    <row r="55792" spans="4:4" x14ac:dyDescent="0.25">
      <c r="D55792"/>
    </row>
    <row r="55793" spans="4:4" x14ac:dyDescent="0.25">
      <c r="D55793"/>
    </row>
    <row r="55794" spans="4:4" x14ac:dyDescent="0.25">
      <c r="D55794"/>
    </row>
    <row r="55795" spans="4:4" x14ac:dyDescent="0.25">
      <c r="D55795"/>
    </row>
    <row r="55796" spans="4:4" x14ac:dyDescent="0.25">
      <c r="D55796"/>
    </row>
    <row r="55797" spans="4:4" x14ac:dyDescent="0.25">
      <c r="D55797"/>
    </row>
    <row r="55798" spans="4:4" x14ac:dyDescent="0.25">
      <c r="D55798"/>
    </row>
    <row r="55799" spans="4:4" x14ac:dyDescent="0.25">
      <c r="D55799"/>
    </row>
    <row r="55800" spans="4:4" x14ac:dyDescent="0.25">
      <c r="D55800"/>
    </row>
    <row r="55801" spans="4:4" x14ac:dyDescent="0.25">
      <c r="D55801"/>
    </row>
    <row r="55802" spans="4:4" x14ac:dyDescent="0.25">
      <c r="D55802"/>
    </row>
    <row r="55803" spans="4:4" x14ac:dyDescent="0.25">
      <c r="D55803"/>
    </row>
    <row r="55804" spans="4:4" x14ac:dyDescent="0.25">
      <c r="D55804"/>
    </row>
    <row r="55805" spans="4:4" x14ac:dyDescent="0.25">
      <c r="D55805"/>
    </row>
    <row r="55806" spans="4:4" x14ac:dyDescent="0.25">
      <c r="D55806"/>
    </row>
    <row r="55807" spans="4:4" x14ac:dyDescent="0.25">
      <c r="D55807"/>
    </row>
    <row r="55808" spans="4:4" x14ac:dyDescent="0.25">
      <c r="D55808"/>
    </row>
    <row r="55809" spans="4:4" x14ac:dyDescent="0.25">
      <c r="D55809"/>
    </row>
    <row r="55810" spans="4:4" x14ac:dyDescent="0.25">
      <c r="D55810"/>
    </row>
    <row r="55811" spans="4:4" x14ac:dyDescent="0.25">
      <c r="D55811"/>
    </row>
    <row r="55812" spans="4:4" x14ac:dyDescent="0.25">
      <c r="D55812"/>
    </row>
    <row r="55813" spans="4:4" x14ac:dyDescent="0.25">
      <c r="D55813"/>
    </row>
    <row r="55814" spans="4:4" x14ac:dyDescent="0.25">
      <c r="D55814"/>
    </row>
    <row r="55815" spans="4:4" x14ac:dyDescent="0.25">
      <c r="D55815"/>
    </row>
    <row r="55816" spans="4:4" x14ac:dyDescent="0.25">
      <c r="D55816"/>
    </row>
    <row r="55817" spans="4:4" x14ac:dyDescent="0.25">
      <c r="D55817"/>
    </row>
    <row r="55818" spans="4:4" x14ac:dyDescent="0.25">
      <c r="D55818"/>
    </row>
    <row r="55819" spans="4:4" x14ac:dyDescent="0.25">
      <c r="D55819"/>
    </row>
    <row r="55820" spans="4:4" x14ac:dyDescent="0.25">
      <c r="D55820"/>
    </row>
    <row r="55821" spans="4:4" x14ac:dyDescent="0.25">
      <c r="D55821"/>
    </row>
    <row r="55822" spans="4:4" x14ac:dyDescent="0.25">
      <c r="D55822"/>
    </row>
    <row r="55823" spans="4:4" x14ac:dyDescent="0.25">
      <c r="D55823"/>
    </row>
    <row r="55824" spans="4:4" x14ac:dyDescent="0.25">
      <c r="D55824"/>
    </row>
    <row r="55825" spans="4:4" x14ac:dyDescent="0.25">
      <c r="D55825"/>
    </row>
    <row r="55826" spans="4:4" x14ac:dyDescent="0.25">
      <c r="D55826"/>
    </row>
    <row r="55827" spans="4:4" x14ac:dyDescent="0.25">
      <c r="D55827"/>
    </row>
    <row r="55828" spans="4:4" x14ac:dyDescent="0.25">
      <c r="D55828"/>
    </row>
    <row r="55829" spans="4:4" x14ac:dyDescent="0.25">
      <c r="D55829"/>
    </row>
    <row r="55830" spans="4:4" x14ac:dyDescent="0.25">
      <c r="D55830"/>
    </row>
    <row r="55831" spans="4:4" x14ac:dyDescent="0.25">
      <c r="D55831"/>
    </row>
    <row r="55832" spans="4:4" x14ac:dyDescent="0.25">
      <c r="D55832"/>
    </row>
    <row r="55833" spans="4:4" x14ac:dyDescent="0.25">
      <c r="D55833"/>
    </row>
    <row r="55834" spans="4:4" x14ac:dyDescent="0.25">
      <c r="D55834"/>
    </row>
    <row r="55835" spans="4:4" x14ac:dyDescent="0.25">
      <c r="D55835"/>
    </row>
    <row r="55836" spans="4:4" x14ac:dyDescent="0.25">
      <c r="D55836"/>
    </row>
    <row r="55837" spans="4:4" x14ac:dyDescent="0.25">
      <c r="D55837"/>
    </row>
    <row r="55838" spans="4:4" x14ac:dyDescent="0.25">
      <c r="D55838"/>
    </row>
    <row r="55839" spans="4:4" x14ac:dyDescent="0.25">
      <c r="D55839"/>
    </row>
    <row r="55840" spans="4:4" x14ac:dyDescent="0.25">
      <c r="D55840"/>
    </row>
    <row r="55841" spans="4:4" x14ac:dyDescent="0.25">
      <c r="D55841"/>
    </row>
    <row r="55842" spans="4:4" x14ac:dyDescent="0.25">
      <c r="D55842"/>
    </row>
    <row r="55843" spans="4:4" x14ac:dyDescent="0.25">
      <c r="D55843"/>
    </row>
    <row r="55844" spans="4:4" x14ac:dyDescent="0.25">
      <c r="D55844"/>
    </row>
    <row r="55845" spans="4:4" x14ac:dyDescent="0.25">
      <c r="D55845"/>
    </row>
    <row r="55846" spans="4:4" x14ac:dyDescent="0.25">
      <c r="D55846"/>
    </row>
    <row r="55847" spans="4:4" x14ac:dyDescent="0.25">
      <c r="D55847"/>
    </row>
    <row r="55848" spans="4:4" x14ac:dyDescent="0.25">
      <c r="D55848"/>
    </row>
    <row r="55849" spans="4:4" x14ac:dyDescent="0.25">
      <c r="D55849"/>
    </row>
    <row r="55850" spans="4:4" x14ac:dyDescent="0.25">
      <c r="D55850"/>
    </row>
    <row r="55851" spans="4:4" x14ac:dyDescent="0.25">
      <c r="D55851"/>
    </row>
    <row r="55852" spans="4:4" x14ac:dyDescent="0.25">
      <c r="D55852"/>
    </row>
    <row r="55853" spans="4:4" x14ac:dyDescent="0.25">
      <c r="D55853"/>
    </row>
    <row r="55854" spans="4:4" x14ac:dyDescent="0.25">
      <c r="D55854"/>
    </row>
    <row r="55855" spans="4:4" x14ac:dyDescent="0.25">
      <c r="D55855"/>
    </row>
    <row r="55856" spans="4:4" x14ac:dyDescent="0.25">
      <c r="D55856"/>
    </row>
    <row r="55857" spans="4:4" x14ac:dyDescent="0.25">
      <c r="D55857"/>
    </row>
    <row r="55858" spans="4:4" x14ac:dyDescent="0.25">
      <c r="D55858"/>
    </row>
    <row r="55859" spans="4:4" x14ac:dyDescent="0.25">
      <c r="D55859"/>
    </row>
    <row r="55860" spans="4:4" x14ac:dyDescent="0.25">
      <c r="D55860"/>
    </row>
    <row r="55861" spans="4:4" x14ac:dyDescent="0.25">
      <c r="D55861"/>
    </row>
    <row r="55862" spans="4:4" x14ac:dyDescent="0.25">
      <c r="D55862"/>
    </row>
    <row r="55863" spans="4:4" x14ac:dyDescent="0.25">
      <c r="D55863"/>
    </row>
    <row r="55864" spans="4:4" x14ac:dyDescent="0.25">
      <c r="D55864"/>
    </row>
    <row r="55865" spans="4:4" x14ac:dyDescent="0.25">
      <c r="D55865"/>
    </row>
    <row r="55866" spans="4:4" x14ac:dyDescent="0.25">
      <c r="D55866"/>
    </row>
    <row r="55867" spans="4:4" x14ac:dyDescent="0.25">
      <c r="D55867"/>
    </row>
    <row r="55868" spans="4:4" x14ac:dyDescent="0.25">
      <c r="D55868"/>
    </row>
    <row r="55869" spans="4:4" x14ac:dyDescent="0.25">
      <c r="D55869"/>
    </row>
    <row r="55870" spans="4:4" x14ac:dyDescent="0.25">
      <c r="D55870"/>
    </row>
    <row r="55871" spans="4:4" x14ac:dyDescent="0.25">
      <c r="D55871"/>
    </row>
    <row r="55872" spans="4:4" x14ac:dyDescent="0.25">
      <c r="D55872"/>
    </row>
    <row r="55873" spans="4:4" x14ac:dyDescent="0.25">
      <c r="D55873"/>
    </row>
    <row r="55874" spans="4:4" x14ac:dyDescent="0.25">
      <c r="D55874"/>
    </row>
    <row r="55875" spans="4:4" x14ac:dyDescent="0.25">
      <c r="D55875"/>
    </row>
    <row r="55876" spans="4:4" x14ac:dyDescent="0.25">
      <c r="D55876"/>
    </row>
    <row r="55877" spans="4:4" x14ac:dyDescent="0.25">
      <c r="D55877"/>
    </row>
    <row r="55878" spans="4:4" x14ac:dyDescent="0.25">
      <c r="D55878"/>
    </row>
    <row r="55879" spans="4:4" x14ac:dyDescent="0.25">
      <c r="D55879"/>
    </row>
    <row r="55880" spans="4:4" x14ac:dyDescent="0.25">
      <c r="D55880"/>
    </row>
    <row r="55881" spans="4:4" x14ac:dyDescent="0.25">
      <c r="D55881"/>
    </row>
    <row r="55882" spans="4:4" x14ac:dyDescent="0.25">
      <c r="D55882"/>
    </row>
    <row r="55883" spans="4:4" x14ac:dyDescent="0.25">
      <c r="D55883"/>
    </row>
    <row r="55884" spans="4:4" x14ac:dyDescent="0.25">
      <c r="D55884"/>
    </row>
    <row r="55885" spans="4:4" x14ac:dyDescent="0.25">
      <c r="D55885"/>
    </row>
    <row r="55886" spans="4:4" x14ac:dyDescent="0.25">
      <c r="D55886"/>
    </row>
    <row r="55887" spans="4:4" x14ac:dyDescent="0.25">
      <c r="D55887"/>
    </row>
    <row r="55888" spans="4:4" x14ac:dyDescent="0.25">
      <c r="D55888"/>
    </row>
    <row r="55889" spans="4:4" x14ac:dyDescent="0.25">
      <c r="D55889"/>
    </row>
    <row r="55890" spans="4:4" x14ac:dyDescent="0.25">
      <c r="D55890"/>
    </row>
    <row r="55891" spans="4:4" x14ac:dyDescent="0.25">
      <c r="D55891"/>
    </row>
    <row r="55892" spans="4:4" x14ac:dyDescent="0.25">
      <c r="D55892"/>
    </row>
    <row r="55893" spans="4:4" x14ac:dyDescent="0.25">
      <c r="D55893"/>
    </row>
    <row r="55894" spans="4:4" x14ac:dyDescent="0.25">
      <c r="D55894"/>
    </row>
    <row r="55895" spans="4:4" x14ac:dyDescent="0.25">
      <c r="D55895"/>
    </row>
    <row r="55896" spans="4:4" x14ac:dyDescent="0.25">
      <c r="D55896"/>
    </row>
    <row r="55897" spans="4:4" x14ac:dyDescent="0.25">
      <c r="D55897"/>
    </row>
    <row r="55898" spans="4:4" x14ac:dyDescent="0.25">
      <c r="D55898"/>
    </row>
    <row r="55899" spans="4:4" x14ac:dyDescent="0.25">
      <c r="D55899"/>
    </row>
    <row r="55900" spans="4:4" x14ac:dyDescent="0.25">
      <c r="D55900"/>
    </row>
    <row r="55901" spans="4:4" x14ac:dyDescent="0.25">
      <c r="D55901"/>
    </row>
    <row r="55902" spans="4:4" x14ac:dyDescent="0.25">
      <c r="D55902"/>
    </row>
    <row r="55903" spans="4:4" x14ac:dyDescent="0.25">
      <c r="D55903"/>
    </row>
    <row r="55904" spans="4:4" x14ac:dyDescent="0.25">
      <c r="D55904"/>
    </row>
    <row r="55905" spans="4:4" x14ac:dyDescent="0.25">
      <c r="D55905"/>
    </row>
    <row r="55906" spans="4:4" x14ac:dyDescent="0.25">
      <c r="D55906"/>
    </row>
    <row r="55907" spans="4:4" x14ac:dyDescent="0.25">
      <c r="D55907"/>
    </row>
    <row r="55908" spans="4:4" x14ac:dyDescent="0.25">
      <c r="D55908"/>
    </row>
    <row r="55909" spans="4:4" x14ac:dyDescent="0.25">
      <c r="D55909"/>
    </row>
    <row r="55910" spans="4:4" x14ac:dyDescent="0.25">
      <c r="D55910"/>
    </row>
    <row r="55911" spans="4:4" x14ac:dyDescent="0.25">
      <c r="D55911"/>
    </row>
    <row r="55912" spans="4:4" x14ac:dyDescent="0.25">
      <c r="D55912"/>
    </row>
    <row r="55913" spans="4:4" x14ac:dyDescent="0.25">
      <c r="D55913"/>
    </row>
    <row r="55914" spans="4:4" x14ac:dyDescent="0.25">
      <c r="D55914"/>
    </row>
    <row r="55915" spans="4:4" x14ac:dyDescent="0.25">
      <c r="D55915"/>
    </row>
    <row r="55916" spans="4:4" x14ac:dyDescent="0.25">
      <c r="D55916"/>
    </row>
    <row r="55917" spans="4:4" x14ac:dyDescent="0.25">
      <c r="D55917"/>
    </row>
    <row r="55918" spans="4:4" x14ac:dyDescent="0.25">
      <c r="D55918"/>
    </row>
    <row r="55919" spans="4:4" x14ac:dyDescent="0.25">
      <c r="D55919"/>
    </row>
    <row r="55920" spans="4:4" x14ac:dyDescent="0.25">
      <c r="D55920"/>
    </row>
    <row r="55921" spans="4:4" x14ac:dyDescent="0.25">
      <c r="D55921"/>
    </row>
    <row r="55922" spans="4:4" x14ac:dyDescent="0.25">
      <c r="D55922"/>
    </row>
    <row r="55923" spans="4:4" x14ac:dyDescent="0.25">
      <c r="D55923"/>
    </row>
    <row r="55924" spans="4:4" x14ac:dyDescent="0.25">
      <c r="D55924"/>
    </row>
    <row r="55925" spans="4:4" x14ac:dyDescent="0.25">
      <c r="D55925"/>
    </row>
    <row r="55926" spans="4:4" x14ac:dyDescent="0.25">
      <c r="D55926"/>
    </row>
    <row r="55927" spans="4:4" x14ac:dyDescent="0.25">
      <c r="D55927"/>
    </row>
    <row r="55928" spans="4:4" x14ac:dyDescent="0.25">
      <c r="D55928"/>
    </row>
    <row r="55929" spans="4:4" x14ac:dyDescent="0.25">
      <c r="D55929"/>
    </row>
    <row r="55930" spans="4:4" x14ac:dyDescent="0.25">
      <c r="D55930"/>
    </row>
    <row r="55931" spans="4:4" x14ac:dyDescent="0.25">
      <c r="D55931"/>
    </row>
    <row r="55932" spans="4:4" x14ac:dyDescent="0.25">
      <c r="D55932"/>
    </row>
    <row r="55933" spans="4:4" x14ac:dyDescent="0.25">
      <c r="D55933"/>
    </row>
    <row r="55934" spans="4:4" x14ac:dyDescent="0.25">
      <c r="D55934"/>
    </row>
    <row r="55935" spans="4:4" x14ac:dyDescent="0.25">
      <c r="D55935"/>
    </row>
    <row r="55936" spans="4:4" x14ac:dyDescent="0.25">
      <c r="D55936"/>
    </row>
    <row r="55937" spans="4:4" x14ac:dyDescent="0.25">
      <c r="D55937"/>
    </row>
    <row r="55938" spans="4:4" x14ac:dyDescent="0.25">
      <c r="D55938"/>
    </row>
    <row r="55939" spans="4:4" x14ac:dyDescent="0.25">
      <c r="D55939"/>
    </row>
    <row r="55940" spans="4:4" x14ac:dyDescent="0.25">
      <c r="D55940"/>
    </row>
    <row r="55941" spans="4:4" x14ac:dyDescent="0.25">
      <c r="D55941"/>
    </row>
    <row r="55942" spans="4:4" x14ac:dyDescent="0.25">
      <c r="D55942"/>
    </row>
    <row r="55943" spans="4:4" x14ac:dyDescent="0.25">
      <c r="D55943"/>
    </row>
    <row r="55944" spans="4:4" x14ac:dyDescent="0.25">
      <c r="D55944"/>
    </row>
    <row r="55945" spans="4:4" x14ac:dyDescent="0.25">
      <c r="D55945"/>
    </row>
    <row r="55946" spans="4:4" x14ac:dyDescent="0.25">
      <c r="D55946"/>
    </row>
    <row r="55947" spans="4:4" x14ac:dyDescent="0.25">
      <c r="D55947"/>
    </row>
    <row r="55948" spans="4:4" x14ac:dyDescent="0.25">
      <c r="D55948"/>
    </row>
    <row r="55949" spans="4:4" x14ac:dyDescent="0.25">
      <c r="D55949"/>
    </row>
    <row r="55950" spans="4:4" x14ac:dyDescent="0.25">
      <c r="D55950"/>
    </row>
    <row r="55951" spans="4:4" x14ac:dyDescent="0.25">
      <c r="D55951"/>
    </row>
    <row r="55952" spans="4:4" x14ac:dyDescent="0.25">
      <c r="D55952"/>
    </row>
    <row r="55953" spans="4:4" x14ac:dyDescent="0.25">
      <c r="D55953"/>
    </row>
    <row r="55954" spans="4:4" x14ac:dyDescent="0.25">
      <c r="D55954"/>
    </row>
    <row r="55955" spans="4:4" x14ac:dyDescent="0.25">
      <c r="D55955"/>
    </row>
    <row r="55956" spans="4:4" x14ac:dyDescent="0.25">
      <c r="D55956"/>
    </row>
    <row r="55957" spans="4:4" x14ac:dyDescent="0.25">
      <c r="D55957"/>
    </row>
    <row r="55958" spans="4:4" x14ac:dyDescent="0.25">
      <c r="D55958"/>
    </row>
    <row r="55959" spans="4:4" x14ac:dyDescent="0.25">
      <c r="D55959"/>
    </row>
    <row r="55960" spans="4:4" x14ac:dyDescent="0.25">
      <c r="D55960"/>
    </row>
    <row r="55961" spans="4:4" x14ac:dyDescent="0.25">
      <c r="D55961"/>
    </row>
    <row r="55962" spans="4:4" x14ac:dyDescent="0.25">
      <c r="D55962"/>
    </row>
    <row r="55963" spans="4:4" x14ac:dyDescent="0.25">
      <c r="D55963"/>
    </row>
    <row r="55964" spans="4:4" x14ac:dyDescent="0.25">
      <c r="D55964"/>
    </row>
    <row r="55965" spans="4:4" x14ac:dyDescent="0.25">
      <c r="D55965"/>
    </row>
    <row r="55966" spans="4:4" x14ac:dyDescent="0.25">
      <c r="D55966"/>
    </row>
    <row r="55967" spans="4:4" x14ac:dyDescent="0.25">
      <c r="D55967"/>
    </row>
    <row r="55968" spans="4:4" x14ac:dyDescent="0.25">
      <c r="D55968"/>
    </row>
    <row r="55969" spans="4:4" x14ac:dyDescent="0.25">
      <c r="D55969"/>
    </row>
    <row r="55970" spans="4:4" x14ac:dyDescent="0.25">
      <c r="D55970"/>
    </row>
    <row r="55971" spans="4:4" x14ac:dyDescent="0.25">
      <c r="D55971"/>
    </row>
    <row r="55972" spans="4:4" x14ac:dyDescent="0.25">
      <c r="D55972"/>
    </row>
    <row r="55973" spans="4:4" x14ac:dyDescent="0.25">
      <c r="D55973"/>
    </row>
    <row r="55974" spans="4:4" x14ac:dyDescent="0.25">
      <c r="D55974"/>
    </row>
    <row r="55975" spans="4:4" x14ac:dyDescent="0.25">
      <c r="D55975"/>
    </row>
    <row r="55976" spans="4:4" x14ac:dyDescent="0.25">
      <c r="D55976"/>
    </row>
    <row r="55977" spans="4:4" x14ac:dyDescent="0.25">
      <c r="D55977"/>
    </row>
    <row r="55978" spans="4:4" x14ac:dyDescent="0.25">
      <c r="D55978"/>
    </row>
    <row r="55979" spans="4:4" x14ac:dyDescent="0.25">
      <c r="D55979"/>
    </row>
    <row r="55980" spans="4:4" x14ac:dyDescent="0.25">
      <c r="D55980"/>
    </row>
    <row r="55981" spans="4:4" x14ac:dyDescent="0.25">
      <c r="D55981"/>
    </row>
    <row r="55982" spans="4:4" x14ac:dyDescent="0.25">
      <c r="D55982"/>
    </row>
    <row r="55983" spans="4:4" x14ac:dyDescent="0.25">
      <c r="D55983"/>
    </row>
    <row r="55984" spans="4:4" x14ac:dyDescent="0.25">
      <c r="D55984"/>
    </row>
    <row r="55985" spans="4:4" x14ac:dyDescent="0.25">
      <c r="D55985"/>
    </row>
    <row r="55986" spans="4:4" x14ac:dyDescent="0.25">
      <c r="D55986"/>
    </row>
    <row r="55987" spans="4:4" x14ac:dyDescent="0.25">
      <c r="D55987"/>
    </row>
    <row r="55988" spans="4:4" x14ac:dyDescent="0.25">
      <c r="D55988"/>
    </row>
    <row r="55989" spans="4:4" x14ac:dyDescent="0.25">
      <c r="D55989"/>
    </row>
    <row r="55990" spans="4:4" x14ac:dyDescent="0.25">
      <c r="D55990"/>
    </row>
    <row r="55991" spans="4:4" x14ac:dyDescent="0.25">
      <c r="D55991"/>
    </row>
    <row r="55992" spans="4:4" x14ac:dyDescent="0.25">
      <c r="D55992"/>
    </row>
    <row r="55993" spans="4:4" x14ac:dyDescent="0.25">
      <c r="D55993"/>
    </row>
    <row r="55994" spans="4:4" x14ac:dyDescent="0.25">
      <c r="D55994"/>
    </row>
    <row r="55995" spans="4:4" x14ac:dyDescent="0.25">
      <c r="D55995"/>
    </row>
    <row r="55996" spans="4:4" x14ac:dyDescent="0.25">
      <c r="D55996"/>
    </row>
    <row r="55997" spans="4:4" x14ac:dyDescent="0.25">
      <c r="D55997"/>
    </row>
    <row r="55998" spans="4:4" x14ac:dyDescent="0.25">
      <c r="D55998"/>
    </row>
    <row r="55999" spans="4:4" x14ac:dyDescent="0.25">
      <c r="D55999"/>
    </row>
    <row r="56000" spans="4:4" x14ac:dyDescent="0.25">
      <c r="D56000"/>
    </row>
    <row r="56001" spans="4:4" x14ac:dyDescent="0.25">
      <c r="D56001"/>
    </row>
    <row r="56002" spans="4:4" x14ac:dyDescent="0.25">
      <c r="D56002"/>
    </row>
    <row r="56003" spans="4:4" x14ac:dyDescent="0.25">
      <c r="D56003"/>
    </row>
    <row r="56004" spans="4:4" x14ac:dyDescent="0.25">
      <c r="D56004"/>
    </row>
    <row r="56005" spans="4:4" x14ac:dyDescent="0.25">
      <c r="D56005"/>
    </row>
    <row r="56006" spans="4:4" x14ac:dyDescent="0.25">
      <c r="D56006"/>
    </row>
    <row r="56007" spans="4:4" x14ac:dyDescent="0.25">
      <c r="D56007"/>
    </row>
    <row r="56008" spans="4:4" x14ac:dyDescent="0.25">
      <c r="D56008"/>
    </row>
    <row r="56009" spans="4:4" x14ac:dyDescent="0.25">
      <c r="D56009"/>
    </row>
    <row r="56010" spans="4:4" x14ac:dyDescent="0.25">
      <c r="D56010"/>
    </row>
    <row r="56011" spans="4:4" x14ac:dyDescent="0.25">
      <c r="D56011"/>
    </row>
    <row r="56012" spans="4:4" x14ac:dyDescent="0.25">
      <c r="D56012"/>
    </row>
    <row r="56013" spans="4:4" x14ac:dyDescent="0.25">
      <c r="D56013"/>
    </row>
    <row r="56014" spans="4:4" x14ac:dyDescent="0.25">
      <c r="D56014"/>
    </row>
    <row r="56015" spans="4:4" x14ac:dyDescent="0.25">
      <c r="D56015"/>
    </row>
    <row r="56016" spans="4:4" x14ac:dyDescent="0.25">
      <c r="D56016"/>
    </row>
    <row r="56017" spans="4:4" x14ac:dyDescent="0.25">
      <c r="D56017"/>
    </row>
    <row r="56018" spans="4:4" x14ac:dyDescent="0.25">
      <c r="D56018"/>
    </row>
    <row r="56019" spans="4:4" x14ac:dyDescent="0.25">
      <c r="D56019"/>
    </row>
    <row r="56020" spans="4:4" x14ac:dyDescent="0.25">
      <c r="D56020"/>
    </row>
    <row r="56021" spans="4:4" x14ac:dyDescent="0.25">
      <c r="D56021"/>
    </row>
    <row r="56022" spans="4:4" x14ac:dyDescent="0.25">
      <c r="D56022"/>
    </row>
    <row r="56023" spans="4:4" x14ac:dyDescent="0.25">
      <c r="D56023"/>
    </row>
    <row r="56024" spans="4:4" x14ac:dyDescent="0.25">
      <c r="D56024"/>
    </row>
    <row r="56025" spans="4:4" x14ac:dyDescent="0.25">
      <c r="D56025"/>
    </row>
    <row r="56026" spans="4:4" x14ac:dyDescent="0.25">
      <c r="D56026"/>
    </row>
    <row r="56027" spans="4:4" x14ac:dyDescent="0.25">
      <c r="D56027"/>
    </row>
    <row r="56028" spans="4:4" x14ac:dyDescent="0.25">
      <c r="D56028"/>
    </row>
    <row r="56029" spans="4:4" x14ac:dyDescent="0.25">
      <c r="D56029"/>
    </row>
    <row r="56030" spans="4:4" x14ac:dyDescent="0.25">
      <c r="D56030"/>
    </row>
    <row r="56031" spans="4:4" x14ac:dyDescent="0.25">
      <c r="D56031"/>
    </row>
    <row r="56032" spans="4:4" x14ac:dyDescent="0.25">
      <c r="D56032"/>
    </row>
    <row r="56033" spans="4:4" x14ac:dyDescent="0.25">
      <c r="D56033"/>
    </row>
    <row r="56034" spans="4:4" x14ac:dyDescent="0.25">
      <c r="D56034"/>
    </row>
    <row r="56035" spans="4:4" x14ac:dyDescent="0.25">
      <c r="D56035"/>
    </row>
    <row r="56036" spans="4:4" x14ac:dyDescent="0.25">
      <c r="D56036"/>
    </row>
    <row r="56037" spans="4:4" x14ac:dyDescent="0.25">
      <c r="D56037"/>
    </row>
    <row r="56038" spans="4:4" x14ac:dyDescent="0.25">
      <c r="D56038"/>
    </row>
    <row r="56039" spans="4:4" x14ac:dyDescent="0.25">
      <c r="D56039"/>
    </row>
    <row r="56040" spans="4:4" x14ac:dyDescent="0.25">
      <c r="D56040"/>
    </row>
    <row r="56041" spans="4:4" x14ac:dyDescent="0.25">
      <c r="D56041"/>
    </row>
    <row r="56042" spans="4:4" x14ac:dyDescent="0.25">
      <c r="D56042"/>
    </row>
    <row r="56043" spans="4:4" x14ac:dyDescent="0.25">
      <c r="D56043"/>
    </row>
    <row r="56044" spans="4:4" x14ac:dyDescent="0.25">
      <c r="D56044"/>
    </row>
    <row r="56045" spans="4:4" x14ac:dyDescent="0.25">
      <c r="D56045"/>
    </row>
    <row r="56046" spans="4:4" x14ac:dyDescent="0.25">
      <c r="D56046"/>
    </row>
    <row r="56047" spans="4:4" x14ac:dyDescent="0.25">
      <c r="D56047"/>
    </row>
    <row r="56048" spans="4:4" x14ac:dyDescent="0.25">
      <c r="D56048"/>
    </row>
    <row r="56049" spans="4:4" x14ac:dyDescent="0.25">
      <c r="D56049"/>
    </row>
    <row r="56050" spans="4:4" x14ac:dyDescent="0.25">
      <c r="D56050"/>
    </row>
    <row r="56051" spans="4:4" x14ac:dyDescent="0.25">
      <c r="D56051"/>
    </row>
    <row r="56052" spans="4:4" x14ac:dyDescent="0.25">
      <c r="D56052"/>
    </row>
    <row r="56053" spans="4:4" x14ac:dyDescent="0.25">
      <c r="D56053"/>
    </row>
    <row r="56054" spans="4:4" x14ac:dyDescent="0.25">
      <c r="D56054"/>
    </row>
    <row r="56055" spans="4:4" x14ac:dyDescent="0.25">
      <c r="D56055"/>
    </row>
    <row r="56056" spans="4:4" x14ac:dyDescent="0.25">
      <c r="D56056"/>
    </row>
    <row r="56057" spans="4:4" x14ac:dyDescent="0.25">
      <c r="D56057"/>
    </row>
    <row r="56058" spans="4:4" x14ac:dyDescent="0.25">
      <c r="D56058"/>
    </row>
    <row r="56059" spans="4:4" x14ac:dyDescent="0.25">
      <c r="D56059"/>
    </row>
    <row r="56060" spans="4:4" x14ac:dyDescent="0.25">
      <c r="D56060"/>
    </row>
    <row r="56061" spans="4:4" x14ac:dyDescent="0.25">
      <c r="D56061"/>
    </row>
    <row r="56062" spans="4:4" x14ac:dyDescent="0.25">
      <c r="D56062"/>
    </row>
    <row r="56063" spans="4:4" x14ac:dyDescent="0.25">
      <c r="D56063"/>
    </row>
    <row r="56064" spans="4:4" x14ac:dyDescent="0.25">
      <c r="D56064"/>
    </row>
    <row r="56065" spans="4:4" x14ac:dyDescent="0.25">
      <c r="D56065"/>
    </row>
    <row r="56066" spans="4:4" x14ac:dyDescent="0.25">
      <c r="D56066"/>
    </row>
    <row r="56067" spans="4:4" x14ac:dyDescent="0.25">
      <c r="D56067"/>
    </row>
    <row r="56068" spans="4:4" x14ac:dyDescent="0.25">
      <c r="D56068"/>
    </row>
    <row r="56069" spans="4:4" x14ac:dyDescent="0.25">
      <c r="D56069"/>
    </row>
    <row r="56070" spans="4:4" x14ac:dyDescent="0.25">
      <c r="D56070"/>
    </row>
    <row r="56071" spans="4:4" x14ac:dyDescent="0.25">
      <c r="D56071"/>
    </row>
    <row r="56072" spans="4:4" x14ac:dyDescent="0.25">
      <c r="D56072"/>
    </row>
    <row r="56073" spans="4:4" x14ac:dyDescent="0.25">
      <c r="D56073"/>
    </row>
    <row r="56074" spans="4:4" x14ac:dyDescent="0.25">
      <c r="D56074"/>
    </row>
    <row r="56075" spans="4:4" x14ac:dyDescent="0.25">
      <c r="D56075"/>
    </row>
    <row r="56076" spans="4:4" x14ac:dyDescent="0.25">
      <c r="D56076"/>
    </row>
    <row r="56077" spans="4:4" x14ac:dyDescent="0.25">
      <c r="D56077"/>
    </row>
    <row r="56078" spans="4:4" x14ac:dyDescent="0.25">
      <c r="D56078"/>
    </row>
    <row r="56079" spans="4:4" x14ac:dyDescent="0.25">
      <c r="D56079"/>
    </row>
    <row r="56080" spans="4:4" x14ac:dyDescent="0.25">
      <c r="D56080"/>
    </row>
    <row r="56081" spans="4:4" x14ac:dyDescent="0.25">
      <c r="D56081"/>
    </row>
    <row r="56082" spans="4:4" x14ac:dyDescent="0.25">
      <c r="D56082"/>
    </row>
    <row r="56083" spans="4:4" x14ac:dyDescent="0.25">
      <c r="D56083"/>
    </row>
    <row r="56084" spans="4:4" x14ac:dyDescent="0.25">
      <c r="D56084"/>
    </row>
    <row r="56085" spans="4:4" x14ac:dyDescent="0.25">
      <c r="D56085"/>
    </row>
    <row r="56086" spans="4:4" x14ac:dyDescent="0.25">
      <c r="D56086"/>
    </row>
    <row r="56087" spans="4:4" x14ac:dyDescent="0.25">
      <c r="D56087"/>
    </row>
    <row r="56088" spans="4:4" x14ac:dyDescent="0.25">
      <c r="D56088"/>
    </row>
    <row r="56089" spans="4:4" x14ac:dyDescent="0.25">
      <c r="D56089"/>
    </row>
    <row r="56090" spans="4:4" x14ac:dyDescent="0.25">
      <c r="D56090"/>
    </row>
    <row r="56091" spans="4:4" x14ac:dyDescent="0.25">
      <c r="D56091"/>
    </row>
    <row r="56092" spans="4:4" x14ac:dyDescent="0.25">
      <c r="D56092"/>
    </row>
    <row r="56093" spans="4:4" x14ac:dyDescent="0.25">
      <c r="D56093"/>
    </row>
    <row r="56094" spans="4:4" x14ac:dyDescent="0.25">
      <c r="D56094"/>
    </row>
    <row r="56095" spans="4:4" x14ac:dyDescent="0.25">
      <c r="D56095"/>
    </row>
    <row r="56096" spans="4:4" x14ac:dyDescent="0.25">
      <c r="D56096"/>
    </row>
    <row r="56097" spans="4:4" x14ac:dyDescent="0.25">
      <c r="D56097"/>
    </row>
    <row r="56098" spans="4:4" x14ac:dyDescent="0.25">
      <c r="D56098"/>
    </row>
    <row r="56099" spans="4:4" x14ac:dyDescent="0.25">
      <c r="D56099"/>
    </row>
    <row r="56100" spans="4:4" x14ac:dyDescent="0.25">
      <c r="D56100"/>
    </row>
    <row r="56101" spans="4:4" x14ac:dyDescent="0.25">
      <c r="D56101"/>
    </row>
    <row r="56102" spans="4:4" x14ac:dyDescent="0.25">
      <c r="D56102"/>
    </row>
    <row r="56103" spans="4:4" x14ac:dyDescent="0.25">
      <c r="D56103"/>
    </row>
    <row r="56104" spans="4:4" x14ac:dyDescent="0.25">
      <c r="D56104"/>
    </row>
    <row r="56105" spans="4:4" x14ac:dyDescent="0.25">
      <c r="D56105"/>
    </row>
    <row r="56106" spans="4:4" x14ac:dyDescent="0.25">
      <c r="D56106"/>
    </row>
    <row r="56107" spans="4:4" x14ac:dyDescent="0.25">
      <c r="D56107"/>
    </row>
    <row r="56108" spans="4:4" x14ac:dyDescent="0.25">
      <c r="D56108"/>
    </row>
    <row r="56109" spans="4:4" x14ac:dyDescent="0.25">
      <c r="D56109"/>
    </row>
    <row r="56110" spans="4:4" x14ac:dyDescent="0.25">
      <c r="D56110"/>
    </row>
    <row r="56111" spans="4:4" x14ac:dyDescent="0.25">
      <c r="D56111"/>
    </row>
    <row r="56112" spans="4:4" x14ac:dyDescent="0.25">
      <c r="D56112"/>
    </row>
    <row r="56113" spans="4:4" x14ac:dyDescent="0.25">
      <c r="D56113"/>
    </row>
    <row r="56114" spans="4:4" x14ac:dyDescent="0.25">
      <c r="D56114"/>
    </row>
    <row r="56115" spans="4:4" x14ac:dyDescent="0.25">
      <c r="D56115"/>
    </row>
    <row r="56116" spans="4:4" x14ac:dyDescent="0.25">
      <c r="D56116"/>
    </row>
    <row r="56117" spans="4:4" x14ac:dyDescent="0.25">
      <c r="D56117"/>
    </row>
    <row r="56118" spans="4:4" x14ac:dyDescent="0.25">
      <c r="D56118"/>
    </row>
    <row r="56119" spans="4:4" x14ac:dyDescent="0.25">
      <c r="D56119"/>
    </row>
    <row r="56120" spans="4:4" x14ac:dyDescent="0.25">
      <c r="D56120"/>
    </row>
    <row r="56121" spans="4:4" x14ac:dyDescent="0.25">
      <c r="D56121"/>
    </row>
    <row r="56122" spans="4:4" x14ac:dyDescent="0.25">
      <c r="D56122"/>
    </row>
    <row r="56123" spans="4:4" x14ac:dyDescent="0.25">
      <c r="D56123"/>
    </row>
    <row r="56124" spans="4:4" x14ac:dyDescent="0.25">
      <c r="D56124"/>
    </row>
    <row r="56125" spans="4:4" x14ac:dyDescent="0.25">
      <c r="D56125"/>
    </row>
    <row r="56126" spans="4:4" x14ac:dyDescent="0.25">
      <c r="D56126"/>
    </row>
    <row r="56127" spans="4:4" x14ac:dyDescent="0.25">
      <c r="D56127"/>
    </row>
    <row r="56128" spans="4:4" x14ac:dyDescent="0.25">
      <c r="D56128"/>
    </row>
    <row r="56129" spans="4:4" x14ac:dyDescent="0.25">
      <c r="D56129"/>
    </row>
    <row r="56130" spans="4:4" x14ac:dyDescent="0.25">
      <c r="D56130"/>
    </row>
    <row r="56131" spans="4:4" x14ac:dyDescent="0.25">
      <c r="D56131"/>
    </row>
    <row r="56132" spans="4:4" x14ac:dyDescent="0.25">
      <c r="D56132"/>
    </row>
    <row r="56133" spans="4:4" x14ac:dyDescent="0.25">
      <c r="D56133"/>
    </row>
    <row r="56134" spans="4:4" x14ac:dyDescent="0.25">
      <c r="D56134"/>
    </row>
    <row r="56135" spans="4:4" x14ac:dyDescent="0.25">
      <c r="D56135"/>
    </row>
    <row r="56136" spans="4:4" x14ac:dyDescent="0.25">
      <c r="D56136"/>
    </row>
    <row r="56137" spans="4:4" x14ac:dyDescent="0.25">
      <c r="D56137"/>
    </row>
    <row r="56138" spans="4:4" x14ac:dyDescent="0.25">
      <c r="D56138"/>
    </row>
    <row r="56139" spans="4:4" x14ac:dyDescent="0.25">
      <c r="D56139"/>
    </row>
    <row r="56140" spans="4:4" x14ac:dyDescent="0.25">
      <c r="D56140"/>
    </row>
    <row r="56141" spans="4:4" x14ac:dyDescent="0.25">
      <c r="D56141"/>
    </row>
    <row r="56142" spans="4:4" x14ac:dyDescent="0.25">
      <c r="D56142"/>
    </row>
    <row r="56143" spans="4:4" x14ac:dyDescent="0.25">
      <c r="D56143"/>
    </row>
    <row r="56144" spans="4:4" x14ac:dyDescent="0.25">
      <c r="D56144"/>
    </row>
    <row r="56145" spans="4:4" x14ac:dyDescent="0.25">
      <c r="D56145"/>
    </row>
    <row r="56146" spans="4:4" x14ac:dyDescent="0.25">
      <c r="D56146"/>
    </row>
    <row r="56147" spans="4:4" x14ac:dyDescent="0.25">
      <c r="D56147"/>
    </row>
    <row r="56148" spans="4:4" x14ac:dyDescent="0.25">
      <c r="D56148"/>
    </row>
    <row r="56149" spans="4:4" x14ac:dyDescent="0.25">
      <c r="D56149"/>
    </row>
    <row r="56150" spans="4:4" x14ac:dyDescent="0.25">
      <c r="D56150"/>
    </row>
    <row r="56151" spans="4:4" x14ac:dyDescent="0.25">
      <c r="D56151"/>
    </row>
    <row r="56152" spans="4:4" x14ac:dyDescent="0.25">
      <c r="D56152"/>
    </row>
    <row r="56153" spans="4:4" x14ac:dyDescent="0.25">
      <c r="D56153"/>
    </row>
    <row r="56154" spans="4:4" x14ac:dyDescent="0.25">
      <c r="D56154"/>
    </row>
    <row r="56155" spans="4:4" x14ac:dyDescent="0.25">
      <c r="D56155"/>
    </row>
    <row r="56156" spans="4:4" x14ac:dyDescent="0.25">
      <c r="D56156"/>
    </row>
    <row r="56157" spans="4:4" x14ac:dyDescent="0.25">
      <c r="D56157"/>
    </row>
    <row r="56158" spans="4:4" x14ac:dyDescent="0.25">
      <c r="D56158"/>
    </row>
    <row r="56159" spans="4:4" x14ac:dyDescent="0.25">
      <c r="D56159"/>
    </row>
    <row r="56160" spans="4:4" x14ac:dyDescent="0.25">
      <c r="D56160"/>
    </row>
    <row r="56161" spans="4:4" x14ac:dyDescent="0.25">
      <c r="D56161"/>
    </row>
    <row r="56162" spans="4:4" x14ac:dyDescent="0.25">
      <c r="D56162"/>
    </row>
    <row r="56163" spans="4:4" x14ac:dyDescent="0.25">
      <c r="D56163"/>
    </row>
    <row r="56164" spans="4:4" x14ac:dyDescent="0.25">
      <c r="D56164"/>
    </row>
    <row r="56165" spans="4:4" x14ac:dyDescent="0.25">
      <c r="D56165"/>
    </row>
    <row r="56166" spans="4:4" x14ac:dyDescent="0.25">
      <c r="D56166"/>
    </row>
    <row r="56167" spans="4:4" x14ac:dyDescent="0.25">
      <c r="D56167"/>
    </row>
    <row r="56168" spans="4:4" x14ac:dyDescent="0.25">
      <c r="D56168"/>
    </row>
    <row r="56169" spans="4:4" x14ac:dyDescent="0.25">
      <c r="D56169"/>
    </row>
    <row r="56170" spans="4:4" x14ac:dyDescent="0.25">
      <c r="D56170"/>
    </row>
    <row r="56171" spans="4:4" x14ac:dyDescent="0.25">
      <c r="D56171"/>
    </row>
    <row r="56172" spans="4:4" x14ac:dyDescent="0.25">
      <c r="D56172"/>
    </row>
    <row r="56173" spans="4:4" x14ac:dyDescent="0.25">
      <c r="D56173"/>
    </row>
    <row r="56174" spans="4:4" x14ac:dyDescent="0.25">
      <c r="D56174"/>
    </row>
    <row r="56175" spans="4:4" x14ac:dyDescent="0.25">
      <c r="D56175"/>
    </row>
    <row r="56176" spans="4:4" x14ac:dyDescent="0.25">
      <c r="D56176"/>
    </row>
    <row r="56177" spans="4:4" x14ac:dyDescent="0.25">
      <c r="D56177"/>
    </row>
    <row r="56178" spans="4:4" x14ac:dyDescent="0.25">
      <c r="D56178"/>
    </row>
    <row r="56179" spans="4:4" x14ac:dyDescent="0.25">
      <c r="D56179"/>
    </row>
    <row r="56180" spans="4:4" x14ac:dyDescent="0.25">
      <c r="D56180"/>
    </row>
    <row r="56181" spans="4:4" x14ac:dyDescent="0.25">
      <c r="D56181"/>
    </row>
    <row r="56182" spans="4:4" x14ac:dyDescent="0.25">
      <c r="D56182"/>
    </row>
    <row r="56183" spans="4:4" x14ac:dyDescent="0.25">
      <c r="D56183"/>
    </row>
    <row r="56184" spans="4:4" x14ac:dyDescent="0.25">
      <c r="D56184"/>
    </row>
    <row r="56185" spans="4:4" x14ac:dyDescent="0.25">
      <c r="D56185"/>
    </row>
    <row r="56186" spans="4:4" x14ac:dyDescent="0.25">
      <c r="D56186"/>
    </row>
    <row r="56187" spans="4:4" x14ac:dyDescent="0.25">
      <c r="D56187"/>
    </row>
    <row r="56188" spans="4:4" x14ac:dyDescent="0.25">
      <c r="D56188"/>
    </row>
    <row r="56189" spans="4:4" x14ac:dyDescent="0.25">
      <c r="D56189"/>
    </row>
    <row r="56190" spans="4:4" x14ac:dyDescent="0.25">
      <c r="D56190"/>
    </row>
    <row r="56191" spans="4:4" x14ac:dyDescent="0.25">
      <c r="D56191"/>
    </row>
    <row r="56192" spans="4:4" x14ac:dyDescent="0.25">
      <c r="D56192"/>
    </row>
    <row r="56193" spans="4:4" x14ac:dyDescent="0.25">
      <c r="D56193"/>
    </row>
    <row r="56194" spans="4:4" x14ac:dyDescent="0.25">
      <c r="D56194"/>
    </row>
    <row r="56195" spans="4:4" x14ac:dyDescent="0.25">
      <c r="D56195"/>
    </row>
    <row r="56196" spans="4:4" x14ac:dyDescent="0.25">
      <c r="D56196"/>
    </row>
    <row r="56197" spans="4:4" x14ac:dyDescent="0.25">
      <c r="D56197"/>
    </row>
    <row r="56198" spans="4:4" x14ac:dyDescent="0.25">
      <c r="D56198"/>
    </row>
    <row r="56199" spans="4:4" x14ac:dyDescent="0.25">
      <c r="D56199"/>
    </row>
    <row r="56200" spans="4:4" x14ac:dyDescent="0.25">
      <c r="D56200"/>
    </row>
    <row r="56201" spans="4:4" x14ac:dyDescent="0.25">
      <c r="D56201"/>
    </row>
    <row r="56202" spans="4:4" x14ac:dyDescent="0.25">
      <c r="D56202"/>
    </row>
    <row r="56203" spans="4:4" x14ac:dyDescent="0.25">
      <c r="D56203"/>
    </row>
    <row r="56204" spans="4:4" x14ac:dyDescent="0.25">
      <c r="D56204"/>
    </row>
    <row r="56205" spans="4:4" x14ac:dyDescent="0.25">
      <c r="D56205"/>
    </row>
    <row r="56206" spans="4:4" x14ac:dyDescent="0.25">
      <c r="D56206"/>
    </row>
    <row r="56207" spans="4:4" x14ac:dyDescent="0.25">
      <c r="D56207"/>
    </row>
    <row r="56208" spans="4:4" x14ac:dyDescent="0.25">
      <c r="D56208"/>
    </row>
    <row r="56209" spans="4:4" x14ac:dyDescent="0.25">
      <c r="D56209"/>
    </row>
    <row r="56210" spans="4:4" x14ac:dyDescent="0.25">
      <c r="D56210"/>
    </row>
    <row r="56211" spans="4:4" x14ac:dyDescent="0.25">
      <c r="D56211"/>
    </row>
    <row r="56212" spans="4:4" x14ac:dyDescent="0.25">
      <c r="D56212"/>
    </row>
    <row r="56213" spans="4:4" x14ac:dyDescent="0.25">
      <c r="D56213"/>
    </row>
    <row r="56214" spans="4:4" x14ac:dyDescent="0.25">
      <c r="D56214"/>
    </row>
    <row r="56215" spans="4:4" x14ac:dyDescent="0.25">
      <c r="D56215"/>
    </row>
    <row r="56216" spans="4:4" x14ac:dyDescent="0.25">
      <c r="D56216"/>
    </row>
    <row r="56217" spans="4:4" x14ac:dyDescent="0.25">
      <c r="D56217"/>
    </row>
    <row r="56218" spans="4:4" x14ac:dyDescent="0.25">
      <c r="D56218"/>
    </row>
    <row r="56219" spans="4:4" x14ac:dyDescent="0.25">
      <c r="D56219"/>
    </row>
    <row r="56220" spans="4:4" x14ac:dyDescent="0.25">
      <c r="D56220"/>
    </row>
    <row r="56221" spans="4:4" x14ac:dyDescent="0.25">
      <c r="D56221"/>
    </row>
    <row r="56222" spans="4:4" x14ac:dyDescent="0.25">
      <c r="D56222"/>
    </row>
    <row r="56223" spans="4:4" x14ac:dyDescent="0.25">
      <c r="D56223"/>
    </row>
    <row r="56224" spans="4:4" x14ac:dyDescent="0.25">
      <c r="D56224"/>
    </row>
    <row r="56225" spans="4:4" x14ac:dyDescent="0.25">
      <c r="D56225"/>
    </row>
    <row r="56226" spans="4:4" x14ac:dyDescent="0.25">
      <c r="D56226"/>
    </row>
    <row r="56227" spans="4:4" x14ac:dyDescent="0.25">
      <c r="D56227"/>
    </row>
    <row r="56228" spans="4:4" x14ac:dyDescent="0.25">
      <c r="D56228"/>
    </row>
    <row r="56229" spans="4:4" x14ac:dyDescent="0.25">
      <c r="D56229"/>
    </row>
    <row r="56230" spans="4:4" x14ac:dyDescent="0.25">
      <c r="D56230"/>
    </row>
    <row r="56231" spans="4:4" x14ac:dyDescent="0.25">
      <c r="D56231"/>
    </row>
    <row r="56232" spans="4:4" x14ac:dyDescent="0.25">
      <c r="D56232"/>
    </row>
    <row r="56233" spans="4:4" x14ac:dyDescent="0.25">
      <c r="D56233"/>
    </row>
    <row r="56234" spans="4:4" x14ac:dyDescent="0.25">
      <c r="D56234"/>
    </row>
    <row r="56235" spans="4:4" x14ac:dyDescent="0.25">
      <c r="D56235"/>
    </row>
    <row r="56236" spans="4:4" x14ac:dyDescent="0.25">
      <c r="D56236"/>
    </row>
    <row r="56237" spans="4:4" x14ac:dyDescent="0.25">
      <c r="D56237"/>
    </row>
    <row r="56238" spans="4:4" x14ac:dyDescent="0.25">
      <c r="D56238"/>
    </row>
    <row r="56239" spans="4:4" x14ac:dyDescent="0.25">
      <c r="D56239"/>
    </row>
    <row r="56240" spans="4:4" x14ac:dyDescent="0.25">
      <c r="D56240"/>
    </row>
    <row r="56241" spans="4:4" x14ac:dyDescent="0.25">
      <c r="D56241"/>
    </row>
    <row r="56242" spans="4:4" x14ac:dyDescent="0.25">
      <c r="D56242"/>
    </row>
    <row r="56243" spans="4:4" x14ac:dyDescent="0.25">
      <c r="D56243"/>
    </row>
    <row r="56244" spans="4:4" x14ac:dyDescent="0.25">
      <c r="D56244"/>
    </row>
    <row r="56245" spans="4:4" x14ac:dyDescent="0.25">
      <c r="D56245"/>
    </row>
    <row r="56246" spans="4:4" x14ac:dyDescent="0.25">
      <c r="D56246"/>
    </row>
    <row r="56247" spans="4:4" x14ac:dyDescent="0.25">
      <c r="D56247"/>
    </row>
    <row r="56248" spans="4:4" x14ac:dyDescent="0.25">
      <c r="D56248"/>
    </row>
    <row r="56249" spans="4:4" x14ac:dyDescent="0.25">
      <c r="D56249"/>
    </row>
    <row r="56250" spans="4:4" x14ac:dyDescent="0.25">
      <c r="D56250"/>
    </row>
    <row r="56251" spans="4:4" x14ac:dyDescent="0.25">
      <c r="D56251"/>
    </row>
    <row r="56252" spans="4:4" x14ac:dyDescent="0.25">
      <c r="D56252"/>
    </row>
    <row r="56253" spans="4:4" x14ac:dyDescent="0.25">
      <c r="D56253"/>
    </row>
    <row r="56254" spans="4:4" x14ac:dyDescent="0.25">
      <c r="D56254"/>
    </row>
    <row r="56255" spans="4:4" x14ac:dyDescent="0.25">
      <c r="D56255"/>
    </row>
    <row r="56256" spans="4:4" x14ac:dyDescent="0.25">
      <c r="D56256"/>
    </row>
    <row r="56257" spans="4:4" x14ac:dyDescent="0.25">
      <c r="D56257"/>
    </row>
    <row r="56258" spans="4:4" x14ac:dyDescent="0.25">
      <c r="D56258"/>
    </row>
    <row r="56259" spans="4:4" x14ac:dyDescent="0.25">
      <c r="D56259"/>
    </row>
    <row r="56260" spans="4:4" x14ac:dyDescent="0.25">
      <c r="D56260"/>
    </row>
    <row r="56261" spans="4:4" x14ac:dyDescent="0.25">
      <c r="D56261"/>
    </row>
    <row r="56262" spans="4:4" x14ac:dyDescent="0.25">
      <c r="D56262"/>
    </row>
    <row r="56263" spans="4:4" x14ac:dyDescent="0.25">
      <c r="D56263"/>
    </row>
    <row r="56264" spans="4:4" x14ac:dyDescent="0.25">
      <c r="D56264"/>
    </row>
    <row r="56265" spans="4:4" x14ac:dyDescent="0.25">
      <c r="D56265"/>
    </row>
    <row r="56266" spans="4:4" x14ac:dyDescent="0.25">
      <c r="D56266"/>
    </row>
    <row r="56267" spans="4:4" x14ac:dyDescent="0.25">
      <c r="D56267"/>
    </row>
    <row r="56268" spans="4:4" x14ac:dyDescent="0.25">
      <c r="D56268"/>
    </row>
    <row r="56269" spans="4:4" x14ac:dyDescent="0.25">
      <c r="D56269"/>
    </row>
    <row r="56270" spans="4:4" x14ac:dyDescent="0.25">
      <c r="D56270"/>
    </row>
    <row r="56271" spans="4:4" x14ac:dyDescent="0.25">
      <c r="D56271"/>
    </row>
    <row r="56272" spans="4:4" x14ac:dyDescent="0.25">
      <c r="D56272"/>
    </row>
    <row r="56273" spans="4:4" x14ac:dyDescent="0.25">
      <c r="D56273"/>
    </row>
    <row r="56274" spans="4:4" x14ac:dyDescent="0.25">
      <c r="D56274"/>
    </row>
    <row r="56275" spans="4:4" x14ac:dyDescent="0.25">
      <c r="D56275"/>
    </row>
    <row r="56276" spans="4:4" x14ac:dyDescent="0.25">
      <c r="D56276"/>
    </row>
    <row r="56277" spans="4:4" x14ac:dyDescent="0.25">
      <c r="D56277"/>
    </row>
    <row r="56278" spans="4:4" x14ac:dyDescent="0.25">
      <c r="D56278"/>
    </row>
    <row r="56279" spans="4:4" x14ac:dyDescent="0.25">
      <c r="D56279"/>
    </row>
    <row r="56280" spans="4:4" x14ac:dyDescent="0.25">
      <c r="D56280"/>
    </row>
    <row r="56281" spans="4:4" x14ac:dyDescent="0.25">
      <c r="D56281"/>
    </row>
    <row r="56282" spans="4:4" x14ac:dyDescent="0.25">
      <c r="D56282"/>
    </row>
    <row r="56283" spans="4:4" x14ac:dyDescent="0.25">
      <c r="D56283"/>
    </row>
    <row r="56284" spans="4:4" x14ac:dyDescent="0.25">
      <c r="D56284"/>
    </row>
    <row r="56285" spans="4:4" x14ac:dyDescent="0.25">
      <c r="D56285"/>
    </row>
    <row r="56286" spans="4:4" x14ac:dyDescent="0.25">
      <c r="D56286"/>
    </row>
    <row r="56287" spans="4:4" x14ac:dyDescent="0.25">
      <c r="D56287"/>
    </row>
    <row r="56288" spans="4:4" x14ac:dyDescent="0.25">
      <c r="D56288"/>
    </row>
    <row r="56289" spans="4:4" x14ac:dyDescent="0.25">
      <c r="D56289"/>
    </row>
    <row r="56290" spans="4:4" x14ac:dyDescent="0.25">
      <c r="D56290"/>
    </row>
    <row r="56291" spans="4:4" x14ac:dyDescent="0.25">
      <c r="D56291"/>
    </row>
    <row r="56292" spans="4:4" x14ac:dyDescent="0.25">
      <c r="D56292"/>
    </row>
    <row r="56293" spans="4:4" x14ac:dyDescent="0.25">
      <c r="D56293"/>
    </row>
    <row r="56294" spans="4:4" x14ac:dyDescent="0.25">
      <c r="D56294"/>
    </row>
    <row r="56295" spans="4:4" x14ac:dyDescent="0.25">
      <c r="D56295"/>
    </row>
    <row r="56296" spans="4:4" x14ac:dyDescent="0.25">
      <c r="D56296"/>
    </row>
    <row r="56297" spans="4:4" x14ac:dyDescent="0.25">
      <c r="D56297"/>
    </row>
    <row r="56298" spans="4:4" x14ac:dyDescent="0.25">
      <c r="D56298"/>
    </row>
    <row r="56299" spans="4:4" x14ac:dyDescent="0.25">
      <c r="D56299"/>
    </row>
    <row r="56300" spans="4:4" x14ac:dyDescent="0.25">
      <c r="D56300"/>
    </row>
    <row r="56301" spans="4:4" x14ac:dyDescent="0.25">
      <c r="D56301"/>
    </row>
    <row r="56302" spans="4:4" x14ac:dyDescent="0.25">
      <c r="D56302"/>
    </row>
    <row r="56303" spans="4:4" x14ac:dyDescent="0.25">
      <c r="D56303"/>
    </row>
    <row r="56304" spans="4:4" x14ac:dyDescent="0.25">
      <c r="D56304"/>
    </row>
    <row r="56305" spans="4:4" x14ac:dyDescent="0.25">
      <c r="D56305"/>
    </row>
    <row r="56306" spans="4:4" x14ac:dyDescent="0.25">
      <c r="D56306"/>
    </row>
    <row r="56307" spans="4:4" x14ac:dyDescent="0.25">
      <c r="D56307"/>
    </row>
    <row r="56308" spans="4:4" x14ac:dyDescent="0.25">
      <c r="D56308"/>
    </row>
    <row r="56309" spans="4:4" x14ac:dyDescent="0.25">
      <c r="D56309"/>
    </row>
    <row r="56310" spans="4:4" x14ac:dyDescent="0.25">
      <c r="D56310"/>
    </row>
    <row r="56311" spans="4:4" x14ac:dyDescent="0.25">
      <c r="D56311"/>
    </row>
    <row r="56312" spans="4:4" x14ac:dyDescent="0.25">
      <c r="D56312"/>
    </row>
    <row r="56313" spans="4:4" x14ac:dyDescent="0.25">
      <c r="D56313"/>
    </row>
    <row r="56314" spans="4:4" x14ac:dyDescent="0.25">
      <c r="D56314"/>
    </row>
    <row r="56315" spans="4:4" x14ac:dyDescent="0.25">
      <c r="D56315"/>
    </row>
    <row r="56316" spans="4:4" x14ac:dyDescent="0.25">
      <c r="D56316"/>
    </row>
    <row r="56317" spans="4:4" x14ac:dyDescent="0.25">
      <c r="D56317"/>
    </row>
    <row r="56318" spans="4:4" x14ac:dyDescent="0.25">
      <c r="D56318"/>
    </row>
    <row r="56319" spans="4:4" x14ac:dyDescent="0.25">
      <c r="D56319"/>
    </row>
    <row r="56320" spans="4:4" x14ac:dyDescent="0.25">
      <c r="D56320"/>
    </row>
    <row r="56321" spans="4:4" x14ac:dyDescent="0.25">
      <c r="D56321"/>
    </row>
    <row r="56322" spans="4:4" x14ac:dyDescent="0.25">
      <c r="D56322"/>
    </row>
    <row r="56323" spans="4:4" x14ac:dyDescent="0.25">
      <c r="D56323"/>
    </row>
    <row r="56324" spans="4:4" x14ac:dyDescent="0.25">
      <c r="D56324"/>
    </row>
    <row r="56325" spans="4:4" x14ac:dyDescent="0.25">
      <c r="D56325"/>
    </row>
    <row r="56326" spans="4:4" x14ac:dyDescent="0.25">
      <c r="D56326"/>
    </row>
    <row r="56327" spans="4:4" x14ac:dyDescent="0.25">
      <c r="D56327"/>
    </row>
    <row r="56328" spans="4:4" x14ac:dyDescent="0.25">
      <c r="D56328"/>
    </row>
    <row r="56329" spans="4:4" x14ac:dyDescent="0.25">
      <c r="D56329"/>
    </row>
    <row r="56330" spans="4:4" x14ac:dyDescent="0.25">
      <c r="D56330"/>
    </row>
    <row r="56331" spans="4:4" x14ac:dyDescent="0.25">
      <c r="D56331"/>
    </row>
    <row r="56332" spans="4:4" x14ac:dyDescent="0.25">
      <c r="D56332"/>
    </row>
    <row r="56333" spans="4:4" x14ac:dyDescent="0.25">
      <c r="D56333"/>
    </row>
    <row r="56334" spans="4:4" x14ac:dyDescent="0.25">
      <c r="D56334"/>
    </row>
    <row r="56335" spans="4:4" x14ac:dyDescent="0.25">
      <c r="D56335"/>
    </row>
    <row r="56336" spans="4:4" x14ac:dyDescent="0.25">
      <c r="D56336"/>
    </row>
    <row r="56337" spans="4:4" x14ac:dyDescent="0.25">
      <c r="D56337"/>
    </row>
    <row r="56338" spans="4:4" x14ac:dyDescent="0.25">
      <c r="D56338"/>
    </row>
    <row r="56339" spans="4:4" x14ac:dyDescent="0.25">
      <c r="D56339"/>
    </row>
    <row r="56340" spans="4:4" x14ac:dyDescent="0.25">
      <c r="D56340"/>
    </row>
    <row r="56341" spans="4:4" x14ac:dyDescent="0.25">
      <c r="D56341"/>
    </row>
    <row r="56342" spans="4:4" x14ac:dyDescent="0.25">
      <c r="D56342"/>
    </row>
    <row r="56343" spans="4:4" x14ac:dyDescent="0.25">
      <c r="D56343"/>
    </row>
    <row r="56344" spans="4:4" x14ac:dyDescent="0.25">
      <c r="D56344"/>
    </row>
    <row r="56345" spans="4:4" x14ac:dyDescent="0.25">
      <c r="D56345"/>
    </row>
    <row r="56346" spans="4:4" x14ac:dyDescent="0.25">
      <c r="D56346"/>
    </row>
    <row r="56347" spans="4:4" x14ac:dyDescent="0.25">
      <c r="D56347"/>
    </row>
    <row r="56348" spans="4:4" x14ac:dyDescent="0.25">
      <c r="D56348"/>
    </row>
    <row r="56349" spans="4:4" x14ac:dyDescent="0.25">
      <c r="D56349"/>
    </row>
    <row r="56350" spans="4:4" x14ac:dyDescent="0.25">
      <c r="D56350"/>
    </row>
    <row r="56351" spans="4:4" x14ac:dyDescent="0.25">
      <c r="D56351"/>
    </row>
    <row r="56352" spans="4:4" x14ac:dyDescent="0.25">
      <c r="D56352"/>
    </row>
    <row r="56353" spans="4:4" x14ac:dyDescent="0.25">
      <c r="D56353"/>
    </row>
    <row r="56354" spans="4:4" x14ac:dyDescent="0.25">
      <c r="D56354"/>
    </row>
    <row r="56355" spans="4:4" x14ac:dyDescent="0.25">
      <c r="D56355"/>
    </row>
    <row r="56356" spans="4:4" x14ac:dyDescent="0.25">
      <c r="D56356"/>
    </row>
    <row r="56357" spans="4:4" x14ac:dyDescent="0.25">
      <c r="D56357"/>
    </row>
    <row r="56358" spans="4:4" x14ac:dyDescent="0.25">
      <c r="D56358"/>
    </row>
    <row r="56359" spans="4:4" x14ac:dyDescent="0.25">
      <c r="D56359"/>
    </row>
    <row r="56360" spans="4:4" x14ac:dyDescent="0.25">
      <c r="D56360"/>
    </row>
    <row r="56361" spans="4:4" x14ac:dyDescent="0.25">
      <c r="D56361"/>
    </row>
    <row r="56362" spans="4:4" x14ac:dyDescent="0.25">
      <c r="D56362"/>
    </row>
    <row r="56363" spans="4:4" x14ac:dyDescent="0.25">
      <c r="D56363"/>
    </row>
    <row r="56364" spans="4:4" x14ac:dyDescent="0.25">
      <c r="D56364"/>
    </row>
    <row r="56365" spans="4:4" x14ac:dyDescent="0.25">
      <c r="D56365"/>
    </row>
    <row r="56366" spans="4:4" x14ac:dyDescent="0.25">
      <c r="D56366"/>
    </row>
    <row r="56367" spans="4:4" x14ac:dyDescent="0.25">
      <c r="D56367"/>
    </row>
    <row r="56368" spans="4:4" x14ac:dyDescent="0.25">
      <c r="D56368"/>
    </row>
    <row r="56369" spans="4:4" x14ac:dyDescent="0.25">
      <c r="D56369"/>
    </row>
    <row r="56370" spans="4:4" x14ac:dyDescent="0.25">
      <c r="D56370"/>
    </row>
    <row r="56371" spans="4:4" x14ac:dyDescent="0.25">
      <c r="D56371"/>
    </row>
    <row r="56372" spans="4:4" x14ac:dyDescent="0.25">
      <c r="D56372"/>
    </row>
    <row r="56373" spans="4:4" x14ac:dyDescent="0.25">
      <c r="D56373"/>
    </row>
    <row r="56374" spans="4:4" x14ac:dyDescent="0.25">
      <c r="D56374"/>
    </row>
    <row r="56375" spans="4:4" x14ac:dyDescent="0.25">
      <c r="D56375"/>
    </row>
    <row r="56376" spans="4:4" x14ac:dyDescent="0.25">
      <c r="D56376"/>
    </row>
    <row r="56377" spans="4:4" x14ac:dyDescent="0.25">
      <c r="D56377"/>
    </row>
    <row r="56378" spans="4:4" x14ac:dyDescent="0.25">
      <c r="D56378"/>
    </row>
    <row r="56379" spans="4:4" x14ac:dyDescent="0.25">
      <c r="D56379"/>
    </row>
    <row r="56380" spans="4:4" x14ac:dyDescent="0.25">
      <c r="D56380"/>
    </row>
    <row r="56381" spans="4:4" x14ac:dyDescent="0.25">
      <c r="D56381"/>
    </row>
    <row r="56382" spans="4:4" x14ac:dyDescent="0.25">
      <c r="D56382"/>
    </row>
    <row r="56383" spans="4:4" x14ac:dyDescent="0.25">
      <c r="D56383"/>
    </row>
    <row r="56384" spans="4:4" x14ac:dyDescent="0.25">
      <c r="D56384"/>
    </row>
    <row r="56385" spans="4:4" x14ac:dyDescent="0.25">
      <c r="D56385"/>
    </row>
    <row r="56386" spans="4:4" x14ac:dyDescent="0.25">
      <c r="D56386"/>
    </row>
    <row r="56387" spans="4:4" x14ac:dyDescent="0.25">
      <c r="D56387"/>
    </row>
    <row r="56388" spans="4:4" x14ac:dyDescent="0.25">
      <c r="D56388"/>
    </row>
    <row r="56389" spans="4:4" x14ac:dyDescent="0.25">
      <c r="D56389"/>
    </row>
    <row r="56390" spans="4:4" x14ac:dyDescent="0.25">
      <c r="D56390"/>
    </row>
    <row r="56391" spans="4:4" x14ac:dyDescent="0.25">
      <c r="D56391"/>
    </row>
    <row r="56392" spans="4:4" x14ac:dyDescent="0.25">
      <c r="D56392"/>
    </row>
    <row r="56393" spans="4:4" x14ac:dyDescent="0.25">
      <c r="D56393"/>
    </row>
    <row r="56394" spans="4:4" x14ac:dyDescent="0.25">
      <c r="D56394"/>
    </row>
    <row r="56395" spans="4:4" x14ac:dyDescent="0.25">
      <c r="D56395"/>
    </row>
    <row r="56396" spans="4:4" x14ac:dyDescent="0.25">
      <c r="D56396"/>
    </row>
    <row r="56397" spans="4:4" x14ac:dyDescent="0.25">
      <c r="D56397"/>
    </row>
    <row r="56398" spans="4:4" x14ac:dyDescent="0.25">
      <c r="D56398"/>
    </row>
    <row r="56399" spans="4:4" x14ac:dyDescent="0.25">
      <c r="D56399"/>
    </row>
    <row r="56400" spans="4:4" x14ac:dyDescent="0.25">
      <c r="D56400"/>
    </row>
    <row r="56401" spans="4:4" x14ac:dyDescent="0.25">
      <c r="D56401"/>
    </row>
    <row r="56402" spans="4:4" x14ac:dyDescent="0.25">
      <c r="D56402"/>
    </row>
    <row r="56403" spans="4:4" x14ac:dyDescent="0.25">
      <c r="D56403"/>
    </row>
    <row r="56404" spans="4:4" x14ac:dyDescent="0.25">
      <c r="D56404"/>
    </row>
    <row r="56405" spans="4:4" x14ac:dyDescent="0.25">
      <c r="D56405"/>
    </row>
    <row r="56406" spans="4:4" x14ac:dyDescent="0.25">
      <c r="D56406"/>
    </row>
    <row r="56407" spans="4:4" x14ac:dyDescent="0.25">
      <c r="D56407"/>
    </row>
    <row r="56408" spans="4:4" x14ac:dyDescent="0.25">
      <c r="D56408"/>
    </row>
    <row r="56409" spans="4:4" x14ac:dyDescent="0.25">
      <c r="D56409"/>
    </row>
    <row r="56410" spans="4:4" x14ac:dyDescent="0.25">
      <c r="D56410"/>
    </row>
    <row r="56411" spans="4:4" x14ac:dyDescent="0.25">
      <c r="D56411"/>
    </row>
    <row r="56412" spans="4:4" x14ac:dyDescent="0.25">
      <c r="D56412"/>
    </row>
    <row r="56413" spans="4:4" x14ac:dyDescent="0.25">
      <c r="D56413"/>
    </row>
    <row r="56414" spans="4:4" x14ac:dyDescent="0.25">
      <c r="D56414"/>
    </row>
    <row r="56415" spans="4:4" x14ac:dyDescent="0.25">
      <c r="D56415"/>
    </row>
    <row r="56416" spans="4:4" x14ac:dyDescent="0.25">
      <c r="D56416"/>
    </row>
    <row r="56417" spans="4:4" x14ac:dyDescent="0.25">
      <c r="D56417"/>
    </row>
    <row r="56418" spans="4:4" x14ac:dyDescent="0.25">
      <c r="D56418"/>
    </row>
    <row r="56419" spans="4:4" x14ac:dyDescent="0.25">
      <c r="D56419"/>
    </row>
    <row r="56420" spans="4:4" x14ac:dyDescent="0.25">
      <c r="D56420"/>
    </row>
    <row r="56421" spans="4:4" x14ac:dyDescent="0.25">
      <c r="D56421"/>
    </row>
    <row r="56422" spans="4:4" x14ac:dyDescent="0.25">
      <c r="D56422"/>
    </row>
    <row r="56423" spans="4:4" x14ac:dyDescent="0.25">
      <c r="D56423"/>
    </row>
    <row r="56424" spans="4:4" x14ac:dyDescent="0.25">
      <c r="D56424"/>
    </row>
    <row r="56425" spans="4:4" x14ac:dyDescent="0.25">
      <c r="D56425"/>
    </row>
    <row r="56426" spans="4:4" x14ac:dyDescent="0.25">
      <c r="D56426"/>
    </row>
    <row r="56427" spans="4:4" x14ac:dyDescent="0.25">
      <c r="D56427"/>
    </row>
    <row r="56428" spans="4:4" x14ac:dyDescent="0.25">
      <c r="D56428"/>
    </row>
    <row r="56429" spans="4:4" x14ac:dyDescent="0.25">
      <c r="D56429"/>
    </row>
    <row r="56430" spans="4:4" x14ac:dyDescent="0.25">
      <c r="D56430"/>
    </row>
    <row r="56431" spans="4:4" x14ac:dyDescent="0.25">
      <c r="D56431"/>
    </row>
    <row r="56432" spans="4:4" x14ac:dyDescent="0.25">
      <c r="D56432"/>
    </row>
    <row r="56433" spans="4:4" x14ac:dyDescent="0.25">
      <c r="D56433"/>
    </row>
    <row r="56434" spans="4:4" x14ac:dyDescent="0.25">
      <c r="D56434"/>
    </row>
    <row r="56435" spans="4:4" x14ac:dyDescent="0.25">
      <c r="D56435"/>
    </row>
    <row r="56436" spans="4:4" x14ac:dyDescent="0.25">
      <c r="D56436"/>
    </row>
    <row r="56437" spans="4:4" x14ac:dyDescent="0.25">
      <c r="D56437"/>
    </row>
    <row r="56438" spans="4:4" x14ac:dyDescent="0.25">
      <c r="D56438"/>
    </row>
    <row r="56439" spans="4:4" x14ac:dyDescent="0.25">
      <c r="D56439"/>
    </row>
    <row r="56440" spans="4:4" x14ac:dyDescent="0.25">
      <c r="D56440"/>
    </row>
    <row r="56441" spans="4:4" x14ac:dyDescent="0.25">
      <c r="D56441"/>
    </row>
    <row r="56442" spans="4:4" x14ac:dyDescent="0.25">
      <c r="D56442"/>
    </row>
    <row r="56443" spans="4:4" x14ac:dyDescent="0.25">
      <c r="D56443"/>
    </row>
    <row r="56444" spans="4:4" x14ac:dyDescent="0.25">
      <c r="D56444"/>
    </row>
    <row r="56445" spans="4:4" x14ac:dyDescent="0.25">
      <c r="D56445"/>
    </row>
    <row r="56446" spans="4:4" x14ac:dyDescent="0.25">
      <c r="D56446"/>
    </row>
    <row r="56447" spans="4:4" x14ac:dyDescent="0.25">
      <c r="D56447"/>
    </row>
    <row r="56448" spans="4:4" x14ac:dyDescent="0.25">
      <c r="D56448"/>
    </row>
    <row r="56449" spans="4:4" x14ac:dyDescent="0.25">
      <c r="D56449"/>
    </row>
    <row r="56450" spans="4:4" x14ac:dyDescent="0.25">
      <c r="D56450"/>
    </row>
    <row r="56451" spans="4:4" x14ac:dyDescent="0.25">
      <c r="D56451"/>
    </row>
    <row r="56452" spans="4:4" x14ac:dyDescent="0.25">
      <c r="D56452"/>
    </row>
    <row r="56453" spans="4:4" x14ac:dyDescent="0.25">
      <c r="D56453"/>
    </row>
    <row r="56454" spans="4:4" x14ac:dyDescent="0.25">
      <c r="D56454"/>
    </row>
    <row r="56455" spans="4:4" x14ac:dyDescent="0.25">
      <c r="D56455"/>
    </row>
    <row r="56456" spans="4:4" x14ac:dyDescent="0.25">
      <c r="D56456"/>
    </row>
    <row r="56457" spans="4:4" x14ac:dyDescent="0.25">
      <c r="D56457"/>
    </row>
    <row r="56458" spans="4:4" x14ac:dyDescent="0.25">
      <c r="D56458"/>
    </row>
    <row r="56459" spans="4:4" x14ac:dyDescent="0.25">
      <c r="D56459"/>
    </row>
    <row r="56460" spans="4:4" x14ac:dyDescent="0.25">
      <c r="D56460"/>
    </row>
    <row r="56461" spans="4:4" x14ac:dyDescent="0.25">
      <c r="D56461"/>
    </row>
    <row r="56462" spans="4:4" x14ac:dyDescent="0.25">
      <c r="D56462"/>
    </row>
    <row r="56463" spans="4:4" x14ac:dyDescent="0.25">
      <c r="D56463"/>
    </row>
    <row r="56464" spans="4:4" x14ac:dyDescent="0.25">
      <c r="D56464"/>
    </row>
    <row r="56465" spans="4:4" x14ac:dyDescent="0.25">
      <c r="D56465"/>
    </row>
    <row r="56466" spans="4:4" x14ac:dyDescent="0.25">
      <c r="D56466"/>
    </row>
    <row r="56467" spans="4:4" x14ac:dyDescent="0.25">
      <c r="D56467"/>
    </row>
    <row r="56468" spans="4:4" x14ac:dyDescent="0.25">
      <c r="D56468"/>
    </row>
    <row r="56469" spans="4:4" x14ac:dyDescent="0.25">
      <c r="D56469"/>
    </row>
    <row r="56470" spans="4:4" x14ac:dyDescent="0.25">
      <c r="D56470"/>
    </row>
    <row r="56471" spans="4:4" x14ac:dyDescent="0.25">
      <c r="D56471"/>
    </row>
    <row r="56472" spans="4:4" x14ac:dyDescent="0.25">
      <c r="D56472"/>
    </row>
    <row r="56473" spans="4:4" x14ac:dyDescent="0.25">
      <c r="D56473"/>
    </row>
    <row r="56474" spans="4:4" x14ac:dyDescent="0.25">
      <c r="D56474"/>
    </row>
    <row r="56475" spans="4:4" x14ac:dyDescent="0.25">
      <c r="D56475"/>
    </row>
    <row r="56476" spans="4:4" x14ac:dyDescent="0.25">
      <c r="D56476"/>
    </row>
    <row r="56477" spans="4:4" x14ac:dyDescent="0.25">
      <c r="D56477"/>
    </row>
    <row r="56478" spans="4:4" x14ac:dyDescent="0.25">
      <c r="D56478"/>
    </row>
    <row r="56479" spans="4:4" x14ac:dyDescent="0.25">
      <c r="D56479"/>
    </row>
    <row r="56480" spans="4:4" x14ac:dyDescent="0.25">
      <c r="D56480"/>
    </row>
    <row r="56481" spans="4:4" x14ac:dyDescent="0.25">
      <c r="D56481"/>
    </row>
    <row r="56482" spans="4:4" x14ac:dyDescent="0.25">
      <c r="D56482"/>
    </row>
    <row r="56483" spans="4:4" x14ac:dyDescent="0.25">
      <c r="D56483"/>
    </row>
    <row r="56484" spans="4:4" x14ac:dyDescent="0.25">
      <c r="D56484"/>
    </row>
    <row r="56485" spans="4:4" x14ac:dyDescent="0.25">
      <c r="D56485"/>
    </row>
    <row r="56486" spans="4:4" x14ac:dyDescent="0.25">
      <c r="D56486"/>
    </row>
    <row r="56487" spans="4:4" x14ac:dyDescent="0.25">
      <c r="D56487"/>
    </row>
    <row r="56488" spans="4:4" x14ac:dyDescent="0.25">
      <c r="D56488"/>
    </row>
    <row r="56489" spans="4:4" x14ac:dyDescent="0.25">
      <c r="D56489"/>
    </row>
    <row r="56490" spans="4:4" x14ac:dyDescent="0.25">
      <c r="D56490"/>
    </row>
    <row r="56491" spans="4:4" x14ac:dyDescent="0.25">
      <c r="D56491"/>
    </row>
    <row r="56492" spans="4:4" x14ac:dyDescent="0.25">
      <c r="D56492"/>
    </row>
    <row r="56493" spans="4:4" x14ac:dyDescent="0.25">
      <c r="D56493"/>
    </row>
    <row r="56494" spans="4:4" x14ac:dyDescent="0.25">
      <c r="D56494"/>
    </row>
    <row r="56495" spans="4:4" x14ac:dyDescent="0.25">
      <c r="D56495"/>
    </row>
    <row r="56496" spans="4:4" x14ac:dyDescent="0.25">
      <c r="D56496"/>
    </row>
    <row r="56497" spans="4:4" x14ac:dyDescent="0.25">
      <c r="D56497"/>
    </row>
    <row r="56498" spans="4:4" x14ac:dyDescent="0.25">
      <c r="D56498"/>
    </row>
    <row r="56499" spans="4:4" x14ac:dyDescent="0.25">
      <c r="D56499"/>
    </row>
    <row r="56500" spans="4:4" x14ac:dyDescent="0.25">
      <c r="D56500"/>
    </row>
    <row r="56501" spans="4:4" x14ac:dyDescent="0.25">
      <c r="D56501"/>
    </row>
    <row r="56502" spans="4:4" x14ac:dyDescent="0.25">
      <c r="D56502"/>
    </row>
    <row r="56503" spans="4:4" x14ac:dyDescent="0.25">
      <c r="D56503"/>
    </row>
    <row r="56504" spans="4:4" x14ac:dyDescent="0.25">
      <c r="D56504"/>
    </row>
    <row r="56505" spans="4:4" x14ac:dyDescent="0.25">
      <c r="D56505"/>
    </row>
    <row r="56506" spans="4:4" x14ac:dyDescent="0.25">
      <c r="D56506"/>
    </row>
    <row r="56507" spans="4:4" x14ac:dyDescent="0.25">
      <c r="D56507"/>
    </row>
    <row r="56508" spans="4:4" x14ac:dyDescent="0.25">
      <c r="D56508"/>
    </row>
    <row r="56509" spans="4:4" x14ac:dyDescent="0.25">
      <c r="D56509"/>
    </row>
    <row r="56510" spans="4:4" x14ac:dyDescent="0.25">
      <c r="D56510"/>
    </row>
    <row r="56511" spans="4:4" x14ac:dyDescent="0.25">
      <c r="D56511"/>
    </row>
    <row r="56512" spans="4:4" x14ac:dyDescent="0.25">
      <c r="D56512"/>
    </row>
    <row r="56513" spans="4:4" x14ac:dyDescent="0.25">
      <c r="D56513"/>
    </row>
    <row r="56514" spans="4:4" x14ac:dyDescent="0.25">
      <c r="D56514"/>
    </row>
    <row r="56515" spans="4:4" x14ac:dyDescent="0.25">
      <c r="D56515"/>
    </row>
    <row r="56516" spans="4:4" x14ac:dyDescent="0.25">
      <c r="D56516"/>
    </row>
    <row r="56517" spans="4:4" x14ac:dyDescent="0.25">
      <c r="D56517"/>
    </row>
    <row r="56518" spans="4:4" x14ac:dyDescent="0.25">
      <c r="D56518"/>
    </row>
    <row r="56519" spans="4:4" x14ac:dyDescent="0.25">
      <c r="D56519"/>
    </row>
    <row r="56520" spans="4:4" x14ac:dyDescent="0.25">
      <c r="D56520"/>
    </row>
    <row r="56521" spans="4:4" x14ac:dyDescent="0.25">
      <c r="D56521"/>
    </row>
    <row r="56522" spans="4:4" x14ac:dyDescent="0.25">
      <c r="D56522"/>
    </row>
    <row r="56523" spans="4:4" x14ac:dyDescent="0.25">
      <c r="D56523"/>
    </row>
    <row r="56524" spans="4:4" x14ac:dyDescent="0.25">
      <c r="D56524"/>
    </row>
    <row r="56525" spans="4:4" x14ac:dyDescent="0.25">
      <c r="D56525"/>
    </row>
    <row r="56526" spans="4:4" x14ac:dyDescent="0.25">
      <c r="D56526"/>
    </row>
    <row r="56527" spans="4:4" x14ac:dyDescent="0.25">
      <c r="D56527"/>
    </row>
    <row r="56528" spans="4:4" x14ac:dyDescent="0.25">
      <c r="D56528"/>
    </row>
    <row r="56529" spans="4:4" x14ac:dyDescent="0.25">
      <c r="D56529"/>
    </row>
    <row r="56530" spans="4:4" x14ac:dyDescent="0.25">
      <c r="D56530"/>
    </row>
    <row r="56531" spans="4:4" x14ac:dyDescent="0.25">
      <c r="D56531"/>
    </row>
    <row r="56532" spans="4:4" x14ac:dyDescent="0.25">
      <c r="D56532"/>
    </row>
    <row r="56533" spans="4:4" x14ac:dyDescent="0.25">
      <c r="D56533"/>
    </row>
    <row r="56534" spans="4:4" x14ac:dyDescent="0.25">
      <c r="D56534"/>
    </row>
    <row r="56535" spans="4:4" x14ac:dyDescent="0.25">
      <c r="D56535"/>
    </row>
    <row r="56536" spans="4:4" x14ac:dyDescent="0.25">
      <c r="D56536"/>
    </row>
    <row r="56537" spans="4:4" x14ac:dyDescent="0.25">
      <c r="D56537"/>
    </row>
    <row r="56538" spans="4:4" x14ac:dyDescent="0.25">
      <c r="D56538"/>
    </row>
    <row r="56539" spans="4:4" x14ac:dyDescent="0.25">
      <c r="D56539"/>
    </row>
    <row r="56540" spans="4:4" x14ac:dyDescent="0.25">
      <c r="D56540"/>
    </row>
    <row r="56541" spans="4:4" x14ac:dyDescent="0.25">
      <c r="D56541"/>
    </row>
    <row r="56542" spans="4:4" x14ac:dyDescent="0.25">
      <c r="D56542"/>
    </row>
    <row r="56543" spans="4:4" x14ac:dyDescent="0.25">
      <c r="D56543"/>
    </row>
    <row r="56544" spans="4:4" x14ac:dyDescent="0.25">
      <c r="D56544"/>
    </row>
    <row r="56545" spans="4:4" x14ac:dyDescent="0.25">
      <c r="D56545"/>
    </row>
    <row r="56546" spans="4:4" x14ac:dyDescent="0.25">
      <c r="D56546"/>
    </row>
    <row r="56547" spans="4:4" x14ac:dyDescent="0.25">
      <c r="D56547"/>
    </row>
    <row r="56548" spans="4:4" x14ac:dyDescent="0.25">
      <c r="D56548"/>
    </row>
    <row r="56549" spans="4:4" x14ac:dyDescent="0.25">
      <c r="D56549"/>
    </row>
    <row r="56550" spans="4:4" x14ac:dyDescent="0.25">
      <c r="D56550"/>
    </row>
    <row r="56551" spans="4:4" x14ac:dyDescent="0.25">
      <c r="D56551"/>
    </row>
    <row r="56552" spans="4:4" x14ac:dyDescent="0.25">
      <c r="D56552"/>
    </row>
    <row r="56553" spans="4:4" x14ac:dyDescent="0.25">
      <c r="D56553"/>
    </row>
    <row r="56554" spans="4:4" x14ac:dyDescent="0.25">
      <c r="D56554"/>
    </row>
    <row r="56555" spans="4:4" x14ac:dyDescent="0.25">
      <c r="D56555"/>
    </row>
    <row r="56556" spans="4:4" x14ac:dyDescent="0.25">
      <c r="D56556"/>
    </row>
    <row r="56557" spans="4:4" x14ac:dyDescent="0.25">
      <c r="D56557"/>
    </row>
    <row r="56558" spans="4:4" x14ac:dyDescent="0.25">
      <c r="D56558"/>
    </row>
    <row r="56559" spans="4:4" x14ac:dyDescent="0.25">
      <c r="D56559"/>
    </row>
    <row r="56560" spans="4:4" x14ac:dyDescent="0.25">
      <c r="D56560"/>
    </row>
    <row r="56561" spans="4:4" x14ac:dyDescent="0.25">
      <c r="D56561"/>
    </row>
    <row r="56562" spans="4:4" x14ac:dyDescent="0.25">
      <c r="D56562"/>
    </row>
    <row r="56563" spans="4:4" x14ac:dyDescent="0.25">
      <c r="D56563"/>
    </row>
    <row r="56564" spans="4:4" x14ac:dyDescent="0.25">
      <c r="D56564"/>
    </row>
    <row r="56565" spans="4:4" x14ac:dyDescent="0.25">
      <c r="D56565"/>
    </row>
    <row r="56566" spans="4:4" x14ac:dyDescent="0.25">
      <c r="D56566"/>
    </row>
    <row r="56567" spans="4:4" x14ac:dyDescent="0.25">
      <c r="D56567"/>
    </row>
    <row r="56568" spans="4:4" x14ac:dyDescent="0.25">
      <c r="D56568"/>
    </row>
    <row r="56569" spans="4:4" x14ac:dyDescent="0.25">
      <c r="D56569"/>
    </row>
    <row r="56570" spans="4:4" x14ac:dyDescent="0.25">
      <c r="D56570"/>
    </row>
    <row r="56571" spans="4:4" x14ac:dyDescent="0.25">
      <c r="D56571"/>
    </row>
    <row r="56572" spans="4:4" x14ac:dyDescent="0.25">
      <c r="D56572"/>
    </row>
    <row r="56573" spans="4:4" x14ac:dyDescent="0.25">
      <c r="D56573"/>
    </row>
    <row r="56574" spans="4:4" x14ac:dyDescent="0.25">
      <c r="D56574"/>
    </row>
    <row r="56575" spans="4:4" x14ac:dyDescent="0.25">
      <c r="D56575"/>
    </row>
    <row r="56576" spans="4:4" x14ac:dyDescent="0.25">
      <c r="D56576"/>
    </row>
    <row r="56577" spans="4:4" x14ac:dyDescent="0.25">
      <c r="D56577"/>
    </row>
    <row r="56578" spans="4:4" x14ac:dyDescent="0.25">
      <c r="D56578"/>
    </row>
    <row r="56579" spans="4:4" x14ac:dyDescent="0.25">
      <c r="D56579"/>
    </row>
    <row r="56580" spans="4:4" x14ac:dyDescent="0.25">
      <c r="D56580"/>
    </row>
    <row r="56581" spans="4:4" x14ac:dyDescent="0.25">
      <c r="D56581"/>
    </row>
    <row r="56582" spans="4:4" x14ac:dyDescent="0.25">
      <c r="D56582"/>
    </row>
    <row r="56583" spans="4:4" x14ac:dyDescent="0.25">
      <c r="D56583"/>
    </row>
    <row r="56584" spans="4:4" x14ac:dyDescent="0.25">
      <c r="D56584"/>
    </row>
    <row r="56585" spans="4:4" x14ac:dyDescent="0.25">
      <c r="D56585"/>
    </row>
    <row r="56586" spans="4:4" x14ac:dyDescent="0.25">
      <c r="D56586"/>
    </row>
    <row r="56587" spans="4:4" x14ac:dyDescent="0.25">
      <c r="D56587"/>
    </row>
    <row r="56588" spans="4:4" x14ac:dyDescent="0.25">
      <c r="D56588"/>
    </row>
    <row r="56589" spans="4:4" x14ac:dyDescent="0.25">
      <c r="D56589"/>
    </row>
    <row r="56590" spans="4:4" x14ac:dyDescent="0.25">
      <c r="D56590"/>
    </row>
    <row r="56591" spans="4:4" x14ac:dyDescent="0.25">
      <c r="D56591"/>
    </row>
    <row r="56592" spans="4:4" x14ac:dyDescent="0.25">
      <c r="D56592"/>
    </row>
    <row r="56593" spans="4:4" x14ac:dyDescent="0.25">
      <c r="D56593"/>
    </row>
    <row r="56594" spans="4:4" x14ac:dyDescent="0.25">
      <c r="D56594"/>
    </row>
    <row r="56595" spans="4:4" x14ac:dyDescent="0.25">
      <c r="D56595"/>
    </row>
    <row r="56596" spans="4:4" x14ac:dyDescent="0.25">
      <c r="D56596"/>
    </row>
    <row r="56597" spans="4:4" x14ac:dyDescent="0.25">
      <c r="D56597"/>
    </row>
    <row r="56598" spans="4:4" x14ac:dyDescent="0.25">
      <c r="D56598"/>
    </row>
    <row r="56599" spans="4:4" x14ac:dyDescent="0.25">
      <c r="D56599"/>
    </row>
    <row r="56600" spans="4:4" x14ac:dyDescent="0.25">
      <c r="D56600"/>
    </row>
    <row r="56601" spans="4:4" x14ac:dyDescent="0.25">
      <c r="D56601"/>
    </row>
    <row r="56602" spans="4:4" x14ac:dyDescent="0.25">
      <c r="D56602"/>
    </row>
    <row r="56603" spans="4:4" x14ac:dyDescent="0.25">
      <c r="D56603"/>
    </row>
    <row r="56604" spans="4:4" x14ac:dyDescent="0.25">
      <c r="D56604"/>
    </row>
    <row r="56605" spans="4:4" x14ac:dyDescent="0.25">
      <c r="D56605"/>
    </row>
    <row r="56606" spans="4:4" x14ac:dyDescent="0.25">
      <c r="D56606"/>
    </row>
    <row r="56607" spans="4:4" x14ac:dyDescent="0.25">
      <c r="D56607"/>
    </row>
    <row r="56608" spans="4:4" x14ac:dyDescent="0.25">
      <c r="D56608"/>
    </row>
    <row r="56609" spans="4:4" x14ac:dyDescent="0.25">
      <c r="D56609"/>
    </row>
    <row r="56610" spans="4:4" x14ac:dyDescent="0.25">
      <c r="D56610"/>
    </row>
    <row r="56611" spans="4:4" x14ac:dyDescent="0.25">
      <c r="D56611"/>
    </row>
    <row r="56612" spans="4:4" x14ac:dyDescent="0.25">
      <c r="D56612"/>
    </row>
    <row r="56613" spans="4:4" x14ac:dyDescent="0.25">
      <c r="D56613"/>
    </row>
    <row r="56614" spans="4:4" x14ac:dyDescent="0.25">
      <c r="D56614"/>
    </row>
    <row r="56615" spans="4:4" x14ac:dyDescent="0.25">
      <c r="D56615"/>
    </row>
    <row r="56616" spans="4:4" x14ac:dyDescent="0.25">
      <c r="D56616"/>
    </row>
    <row r="56617" spans="4:4" x14ac:dyDescent="0.25">
      <c r="D56617"/>
    </row>
    <row r="56618" spans="4:4" x14ac:dyDescent="0.25">
      <c r="D56618"/>
    </row>
    <row r="56619" spans="4:4" x14ac:dyDescent="0.25">
      <c r="D56619"/>
    </row>
    <row r="56620" spans="4:4" x14ac:dyDescent="0.25">
      <c r="D56620"/>
    </row>
    <row r="56621" spans="4:4" x14ac:dyDescent="0.25">
      <c r="D56621"/>
    </row>
    <row r="56622" spans="4:4" x14ac:dyDescent="0.25">
      <c r="D56622"/>
    </row>
    <row r="56623" spans="4:4" x14ac:dyDescent="0.25">
      <c r="D56623"/>
    </row>
    <row r="56624" spans="4:4" x14ac:dyDescent="0.25">
      <c r="D56624"/>
    </row>
    <row r="56625" spans="4:4" x14ac:dyDescent="0.25">
      <c r="D56625"/>
    </row>
    <row r="56626" spans="4:4" x14ac:dyDescent="0.25">
      <c r="D56626"/>
    </row>
    <row r="56627" spans="4:4" x14ac:dyDescent="0.25">
      <c r="D56627"/>
    </row>
    <row r="56628" spans="4:4" x14ac:dyDescent="0.25">
      <c r="D56628"/>
    </row>
    <row r="56629" spans="4:4" x14ac:dyDescent="0.25">
      <c r="D56629"/>
    </row>
    <row r="56630" spans="4:4" x14ac:dyDescent="0.25">
      <c r="D56630"/>
    </row>
    <row r="56631" spans="4:4" x14ac:dyDescent="0.25">
      <c r="D56631"/>
    </row>
    <row r="56632" spans="4:4" x14ac:dyDescent="0.25">
      <c r="D56632"/>
    </row>
    <row r="56633" spans="4:4" x14ac:dyDescent="0.25">
      <c r="D56633"/>
    </row>
    <row r="56634" spans="4:4" x14ac:dyDescent="0.25">
      <c r="D56634"/>
    </row>
    <row r="56635" spans="4:4" x14ac:dyDescent="0.25">
      <c r="D56635"/>
    </row>
    <row r="56636" spans="4:4" x14ac:dyDescent="0.25">
      <c r="D56636"/>
    </row>
    <row r="56637" spans="4:4" x14ac:dyDescent="0.25">
      <c r="D56637"/>
    </row>
    <row r="56638" spans="4:4" x14ac:dyDescent="0.25">
      <c r="D56638"/>
    </row>
    <row r="56639" spans="4:4" x14ac:dyDescent="0.25">
      <c r="D56639"/>
    </row>
    <row r="56640" spans="4:4" x14ac:dyDescent="0.25">
      <c r="D56640"/>
    </row>
    <row r="56641" spans="4:4" x14ac:dyDescent="0.25">
      <c r="D56641"/>
    </row>
    <row r="56642" spans="4:4" x14ac:dyDescent="0.25">
      <c r="D56642"/>
    </row>
    <row r="56643" spans="4:4" x14ac:dyDescent="0.25">
      <c r="D56643"/>
    </row>
    <row r="56644" spans="4:4" x14ac:dyDescent="0.25">
      <c r="D56644"/>
    </row>
    <row r="56645" spans="4:4" x14ac:dyDescent="0.25">
      <c r="D56645"/>
    </row>
    <row r="56646" spans="4:4" x14ac:dyDescent="0.25">
      <c r="D56646"/>
    </row>
    <row r="56647" spans="4:4" x14ac:dyDescent="0.25">
      <c r="D56647"/>
    </row>
    <row r="56648" spans="4:4" x14ac:dyDescent="0.25">
      <c r="D56648"/>
    </row>
    <row r="56649" spans="4:4" x14ac:dyDescent="0.25">
      <c r="D56649"/>
    </row>
    <row r="56650" spans="4:4" x14ac:dyDescent="0.25">
      <c r="D56650"/>
    </row>
    <row r="56651" spans="4:4" x14ac:dyDescent="0.25">
      <c r="D56651"/>
    </row>
    <row r="56652" spans="4:4" x14ac:dyDescent="0.25">
      <c r="D56652"/>
    </row>
    <row r="56653" spans="4:4" x14ac:dyDescent="0.25">
      <c r="D56653"/>
    </row>
    <row r="56654" spans="4:4" x14ac:dyDescent="0.25">
      <c r="D56654"/>
    </row>
    <row r="56655" spans="4:4" x14ac:dyDescent="0.25">
      <c r="D56655"/>
    </row>
    <row r="56656" spans="4:4" x14ac:dyDescent="0.25">
      <c r="D56656"/>
    </row>
    <row r="56657" spans="4:4" x14ac:dyDescent="0.25">
      <c r="D56657"/>
    </row>
    <row r="56658" spans="4:4" x14ac:dyDescent="0.25">
      <c r="D56658"/>
    </row>
    <row r="56659" spans="4:4" x14ac:dyDescent="0.25">
      <c r="D56659"/>
    </row>
    <row r="56660" spans="4:4" x14ac:dyDescent="0.25">
      <c r="D56660"/>
    </row>
    <row r="56661" spans="4:4" x14ac:dyDescent="0.25">
      <c r="D56661"/>
    </row>
    <row r="56662" spans="4:4" x14ac:dyDescent="0.25">
      <c r="D56662"/>
    </row>
    <row r="56663" spans="4:4" x14ac:dyDescent="0.25">
      <c r="D56663"/>
    </row>
    <row r="56664" spans="4:4" x14ac:dyDescent="0.25">
      <c r="D56664"/>
    </row>
    <row r="56665" spans="4:4" x14ac:dyDescent="0.25">
      <c r="D56665"/>
    </row>
    <row r="56666" spans="4:4" x14ac:dyDescent="0.25">
      <c r="D56666"/>
    </row>
    <row r="56667" spans="4:4" x14ac:dyDescent="0.25">
      <c r="D56667"/>
    </row>
    <row r="56668" spans="4:4" x14ac:dyDescent="0.25">
      <c r="D56668"/>
    </row>
    <row r="56669" spans="4:4" x14ac:dyDescent="0.25">
      <c r="D56669"/>
    </row>
    <row r="56670" spans="4:4" x14ac:dyDescent="0.25">
      <c r="D56670"/>
    </row>
    <row r="56671" spans="4:4" x14ac:dyDescent="0.25">
      <c r="D56671"/>
    </row>
    <row r="56672" spans="4:4" x14ac:dyDescent="0.25">
      <c r="D56672"/>
    </row>
    <row r="56673" spans="4:4" x14ac:dyDescent="0.25">
      <c r="D56673"/>
    </row>
    <row r="56674" spans="4:4" x14ac:dyDescent="0.25">
      <c r="D56674"/>
    </row>
    <row r="56675" spans="4:4" x14ac:dyDescent="0.25">
      <c r="D56675"/>
    </row>
    <row r="56676" spans="4:4" x14ac:dyDescent="0.25">
      <c r="D56676"/>
    </row>
    <row r="56677" spans="4:4" x14ac:dyDescent="0.25">
      <c r="D56677"/>
    </row>
    <row r="56678" spans="4:4" x14ac:dyDescent="0.25">
      <c r="D56678"/>
    </row>
    <row r="56679" spans="4:4" x14ac:dyDescent="0.25">
      <c r="D56679"/>
    </row>
    <row r="56680" spans="4:4" x14ac:dyDescent="0.25">
      <c r="D56680"/>
    </row>
    <row r="56681" spans="4:4" x14ac:dyDescent="0.25">
      <c r="D56681"/>
    </row>
    <row r="56682" spans="4:4" x14ac:dyDescent="0.25">
      <c r="D56682"/>
    </row>
    <row r="56683" spans="4:4" x14ac:dyDescent="0.25">
      <c r="D56683"/>
    </row>
    <row r="56684" spans="4:4" x14ac:dyDescent="0.25">
      <c r="D56684"/>
    </row>
    <row r="56685" spans="4:4" x14ac:dyDescent="0.25">
      <c r="D56685"/>
    </row>
    <row r="56686" spans="4:4" x14ac:dyDescent="0.25">
      <c r="D56686"/>
    </row>
    <row r="56687" spans="4:4" x14ac:dyDescent="0.25">
      <c r="D56687"/>
    </row>
    <row r="56688" spans="4:4" x14ac:dyDescent="0.25">
      <c r="D56688"/>
    </row>
    <row r="56689" spans="4:4" x14ac:dyDescent="0.25">
      <c r="D56689"/>
    </row>
    <row r="56690" spans="4:4" x14ac:dyDescent="0.25">
      <c r="D56690"/>
    </row>
    <row r="56691" spans="4:4" x14ac:dyDescent="0.25">
      <c r="D56691"/>
    </row>
    <row r="56692" spans="4:4" x14ac:dyDescent="0.25">
      <c r="D56692"/>
    </row>
    <row r="56693" spans="4:4" x14ac:dyDescent="0.25">
      <c r="D56693"/>
    </row>
    <row r="56694" spans="4:4" x14ac:dyDescent="0.25">
      <c r="D56694"/>
    </row>
    <row r="56695" spans="4:4" x14ac:dyDescent="0.25">
      <c r="D56695"/>
    </row>
    <row r="56696" spans="4:4" x14ac:dyDescent="0.25">
      <c r="D56696"/>
    </row>
    <row r="56697" spans="4:4" x14ac:dyDescent="0.25">
      <c r="D56697"/>
    </row>
    <row r="56698" spans="4:4" x14ac:dyDescent="0.25">
      <c r="D56698"/>
    </row>
    <row r="56699" spans="4:4" x14ac:dyDescent="0.25">
      <c r="D56699"/>
    </row>
    <row r="56700" spans="4:4" x14ac:dyDescent="0.25">
      <c r="D56700"/>
    </row>
    <row r="56701" spans="4:4" x14ac:dyDescent="0.25">
      <c r="D56701"/>
    </row>
    <row r="56702" spans="4:4" x14ac:dyDescent="0.25">
      <c r="D56702"/>
    </row>
    <row r="56703" spans="4:4" x14ac:dyDescent="0.25">
      <c r="D56703"/>
    </row>
    <row r="56704" spans="4:4" x14ac:dyDescent="0.25">
      <c r="D56704"/>
    </row>
    <row r="56705" spans="4:4" x14ac:dyDescent="0.25">
      <c r="D56705"/>
    </row>
    <row r="56706" spans="4:4" x14ac:dyDescent="0.25">
      <c r="D56706"/>
    </row>
    <row r="56707" spans="4:4" x14ac:dyDescent="0.25">
      <c r="D56707"/>
    </row>
    <row r="56708" spans="4:4" x14ac:dyDescent="0.25">
      <c r="D56708"/>
    </row>
    <row r="56709" spans="4:4" x14ac:dyDescent="0.25">
      <c r="D56709"/>
    </row>
    <row r="56710" spans="4:4" x14ac:dyDescent="0.25">
      <c r="D56710"/>
    </row>
    <row r="56711" spans="4:4" x14ac:dyDescent="0.25">
      <c r="D56711"/>
    </row>
    <row r="56712" spans="4:4" x14ac:dyDescent="0.25">
      <c r="D56712"/>
    </row>
    <row r="56713" spans="4:4" x14ac:dyDescent="0.25">
      <c r="D56713"/>
    </row>
    <row r="56714" spans="4:4" x14ac:dyDescent="0.25">
      <c r="D56714"/>
    </row>
    <row r="56715" spans="4:4" x14ac:dyDescent="0.25">
      <c r="D56715"/>
    </row>
    <row r="56716" spans="4:4" x14ac:dyDescent="0.25">
      <c r="D56716"/>
    </row>
    <row r="56717" spans="4:4" x14ac:dyDescent="0.25">
      <c r="D56717"/>
    </row>
    <row r="56718" spans="4:4" x14ac:dyDescent="0.25">
      <c r="D56718"/>
    </row>
    <row r="56719" spans="4:4" x14ac:dyDescent="0.25">
      <c r="D56719"/>
    </row>
    <row r="56720" spans="4:4" x14ac:dyDescent="0.25">
      <c r="D56720"/>
    </row>
    <row r="56721" spans="4:4" x14ac:dyDescent="0.25">
      <c r="D56721"/>
    </row>
    <row r="56722" spans="4:4" x14ac:dyDescent="0.25">
      <c r="D56722"/>
    </row>
    <row r="56723" spans="4:4" x14ac:dyDescent="0.25">
      <c r="D56723"/>
    </row>
    <row r="56724" spans="4:4" x14ac:dyDescent="0.25">
      <c r="D56724"/>
    </row>
    <row r="56725" spans="4:4" x14ac:dyDescent="0.25">
      <c r="D56725"/>
    </row>
    <row r="56726" spans="4:4" x14ac:dyDescent="0.25">
      <c r="D56726"/>
    </row>
    <row r="56727" spans="4:4" x14ac:dyDescent="0.25">
      <c r="D56727"/>
    </row>
    <row r="56728" spans="4:4" x14ac:dyDescent="0.25">
      <c r="D56728"/>
    </row>
    <row r="56729" spans="4:4" x14ac:dyDescent="0.25">
      <c r="D56729"/>
    </row>
    <row r="56730" spans="4:4" x14ac:dyDescent="0.25">
      <c r="D56730"/>
    </row>
    <row r="56731" spans="4:4" x14ac:dyDescent="0.25">
      <c r="D56731"/>
    </row>
    <row r="56732" spans="4:4" x14ac:dyDescent="0.25">
      <c r="D56732"/>
    </row>
    <row r="56733" spans="4:4" x14ac:dyDescent="0.25">
      <c r="D56733"/>
    </row>
    <row r="56734" spans="4:4" x14ac:dyDescent="0.25">
      <c r="D56734"/>
    </row>
    <row r="56735" spans="4:4" x14ac:dyDescent="0.25">
      <c r="D56735"/>
    </row>
    <row r="56736" spans="4:4" x14ac:dyDescent="0.25">
      <c r="D56736"/>
    </row>
    <row r="56737" spans="4:4" x14ac:dyDescent="0.25">
      <c r="D56737"/>
    </row>
    <row r="56738" spans="4:4" x14ac:dyDescent="0.25">
      <c r="D56738"/>
    </row>
    <row r="56739" spans="4:4" x14ac:dyDescent="0.25">
      <c r="D56739"/>
    </row>
    <row r="56740" spans="4:4" x14ac:dyDescent="0.25">
      <c r="D56740"/>
    </row>
    <row r="56741" spans="4:4" x14ac:dyDescent="0.25">
      <c r="D56741"/>
    </row>
    <row r="56742" spans="4:4" x14ac:dyDescent="0.25">
      <c r="D56742"/>
    </row>
    <row r="56743" spans="4:4" x14ac:dyDescent="0.25">
      <c r="D56743"/>
    </row>
    <row r="56744" spans="4:4" x14ac:dyDescent="0.25">
      <c r="D56744"/>
    </row>
    <row r="56745" spans="4:4" x14ac:dyDescent="0.25">
      <c r="D56745"/>
    </row>
    <row r="56746" spans="4:4" x14ac:dyDescent="0.25">
      <c r="D56746"/>
    </row>
    <row r="56747" spans="4:4" x14ac:dyDescent="0.25">
      <c r="D56747"/>
    </row>
    <row r="56748" spans="4:4" x14ac:dyDescent="0.25">
      <c r="D56748"/>
    </row>
    <row r="56749" spans="4:4" x14ac:dyDescent="0.25">
      <c r="D56749"/>
    </row>
    <row r="56750" spans="4:4" x14ac:dyDescent="0.25">
      <c r="D56750"/>
    </row>
    <row r="56751" spans="4:4" x14ac:dyDescent="0.25">
      <c r="D56751"/>
    </row>
    <row r="56752" spans="4:4" x14ac:dyDescent="0.25">
      <c r="D56752"/>
    </row>
    <row r="56753" spans="4:4" x14ac:dyDescent="0.25">
      <c r="D56753"/>
    </row>
    <row r="56754" spans="4:4" x14ac:dyDescent="0.25">
      <c r="D56754"/>
    </row>
    <row r="56755" spans="4:4" x14ac:dyDescent="0.25">
      <c r="D56755"/>
    </row>
    <row r="56756" spans="4:4" x14ac:dyDescent="0.25">
      <c r="D56756"/>
    </row>
    <row r="56757" spans="4:4" x14ac:dyDescent="0.25">
      <c r="D56757"/>
    </row>
    <row r="56758" spans="4:4" x14ac:dyDescent="0.25">
      <c r="D56758"/>
    </row>
    <row r="56759" spans="4:4" x14ac:dyDescent="0.25">
      <c r="D56759"/>
    </row>
    <row r="56760" spans="4:4" x14ac:dyDescent="0.25">
      <c r="D56760"/>
    </row>
    <row r="56761" spans="4:4" x14ac:dyDescent="0.25">
      <c r="D56761"/>
    </row>
    <row r="56762" spans="4:4" x14ac:dyDescent="0.25">
      <c r="D56762"/>
    </row>
    <row r="56763" spans="4:4" x14ac:dyDescent="0.25">
      <c r="D56763"/>
    </row>
    <row r="56764" spans="4:4" x14ac:dyDescent="0.25">
      <c r="D56764"/>
    </row>
    <row r="56765" spans="4:4" x14ac:dyDescent="0.25">
      <c r="D56765"/>
    </row>
    <row r="56766" spans="4:4" x14ac:dyDescent="0.25">
      <c r="D56766"/>
    </row>
    <row r="56767" spans="4:4" x14ac:dyDescent="0.25">
      <c r="D56767"/>
    </row>
    <row r="56768" spans="4:4" x14ac:dyDescent="0.25">
      <c r="D56768"/>
    </row>
    <row r="56769" spans="4:4" x14ac:dyDescent="0.25">
      <c r="D56769"/>
    </row>
    <row r="56770" spans="4:4" x14ac:dyDescent="0.25">
      <c r="D56770"/>
    </row>
    <row r="56771" spans="4:4" x14ac:dyDescent="0.25">
      <c r="D56771"/>
    </row>
    <row r="56772" spans="4:4" x14ac:dyDescent="0.25">
      <c r="D56772"/>
    </row>
    <row r="56773" spans="4:4" x14ac:dyDescent="0.25">
      <c r="D56773"/>
    </row>
    <row r="56774" spans="4:4" x14ac:dyDescent="0.25">
      <c r="D56774"/>
    </row>
    <row r="56775" spans="4:4" x14ac:dyDescent="0.25">
      <c r="D56775"/>
    </row>
    <row r="56776" spans="4:4" x14ac:dyDescent="0.25">
      <c r="D56776"/>
    </row>
    <row r="56777" spans="4:4" x14ac:dyDescent="0.25">
      <c r="D56777"/>
    </row>
    <row r="56778" spans="4:4" x14ac:dyDescent="0.25">
      <c r="D56778"/>
    </row>
    <row r="56779" spans="4:4" x14ac:dyDescent="0.25">
      <c r="D56779"/>
    </row>
    <row r="56780" spans="4:4" x14ac:dyDescent="0.25">
      <c r="D56780"/>
    </row>
    <row r="56781" spans="4:4" x14ac:dyDescent="0.25">
      <c r="D56781"/>
    </row>
    <row r="56782" spans="4:4" x14ac:dyDescent="0.25">
      <c r="D56782"/>
    </row>
    <row r="56783" spans="4:4" x14ac:dyDescent="0.25">
      <c r="D56783"/>
    </row>
    <row r="56784" spans="4:4" x14ac:dyDescent="0.25">
      <c r="D56784"/>
    </row>
    <row r="56785" spans="4:4" x14ac:dyDescent="0.25">
      <c r="D56785"/>
    </row>
    <row r="56786" spans="4:4" x14ac:dyDescent="0.25">
      <c r="D56786"/>
    </row>
    <row r="56787" spans="4:4" x14ac:dyDescent="0.25">
      <c r="D56787"/>
    </row>
    <row r="56788" spans="4:4" x14ac:dyDescent="0.25">
      <c r="D56788"/>
    </row>
    <row r="56789" spans="4:4" x14ac:dyDescent="0.25">
      <c r="D56789"/>
    </row>
    <row r="56790" spans="4:4" x14ac:dyDescent="0.25">
      <c r="D56790"/>
    </row>
    <row r="56791" spans="4:4" x14ac:dyDescent="0.25">
      <c r="D56791"/>
    </row>
    <row r="56792" spans="4:4" x14ac:dyDescent="0.25">
      <c r="D56792"/>
    </row>
    <row r="56793" spans="4:4" x14ac:dyDescent="0.25">
      <c r="D56793"/>
    </row>
    <row r="56794" spans="4:4" x14ac:dyDescent="0.25">
      <c r="D56794"/>
    </row>
    <row r="56795" spans="4:4" x14ac:dyDescent="0.25">
      <c r="D56795"/>
    </row>
    <row r="56796" spans="4:4" x14ac:dyDescent="0.25">
      <c r="D56796"/>
    </row>
    <row r="56797" spans="4:4" x14ac:dyDescent="0.25">
      <c r="D56797"/>
    </row>
    <row r="56798" spans="4:4" x14ac:dyDescent="0.25">
      <c r="D56798"/>
    </row>
    <row r="56799" spans="4:4" x14ac:dyDescent="0.25">
      <c r="D56799"/>
    </row>
    <row r="56800" spans="4:4" x14ac:dyDescent="0.25">
      <c r="D56800"/>
    </row>
    <row r="56801" spans="4:4" x14ac:dyDescent="0.25">
      <c r="D56801"/>
    </row>
    <row r="56802" spans="4:4" x14ac:dyDescent="0.25">
      <c r="D56802"/>
    </row>
    <row r="56803" spans="4:4" x14ac:dyDescent="0.25">
      <c r="D56803"/>
    </row>
    <row r="56804" spans="4:4" x14ac:dyDescent="0.25">
      <c r="D56804"/>
    </row>
    <row r="56805" spans="4:4" x14ac:dyDescent="0.25">
      <c r="D56805"/>
    </row>
    <row r="56806" spans="4:4" x14ac:dyDescent="0.25">
      <c r="D56806"/>
    </row>
    <row r="56807" spans="4:4" x14ac:dyDescent="0.25">
      <c r="D56807"/>
    </row>
    <row r="56808" spans="4:4" x14ac:dyDescent="0.25">
      <c r="D56808"/>
    </row>
    <row r="56809" spans="4:4" x14ac:dyDescent="0.25">
      <c r="D56809"/>
    </row>
    <row r="56810" spans="4:4" x14ac:dyDescent="0.25">
      <c r="D56810"/>
    </row>
    <row r="56811" spans="4:4" x14ac:dyDescent="0.25">
      <c r="D56811"/>
    </row>
    <row r="56812" spans="4:4" x14ac:dyDescent="0.25">
      <c r="D56812"/>
    </row>
    <row r="56813" spans="4:4" x14ac:dyDescent="0.25">
      <c r="D56813"/>
    </row>
    <row r="56814" spans="4:4" x14ac:dyDescent="0.25">
      <c r="D56814"/>
    </row>
    <row r="56815" spans="4:4" x14ac:dyDescent="0.25">
      <c r="D56815"/>
    </row>
    <row r="56816" spans="4:4" x14ac:dyDescent="0.25">
      <c r="D56816"/>
    </row>
    <row r="56817" spans="4:4" x14ac:dyDescent="0.25">
      <c r="D56817"/>
    </row>
    <row r="56818" spans="4:4" x14ac:dyDescent="0.25">
      <c r="D56818"/>
    </row>
    <row r="56819" spans="4:4" x14ac:dyDescent="0.25">
      <c r="D56819"/>
    </row>
    <row r="56820" spans="4:4" x14ac:dyDescent="0.25">
      <c r="D56820"/>
    </row>
    <row r="56821" spans="4:4" x14ac:dyDescent="0.25">
      <c r="D56821"/>
    </row>
    <row r="56822" spans="4:4" x14ac:dyDescent="0.25">
      <c r="D56822"/>
    </row>
    <row r="56823" spans="4:4" x14ac:dyDescent="0.25">
      <c r="D56823"/>
    </row>
    <row r="56824" spans="4:4" x14ac:dyDescent="0.25">
      <c r="D56824"/>
    </row>
    <row r="56825" spans="4:4" x14ac:dyDescent="0.25">
      <c r="D56825"/>
    </row>
    <row r="56826" spans="4:4" x14ac:dyDescent="0.25">
      <c r="D56826"/>
    </row>
    <row r="56827" spans="4:4" x14ac:dyDescent="0.25">
      <c r="D56827"/>
    </row>
    <row r="56828" spans="4:4" x14ac:dyDescent="0.25">
      <c r="D56828"/>
    </row>
    <row r="56829" spans="4:4" x14ac:dyDescent="0.25">
      <c r="D56829"/>
    </row>
    <row r="56830" spans="4:4" x14ac:dyDescent="0.25">
      <c r="D56830"/>
    </row>
    <row r="56831" spans="4:4" x14ac:dyDescent="0.25">
      <c r="D56831"/>
    </row>
    <row r="56832" spans="4:4" x14ac:dyDescent="0.25">
      <c r="D56832"/>
    </row>
    <row r="56833" spans="4:4" x14ac:dyDescent="0.25">
      <c r="D56833"/>
    </row>
    <row r="56834" spans="4:4" x14ac:dyDescent="0.25">
      <c r="D56834"/>
    </row>
    <row r="56835" spans="4:4" x14ac:dyDescent="0.25">
      <c r="D56835"/>
    </row>
    <row r="56836" spans="4:4" x14ac:dyDescent="0.25">
      <c r="D56836"/>
    </row>
    <row r="56837" spans="4:4" x14ac:dyDescent="0.25">
      <c r="D56837"/>
    </row>
    <row r="56838" spans="4:4" x14ac:dyDescent="0.25">
      <c r="D56838"/>
    </row>
    <row r="56839" spans="4:4" x14ac:dyDescent="0.25">
      <c r="D56839"/>
    </row>
    <row r="56840" spans="4:4" x14ac:dyDescent="0.25">
      <c r="D56840"/>
    </row>
    <row r="56841" spans="4:4" x14ac:dyDescent="0.25">
      <c r="D56841"/>
    </row>
    <row r="56842" spans="4:4" x14ac:dyDescent="0.25">
      <c r="D56842"/>
    </row>
    <row r="56843" spans="4:4" x14ac:dyDescent="0.25">
      <c r="D56843"/>
    </row>
    <row r="56844" spans="4:4" x14ac:dyDescent="0.25">
      <c r="D56844"/>
    </row>
    <row r="56845" spans="4:4" x14ac:dyDescent="0.25">
      <c r="D56845"/>
    </row>
    <row r="56846" spans="4:4" x14ac:dyDescent="0.25">
      <c r="D56846"/>
    </row>
    <row r="56847" spans="4:4" x14ac:dyDescent="0.25">
      <c r="D56847"/>
    </row>
    <row r="56848" spans="4:4" x14ac:dyDescent="0.25">
      <c r="D56848"/>
    </row>
    <row r="56849" spans="4:4" x14ac:dyDescent="0.25">
      <c r="D56849"/>
    </row>
    <row r="56850" spans="4:4" x14ac:dyDescent="0.25">
      <c r="D56850"/>
    </row>
    <row r="56851" spans="4:4" x14ac:dyDescent="0.25">
      <c r="D56851"/>
    </row>
    <row r="56852" spans="4:4" x14ac:dyDescent="0.25">
      <c r="D56852"/>
    </row>
    <row r="56853" spans="4:4" x14ac:dyDescent="0.25">
      <c r="D56853"/>
    </row>
    <row r="56854" spans="4:4" x14ac:dyDescent="0.25">
      <c r="D56854"/>
    </row>
    <row r="56855" spans="4:4" x14ac:dyDescent="0.25">
      <c r="D56855"/>
    </row>
    <row r="56856" spans="4:4" x14ac:dyDescent="0.25">
      <c r="D56856"/>
    </row>
    <row r="56857" spans="4:4" x14ac:dyDescent="0.25">
      <c r="D56857"/>
    </row>
    <row r="56858" spans="4:4" x14ac:dyDescent="0.25">
      <c r="D56858"/>
    </row>
    <row r="56859" spans="4:4" x14ac:dyDescent="0.25">
      <c r="D56859"/>
    </row>
    <row r="56860" spans="4:4" x14ac:dyDescent="0.25">
      <c r="D56860"/>
    </row>
    <row r="56861" spans="4:4" x14ac:dyDescent="0.25">
      <c r="D56861"/>
    </row>
    <row r="56862" spans="4:4" x14ac:dyDescent="0.25">
      <c r="D56862"/>
    </row>
    <row r="56863" spans="4:4" x14ac:dyDescent="0.25">
      <c r="D56863"/>
    </row>
    <row r="56864" spans="4:4" x14ac:dyDescent="0.25">
      <c r="D56864"/>
    </row>
    <row r="56865" spans="4:4" x14ac:dyDescent="0.25">
      <c r="D56865"/>
    </row>
    <row r="56866" spans="4:4" x14ac:dyDescent="0.25">
      <c r="D56866"/>
    </row>
    <row r="56867" spans="4:4" x14ac:dyDescent="0.25">
      <c r="D56867"/>
    </row>
    <row r="56868" spans="4:4" x14ac:dyDescent="0.25">
      <c r="D56868"/>
    </row>
    <row r="56869" spans="4:4" x14ac:dyDescent="0.25">
      <c r="D56869"/>
    </row>
    <row r="56870" spans="4:4" x14ac:dyDescent="0.25">
      <c r="D56870"/>
    </row>
    <row r="56871" spans="4:4" x14ac:dyDescent="0.25">
      <c r="D56871"/>
    </row>
    <row r="56872" spans="4:4" x14ac:dyDescent="0.25">
      <c r="D56872"/>
    </row>
    <row r="56873" spans="4:4" x14ac:dyDescent="0.25">
      <c r="D56873"/>
    </row>
    <row r="56874" spans="4:4" x14ac:dyDescent="0.25">
      <c r="D56874"/>
    </row>
    <row r="56875" spans="4:4" x14ac:dyDescent="0.25">
      <c r="D56875"/>
    </row>
    <row r="56876" spans="4:4" x14ac:dyDescent="0.25">
      <c r="D56876"/>
    </row>
    <row r="56877" spans="4:4" x14ac:dyDescent="0.25">
      <c r="D56877"/>
    </row>
    <row r="56878" spans="4:4" x14ac:dyDescent="0.25">
      <c r="D56878"/>
    </row>
    <row r="56879" spans="4:4" x14ac:dyDescent="0.25">
      <c r="D56879"/>
    </row>
    <row r="56880" spans="4:4" x14ac:dyDescent="0.25">
      <c r="D56880"/>
    </row>
    <row r="56881" spans="4:4" x14ac:dyDescent="0.25">
      <c r="D56881"/>
    </row>
    <row r="56882" spans="4:4" x14ac:dyDescent="0.25">
      <c r="D56882"/>
    </row>
    <row r="56883" spans="4:4" x14ac:dyDescent="0.25">
      <c r="D56883"/>
    </row>
    <row r="56884" spans="4:4" x14ac:dyDescent="0.25">
      <c r="D56884"/>
    </row>
    <row r="56885" spans="4:4" x14ac:dyDescent="0.25">
      <c r="D56885"/>
    </row>
    <row r="56886" spans="4:4" x14ac:dyDescent="0.25">
      <c r="D56886"/>
    </row>
    <row r="56887" spans="4:4" x14ac:dyDescent="0.25">
      <c r="D56887"/>
    </row>
    <row r="56888" spans="4:4" x14ac:dyDescent="0.25">
      <c r="D56888"/>
    </row>
    <row r="56889" spans="4:4" x14ac:dyDescent="0.25">
      <c r="D56889"/>
    </row>
    <row r="56890" spans="4:4" x14ac:dyDescent="0.25">
      <c r="D56890"/>
    </row>
    <row r="56891" spans="4:4" x14ac:dyDescent="0.25">
      <c r="D56891"/>
    </row>
    <row r="56892" spans="4:4" x14ac:dyDescent="0.25">
      <c r="D56892"/>
    </row>
    <row r="56893" spans="4:4" x14ac:dyDescent="0.25">
      <c r="D56893"/>
    </row>
    <row r="56894" spans="4:4" x14ac:dyDescent="0.25">
      <c r="D56894"/>
    </row>
    <row r="56895" spans="4:4" x14ac:dyDescent="0.25">
      <c r="D56895"/>
    </row>
    <row r="56896" spans="4:4" x14ac:dyDescent="0.25">
      <c r="D56896"/>
    </row>
    <row r="56897" spans="4:4" x14ac:dyDescent="0.25">
      <c r="D56897"/>
    </row>
    <row r="56898" spans="4:4" x14ac:dyDescent="0.25">
      <c r="D56898"/>
    </row>
    <row r="56899" spans="4:4" x14ac:dyDescent="0.25">
      <c r="D56899"/>
    </row>
    <row r="56900" spans="4:4" x14ac:dyDescent="0.25">
      <c r="D56900"/>
    </row>
    <row r="56901" spans="4:4" x14ac:dyDescent="0.25">
      <c r="D56901"/>
    </row>
    <row r="56902" spans="4:4" x14ac:dyDescent="0.25">
      <c r="D56902"/>
    </row>
    <row r="56903" spans="4:4" x14ac:dyDescent="0.25">
      <c r="D56903"/>
    </row>
    <row r="56904" spans="4:4" x14ac:dyDescent="0.25">
      <c r="D56904"/>
    </row>
    <row r="56905" spans="4:4" x14ac:dyDescent="0.25">
      <c r="D56905"/>
    </row>
    <row r="56906" spans="4:4" x14ac:dyDescent="0.25">
      <c r="D56906"/>
    </row>
    <row r="56907" spans="4:4" x14ac:dyDescent="0.25">
      <c r="D56907"/>
    </row>
    <row r="56908" spans="4:4" x14ac:dyDescent="0.25">
      <c r="D56908"/>
    </row>
    <row r="56909" spans="4:4" x14ac:dyDescent="0.25">
      <c r="D56909"/>
    </row>
    <row r="56910" spans="4:4" x14ac:dyDescent="0.25">
      <c r="D56910"/>
    </row>
    <row r="56911" spans="4:4" x14ac:dyDescent="0.25">
      <c r="D56911"/>
    </row>
    <row r="56912" spans="4:4" x14ac:dyDescent="0.25">
      <c r="D56912"/>
    </row>
    <row r="56913" spans="4:4" x14ac:dyDescent="0.25">
      <c r="D56913"/>
    </row>
    <row r="56914" spans="4:4" x14ac:dyDescent="0.25">
      <c r="D56914"/>
    </row>
    <row r="56915" spans="4:4" x14ac:dyDescent="0.25">
      <c r="D56915"/>
    </row>
    <row r="56916" spans="4:4" x14ac:dyDescent="0.25">
      <c r="D56916"/>
    </row>
    <row r="56917" spans="4:4" x14ac:dyDescent="0.25">
      <c r="D56917"/>
    </row>
    <row r="56918" spans="4:4" x14ac:dyDescent="0.25">
      <c r="D56918"/>
    </row>
    <row r="56919" spans="4:4" x14ac:dyDescent="0.25">
      <c r="D56919"/>
    </row>
    <row r="56920" spans="4:4" x14ac:dyDescent="0.25">
      <c r="D56920"/>
    </row>
    <row r="56921" spans="4:4" x14ac:dyDescent="0.25">
      <c r="D56921"/>
    </row>
    <row r="56922" spans="4:4" x14ac:dyDescent="0.25">
      <c r="D56922"/>
    </row>
    <row r="56923" spans="4:4" x14ac:dyDescent="0.25">
      <c r="D56923"/>
    </row>
    <row r="56924" spans="4:4" x14ac:dyDescent="0.25">
      <c r="D56924"/>
    </row>
    <row r="56925" spans="4:4" x14ac:dyDescent="0.25">
      <c r="D56925"/>
    </row>
    <row r="56926" spans="4:4" x14ac:dyDescent="0.25">
      <c r="D56926"/>
    </row>
    <row r="56927" spans="4:4" x14ac:dyDescent="0.25">
      <c r="D56927"/>
    </row>
    <row r="56928" spans="4:4" x14ac:dyDescent="0.25">
      <c r="D56928"/>
    </row>
    <row r="56929" spans="4:4" x14ac:dyDescent="0.25">
      <c r="D56929"/>
    </row>
    <row r="56930" spans="4:4" x14ac:dyDescent="0.25">
      <c r="D56930"/>
    </row>
    <row r="56931" spans="4:4" x14ac:dyDescent="0.25">
      <c r="D56931"/>
    </row>
    <row r="56932" spans="4:4" x14ac:dyDescent="0.25">
      <c r="D56932"/>
    </row>
    <row r="56933" spans="4:4" x14ac:dyDescent="0.25">
      <c r="D56933"/>
    </row>
    <row r="56934" spans="4:4" x14ac:dyDescent="0.25">
      <c r="D56934"/>
    </row>
    <row r="56935" spans="4:4" x14ac:dyDescent="0.25">
      <c r="D56935"/>
    </row>
    <row r="56936" spans="4:4" x14ac:dyDescent="0.25">
      <c r="D56936"/>
    </row>
    <row r="56937" spans="4:4" x14ac:dyDescent="0.25">
      <c r="D56937"/>
    </row>
    <row r="56938" spans="4:4" x14ac:dyDescent="0.25">
      <c r="D56938"/>
    </row>
    <row r="56939" spans="4:4" x14ac:dyDescent="0.25">
      <c r="D56939"/>
    </row>
    <row r="56940" spans="4:4" x14ac:dyDescent="0.25">
      <c r="D56940"/>
    </row>
    <row r="56941" spans="4:4" x14ac:dyDescent="0.25">
      <c r="D56941"/>
    </row>
    <row r="56942" spans="4:4" x14ac:dyDescent="0.25">
      <c r="D56942"/>
    </row>
    <row r="56943" spans="4:4" x14ac:dyDescent="0.25">
      <c r="D56943"/>
    </row>
    <row r="56944" spans="4:4" x14ac:dyDescent="0.25">
      <c r="D56944"/>
    </row>
    <row r="56945" spans="4:4" x14ac:dyDescent="0.25">
      <c r="D56945"/>
    </row>
    <row r="56946" spans="4:4" x14ac:dyDescent="0.25">
      <c r="D56946"/>
    </row>
    <row r="56947" spans="4:4" x14ac:dyDescent="0.25">
      <c r="D56947"/>
    </row>
    <row r="56948" spans="4:4" x14ac:dyDescent="0.25">
      <c r="D56948"/>
    </row>
    <row r="56949" spans="4:4" x14ac:dyDescent="0.25">
      <c r="D56949"/>
    </row>
    <row r="56950" spans="4:4" x14ac:dyDescent="0.25">
      <c r="D56950"/>
    </row>
    <row r="56951" spans="4:4" x14ac:dyDescent="0.25">
      <c r="D56951"/>
    </row>
    <row r="56952" spans="4:4" x14ac:dyDescent="0.25">
      <c r="D56952"/>
    </row>
    <row r="56953" spans="4:4" x14ac:dyDescent="0.25">
      <c r="D56953"/>
    </row>
    <row r="56954" spans="4:4" x14ac:dyDescent="0.25">
      <c r="D56954"/>
    </row>
    <row r="56955" spans="4:4" x14ac:dyDescent="0.25">
      <c r="D56955"/>
    </row>
    <row r="56956" spans="4:4" x14ac:dyDescent="0.25">
      <c r="D56956"/>
    </row>
    <row r="56957" spans="4:4" x14ac:dyDescent="0.25">
      <c r="D56957"/>
    </row>
    <row r="56958" spans="4:4" x14ac:dyDescent="0.25">
      <c r="D56958"/>
    </row>
    <row r="56959" spans="4:4" x14ac:dyDescent="0.25">
      <c r="D56959"/>
    </row>
    <row r="56960" spans="4:4" x14ac:dyDescent="0.25">
      <c r="D56960"/>
    </row>
    <row r="56961" spans="4:4" x14ac:dyDescent="0.25">
      <c r="D56961"/>
    </row>
    <row r="56962" spans="4:4" x14ac:dyDescent="0.25">
      <c r="D56962"/>
    </row>
    <row r="56963" spans="4:4" x14ac:dyDescent="0.25">
      <c r="D56963"/>
    </row>
    <row r="56964" spans="4:4" x14ac:dyDescent="0.25">
      <c r="D56964"/>
    </row>
    <row r="56965" spans="4:4" x14ac:dyDescent="0.25">
      <c r="D56965"/>
    </row>
    <row r="56966" spans="4:4" x14ac:dyDescent="0.25">
      <c r="D56966"/>
    </row>
    <row r="56967" spans="4:4" x14ac:dyDescent="0.25">
      <c r="D56967"/>
    </row>
    <row r="56968" spans="4:4" x14ac:dyDescent="0.25">
      <c r="D56968"/>
    </row>
    <row r="56969" spans="4:4" x14ac:dyDescent="0.25">
      <c r="D56969"/>
    </row>
    <row r="56970" spans="4:4" x14ac:dyDescent="0.25">
      <c r="D56970"/>
    </row>
    <row r="56971" spans="4:4" x14ac:dyDescent="0.25">
      <c r="D56971"/>
    </row>
    <row r="56972" spans="4:4" x14ac:dyDescent="0.25">
      <c r="D56972"/>
    </row>
    <row r="56973" spans="4:4" x14ac:dyDescent="0.25">
      <c r="D56973"/>
    </row>
    <row r="56974" spans="4:4" x14ac:dyDescent="0.25">
      <c r="D56974"/>
    </row>
    <row r="56975" spans="4:4" x14ac:dyDescent="0.25">
      <c r="D56975"/>
    </row>
    <row r="56976" spans="4:4" x14ac:dyDescent="0.25">
      <c r="D56976"/>
    </row>
    <row r="56977" spans="4:4" x14ac:dyDescent="0.25">
      <c r="D56977"/>
    </row>
    <row r="56978" spans="4:4" x14ac:dyDescent="0.25">
      <c r="D56978"/>
    </row>
    <row r="56979" spans="4:4" x14ac:dyDescent="0.25">
      <c r="D56979"/>
    </row>
    <row r="56980" spans="4:4" x14ac:dyDescent="0.25">
      <c r="D56980"/>
    </row>
    <row r="56981" spans="4:4" x14ac:dyDescent="0.25">
      <c r="D56981"/>
    </row>
    <row r="56982" spans="4:4" x14ac:dyDescent="0.25">
      <c r="D56982"/>
    </row>
    <row r="56983" spans="4:4" x14ac:dyDescent="0.25">
      <c r="D56983"/>
    </row>
    <row r="56984" spans="4:4" x14ac:dyDescent="0.25">
      <c r="D56984"/>
    </row>
    <row r="56985" spans="4:4" x14ac:dyDescent="0.25">
      <c r="D56985"/>
    </row>
    <row r="56986" spans="4:4" x14ac:dyDescent="0.25">
      <c r="D56986"/>
    </row>
    <row r="56987" spans="4:4" x14ac:dyDescent="0.25">
      <c r="D56987"/>
    </row>
    <row r="56988" spans="4:4" x14ac:dyDescent="0.25">
      <c r="D56988"/>
    </row>
    <row r="56989" spans="4:4" x14ac:dyDescent="0.25">
      <c r="D56989"/>
    </row>
    <row r="56990" spans="4:4" x14ac:dyDescent="0.25">
      <c r="D56990"/>
    </row>
    <row r="56991" spans="4:4" x14ac:dyDescent="0.25">
      <c r="D56991"/>
    </row>
    <row r="56992" spans="4:4" x14ac:dyDescent="0.25">
      <c r="D56992"/>
    </row>
    <row r="56993" spans="4:4" x14ac:dyDescent="0.25">
      <c r="D56993"/>
    </row>
    <row r="56994" spans="4:4" x14ac:dyDescent="0.25">
      <c r="D56994"/>
    </row>
    <row r="56995" spans="4:4" x14ac:dyDescent="0.25">
      <c r="D56995"/>
    </row>
    <row r="56996" spans="4:4" x14ac:dyDescent="0.25">
      <c r="D56996"/>
    </row>
    <row r="56997" spans="4:4" x14ac:dyDescent="0.25">
      <c r="D56997"/>
    </row>
    <row r="56998" spans="4:4" x14ac:dyDescent="0.25">
      <c r="D56998"/>
    </row>
    <row r="56999" spans="4:4" x14ac:dyDescent="0.25">
      <c r="D56999"/>
    </row>
    <row r="57000" spans="4:4" x14ac:dyDescent="0.25">
      <c r="D57000"/>
    </row>
    <row r="57001" spans="4:4" x14ac:dyDescent="0.25">
      <c r="D57001"/>
    </row>
    <row r="57002" spans="4:4" x14ac:dyDescent="0.25">
      <c r="D57002"/>
    </row>
    <row r="57003" spans="4:4" x14ac:dyDescent="0.25">
      <c r="D57003"/>
    </row>
    <row r="57004" spans="4:4" x14ac:dyDescent="0.25">
      <c r="D57004"/>
    </row>
    <row r="57005" spans="4:4" x14ac:dyDescent="0.25">
      <c r="D57005"/>
    </row>
    <row r="57006" spans="4:4" x14ac:dyDescent="0.25">
      <c r="D57006"/>
    </row>
    <row r="57007" spans="4:4" x14ac:dyDescent="0.25">
      <c r="D57007"/>
    </row>
    <row r="57008" spans="4:4" x14ac:dyDescent="0.25">
      <c r="D57008"/>
    </row>
    <row r="57009" spans="4:4" x14ac:dyDescent="0.25">
      <c r="D57009"/>
    </row>
    <row r="57010" spans="4:4" x14ac:dyDescent="0.25">
      <c r="D57010"/>
    </row>
    <row r="57011" spans="4:4" x14ac:dyDescent="0.25">
      <c r="D57011"/>
    </row>
    <row r="57012" spans="4:4" x14ac:dyDescent="0.25">
      <c r="D57012"/>
    </row>
    <row r="57013" spans="4:4" x14ac:dyDescent="0.25">
      <c r="D57013"/>
    </row>
    <row r="57014" spans="4:4" x14ac:dyDescent="0.25">
      <c r="D57014"/>
    </row>
    <row r="57015" spans="4:4" x14ac:dyDescent="0.25">
      <c r="D57015"/>
    </row>
    <row r="57016" spans="4:4" x14ac:dyDescent="0.25">
      <c r="D57016"/>
    </row>
    <row r="57017" spans="4:4" x14ac:dyDescent="0.25">
      <c r="D57017"/>
    </row>
    <row r="57018" spans="4:4" x14ac:dyDescent="0.25">
      <c r="D57018"/>
    </row>
    <row r="57019" spans="4:4" x14ac:dyDescent="0.25">
      <c r="D57019"/>
    </row>
    <row r="57020" spans="4:4" x14ac:dyDescent="0.25">
      <c r="D57020"/>
    </row>
    <row r="57021" spans="4:4" x14ac:dyDescent="0.25">
      <c r="D57021"/>
    </row>
    <row r="57022" spans="4:4" x14ac:dyDescent="0.25">
      <c r="D57022"/>
    </row>
    <row r="57023" spans="4:4" x14ac:dyDescent="0.25">
      <c r="D57023"/>
    </row>
    <row r="57024" spans="4:4" x14ac:dyDescent="0.25">
      <c r="D57024"/>
    </row>
    <row r="57025" spans="4:4" x14ac:dyDescent="0.25">
      <c r="D57025"/>
    </row>
    <row r="57026" spans="4:4" x14ac:dyDescent="0.25">
      <c r="D57026"/>
    </row>
    <row r="57027" spans="4:4" x14ac:dyDescent="0.25">
      <c r="D57027"/>
    </row>
    <row r="57028" spans="4:4" x14ac:dyDescent="0.25">
      <c r="D57028"/>
    </row>
    <row r="57029" spans="4:4" x14ac:dyDescent="0.25">
      <c r="D57029"/>
    </row>
    <row r="57030" spans="4:4" x14ac:dyDescent="0.25">
      <c r="D57030"/>
    </row>
    <row r="57031" spans="4:4" x14ac:dyDescent="0.25">
      <c r="D57031"/>
    </row>
    <row r="57032" spans="4:4" x14ac:dyDescent="0.25">
      <c r="D57032"/>
    </row>
    <row r="57033" spans="4:4" x14ac:dyDescent="0.25">
      <c r="D57033"/>
    </row>
    <row r="57034" spans="4:4" x14ac:dyDescent="0.25">
      <c r="D57034"/>
    </row>
    <row r="57035" spans="4:4" x14ac:dyDescent="0.25">
      <c r="D57035"/>
    </row>
    <row r="57036" spans="4:4" x14ac:dyDescent="0.25">
      <c r="D57036"/>
    </row>
    <row r="57037" spans="4:4" x14ac:dyDescent="0.25">
      <c r="D57037"/>
    </row>
    <row r="57038" spans="4:4" x14ac:dyDescent="0.25">
      <c r="D57038"/>
    </row>
    <row r="57039" spans="4:4" x14ac:dyDescent="0.25">
      <c r="D57039"/>
    </row>
    <row r="57040" spans="4:4" x14ac:dyDescent="0.25">
      <c r="D57040"/>
    </row>
    <row r="57041" spans="4:4" x14ac:dyDescent="0.25">
      <c r="D57041"/>
    </row>
    <row r="57042" spans="4:4" x14ac:dyDescent="0.25">
      <c r="D57042"/>
    </row>
    <row r="57043" spans="4:4" x14ac:dyDescent="0.25">
      <c r="D57043"/>
    </row>
    <row r="57044" spans="4:4" x14ac:dyDescent="0.25">
      <c r="D57044"/>
    </row>
    <row r="57045" spans="4:4" x14ac:dyDescent="0.25">
      <c r="D57045"/>
    </row>
    <row r="57046" spans="4:4" x14ac:dyDescent="0.25">
      <c r="D57046"/>
    </row>
    <row r="57047" spans="4:4" x14ac:dyDescent="0.25">
      <c r="D57047"/>
    </row>
    <row r="57048" spans="4:4" x14ac:dyDescent="0.25">
      <c r="D57048"/>
    </row>
    <row r="57049" spans="4:4" x14ac:dyDescent="0.25">
      <c r="D57049"/>
    </row>
    <row r="57050" spans="4:4" x14ac:dyDescent="0.25">
      <c r="D57050"/>
    </row>
    <row r="57051" spans="4:4" x14ac:dyDescent="0.25">
      <c r="D57051"/>
    </row>
    <row r="57052" spans="4:4" x14ac:dyDescent="0.25">
      <c r="D57052"/>
    </row>
    <row r="57053" spans="4:4" x14ac:dyDescent="0.25">
      <c r="D57053"/>
    </row>
    <row r="57054" spans="4:4" x14ac:dyDescent="0.25">
      <c r="D57054"/>
    </row>
    <row r="57055" spans="4:4" x14ac:dyDescent="0.25">
      <c r="D57055"/>
    </row>
    <row r="57056" spans="4:4" x14ac:dyDescent="0.25">
      <c r="D57056"/>
    </row>
    <row r="57057" spans="4:4" x14ac:dyDescent="0.25">
      <c r="D57057"/>
    </row>
    <row r="57058" spans="4:4" x14ac:dyDescent="0.25">
      <c r="D57058"/>
    </row>
    <row r="57059" spans="4:4" x14ac:dyDescent="0.25">
      <c r="D57059"/>
    </row>
    <row r="57060" spans="4:4" x14ac:dyDescent="0.25">
      <c r="D57060"/>
    </row>
    <row r="57061" spans="4:4" x14ac:dyDescent="0.25">
      <c r="D57061"/>
    </row>
    <row r="57062" spans="4:4" x14ac:dyDescent="0.25">
      <c r="D57062"/>
    </row>
    <row r="57063" spans="4:4" x14ac:dyDescent="0.25">
      <c r="D57063"/>
    </row>
    <row r="57064" spans="4:4" x14ac:dyDescent="0.25">
      <c r="D57064"/>
    </row>
    <row r="57065" spans="4:4" x14ac:dyDescent="0.25">
      <c r="D57065"/>
    </row>
    <row r="57066" spans="4:4" x14ac:dyDescent="0.25">
      <c r="D57066"/>
    </row>
    <row r="57067" spans="4:4" x14ac:dyDescent="0.25">
      <c r="D57067"/>
    </row>
    <row r="57068" spans="4:4" x14ac:dyDescent="0.25">
      <c r="D57068"/>
    </row>
    <row r="57069" spans="4:4" x14ac:dyDescent="0.25">
      <c r="D57069"/>
    </row>
    <row r="57070" spans="4:4" x14ac:dyDescent="0.25">
      <c r="D57070"/>
    </row>
    <row r="57071" spans="4:4" x14ac:dyDescent="0.25">
      <c r="D57071"/>
    </row>
    <row r="57072" spans="4:4" x14ac:dyDescent="0.25">
      <c r="D57072"/>
    </row>
    <row r="57073" spans="4:4" x14ac:dyDescent="0.25">
      <c r="D57073"/>
    </row>
    <row r="57074" spans="4:4" x14ac:dyDescent="0.25">
      <c r="D57074"/>
    </row>
    <row r="57075" spans="4:4" x14ac:dyDescent="0.25">
      <c r="D57075"/>
    </row>
    <row r="57076" spans="4:4" x14ac:dyDescent="0.25">
      <c r="D57076"/>
    </row>
    <row r="57077" spans="4:4" x14ac:dyDescent="0.25">
      <c r="D57077"/>
    </row>
    <row r="57078" spans="4:4" x14ac:dyDescent="0.25">
      <c r="D57078"/>
    </row>
    <row r="57079" spans="4:4" x14ac:dyDescent="0.25">
      <c r="D57079"/>
    </row>
    <row r="57080" spans="4:4" x14ac:dyDescent="0.25">
      <c r="D57080"/>
    </row>
    <row r="57081" spans="4:4" x14ac:dyDescent="0.25">
      <c r="D57081"/>
    </row>
    <row r="57082" spans="4:4" x14ac:dyDescent="0.25">
      <c r="D57082"/>
    </row>
    <row r="57083" spans="4:4" x14ac:dyDescent="0.25">
      <c r="D57083"/>
    </row>
    <row r="57084" spans="4:4" x14ac:dyDescent="0.25">
      <c r="D57084"/>
    </row>
    <row r="57085" spans="4:4" x14ac:dyDescent="0.25">
      <c r="D57085"/>
    </row>
    <row r="57086" spans="4:4" x14ac:dyDescent="0.25">
      <c r="D57086"/>
    </row>
    <row r="57087" spans="4:4" x14ac:dyDescent="0.25">
      <c r="D57087"/>
    </row>
    <row r="57088" spans="4:4" x14ac:dyDescent="0.25">
      <c r="D57088"/>
    </row>
    <row r="57089" spans="4:4" x14ac:dyDescent="0.25">
      <c r="D57089"/>
    </row>
    <row r="57090" spans="4:4" x14ac:dyDescent="0.25">
      <c r="D57090"/>
    </row>
    <row r="57091" spans="4:4" x14ac:dyDescent="0.25">
      <c r="D57091"/>
    </row>
    <row r="57092" spans="4:4" x14ac:dyDescent="0.25">
      <c r="D57092"/>
    </row>
    <row r="57093" spans="4:4" x14ac:dyDescent="0.25">
      <c r="D57093"/>
    </row>
    <row r="57094" spans="4:4" x14ac:dyDescent="0.25">
      <c r="D57094"/>
    </row>
    <row r="57095" spans="4:4" x14ac:dyDescent="0.25">
      <c r="D57095"/>
    </row>
    <row r="57096" spans="4:4" x14ac:dyDescent="0.25">
      <c r="D57096"/>
    </row>
    <row r="57097" spans="4:4" x14ac:dyDescent="0.25">
      <c r="D57097"/>
    </row>
    <row r="57098" spans="4:4" x14ac:dyDescent="0.25">
      <c r="D57098"/>
    </row>
    <row r="57099" spans="4:4" x14ac:dyDescent="0.25">
      <c r="D57099"/>
    </row>
    <row r="57100" spans="4:4" x14ac:dyDescent="0.25">
      <c r="D57100"/>
    </row>
    <row r="57101" spans="4:4" x14ac:dyDescent="0.25">
      <c r="D57101"/>
    </row>
    <row r="57102" spans="4:4" x14ac:dyDescent="0.25">
      <c r="D57102"/>
    </row>
    <row r="57103" spans="4:4" x14ac:dyDescent="0.25">
      <c r="D57103"/>
    </row>
    <row r="57104" spans="4:4" x14ac:dyDescent="0.25">
      <c r="D57104"/>
    </row>
    <row r="57105" spans="4:4" x14ac:dyDescent="0.25">
      <c r="D57105"/>
    </row>
    <row r="57106" spans="4:4" x14ac:dyDescent="0.25">
      <c r="D57106"/>
    </row>
    <row r="57107" spans="4:4" x14ac:dyDescent="0.25">
      <c r="D57107"/>
    </row>
    <row r="57108" spans="4:4" x14ac:dyDescent="0.25">
      <c r="D57108"/>
    </row>
    <row r="57109" spans="4:4" x14ac:dyDescent="0.25">
      <c r="D57109"/>
    </row>
    <row r="57110" spans="4:4" x14ac:dyDescent="0.25">
      <c r="D57110"/>
    </row>
    <row r="57111" spans="4:4" x14ac:dyDescent="0.25">
      <c r="D57111"/>
    </row>
    <row r="57112" spans="4:4" x14ac:dyDescent="0.25">
      <c r="D57112"/>
    </row>
    <row r="57113" spans="4:4" x14ac:dyDescent="0.25">
      <c r="D57113"/>
    </row>
    <row r="57114" spans="4:4" x14ac:dyDescent="0.25">
      <c r="D57114"/>
    </row>
    <row r="57115" spans="4:4" x14ac:dyDescent="0.25">
      <c r="D57115"/>
    </row>
    <row r="57116" spans="4:4" x14ac:dyDescent="0.25">
      <c r="D57116"/>
    </row>
    <row r="57117" spans="4:4" x14ac:dyDescent="0.25">
      <c r="D57117"/>
    </row>
    <row r="57118" spans="4:4" x14ac:dyDescent="0.25">
      <c r="D57118"/>
    </row>
    <row r="57119" spans="4:4" x14ac:dyDescent="0.25">
      <c r="D57119"/>
    </row>
    <row r="57120" spans="4:4" x14ac:dyDescent="0.25">
      <c r="D57120"/>
    </row>
    <row r="57121" spans="4:4" x14ac:dyDescent="0.25">
      <c r="D57121"/>
    </row>
    <row r="57122" spans="4:4" x14ac:dyDescent="0.25">
      <c r="D57122"/>
    </row>
    <row r="57123" spans="4:4" x14ac:dyDescent="0.25">
      <c r="D57123"/>
    </row>
    <row r="57124" spans="4:4" x14ac:dyDescent="0.25">
      <c r="D57124"/>
    </row>
    <row r="57125" spans="4:4" x14ac:dyDescent="0.25">
      <c r="D57125"/>
    </row>
    <row r="57126" spans="4:4" x14ac:dyDescent="0.25">
      <c r="D57126"/>
    </row>
    <row r="57127" spans="4:4" x14ac:dyDescent="0.25">
      <c r="D57127"/>
    </row>
    <row r="57128" spans="4:4" x14ac:dyDescent="0.25">
      <c r="D57128"/>
    </row>
    <row r="57129" spans="4:4" x14ac:dyDescent="0.25">
      <c r="D57129"/>
    </row>
    <row r="57130" spans="4:4" x14ac:dyDescent="0.25">
      <c r="D57130"/>
    </row>
    <row r="57131" spans="4:4" x14ac:dyDescent="0.25">
      <c r="D57131"/>
    </row>
    <row r="57132" spans="4:4" x14ac:dyDescent="0.25">
      <c r="D57132"/>
    </row>
    <row r="57133" spans="4:4" x14ac:dyDescent="0.25">
      <c r="D57133"/>
    </row>
    <row r="57134" spans="4:4" x14ac:dyDescent="0.25">
      <c r="D57134"/>
    </row>
    <row r="57135" spans="4:4" x14ac:dyDescent="0.25">
      <c r="D57135"/>
    </row>
    <row r="57136" spans="4:4" x14ac:dyDescent="0.25">
      <c r="D57136"/>
    </row>
    <row r="57137" spans="4:4" x14ac:dyDescent="0.25">
      <c r="D57137"/>
    </row>
    <row r="57138" spans="4:4" x14ac:dyDescent="0.25">
      <c r="D57138"/>
    </row>
    <row r="57139" spans="4:4" x14ac:dyDescent="0.25">
      <c r="D57139"/>
    </row>
    <row r="57140" spans="4:4" x14ac:dyDescent="0.25">
      <c r="D57140"/>
    </row>
    <row r="57141" spans="4:4" x14ac:dyDescent="0.25">
      <c r="D57141"/>
    </row>
    <row r="57142" spans="4:4" x14ac:dyDescent="0.25">
      <c r="D57142"/>
    </row>
    <row r="57143" spans="4:4" x14ac:dyDescent="0.25">
      <c r="D57143"/>
    </row>
    <row r="57144" spans="4:4" x14ac:dyDescent="0.25">
      <c r="D57144"/>
    </row>
    <row r="57145" spans="4:4" x14ac:dyDescent="0.25">
      <c r="D57145"/>
    </row>
    <row r="57146" spans="4:4" x14ac:dyDescent="0.25">
      <c r="D57146"/>
    </row>
    <row r="57147" spans="4:4" x14ac:dyDescent="0.25">
      <c r="D57147"/>
    </row>
    <row r="57148" spans="4:4" x14ac:dyDescent="0.25">
      <c r="D57148"/>
    </row>
    <row r="57149" spans="4:4" x14ac:dyDescent="0.25">
      <c r="D57149"/>
    </row>
    <row r="57150" spans="4:4" x14ac:dyDescent="0.25">
      <c r="D57150"/>
    </row>
    <row r="57151" spans="4:4" x14ac:dyDescent="0.25">
      <c r="D57151"/>
    </row>
    <row r="57152" spans="4:4" x14ac:dyDescent="0.25">
      <c r="D57152"/>
    </row>
    <row r="57153" spans="4:4" x14ac:dyDescent="0.25">
      <c r="D57153"/>
    </row>
    <row r="57154" spans="4:4" x14ac:dyDescent="0.25">
      <c r="D57154"/>
    </row>
    <row r="57155" spans="4:4" x14ac:dyDescent="0.25">
      <c r="D57155"/>
    </row>
    <row r="57156" spans="4:4" x14ac:dyDescent="0.25">
      <c r="D57156"/>
    </row>
    <row r="57157" spans="4:4" x14ac:dyDescent="0.25">
      <c r="D57157"/>
    </row>
    <row r="57158" spans="4:4" x14ac:dyDescent="0.25">
      <c r="D57158"/>
    </row>
    <row r="57159" spans="4:4" x14ac:dyDescent="0.25">
      <c r="D57159"/>
    </row>
    <row r="57160" spans="4:4" x14ac:dyDescent="0.25">
      <c r="D57160"/>
    </row>
    <row r="57161" spans="4:4" x14ac:dyDescent="0.25">
      <c r="D57161"/>
    </row>
    <row r="57162" spans="4:4" x14ac:dyDescent="0.25">
      <c r="D57162"/>
    </row>
    <row r="57163" spans="4:4" x14ac:dyDescent="0.25">
      <c r="D57163"/>
    </row>
    <row r="57164" spans="4:4" x14ac:dyDescent="0.25">
      <c r="D57164"/>
    </row>
    <row r="57165" spans="4:4" x14ac:dyDescent="0.25">
      <c r="D57165"/>
    </row>
    <row r="57166" spans="4:4" x14ac:dyDescent="0.25">
      <c r="D57166"/>
    </row>
    <row r="57167" spans="4:4" x14ac:dyDescent="0.25">
      <c r="D57167"/>
    </row>
    <row r="57168" spans="4:4" x14ac:dyDescent="0.25">
      <c r="D57168"/>
    </row>
    <row r="57169" spans="4:4" x14ac:dyDescent="0.25">
      <c r="D57169"/>
    </row>
    <row r="57170" spans="4:4" x14ac:dyDescent="0.25">
      <c r="D57170"/>
    </row>
    <row r="57171" spans="4:4" x14ac:dyDescent="0.25">
      <c r="D57171"/>
    </row>
    <row r="57172" spans="4:4" x14ac:dyDescent="0.25">
      <c r="D57172"/>
    </row>
    <row r="57173" spans="4:4" x14ac:dyDescent="0.25">
      <c r="D57173"/>
    </row>
    <row r="57174" spans="4:4" x14ac:dyDescent="0.25">
      <c r="D57174"/>
    </row>
    <row r="57175" spans="4:4" x14ac:dyDescent="0.25">
      <c r="D57175"/>
    </row>
    <row r="57176" spans="4:4" x14ac:dyDescent="0.25">
      <c r="D57176"/>
    </row>
    <row r="57177" spans="4:4" x14ac:dyDescent="0.25">
      <c r="D57177"/>
    </row>
    <row r="57178" spans="4:4" x14ac:dyDescent="0.25">
      <c r="D57178"/>
    </row>
    <row r="57179" spans="4:4" x14ac:dyDescent="0.25">
      <c r="D57179"/>
    </row>
    <row r="57180" spans="4:4" x14ac:dyDescent="0.25">
      <c r="D57180"/>
    </row>
    <row r="57181" spans="4:4" x14ac:dyDescent="0.25">
      <c r="D57181"/>
    </row>
    <row r="57182" spans="4:4" x14ac:dyDescent="0.25">
      <c r="D57182"/>
    </row>
    <row r="57183" spans="4:4" x14ac:dyDescent="0.25">
      <c r="D57183"/>
    </row>
    <row r="57184" spans="4:4" x14ac:dyDescent="0.25">
      <c r="D57184"/>
    </row>
    <row r="57185" spans="4:4" x14ac:dyDescent="0.25">
      <c r="D57185"/>
    </row>
    <row r="57186" spans="4:4" x14ac:dyDescent="0.25">
      <c r="D57186"/>
    </row>
    <row r="57187" spans="4:4" x14ac:dyDescent="0.25">
      <c r="D57187"/>
    </row>
    <row r="57188" spans="4:4" x14ac:dyDescent="0.25">
      <c r="D57188"/>
    </row>
    <row r="57189" spans="4:4" x14ac:dyDescent="0.25">
      <c r="D57189"/>
    </row>
    <row r="57190" spans="4:4" x14ac:dyDescent="0.25">
      <c r="D57190"/>
    </row>
    <row r="57191" spans="4:4" x14ac:dyDescent="0.25">
      <c r="D57191"/>
    </row>
    <row r="57192" spans="4:4" x14ac:dyDescent="0.25">
      <c r="D57192"/>
    </row>
    <row r="57193" spans="4:4" x14ac:dyDescent="0.25">
      <c r="D57193"/>
    </row>
    <row r="57194" spans="4:4" x14ac:dyDescent="0.25">
      <c r="D57194"/>
    </row>
    <row r="57195" spans="4:4" x14ac:dyDescent="0.25">
      <c r="D57195"/>
    </row>
    <row r="57196" spans="4:4" x14ac:dyDescent="0.25">
      <c r="D57196"/>
    </row>
    <row r="57197" spans="4:4" x14ac:dyDescent="0.25">
      <c r="D57197"/>
    </row>
    <row r="57198" spans="4:4" x14ac:dyDescent="0.25">
      <c r="D57198"/>
    </row>
    <row r="57199" spans="4:4" x14ac:dyDescent="0.25">
      <c r="D57199"/>
    </row>
    <row r="57200" spans="4:4" x14ac:dyDescent="0.25">
      <c r="D57200"/>
    </row>
    <row r="57201" spans="4:4" x14ac:dyDescent="0.25">
      <c r="D57201"/>
    </row>
    <row r="57202" spans="4:4" x14ac:dyDescent="0.25">
      <c r="D57202"/>
    </row>
    <row r="57203" spans="4:4" x14ac:dyDescent="0.25">
      <c r="D57203"/>
    </row>
    <row r="57204" spans="4:4" x14ac:dyDescent="0.25">
      <c r="D57204"/>
    </row>
    <row r="57205" spans="4:4" x14ac:dyDescent="0.25">
      <c r="D57205"/>
    </row>
    <row r="57206" spans="4:4" x14ac:dyDescent="0.25">
      <c r="D57206"/>
    </row>
    <row r="57207" spans="4:4" x14ac:dyDescent="0.25">
      <c r="D57207"/>
    </row>
    <row r="57208" spans="4:4" x14ac:dyDescent="0.25">
      <c r="D57208"/>
    </row>
    <row r="57209" spans="4:4" x14ac:dyDescent="0.25">
      <c r="D57209"/>
    </row>
    <row r="57210" spans="4:4" x14ac:dyDescent="0.25">
      <c r="D57210"/>
    </row>
    <row r="57211" spans="4:4" x14ac:dyDescent="0.25">
      <c r="D57211"/>
    </row>
    <row r="57212" spans="4:4" x14ac:dyDescent="0.25">
      <c r="D57212"/>
    </row>
    <row r="57213" spans="4:4" x14ac:dyDescent="0.25">
      <c r="D57213"/>
    </row>
    <row r="57214" spans="4:4" x14ac:dyDescent="0.25">
      <c r="D57214"/>
    </row>
    <row r="57215" spans="4:4" x14ac:dyDescent="0.25">
      <c r="D57215"/>
    </row>
    <row r="57216" spans="4:4" x14ac:dyDescent="0.25">
      <c r="D57216"/>
    </row>
    <row r="57217" spans="4:4" x14ac:dyDescent="0.25">
      <c r="D57217"/>
    </row>
    <row r="57218" spans="4:4" x14ac:dyDescent="0.25">
      <c r="D57218"/>
    </row>
    <row r="57219" spans="4:4" x14ac:dyDescent="0.25">
      <c r="D57219"/>
    </row>
    <row r="57220" spans="4:4" x14ac:dyDescent="0.25">
      <c r="D57220"/>
    </row>
    <row r="57221" spans="4:4" x14ac:dyDescent="0.25">
      <c r="D57221"/>
    </row>
    <row r="57222" spans="4:4" x14ac:dyDescent="0.25">
      <c r="D57222"/>
    </row>
    <row r="57223" spans="4:4" x14ac:dyDescent="0.25">
      <c r="D57223"/>
    </row>
    <row r="57224" spans="4:4" x14ac:dyDescent="0.25">
      <c r="D57224"/>
    </row>
    <row r="57225" spans="4:4" x14ac:dyDescent="0.25">
      <c r="D57225"/>
    </row>
    <row r="57226" spans="4:4" x14ac:dyDescent="0.25">
      <c r="D57226"/>
    </row>
    <row r="57227" spans="4:4" x14ac:dyDescent="0.25">
      <c r="D57227"/>
    </row>
    <row r="57228" spans="4:4" x14ac:dyDescent="0.25">
      <c r="D57228"/>
    </row>
    <row r="57229" spans="4:4" x14ac:dyDescent="0.25">
      <c r="D57229"/>
    </row>
    <row r="57230" spans="4:4" x14ac:dyDescent="0.25">
      <c r="D57230"/>
    </row>
    <row r="57231" spans="4:4" x14ac:dyDescent="0.25">
      <c r="D57231"/>
    </row>
    <row r="57232" spans="4:4" x14ac:dyDescent="0.25">
      <c r="D57232"/>
    </row>
    <row r="57233" spans="4:4" x14ac:dyDescent="0.25">
      <c r="D57233"/>
    </row>
    <row r="57234" spans="4:4" x14ac:dyDescent="0.25">
      <c r="D57234"/>
    </row>
    <row r="57235" spans="4:4" x14ac:dyDescent="0.25">
      <c r="D57235"/>
    </row>
    <row r="57236" spans="4:4" x14ac:dyDescent="0.25">
      <c r="D57236"/>
    </row>
    <row r="57237" spans="4:4" x14ac:dyDescent="0.25">
      <c r="D57237"/>
    </row>
    <row r="57238" spans="4:4" x14ac:dyDescent="0.25">
      <c r="D57238"/>
    </row>
    <row r="57239" spans="4:4" x14ac:dyDescent="0.25">
      <c r="D57239"/>
    </row>
    <row r="57240" spans="4:4" x14ac:dyDescent="0.25">
      <c r="D57240"/>
    </row>
    <row r="57241" spans="4:4" x14ac:dyDescent="0.25">
      <c r="D57241"/>
    </row>
    <row r="57242" spans="4:4" x14ac:dyDescent="0.25">
      <c r="D57242"/>
    </row>
    <row r="57243" spans="4:4" x14ac:dyDescent="0.25">
      <c r="D57243"/>
    </row>
    <row r="57244" spans="4:4" x14ac:dyDescent="0.25">
      <c r="D57244"/>
    </row>
    <row r="57245" spans="4:4" x14ac:dyDescent="0.25">
      <c r="D57245"/>
    </row>
    <row r="57246" spans="4:4" x14ac:dyDescent="0.25">
      <c r="D57246"/>
    </row>
    <row r="57247" spans="4:4" x14ac:dyDescent="0.25">
      <c r="D57247"/>
    </row>
    <row r="57248" spans="4:4" x14ac:dyDescent="0.25">
      <c r="D57248"/>
    </row>
    <row r="57249" spans="4:4" x14ac:dyDescent="0.25">
      <c r="D57249"/>
    </row>
    <row r="57250" spans="4:4" x14ac:dyDescent="0.25">
      <c r="D57250"/>
    </row>
    <row r="57251" spans="4:4" x14ac:dyDescent="0.25">
      <c r="D57251"/>
    </row>
    <row r="57252" spans="4:4" x14ac:dyDescent="0.25">
      <c r="D57252"/>
    </row>
    <row r="57253" spans="4:4" x14ac:dyDescent="0.25">
      <c r="D57253"/>
    </row>
    <row r="57254" spans="4:4" x14ac:dyDescent="0.25">
      <c r="D57254"/>
    </row>
    <row r="57255" spans="4:4" x14ac:dyDescent="0.25">
      <c r="D57255"/>
    </row>
    <row r="57256" spans="4:4" x14ac:dyDescent="0.25">
      <c r="D57256"/>
    </row>
    <row r="57257" spans="4:4" x14ac:dyDescent="0.25">
      <c r="D57257"/>
    </row>
    <row r="57258" spans="4:4" x14ac:dyDescent="0.25">
      <c r="D57258"/>
    </row>
    <row r="57259" spans="4:4" x14ac:dyDescent="0.25">
      <c r="D57259"/>
    </row>
    <row r="57260" spans="4:4" x14ac:dyDescent="0.25">
      <c r="D57260"/>
    </row>
    <row r="57261" spans="4:4" x14ac:dyDescent="0.25">
      <c r="D57261"/>
    </row>
    <row r="57262" spans="4:4" x14ac:dyDescent="0.25">
      <c r="D57262"/>
    </row>
    <row r="57263" spans="4:4" x14ac:dyDescent="0.25">
      <c r="D57263"/>
    </row>
    <row r="57264" spans="4:4" x14ac:dyDescent="0.25">
      <c r="D57264"/>
    </row>
    <row r="57265" spans="4:4" x14ac:dyDescent="0.25">
      <c r="D57265"/>
    </row>
    <row r="57266" spans="4:4" x14ac:dyDescent="0.25">
      <c r="D57266"/>
    </row>
    <row r="57267" spans="4:4" x14ac:dyDescent="0.25">
      <c r="D57267"/>
    </row>
    <row r="57268" spans="4:4" x14ac:dyDescent="0.25">
      <c r="D57268"/>
    </row>
    <row r="57269" spans="4:4" x14ac:dyDescent="0.25">
      <c r="D57269"/>
    </row>
    <row r="57270" spans="4:4" x14ac:dyDescent="0.25">
      <c r="D57270"/>
    </row>
    <row r="57271" spans="4:4" x14ac:dyDescent="0.25">
      <c r="D57271"/>
    </row>
    <row r="57272" spans="4:4" x14ac:dyDescent="0.25">
      <c r="D57272"/>
    </row>
    <row r="57273" spans="4:4" x14ac:dyDescent="0.25">
      <c r="D57273"/>
    </row>
    <row r="57274" spans="4:4" x14ac:dyDescent="0.25">
      <c r="D57274"/>
    </row>
    <row r="57275" spans="4:4" x14ac:dyDescent="0.25">
      <c r="D57275"/>
    </row>
    <row r="57276" spans="4:4" x14ac:dyDescent="0.25">
      <c r="D57276"/>
    </row>
    <row r="57277" spans="4:4" x14ac:dyDescent="0.25">
      <c r="D57277"/>
    </row>
    <row r="57278" spans="4:4" x14ac:dyDescent="0.25">
      <c r="D57278"/>
    </row>
    <row r="57279" spans="4:4" x14ac:dyDescent="0.25">
      <c r="D57279"/>
    </row>
    <row r="57280" spans="4:4" x14ac:dyDescent="0.25">
      <c r="D57280"/>
    </row>
    <row r="57281" spans="4:4" x14ac:dyDescent="0.25">
      <c r="D57281"/>
    </row>
    <row r="57282" spans="4:4" x14ac:dyDescent="0.25">
      <c r="D57282"/>
    </row>
    <row r="57283" spans="4:4" x14ac:dyDescent="0.25">
      <c r="D57283"/>
    </row>
    <row r="57284" spans="4:4" x14ac:dyDescent="0.25">
      <c r="D57284"/>
    </row>
    <row r="57285" spans="4:4" x14ac:dyDescent="0.25">
      <c r="D57285"/>
    </row>
    <row r="57286" spans="4:4" x14ac:dyDescent="0.25">
      <c r="D57286"/>
    </row>
    <row r="57287" spans="4:4" x14ac:dyDescent="0.25">
      <c r="D57287"/>
    </row>
    <row r="57288" spans="4:4" x14ac:dyDescent="0.25">
      <c r="D57288"/>
    </row>
    <row r="57289" spans="4:4" x14ac:dyDescent="0.25">
      <c r="D57289"/>
    </row>
    <row r="57290" spans="4:4" x14ac:dyDescent="0.25">
      <c r="D57290"/>
    </row>
    <row r="57291" spans="4:4" x14ac:dyDescent="0.25">
      <c r="D57291"/>
    </row>
    <row r="57292" spans="4:4" x14ac:dyDescent="0.25">
      <c r="D57292"/>
    </row>
    <row r="57293" spans="4:4" x14ac:dyDescent="0.25">
      <c r="D57293"/>
    </row>
    <row r="57294" spans="4:4" x14ac:dyDescent="0.25">
      <c r="D57294"/>
    </row>
    <row r="57295" spans="4:4" x14ac:dyDescent="0.25">
      <c r="D57295"/>
    </row>
    <row r="57296" spans="4:4" x14ac:dyDescent="0.25">
      <c r="D57296"/>
    </row>
    <row r="57297" spans="4:4" x14ac:dyDescent="0.25">
      <c r="D57297"/>
    </row>
    <row r="57298" spans="4:4" x14ac:dyDescent="0.25">
      <c r="D57298"/>
    </row>
    <row r="57299" spans="4:4" x14ac:dyDescent="0.25">
      <c r="D57299"/>
    </row>
    <row r="57300" spans="4:4" x14ac:dyDescent="0.25">
      <c r="D57300"/>
    </row>
    <row r="57301" spans="4:4" x14ac:dyDescent="0.25">
      <c r="D57301"/>
    </row>
    <row r="57302" spans="4:4" x14ac:dyDescent="0.25">
      <c r="D57302"/>
    </row>
    <row r="57303" spans="4:4" x14ac:dyDescent="0.25">
      <c r="D57303"/>
    </row>
    <row r="57304" spans="4:4" x14ac:dyDescent="0.25">
      <c r="D57304"/>
    </row>
    <row r="57305" spans="4:4" x14ac:dyDescent="0.25">
      <c r="D57305"/>
    </row>
    <row r="57306" spans="4:4" x14ac:dyDescent="0.25">
      <c r="D57306"/>
    </row>
    <row r="57307" spans="4:4" x14ac:dyDescent="0.25">
      <c r="D57307"/>
    </row>
    <row r="57308" spans="4:4" x14ac:dyDescent="0.25">
      <c r="D57308"/>
    </row>
    <row r="57309" spans="4:4" x14ac:dyDescent="0.25">
      <c r="D57309"/>
    </row>
    <row r="57310" spans="4:4" x14ac:dyDescent="0.25">
      <c r="D57310"/>
    </row>
    <row r="57311" spans="4:4" x14ac:dyDescent="0.25">
      <c r="D57311"/>
    </row>
    <row r="57312" spans="4:4" x14ac:dyDescent="0.25">
      <c r="D57312"/>
    </row>
    <row r="57313" spans="4:4" x14ac:dyDescent="0.25">
      <c r="D57313"/>
    </row>
    <row r="57314" spans="4:4" x14ac:dyDescent="0.25">
      <c r="D57314"/>
    </row>
    <row r="57315" spans="4:4" x14ac:dyDescent="0.25">
      <c r="D57315"/>
    </row>
    <row r="57316" spans="4:4" x14ac:dyDescent="0.25">
      <c r="D57316"/>
    </row>
    <row r="57317" spans="4:4" x14ac:dyDescent="0.25">
      <c r="D57317"/>
    </row>
    <row r="57318" spans="4:4" x14ac:dyDescent="0.25">
      <c r="D57318"/>
    </row>
    <row r="57319" spans="4:4" x14ac:dyDescent="0.25">
      <c r="D57319"/>
    </row>
    <row r="57320" spans="4:4" x14ac:dyDescent="0.25">
      <c r="D57320"/>
    </row>
    <row r="57321" spans="4:4" x14ac:dyDescent="0.25">
      <c r="D57321"/>
    </row>
    <row r="57322" spans="4:4" x14ac:dyDescent="0.25">
      <c r="D57322"/>
    </row>
    <row r="57323" spans="4:4" x14ac:dyDescent="0.25">
      <c r="D57323"/>
    </row>
    <row r="57324" spans="4:4" x14ac:dyDescent="0.25">
      <c r="D57324"/>
    </row>
    <row r="57325" spans="4:4" x14ac:dyDescent="0.25">
      <c r="D57325"/>
    </row>
    <row r="57326" spans="4:4" x14ac:dyDescent="0.25">
      <c r="D57326"/>
    </row>
    <row r="57327" spans="4:4" x14ac:dyDescent="0.25">
      <c r="D57327"/>
    </row>
    <row r="57328" spans="4:4" x14ac:dyDescent="0.25">
      <c r="D57328"/>
    </row>
    <row r="57329" spans="4:4" x14ac:dyDescent="0.25">
      <c r="D57329"/>
    </row>
    <row r="57330" spans="4:4" x14ac:dyDescent="0.25">
      <c r="D57330"/>
    </row>
    <row r="57331" spans="4:4" x14ac:dyDescent="0.25">
      <c r="D57331"/>
    </row>
    <row r="57332" spans="4:4" x14ac:dyDescent="0.25">
      <c r="D57332"/>
    </row>
    <row r="57333" spans="4:4" x14ac:dyDescent="0.25">
      <c r="D57333"/>
    </row>
    <row r="57334" spans="4:4" x14ac:dyDescent="0.25">
      <c r="D57334"/>
    </row>
    <row r="57335" spans="4:4" x14ac:dyDescent="0.25">
      <c r="D57335"/>
    </row>
    <row r="57336" spans="4:4" x14ac:dyDescent="0.25">
      <c r="D57336"/>
    </row>
    <row r="57337" spans="4:4" x14ac:dyDescent="0.25">
      <c r="D57337"/>
    </row>
    <row r="57338" spans="4:4" x14ac:dyDescent="0.25">
      <c r="D57338"/>
    </row>
    <row r="57339" spans="4:4" x14ac:dyDescent="0.25">
      <c r="D57339"/>
    </row>
    <row r="57340" spans="4:4" x14ac:dyDescent="0.25">
      <c r="D57340"/>
    </row>
    <row r="57341" spans="4:4" x14ac:dyDescent="0.25">
      <c r="D57341"/>
    </row>
    <row r="57342" spans="4:4" x14ac:dyDescent="0.25">
      <c r="D57342"/>
    </row>
    <row r="57343" spans="4:4" x14ac:dyDescent="0.25">
      <c r="D57343"/>
    </row>
    <row r="57344" spans="4:4" x14ac:dyDescent="0.25">
      <c r="D57344"/>
    </row>
    <row r="57345" spans="4:4" x14ac:dyDescent="0.25">
      <c r="D57345"/>
    </row>
    <row r="57346" spans="4:4" x14ac:dyDescent="0.25">
      <c r="D57346"/>
    </row>
    <row r="57347" spans="4:4" x14ac:dyDescent="0.25">
      <c r="D57347"/>
    </row>
    <row r="57348" spans="4:4" x14ac:dyDescent="0.25">
      <c r="D57348"/>
    </row>
    <row r="57349" spans="4:4" x14ac:dyDescent="0.25">
      <c r="D57349"/>
    </row>
    <row r="57350" spans="4:4" x14ac:dyDescent="0.25">
      <c r="D57350"/>
    </row>
    <row r="57351" spans="4:4" x14ac:dyDescent="0.25">
      <c r="D57351"/>
    </row>
    <row r="57352" spans="4:4" x14ac:dyDescent="0.25">
      <c r="D57352"/>
    </row>
    <row r="57353" spans="4:4" x14ac:dyDescent="0.25">
      <c r="D57353"/>
    </row>
    <row r="57354" spans="4:4" x14ac:dyDescent="0.25">
      <c r="D57354"/>
    </row>
    <row r="57355" spans="4:4" x14ac:dyDescent="0.25">
      <c r="D57355"/>
    </row>
    <row r="57356" spans="4:4" x14ac:dyDescent="0.25">
      <c r="D57356"/>
    </row>
    <row r="57357" spans="4:4" x14ac:dyDescent="0.25">
      <c r="D57357"/>
    </row>
    <row r="57358" spans="4:4" x14ac:dyDescent="0.25">
      <c r="D57358"/>
    </row>
    <row r="57359" spans="4:4" x14ac:dyDescent="0.25">
      <c r="D57359"/>
    </row>
    <row r="57360" spans="4:4" x14ac:dyDescent="0.25">
      <c r="D57360"/>
    </row>
    <row r="57361" spans="4:4" x14ac:dyDescent="0.25">
      <c r="D57361"/>
    </row>
    <row r="57362" spans="4:4" x14ac:dyDescent="0.25">
      <c r="D57362"/>
    </row>
    <row r="57363" spans="4:4" x14ac:dyDescent="0.25">
      <c r="D57363"/>
    </row>
    <row r="57364" spans="4:4" x14ac:dyDescent="0.25">
      <c r="D57364"/>
    </row>
    <row r="57365" spans="4:4" x14ac:dyDescent="0.25">
      <c r="D57365"/>
    </row>
    <row r="57366" spans="4:4" x14ac:dyDescent="0.25">
      <c r="D57366"/>
    </row>
    <row r="57367" spans="4:4" x14ac:dyDescent="0.25">
      <c r="D57367"/>
    </row>
    <row r="57368" spans="4:4" x14ac:dyDescent="0.25">
      <c r="D57368"/>
    </row>
    <row r="57369" spans="4:4" x14ac:dyDescent="0.25">
      <c r="D57369"/>
    </row>
    <row r="57370" spans="4:4" x14ac:dyDescent="0.25">
      <c r="D57370"/>
    </row>
    <row r="57371" spans="4:4" x14ac:dyDescent="0.25">
      <c r="D57371"/>
    </row>
    <row r="57372" spans="4:4" x14ac:dyDescent="0.25">
      <c r="D57372"/>
    </row>
    <row r="57373" spans="4:4" x14ac:dyDescent="0.25">
      <c r="D57373"/>
    </row>
    <row r="57374" spans="4:4" x14ac:dyDescent="0.25">
      <c r="D57374"/>
    </row>
    <row r="57375" spans="4:4" x14ac:dyDescent="0.25">
      <c r="D57375"/>
    </row>
    <row r="57376" spans="4:4" x14ac:dyDescent="0.25">
      <c r="D57376"/>
    </row>
    <row r="57377" spans="4:4" x14ac:dyDescent="0.25">
      <c r="D57377"/>
    </row>
    <row r="57378" spans="4:4" x14ac:dyDescent="0.25">
      <c r="D57378"/>
    </row>
    <row r="57379" spans="4:4" x14ac:dyDescent="0.25">
      <c r="D57379"/>
    </row>
    <row r="57380" spans="4:4" x14ac:dyDescent="0.25">
      <c r="D57380"/>
    </row>
    <row r="57381" spans="4:4" x14ac:dyDescent="0.25">
      <c r="D57381"/>
    </row>
    <row r="57382" spans="4:4" x14ac:dyDescent="0.25">
      <c r="D57382"/>
    </row>
    <row r="57383" spans="4:4" x14ac:dyDescent="0.25">
      <c r="D57383"/>
    </row>
    <row r="57384" spans="4:4" x14ac:dyDescent="0.25">
      <c r="D57384"/>
    </row>
    <row r="57385" spans="4:4" x14ac:dyDescent="0.25">
      <c r="D57385"/>
    </row>
    <row r="57386" spans="4:4" x14ac:dyDescent="0.25">
      <c r="D57386"/>
    </row>
    <row r="57387" spans="4:4" x14ac:dyDescent="0.25">
      <c r="D57387"/>
    </row>
    <row r="57388" spans="4:4" x14ac:dyDescent="0.25">
      <c r="D57388"/>
    </row>
    <row r="57389" spans="4:4" x14ac:dyDescent="0.25">
      <c r="D57389"/>
    </row>
    <row r="57390" spans="4:4" x14ac:dyDescent="0.25">
      <c r="D57390"/>
    </row>
    <row r="57391" spans="4:4" x14ac:dyDescent="0.25">
      <c r="D57391"/>
    </row>
    <row r="57392" spans="4:4" x14ac:dyDescent="0.25">
      <c r="D57392"/>
    </row>
    <row r="57393" spans="4:4" x14ac:dyDescent="0.25">
      <c r="D57393"/>
    </row>
    <row r="57394" spans="4:4" x14ac:dyDescent="0.25">
      <c r="D57394"/>
    </row>
    <row r="57395" spans="4:4" x14ac:dyDescent="0.25">
      <c r="D57395"/>
    </row>
    <row r="57396" spans="4:4" x14ac:dyDescent="0.25">
      <c r="D57396"/>
    </row>
    <row r="57397" spans="4:4" x14ac:dyDescent="0.25">
      <c r="D57397"/>
    </row>
    <row r="57398" spans="4:4" x14ac:dyDescent="0.25">
      <c r="D57398"/>
    </row>
    <row r="57399" spans="4:4" x14ac:dyDescent="0.25">
      <c r="D57399"/>
    </row>
    <row r="57400" spans="4:4" x14ac:dyDescent="0.25">
      <c r="D57400"/>
    </row>
    <row r="57401" spans="4:4" x14ac:dyDescent="0.25">
      <c r="D57401"/>
    </row>
    <row r="57402" spans="4:4" x14ac:dyDescent="0.25">
      <c r="D57402"/>
    </row>
    <row r="57403" spans="4:4" x14ac:dyDescent="0.25">
      <c r="D57403"/>
    </row>
    <row r="57404" spans="4:4" x14ac:dyDescent="0.25">
      <c r="D57404"/>
    </row>
    <row r="57405" spans="4:4" x14ac:dyDescent="0.25">
      <c r="D57405"/>
    </row>
    <row r="57406" spans="4:4" x14ac:dyDescent="0.25">
      <c r="D57406"/>
    </row>
    <row r="57407" spans="4:4" x14ac:dyDescent="0.25">
      <c r="D57407"/>
    </row>
    <row r="57408" spans="4:4" x14ac:dyDescent="0.25">
      <c r="D57408"/>
    </row>
    <row r="57409" spans="4:4" x14ac:dyDescent="0.25">
      <c r="D57409"/>
    </row>
    <row r="57410" spans="4:4" x14ac:dyDescent="0.25">
      <c r="D57410"/>
    </row>
    <row r="57411" spans="4:4" x14ac:dyDescent="0.25">
      <c r="D57411"/>
    </row>
    <row r="57412" spans="4:4" x14ac:dyDescent="0.25">
      <c r="D57412"/>
    </row>
    <row r="57413" spans="4:4" x14ac:dyDescent="0.25">
      <c r="D57413"/>
    </row>
    <row r="57414" spans="4:4" x14ac:dyDescent="0.25">
      <c r="D57414"/>
    </row>
    <row r="57415" spans="4:4" x14ac:dyDescent="0.25">
      <c r="D57415"/>
    </row>
    <row r="57416" spans="4:4" x14ac:dyDescent="0.25">
      <c r="D57416"/>
    </row>
    <row r="57417" spans="4:4" x14ac:dyDescent="0.25">
      <c r="D57417"/>
    </row>
    <row r="57418" spans="4:4" x14ac:dyDescent="0.25">
      <c r="D57418"/>
    </row>
    <row r="57419" spans="4:4" x14ac:dyDescent="0.25">
      <c r="D57419"/>
    </row>
    <row r="57420" spans="4:4" x14ac:dyDescent="0.25">
      <c r="D57420"/>
    </row>
    <row r="57421" spans="4:4" x14ac:dyDescent="0.25">
      <c r="D57421"/>
    </row>
    <row r="57422" spans="4:4" x14ac:dyDescent="0.25">
      <c r="D57422"/>
    </row>
    <row r="57423" spans="4:4" x14ac:dyDescent="0.25">
      <c r="D57423"/>
    </row>
    <row r="57424" spans="4:4" x14ac:dyDescent="0.25">
      <c r="D57424"/>
    </row>
    <row r="57425" spans="4:4" x14ac:dyDescent="0.25">
      <c r="D57425"/>
    </row>
    <row r="57426" spans="4:4" x14ac:dyDescent="0.25">
      <c r="D57426"/>
    </row>
    <row r="57427" spans="4:4" x14ac:dyDescent="0.25">
      <c r="D57427"/>
    </row>
    <row r="57428" spans="4:4" x14ac:dyDescent="0.25">
      <c r="D57428"/>
    </row>
    <row r="57429" spans="4:4" x14ac:dyDescent="0.25">
      <c r="D57429"/>
    </row>
    <row r="57430" spans="4:4" x14ac:dyDescent="0.25">
      <c r="D57430"/>
    </row>
    <row r="57431" spans="4:4" x14ac:dyDescent="0.25">
      <c r="D57431"/>
    </row>
    <row r="57432" spans="4:4" x14ac:dyDescent="0.25">
      <c r="D57432"/>
    </row>
    <row r="57433" spans="4:4" x14ac:dyDescent="0.25">
      <c r="D57433"/>
    </row>
    <row r="57434" spans="4:4" x14ac:dyDescent="0.25">
      <c r="D57434"/>
    </row>
    <row r="57435" spans="4:4" x14ac:dyDescent="0.25">
      <c r="D57435"/>
    </row>
    <row r="57436" spans="4:4" x14ac:dyDescent="0.25">
      <c r="D57436"/>
    </row>
    <row r="57437" spans="4:4" x14ac:dyDescent="0.25">
      <c r="D57437"/>
    </row>
    <row r="57438" spans="4:4" x14ac:dyDescent="0.25">
      <c r="D57438"/>
    </row>
    <row r="57439" spans="4:4" x14ac:dyDescent="0.25">
      <c r="D57439"/>
    </row>
    <row r="57440" spans="4:4" x14ac:dyDescent="0.25">
      <c r="D57440"/>
    </row>
    <row r="57441" spans="4:4" x14ac:dyDescent="0.25">
      <c r="D57441"/>
    </row>
    <row r="57442" spans="4:4" x14ac:dyDescent="0.25">
      <c r="D57442"/>
    </row>
    <row r="57443" spans="4:4" x14ac:dyDescent="0.25">
      <c r="D57443"/>
    </row>
    <row r="57444" spans="4:4" x14ac:dyDescent="0.25">
      <c r="D57444"/>
    </row>
    <row r="57445" spans="4:4" x14ac:dyDescent="0.25">
      <c r="D57445"/>
    </row>
    <row r="57446" spans="4:4" x14ac:dyDescent="0.25">
      <c r="D57446"/>
    </row>
    <row r="57447" spans="4:4" x14ac:dyDescent="0.25">
      <c r="D57447"/>
    </row>
    <row r="57448" spans="4:4" x14ac:dyDescent="0.25">
      <c r="D57448"/>
    </row>
    <row r="57449" spans="4:4" x14ac:dyDescent="0.25">
      <c r="D57449"/>
    </row>
    <row r="57450" spans="4:4" x14ac:dyDescent="0.25">
      <c r="D57450"/>
    </row>
    <row r="57451" spans="4:4" x14ac:dyDescent="0.25">
      <c r="D57451"/>
    </row>
    <row r="57452" spans="4:4" x14ac:dyDescent="0.25">
      <c r="D57452"/>
    </row>
    <row r="57453" spans="4:4" x14ac:dyDescent="0.25">
      <c r="D57453"/>
    </row>
    <row r="57454" spans="4:4" x14ac:dyDescent="0.25">
      <c r="D57454"/>
    </row>
    <row r="57455" spans="4:4" x14ac:dyDescent="0.25">
      <c r="D57455"/>
    </row>
    <row r="57456" spans="4:4" x14ac:dyDescent="0.25">
      <c r="D57456"/>
    </row>
    <row r="57457" spans="4:4" x14ac:dyDescent="0.25">
      <c r="D57457"/>
    </row>
    <row r="57458" spans="4:4" x14ac:dyDescent="0.25">
      <c r="D57458"/>
    </row>
    <row r="57459" spans="4:4" x14ac:dyDescent="0.25">
      <c r="D57459"/>
    </row>
    <row r="57460" spans="4:4" x14ac:dyDescent="0.25">
      <c r="D57460"/>
    </row>
    <row r="57461" spans="4:4" x14ac:dyDescent="0.25">
      <c r="D57461"/>
    </row>
    <row r="57462" spans="4:4" x14ac:dyDescent="0.25">
      <c r="D57462"/>
    </row>
    <row r="57463" spans="4:4" x14ac:dyDescent="0.25">
      <c r="D57463"/>
    </row>
    <row r="57464" spans="4:4" x14ac:dyDescent="0.25">
      <c r="D57464"/>
    </row>
    <row r="57465" spans="4:4" x14ac:dyDescent="0.25">
      <c r="D57465"/>
    </row>
    <row r="57466" spans="4:4" x14ac:dyDescent="0.25">
      <c r="D57466"/>
    </row>
    <row r="57467" spans="4:4" x14ac:dyDescent="0.25">
      <c r="D57467"/>
    </row>
    <row r="57468" spans="4:4" x14ac:dyDescent="0.25">
      <c r="D57468"/>
    </row>
    <row r="57469" spans="4:4" x14ac:dyDescent="0.25">
      <c r="D57469"/>
    </row>
    <row r="57470" spans="4:4" x14ac:dyDescent="0.25">
      <c r="D57470"/>
    </row>
    <row r="57471" spans="4:4" x14ac:dyDescent="0.25">
      <c r="D57471"/>
    </row>
    <row r="57472" spans="4:4" x14ac:dyDescent="0.25">
      <c r="D57472"/>
    </row>
    <row r="57473" spans="4:4" x14ac:dyDescent="0.25">
      <c r="D57473"/>
    </row>
    <row r="57474" spans="4:4" x14ac:dyDescent="0.25">
      <c r="D57474"/>
    </row>
    <row r="57475" spans="4:4" x14ac:dyDescent="0.25">
      <c r="D57475"/>
    </row>
    <row r="57476" spans="4:4" x14ac:dyDescent="0.25">
      <c r="D57476"/>
    </row>
    <row r="57477" spans="4:4" x14ac:dyDescent="0.25">
      <c r="D57477"/>
    </row>
    <row r="57478" spans="4:4" x14ac:dyDescent="0.25">
      <c r="D57478"/>
    </row>
    <row r="57479" spans="4:4" x14ac:dyDescent="0.25">
      <c r="D57479"/>
    </row>
    <row r="57480" spans="4:4" x14ac:dyDescent="0.25">
      <c r="D57480"/>
    </row>
    <row r="57481" spans="4:4" x14ac:dyDescent="0.25">
      <c r="D57481"/>
    </row>
    <row r="57482" spans="4:4" x14ac:dyDescent="0.25">
      <c r="D57482"/>
    </row>
    <row r="57483" spans="4:4" x14ac:dyDescent="0.25">
      <c r="D57483"/>
    </row>
    <row r="57484" spans="4:4" x14ac:dyDescent="0.25">
      <c r="D57484"/>
    </row>
    <row r="57485" spans="4:4" x14ac:dyDescent="0.25">
      <c r="D57485"/>
    </row>
    <row r="57486" spans="4:4" x14ac:dyDescent="0.25">
      <c r="D57486"/>
    </row>
    <row r="57487" spans="4:4" x14ac:dyDescent="0.25">
      <c r="D57487"/>
    </row>
    <row r="57488" spans="4:4" x14ac:dyDescent="0.25">
      <c r="D57488"/>
    </row>
    <row r="57489" spans="4:4" x14ac:dyDescent="0.25">
      <c r="D57489"/>
    </row>
    <row r="57490" spans="4:4" x14ac:dyDescent="0.25">
      <c r="D57490"/>
    </row>
    <row r="57491" spans="4:4" x14ac:dyDescent="0.25">
      <c r="D57491"/>
    </row>
    <row r="57492" spans="4:4" x14ac:dyDescent="0.25">
      <c r="D57492"/>
    </row>
    <row r="57493" spans="4:4" x14ac:dyDescent="0.25">
      <c r="D57493"/>
    </row>
    <row r="57494" spans="4:4" x14ac:dyDescent="0.25">
      <c r="D57494"/>
    </row>
    <row r="57495" spans="4:4" x14ac:dyDescent="0.25">
      <c r="D57495"/>
    </row>
    <row r="57496" spans="4:4" x14ac:dyDescent="0.25">
      <c r="D57496"/>
    </row>
    <row r="57497" spans="4:4" x14ac:dyDescent="0.25">
      <c r="D57497"/>
    </row>
    <row r="57498" spans="4:4" x14ac:dyDescent="0.25">
      <c r="D57498"/>
    </row>
    <row r="57499" spans="4:4" x14ac:dyDescent="0.25">
      <c r="D57499"/>
    </row>
    <row r="57500" spans="4:4" x14ac:dyDescent="0.25">
      <c r="D57500"/>
    </row>
    <row r="57501" spans="4:4" x14ac:dyDescent="0.25">
      <c r="D57501"/>
    </row>
    <row r="57502" spans="4:4" x14ac:dyDescent="0.25">
      <c r="D57502"/>
    </row>
    <row r="57503" spans="4:4" x14ac:dyDescent="0.25">
      <c r="D57503"/>
    </row>
    <row r="57504" spans="4:4" x14ac:dyDescent="0.25">
      <c r="D57504"/>
    </row>
    <row r="57505" spans="4:4" x14ac:dyDescent="0.25">
      <c r="D57505"/>
    </row>
    <row r="57506" spans="4:4" x14ac:dyDescent="0.25">
      <c r="D57506"/>
    </row>
    <row r="57507" spans="4:4" x14ac:dyDescent="0.25">
      <c r="D57507"/>
    </row>
    <row r="57508" spans="4:4" x14ac:dyDescent="0.25">
      <c r="D57508"/>
    </row>
    <row r="57509" spans="4:4" x14ac:dyDescent="0.25">
      <c r="D57509"/>
    </row>
    <row r="57510" spans="4:4" x14ac:dyDescent="0.25">
      <c r="D57510"/>
    </row>
    <row r="57511" spans="4:4" x14ac:dyDescent="0.25">
      <c r="D57511"/>
    </row>
    <row r="57512" spans="4:4" x14ac:dyDescent="0.25">
      <c r="D57512"/>
    </row>
    <row r="57513" spans="4:4" x14ac:dyDescent="0.25">
      <c r="D57513"/>
    </row>
    <row r="57514" spans="4:4" x14ac:dyDescent="0.25">
      <c r="D57514"/>
    </row>
    <row r="57515" spans="4:4" x14ac:dyDescent="0.25">
      <c r="D57515"/>
    </row>
    <row r="57516" spans="4:4" x14ac:dyDescent="0.25">
      <c r="D57516"/>
    </row>
    <row r="57517" spans="4:4" x14ac:dyDescent="0.25">
      <c r="D57517"/>
    </row>
    <row r="57518" spans="4:4" x14ac:dyDescent="0.25">
      <c r="D57518"/>
    </row>
    <row r="57519" spans="4:4" x14ac:dyDescent="0.25">
      <c r="D57519"/>
    </row>
    <row r="57520" spans="4:4" x14ac:dyDescent="0.25">
      <c r="D57520"/>
    </row>
    <row r="57521" spans="4:4" x14ac:dyDescent="0.25">
      <c r="D57521"/>
    </row>
    <row r="57522" spans="4:4" x14ac:dyDescent="0.25">
      <c r="D57522"/>
    </row>
    <row r="57523" spans="4:4" x14ac:dyDescent="0.25">
      <c r="D57523"/>
    </row>
    <row r="57524" spans="4:4" x14ac:dyDescent="0.25">
      <c r="D57524"/>
    </row>
    <row r="57525" spans="4:4" x14ac:dyDescent="0.25">
      <c r="D57525"/>
    </row>
    <row r="57526" spans="4:4" x14ac:dyDescent="0.25">
      <c r="D57526"/>
    </row>
    <row r="57527" spans="4:4" x14ac:dyDescent="0.25">
      <c r="D57527"/>
    </row>
    <row r="57528" spans="4:4" x14ac:dyDescent="0.25">
      <c r="D57528"/>
    </row>
    <row r="57529" spans="4:4" x14ac:dyDescent="0.25">
      <c r="D57529"/>
    </row>
    <row r="57530" spans="4:4" x14ac:dyDescent="0.25">
      <c r="D57530"/>
    </row>
    <row r="57531" spans="4:4" x14ac:dyDescent="0.25">
      <c r="D57531"/>
    </row>
    <row r="57532" spans="4:4" x14ac:dyDescent="0.25">
      <c r="D57532"/>
    </row>
    <row r="57533" spans="4:4" x14ac:dyDescent="0.25">
      <c r="D57533"/>
    </row>
    <row r="57534" spans="4:4" x14ac:dyDescent="0.25">
      <c r="D57534"/>
    </row>
    <row r="57535" spans="4:4" x14ac:dyDescent="0.25">
      <c r="D57535"/>
    </row>
    <row r="57536" spans="4:4" x14ac:dyDescent="0.25">
      <c r="D57536"/>
    </row>
    <row r="57537" spans="4:4" x14ac:dyDescent="0.25">
      <c r="D57537"/>
    </row>
    <row r="57538" spans="4:4" x14ac:dyDescent="0.25">
      <c r="D57538"/>
    </row>
    <row r="57539" spans="4:4" x14ac:dyDescent="0.25">
      <c r="D57539"/>
    </row>
    <row r="57540" spans="4:4" x14ac:dyDescent="0.25">
      <c r="D57540"/>
    </row>
    <row r="57541" spans="4:4" x14ac:dyDescent="0.25">
      <c r="D57541"/>
    </row>
    <row r="57542" spans="4:4" x14ac:dyDescent="0.25">
      <c r="D57542"/>
    </row>
    <row r="57543" spans="4:4" x14ac:dyDescent="0.25">
      <c r="D57543"/>
    </row>
    <row r="57544" spans="4:4" x14ac:dyDescent="0.25">
      <c r="D57544"/>
    </row>
    <row r="57545" spans="4:4" x14ac:dyDescent="0.25">
      <c r="D57545"/>
    </row>
    <row r="57546" spans="4:4" x14ac:dyDescent="0.25">
      <c r="D57546"/>
    </row>
    <row r="57547" spans="4:4" x14ac:dyDescent="0.25">
      <c r="D57547"/>
    </row>
    <row r="57548" spans="4:4" x14ac:dyDescent="0.25">
      <c r="D57548"/>
    </row>
    <row r="57549" spans="4:4" x14ac:dyDescent="0.25">
      <c r="D57549"/>
    </row>
    <row r="57550" spans="4:4" x14ac:dyDescent="0.25">
      <c r="D57550"/>
    </row>
    <row r="57551" spans="4:4" x14ac:dyDescent="0.25">
      <c r="D57551"/>
    </row>
    <row r="57552" spans="4:4" x14ac:dyDescent="0.25">
      <c r="D57552"/>
    </row>
    <row r="57553" spans="4:4" x14ac:dyDescent="0.25">
      <c r="D57553"/>
    </row>
    <row r="57554" spans="4:4" x14ac:dyDescent="0.25">
      <c r="D57554"/>
    </row>
    <row r="57555" spans="4:4" x14ac:dyDescent="0.25">
      <c r="D57555"/>
    </row>
    <row r="57556" spans="4:4" x14ac:dyDescent="0.25">
      <c r="D57556"/>
    </row>
    <row r="57557" spans="4:4" x14ac:dyDescent="0.25">
      <c r="D57557"/>
    </row>
    <row r="57558" spans="4:4" x14ac:dyDescent="0.25">
      <c r="D57558"/>
    </row>
    <row r="57559" spans="4:4" x14ac:dyDescent="0.25">
      <c r="D57559"/>
    </row>
    <row r="57560" spans="4:4" x14ac:dyDescent="0.25">
      <c r="D57560"/>
    </row>
    <row r="57561" spans="4:4" x14ac:dyDescent="0.25">
      <c r="D57561"/>
    </row>
    <row r="57562" spans="4:4" x14ac:dyDescent="0.25">
      <c r="D57562"/>
    </row>
    <row r="57563" spans="4:4" x14ac:dyDescent="0.25">
      <c r="D57563"/>
    </row>
    <row r="57564" spans="4:4" x14ac:dyDescent="0.25">
      <c r="D57564"/>
    </row>
    <row r="57565" spans="4:4" x14ac:dyDescent="0.25">
      <c r="D57565"/>
    </row>
    <row r="57566" spans="4:4" x14ac:dyDescent="0.25">
      <c r="D57566"/>
    </row>
    <row r="57567" spans="4:4" x14ac:dyDescent="0.25">
      <c r="D57567"/>
    </row>
    <row r="57568" spans="4:4" x14ac:dyDescent="0.25">
      <c r="D57568"/>
    </row>
    <row r="57569" spans="4:4" x14ac:dyDescent="0.25">
      <c r="D57569"/>
    </row>
    <row r="57570" spans="4:4" x14ac:dyDescent="0.25">
      <c r="D57570"/>
    </row>
    <row r="57571" spans="4:4" x14ac:dyDescent="0.25">
      <c r="D57571"/>
    </row>
    <row r="57572" spans="4:4" x14ac:dyDescent="0.25">
      <c r="D57572"/>
    </row>
    <row r="57573" spans="4:4" x14ac:dyDescent="0.25">
      <c r="D57573"/>
    </row>
    <row r="57574" spans="4:4" x14ac:dyDescent="0.25">
      <c r="D57574"/>
    </row>
    <row r="57575" spans="4:4" x14ac:dyDescent="0.25">
      <c r="D57575"/>
    </row>
    <row r="57576" spans="4:4" x14ac:dyDescent="0.25">
      <c r="D57576"/>
    </row>
    <row r="57577" spans="4:4" x14ac:dyDescent="0.25">
      <c r="D57577"/>
    </row>
    <row r="57578" spans="4:4" x14ac:dyDescent="0.25">
      <c r="D57578"/>
    </row>
    <row r="57579" spans="4:4" x14ac:dyDescent="0.25">
      <c r="D57579"/>
    </row>
    <row r="57580" spans="4:4" x14ac:dyDescent="0.25">
      <c r="D57580"/>
    </row>
    <row r="57581" spans="4:4" x14ac:dyDescent="0.25">
      <c r="D57581"/>
    </row>
    <row r="57582" spans="4:4" x14ac:dyDescent="0.25">
      <c r="D57582"/>
    </row>
    <row r="57583" spans="4:4" x14ac:dyDescent="0.25">
      <c r="D57583"/>
    </row>
    <row r="57584" spans="4:4" x14ac:dyDescent="0.25">
      <c r="D57584"/>
    </row>
    <row r="57585" spans="4:4" x14ac:dyDescent="0.25">
      <c r="D57585"/>
    </row>
    <row r="57586" spans="4:4" x14ac:dyDescent="0.25">
      <c r="D57586"/>
    </row>
    <row r="57587" spans="4:4" x14ac:dyDescent="0.25">
      <c r="D57587"/>
    </row>
    <row r="57588" spans="4:4" x14ac:dyDescent="0.25">
      <c r="D57588"/>
    </row>
    <row r="57589" spans="4:4" x14ac:dyDescent="0.25">
      <c r="D57589"/>
    </row>
    <row r="57590" spans="4:4" x14ac:dyDescent="0.25">
      <c r="D57590"/>
    </row>
    <row r="57591" spans="4:4" x14ac:dyDescent="0.25">
      <c r="D57591"/>
    </row>
    <row r="57592" spans="4:4" x14ac:dyDescent="0.25">
      <c r="D57592"/>
    </row>
    <row r="57593" spans="4:4" x14ac:dyDescent="0.25">
      <c r="D57593"/>
    </row>
    <row r="57594" spans="4:4" x14ac:dyDescent="0.25">
      <c r="D57594"/>
    </row>
    <row r="57595" spans="4:4" x14ac:dyDescent="0.25">
      <c r="D57595"/>
    </row>
    <row r="57596" spans="4:4" x14ac:dyDescent="0.25">
      <c r="D57596"/>
    </row>
    <row r="57597" spans="4:4" x14ac:dyDescent="0.25">
      <c r="D57597"/>
    </row>
    <row r="57598" spans="4:4" x14ac:dyDescent="0.25">
      <c r="D57598"/>
    </row>
    <row r="57599" spans="4:4" x14ac:dyDescent="0.25">
      <c r="D57599"/>
    </row>
    <row r="57600" spans="4:4" x14ac:dyDescent="0.25">
      <c r="D57600"/>
    </row>
    <row r="57601" spans="4:4" x14ac:dyDescent="0.25">
      <c r="D57601"/>
    </row>
    <row r="57602" spans="4:4" x14ac:dyDescent="0.25">
      <c r="D57602"/>
    </row>
    <row r="57603" spans="4:4" x14ac:dyDescent="0.25">
      <c r="D57603"/>
    </row>
    <row r="57604" spans="4:4" x14ac:dyDescent="0.25">
      <c r="D57604"/>
    </row>
    <row r="57605" spans="4:4" x14ac:dyDescent="0.25">
      <c r="D57605"/>
    </row>
    <row r="57606" spans="4:4" x14ac:dyDescent="0.25">
      <c r="D57606"/>
    </row>
    <row r="57607" spans="4:4" x14ac:dyDescent="0.25">
      <c r="D57607"/>
    </row>
    <row r="57608" spans="4:4" x14ac:dyDescent="0.25">
      <c r="D57608"/>
    </row>
    <row r="57609" spans="4:4" x14ac:dyDescent="0.25">
      <c r="D57609"/>
    </row>
    <row r="57610" spans="4:4" x14ac:dyDescent="0.25">
      <c r="D57610"/>
    </row>
    <row r="57611" spans="4:4" x14ac:dyDescent="0.25">
      <c r="D57611"/>
    </row>
    <row r="57612" spans="4:4" x14ac:dyDescent="0.25">
      <c r="D57612"/>
    </row>
    <row r="57613" spans="4:4" x14ac:dyDescent="0.25">
      <c r="D57613"/>
    </row>
    <row r="57614" spans="4:4" x14ac:dyDescent="0.25">
      <c r="D57614"/>
    </row>
    <row r="57615" spans="4:4" x14ac:dyDescent="0.25">
      <c r="D57615"/>
    </row>
    <row r="57616" spans="4:4" x14ac:dyDescent="0.25">
      <c r="D57616"/>
    </row>
    <row r="57617" spans="4:4" x14ac:dyDescent="0.25">
      <c r="D57617"/>
    </row>
    <row r="57618" spans="4:4" x14ac:dyDescent="0.25">
      <c r="D57618"/>
    </row>
    <row r="57619" spans="4:4" x14ac:dyDescent="0.25">
      <c r="D57619"/>
    </row>
    <row r="57620" spans="4:4" x14ac:dyDescent="0.25">
      <c r="D57620"/>
    </row>
    <row r="57621" spans="4:4" x14ac:dyDescent="0.25">
      <c r="D57621"/>
    </row>
    <row r="57622" spans="4:4" x14ac:dyDescent="0.25">
      <c r="D57622"/>
    </row>
    <row r="57623" spans="4:4" x14ac:dyDescent="0.25">
      <c r="D57623"/>
    </row>
    <row r="57624" spans="4:4" x14ac:dyDescent="0.25">
      <c r="D57624"/>
    </row>
    <row r="57625" spans="4:4" x14ac:dyDescent="0.25">
      <c r="D57625"/>
    </row>
    <row r="57626" spans="4:4" x14ac:dyDescent="0.25">
      <c r="D57626"/>
    </row>
    <row r="57627" spans="4:4" x14ac:dyDescent="0.25">
      <c r="D57627"/>
    </row>
    <row r="57628" spans="4:4" x14ac:dyDescent="0.25">
      <c r="D57628"/>
    </row>
    <row r="57629" spans="4:4" x14ac:dyDescent="0.25">
      <c r="D57629"/>
    </row>
    <row r="57630" spans="4:4" x14ac:dyDescent="0.25">
      <c r="D57630"/>
    </row>
    <row r="57631" spans="4:4" x14ac:dyDescent="0.25">
      <c r="D57631"/>
    </row>
    <row r="57632" spans="4:4" x14ac:dyDescent="0.25">
      <c r="D57632"/>
    </row>
    <row r="57633" spans="4:4" x14ac:dyDescent="0.25">
      <c r="D57633"/>
    </row>
    <row r="57634" spans="4:4" x14ac:dyDescent="0.25">
      <c r="D57634"/>
    </row>
    <row r="57635" spans="4:4" x14ac:dyDescent="0.25">
      <c r="D57635"/>
    </row>
    <row r="57636" spans="4:4" x14ac:dyDescent="0.25">
      <c r="D57636"/>
    </row>
    <row r="57637" spans="4:4" x14ac:dyDescent="0.25">
      <c r="D57637"/>
    </row>
    <row r="57638" spans="4:4" x14ac:dyDescent="0.25">
      <c r="D57638"/>
    </row>
    <row r="57639" spans="4:4" x14ac:dyDescent="0.25">
      <c r="D57639"/>
    </row>
    <row r="57640" spans="4:4" x14ac:dyDescent="0.25">
      <c r="D57640"/>
    </row>
    <row r="57641" spans="4:4" x14ac:dyDescent="0.25">
      <c r="D57641"/>
    </row>
    <row r="57642" spans="4:4" x14ac:dyDescent="0.25">
      <c r="D57642"/>
    </row>
    <row r="57643" spans="4:4" x14ac:dyDescent="0.25">
      <c r="D57643"/>
    </row>
    <row r="57644" spans="4:4" x14ac:dyDescent="0.25">
      <c r="D57644"/>
    </row>
    <row r="57645" spans="4:4" x14ac:dyDescent="0.25">
      <c r="D57645"/>
    </row>
    <row r="57646" spans="4:4" x14ac:dyDescent="0.25">
      <c r="D57646"/>
    </row>
    <row r="57647" spans="4:4" x14ac:dyDescent="0.25">
      <c r="D57647"/>
    </row>
    <row r="57648" spans="4:4" x14ac:dyDescent="0.25">
      <c r="D57648"/>
    </row>
    <row r="57649" spans="4:4" x14ac:dyDescent="0.25">
      <c r="D57649"/>
    </row>
    <row r="57650" spans="4:4" x14ac:dyDescent="0.25">
      <c r="D57650"/>
    </row>
    <row r="57651" spans="4:4" x14ac:dyDescent="0.25">
      <c r="D57651"/>
    </row>
    <row r="57652" spans="4:4" x14ac:dyDescent="0.25">
      <c r="D57652"/>
    </row>
    <row r="57653" spans="4:4" x14ac:dyDescent="0.25">
      <c r="D57653"/>
    </row>
    <row r="57654" spans="4:4" x14ac:dyDescent="0.25">
      <c r="D57654"/>
    </row>
    <row r="57655" spans="4:4" x14ac:dyDescent="0.25">
      <c r="D57655"/>
    </row>
    <row r="57656" spans="4:4" x14ac:dyDescent="0.25">
      <c r="D57656"/>
    </row>
    <row r="57657" spans="4:4" x14ac:dyDescent="0.25">
      <c r="D57657"/>
    </row>
    <row r="57658" spans="4:4" x14ac:dyDescent="0.25">
      <c r="D57658"/>
    </row>
    <row r="57659" spans="4:4" x14ac:dyDescent="0.25">
      <c r="D57659"/>
    </row>
    <row r="57660" spans="4:4" x14ac:dyDescent="0.25">
      <c r="D57660"/>
    </row>
    <row r="57661" spans="4:4" x14ac:dyDescent="0.25">
      <c r="D57661"/>
    </row>
    <row r="57662" spans="4:4" x14ac:dyDescent="0.25">
      <c r="D57662"/>
    </row>
    <row r="57663" spans="4:4" x14ac:dyDescent="0.25">
      <c r="D57663"/>
    </row>
    <row r="57664" spans="4:4" x14ac:dyDescent="0.25">
      <c r="D57664"/>
    </row>
    <row r="57665" spans="4:4" x14ac:dyDescent="0.25">
      <c r="D57665"/>
    </row>
    <row r="57666" spans="4:4" x14ac:dyDescent="0.25">
      <c r="D57666"/>
    </row>
    <row r="57667" spans="4:4" x14ac:dyDescent="0.25">
      <c r="D57667"/>
    </row>
    <row r="57668" spans="4:4" x14ac:dyDescent="0.25">
      <c r="D57668"/>
    </row>
    <row r="57669" spans="4:4" x14ac:dyDescent="0.25">
      <c r="D57669"/>
    </row>
    <row r="57670" spans="4:4" x14ac:dyDescent="0.25">
      <c r="D57670"/>
    </row>
    <row r="57671" spans="4:4" x14ac:dyDescent="0.25">
      <c r="D57671"/>
    </row>
    <row r="57672" spans="4:4" x14ac:dyDescent="0.25">
      <c r="D57672"/>
    </row>
    <row r="57673" spans="4:4" x14ac:dyDescent="0.25">
      <c r="D57673"/>
    </row>
    <row r="57674" spans="4:4" x14ac:dyDescent="0.25">
      <c r="D57674"/>
    </row>
    <row r="57675" spans="4:4" x14ac:dyDescent="0.25">
      <c r="D57675"/>
    </row>
    <row r="57676" spans="4:4" x14ac:dyDescent="0.25">
      <c r="D57676"/>
    </row>
    <row r="57677" spans="4:4" x14ac:dyDescent="0.25">
      <c r="D57677"/>
    </row>
    <row r="57678" spans="4:4" x14ac:dyDescent="0.25">
      <c r="D57678"/>
    </row>
    <row r="57679" spans="4:4" x14ac:dyDescent="0.25">
      <c r="D57679"/>
    </row>
    <row r="57680" spans="4:4" x14ac:dyDescent="0.25">
      <c r="D57680"/>
    </row>
    <row r="57681" spans="4:4" x14ac:dyDescent="0.25">
      <c r="D57681"/>
    </row>
    <row r="57682" spans="4:4" x14ac:dyDescent="0.25">
      <c r="D57682"/>
    </row>
    <row r="57683" spans="4:4" x14ac:dyDescent="0.25">
      <c r="D57683"/>
    </row>
    <row r="57684" spans="4:4" x14ac:dyDescent="0.25">
      <c r="D57684"/>
    </row>
    <row r="57685" spans="4:4" x14ac:dyDescent="0.25">
      <c r="D57685"/>
    </row>
    <row r="57686" spans="4:4" x14ac:dyDescent="0.25">
      <c r="D57686"/>
    </row>
    <row r="57687" spans="4:4" x14ac:dyDescent="0.25">
      <c r="D57687"/>
    </row>
    <row r="57688" spans="4:4" x14ac:dyDescent="0.25">
      <c r="D57688"/>
    </row>
    <row r="57689" spans="4:4" x14ac:dyDescent="0.25">
      <c r="D57689"/>
    </row>
    <row r="57690" spans="4:4" x14ac:dyDescent="0.25">
      <c r="D57690"/>
    </row>
    <row r="57691" spans="4:4" x14ac:dyDescent="0.25">
      <c r="D57691"/>
    </row>
    <row r="57692" spans="4:4" x14ac:dyDescent="0.25">
      <c r="D57692"/>
    </row>
    <row r="57693" spans="4:4" x14ac:dyDescent="0.25">
      <c r="D57693"/>
    </row>
    <row r="57694" spans="4:4" x14ac:dyDescent="0.25">
      <c r="D57694"/>
    </row>
    <row r="57695" spans="4:4" x14ac:dyDescent="0.25">
      <c r="D57695"/>
    </row>
    <row r="57696" spans="4:4" x14ac:dyDescent="0.25">
      <c r="D57696"/>
    </row>
    <row r="57697" spans="4:4" x14ac:dyDescent="0.25">
      <c r="D57697"/>
    </row>
    <row r="57698" spans="4:4" x14ac:dyDescent="0.25">
      <c r="D57698"/>
    </row>
    <row r="57699" spans="4:4" x14ac:dyDescent="0.25">
      <c r="D57699"/>
    </row>
    <row r="57700" spans="4:4" x14ac:dyDescent="0.25">
      <c r="D57700"/>
    </row>
    <row r="57701" spans="4:4" x14ac:dyDescent="0.25">
      <c r="D57701"/>
    </row>
    <row r="57702" spans="4:4" x14ac:dyDescent="0.25">
      <c r="D57702"/>
    </row>
    <row r="57703" spans="4:4" x14ac:dyDescent="0.25">
      <c r="D57703"/>
    </row>
    <row r="57704" spans="4:4" x14ac:dyDescent="0.25">
      <c r="D57704"/>
    </row>
    <row r="57705" spans="4:4" x14ac:dyDescent="0.25">
      <c r="D57705"/>
    </row>
    <row r="57706" spans="4:4" x14ac:dyDescent="0.25">
      <c r="D57706"/>
    </row>
    <row r="57707" spans="4:4" x14ac:dyDescent="0.25">
      <c r="D57707"/>
    </row>
    <row r="57708" spans="4:4" x14ac:dyDescent="0.25">
      <c r="D57708"/>
    </row>
    <row r="57709" spans="4:4" x14ac:dyDescent="0.25">
      <c r="D57709"/>
    </row>
    <row r="57710" spans="4:4" x14ac:dyDescent="0.25">
      <c r="D57710"/>
    </row>
    <row r="57711" spans="4:4" x14ac:dyDescent="0.25">
      <c r="D57711"/>
    </row>
    <row r="57712" spans="4:4" x14ac:dyDescent="0.25">
      <c r="D57712"/>
    </row>
    <row r="57713" spans="4:4" x14ac:dyDescent="0.25">
      <c r="D57713"/>
    </row>
    <row r="57714" spans="4:4" x14ac:dyDescent="0.25">
      <c r="D57714"/>
    </row>
    <row r="57715" spans="4:4" x14ac:dyDescent="0.25">
      <c r="D57715"/>
    </row>
    <row r="57716" spans="4:4" x14ac:dyDescent="0.25">
      <c r="D57716"/>
    </row>
    <row r="57717" spans="4:4" x14ac:dyDescent="0.25">
      <c r="D57717"/>
    </row>
    <row r="57718" spans="4:4" x14ac:dyDescent="0.25">
      <c r="D57718"/>
    </row>
    <row r="57719" spans="4:4" x14ac:dyDescent="0.25">
      <c r="D57719"/>
    </row>
    <row r="57720" spans="4:4" x14ac:dyDescent="0.25">
      <c r="D57720"/>
    </row>
    <row r="57721" spans="4:4" x14ac:dyDescent="0.25">
      <c r="D57721"/>
    </row>
    <row r="57722" spans="4:4" x14ac:dyDescent="0.25">
      <c r="D57722"/>
    </row>
    <row r="57723" spans="4:4" x14ac:dyDescent="0.25">
      <c r="D57723"/>
    </row>
    <row r="57724" spans="4:4" x14ac:dyDescent="0.25">
      <c r="D57724"/>
    </row>
    <row r="57725" spans="4:4" x14ac:dyDescent="0.25">
      <c r="D57725"/>
    </row>
    <row r="57726" spans="4:4" x14ac:dyDescent="0.25">
      <c r="D57726"/>
    </row>
    <row r="57727" spans="4:4" x14ac:dyDescent="0.25">
      <c r="D57727"/>
    </row>
    <row r="57728" spans="4:4" x14ac:dyDescent="0.25">
      <c r="D57728"/>
    </row>
    <row r="57729" spans="4:4" x14ac:dyDescent="0.25">
      <c r="D57729"/>
    </row>
    <row r="57730" spans="4:4" x14ac:dyDescent="0.25">
      <c r="D57730"/>
    </row>
    <row r="57731" spans="4:4" x14ac:dyDescent="0.25">
      <c r="D57731"/>
    </row>
    <row r="57732" spans="4:4" x14ac:dyDescent="0.25">
      <c r="D57732"/>
    </row>
    <row r="57733" spans="4:4" x14ac:dyDescent="0.25">
      <c r="D57733"/>
    </row>
    <row r="57734" spans="4:4" x14ac:dyDescent="0.25">
      <c r="D57734"/>
    </row>
    <row r="57735" spans="4:4" x14ac:dyDescent="0.25">
      <c r="D57735"/>
    </row>
    <row r="57736" spans="4:4" x14ac:dyDescent="0.25">
      <c r="D57736"/>
    </row>
    <row r="57737" spans="4:4" x14ac:dyDescent="0.25">
      <c r="D57737"/>
    </row>
    <row r="57738" spans="4:4" x14ac:dyDescent="0.25">
      <c r="D57738"/>
    </row>
    <row r="57739" spans="4:4" x14ac:dyDescent="0.25">
      <c r="D57739"/>
    </row>
    <row r="57740" spans="4:4" x14ac:dyDescent="0.25">
      <c r="D57740"/>
    </row>
    <row r="57741" spans="4:4" x14ac:dyDescent="0.25">
      <c r="D57741"/>
    </row>
    <row r="57742" spans="4:4" x14ac:dyDescent="0.25">
      <c r="D57742"/>
    </row>
    <row r="57743" spans="4:4" x14ac:dyDescent="0.25">
      <c r="D57743"/>
    </row>
    <row r="57744" spans="4:4" x14ac:dyDescent="0.25">
      <c r="D57744"/>
    </row>
    <row r="57745" spans="4:4" x14ac:dyDescent="0.25">
      <c r="D57745"/>
    </row>
    <row r="57746" spans="4:4" x14ac:dyDescent="0.25">
      <c r="D57746"/>
    </row>
    <row r="57747" spans="4:4" x14ac:dyDescent="0.25">
      <c r="D57747"/>
    </row>
    <row r="57748" spans="4:4" x14ac:dyDescent="0.25">
      <c r="D57748"/>
    </row>
    <row r="57749" spans="4:4" x14ac:dyDescent="0.25">
      <c r="D57749"/>
    </row>
    <row r="57750" spans="4:4" x14ac:dyDescent="0.25">
      <c r="D57750"/>
    </row>
    <row r="57751" spans="4:4" x14ac:dyDescent="0.25">
      <c r="D57751"/>
    </row>
    <row r="57752" spans="4:4" x14ac:dyDescent="0.25">
      <c r="D57752"/>
    </row>
    <row r="57753" spans="4:4" x14ac:dyDescent="0.25">
      <c r="D57753"/>
    </row>
    <row r="57754" spans="4:4" x14ac:dyDescent="0.25">
      <c r="D57754"/>
    </row>
    <row r="57755" spans="4:4" x14ac:dyDescent="0.25">
      <c r="D57755"/>
    </row>
    <row r="57756" spans="4:4" x14ac:dyDescent="0.25">
      <c r="D57756"/>
    </row>
    <row r="57757" spans="4:4" x14ac:dyDescent="0.25">
      <c r="D57757"/>
    </row>
    <row r="57758" spans="4:4" x14ac:dyDescent="0.25">
      <c r="D57758"/>
    </row>
    <row r="57759" spans="4:4" x14ac:dyDescent="0.25">
      <c r="D57759"/>
    </row>
    <row r="57760" spans="4:4" x14ac:dyDescent="0.25">
      <c r="D57760"/>
    </row>
    <row r="57761" spans="4:4" x14ac:dyDescent="0.25">
      <c r="D57761"/>
    </row>
    <row r="57762" spans="4:4" x14ac:dyDescent="0.25">
      <c r="D57762"/>
    </row>
    <row r="57763" spans="4:4" x14ac:dyDescent="0.25">
      <c r="D57763"/>
    </row>
    <row r="57764" spans="4:4" x14ac:dyDescent="0.25">
      <c r="D57764"/>
    </row>
    <row r="57765" spans="4:4" x14ac:dyDescent="0.25">
      <c r="D57765"/>
    </row>
    <row r="57766" spans="4:4" x14ac:dyDescent="0.25">
      <c r="D57766"/>
    </row>
    <row r="57767" spans="4:4" x14ac:dyDescent="0.25">
      <c r="D57767"/>
    </row>
    <row r="57768" spans="4:4" x14ac:dyDescent="0.25">
      <c r="D57768"/>
    </row>
    <row r="57769" spans="4:4" x14ac:dyDescent="0.25">
      <c r="D57769"/>
    </row>
    <row r="57770" spans="4:4" x14ac:dyDescent="0.25">
      <c r="D57770"/>
    </row>
    <row r="57771" spans="4:4" x14ac:dyDescent="0.25">
      <c r="D57771"/>
    </row>
    <row r="57772" spans="4:4" x14ac:dyDescent="0.25">
      <c r="D57772"/>
    </row>
    <row r="57773" spans="4:4" x14ac:dyDescent="0.25">
      <c r="D57773"/>
    </row>
    <row r="57774" spans="4:4" x14ac:dyDescent="0.25">
      <c r="D57774"/>
    </row>
    <row r="57775" spans="4:4" x14ac:dyDescent="0.25">
      <c r="D57775"/>
    </row>
    <row r="57776" spans="4:4" x14ac:dyDescent="0.25">
      <c r="D57776"/>
    </row>
    <row r="57777" spans="4:4" x14ac:dyDescent="0.25">
      <c r="D57777"/>
    </row>
    <row r="57778" spans="4:4" x14ac:dyDescent="0.25">
      <c r="D57778"/>
    </row>
    <row r="57779" spans="4:4" x14ac:dyDescent="0.25">
      <c r="D57779"/>
    </row>
    <row r="57780" spans="4:4" x14ac:dyDescent="0.25">
      <c r="D57780"/>
    </row>
    <row r="57781" spans="4:4" x14ac:dyDescent="0.25">
      <c r="D57781"/>
    </row>
    <row r="57782" spans="4:4" x14ac:dyDescent="0.25">
      <c r="D57782"/>
    </row>
    <row r="57783" spans="4:4" x14ac:dyDescent="0.25">
      <c r="D57783"/>
    </row>
    <row r="57784" spans="4:4" x14ac:dyDescent="0.25">
      <c r="D57784"/>
    </row>
    <row r="57785" spans="4:4" x14ac:dyDescent="0.25">
      <c r="D57785"/>
    </row>
    <row r="57786" spans="4:4" x14ac:dyDescent="0.25">
      <c r="D57786"/>
    </row>
    <row r="57787" spans="4:4" x14ac:dyDescent="0.25">
      <c r="D57787"/>
    </row>
    <row r="57788" spans="4:4" x14ac:dyDescent="0.25">
      <c r="D57788"/>
    </row>
    <row r="57789" spans="4:4" x14ac:dyDescent="0.25">
      <c r="D57789"/>
    </row>
    <row r="57790" spans="4:4" x14ac:dyDescent="0.25">
      <c r="D57790"/>
    </row>
    <row r="57791" spans="4:4" x14ac:dyDescent="0.25">
      <c r="D57791"/>
    </row>
    <row r="57792" spans="4:4" x14ac:dyDescent="0.25">
      <c r="D57792"/>
    </row>
    <row r="57793" spans="4:4" x14ac:dyDescent="0.25">
      <c r="D57793"/>
    </row>
    <row r="57794" spans="4:4" x14ac:dyDescent="0.25">
      <c r="D57794"/>
    </row>
    <row r="57795" spans="4:4" x14ac:dyDescent="0.25">
      <c r="D57795"/>
    </row>
    <row r="57796" spans="4:4" x14ac:dyDescent="0.25">
      <c r="D57796"/>
    </row>
    <row r="57797" spans="4:4" x14ac:dyDescent="0.25">
      <c r="D57797"/>
    </row>
    <row r="57798" spans="4:4" x14ac:dyDescent="0.25">
      <c r="D57798"/>
    </row>
    <row r="57799" spans="4:4" x14ac:dyDescent="0.25">
      <c r="D57799"/>
    </row>
    <row r="57800" spans="4:4" x14ac:dyDescent="0.25">
      <c r="D57800"/>
    </row>
    <row r="57801" spans="4:4" x14ac:dyDescent="0.25">
      <c r="D57801"/>
    </row>
    <row r="57802" spans="4:4" x14ac:dyDescent="0.25">
      <c r="D57802"/>
    </row>
    <row r="57803" spans="4:4" x14ac:dyDescent="0.25">
      <c r="D57803"/>
    </row>
    <row r="57804" spans="4:4" x14ac:dyDescent="0.25">
      <c r="D57804"/>
    </row>
    <row r="57805" spans="4:4" x14ac:dyDescent="0.25">
      <c r="D57805"/>
    </row>
    <row r="57806" spans="4:4" x14ac:dyDescent="0.25">
      <c r="D57806"/>
    </row>
    <row r="57807" spans="4:4" x14ac:dyDescent="0.25">
      <c r="D57807"/>
    </row>
    <row r="57808" spans="4:4" x14ac:dyDescent="0.25">
      <c r="D57808"/>
    </row>
    <row r="57809" spans="4:4" x14ac:dyDescent="0.25">
      <c r="D57809"/>
    </row>
    <row r="57810" spans="4:4" x14ac:dyDescent="0.25">
      <c r="D57810"/>
    </row>
    <row r="57811" spans="4:4" x14ac:dyDescent="0.25">
      <c r="D57811"/>
    </row>
    <row r="57812" spans="4:4" x14ac:dyDescent="0.25">
      <c r="D57812"/>
    </row>
    <row r="57813" spans="4:4" x14ac:dyDescent="0.25">
      <c r="D57813"/>
    </row>
    <row r="57814" spans="4:4" x14ac:dyDescent="0.25">
      <c r="D57814"/>
    </row>
    <row r="57815" spans="4:4" x14ac:dyDescent="0.25">
      <c r="D57815"/>
    </row>
    <row r="57816" spans="4:4" x14ac:dyDescent="0.25">
      <c r="D57816"/>
    </row>
    <row r="57817" spans="4:4" x14ac:dyDescent="0.25">
      <c r="D57817"/>
    </row>
    <row r="57818" spans="4:4" x14ac:dyDescent="0.25">
      <c r="D57818"/>
    </row>
    <row r="57819" spans="4:4" x14ac:dyDescent="0.25">
      <c r="D57819"/>
    </row>
    <row r="57820" spans="4:4" x14ac:dyDescent="0.25">
      <c r="D57820"/>
    </row>
    <row r="57821" spans="4:4" x14ac:dyDescent="0.25">
      <c r="D57821"/>
    </row>
    <row r="57822" spans="4:4" x14ac:dyDescent="0.25">
      <c r="D57822"/>
    </row>
    <row r="57823" spans="4:4" x14ac:dyDescent="0.25">
      <c r="D57823"/>
    </row>
    <row r="57824" spans="4:4" x14ac:dyDescent="0.25">
      <c r="D57824"/>
    </row>
    <row r="57825" spans="4:4" x14ac:dyDescent="0.25">
      <c r="D57825"/>
    </row>
    <row r="57826" spans="4:4" x14ac:dyDescent="0.25">
      <c r="D57826"/>
    </row>
    <row r="57827" spans="4:4" x14ac:dyDescent="0.25">
      <c r="D57827"/>
    </row>
    <row r="57828" spans="4:4" x14ac:dyDescent="0.25">
      <c r="D57828"/>
    </row>
    <row r="57829" spans="4:4" x14ac:dyDescent="0.25">
      <c r="D57829"/>
    </row>
    <row r="57830" spans="4:4" x14ac:dyDescent="0.25">
      <c r="D57830"/>
    </row>
    <row r="57831" spans="4:4" x14ac:dyDescent="0.25">
      <c r="D57831"/>
    </row>
    <row r="57832" spans="4:4" x14ac:dyDescent="0.25">
      <c r="D57832"/>
    </row>
    <row r="57833" spans="4:4" x14ac:dyDescent="0.25">
      <c r="D57833"/>
    </row>
    <row r="57834" spans="4:4" x14ac:dyDescent="0.25">
      <c r="D57834"/>
    </row>
    <row r="57835" spans="4:4" x14ac:dyDescent="0.25">
      <c r="D57835"/>
    </row>
    <row r="57836" spans="4:4" x14ac:dyDescent="0.25">
      <c r="D57836"/>
    </row>
    <row r="57837" spans="4:4" x14ac:dyDescent="0.25">
      <c r="D57837"/>
    </row>
    <row r="57838" spans="4:4" x14ac:dyDescent="0.25">
      <c r="D57838"/>
    </row>
    <row r="57839" spans="4:4" x14ac:dyDescent="0.25">
      <c r="D57839"/>
    </row>
    <row r="57840" spans="4:4" x14ac:dyDescent="0.25">
      <c r="D57840"/>
    </row>
    <row r="57841" spans="4:4" x14ac:dyDescent="0.25">
      <c r="D57841"/>
    </row>
    <row r="57842" spans="4:4" x14ac:dyDescent="0.25">
      <c r="D57842"/>
    </row>
    <row r="57843" spans="4:4" x14ac:dyDescent="0.25">
      <c r="D57843"/>
    </row>
    <row r="57844" spans="4:4" x14ac:dyDescent="0.25">
      <c r="D57844"/>
    </row>
    <row r="57845" spans="4:4" x14ac:dyDescent="0.25">
      <c r="D57845"/>
    </row>
    <row r="57846" spans="4:4" x14ac:dyDescent="0.25">
      <c r="D57846"/>
    </row>
    <row r="57847" spans="4:4" x14ac:dyDescent="0.25">
      <c r="D57847"/>
    </row>
    <row r="57848" spans="4:4" x14ac:dyDescent="0.25">
      <c r="D57848"/>
    </row>
    <row r="57849" spans="4:4" x14ac:dyDescent="0.25">
      <c r="D57849"/>
    </row>
    <row r="57850" spans="4:4" x14ac:dyDescent="0.25">
      <c r="D57850"/>
    </row>
    <row r="57851" spans="4:4" x14ac:dyDescent="0.25">
      <c r="D57851"/>
    </row>
    <row r="57852" spans="4:4" x14ac:dyDescent="0.25">
      <c r="D57852"/>
    </row>
    <row r="57853" spans="4:4" x14ac:dyDescent="0.25">
      <c r="D57853"/>
    </row>
    <row r="57854" spans="4:4" x14ac:dyDescent="0.25">
      <c r="D57854"/>
    </row>
    <row r="57855" spans="4:4" x14ac:dyDescent="0.25">
      <c r="D57855"/>
    </row>
    <row r="57856" spans="4:4" x14ac:dyDescent="0.25">
      <c r="D57856"/>
    </row>
    <row r="57857" spans="4:4" x14ac:dyDescent="0.25">
      <c r="D57857"/>
    </row>
    <row r="57858" spans="4:4" x14ac:dyDescent="0.25">
      <c r="D57858"/>
    </row>
    <row r="57859" spans="4:4" x14ac:dyDescent="0.25">
      <c r="D57859"/>
    </row>
    <row r="57860" spans="4:4" x14ac:dyDescent="0.25">
      <c r="D57860"/>
    </row>
    <row r="57861" spans="4:4" x14ac:dyDescent="0.25">
      <c r="D57861"/>
    </row>
    <row r="57862" spans="4:4" x14ac:dyDescent="0.25">
      <c r="D57862"/>
    </row>
    <row r="57863" spans="4:4" x14ac:dyDescent="0.25">
      <c r="D57863"/>
    </row>
    <row r="57864" spans="4:4" x14ac:dyDescent="0.25">
      <c r="D57864"/>
    </row>
    <row r="57865" spans="4:4" x14ac:dyDescent="0.25">
      <c r="D57865"/>
    </row>
    <row r="57866" spans="4:4" x14ac:dyDescent="0.25">
      <c r="D57866"/>
    </row>
    <row r="57867" spans="4:4" x14ac:dyDescent="0.25">
      <c r="D57867"/>
    </row>
    <row r="57868" spans="4:4" x14ac:dyDescent="0.25">
      <c r="D57868"/>
    </row>
    <row r="57869" spans="4:4" x14ac:dyDescent="0.25">
      <c r="D57869"/>
    </row>
    <row r="57870" spans="4:4" x14ac:dyDescent="0.25">
      <c r="D57870"/>
    </row>
    <row r="57871" spans="4:4" x14ac:dyDescent="0.25">
      <c r="D57871"/>
    </row>
    <row r="57872" spans="4:4" x14ac:dyDescent="0.25">
      <c r="D57872"/>
    </row>
    <row r="57873" spans="4:4" x14ac:dyDescent="0.25">
      <c r="D57873"/>
    </row>
    <row r="57874" spans="4:4" x14ac:dyDescent="0.25">
      <c r="D57874"/>
    </row>
    <row r="57875" spans="4:4" x14ac:dyDescent="0.25">
      <c r="D57875"/>
    </row>
    <row r="57876" spans="4:4" x14ac:dyDescent="0.25">
      <c r="D57876"/>
    </row>
    <row r="57877" spans="4:4" x14ac:dyDescent="0.25">
      <c r="D57877"/>
    </row>
    <row r="57878" spans="4:4" x14ac:dyDescent="0.25">
      <c r="D57878"/>
    </row>
    <row r="57879" spans="4:4" x14ac:dyDescent="0.25">
      <c r="D57879"/>
    </row>
    <row r="57880" spans="4:4" x14ac:dyDescent="0.25">
      <c r="D57880"/>
    </row>
    <row r="57881" spans="4:4" x14ac:dyDescent="0.25">
      <c r="D57881"/>
    </row>
    <row r="57882" spans="4:4" x14ac:dyDescent="0.25">
      <c r="D57882"/>
    </row>
    <row r="57883" spans="4:4" x14ac:dyDescent="0.25">
      <c r="D57883"/>
    </row>
    <row r="57884" spans="4:4" x14ac:dyDescent="0.25">
      <c r="D57884"/>
    </row>
    <row r="57885" spans="4:4" x14ac:dyDescent="0.25">
      <c r="D57885"/>
    </row>
    <row r="57886" spans="4:4" x14ac:dyDescent="0.25">
      <c r="D57886"/>
    </row>
    <row r="57887" spans="4:4" x14ac:dyDescent="0.25">
      <c r="D57887"/>
    </row>
    <row r="57888" spans="4:4" x14ac:dyDescent="0.25">
      <c r="D57888"/>
    </row>
    <row r="57889" spans="4:4" x14ac:dyDescent="0.25">
      <c r="D57889"/>
    </row>
    <row r="57890" spans="4:4" x14ac:dyDescent="0.25">
      <c r="D57890"/>
    </row>
    <row r="57891" spans="4:4" x14ac:dyDescent="0.25">
      <c r="D57891"/>
    </row>
    <row r="57892" spans="4:4" x14ac:dyDescent="0.25">
      <c r="D57892"/>
    </row>
    <row r="57893" spans="4:4" x14ac:dyDescent="0.25">
      <c r="D57893"/>
    </row>
    <row r="57894" spans="4:4" x14ac:dyDescent="0.25">
      <c r="D57894"/>
    </row>
    <row r="57895" spans="4:4" x14ac:dyDescent="0.25">
      <c r="D57895"/>
    </row>
    <row r="57896" spans="4:4" x14ac:dyDescent="0.25">
      <c r="D57896"/>
    </row>
    <row r="57897" spans="4:4" x14ac:dyDescent="0.25">
      <c r="D57897"/>
    </row>
    <row r="57898" spans="4:4" x14ac:dyDescent="0.25">
      <c r="D57898"/>
    </row>
    <row r="57899" spans="4:4" x14ac:dyDescent="0.25">
      <c r="D57899"/>
    </row>
    <row r="57900" spans="4:4" x14ac:dyDescent="0.25">
      <c r="D57900"/>
    </row>
    <row r="57901" spans="4:4" x14ac:dyDescent="0.25">
      <c r="D57901"/>
    </row>
    <row r="57902" spans="4:4" x14ac:dyDescent="0.25">
      <c r="D57902"/>
    </row>
    <row r="57903" spans="4:4" x14ac:dyDescent="0.25">
      <c r="D57903"/>
    </row>
    <row r="57904" spans="4:4" x14ac:dyDescent="0.25">
      <c r="D57904"/>
    </row>
    <row r="57905" spans="4:4" x14ac:dyDescent="0.25">
      <c r="D57905"/>
    </row>
    <row r="57906" spans="4:4" x14ac:dyDescent="0.25">
      <c r="D57906"/>
    </row>
    <row r="57907" spans="4:4" x14ac:dyDescent="0.25">
      <c r="D57907"/>
    </row>
    <row r="57908" spans="4:4" x14ac:dyDescent="0.25">
      <c r="D57908"/>
    </row>
    <row r="57909" spans="4:4" x14ac:dyDescent="0.25">
      <c r="D57909"/>
    </row>
    <row r="57910" spans="4:4" x14ac:dyDescent="0.25">
      <c r="D57910"/>
    </row>
    <row r="57911" spans="4:4" x14ac:dyDescent="0.25">
      <c r="D57911"/>
    </row>
    <row r="57912" spans="4:4" x14ac:dyDescent="0.25">
      <c r="D57912"/>
    </row>
    <row r="57913" spans="4:4" x14ac:dyDescent="0.25">
      <c r="D57913"/>
    </row>
    <row r="57914" spans="4:4" x14ac:dyDescent="0.25">
      <c r="D57914"/>
    </row>
    <row r="57915" spans="4:4" x14ac:dyDescent="0.25">
      <c r="D57915"/>
    </row>
    <row r="57916" spans="4:4" x14ac:dyDescent="0.25">
      <c r="D57916"/>
    </row>
    <row r="57917" spans="4:4" x14ac:dyDescent="0.25">
      <c r="D57917"/>
    </row>
    <row r="57918" spans="4:4" x14ac:dyDescent="0.25">
      <c r="D57918"/>
    </row>
    <row r="57919" spans="4:4" x14ac:dyDescent="0.25">
      <c r="D57919"/>
    </row>
    <row r="57920" spans="4:4" x14ac:dyDescent="0.25">
      <c r="D57920"/>
    </row>
    <row r="57921" spans="4:4" x14ac:dyDescent="0.25">
      <c r="D57921"/>
    </row>
    <row r="57922" spans="4:4" x14ac:dyDescent="0.25">
      <c r="D57922"/>
    </row>
    <row r="57923" spans="4:4" x14ac:dyDescent="0.25">
      <c r="D57923"/>
    </row>
    <row r="57924" spans="4:4" x14ac:dyDescent="0.25">
      <c r="D57924"/>
    </row>
    <row r="57925" spans="4:4" x14ac:dyDescent="0.25">
      <c r="D57925"/>
    </row>
    <row r="57926" spans="4:4" x14ac:dyDescent="0.25">
      <c r="D57926"/>
    </row>
    <row r="57927" spans="4:4" x14ac:dyDescent="0.25">
      <c r="D57927"/>
    </row>
    <row r="57928" spans="4:4" x14ac:dyDescent="0.25">
      <c r="D57928"/>
    </row>
    <row r="57929" spans="4:4" x14ac:dyDescent="0.25">
      <c r="D57929"/>
    </row>
    <row r="57930" spans="4:4" x14ac:dyDescent="0.25">
      <c r="D57930"/>
    </row>
    <row r="57931" spans="4:4" x14ac:dyDescent="0.25">
      <c r="D57931"/>
    </row>
    <row r="57932" spans="4:4" x14ac:dyDescent="0.25">
      <c r="D57932"/>
    </row>
    <row r="57933" spans="4:4" x14ac:dyDescent="0.25">
      <c r="D57933"/>
    </row>
    <row r="57934" spans="4:4" x14ac:dyDescent="0.25">
      <c r="D57934"/>
    </row>
    <row r="57935" spans="4:4" x14ac:dyDescent="0.25">
      <c r="D57935"/>
    </row>
    <row r="57936" spans="4:4" x14ac:dyDescent="0.25">
      <c r="D57936"/>
    </row>
    <row r="57937" spans="4:4" x14ac:dyDescent="0.25">
      <c r="D57937"/>
    </row>
    <row r="57938" spans="4:4" x14ac:dyDescent="0.25">
      <c r="D57938"/>
    </row>
    <row r="57939" spans="4:4" x14ac:dyDescent="0.25">
      <c r="D57939"/>
    </row>
    <row r="57940" spans="4:4" x14ac:dyDescent="0.25">
      <c r="D57940"/>
    </row>
    <row r="57941" spans="4:4" x14ac:dyDescent="0.25">
      <c r="D57941"/>
    </row>
    <row r="57942" spans="4:4" x14ac:dyDescent="0.25">
      <c r="D57942"/>
    </row>
    <row r="57943" spans="4:4" x14ac:dyDescent="0.25">
      <c r="D57943"/>
    </row>
    <row r="57944" spans="4:4" x14ac:dyDescent="0.25">
      <c r="D57944"/>
    </row>
    <row r="57945" spans="4:4" x14ac:dyDescent="0.25">
      <c r="D57945"/>
    </row>
    <row r="57946" spans="4:4" x14ac:dyDescent="0.25">
      <c r="D57946"/>
    </row>
    <row r="57947" spans="4:4" x14ac:dyDescent="0.25">
      <c r="D57947"/>
    </row>
    <row r="57948" spans="4:4" x14ac:dyDescent="0.25">
      <c r="D57948"/>
    </row>
    <row r="57949" spans="4:4" x14ac:dyDescent="0.25">
      <c r="D57949"/>
    </row>
    <row r="57950" spans="4:4" x14ac:dyDescent="0.25">
      <c r="D57950"/>
    </row>
    <row r="57951" spans="4:4" x14ac:dyDescent="0.25">
      <c r="D57951"/>
    </row>
    <row r="57952" spans="4:4" x14ac:dyDescent="0.25">
      <c r="D57952"/>
    </row>
    <row r="57953" spans="4:4" x14ac:dyDescent="0.25">
      <c r="D57953"/>
    </row>
    <row r="57954" spans="4:4" x14ac:dyDescent="0.25">
      <c r="D57954"/>
    </row>
    <row r="57955" spans="4:4" x14ac:dyDescent="0.25">
      <c r="D57955"/>
    </row>
    <row r="57956" spans="4:4" x14ac:dyDescent="0.25">
      <c r="D57956"/>
    </row>
    <row r="57957" spans="4:4" x14ac:dyDescent="0.25">
      <c r="D57957"/>
    </row>
    <row r="57958" spans="4:4" x14ac:dyDescent="0.25">
      <c r="D57958"/>
    </row>
    <row r="57959" spans="4:4" x14ac:dyDescent="0.25">
      <c r="D57959"/>
    </row>
    <row r="57960" spans="4:4" x14ac:dyDescent="0.25">
      <c r="D57960"/>
    </row>
    <row r="57961" spans="4:4" x14ac:dyDescent="0.25">
      <c r="D57961"/>
    </row>
    <row r="57962" spans="4:4" x14ac:dyDescent="0.25">
      <c r="D57962"/>
    </row>
    <row r="57963" spans="4:4" x14ac:dyDescent="0.25">
      <c r="D57963"/>
    </row>
    <row r="57964" spans="4:4" x14ac:dyDescent="0.25">
      <c r="D57964"/>
    </row>
    <row r="57965" spans="4:4" x14ac:dyDescent="0.25">
      <c r="D57965"/>
    </row>
    <row r="57966" spans="4:4" x14ac:dyDescent="0.25">
      <c r="D57966"/>
    </row>
    <row r="57967" spans="4:4" x14ac:dyDescent="0.25">
      <c r="D57967"/>
    </row>
    <row r="57968" spans="4:4" x14ac:dyDescent="0.25">
      <c r="D57968"/>
    </row>
    <row r="57969" spans="4:4" x14ac:dyDescent="0.25">
      <c r="D57969"/>
    </row>
    <row r="57970" spans="4:4" x14ac:dyDescent="0.25">
      <c r="D57970"/>
    </row>
    <row r="57971" spans="4:4" x14ac:dyDescent="0.25">
      <c r="D57971"/>
    </row>
    <row r="57972" spans="4:4" x14ac:dyDescent="0.25">
      <c r="D57972"/>
    </row>
    <row r="57973" spans="4:4" x14ac:dyDescent="0.25">
      <c r="D57973"/>
    </row>
    <row r="57974" spans="4:4" x14ac:dyDescent="0.25">
      <c r="D57974"/>
    </row>
    <row r="57975" spans="4:4" x14ac:dyDescent="0.25">
      <c r="D57975"/>
    </row>
    <row r="57976" spans="4:4" x14ac:dyDescent="0.25">
      <c r="D57976"/>
    </row>
    <row r="57977" spans="4:4" x14ac:dyDescent="0.25">
      <c r="D57977"/>
    </row>
    <row r="57978" spans="4:4" x14ac:dyDescent="0.25">
      <c r="D57978"/>
    </row>
    <row r="57979" spans="4:4" x14ac:dyDescent="0.25">
      <c r="D57979"/>
    </row>
    <row r="57980" spans="4:4" x14ac:dyDescent="0.25">
      <c r="D57980"/>
    </row>
    <row r="57981" spans="4:4" x14ac:dyDescent="0.25">
      <c r="D57981"/>
    </row>
    <row r="57982" spans="4:4" x14ac:dyDescent="0.25">
      <c r="D57982"/>
    </row>
    <row r="57983" spans="4:4" x14ac:dyDescent="0.25">
      <c r="D57983"/>
    </row>
    <row r="57984" spans="4:4" x14ac:dyDescent="0.25">
      <c r="D57984"/>
    </row>
    <row r="57985" spans="4:4" x14ac:dyDescent="0.25">
      <c r="D57985"/>
    </row>
    <row r="57986" spans="4:4" x14ac:dyDescent="0.25">
      <c r="D57986"/>
    </row>
    <row r="57987" spans="4:4" x14ac:dyDescent="0.25">
      <c r="D57987"/>
    </row>
    <row r="57988" spans="4:4" x14ac:dyDescent="0.25">
      <c r="D57988"/>
    </row>
    <row r="57989" spans="4:4" x14ac:dyDescent="0.25">
      <c r="D57989"/>
    </row>
    <row r="57990" spans="4:4" x14ac:dyDescent="0.25">
      <c r="D57990"/>
    </row>
    <row r="57991" spans="4:4" x14ac:dyDescent="0.25">
      <c r="D57991"/>
    </row>
    <row r="57992" spans="4:4" x14ac:dyDescent="0.25">
      <c r="D57992"/>
    </row>
    <row r="57993" spans="4:4" x14ac:dyDescent="0.25">
      <c r="D57993"/>
    </row>
    <row r="57994" spans="4:4" x14ac:dyDescent="0.25">
      <c r="D57994"/>
    </row>
    <row r="57995" spans="4:4" x14ac:dyDescent="0.25">
      <c r="D57995"/>
    </row>
    <row r="57996" spans="4:4" x14ac:dyDescent="0.25">
      <c r="D57996"/>
    </row>
    <row r="57997" spans="4:4" x14ac:dyDescent="0.25">
      <c r="D57997"/>
    </row>
    <row r="57998" spans="4:4" x14ac:dyDescent="0.25">
      <c r="D57998"/>
    </row>
    <row r="57999" spans="4:4" x14ac:dyDescent="0.25">
      <c r="D57999"/>
    </row>
    <row r="58000" spans="4:4" x14ac:dyDescent="0.25">
      <c r="D58000"/>
    </row>
    <row r="58001" spans="4:4" x14ac:dyDescent="0.25">
      <c r="D58001"/>
    </row>
    <row r="58002" spans="4:4" x14ac:dyDescent="0.25">
      <c r="D58002"/>
    </row>
    <row r="58003" spans="4:4" x14ac:dyDescent="0.25">
      <c r="D58003"/>
    </row>
    <row r="58004" spans="4:4" x14ac:dyDescent="0.25">
      <c r="D58004"/>
    </row>
    <row r="58005" spans="4:4" x14ac:dyDescent="0.25">
      <c r="D58005"/>
    </row>
    <row r="58006" spans="4:4" x14ac:dyDescent="0.25">
      <c r="D58006"/>
    </row>
    <row r="58007" spans="4:4" x14ac:dyDescent="0.25">
      <c r="D58007"/>
    </row>
    <row r="58008" spans="4:4" x14ac:dyDescent="0.25">
      <c r="D58008"/>
    </row>
    <row r="58009" spans="4:4" x14ac:dyDescent="0.25">
      <c r="D58009"/>
    </row>
    <row r="58010" spans="4:4" x14ac:dyDescent="0.25">
      <c r="D58010"/>
    </row>
    <row r="58011" spans="4:4" x14ac:dyDescent="0.25">
      <c r="D58011"/>
    </row>
    <row r="58012" spans="4:4" x14ac:dyDescent="0.25">
      <c r="D58012"/>
    </row>
    <row r="58013" spans="4:4" x14ac:dyDescent="0.25">
      <c r="D58013"/>
    </row>
    <row r="58014" spans="4:4" x14ac:dyDescent="0.25">
      <c r="D58014"/>
    </row>
    <row r="58015" spans="4:4" x14ac:dyDescent="0.25">
      <c r="D58015"/>
    </row>
    <row r="58016" spans="4:4" x14ac:dyDescent="0.25">
      <c r="D58016"/>
    </row>
    <row r="58017" spans="4:4" x14ac:dyDescent="0.25">
      <c r="D58017"/>
    </row>
    <row r="58018" spans="4:4" x14ac:dyDescent="0.25">
      <c r="D58018"/>
    </row>
    <row r="58019" spans="4:4" x14ac:dyDescent="0.25">
      <c r="D58019"/>
    </row>
    <row r="58020" spans="4:4" x14ac:dyDescent="0.25">
      <c r="D58020"/>
    </row>
    <row r="58021" spans="4:4" x14ac:dyDescent="0.25">
      <c r="D58021"/>
    </row>
    <row r="58022" spans="4:4" x14ac:dyDescent="0.25">
      <c r="D58022"/>
    </row>
    <row r="58023" spans="4:4" x14ac:dyDescent="0.25">
      <c r="D58023"/>
    </row>
    <row r="58024" spans="4:4" x14ac:dyDescent="0.25">
      <c r="D58024"/>
    </row>
    <row r="58025" spans="4:4" x14ac:dyDescent="0.25">
      <c r="D58025"/>
    </row>
    <row r="58026" spans="4:4" x14ac:dyDescent="0.25">
      <c r="D58026"/>
    </row>
    <row r="58027" spans="4:4" x14ac:dyDescent="0.25">
      <c r="D58027"/>
    </row>
    <row r="58028" spans="4:4" x14ac:dyDescent="0.25">
      <c r="D58028"/>
    </row>
    <row r="58029" spans="4:4" x14ac:dyDescent="0.25">
      <c r="D58029"/>
    </row>
    <row r="58030" spans="4:4" x14ac:dyDescent="0.25">
      <c r="D58030"/>
    </row>
    <row r="58031" spans="4:4" x14ac:dyDescent="0.25">
      <c r="D58031"/>
    </row>
    <row r="58032" spans="4:4" x14ac:dyDescent="0.25">
      <c r="D58032"/>
    </row>
    <row r="58033" spans="4:4" x14ac:dyDescent="0.25">
      <c r="D58033"/>
    </row>
    <row r="58034" spans="4:4" x14ac:dyDescent="0.25">
      <c r="D58034"/>
    </row>
    <row r="58035" spans="4:4" x14ac:dyDescent="0.25">
      <c r="D58035"/>
    </row>
    <row r="58036" spans="4:4" x14ac:dyDescent="0.25">
      <c r="D58036"/>
    </row>
    <row r="58037" spans="4:4" x14ac:dyDescent="0.25">
      <c r="D58037"/>
    </row>
    <row r="58038" spans="4:4" x14ac:dyDescent="0.25">
      <c r="D58038"/>
    </row>
    <row r="58039" spans="4:4" x14ac:dyDescent="0.25">
      <c r="D58039"/>
    </row>
    <row r="58040" spans="4:4" x14ac:dyDescent="0.25">
      <c r="D58040"/>
    </row>
    <row r="58041" spans="4:4" x14ac:dyDescent="0.25">
      <c r="D58041"/>
    </row>
    <row r="58042" spans="4:4" x14ac:dyDescent="0.25">
      <c r="D58042"/>
    </row>
    <row r="58043" spans="4:4" x14ac:dyDescent="0.25">
      <c r="D58043"/>
    </row>
    <row r="58044" spans="4:4" x14ac:dyDescent="0.25">
      <c r="D58044"/>
    </row>
    <row r="58045" spans="4:4" x14ac:dyDescent="0.25">
      <c r="D58045"/>
    </row>
    <row r="58046" spans="4:4" x14ac:dyDescent="0.25">
      <c r="D58046"/>
    </row>
    <row r="58047" spans="4:4" x14ac:dyDescent="0.25">
      <c r="D58047"/>
    </row>
    <row r="58048" spans="4:4" x14ac:dyDescent="0.25">
      <c r="D58048"/>
    </row>
    <row r="58049" spans="4:4" x14ac:dyDescent="0.25">
      <c r="D58049"/>
    </row>
    <row r="58050" spans="4:4" x14ac:dyDescent="0.25">
      <c r="D58050"/>
    </row>
    <row r="58051" spans="4:4" x14ac:dyDescent="0.25">
      <c r="D58051"/>
    </row>
    <row r="58052" spans="4:4" x14ac:dyDescent="0.25">
      <c r="D58052"/>
    </row>
    <row r="58053" spans="4:4" x14ac:dyDescent="0.25">
      <c r="D58053"/>
    </row>
    <row r="58054" spans="4:4" x14ac:dyDescent="0.25">
      <c r="D58054"/>
    </row>
    <row r="58055" spans="4:4" x14ac:dyDescent="0.25">
      <c r="D58055"/>
    </row>
    <row r="58056" spans="4:4" x14ac:dyDescent="0.25">
      <c r="D58056"/>
    </row>
    <row r="58057" spans="4:4" x14ac:dyDescent="0.25">
      <c r="D58057"/>
    </row>
    <row r="58058" spans="4:4" x14ac:dyDescent="0.25">
      <c r="D58058"/>
    </row>
    <row r="58059" spans="4:4" x14ac:dyDescent="0.25">
      <c r="D58059"/>
    </row>
    <row r="58060" spans="4:4" x14ac:dyDescent="0.25">
      <c r="D58060"/>
    </row>
    <row r="58061" spans="4:4" x14ac:dyDescent="0.25">
      <c r="D58061"/>
    </row>
    <row r="58062" spans="4:4" x14ac:dyDescent="0.25">
      <c r="D58062"/>
    </row>
    <row r="58063" spans="4:4" x14ac:dyDescent="0.25">
      <c r="D58063"/>
    </row>
    <row r="58064" spans="4:4" x14ac:dyDescent="0.25">
      <c r="D58064"/>
    </row>
    <row r="58065" spans="4:4" x14ac:dyDescent="0.25">
      <c r="D58065"/>
    </row>
    <row r="58066" spans="4:4" x14ac:dyDescent="0.25">
      <c r="D58066"/>
    </row>
    <row r="58067" spans="4:4" x14ac:dyDescent="0.25">
      <c r="D58067"/>
    </row>
    <row r="58068" spans="4:4" x14ac:dyDescent="0.25">
      <c r="D58068"/>
    </row>
    <row r="58069" spans="4:4" x14ac:dyDescent="0.25">
      <c r="D58069"/>
    </row>
    <row r="58070" spans="4:4" x14ac:dyDescent="0.25">
      <c r="D58070"/>
    </row>
    <row r="58071" spans="4:4" x14ac:dyDescent="0.25">
      <c r="D58071"/>
    </row>
    <row r="58072" spans="4:4" x14ac:dyDescent="0.25">
      <c r="D58072"/>
    </row>
    <row r="58073" spans="4:4" x14ac:dyDescent="0.25">
      <c r="D58073"/>
    </row>
    <row r="58074" spans="4:4" x14ac:dyDescent="0.25">
      <c r="D58074"/>
    </row>
    <row r="58075" spans="4:4" x14ac:dyDescent="0.25">
      <c r="D58075"/>
    </row>
    <row r="58076" spans="4:4" x14ac:dyDescent="0.25">
      <c r="D58076"/>
    </row>
    <row r="58077" spans="4:4" x14ac:dyDescent="0.25">
      <c r="D58077"/>
    </row>
    <row r="58078" spans="4:4" x14ac:dyDescent="0.25">
      <c r="D58078"/>
    </row>
    <row r="58079" spans="4:4" x14ac:dyDescent="0.25">
      <c r="D58079"/>
    </row>
    <row r="58080" spans="4:4" x14ac:dyDescent="0.25">
      <c r="D58080"/>
    </row>
    <row r="58081" spans="4:4" x14ac:dyDescent="0.25">
      <c r="D58081"/>
    </row>
    <row r="58082" spans="4:4" x14ac:dyDescent="0.25">
      <c r="D58082"/>
    </row>
    <row r="58083" spans="4:4" x14ac:dyDescent="0.25">
      <c r="D58083"/>
    </row>
    <row r="58084" spans="4:4" x14ac:dyDescent="0.25">
      <c r="D58084"/>
    </row>
    <row r="58085" spans="4:4" x14ac:dyDescent="0.25">
      <c r="D58085"/>
    </row>
    <row r="58086" spans="4:4" x14ac:dyDescent="0.25">
      <c r="D58086"/>
    </row>
    <row r="58087" spans="4:4" x14ac:dyDescent="0.25">
      <c r="D58087"/>
    </row>
    <row r="58088" spans="4:4" x14ac:dyDescent="0.25">
      <c r="D58088"/>
    </row>
    <row r="58089" spans="4:4" x14ac:dyDescent="0.25">
      <c r="D58089"/>
    </row>
    <row r="58090" spans="4:4" x14ac:dyDescent="0.25">
      <c r="D58090"/>
    </row>
    <row r="58091" spans="4:4" x14ac:dyDescent="0.25">
      <c r="D58091"/>
    </row>
    <row r="58092" spans="4:4" x14ac:dyDescent="0.25">
      <c r="D58092"/>
    </row>
    <row r="58093" spans="4:4" x14ac:dyDescent="0.25">
      <c r="D58093"/>
    </row>
    <row r="58094" spans="4:4" x14ac:dyDescent="0.25">
      <c r="D58094"/>
    </row>
    <row r="58095" spans="4:4" x14ac:dyDescent="0.25">
      <c r="D58095"/>
    </row>
    <row r="58096" spans="4:4" x14ac:dyDescent="0.25">
      <c r="D58096"/>
    </row>
    <row r="58097" spans="4:4" x14ac:dyDescent="0.25">
      <c r="D58097"/>
    </row>
    <row r="58098" spans="4:4" x14ac:dyDescent="0.25">
      <c r="D58098"/>
    </row>
    <row r="58099" spans="4:4" x14ac:dyDescent="0.25">
      <c r="D58099"/>
    </row>
    <row r="58100" spans="4:4" x14ac:dyDescent="0.25">
      <c r="D58100"/>
    </row>
    <row r="58101" spans="4:4" x14ac:dyDescent="0.25">
      <c r="D58101"/>
    </row>
    <row r="58102" spans="4:4" x14ac:dyDescent="0.25">
      <c r="D58102"/>
    </row>
    <row r="58103" spans="4:4" x14ac:dyDescent="0.25">
      <c r="D58103"/>
    </row>
    <row r="58104" spans="4:4" x14ac:dyDescent="0.25">
      <c r="D58104"/>
    </row>
    <row r="58105" spans="4:4" x14ac:dyDescent="0.25">
      <c r="D58105"/>
    </row>
    <row r="58106" spans="4:4" x14ac:dyDescent="0.25">
      <c r="D58106"/>
    </row>
    <row r="58107" spans="4:4" x14ac:dyDescent="0.25">
      <c r="D58107"/>
    </row>
    <row r="58108" spans="4:4" x14ac:dyDescent="0.25">
      <c r="D58108"/>
    </row>
    <row r="58109" spans="4:4" x14ac:dyDescent="0.25">
      <c r="D58109"/>
    </row>
    <row r="58110" spans="4:4" x14ac:dyDescent="0.25">
      <c r="D58110"/>
    </row>
    <row r="58111" spans="4:4" x14ac:dyDescent="0.25">
      <c r="D58111"/>
    </row>
    <row r="58112" spans="4:4" x14ac:dyDescent="0.25">
      <c r="D58112"/>
    </row>
    <row r="58113" spans="4:4" x14ac:dyDescent="0.25">
      <c r="D58113"/>
    </row>
    <row r="58114" spans="4:4" x14ac:dyDescent="0.25">
      <c r="D58114"/>
    </row>
    <row r="58115" spans="4:4" x14ac:dyDescent="0.25">
      <c r="D58115"/>
    </row>
    <row r="58116" spans="4:4" x14ac:dyDescent="0.25">
      <c r="D58116"/>
    </row>
    <row r="58117" spans="4:4" x14ac:dyDescent="0.25">
      <c r="D58117"/>
    </row>
    <row r="58118" spans="4:4" x14ac:dyDescent="0.25">
      <c r="D58118"/>
    </row>
    <row r="58119" spans="4:4" x14ac:dyDescent="0.25">
      <c r="D58119"/>
    </row>
    <row r="58120" spans="4:4" x14ac:dyDescent="0.25">
      <c r="D58120"/>
    </row>
    <row r="58121" spans="4:4" x14ac:dyDescent="0.25">
      <c r="D58121"/>
    </row>
    <row r="58122" spans="4:4" x14ac:dyDescent="0.25">
      <c r="D58122"/>
    </row>
    <row r="58123" spans="4:4" x14ac:dyDescent="0.25">
      <c r="D58123"/>
    </row>
    <row r="58124" spans="4:4" x14ac:dyDescent="0.25">
      <c r="D58124"/>
    </row>
    <row r="58125" spans="4:4" x14ac:dyDescent="0.25">
      <c r="D58125"/>
    </row>
    <row r="58126" spans="4:4" x14ac:dyDescent="0.25">
      <c r="D58126"/>
    </row>
    <row r="58127" spans="4:4" x14ac:dyDescent="0.25">
      <c r="D58127"/>
    </row>
    <row r="58128" spans="4:4" x14ac:dyDescent="0.25">
      <c r="D58128"/>
    </row>
    <row r="58129" spans="4:4" x14ac:dyDescent="0.25">
      <c r="D58129"/>
    </row>
    <row r="58130" spans="4:4" x14ac:dyDescent="0.25">
      <c r="D58130"/>
    </row>
    <row r="58131" spans="4:4" x14ac:dyDescent="0.25">
      <c r="D58131"/>
    </row>
    <row r="58132" spans="4:4" x14ac:dyDescent="0.25">
      <c r="D58132"/>
    </row>
    <row r="58133" spans="4:4" x14ac:dyDescent="0.25">
      <c r="D58133"/>
    </row>
    <row r="58134" spans="4:4" x14ac:dyDescent="0.25">
      <c r="D58134"/>
    </row>
    <row r="58135" spans="4:4" x14ac:dyDescent="0.25">
      <c r="D58135"/>
    </row>
    <row r="58136" spans="4:4" x14ac:dyDescent="0.25">
      <c r="D58136"/>
    </row>
    <row r="58137" spans="4:4" x14ac:dyDescent="0.25">
      <c r="D58137"/>
    </row>
    <row r="58138" spans="4:4" x14ac:dyDescent="0.25">
      <c r="D58138"/>
    </row>
    <row r="58139" spans="4:4" x14ac:dyDescent="0.25">
      <c r="D58139"/>
    </row>
    <row r="58140" spans="4:4" x14ac:dyDescent="0.25">
      <c r="D58140"/>
    </row>
    <row r="58141" spans="4:4" x14ac:dyDescent="0.25">
      <c r="D58141"/>
    </row>
    <row r="58142" spans="4:4" x14ac:dyDescent="0.25">
      <c r="D58142"/>
    </row>
    <row r="58143" spans="4:4" x14ac:dyDescent="0.25">
      <c r="D58143"/>
    </row>
    <row r="58144" spans="4:4" x14ac:dyDescent="0.25">
      <c r="D58144"/>
    </row>
    <row r="58145" spans="4:4" x14ac:dyDescent="0.25">
      <c r="D58145"/>
    </row>
    <row r="58146" spans="4:4" x14ac:dyDescent="0.25">
      <c r="D58146"/>
    </row>
    <row r="58147" spans="4:4" x14ac:dyDescent="0.25">
      <c r="D58147"/>
    </row>
    <row r="58148" spans="4:4" x14ac:dyDescent="0.25">
      <c r="D58148"/>
    </row>
    <row r="58149" spans="4:4" x14ac:dyDescent="0.25">
      <c r="D58149"/>
    </row>
    <row r="58150" spans="4:4" x14ac:dyDescent="0.25">
      <c r="D58150"/>
    </row>
    <row r="58151" spans="4:4" x14ac:dyDescent="0.25">
      <c r="D58151"/>
    </row>
    <row r="58152" spans="4:4" x14ac:dyDescent="0.25">
      <c r="D58152"/>
    </row>
    <row r="58153" spans="4:4" x14ac:dyDescent="0.25">
      <c r="D58153"/>
    </row>
    <row r="58154" spans="4:4" x14ac:dyDescent="0.25">
      <c r="D58154"/>
    </row>
    <row r="58155" spans="4:4" x14ac:dyDescent="0.25">
      <c r="D58155"/>
    </row>
    <row r="58156" spans="4:4" x14ac:dyDescent="0.25">
      <c r="D58156"/>
    </row>
    <row r="58157" spans="4:4" x14ac:dyDescent="0.25">
      <c r="D58157"/>
    </row>
    <row r="58158" spans="4:4" x14ac:dyDescent="0.25">
      <c r="D58158"/>
    </row>
    <row r="58159" spans="4:4" x14ac:dyDescent="0.25">
      <c r="D58159"/>
    </row>
    <row r="58160" spans="4:4" x14ac:dyDescent="0.25">
      <c r="D58160"/>
    </row>
    <row r="58161" spans="4:4" x14ac:dyDescent="0.25">
      <c r="D58161"/>
    </row>
    <row r="58162" spans="4:4" x14ac:dyDescent="0.25">
      <c r="D58162"/>
    </row>
    <row r="58163" spans="4:4" x14ac:dyDescent="0.25">
      <c r="D58163"/>
    </row>
    <row r="58164" spans="4:4" x14ac:dyDescent="0.25">
      <c r="D58164"/>
    </row>
    <row r="58165" spans="4:4" x14ac:dyDescent="0.25">
      <c r="D58165"/>
    </row>
    <row r="58166" spans="4:4" x14ac:dyDescent="0.25">
      <c r="D58166"/>
    </row>
    <row r="58167" spans="4:4" x14ac:dyDescent="0.25">
      <c r="D58167"/>
    </row>
    <row r="58168" spans="4:4" x14ac:dyDescent="0.25">
      <c r="D58168"/>
    </row>
    <row r="58169" spans="4:4" x14ac:dyDescent="0.25">
      <c r="D58169"/>
    </row>
    <row r="58170" spans="4:4" x14ac:dyDescent="0.25">
      <c r="D58170"/>
    </row>
    <row r="58171" spans="4:4" x14ac:dyDescent="0.25">
      <c r="D58171"/>
    </row>
    <row r="58172" spans="4:4" x14ac:dyDescent="0.25">
      <c r="D58172"/>
    </row>
    <row r="58173" spans="4:4" x14ac:dyDescent="0.25">
      <c r="D58173"/>
    </row>
    <row r="58174" spans="4:4" x14ac:dyDescent="0.25">
      <c r="D58174"/>
    </row>
    <row r="58175" spans="4:4" x14ac:dyDescent="0.25">
      <c r="D58175"/>
    </row>
    <row r="58176" spans="4:4" x14ac:dyDescent="0.25">
      <c r="D58176"/>
    </row>
    <row r="58177" spans="4:4" x14ac:dyDescent="0.25">
      <c r="D58177"/>
    </row>
    <row r="58178" spans="4:4" x14ac:dyDescent="0.25">
      <c r="D58178"/>
    </row>
    <row r="58179" spans="4:4" x14ac:dyDescent="0.25">
      <c r="D58179"/>
    </row>
    <row r="58180" spans="4:4" x14ac:dyDescent="0.25">
      <c r="D58180"/>
    </row>
    <row r="58181" spans="4:4" x14ac:dyDescent="0.25">
      <c r="D58181"/>
    </row>
    <row r="58182" spans="4:4" x14ac:dyDescent="0.25">
      <c r="D58182"/>
    </row>
    <row r="58183" spans="4:4" x14ac:dyDescent="0.25">
      <c r="D58183"/>
    </row>
    <row r="58184" spans="4:4" x14ac:dyDescent="0.25">
      <c r="D58184"/>
    </row>
    <row r="58185" spans="4:4" x14ac:dyDescent="0.25">
      <c r="D58185"/>
    </row>
    <row r="58186" spans="4:4" x14ac:dyDescent="0.25">
      <c r="D58186"/>
    </row>
    <row r="58187" spans="4:4" x14ac:dyDescent="0.25">
      <c r="D58187"/>
    </row>
    <row r="58188" spans="4:4" x14ac:dyDescent="0.25">
      <c r="D58188"/>
    </row>
    <row r="58189" spans="4:4" x14ac:dyDescent="0.25">
      <c r="D58189"/>
    </row>
    <row r="58190" spans="4:4" x14ac:dyDescent="0.25">
      <c r="D58190"/>
    </row>
    <row r="58191" spans="4:4" x14ac:dyDescent="0.25">
      <c r="D58191"/>
    </row>
    <row r="58192" spans="4:4" x14ac:dyDescent="0.25">
      <c r="D58192"/>
    </row>
    <row r="58193" spans="4:4" x14ac:dyDescent="0.25">
      <c r="D58193"/>
    </row>
    <row r="58194" spans="4:4" x14ac:dyDescent="0.25">
      <c r="D58194"/>
    </row>
    <row r="58195" spans="4:4" x14ac:dyDescent="0.25">
      <c r="D58195"/>
    </row>
    <row r="58196" spans="4:4" x14ac:dyDescent="0.25">
      <c r="D58196"/>
    </row>
    <row r="58197" spans="4:4" x14ac:dyDescent="0.25">
      <c r="D58197"/>
    </row>
    <row r="58198" spans="4:4" x14ac:dyDescent="0.25">
      <c r="D58198"/>
    </row>
    <row r="58199" spans="4:4" x14ac:dyDescent="0.25">
      <c r="D58199"/>
    </row>
    <row r="58200" spans="4:4" x14ac:dyDescent="0.25">
      <c r="D58200"/>
    </row>
    <row r="58201" spans="4:4" x14ac:dyDescent="0.25">
      <c r="D58201"/>
    </row>
    <row r="58202" spans="4:4" x14ac:dyDescent="0.25">
      <c r="D58202"/>
    </row>
    <row r="58203" spans="4:4" x14ac:dyDescent="0.25">
      <c r="D58203"/>
    </row>
    <row r="58204" spans="4:4" x14ac:dyDescent="0.25">
      <c r="D58204"/>
    </row>
    <row r="58205" spans="4:4" x14ac:dyDescent="0.25">
      <c r="D58205"/>
    </row>
    <row r="58206" spans="4:4" x14ac:dyDescent="0.25">
      <c r="D58206"/>
    </row>
    <row r="58207" spans="4:4" x14ac:dyDescent="0.25">
      <c r="D58207"/>
    </row>
    <row r="58208" spans="4:4" x14ac:dyDescent="0.25">
      <c r="D58208"/>
    </row>
    <row r="58209" spans="4:4" x14ac:dyDescent="0.25">
      <c r="D58209"/>
    </row>
    <row r="58210" spans="4:4" x14ac:dyDescent="0.25">
      <c r="D58210"/>
    </row>
    <row r="58211" spans="4:4" x14ac:dyDescent="0.25">
      <c r="D58211"/>
    </row>
    <row r="58212" spans="4:4" x14ac:dyDescent="0.25">
      <c r="D58212"/>
    </row>
    <row r="58213" spans="4:4" x14ac:dyDescent="0.25">
      <c r="D58213"/>
    </row>
    <row r="58214" spans="4:4" x14ac:dyDescent="0.25">
      <c r="D58214"/>
    </row>
    <row r="58215" spans="4:4" x14ac:dyDescent="0.25">
      <c r="D58215"/>
    </row>
    <row r="58216" spans="4:4" x14ac:dyDescent="0.25">
      <c r="D58216"/>
    </row>
    <row r="58217" spans="4:4" x14ac:dyDescent="0.25">
      <c r="D58217"/>
    </row>
    <row r="58218" spans="4:4" x14ac:dyDescent="0.25">
      <c r="D58218"/>
    </row>
    <row r="58219" spans="4:4" x14ac:dyDescent="0.25">
      <c r="D58219"/>
    </row>
    <row r="58220" spans="4:4" x14ac:dyDescent="0.25">
      <c r="D58220"/>
    </row>
    <row r="58221" spans="4:4" x14ac:dyDescent="0.25">
      <c r="D58221"/>
    </row>
    <row r="58222" spans="4:4" x14ac:dyDescent="0.25">
      <c r="D58222"/>
    </row>
    <row r="58223" spans="4:4" x14ac:dyDescent="0.25">
      <c r="D58223"/>
    </row>
    <row r="58224" spans="4:4" x14ac:dyDescent="0.25">
      <c r="D58224"/>
    </row>
    <row r="58225" spans="4:4" x14ac:dyDescent="0.25">
      <c r="D58225"/>
    </row>
    <row r="58226" spans="4:4" x14ac:dyDescent="0.25">
      <c r="D58226"/>
    </row>
    <row r="58227" spans="4:4" x14ac:dyDescent="0.25">
      <c r="D58227"/>
    </row>
    <row r="58228" spans="4:4" x14ac:dyDescent="0.25">
      <c r="D58228"/>
    </row>
    <row r="58229" spans="4:4" x14ac:dyDescent="0.25">
      <c r="D58229"/>
    </row>
    <row r="58230" spans="4:4" x14ac:dyDescent="0.25">
      <c r="D58230"/>
    </row>
    <row r="58231" spans="4:4" x14ac:dyDescent="0.25">
      <c r="D58231"/>
    </row>
    <row r="58232" spans="4:4" x14ac:dyDescent="0.25">
      <c r="D58232"/>
    </row>
    <row r="58233" spans="4:4" x14ac:dyDescent="0.25">
      <c r="D58233"/>
    </row>
    <row r="58234" spans="4:4" x14ac:dyDescent="0.25">
      <c r="D58234"/>
    </row>
    <row r="58235" spans="4:4" x14ac:dyDescent="0.25">
      <c r="D58235"/>
    </row>
    <row r="58236" spans="4:4" x14ac:dyDescent="0.25">
      <c r="D58236"/>
    </row>
    <row r="58237" spans="4:4" x14ac:dyDescent="0.25">
      <c r="D58237"/>
    </row>
    <row r="58238" spans="4:4" x14ac:dyDescent="0.25">
      <c r="D58238"/>
    </row>
    <row r="58239" spans="4:4" x14ac:dyDescent="0.25">
      <c r="D58239"/>
    </row>
    <row r="58240" spans="4:4" x14ac:dyDescent="0.25">
      <c r="D58240"/>
    </row>
    <row r="58241" spans="4:4" x14ac:dyDescent="0.25">
      <c r="D58241"/>
    </row>
    <row r="58242" spans="4:4" x14ac:dyDescent="0.25">
      <c r="D58242"/>
    </row>
    <row r="58243" spans="4:4" x14ac:dyDescent="0.25">
      <c r="D58243"/>
    </row>
    <row r="58244" spans="4:4" x14ac:dyDescent="0.25">
      <c r="D58244"/>
    </row>
    <row r="58245" spans="4:4" x14ac:dyDescent="0.25">
      <c r="D58245"/>
    </row>
    <row r="58246" spans="4:4" x14ac:dyDescent="0.25">
      <c r="D58246"/>
    </row>
    <row r="58247" spans="4:4" x14ac:dyDescent="0.25">
      <c r="D58247"/>
    </row>
    <row r="58248" spans="4:4" x14ac:dyDescent="0.25">
      <c r="D58248"/>
    </row>
    <row r="58249" spans="4:4" x14ac:dyDescent="0.25">
      <c r="D58249"/>
    </row>
    <row r="58250" spans="4:4" x14ac:dyDescent="0.25">
      <c r="D58250"/>
    </row>
    <row r="58251" spans="4:4" x14ac:dyDescent="0.25">
      <c r="D58251"/>
    </row>
    <row r="58252" spans="4:4" x14ac:dyDescent="0.25">
      <c r="D58252"/>
    </row>
    <row r="58253" spans="4:4" x14ac:dyDescent="0.25">
      <c r="D58253"/>
    </row>
    <row r="58254" spans="4:4" x14ac:dyDescent="0.25">
      <c r="D58254"/>
    </row>
    <row r="58255" spans="4:4" x14ac:dyDescent="0.25">
      <c r="D58255"/>
    </row>
    <row r="58256" spans="4:4" x14ac:dyDescent="0.25">
      <c r="D58256"/>
    </row>
    <row r="58257" spans="4:4" x14ac:dyDescent="0.25">
      <c r="D58257"/>
    </row>
    <row r="58258" spans="4:4" x14ac:dyDescent="0.25">
      <c r="D58258"/>
    </row>
    <row r="58259" spans="4:4" x14ac:dyDescent="0.25">
      <c r="D58259"/>
    </row>
    <row r="58260" spans="4:4" x14ac:dyDescent="0.25">
      <c r="D58260"/>
    </row>
    <row r="58261" spans="4:4" x14ac:dyDescent="0.25">
      <c r="D58261"/>
    </row>
    <row r="58262" spans="4:4" x14ac:dyDescent="0.25">
      <c r="D58262"/>
    </row>
    <row r="58263" spans="4:4" x14ac:dyDescent="0.25">
      <c r="D58263"/>
    </row>
    <row r="58264" spans="4:4" x14ac:dyDescent="0.25">
      <c r="D58264"/>
    </row>
    <row r="58265" spans="4:4" x14ac:dyDescent="0.25">
      <c r="D58265"/>
    </row>
    <row r="58266" spans="4:4" x14ac:dyDescent="0.25">
      <c r="D58266"/>
    </row>
    <row r="58267" spans="4:4" x14ac:dyDescent="0.25">
      <c r="D58267"/>
    </row>
    <row r="58268" spans="4:4" x14ac:dyDescent="0.25">
      <c r="D58268"/>
    </row>
    <row r="58269" spans="4:4" x14ac:dyDescent="0.25">
      <c r="D58269"/>
    </row>
    <row r="58270" spans="4:4" x14ac:dyDescent="0.25">
      <c r="D58270"/>
    </row>
    <row r="58271" spans="4:4" x14ac:dyDescent="0.25">
      <c r="D58271"/>
    </row>
    <row r="58272" spans="4:4" x14ac:dyDescent="0.25">
      <c r="D58272"/>
    </row>
    <row r="58273" spans="4:4" x14ac:dyDescent="0.25">
      <c r="D58273"/>
    </row>
    <row r="58274" spans="4:4" x14ac:dyDescent="0.25">
      <c r="D58274"/>
    </row>
    <row r="58275" spans="4:4" x14ac:dyDescent="0.25">
      <c r="D58275"/>
    </row>
    <row r="58276" spans="4:4" x14ac:dyDescent="0.25">
      <c r="D58276"/>
    </row>
    <row r="58277" spans="4:4" x14ac:dyDescent="0.25">
      <c r="D58277"/>
    </row>
    <row r="58278" spans="4:4" x14ac:dyDescent="0.25">
      <c r="D58278"/>
    </row>
    <row r="58279" spans="4:4" x14ac:dyDescent="0.25">
      <c r="D58279"/>
    </row>
    <row r="58280" spans="4:4" x14ac:dyDescent="0.25">
      <c r="D58280"/>
    </row>
    <row r="58281" spans="4:4" x14ac:dyDescent="0.25">
      <c r="D58281"/>
    </row>
    <row r="58282" spans="4:4" x14ac:dyDescent="0.25">
      <c r="D58282"/>
    </row>
    <row r="58283" spans="4:4" x14ac:dyDescent="0.25">
      <c r="D58283"/>
    </row>
    <row r="58284" spans="4:4" x14ac:dyDescent="0.25">
      <c r="D58284"/>
    </row>
    <row r="58285" spans="4:4" x14ac:dyDescent="0.25">
      <c r="D58285"/>
    </row>
    <row r="58286" spans="4:4" x14ac:dyDescent="0.25">
      <c r="D58286"/>
    </row>
    <row r="58287" spans="4:4" x14ac:dyDescent="0.25">
      <c r="D58287"/>
    </row>
    <row r="58288" spans="4:4" x14ac:dyDescent="0.25">
      <c r="D58288"/>
    </row>
    <row r="58289" spans="4:4" x14ac:dyDescent="0.25">
      <c r="D58289"/>
    </row>
    <row r="58290" spans="4:4" x14ac:dyDescent="0.25">
      <c r="D58290"/>
    </row>
    <row r="58291" spans="4:4" x14ac:dyDescent="0.25">
      <c r="D58291"/>
    </row>
    <row r="58292" spans="4:4" x14ac:dyDescent="0.25">
      <c r="D58292"/>
    </row>
    <row r="58293" spans="4:4" x14ac:dyDescent="0.25">
      <c r="D58293"/>
    </row>
    <row r="58294" spans="4:4" x14ac:dyDescent="0.25">
      <c r="D58294"/>
    </row>
    <row r="58295" spans="4:4" x14ac:dyDescent="0.25">
      <c r="D58295"/>
    </row>
    <row r="58296" spans="4:4" x14ac:dyDescent="0.25">
      <c r="D58296"/>
    </row>
    <row r="58297" spans="4:4" x14ac:dyDescent="0.25">
      <c r="D58297"/>
    </row>
    <row r="58298" spans="4:4" x14ac:dyDescent="0.25">
      <c r="D58298"/>
    </row>
    <row r="58299" spans="4:4" x14ac:dyDescent="0.25">
      <c r="D58299"/>
    </row>
    <row r="58300" spans="4:4" x14ac:dyDescent="0.25">
      <c r="D58300"/>
    </row>
    <row r="58301" spans="4:4" x14ac:dyDescent="0.25">
      <c r="D58301"/>
    </row>
    <row r="58302" spans="4:4" x14ac:dyDescent="0.25">
      <c r="D58302"/>
    </row>
    <row r="58303" spans="4:4" x14ac:dyDescent="0.25">
      <c r="D58303"/>
    </row>
    <row r="58304" spans="4:4" x14ac:dyDescent="0.25">
      <c r="D58304"/>
    </row>
    <row r="58305" spans="4:4" x14ac:dyDescent="0.25">
      <c r="D58305"/>
    </row>
    <row r="58306" spans="4:4" x14ac:dyDescent="0.25">
      <c r="D58306"/>
    </row>
    <row r="58307" spans="4:4" x14ac:dyDescent="0.25">
      <c r="D58307"/>
    </row>
    <row r="58308" spans="4:4" x14ac:dyDescent="0.25">
      <c r="D58308"/>
    </row>
    <row r="58309" spans="4:4" x14ac:dyDescent="0.25">
      <c r="D58309"/>
    </row>
    <row r="58310" spans="4:4" x14ac:dyDescent="0.25">
      <c r="D58310"/>
    </row>
    <row r="58311" spans="4:4" x14ac:dyDescent="0.25">
      <c r="D58311"/>
    </row>
    <row r="58312" spans="4:4" x14ac:dyDescent="0.25">
      <c r="D58312"/>
    </row>
    <row r="58313" spans="4:4" x14ac:dyDescent="0.25">
      <c r="D58313"/>
    </row>
    <row r="58314" spans="4:4" x14ac:dyDescent="0.25">
      <c r="D58314"/>
    </row>
    <row r="58315" spans="4:4" x14ac:dyDescent="0.25">
      <c r="D58315"/>
    </row>
    <row r="58316" spans="4:4" x14ac:dyDescent="0.25">
      <c r="D58316"/>
    </row>
    <row r="58317" spans="4:4" x14ac:dyDescent="0.25">
      <c r="D58317"/>
    </row>
    <row r="58318" spans="4:4" x14ac:dyDescent="0.25">
      <c r="D58318"/>
    </row>
    <row r="58319" spans="4:4" x14ac:dyDescent="0.25">
      <c r="D58319"/>
    </row>
    <row r="58320" spans="4:4" x14ac:dyDescent="0.25">
      <c r="D58320"/>
    </row>
    <row r="58321" spans="4:4" x14ac:dyDescent="0.25">
      <c r="D58321"/>
    </row>
    <row r="58322" spans="4:4" x14ac:dyDescent="0.25">
      <c r="D58322"/>
    </row>
    <row r="58323" spans="4:4" x14ac:dyDescent="0.25">
      <c r="D58323"/>
    </row>
    <row r="58324" spans="4:4" x14ac:dyDescent="0.25">
      <c r="D58324"/>
    </row>
    <row r="58325" spans="4:4" x14ac:dyDescent="0.25">
      <c r="D58325"/>
    </row>
    <row r="58326" spans="4:4" x14ac:dyDescent="0.25">
      <c r="D58326"/>
    </row>
    <row r="58327" spans="4:4" x14ac:dyDescent="0.25">
      <c r="D58327"/>
    </row>
    <row r="58328" spans="4:4" x14ac:dyDescent="0.25">
      <c r="D58328"/>
    </row>
    <row r="58329" spans="4:4" x14ac:dyDescent="0.25">
      <c r="D58329"/>
    </row>
    <row r="58330" spans="4:4" x14ac:dyDescent="0.25">
      <c r="D58330"/>
    </row>
    <row r="58331" spans="4:4" x14ac:dyDescent="0.25">
      <c r="D58331"/>
    </row>
    <row r="58332" spans="4:4" x14ac:dyDescent="0.25">
      <c r="D58332"/>
    </row>
    <row r="58333" spans="4:4" x14ac:dyDescent="0.25">
      <c r="D58333"/>
    </row>
    <row r="58334" spans="4:4" x14ac:dyDescent="0.25">
      <c r="D58334"/>
    </row>
    <row r="58335" spans="4:4" x14ac:dyDescent="0.25">
      <c r="D58335"/>
    </row>
    <row r="58336" spans="4:4" x14ac:dyDescent="0.25">
      <c r="D58336"/>
    </row>
    <row r="58337" spans="4:4" x14ac:dyDescent="0.25">
      <c r="D58337"/>
    </row>
    <row r="58338" spans="4:4" x14ac:dyDescent="0.25">
      <c r="D58338"/>
    </row>
    <row r="58339" spans="4:4" x14ac:dyDescent="0.25">
      <c r="D58339"/>
    </row>
    <row r="58340" spans="4:4" x14ac:dyDescent="0.25">
      <c r="D58340"/>
    </row>
    <row r="58341" spans="4:4" x14ac:dyDescent="0.25">
      <c r="D58341"/>
    </row>
    <row r="58342" spans="4:4" x14ac:dyDescent="0.25">
      <c r="D58342"/>
    </row>
    <row r="58343" spans="4:4" x14ac:dyDescent="0.25">
      <c r="D58343"/>
    </row>
    <row r="58344" spans="4:4" x14ac:dyDescent="0.25">
      <c r="D58344"/>
    </row>
    <row r="58345" spans="4:4" x14ac:dyDescent="0.25">
      <c r="D58345"/>
    </row>
    <row r="58346" spans="4:4" x14ac:dyDescent="0.25">
      <c r="D58346"/>
    </row>
    <row r="58347" spans="4:4" x14ac:dyDescent="0.25">
      <c r="D58347"/>
    </row>
    <row r="58348" spans="4:4" x14ac:dyDescent="0.25">
      <c r="D58348"/>
    </row>
    <row r="58349" spans="4:4" x14ac:dyDescent="0.25">
      <c r="D58349"/>
    </row>
    <row r="58350" spans="4:4" x14ac:dyDescent="0.25">
      <c r="D58350"/>
    </row>
    <row r="58351" spans="4:4" x14ac:dyDescent="0.25">
      <c r="D58351"/>
    </row>
    <row r="58352" spans="4:4" x14ac:dyDescent="0.25">
      <c r="D58352"/>
    </row>
    <row r="58353" spans="4:4" x14ac:dyDescent="0.25">
      <c r="D58353"/>
    </row>
    <row r="58354" spans="4:4" x14ac:dyDescent="0.25">
      <c r="D58354"/>
    </row>
    <row r="58355" spans="4:4" x14ac:dyDescent="0.25">
      <c r="D58355"/>
    </row>
    <row r="58356" spans="4:4" x14ac:dyDescent="0.25">
      <c r="D58356"/>
    </row>
    <row r="58357" spans="4:4" x14ac:dyDescent="0.25">
      <c r="D58357"/>
    </row>
    <row r="58358" spans="4:4" x14ac:dyDescent="0.25">
      <c r="D58358"/>
    </row>
    <row r="58359" spans="4:4" x14ac:dyDescent="0.25">
      <c r="D58359"/>
    </row>
    <row r="58360" spans="4:4" x14ac:dyDescent="0.25">
      <c r="D58360"/>
    </row>
    <row r="58361" spans="4:4" x14ac:dyDescent="0.25">
      <c r="D58361"/>
    </row>
    <row r="58362" spans="4:4" x14ac:dyDescent="0.25">
      <c r="D58362"/>
    </row>
    <row r="58363" spans="4:4" x14ac:dyDescent="0.25">
      <c r="D58363"/>
    </row>
    <row r="58364" spans="4:4" x14ac:dyDescent="0.25">
      <c r="D58364"/>
    </row>
    <row r="58365" spans="4:4" x14ac:dyDescent="0.25">
      <c r="D58365"/>
    </row>
    <row r="58366" spans="4:4" x14ac:dyDescent="0.25">
      <c r="D58366"/>
    </row>
    <row r="58367" spans="4:4" x14ac:dyDescent="0.25">
      <c r="D58367"/>
    </row>
    <row r="58368" spans="4:4" x14ac:dyDescent="0.25">
      <c r="D58368"/>
    </row>
    <row r="58369" spans="4:4" x14ac:dyDescent="0.25">
      <c r="D58369"/>
    </row>
    <row r="58370" spans="4:4" x14ac:dyDescent="0.25">
      <c r="D58370"/>
    </row>
    <row r="58371" spans="4:4" x14ac:dyDescent="0.25">
      <c r="D58371"/>
    </row>
    <row r="58372" spans="4:4" x14ac:dyDescent="0.25">
      <c r="D58372"/>
    </row>
    <row r="58373" spans="4:4" x14ac:dyDescent="0.25">
      <c r="D58373"/>
    </row>
    <row r="58374" spans="4:4" x14ac:dyDescent="0.25">
      <c r="D58374"/>
    </row>
    <row r="58375" spans="4:4" x14ac:dyDescent="0.25">
      <c r="D58375"/>
    </row>
    <row r="58376" spans="4:4" x14ac:dyDescent="0.25">
      <c r="D58376"/>
    </row>
    <row r="58377" spans="4:4" x14ac:dyDescent="0.25">
      <c r="D58377"/>
    </row>
    <row r="58378" spans="4:4" x14ac:dyDescent="0.25">
      <c r="D58378"/>
    </row>
    <row r="58379" spans="4:4" x14ac:dyDescent="0.25">
      <c r="D58379"/>
    </row>
    <row r="58380" spans="4:4" x14ac:dyDescent="0.25">
      <c r="D58380"/>
    </row>
    <row r="58381" spans="4:4" x14ac:dyDescent="0.25">
      <c r="D58381"/>
    </row>
    <row r="58382" spans="4:4" x14ac:dyDescent="0.25">
      <c r="D58382"/>
    </row>
    <row r="58383" spans="4:4" x14ac:dyDescent="0.25">
      <c r="D58383"/>
    </row>
    <row r="58384" spans="4:4" x14ac:dyDescent="0.25">
      <c r="D58384"/>
    </row>
    <row r="58385" spans="4:4" x14ac:dyDescent="0.25">
      <c r="D58385"/>
    </row>
    <row r="58386" spans="4:4" x14ac:dyDescent="0.25">
      <c r="D58386"/>
    </row>
    <row r="58387" spans="4:4" x14ac:dyDescent="0.25">
      <c r="D58387"/>
    </row>
    <row r="58388" spans="4:4" x14ac:dyDescent="0.25">
      <c r="D58388"/>
    </row>
    <row r="58389" spans="4:4" x14ac:dyDescent="0.25">
      <c r="D58389"/>
    </row>
    <row r="58390" spans="4:4" x14ac:dyDescent="0.25">
      <c r="D58390"/>
    </row>
    <row r="58391" spans="4:4" x14ac:dyDescent="0.25">
      <c r="D58391"/>
    </row>
    <row r="58392" spans="4:4" x14ac:dyDescent="0.25">
      <c r="D58392"/>
    </row>
    <row r="58393" spans="4:4" x14ac:dyDescent="0.25">
      <c r="D58393"/>
    </row>
    <row r="58394" spans="4:4" x14ac:dyDescent="0.25">
      <c r="D58394"/>
    </row>
    <row r="58395" spans="4:4" x14ac:dyDescent="0.25">
      <c r="D58395"/>
    </row>
    <row r="58396" spans="4:4" x14ac:dyDescent="0.25">
      <c r="D58396"/>
    </row>
    <row r="58397" spans="4:4" x14ac:dyDescent="0.25">
      <c r="D58397"/>
    </row>
    <row r="58398" spans="4:4" x14ac:dyDescent="0.25">
      <c r="D58398"/>
    </row>
    <row r="58399" spans="4:4" x14ac:dyDescent="0.25">
      <c r="D58399"/>
    </row>
    <row r="58400" spans="4:4" x14ac:dyDescent="0.25">
      <c r="D58400"/>
    </row>
    <row r="58401" spans="4:4" x14ac:dyDescent="0.25">
      <c r="D58401"/>
    </row>
    <row r="58402" spans="4:4" x14ac:dyDescent="0.25">
      <c r="D58402"/>
    </row>
    <row r="58403" spans="4:4" x14ac:dyDescent="0.25">
      <c r="D58403"/>
    </row>
    <row r="58404" spans="4:4" x14ac:dyDescent="0.25">
      <c r="D58404"/>
    </row>
    <row r="58405" spans="4:4" x14ac:dyDescent="0.25">
      <c r="D58405"/>
    </row>
    <row r="58406" spans="4:4" x14ac:dyDescent="0.25">
      <c r="D58406"/>
    </row>
    <row r="58407" spans="4:4" x14ac:dyDescent="0.25">
      <c r="D58407"/>
    </row>
    <row r="58408" spans="4:4" x14ac:dyDescent="0.25">
      <c r="D58408"/>
    </row>
    <row r="58409" spans="4:4" x14ac:dyDescent="0.25">
      <c r="D58409"/>
    </row>
    <row r="58410" spans="4:4" x14ac:dyDescent="0.25">
      <c r="D58410"/>
    </row>
    <row r="58411" spans="4:4" x14ac:dyDescent="0.25">
      <c r="D58411"/>
    </row>
    <row r="58412" spans="4:4" x14ac:dyDescent="0.25">
      <c r="D58412"/>
    </row>
    <row r="58413" spans="4:4" x14ac:dyDescent="0.25">
      <c r="D58413"/>
    </row>
    <row r="58414" spans="4:4" x14ac:dyDescent="0.25">
      <c r="D58414"/>
    </row>
    <row r="58415" spans="4:4" x14ac:dyDescent="0.25">
      <c r="D58415"/>
    </row>
    <row r="58416" spans="4:4" x14ac:dyDescent="0.25">
      <c r="D58416"/>
    </row>
    <row r="58417" spans="4:4" x14ac:dyDescent="0.25">
      <c r="D58417"/>
    </row>
    <row r="58418" spans="4:4" x14ac:dyDescent="0.25">
      <c r="D58418"/>
    </row>
    <row r="58419" spans="4:4" x14ac:dyDescent="0.25">
      <c r="D58419"/>
    </row>
    <row r="58420" spans="4:4" x14ac:dyDescent="0.25">
      <c r="D58420"/>
    </row>
    <row r="58421" spans="4:4" x14ac:dyDescent="0.25">
      <c r="D58421"/>
    </row>
    <row r="58422" spans="4:4" x14ac:dyDescent="0.25">
      <c r="D58422"/>
    </row>
    <row r="58423" spans="4:4" x14ac:dyDescent="0.25">
      <c r="D58423"/>
    </row>
    <row r="58424" spans="4:4" x14ac:dyDescent="0.25">
      <c r="D58424"/>
    </row>
    <row r="58425" spans="4:4" x14ac:dyDescent="0.25">
      <c r="D58425"/>
    </row>
    <row r="58426" spans="4:4" x14ac:dyDescent="0.25">
      <c r="D58426"/>
    </row>
    <row r="58427" spans="4:4" x14ac:dyDescent="0.25">
      <c r="D58427"/>
    </row>
    <row r="58428" spans="4:4" x14ac:dyDescent="0.25">
      <c r="D58428"/>
    </row>
    <row r="58429" spans="4:4" x14ac:dyDescent="0.25">
      <c r="D58429"/>
    </row>
    <row r="58430" spans="4:4" x14ac:dyDescent="0.25">
      <c r="D58430"/>
    </row>
    <row r="58431" spans="4:4" x14ac:dyDescent="0.25">
      <c r="D58431"/>
    </row>
    <row r="58432" spans="4:4" x14ac:dyDescent="0.25">
      <c r="D58432"/>
    </row>
    <row r="58433" spans="4:4" x14ac:dyDescent="0.25">
      <c r="D58433"/>
    </row>
    <row r="58434" spans="4:4" x14ac:dyDescent="0.25">
      <c r="D58434"/>
    </row>
    <row r="58435" spans="4:4" x14ac:dyDescent="0.25">
      <c r="D58435"/>
    </row>
    <row r="58436" spans="4:4" x14ac:dyDescent="0.25">
      <c r="D58436"/>
    </row>
    <row r="58437" spans="4:4" x14ac:dyDescent="0.25">
      <c r="D58437"/>
    </row>
    <row r="58438" spans="4:4" x14ac:dyDescent="0.25">
      <c r="D58438"/>
    </row>
    <row r="58439" spans="4:4" x14ac:dyDescent="0.25">
      <c r="D58439"/>
    </row>
    <row r="58440" spans="4:4" x14ac:dyDescent="0.25">
      <c r="D58440"/>
    </row>
    <row r="58441" spans="4:4" x14ac:dyDescent="0.25">
      <c r="D58441"/>
    </row>
    <row r="58442" spans="4:4" x14ac:dyDescent="0.25">
      <c r="D58442"/>
    </row>
    <row r="58443" spans="4:4" x14ac:dyDescent="0.25">
      <c r="D58443"/>
    </row>
    <row r="58444" spans="4:4" x14ac:dyDescent="0.25">
      <c r="D58444"/>
    </row>
    <row r="58445" spans="4:4" x14ac:dyDescent="0.25">
      <c r="D58445"/>
    </row>
    <row r="58446" spans="4:4" x14ac:dyDescent="0.25">
      <c r="D58446"/>
    </row>
    <row r="58447" spans="4:4" x14ac:dyDescent="0.25">
      <c r="D58447"/>
    </row>
    <row r="58448" spans="4:4" x14ac:dyDescent="0.25">
      <c r="D58448"/>
    </row>
    <row r="58449" spans="4:4" x14ac:dyDescent="0.25">
      <c r="D58449"/>
    </row>
    <row r="58450" spans="4:4" x14ac:dyDescent="0.25">
      <c r="D58450"/>
    </row>
    <row r="58451" spans="4:4" x14ac:dyDescent="0.25">
      <c r="D58451"/>
    </row>
    <row r="58452" spans="4:4" x14ac:dyDescent="0.25">
      <c r="D58452"/>
    </row>
    <row r="58453" spans="4:4" x14ac:dyDescent="0.25">
      <c r="D58453"/>
    </row>
    <row r="58454" spans="4:4" x14ac:dyDescent="0.25">
      <c r="D58454"/>
    </row>
    <row r="58455" spans="4:4" x14ac:dyDescent="0.25">
      <c r="D58455"/>
    </row>
    <row r="58456" spans="4:4" x14ac:dyDescent="0.25">
      <c r="D58456"/>
    </row>
    <row r="58457" spans="4:4" x14ac:dyDescent="0.25">
      <c r="D58457"/>
    </row>
    <row r="58458" spans="4:4" x14ac:dyDescent="0.25">
      <c r="D58458"/>
    </row>
    <row r="58459" spans="4:4" x14ac:dyDescent="0.25">
      <c r="D58459"/>
    </row>
    <row r="58460" spans="4:4" x14ac:dyDescent="0.25">
      <c r="D58460"/>
    </row>
    <row r="58461" spans="4:4" x14ac:dyDescent="0.25">
      <c r="D58461"/>
    </row>
    <row r="58462" spans="4:4" x14ac:dyDescent="0.25">
      <c r="D58462"/>
    </row>
    <row r="58463" spans="4:4" x14ac:dyDescent="0.25">
      <c r="D58463"/>
    </row>
    <row r="58464" spans="4:4" x14ac:dyDescent="0.25">
      <c r="D58464"/>
    </row>
    <row r="58465" spans="4:4" x14ac:dyDescent="0.25">
      <c r="D58465"/>
    </row>
    <row r="58466" spans="4:4" x14ac:dyDescent="0.25">
      <c r="D58466"/>
    </row>
    <row r="58467" spans="4:4" x14ac:dyDescent="0.25">
      <c r="D58467"/>
    </row>
    <row r="58468" spans="4:4" x14ac:dyDescent="0.25">
      <c r="D58468"/>
    </row>
    <row r="58469" spans="4:4" x14ac:dyDescent="0.25">
      <c r="D58469"/>
    </row>
    <row r="58470" spans="4:4" x14ac:dyDescent="0.25">
      <c r="D58470"/>
    </row>
    <row r="58471" spans="4:4" x14ac:dyDescent="0.25">
      <c r="D58471"/>
    </row>
    <row r="58472" spans="4:4" x14ac:dyDescent="0.25">
      <c r="D58472"/>
    </row>
    <row r="58473" spans="4:4" x14ac:dyDescent="0.25">
      <c r="D58473"/>
    </row>
    <row r="58474" spans="4:4" x14ac:dyDescent="0.25">
      <c r="D58474"/>
    </row>
    <row r="58475" spans="4:4" x14ac:dyDescent="0.25">
      <c r="D58475"/>
    </row>
    <row r="58476" spans="4:4" x14ac:dyDescent="0.25">
      <c r="D58476"/>
    </row>
    <row r="58477" spans="4:4" x14ac:dyDescent="0.25">
      <c r="D58477"/>
    </row>
    <row r="58478" spans="4:4" x14ac:dyDescent="0.25">
      <c r="D58478"/>
    </row>
    <row r="58479" spans="4:4" x14ac:dyDescent="0.25">
      <c r="D58479"/>
    </row>
    <row r="58480" spans="4:4" x14ac:dyDescent="0.25">
      <c r="D58480"/>
    </row>
    <row r="58481" spans="4:4" x14ac:dyDescent="0.25">
      <c r="D58481"/>
    </row>
    <row r="58482" spans="4:4" x14ac:dyDescent="0.25">
      <c r="D58482"/>
    </row>
    <row r="58483" spans="4:4" x14ac:dyDescent="0.25">
      <c r="D58483"/>
    </row>
    <row r="58484" spans="4:4" x14ac:dyDescent="0.25">
      <c r="D58484"/>
    </row>
    <row r="58485" spans="4:4" x14ac:dyDescent="0.25">
      <c r="D58485"/>
    </row>
    <row r="58486" spans="4:4" x14ac:dyDescent="0.25">
      <c r="D58486"/>
    </row>
    <row r="58487" spans="4:4" x14ac:dyDescent="0.25">
      <c r="D58487"/>
    </row>
    <row r="58488" spans="4:4" x14ac:dyDescent="0.25">
      <c r="D58488"/>
    </row>
    <row r="58489" spans="4:4" x14ac:dyDescent="0.25">
      <c r="D58489"/>
    </row>
    <row r="58490" spans="4:4" x14ac:dyDescent="0.25">
      <c r="D58490"/>
    </row>
    <row r="58491" spans="4:4" x14ac:dyDescent="0.25">
      <c r="D58491"/>
    </row>
    <row r="58492" spans="4:4" x14ac:dyDescent="0.25">
      <c r="D58492"/>
    </row>
    <row r="58493" spans="4:4" x14ac:dyDescent="0.25">
      <c r="D58493"/>
    </row>
    <row r="58494" spans="4:4" x14ac:dyDescent="0.25">
      <c r="D58494"/>
    </row>
    <row r="58495" spans="4:4" x14ac:dyDescent="0.25">
      <c r="D58495"/>
    </row>
    <row r="58496" spans="4:4" x14ac:dyDescent="0.25">
      <c r="D58496"/>
    </row>
    <row r="58497" spans="4:4" x14ac:dyDescent="0.25">
      <c r="D58497"/>
    </row>
    <row r="58498" spans="4:4" x14ac:dyDescent="0.25">
      <c r="D58498"/>
    </row>
    <row r="58499" spans="4:4" x14ac:dyDescent="0.25">
      <c r="D58499"/>
    </row>
    <row r="58500" spans="4:4" x14ac:dyDescent="0.25">
      <c r="D58500"/>
    </row>
    <row r="58501" spans="4:4" x14ac:dyDescent="0.25">
      <c r="D58501"/>
    </row>
    <row r="58502" spans="4:4" x14ac:dyDescent="0.25">
      <c r="D58502"/>
    </row>
    <row r="58503" spans="4:4" x14ac:dyDescent="0.25">
      <c r="D58503"/>
    </row>
    <row r="58504" spans="4:4" x14ac:dyDescent="0.25">
      <c r="D58504"/>
    </row>
    <row r="58505" spans="4:4" x14ac:dyDescent="0.25">
      <c r="D58505"/>
    </row>
    <row r="58506" spans="4:4" x14ac:dyDescent="0.25">
      <c r="D58506"/>
    </row>
    <row r="58507" spans="4:4" x14ac:dyDescent="0.25">
      <c r="D58507"/>
    </row>
    <row r="58508" spans="4:4" x14ac:dyDescent="0.25">
      <c r="D58508"/>
    </row>
    <row r="58509" spans="4:4" x14ac:dyDescent="0.25">
      <c r="D58509"/>
    </row>
    <row r="58510" spans="4:4" x14ac:dyDescent="0.25">
      <c r="D58510"/>
    </row>
    <row r="58511" spans="4:4" x14ac:dyDescent="0.25">
      <c r="D58511"/>
    </row>
    <row r="58512" spans="4:4" x14ac:dyDescent="0.25">
      <c r="D58512"/>
    </row>
    <row r="58513" spans="4:4" x14ac:dyDescent="0.25">
      <c r="D58513"/>
    </row>
    <row r="58514" spans="4:4" x14ac:dyDescent="0.25">
      <c r="D58514"/>
    </row>
    <row r="58515" spans="4:4" x14ac:dyDescent="0.25">
      <c r="D58515"/>
    </row>
    <row r="58516" spans="4:4" x14ac:dyDescent="0.25">
      <c r="D58516"/>
    </row>
    <row r="58517" spans="4:4" x14ac:dyDescent="0.25">
      <c r="D58517"/>
    </row>
    <row r="58518" spans="4:4" x14ac:dyDescent="0.25">
      <c r="D58518"/>
    </row>
    <row r="58519" spans="4:4" x14ac:dyDescent="0.25">
      <c r="D58519"/>
    </row>
    <row r="58520" spans="4:4" x14ac:dyDescent="0.25">
      <c r="D58520"/>
    </row>
    <row r="58521" spans="4:4" x14ac:dyDescent="0.25">
      <c r="D58521"/>
    </row>
    <row r="58522" spans="4:4" x14ac:dyDescent="0.25">
      <c r="D58522"/>
    </row>
    <row r="58523" spans="4:4" x14ac:dyDescent="0.25">
      <c r="D58523"/>
    </row>
    <row r="58524" spans="4:4" x14ac:dyDescent="0.25">
      <c r="D58524"/>
    </row>
    <row r="58525" spans="4:4" x14ac:dyDescent="0.25">
      <c r="D58525"/>
    </row>
    <row r="58526" spans="4:4" x14ac:dyDescent="0.25">
      <c r="D58526"/>
    </row>
    <row r="58527" spans="4:4" x14ac:dyDescent="0.25">
      <c r="D58527"/>
    </row>
    <row r="58528" spans="4:4" x14ac:dyDescent="0.25">
      <c r="D58528"/>
    </row>
    <row r="58529" spans="4:4" x14ac:dyDescent="0.25">
      <c r="D58529"/>
    </row>
    <row r="58530" spans="4:4" x14ac:dyDescent="0.25">
      <c r="D58530"/>
    </row>
    <row r="58531" spans="4:4" x14ac:dyDescent="0.25">
      <c r="D58531"/>
    </row>
    <row r="58532" spans="4:4" x14ac:dyDescent="0.25">
      <c r="D58532"/>
    </row>
    <row r="58533" spans="4:4" x14ac:dyDescent="0.25">
      <c r="D58533"/>
    </row>
    <row r="58534" spans="4:4" x14ac:dyDescent="0.25">
      <c r="D58534"/>
    </row>
    <row r="58535" spans="4:4" x14ac:dyDescent="0.25">
      <c r="D58535"/>
    </row>
    <row r="58536" spans="4:4" x14ac:dyDescent="0.25">
      <c r="D58536"/>
    </row>
    <row r="58537" spans="4:4" x14ac:dyDescent="0.25">
      <c r="D58537"/>
    </row>
    <row r="58538" spans="4:4" x14ac:dyDescent="0.25">
      <c r="D58538"/>
    </row>
    <row r="58539" spans="4:4" x14ac:dyDescent="0.25">
      <c r="D58539"/>
    </row>
    <row r="58540" spans="4:4" x14ac:dyDescent="0.25">
      <c r="D58540"/>
    </row>
    <row r="58541" spans="4:4" x14ac:dyDescent="0.25">
      <c r="D58541"/>
    </row>
    <row r="58542" spans="4:4" x14ac:dyDescent="0.25">
      <c r="D58542"/>
    </row>
    <row r="58543" spans="4:4" x14ac:dyDescent="0.25">
      <c r="D58543"/>
    </row>
    <row r="58544" spans="4:4" x14ac:dyDescent="0.25">
      <c r="D58544"/>
    </row>
    <row r="58545" spans="4:4" x14ac:dyDescent="0.25">
      <c r="D58545"/>
    </row>
    <row r="58546" spans="4:4" x14ac:dyDescent="0.25">
      <c r="D58546"/>
    </row>
    <row r="58547" spans="4:4" x14ac:dyDescent="0.25">
      <c r="D58547"/>
    </row>
    <row r="58548" spans="4:4" x14ac:dyDescent="0.25">
      <c r="D58548"/>
    </row>
    <row r="58549" spans="4:4" x14ac:dyDescent="0.25">
      <c r="D58549"/>
    </row>
    <row r="58550" spans="4:4" x14ac:dyDescent="0.25">
      <c r="D58550"/>
    </row>
    <row r="58551" spans="4:4" x14ac:dyDescent="0.25">
      <c r="D58551"/>
    </row>
    <row r="58552" spans="4:4" x14ac:dyDescent="0.25">
      <c r="D58552"/>
    </row>
    <row r="58553" spans="4:4" x14ac:dyDescent="0.25">
      <c r="D58553"/>
    </row>
    <row r="58554" spans="4:4" x14ac:dyDescent="0.25">
      <c r="D58554"/>
    </row>
    <row r="58555" spans="4:4" x14ac:dyDescent="0.25">
      <c r="D58555"/>
    </row>
    <row r="58556" spans="4:4" x14ac:dyDescent="0.25">
      <c r="D58556"/>
    </row>
    <row r="58557" spans="4:4" x14ac:dyDescent="0.25">
      <c r="D58557"/>
    </row>
    <row r="58558" spans="4:4" x14ac:dyDescent="0.25">
      <c r="D58558"/>
    </row>
    <row r="58559" spans="4:4" x14ac:dyDescent="0.25">
      <c r="D58559"/>
    </row>
    <row r="58560" spans="4:4" x14ac:dyDescent="0.25">
      <c r="D58560"/>
    </row>
    <row r="58561" spans="4:4" x14ac:dyDescent="0.25">
      <c r="D58561"/>
    </row>
    <row r="58562" spans="4:4" x14ac:dyDescent="0.25">
      <c r="D58562"/>
    </row>
    <row r="58563" spans="4:4" x14ac:dyDescent="0.25">
      <c r="D58563"/>
    </row>
    <row r="58564" spans="4:4" x14ac:dyDescent="0.25">
      <c r="D58564"/>
    </row>
    <row r="58565" spans="4:4" x14ac:dyDescent="0.25">
      <c r="D58565"/>
    </row>
    <row r="58566" spans="4:4" x14ac:dyDescent="0.25">
      <c r="D58566"/>
    </row>
    <row r="58567" spans="4:4" x14ac:dyDescent="0.25">
      <c r="D58567"/>
    </row>
    <row r="58568" spans="4:4" x14ac:dyDescent="0.25">
      <c r="D58568"/>
    </row>
    <row r="58569" spans="4:4" x14ac:dyDescent="0.25">
      <c r="D58569"/>
    </row>
    <row r="58570" spans="4:4" x14ac:dyDescent="0.25">
      <c r="D58570"/>
    </row>
    <row r="58571" spans="4:4" x14ac:dyDescent="0.25">
      <c r="D58571"/>
    </row>
    <row r="58572" spans="4:4" x14ac:dyDescent="0.25">
      <c r="D58572"/>
    </row>
    <row r="58573" spans="4:4" x14ac:dyDescent="0.25">
      <c r="D58573"/>
    </row>
    <row r="58574" spans="4:4" x14ac:dyDescent="0.25">
      <c r="D58574"/>
    </row>
    <row r="58575" spans="4:4" x14ac:dyDescent="0.25">
      <c r="D58575"/>
    </row>
    <row r="58576" spans="4:4" x14ac:dyDescent="0.25">
      <c r="D58576"/>
    </row>
    <row r="58577" spans="4:4" x14ac:dyDescent="0.25">
      <c r="D58577"/>
    </row>
    <row r="58578" spans="4:4" x14ac:dyDescent="0.25">
      <c r="D58578"/>
    </row>
    <row r="58579" spans="4:4" x14ac:dyDescent="0.25">
      <c r="D58579"/>
    </row>
    <row r="58580" spans="4:4" x14ac:dyDescent="0.25">
      <c r="D58580"/>
    </row>
    <row r="58581" spans="4:4" x14ac:dyDescent="0.25">
      <c r="D58581"/>
    </row>
    <row r="58582" spans="4:4" x14ac:dyDescent="0.25">
      <c r="D58582"/>
    </row>
    <row r="58583" spans="4:4" x14ac:dyDescent="0.25">
      <c r="D58583"/>
    </row>
    <row r="58584" spans="4:4" x14ac:dyDescent="0.25">
      <c r="D58584"/>
    </row>
    <row r="58585" spans="4:4" x14ac:dyDescent="0.25">
      <c r="D58585"/>
    </row>
    <row r="58586" spans="4:4" x14ac:dyDescent="0.25">
      <c r="D58586"/>
    </row>
    <row r="58587" spans="4:4" x14ac:dyDescent="0.25">
      <c r="D58587"/>
    </row>
    <row r="58588" spans="4:4" x14ac:dyDescent="0.25">
      <c r="D58588"/>
    </row>
    <row r="58589" spans="4:4" x14ac:dyDescent="0.25">
      <c r="D58589"/>
    </row>
    <row r="58590" spans="4:4" x14ac:dyDescent="0.25">
      <c r="D58590"/>
    </row>
    <row r="58591" spans="4:4" x14ac:dyDescent="0.25">
      <c r="D58591"/>
    </row>
    <row r="58592" spans="4:4" x14ac:dyDescent="0.25">
      <c r="D58592"/>
    </row>
    <row r="58593" spans="4:4" x14ac:dyDescent="0.25">
      <c r="D58593"/>
    </row>
    <row r="58594" spans="4:4" x14ac:dyDescent="0.25">
      <c r="D58594"/>
    </row>
    <row r="58595" spans="4:4" x14ac:dyDescent="0.25">
      <c r="D58595"/>
    </row>
    <row r="58596" spans="4:4" x14ac:dyDescent="0.25">
      <c r="D58596"/>
    </row>
    <row r="58597" spans="4:4" x14ac:dyDescent="0.25">
      <c r="D58597"/>
    </row>
    <row r="58598" spans="4:4" x14ac:dyDescent="0.25">
      <c r="D58598"/>
    </row>
    <row r="58599" spans="4:4" x14ac:dyDescent="0.25">
      <c r="D58599"/>
    </row>
    <row r="58600" spans="4:4" x14ac:dyDescent="0.25">
      <c r="D58600"/>
    </row>
    <row r="58601" spans="4:4" x14ac:dyDescent="0.25">
      <c r="D58601"/>
    </row>
    <row r="58602" spans="4:4" x14ac:dyDescent="0.25">
      <c r="D58602"/>
    </row>
    <row r="58603" spans="4:4" x14ac:dyDescent="0.25">
      <c r="D58603"/>
    </row>
    <row r="58604" spans="4:4" x14ac:dyDescent="0.25">
      <c r="D58604"/>
    </row>
    <row r="58605" spans="4:4" x14ac:dyDescent="0.25">
      <c r="D58605"/>
    </row>
    <row r="58606" spans="4:4" x14ac:dyDescent="0.25">
      <c r="D58606"/>
    </row>
    <row r="58607" spans="4:4" x14ac:dyDescent="0.25">
      <c r="D58607"/>
    </row>
    <row r="58608" spans="4:4" x14ac:dyDescent="0.25">
      <c r="D58608"/>
    </row>
    <row r="58609" spans="4:4" x14ac:dyDescent="0.25">
      <c r="D58609"/>
    </row>
    <row r="58610" spans="4:4" x14ac:dyDescent="0.25">
      <c r="D58610"/>
    </row>
    <row r="58611" spans="4:4" x14ac:dyDescent="0.25">
      <c r="D58611"/>
    </row>
    <row r="58612" spans="4:4" x14ac:dyDescent="0.25">
      <c r="D58612"/>
    </row>
    <row r="58613" spans="4:4" x14ac:dyDescent="0.25">
      <c r="D58613"/>
    </row>
    <row r="58614" spans="4:4" x14ac:dyDescent="0.25">
      <c r="D58614"/>
    </row>
    <row r="58615" spans="4:4" x14ac:dyDescent="0.25">
      <c r="D58615"/>
    </row>
    <row r="58616" spans="4:4" x14ac:dyDescent="0.25">
      <c r="D58616"/>
    </row>
    <row r="58617" spans="4:4" x14ac:dyDescent="0.25">
      <c r="D58617"/>
    </row>
    <row r="58618" spans="4:4" x14ac:dyDescent="0.25">
      <c r="D58618"/>
    </row>
    <row r="58619" spans="4:4" x14ac:dyDescent="0.25">
      <c r="D58619"/>
    </row>
    <row r="58620" spans="4:4" x14ac:dyDescent="0.25">
      <c r="D58620"/>
    </row>
    <row r="58621" spans="4:4" x14ac:dyDescent="0.25">
      <c r="D58621"/>
    </row>
    <row r="58622" spans="4:4" x14ac:dyDescent="0.25">
      <c r="D58622"/>
    </row>
    <row r="58623" spans="4:4" x14ac:dyDescent="0.25">
      <c r="D58623"/>
    </row>
    <row r="58624" spans="4:4" x14ac:dyDescent="0.25">
      <c r="D58624"/>
    </row>
    <row r="58625" spans="4:4" x14ac:dyDescent="0.25">
      <c r="D58625"/>
    </row>
    <row r="58626" spans="4:4" x14ac:dyDescent="0.25">
      <c r="D58626"/>
    </row>
    <row r="58627" spans="4:4" x14ac:dyDescent="0.25">
      <c r="D58627"/>
    </row>
    <row r="58628" spans="4:4" x14ac:dyDescent="0.25">
      <c r="D58628"/>
    </row>
    <row r="58629" spans="4:4" x14ac:dyDescent="0.25">
      <c r="D58629"/>
    </row>
    <row r="58630" spans="4:4" x14ac:dyDescent="0.25">
      <c r="D58630"/>
    </row>
    <row r="58631" spans="4:4" x14ac:dyDescent="0.25">
      <c r="D58631"/>
    </row>
    <row r="58632" spans="4:4" x14ac:dyDescent="0.25">
      <c r="D58632"/>
    </row>
    <row r="58633" spans="4:4" x14ac:dyDescent="0.25">
      <c r="D58633"/>
    </row>
    <row r="58634" spans="4:4" x14ac:dyDescent="0.25">
      <c r="D58634"/>
    </row>
    <row r="58635" spans="4:4" x14ac:dyDescent="0.25">
      <c r="D58635"/>
    </row>
    <row r="58636" spans="4:4" x14ac:dyDescent="0.25">
      <c r="D58636"/>
    </row>
    <row r="58637" spans="4:4" x14ac:dyDescent="0.25">
      <c r="D58637"/>
    </row>
    <row r="58638" spans="4:4" x14ac:dyDescent="0.25">
      <c r="D58638"/>
    </row>
    <row r="58639" spans="4:4" x14ac:dyDescent="0.25">
      <c r="D58639"/>
    </row>
    <row r="58640" spans="4:4" x14ac:dyDescent="0.25">
      <c r="D58640"/>
    </row>
    <row r="58641" spans="4:4" x14ac:dyDescent="0.25">
      <c r="D58641"/>
    </row>
    <row r="58642" spans="4:4" x14ac:dyDescent="0.25">
      <c r="D58642"/>
    </row>
    <row r="58643" spans="4:4" x14ac:dyDescent="0.25">
      <c r="D58643"/>
    </row>
    <row r="58644" spans="4:4" x14ac:dyDescent="0.25">
      <c r="D58644"/>
    </row>
    <row r="58645" spans="4:4" x14ac:dyDescent="0.25">
      <c r="D58645"/>
    </row>
    <row r="58646" spans="4:4" x14ac:dyDescent="0.25">
      <c r="D58646"/>
    </row>
    <row r="58647" spans="4:4" x14ac:dyDescent="0.25">
      <c r="D58647"/>
    </row>
    <row r="58648" spans="4:4" x14ac:dyDescent="0.25">
      <c r="D58648"/>
    </row>
    <row r="58649" spans="4:4" x14ac:dyDescent="0.25">
      <c r="D58649"/>
    </row>
    <row r="58650" spans="4:4" x14ac:dyDescent="0.25">
      <c r="D58650"/>
    </row>
    <row r="58651" spans="4:4" x14ac:dyDescent="0.25">
      <c r="D58651"/>
    </row>
    <row r="58652" spans="4:4" x14ac:dyDescent="0.25">
      <c r="D58652"/>
    </row>
    <row r="58653" spans="4:4" x14ac:dyDescent="0.25">
      <c r="D58653"/>
    </row>
    <row r="58654" spans="4:4" x14ac:dyDescent="0.25">
      <c r="D58654"/>
    </row>
    <row r="58655" spans="4:4" x14ac:dyDescent="0.25">
      <c r="D58655"/>
    </row>
    <row r="58656" spans="4:4" x14ac:dyDescent="0.25">
      <c r="D58656"/>
    </row>
    <row r="58657" spans="4:4" x14ac:dyDescent="0.25">
      <c r="D58657"/>
    </row>
    <row r="58658" spans="4:4" x14ac:dyDescent="0.25">
      <c r="D58658"/>
    </row>
    <row r="58659" spans="4:4" x14ac:dyDescent="0.25">
      <c r="D58659"/>
    </row>
    <row r="58660" spans="4:4" x14ac:dyDescent="0.25">
      <c r="D58660"/>
    </row>
    <row r="58661" spans="4:4" x14ac:dyDescent="0.25">
      <c r="D58661"/>
    </row>
    <row r="58662" spans="4:4" x14ac:dyDescent="0.25">
      <c r="D58662"/>
    </row>
    <row r="58663" spans="4:4" x14ac:dyDescent="0.25">
      <c r="D58663"/>
    </row>
    <row r="58664" spans="4:4" x14ac:dyDescent="0.25">
      <c r="D58664"/>
    </row>
    <row r="58665" spans="4:4" x14ac:dyDescent="0.25">
      <c r="D58665"/>
    </row>
    <row r="58666" spans="4:4" x14ac:dyDescent="0.25">
      <c r="D58666"/>
    </row>
    <row r="58667" spans="4:4" x14ac:dyDescent="0.25">
      <c r="D58667"/>
    </row>
    <row r="58668" spans="4:4" x14ac:dyDescent="0.25">
      <c r="D58668"/>
    </row>
    <row r="58669" spans="4:4" x14ac:dyDescent="0.25">
      <c r="D58669"/>
    </row>
    <row r="58670" spans="4:4" x14ac:dyDescent="0.25">
      <c r="D58670"/>
    </row>
    <row r="58671" spans="4:4" x14ac:dyDescent="0.25">
      <c r="D58671"/>
    </row>
    <row r="58672" spans="4:4" x14ac:dyDescent="0.25">
      <c r="D58672"/>
    </row>
    <row r="58673" spans="4:4" x14ac:dyDescent="0.25">
      <c r="D58673"/>
    </row>
    <row r="58674" spans="4:4" x14ac:dyDescent="0.25">
      <c r="D58674"/>
    </row>
    <row r="58675" spans="4:4" x14ac:dyDescent="0.25">
      <c r="D58675"/>
    </row>
    <row r="58676" spans="4:4" x14ac:dyDescent="0.25">
      <c r="D58676"/>
    </row>
    <row r="58677" spans="4:4" x14ac:dyDescent="0.25">
      <c r="D58677"/>
    </row>
    <row r="58678" spans="4:4" x14ac:dyDescent="0.25">
      <c r="D58678"/>
    </row>
    <row r="58679" spans="4:4" x14ac:dyDescent="0.25">
      <c r="D58679"/>
    </row>
    <row r="58680" spans="4:4" x14ac:dyDescent="0.25">
      <c r="D58680"/>
    </row>
    <row r="58681" spans="4:4" x14ac:dyDescent="0.25">
      <c r="D58681"/>
    </row>
    <row r="58682" spans="4:4" x14ac:dyDescent="0.25">
      <c r="D58682"/>
    </row>
    <row r="58683" spans="4:4" x14ac:dyDescent="0.25">
      <c r="D58683"/>
    </row>
    <row r="58684" spans="4:4" x14ac:dyDescent="0.25">
      <c r="D58684"/>
    </row>
    <row r="58685" spans="4:4" x14ac:dyDescent="0.25">
      <c r="D58685"/>
    </row>
    <row r="58686" spans="4:4" x14ac:dyDescent="0.25">
      <c r="D58686"/>
    </row>
    <row r="58687" spans="4:4" x14ac:dyDescent="0.25">
      <c r="D58687"/>
    </row>
    <row r="58688" spans="4:4" x14ac:dyDescent="0.25">
      <c r="D58688"/>
    </row>
    <row r="58689" spans="4:4" x14ac:dyDescent="0.25">
      <c r="D58689"/>
    </row>
    <row r="58690" spans="4:4" x14ac:dyDescent="0.25">
      <c r="D58690"/>
    </row>
    <row r="58691" spans="4:4" x14ac:dyDescent="0.25">
      <c r="D58691"/>
    </row>
    <row r="58692" spans="4:4" x14ac:dyDescent="0.25">
      <c r="D58692"/>
    </row>
    <row r="58693" spans="4:4" x14ac:dyDescent="0.25">
      <c r="D58693"/>
    </row>
    <row r="58694" spans="4:4" x14ac:dyDescent="0.25">
      <c r="D58694"/>
    </row>
    <row r="58695" spans="4:4" x14ac:dyDescent="0.25">
      <c r="D58695"/>
    </row>
    <row r="58696" spans="4:4" x14ac:dyDescent="0.25">
      <c r="D58696"/>
    </row>
    <row r="58697" spans="4:4" x14ac:dyDescent="0.25">
      <c r="D58697"/>
    </row>
    <row r="58698" spans="4:4" x14ac:dyDescent="0.25">
      <c r="D58698"/>
    </row>
    <row r="58699" spans="4:4" x14ac:dyDescent="0.25">
      <c r="D58699"/>
    </row>
    <row r="58700" spans="4:4" x14ac:dyDescent="0.25">
      <c r="D58700"/>
    </row>
    <row r="58701" spans="4:4" x14ac:dyDescent="0.25">
      <c r="D58701"/>
    </row>
    <row r="58702" spans="4:4" x14ac:dyDescent="0.25">
      <c r="D58702"/>
    </row>
    <row r="58703" spans="4:4" x14ac:dyDescent="0.25">
      <c r="D58703"/>
    </row>
    <row r="58704" spans="4:4" x14ac:dyDescent="0.25">
      <c r="D58704"/>
    </row>
    <row r="58705" spans="4:4" x14ac:dyDescent="0.25">
      <c r="D58705"/>
    </row>
    <row r="58706" spans="4:4" x14ac:dyDescent="0.25">
      <c r="D58706"/>
    </row>
    <row r="58707" spans="4:4" x14ac:dyDescent="0.25">
      <c r="D58707"/>
    </row>
    <row r="58708" spans="4:4" x14ac:dyDescent="0.25">
      <c r="D58708"/>
    </row>
    <row r="58709" spans="4:4" x14ac:dyDescent="0.25">
      <c r="D58709"/>
    </row>
    <row r="58710" spans="4:4" x14ac:dyDescent="0.25">
      <c r="D58710"/>
    </row>
    <row r="58711" spans="4:4" x14ac:dyDescent="0.25">
      <c r="D58711"/>
    </row>
    <row r="58712" spans="4:4" x14ac:dyDescent="0.25">
      <c r="D58712"/>
    </row>
    <row r="58713" spans="4:4" x14ac:dyDescent="0.25">
      <c r="D58713"/>
    </row>
    <row r="58714" spans="4:4" x14ac:dyDescent="0.25">
      <c r="D58714"/>
    </row>
    <row r="58715" spans="4:4" x14ac:dyDescent="0.25">
      <c r="D58715"/>
    </row>
    <row r="58716" spans="4:4" x14ac:dyDescent="0.25">
      <c r="D58716"/>
    </row>
    <row r="58717" spans="4:4" x14ac:dyDescent="0.25">
      <c r="D58717"/>
    </row>
    <row r="58718" spans="4:4" x14ac:dyDescent="0.25">
      <c r="D58718"/>
    </row>
    <row r="58719" spans="4:4" x14ac:dyDescent="0.25">
      <c r="D58719"/>
    </row>
    <row r="58720" spans="4:4" x14ac:dyDescent="0.25">
      <c r="D58720"/>
    </row>
    <row r="58721" spans="4:4" x14ac:dyDescent="0.25">
      <c r="D58721"/>
    </row>
    <row r="58722" spans="4:4" x14ac:dyDescent="0.25">
      <c r="D58722"/>
    </row>
    <row r="58723" spans="4:4" x14ac:dyDescent="0.25">
      <c r="D58723"/>
    </row>
    <row r="58724" spans="4:4" x14ac:dyDescent="0.25">
      <c r="D58724"/>
    </row>
    <row r="58725" spans="4:4" x14ac:dyDescent="0.25">
      <c r="D58725"/>
    </row>
    <row r="58726" spans="4:4" x14ac:dyDescent="0.25">
      <c r="D58726"/>
    </row>
    <row r="58727" spans="4:4" x14ac:dyDescent="0.25">
      <c r="D58727"/>
    </row>
    <row r="58728" spans="4:4" x14ac:dyDescent="0.25">
      <c r="D58728"/>
    </row>
    <row r="58729" spans="4:4" x14ac:dyDescent="0.25">
      <c r="D58729"/>
    </row>
    <row r="58730" spans="4:4" x14ac:dyDescent="0.25">
      <c r="D58730"/>
    </row>
    <row r="58731" spans="4:4" x14ac:dyDescent="0.25">
      <c r="D58731"/>
    </row>
    <row r="58732" spans="4:4" x14ac:dyDescent="0.25">
      <c r="D58732"/>
    </row>
    <row r="58733" spans="4:4" x14ac:dyDescent="0.25">
      <c r="D58733"/>
    </row>
    <row r="58734" spans="4:4" x14ac:dyDescent="0.25">
      <c r="D58734"/>
    </row>
    <row r="58735" spans="4:4" x14ac:dyDescent="0.25">
      <c r="D58735"/>
    </row>
    <row r="58736" spans="4:4" x14ac:dyDescent="0.25">
      <c r="D58736"/>
    </row>
    <row r="58737" spans="4:4" x14ac:dyDescent="0.25">
      <c r="D58737"/>
    </row>
    <row r="58738" spans="4:4" x14ac:dyDescent="0.25">
      <c r="D58738"/>
    </row>
    <row r="58739" spans="4:4" x14ac:dyDescent="0.25">
      <c r="D58739"/>
    </row>
    <row r="58740" spans="4:4" x14ac:dyDescent="0.25">
      <c r="D58740"/>
    </row>
    <row r="58741" spans="4:4" x14ac:dyDescent="0.25">
      <c r="D58741"/>
    </row>
    <row r="58742" spans="4:4" x14ac:dyDescent="0.25">
      <c r="D58742"/>
    </row>
    <row r="58743" spans="4:4" x14ac:dyDescent="0.25">
      <c r="D58743"/>
    </row>
    <row r="58744" spans="4:4" x14ac:dyDescent="0.25">
      <c r="D58744"/>
    </row>
    <row r="58745" spans="4:4" x14ac:dyDescent="0.25">
      <c r="D58745"/>
    </row>
    <row r="58746" spans="4:4" x14ac:dyDescent="0.25">
      <c r="D58746"/>
    </row>
    <row r="58747" spans="4:4" x14ac:dyDescent="0.25">
      <c r="D58747"/>
    </row>
    <row r="58748" spans="4:4" x14ac:dyDescent="0.25">
      <c r="D58748"/>
    </row>
    <row r="58749" spans="4:4" x14ac:dyDescent="0.25">
      <c r="D58749"/>
    </row>
    <row r="58750" spans="4:4" x14ac:dyDescent="0.25">
      <c r="D58750"/>
    </row>
    <row r="58751" spans="4:4" x14ac:dyDescent="0.25">
      <c r="D58751"/>
    </row>
    <row r="58752" spans="4:4" x14ac:dyDescent="0.25">
      <c r="D58752"/>
    </row>
    <row r="58753" spans="4:4" x14ac:dyDescent="0.25">
      <c r="D58753"/>
    </row>
    <row r="58754" spans="4:4" x14ac:dyDescent="0.25">
      <c r="D58754"/>
    </row>
    <row r="58755" spans="4:4" x14ac:dyDescent="0.25">
      <c r="D58755"/>
    </row>
    <row r="58756" spans="4:4" x14ac:dyDescent="0.25">
      <c r="D58756"/>
    </row>
    <row r="58757" spans="4:4" x14ac:dyDescent="0.25">
      <c r="D58757"/>
    </row>
    <row r="58758" spans="4:4" x14ac:dyDescent="0.25">
      <c r="D58758"/>
    </row>
    <row r="58759" spans="4:4" x14ac:dyDescent="0.25">
      <c r="D58759"/>
    </row>
    <row r="58760" spans="4:4" x14ac:dyDescent="0.25">
      <c r="D58760"/>
    </row>
    <row r="58761" spans="4:4" x14ac:dyDescent="0.25">
      <c r="D58761"/>
    </row>
    <row r="58762" spans="4:4" x14ac:dyDescent="0.25">
      <c r="D58762"/>
    </row>
    <row r="58763" spans="4:4" x14ac:dyDescent="0.25">
      <c r="D58763"/>
    </row>
    <row r="58764" spans="4:4" x14ac:dyDescent="0.25">
      <c r="D58764"/>
    </row>
    <row r="58765" spans="4:4" x14ac:dyDescent="0.25">
      <c r="D58765"/>
    </row>
    <row r="58766" spans="4:4" x14ac:dyDescent="0.25">
      <c r="D58766"/>
    </row>
    <row r="58767" spans="4:4" x14ac:dyDescent="0.25">
      <c r="D58767"/>
    </row>
    <row r="58768" spans="4:4" x14ac:dyDescent="0.25">
      <c r="D58768"/>
    </row>
    <row r="58769" spans="4:4" x14ac:dyDescent="0.25">
      <c r="D58769"/>
    </row>
    <row r="58770" spans="4:4" x14ac:dyDescent="0.25">
      <c r="D58770"/>
    </row>
    <row r="58771" spans="4:4" x14ac:dyDescent="0.25">
      <c r="D58771"/>
    </row>
    <row r="58772" spans="4:4" x14ac:dyDescent="0.25">
      <c r="D58772"/>
    </row>
    <row r="58773" spans="4:4" x14ac:dyDescent="0.25">
      <c r="D58773"/>
    </row>
    <row r="58774" spans="4:4" x14ac:dyDescent="0.25">
      <c r="D58774"/>
    </row>
    <row r="58775" spans="4:4" x14ac:dyDescent="0.25">
      <c r="D58775"/>
    </row>
    <row r="58776" spans="4:4" x14ac:dyDescent="0.25">
      <c r="D58776"/>
    </row>
    <row r="58777" spans="4:4" x14ac:dyDescent="0.25">
      <c r="D58777"/>
    </row>
    <row r="58778" spans="4:4" x14ac:dyDescent="0.25">
      <c r="D58778"/>
    </row>
    <row r="58779" spans="4:4" x14ac:dyDescent="0.25">
      <c r="D58779"/>
    </row>
    <row r="58780" spans="4:4" x14ac:dyDescent="0.25">
      <c r="D58780"/>
    </row>
    <row r="58781" spans="4:4" x14ac:dyDescent="0.25">
      <c r="D58781"/>
    </row>
    <row r="58782" spans="4:4" x14ac:dyDescent="0.25">
      <c r="D58782"/>
    </row>
    <row r="58783" spans="4:4" x14ac:dyDescent="0.25">
      <c r="D58783"/>
    </row>
    <row r="58784" spans="4:4" x14ac:dyDescent="0.25">
      <c r="D58784"/>
    </row>
    <row r="58785" spans="4:4" x14ac:dyDescent="0.25">
      <c r="D58785"/>
    </row>
    <row r="58786" spans="4:4" x14ac:dyDescent="0.25">
      <c r="D58786"/>
    </row>
    <row r="58787" spans="4:4" x14ac:dyDescent="0.25">
      <c r="D58787"/>
    </row>
    <row r="58788" spans="4:4" x14ac:dyDescent="0.25">
      <c r="D58788"/>
    </row>
    <row r="58789" spans="4:4" x14ac:dyDescent="0.25">
      <c r="D58789"/>
    </row>
    <row r="58790" spans="4:4" x14ac:dyDescent="0.25">
      <c r="D58790"/>
    </row>
    <row r="58791" spans="4:4" x14ac:dyDescent="0.25">
      <c r="D58791"/>
    </row>
    <row r="58792" spans="4:4" x14ac:dyDescent="0.25">
      <c r="D58792"/>
    </row>
    <row r="58793" spans="4:4" x14ac:dyDescent="0.25">
      <c r="D58793"/>
    </row>
    <row r="58794" spans="4:4" x14ac:dyDescent="0.25">
      <c r="D58794"/>
    </row>
    <row r="58795" spans="4:4" x14ac:dyDescent="0.25">
      <c r="D58795"/>
    </row>
    <row r="58796" spans="4:4" x14ac:dyDescent="0.25">
      <c r="D58796"/>
    </row>
    <row r="58797" spans="4:4" x14ac:dyDescent="0.25">
      <c r="D58797"/>
    </row>
    <row r="58798" spans="4:4" x14ac:dyDescent="0.25">
      <c r="D58798"/>
    </row>
    <row r="58799" spans="4:4" x14ac:dyDescent="0.25">
      <c r="D58799"/>
    </row>
    <row r="58800" spans="4:4" x14ac:dyDescent="0.25">
      <c r="D58800"/>
    </row>
    <row r="58801" spans="4:4" x14ac:dyDescent="0.25">
      <c r="D58801"/>
    </row>
    <row r="58802" spans="4:4" x14ac:dyDescent="0.25">
      <c r="D58802"/>
    </row>
    <row r="58803" spans="4:4" x14ac:dyDescent="0.25">
      <c r="D58803"/>
    </row>
    <row r="58804" spans="4:4" x14ac:dyDescent="0.25">
      <c r="D58804"/>
    </row>
    <row r="58805" spans="4:4" x14ac:dyDescent="0.25">
      <c r="D58805"/>
    </row>
    <row r="58806" spans="4:4" x14ac:dyDescent="0.25">
      <c r="D58806"/>
    </row>
    <row r="58807" spans="4:4" x14ac:dyDescent="0.25">
      <c r="D58807"/>
    </row>
    <row r="58808" spans="4:4" x14ac:dyDescent="0.25">
      <c r="D58808"/>
    </row>
    <row r="58809" spans="4:4" x14ac:dyDescent="0.25">
      <c r="D58809"/>
    </row>
    <row r="58810" spans="4:4" x14ac:dyDescent="0.25">
      <c r="D58810"/>
    </row>
    <row r="58811" spans="4:4" x14ac:dyDescent="0.25">
      <c r="D58811"/>
    </row>
    <row r="58812" spans="4:4" x14ac:dyDescent="0.25">
      <c r="D58812"/>
    </row>
    <row r="58813" spans="4:4" x14ac:dyDescent="0.25">
      <c r="D58813"/>
    </row>
    <row r="58814" spans="4:4" x14ac:dyDescent="0.25">
      <c r="D58814"/>
    </row>
    <row r="58815" spans="4:4" x14ac:dyDescent="0.25">
      <c r="D58815"/>
    </row>
    <row r="58816" spans="4:4" x14ac:dyDescent="0.25">
      <c r="D58816"/>
    </row>
    <row r="58817" spans="4:4" x14ac:dyDescent="0.25">
      <c r="D58817"/>
    </row>
    <row r="58818" spans="4:4" x14ac:dyDescent="0.25">
      <c r="D58818"/>
    </row>
    <row r="58819" spans="4:4" x14ac:dyDescent="0.25">
      <c r="D58819"/>
    </row>
    <row r="58820" spans="4:4" x14ac:dyDescent="0.25">
      <c r="D58820"/>
    </row>
    <row r="58821" spans="4:4" x14ac:dyDescent="0.25">
      <c r="D58821"/>
    </row>
    <row r="58822" spans="4:4" x14ac:dyDescent="0.25">
      <c r="D58822"/>
    </row>
    <row r="58823" spans="4:4" x14ac:dyDescent="0.25">
      <c r="D58823"/>
    </row>
    <row r="58824" spans="4:4" x14ac:dyDescent="0.25">
      <c r="D58824"/>
    </row>
    <row r="58825" spans="4:4" x14ac:dyDescent="0.25">
      <c r="D58825"/>
    </row>
    <row r="58826" spans="4:4" x14ac:dyDescent="0.25">
      <c r="D58826"/>
    </row>
    <row r="58827" spans="4:4" x14ac:dyDescent="0.25">
      <c r="D58827"/>
    </row>
    <row r="58828" spans="4:4" x14ac:dyDescent="0.25">
      <c r="D58828"/>
    </row>
    <row r="58829" spans="4:4" x14ac:dyDescent="0.25">
      <c r="D58829"/>
    </row>
    <row r="58830" spans="4:4" x14ac:dyDescent="0.25">
      <c r="D58830"/>
    </row>
    <row r="58831" spans="4:4" x14ac:dyDescent="0.25">
      <c r="D58831"/>
    </row>
    <row r="58832" spans="4:4" x14ac:dyDescent="0.25">
      <c r="D58832"/>
    </row>
    <row r="58833" spans="4:4" x14ac:dyDescent="0.25">
      <c r="D58833"/>
    </row>
    <row r="58834" spans="4:4" x14ac:dyDescent="0.25">
      <c r="D58834"/>
    </row>
    <row r="58835" spans="4:4" x14ac:dyDescent="0.25">
      <c r="D58835"/>
    </row>
    <row r="58836" spans="4:4" x14ac:dyDescent="0.25">
      <c r="D58836"/>
    </row>
    <row r="58837" spans="4:4" x14ac:dyDescent="0.25">
      <c r="D58837"/>
    </row>
    <row r="58838" spans="4:4" x14ac:dyDescent="0.25">
      <c r="D58838"/>
    </row>
    <row r="58839" spans="4:4" x14ac:dyDescent="0.25">
      <c r="D58839"/>
    </row>
    <row r="58840" spans="4:4" x14ac:dyDescent="0.25">
      <c r="D58840"/>
    </row>
    <row r="58841" spans="4:4" x14ac:dyDescent="0.25">
      <c r="D58841"/>
    </row>
    <row r="58842" spans="4:4" x14ac:dyDescent="0.25">
      <c r="D58842"/>
    </row>
    <row r="58843" spans="4:4" x14ac:dyDescent="0.25">
      <c r="D58843"/>
    </row>
    <row r="58844" spans="4:4" x14ac:dyDescent="0.25">
      <c r="D58844"/>
    </row>
    <row r="58845" spans="4:4" x14ac:dyDescent="0.25">
      <c r="D58845"/>
    </row>
    <row r="58846" spans="4:4" x14ac:dyDescent="0.25">
      <c r="D58846"/>
    </row>
    <row r="58847" spans="4:4" x14ac:dyDescent="0.25">
      <c r="D58847"/>
    </row>
    <row r="58848" spans="4:4" x14ac:dyDescent="0.25">
      <c r="D58848"/>
    </row>
    <row r="58849" spans="4:4" x14ac:dyDescent="0.25">
      <c r="D58849"/>
    </row>
    <row r="58850" spans="4:4" x14ac:dyDescent="0.25">
      <c r="D58850"/>
    </row>
    <row r="58851" spans="4:4" x14ac:dyDescent="0.25">
      <c r="D58851"/>
    </row>
    <row r="58852" spans="4:4" x14ac:dyDescent="0.25">
      <c r="D58852"/>
    </row>
    <row r="58853" spans="4:4" x14ac:dyDescent="0.25">
      <c r="D58853"/>
    </row>
    <row r="58854" spans="4:4" x14ac:dyDescent="0.25">
      <c r="D58854"/>
    </row>
    <row r="58855" spans="4:4" x14ac:dyDescent="0.25">
      <c r="D58855"/>
    </row>
    <row r="58856" spans="4:4" x14ac:dyDescent="0.25">
      <c r="D58856"/>
    </row>
    <row r="58857" spans="4:4" x14ac:dyDescent="0.25">
      <c r="D58857"/>
    </row>
    <row r="58858" spans="4:4" x14ac:dyDescent="0.25">
      <c r="D58858"/>
    </row>
    <row r="58859" spans="4:4" x14ac:dyDescent="0.25">
      <c r="D58859"/>
    </row>
    <row r="58860" spans="4:4" x14ac:dyDescent="0.25">
      <c r="D58860"/>
    </row>
    <row r="58861" spans="4:4" x14ac:dyDescent="0.25">
      <c r="D58861"/>
    </row>
    <row r="58862" spans="4:4" x14ac:dyDescent="0.25">
      <c r="D58862"/>
    </row>
    <row r="58863" spans="4:4" x14ac:dyDescent="0.25">
      <c r="D58863"/>
    </row>
    <row r="58864" spans="4:4" x14ac:dyDescent="0.25">
      <c r="D58864"/>
    </row>
    <row r="58865" spans="4:4" x14ac:dyDescent="0.25">
      <c r="D58865"/>
    </row>
    <row r="58866" spans="4:4" x14ac:dyDescent="0.25">
      <c r="D58866"/>
    </row>
    <row r="58867" spans="4:4" x14ac:dyDescent="0.25">
      <c r="D58867"/>
    </row>
    <row r="58868" spans="4:4" x14ac:dyDescent="0.25">
      <c r="D58868"/>
    </row>
    <row r="58869" spans="4:4" x14ac:dyDescent="0.25">
      <c r="D58869"/>
    </row>
    <row r="58870" spans="4:4" x14ac:dyDescent="0.25">
      <c r="D58870"/>
    </row>
    <row r="58871" spans="4:4" x14ac:dyDescent="0.25">
      <c r="D58871"/>
    </row>
    <row r="58872" spans="4:4" x14ac:dyDescent="0.25">
      <c r="D58872"/>
    </row>
    <row r="58873" spans="4:4" x14ac:dyDescent="0.25">
      <c r="D58873"/>
    </row>
    <row r="58874" spans="4:4" x14ac:dyDescent="0.25">
      <c r="D58874"/>
    </row>
    <row r="58875" spans="4:4" x14ac:dyDescent="0.25">
      <c r="D58875"/>
    </row>
    <row r="58876" spans="4:4" x14ac:dyDescent="0.25">
      <c r="D58876"/>
    </row>
    <row r="58877" spans="4:4" x14ac:dyDescent="0.25">
      <c r="D58877"/>
    </row>
    <row r="58878" spans="4:4" x14ac:dyDescent="0.25">
      <c r="D58878"/>
    </row>
    <row r="58879" spans="4:4" x14ac:dyDescent="0.25">
      <c r="D58879"/>
    </row>
    <row r="58880" spans="4:4" x14ac:dyDescent="0.25">
      <c r="D58880"/>
    </row>
    <row r="58881" spans="4:4" x14ac:dyDescent="0.25">
      <c r="D58881"/>
    </row>
    <row r="58882" spans="4:4" x14ac:dyDescent="0.25">
      <c r="D58882"/>
    </row>
    <row r="58883" spans="4:4" x14ac:dyDescent="0.25">
      <c r="D58883"/>
    </row>
    <row r="58884" spans="4:4" x14ac:dyDescent="0.25">
      <c r="D58884"/>
    </row>
    <row r="58885" spans="4:4" x14ac:dyDescent="0.25">
      <c r="D58885"/>
    </row>
    <row r="58886" spans="4:4" x14ac:dyDescent="0.25">
      <c r="D58886"/>
    </row>
    <row r="58887" spans="4:4" x14ac:dyDescent="0.25">
      <c r="D58887"/>
    </row>
    <row r="58888" spans="4:4" x14ac:dyDescent="0.25">
      <c r="D58888"/>
    </row>
    <row r="58889" spans="4:4" x14ac:dyDescent="0.25">
      <c r="D58889"/>
    </row>
    <row r="58890" spans="4:4" x14ac:dyDescent="0.25">
      <c r="D58890"/>
    </row>
    <row r="58891" spans="4:4" x14ac:dyDescent="0.25">
      <c r="D58891"/>
    </row>
    <row r="58892" spans="4:4" x14ac:dyDescent="0.25">
      <c r="D58892"/>
    </row>
    <row r="58893" spans="4:4" x14ac:dyDescent="0.25">
      <c r="D58893"/>
    </row>
    <row r="58894" spans="4:4" x14ac:dyDescent="0.25">
      <c r="D58894"/>
    </row>
    <row r="58895" spans="4:4" x14ac:dyDescent="0.25">
      <c r="D58895"/>
    </row>
    <row r="58896" spans="4:4" x14ac:dyDescent="0.25">
      <c r="D58896"/>
    </row>
    <row r="58897" spans="4:4" x14ac:dyDescent="0.25">
      <c r="D58897"/>
    </row>
    <row r="58898" spans="4:4" x14ac:dyDescent="0.25">
      <c r="D58898"/>
    </row>
    <row r="58899" spans="4:4" x14ac:dyDescent="0.25">
      <c r="D58899"/>
    </row>
    <row r="58900" spans="4:4" x14ac:dyDescent="0.25">
      <c r="D58900"/>
    </row>
    <row r="58901" spans="4:4" x14ac:dyDescent="0.25">
      <c r="D58901"/>
    </row>
    <row r="58902" spans="4:4" x14ac:dyDescent="0.25">
      <c r="D58902"/>
    </row>
    <row r="58903" spans="4:4" x14ac:dyDescent="0.25">
      <c r="D58903"/>
    </row>
    <row r="58904" spans="4:4" x14ac:dyDescent="0.25">
      <c r="D58904"/>
    </row>
    <row r="58905" spans="4:4" x14ac:dyDescent="0.25">
      <c r="D58905"/>
    </row>
    <row r="58906" spans="4:4" x14ac:dyDescent="0.25">
      <c r="D58906"/>
    </row>
    <row r="58907" spans="4:4" x14ac:dyDescent="0.25">
      <c r="D58907"/>
    </row>
    <row r="58908" spans="4:4" x14ac:dyDescent="0.25">
      <c r="D58908"/>
    </row>
    <row r="58909" spans="4:4" x14ac:dyDescent="0.25">
      <c r="D58909"/>
    </row>
    <row r="58910" spans="4:4" x14ac:dyDescent="0.25">
      <c r="D58910"/>
    </row>
    <row r="58911" spans="4:4" x14ac:dyDescent="0.25">
      <c r="D58911"/>
    </row>
    <row r="58912" spans="4:4" x14ac:dyDescent="0.25">
      <c r="D58912"/>
    </row>
    <row r="58913" spans="4:4" x14ac:dyDescent="0.25">
      <c r="D58913"/>
    </row>
    <row r="58914" spans="4:4" x14ac:dyDescent="0.25">
      <c r="D58914"/>
    </row>
    <row r="58915" spans="4:4" x14ac:dyDescent="0.25">
      <c r="D58915"/>
    </row>
    <row r="58916" spans="4:4" x14ac:dyDescent="0.25">
      <c r="D58916"/>
    </row>
    <row r="58917" spans="4:4" x14ac:dyDescent="0.25">
      <c r="D58917"/>
    </row>
    <row r="58918" spans="4:4" x14ac:dyDescent="0.25">
      <c r="D58918"/>
    </row>
    <row r="58919" spans="4:4" x14ac:dyDescent="0.25">
      <c r="D58919"/>
    </row>
    <row r="58920" spans="4:4" x14ac:dyDescent="0.25">
      <c r="D58920"/>
    </row>
    <row r="58921" spans="4:4" x14ac:dyDescent="0.25">
      <c r="D58921"/>
    </row>
    <row r="58922" spans="4:4" x14ac:dyDescent="0.25">
      <c r="D58922"/>
    </row>
    <row r="58923" spans="4:4" x14ac:dyDescent="0.25">
      <c r="D58923"/>
    </row>
    <row r="58924" spans="4:4" x14ac:dyDescent="0.25">
      <c r="D58924"/>
    </row>
    <row r="58925" spans="4:4" x14ac:dyDescent="0.25">
      <c r="D58925"/>
    </row>
    <row r="58926" spans="4:4" x14ac:dyDescent="0.25">
      <c r="D58926"/>
    </row>
    <row r="58927" spans="4:4" x14ac:dyDescent="0.25">
      <c r="D58927"/>
    </row>
    <row r="58928" spans="4:4" x14ac:dyDescent="0.25">
      <c r="D58928"/>
    </row>
    <row r="58929" spans="4:4" x14ac:dyDescent="0.25">
      <c r="D58929"/>
    </row>
    <row r="58930" spans="4:4" x14ac:dyDescent="0.25">
      <c r="D58930"/>
    </row>
    <row r="58931" spans="4:4" x14ac:dyDescent="0.25">
      <c r="D58931"/>
    </row>
    <row r="58932" spans="4:4" x14ac:dyDescent="0.25">
      <c r="D58932"/>
    </row>
    <row r="58933" spans="4:4" x14ac:dyDescent="0.25">
      <c r="D58933"/>
    </row>
    <row r="58934" spans="4:4" x14ac:dyDescent="0.25">
      <c r="D58934"/>
    </row>
    <row r="58935" spans="4:4" x14ac:dyDescent="0.25">
      <c r="D58935"/>
    </row>
    <row r="58936" spans="4:4" x14ac:dyDescent="0.25">
      <c r="D58936"/>
    </row>
    <row r="58937" spans="4:4" x14ac:dyDescent="0.25">
      <c r="D58937"/>
    </row>
    <row r="58938" spans="4:4" x14ac:dyDescent="0.25">
      <c r="D58938"/>
    </row>
    <row r="58939" spans="4:4" x14ac:dyDescent="0.25">
      <c r="D58939"/>
    </row>
    <row r="58940" spans="4:4" x14ac:dyDescent="0.25">
      <c r="D58940"/>
    </row>
    <row r="58941" spans="4:4" x14ac:dyDescent="0.25">
      <c r="D58941"/>
    </row>
    <row r="58942" spans="4:4" x14ac:dyDescent="0.25">
      <c r="D58942"/>
    </row>
    <row r="58943" spans="4:4" x14ac:dyDescent="0.25">
      <c r="D58943"/>
    </row>
    <row r="58944" spans="4:4" x14ac:dyDescent="0.25">
      <c r="D58944"/>
    </row>
    <row r="58945" spans="4:4" x14ac:dyDescent="0.25">
      <c r="D58945"/>
    </row>
    <row r="58946" spans="4:4" x14ac:dyDescent="0.25">
      <c r="D58946"/>
    </row>
    <row r="58947" spans="4:4" x14ac:dyDescent="0.25">
      <c r="D58947"/>
    </row>
    <row r="58948" spans="4:4" x14ac:dyDescent="0.25">
      <c r="D58948"/>
    </row>
    <row r="58949" spans="4:4" x14ac:dyDescent="0.25">
      <c r="D58949"/>
    </row>
    <row r="58950" spans="4:4" x14ac:dyDescent="0.25">
      <c r="D58950"/>
    </row>
    <row r="58951" spans="4:4" x14ac:dyDescent="0.25">
      <c r="D58951"/>
    </row>
    <row r="58952" spans="4:4" x14ac:dyDescent="0.25">
      <c r="D58952"/>
    </row>
    <row r="58953" spans="4:4" x14ac:dyDescent="0.25">
      <c r="D58953"/>
    </row>
    <row r="58954" spans="4:4" x14ac:dyDescent="0.25">
      <c r="D58954"/>
    </row>
    <row r="58955" spans="4:4" x14ac:dyDescent="0.25">
      <c r="D58955"/>
    </row>
    <row r="58956" spans="4:4" x14ac:dyDescent="0.25">
      <c r="D58956"/>
    </row>
    <row r="58957" spans="4:4" x14ac:dyDescent="0.25">
      <c r="D58957"/>
    </row>
    <row r="58958" spans="4:4" x14ac:dyDescent="0.25">
      <c r="D58958"/>
    </row>
    <row r="58959" spans="4:4" x14ac:dyDescent="0.25">
      <c r="D58959"/>
    </row>
    <row r="58960" spans="4:4" x14ac:dyDescent="0.25">
      <c r="D58960"/>
    </row>
    <row r="58961" spans="4:4" x14ac:dyDescent="0.25">
      <c r="D58961"/>
    </row>
    <row r="58962" spans="4:4" x14ac:dyDescent="0.25">
      <c r="D58962"/>
    </row>
    <row r="58963" spans="4:4" x14ac:dyDescent="0.25">
      <c r="D58963"/>
    </row>
    <row r="58964" spans="4:4" x14ac:dyDescent="0.25">
      <c r="D58964"/>
    </row>
    <row r="58965" spans="4:4" x14ac:dyDescent="0.25">
      <c r="D58965"/>
    </row>
    <row r="58966" spans="4:4" x14ac:dyDescent="0.25">
      <c r="D58966"/>
    </row>
    <row r="58967" spans="4:4" x14ac:dyDescent="0.25">
      <c r="D58967"/>
    </row>
    <row r="58968" spans="4:4" x14ac:dyDescent="0.25">
      <c r="D58968"/>
    </row>
    <row r="58969" spans="4:4" x14ac:dyDescent="0.25">
      <c r="D58969"/>
    </row>
    <row r="58970" spans="4:4" x14ac:dyDescent="0.25">
      <c r="D58970"/>
    </row>
    <row r="58971" spans="4:4" x14ac:dyDescent="0.25">
      <c r="D58971"/>
    </row>
    <row r="58972" spans="4:4" x14ac:dyDescent="0.25">
      <c r="D58972"/>
    </row>
    <row r="58973" spans="4:4" x14ac:dyDescent="0.25">
      <c r="D58973"/>
    </row>
    <row r="58974" spans="4:4" x14ac:dyDescent="0.25">
      <c r="D58974"/>
    </row>
    <row r="58975" spans="4:4" x14ac:dyDescent="0.25">
      <c r="D58975"/>
    </row>
    <row r="58976" spans="4:4" x14ac:dyDescent="0.25">
      <c r="D58976"/>
    </row>
    <row r="58977" spans="4:4" x14ac:dyDescent="0.25">
      <c r="D58977"/>
    </row>
    <row r="58978" spans="4:4" x14ac:dyDescent="0.25">
      <c r="D58978"/>
    </row>
    <row r="58979" spans="4:4" x14ac:dyDescent="0.25">
      <c r="D58979"/>
    </row>
    <row r="58980" spans="4:4" x14ac:dyDescent="0.25">
      <c r="D58980"/>
    </row>
    <row r="58981" spans="4:4" x14ac:dyDescent="0.25">
      <c r="D58981"/>
    </row>
    <row r="58982" spans="4:4" x14ac:dyDescent="0.25">
      <c r="D58982"/>
    </row>
    <row r="58983" spans="4:4" x14ac:dyDescent="0.25">
      <c r="D58983"/>
    </row>
    <row r="58984" spans="4:4" x14ac:dyDescent="0.25">
      <c r="D58984"/>
    </row>
    <row r="58985" spans="4:4" x14ac:dyDescent="0.25">
      <c r="D58985"/>
    </row>
    <row r="58986" spans="4:4" x14ac:dyDescent="0.25">
      <c r="D58986"/>
    </row>
    <row r="58987" spans="4:4" x14ac:dyDescent="0.25">
      <c r="D58987"/>
    </row>
    <row r="58988" spans="4:4" x14ac:dyDescent="0.25">
      <c r="D58988"/>
    </row>
    <row r="58989" spans="4:4" x14ac:dyDescent="0.25">
      <c r="D58989"/>
    </row>
    <row r="58990" spans="4:4" x14ac:dyDescent="0.25">
      <c r="D58990"/>
    </row>
    <row r="58991" spans="4:4" x14ac:dyDescent="0.25">
      <c r="D58991"/>
    </row>
    <row r="58992" spans="4:4" x14ac:dyDescent="0.25">
      <c r="D58992"/>
    </row>
    <row r="58993" spans="4:4" x14ac:dyDescent="0.25">
      <c r="D58993"/>
    </row>
    <row r="58994" spans="4:4" x14ac:dyDescent="0.25">
      <c r="D58994"/>
    </row>
    <row r="58995" spans="4:4" x14ac:dyDescent="0.25">
      <c r="D58995"/>
    </row>
    <row r="58996" spans="4:4" x14ac:dyDescent="0.25">
      <c r="D58996"/>
    </row>
    <row r="58997" spans="4:4" x14ac:dyDescent="0.25">
      <c r="D58997"/>
    </row>
    <row r="58998" spans="4:4" x14ac:dyDescent="0.25">
      <c r="D58998"/>
    </row>
    <row r="58999" spans="4:4" x14ac:dyDescent="0.25">
      <c r="D58999"/>
    </row>
    <row r="59000" spans="4:4" x14ac:dyDescent="0.25">
      <c r="D59000"/>
    </row>
    <row r="59001" spans="4:4" x14ac:dyDescent="0.25">
      <c r="D59001"/>
    </row>
    <row r="59002" spans="4:4" x14ac:dyDescent="0.25">
      <c r="D59002"/>
    </row>
    <row r="59003" spans="4:4" x14ac:dyDescent="0.25">
      <c r="D59003"/>
    </row>
    <row r="59004" spans="4:4" x14ac:dyDescent="0.25">
      <c r="D59004"/>
    </row>
    <row r="59005" spans="4:4" x14ac:dyDescent="0.25">
      <c r="D59005"/>
    </row>
    <row r="59006" spans="4:4" x14ac:dyDescent="0.25">
      <c r="D59006"/>
    </row>
    <row r="59007" spans="4:4" x14ac:dyDescent="0.25">
      <c r="D59007"/>
    </row>
    <row r="59008" spans="4:4" x14ac:dyDescent="0.25">
      <c r="D59008"/>
    </row>
    <row r="59009" spans="4:4" x14ac:dyDescent="0.25">
      <c r="D59009"/>
    </row>
    <row r="59010" spans="4:4" x14ac:dyDescent="0.25">
      <c r="D59010"/>
    </row>
    <row r="59011" spans="4:4" x14ac:dyDescent="0.25">
      <c r="D59011"/>
    </row>
    <row r="59012" spans="4:4" x14ac:dyDescent="0.25">
      <c r="D59012"/>
    </row>
    <row r="59013" spans="4:4" x14ac:dyDescent="0.25">
      <c r="D59013"/>
    </row>
    <row r="59014" spans="4:4" x14ac:dyDescent="0.25">
      <c r="D59014"/>
    </row>
    <row r="59015" spans="4:4" x14ac:dyDescent="0.25">
      <c r="D59015"/>
    </row>
    <row r="59016" spans="4:4" x14ac:dyDescent="0.25">
      <c r="D59016"/>
    </row>
    <row r="59017" spans="4:4" x14ac:dyDescent="0.25">
      <c r="D59017"/>
    </row>
    <row r="59018" spans="4:4" x14ac:dyDescent="0.25">
      <c r="D59018"/>
    </row>
    <row r="59019" spans="4:4" x14ac:dyDescent="0.25">
      <c r="D59019"/>
    </row>
    <row r="59020" spans="4:4" x14ac:dyDescent="0.25">
      <c r="D59020"/>
    </row>
    <row r="59021" spans="4:4" x14ac:dyDescent="0.25">
      <c r="D59021"/>
    </row>
    <row r="59022" spans="4:4" x14ac:dyDescent="0.25">
      <c r="D59022"/>
    </row>
    <row r="59023" spans="4:4" x14ac:dyDescent="0.25">
      <c r="D59023"/>
    </row>
    <row r="59024" spans="4:4" x14ac:dyDescent="0.25">
      <c r="D59024"/>
    </row>
    <row r="59025" spans="4:4" x14ac:dyDescent="0.25">
      <c r="D59025"/>
    </row>
    <row r="59026" spans="4:4" x14ac:dyDescent="0.25">
      <c r="D59026"/>
    </row>
    <row r="59027" spans="4:4" x14ac:dyDescent="0.25">
      <c r="D59027"/>
    </row>
    <row r="59028" spans="4:4" x14ac:dyDescent="0.25">
      <c r="D59028"/>
    </row>
    <row r="59029" spans="4:4" x14ac:dyDescent="0.25">
      <c r="D59029"/>
    </row>
    <row r="59030" spans="4:4" x14ac:dyDescent="0.25">
      <c r="D59030"/>
    </row>
    <row r="59031" spans="4:4" x14ac:dyDescent="0.25">
      <c r="D59031"/>
    </row>
    <row r="59032" spans="4:4" x14ac:dyDescent="0.25">
      <c r="D59032"/>
    </row>
    <row r="59033" spans="4:4" x14ac:dyDescent="0.25">
      <c r="D59033"/>
    </row>
    <row r="59034" spans="4:4" x14ac:dyDescent="0.25">
      <c r="D59034"/>
    </row>
    <row r="59035" spans="4:4" x14ac:dyDescent="0.25">
      <c r="D59035"/>
    </row>
    <row r="59036" spans="4:4" x14ac:dyDescent="0.25">
      <c r="D59036"/>
    </row>
    <row r="59037" spans="4:4" x14ac:dyDescent="0.25">
      <c r="D59037"/>
    </row>
    <row r="59038" spans="4:4" x14ac:dyDescent="0.25">
      <c r="D59038"/>
    </row>
    <row r="59039" spans="4:4" x14ac:dyDescent="0.25">
      <c r="D59039"/>
    </row>
    <row r="59040" spans="4:4" x14ac:dyDescent="0.25">
      <c r="D59040"/>
    </row>
    <row r="59041" spans="4:4" x14ac:dyDescent="0.25">
      <c r="D59041"/>
    </row>
    <row r="59042" spans="4:4" x14ac:dyDescent="0.25">
      <c r="D59042"/>
    </row>
    <row r="59043" spans="4:4" x14ac:dyDescent="0.25">
      <c r="D59043"/>
    </row>
    <row r="59044" spans="4:4" x14ac:dyDescent="0.25">
      <c r="D59044"/>
    </row>
    <row r="59045" spans="4:4" x14ac:dyDescent="0.25">
      <c r="D59045"/>
    </row>
    <row r="59046" spans="4:4" x14ac:dyDescent="0.25">
      <c r="D59046"/>
    </row>
    <row r="59047" spans="4:4" x14ac:dyDescent="0.25">
      <c r="D59047"/>
    </row>
    <row r="59048" spans="4:4" x14ac:dyDescent="0.25">
      <c r="D59048"/>
    </row>
    <row r="59049" spans="4:4" x14ac:dyDescent="0.25">
      <c r="D59049"/>
    </row>
    <row r="59050" spans="4:4" x14ac:dyDescent="0.25">
      <c r="D59050"/>
    </row>
    <row r="59051" spans="4:4" x14ac:dyDescent="0.25">
      <c r="D59051"/>
    </row>
    <row r="59052" spans="4:4" x14ac:dyDescent="0.25">
      <c r="D59052"/>
    </row>
    <row r="59053" spans="4:4" x14ac:dyDescent="0.25">
      <c r="D59053"/>
    </row>
    <row r="59054" spans="4:4" x14ac:dyDescent="0.25">
      <c r="D59054"/>
    </row>
    <row r="59055" spans="4:4" x14ac:dyDescent="0.25">
      <c r="D59055"/>
    </row>
    <row r="59056" spans="4:4" x14ac:dyDescent="0.25">
      <c r="D59056"/>
    </row>
    <row r="59057" spans="4:4" x14ac:dyDescent="0.25">
      <c r="D59057"/>
    </row>
    <row r="59058" spans="4:4" x14ac:dyDescent="0.25">
      <c r="D59058"/>
    </row>
    <row r="59059" spans="4:4" x14ac:dyDescent="0.25">
      <c r="D59059"/>
    </row>
    <row r="59060" spans="4:4" x14ac:dyDescent="0.25">
      <c r="D59060"/>
    </row>
    <row r="59061" spans="4:4" x14ac:dyDescent="0.25">
      <c r="D59061"/>
    </row>
    <row r="59062" spans="4:4" x14ac:dyDescent="0.25">
      <c r="D59062"/>
    </row>
    <row r="59063" spans="4:4" x14ac:dyDescent="0.25">
      <c r="D59063"/>
    </row>
    <row r="59064" spans="4:4" x14ac:dyDescent="0.25">
      <c r="D59064"/>
    </row>
    <row r="59065" spans="4:4" x14ac:dyDescent="0.25">
      <c r="D59065"/>
    </row>
    <row r="59066" spans="4:4" x14ac:dyDescent="0.25">
      <c r="D59066"/>
    </row>
    <row r="59067" spans="4:4" x14ac:dyDescent="0.25">
      <c r="D59067"/>
    </row>
    <row r="59068" spans="4:4" x14ac:dyDescent="0.25">
      <c r="D59068"/>
    </row>
    <row r="59069" spans="4:4" x14ac:dyDescent="0.25">
      <c r="D59069"/>
    </row>
    <row r="59070" spans="4:4" x14ac:dyDescent="0.25">
      <c r="D59070"/>
    </row>
    <row r="59071" spans="4:4" x14ac:dyDescent="0.25">
      <c r="D59071"/>
    </row>
    <row r="59072" spans="4:4" x14ac:dyDescent="0.25">
      <c r="D59072"/>
    </row>
    <row r="59073" spans="4:4" x14ac:dyDescent="0.25">
      <c r="D59073"/>
    </row>
    <row r="59074" spans="4:4" x14ac:dyDescent="0.25">
      <c r="D59074"/>
    </row>
    <row r="59075" spans="4:4" x14ac:dyDescent="0.25">
      <c r="D59075"/>
    </row>
    <row r="59076" spans="4:4" x14ac:dyDescent="0.25">
      <c r="D59076"/>
    </row>
    <row r="59077" spans="4:4" x14ac:dyDescent="0.25">
      <c r="D59077"/>
    </row>
    <row r="59078" spans="4:4" x14ac:dyDescent="0.25">
      <c r="D59078"/>
    </row>
    <row r="59079" spans="4:4" x14ac:dyDescent="0.25">
      <c r="D59079"/>
    </row>
    <row r="59080" spans="4:4" x14ac:dyDescent="0.25">
      <c r="D59080"/>
    </row>
    <row r="59081" spans="4:4" x14ac:dyDescent="0.25">
      <c r="D59081"/>
    </row>
    <row r="59082" spans="4:4" x14ac:dyDescent="0.25">
      <c r="D59082"/>
    </row>
    <row r="59083" spans="4:4" x14ac:dyDescent="0.25">
      <c r="D59083"/>
    </row>
    <row r="59084" spans="4:4" x14ac:dyDescent="0.25">
      <c r="D59084"/>
    </row>
    <row r="59085" spans="4:4" x14ac:dyDescent="0.25">
      <c r="D59085"/>
    </row>
    <row r="59086" spans="4:4" x14ac:dyDescent="0.25">
      <c r="D59086"/>
    </row>
    <row r="59087" spans="4:4" x14ac:dyDescent="0.25">
      <c r="D59087"/>
    </row>
    <row r="59088" spans="4:4" x14ac:dyDescent="0.25">
      <c r="D59088"/>
    </row>
    <row r="59089" spans="4:4" x14ac:dyDescent="0.25">
      <c r="D59089"/>
    </row>
    <row r="59090" spans="4:4" x14ac:dyDescent="0.25">
      <c r="D59090"/>
    </row>
    <row r="59091" spans="4:4" x14ac:dyDescent="0.25">
      <c r="D59091"/>
    </row>
    <row r="59092" spans="4:4" x14ac:dyDescent="0.25">
      <c r="D59092"/>
    </row>
    <row r="59093" spans="4:4" x14ac:dyDescent="0.25">
      <c r="D59093"/>
    </row>
    <row r="59094" spans="4:4" x14ac:dyDescent="0.25">
      <c r="D59094"/>
    </row>
    <row r="59095" spans="4:4" x14ac:dyDescent="0.25">
      <c r="D59095"/>
    </row>
    <row r="59096" spans="4:4" x14ac:dyDescent="0.25">
      <c r="D59096"/>
    </row>
    <row r="59097" spans="4:4" x14ac:dyDescent="0.25">
      <c r="D59097"/>
    </row>
    <row r="59098" spans="4:4" x14ac:dyDescent="0.25">
      <c r="D59098"/>
    </row>
    <row r="59099" spans="4:4" x14ac:dyDescent="0.25">
      <c r="D59099"/>
    </row>
    <row r="59100" spans="4:4" x14ac:dyDescent="0.25">
      <c r="D59100"/>
    </row>
    <row r="59101" spans="4:4" x14ac:dyDescent="0.25">
      <c r="D59101"/>
    </row>
    <row r="59102" spans="4:4" x14ac:dyDescent="0.25">
      <c r="D59102"/>
    </row>
    <row r="59103" spans="4:4" x14ac:dyDescent="0.25">
      <c r="D59103"/>
    </row>
    <row r="59104" spans="4:4" x14ac:dyDescent="0.25">
      <c r="D59104"/>
    </row>
    <row r="59105" spans="4:4" x14ac:dyDescent="0.25">
      <c r="D59105"/>
    </row>
    <row r="59106" spans="4:4" x14ac:dyDescent="0.25">
      <c r="D59106"/>
    </row>
    <row r="59107" spans="4:4" x14ac:dyDescent="0.25">
      <c r="D59107"/>
    </row>
    <row r="59108" spans="4:4" x14ac:dyDescent="0.25">
      <c r="D59108"/>
    </row>
    <row r="59109" spans="4:4" x14ac:dyDescent="0.25">
      <c r="D59109"/>
    </row>
    <row r="59110" spans="4:4" x14ac:dyDescent="0.25">
      <c r="D59110"/>
    </row>
    <row r="59111" spans="4:4" x14ac:dyDescent="0.25">
      <c r="D59111"/>
    </row>
    <row r="59112" spans="4:4" x14ac:dyDescent="0.25">
      <c r="D59112"/>
    </row>
    <row r="59113" spans="4:4" x14ac:dyDescent="0.25">
      <c r="D59113"/>
    </row>
    <row r="59114" spans="4:4" x14ac:dyDescent="0.25">
      <c r="D59114"/>
    </row>
    <row r="59115" spans="4:4" x14ac:dyDescent="0.25">
      <c r="D59115"/>
    </row>
    <row r="59116" spans="4:4" x14ac:dyDescent="0.25">
      <c r="D59116"/>
    </row>
    <row r="59117" spans="4:4" x14ac:dyDescent="0.25">
      <c r="D59117"/>
    </row>
    <row r="59118" spans="4:4" x14ac:dyDescent="0.25">
      <c r="D59118"/>
    </row>
    <row r="59119" spans="4:4" x14ac:dyDescent="0.25">
      <c r="D59119"/>
    </row>
    <row r="59120" spans="4:4" x14ac:dyDescent="0.25">
      <c r="D59120"/>
    </row>
    <row r="59121" spans="4:4" x14ac:dyDescent="0.25">
      <c r="D59121"/>
    </row>
    <row r="59122" spans="4:4" x14ac:dyDescent="0.25">
      <c r="D59122"/>
    </row>
    <row r="59123" spans="4:4" x14ac:dyDescent="0.25">
      <c r="D59123"/>
    </row>
    <row r="59124" spans="4:4" x14ac:dyDescent="0.25">
      <c r="D59124"/>
    </row>
    <row r="59125" spans="4:4" x14ac:dyDescent="0.25">
      <c r="D59125"/>
    </row>
    <row r="59126" spans="4:4" x14ac:dyDescent="0.25">
      <c r="D59126"/>
    </row>
    <row r="59127" spans="4:4" x14ac:dyDescent="0.25">
      <c r="D59127"/>
    </row>
    <row r="59128" spans="4:4" x14ac:dyDescent="0.25">
      <c r="D59128"/>
    </row>
    <row r="59129" spans="4:4" x14ac:dyDescent="0.25">
      <c r="D59129"/>
    </row>
    <row r="59130" spans="4:4" x14ac:dyDescent="0.25">
      <c r="D59130"/>
    </row>
    <row r="59131" spans="4:4" x14ac:dyDescent="0.25">
      <c r="D59131"/>
    </row>
    <row r="59132" spans="4:4" x14ac:dyDescent="0.25">
      <c r="D59132"/>
    </row>
    <row r="59133" spans="4:4" x14ac:dyDescent="0.25">
      <c r="D59133"/>
    </row>
    <row r="59134" spans="4:4" x14ac:dyDescent="0.25">
      <c r="D59134"/>
    </row>
    <row r="59135" spans="4:4" x14ac:dyDescent="0.25">
      <c r="D59135"/>
    </row>
    <row r="59136" spans="4:4" x14ac:dyDescent="0.25">
      <c r="D59136"/>
    </row>
    <row r="59137" spans="4:4" x14ac:dyDescent="0.25">
      <c r="D59137"/>
    </row>
    <row r="59138" spans="4:4" x14ac:dyDescent="0.25">
      <c r="D59138"/>
    </row>
    <row r="59139" spans="4:4" x14ac:dyDescent="0.25">
      <c r="D59139"/>
    </row>
    <row r="59140" spans="4:4" x14ac:dyDescent="0.25">
      <c r="D59140"/>
    </row>
    <row r="59141" spans="4:4" x14ac:dyDescent="0.25">
      <c r="D59141"/>
    </row>
    <row r="59142" spans="4:4" x14ac:dyDescent="0.25">
      <c r="D59142"/>
    </row>
    <row r="59143" spans="4:4" x14ac:dyDescent="0.25">
      <c r="D59143"/>
    </row>
    <row r="59144" spans="4:4" x14ac:dyDescent="0.25">
      <c r="D59144"/>
    </row>
    <row r="59145" spans="4:4" x14ac:dyDescent="0.25">
      <c r="D59145"/>
    </row>
    <row r="59146" spans="4:4" x14ac:dyDescent="0.25">
      <c r="D59146"/>
    </row>
    <row r="59147" spans="4:4" x14ac:dyDescent="0.25">
      <c r="D59147"/>
    </row>
    <row r="59148" spans="4:4" x14ac:dyDescent="0.25">
      <c r="D59148"/>
    </row>
    <row r="59149" spans="4:4" x14ac:dyDescent="0.25">
      <c r="D59149"/>
    </row>
    <row r="59150" spans="4:4" x14ac:dyDescent="0.25">
      <c r="D59150"/>
    </row>
    <row r="59151" spans="4:4" x14ac:dyDescent="0.25">
      <c r="D59151"/>
    </row>
    <row r="59152" spans="4:4" x14ac:dyDescent="0.25">
      <c r="D59152"/>
    </row>
    <row r="59153" spans="4:4" x14ac:dyDescent="0.25">
      <c r="D59153"/>
    </row>
    <row r="59154" spans="4:4" x14ac:dyDescent="0.25">
      <c r="D59154"/>
    </row>
    <row r="59155" spans="4:4" x14ac:dyDescent="0.25">
      <c r="D59155"/>
    </row>
    <row r="59156" spans="4:4" x14ac:dyDescent="0.25">
      <c r="D59156"/>
    </row>
    <row r="59157" spans="4:4" x14ac:dyDescent="0.25">
      <c r="D59157"/>
    </row>
    <row r="59158" spans="4:4" x14ac:dyDescent="0.25">
      <c r="D59158"/>
    </row>
    <row r="59159" spans="4:4" x14ac:dyDescent="0.25">
      <c r="D59159"/>
    </row>
    <row r="59160" spans="4:4" x14ac:dyDescent="0.25">
      <c r="D59160"/>
    </row>
    <row r="59161" spans="4:4" x14ac:dyDescent="0.25">
      <c r="D59161"/>
    </row>
    <row r="59162" spans="4:4" x14ac:dyDescent="0.25">
      <c r="D59162"/>
    </row>
    <row r="59163" spans="4:4" x14ac:dyDescent="0.25">
      <c r="D59163"/>
    </row>
    <row r="59164" spans="4:4" x14ac:dyDescent="0.25">
      <c r="D59164"/>
    </row>
    <row r="59165" spans="4:4" x14ac:dyDescent="0.25">
      <c r="D59165"/>
    </row>
    <row r="59166" spans="4:4" x14ac:dyDescent="0.25">
      <c r="D59166"/>
    </row>
    <row r="59167" spans="4:4" x14ac:dyDescent="0.25">
      <c r="D59167"/>
    </row>
    <row r="59168" spans="4:4" x14ac:dyDescent="0.25">
      <c r="D59168"/>
    </row>
    <row r="59169" spans="4:4" x14ac:dyDescent="0.25">
      <c r="D59169"/>
    </row>
    <row r="59170" spans="4:4" x14ac:dyDescent="0.25">
      <c r="D59170"/>
    </row>
    <row r="59171" spans="4:4" x14ac:dyDescent="0.25">
      <c r="D59171"/>
    </row>
    <row r="59172" spans="4:4" x14ac:dyDescent="0.25">
      <c r="D59172"/>
    </row>
    <row r="59173" spans="4:4" x14ac:dyDescent="0.25">
      <c r="D59173"/>
    </row>
    <row r="59174" spans="4:4" x14ac:dyDescent="0.25">
      <c r="D59174"/>
    </row>
    <row r="59175" spans="4:4" x14ac:dyDescent="0.25">
      <c r="D59175"/>
    </row>
    <row r="59176" spans="4:4" x14ac:dyDescent="0.25">
      <c r="D59176"/>
    </row>
    <row r="59177" spans="4:4" x14ac:dyDescent="0.25">
      <c r="D59177"/>
    </row>
    <row r="59178" spans="4:4" x14ac:dyDescent="0.25">
      <c r="D59178"/>
    </row>
    <row r="59179" spans="4:4" x14ac:dyDescent="0.25">
      <c r="D59179"/>
    </row>
    <row r="59180" spans="4:4" x14ac:dyDescent="0.25">
      <c r="D59180"/>
    </row>
    <row r="59181" spans="4:4" x14ac:dyDescent="0.25">
      <c r="D59181"/>
    </row>
    <row r="59182" spans="4:4" x14ac:dyDescent="0.25">
      <c r="D59182"/>
    </row>
    <row r="59183" spans="4:4" x14ac:dyDescent="0.25">
      <c r="D59183"/>
    </row>
    <row r="59184" spans="4:4" x14ac:dyDescent="0.25">
      <c r="D59184"/>
    </row>
    <row r="59185" spans="4:4" x14ac:dyDescent="0.25">
      <c r="D59185"/>
    </row>
    <row r="59186" spans="4:4" x14ac:dyDescent="0.25">
      <c r="D59186"/>
    </row>
    <row r="59187" spans="4:4" x14ac:dyDescent="0.25">
      <c r="D59187"/>
    </row>
    <row r="59188" spans="4:4" x14ac:dyDescent="0.25">
      <c r="D59188"/>
    </row>
    <row r="59189" spans="4:4" x14ac:dyDescent="0.25">
      <c r="D59189"/>
    </row>
    <row r="59190" spans="4:4" x14ac:dyDescent="0.25">
      <c r="D59190"/>
    </row>
    <row r="59191" spans="4:4" x14ac:dyDescent="0.25">
      <c r="D59191"/>
    </row>
    <row r="59192" spans="4:4" x14ac:dyDescent="0.25">
      <c r="D59192"/>
    </row>
    <row r="59193" spans="4:4" x14ac:dyDescent="0.25">
      <c r="D59193"/>
    </row>
    <row r="59194" spans="4:4" x14ac:dyDescent="0.25">
      <c r="D59194"/>
    </row>
    <row r="59195" spans="4:4" x14ac:dyDescent="0.25">
      <c r="D59195"/>
    </row>
    <row r="59196" spans="4:4" x14ac:dyDescent="0.25">
      <c r="D59196"/>
    </row>
    <row r="59197" spans="4:4" x14ac:dyDescent="0.25">
      <c r="D59197"/>
    </row>
    <row r="59198" spans="4:4" x14ac:dyDescent="0.25">
      <c r="D59198"/>
    </row>
    <row r="59199" spans="4:4" x14ac:dyDescent="0.25">
      <c r="D59199"/>
    </row>
    <row r="59200" spans="4:4" x14ac:dyDescent="0.25">
      <c r="D59200"/>
    </row>
    <row r="59201" spans="4:4" x14ac:dyDescent="0.25">
      <c r="D59201"/>
    </row>
    <row r="59202" spans="4:4" x14ac:dyDescent="0.25">
      <c r="D59202"/>
    </row>
    <row r="59203" spans="4:4" x14ac:dyDescent="0.25">
      <c r="D59203"/>
    </row>
    <row r="59204" spans="4:4" x14ac:dyDescent="0.25">
      <c r="D59204"/>
    </row>
    <row r="59205" spans="4:4" x14ac:dyDescent="0.25">
      <c r="D59205"/>
    </row>
    <row r="59206" spans="4:4" x14ac:dyDescent="0.25">
      <c r="D59206"/>
    </row>
    <row r="59207" spans="4:4" x14ac:dyDescent="0.25">
      <c r="D59207"/>
    </row>
    <row r="59208" spans="4:4" x14ac:dyDescent="0.25">
      <c r="D59208"/>
    </row>
    <row r="59209" spans="4:4" x14ac:dyDescent="0.25">
      <c r="D59209"/>
    </row>
    <row r="59210" spans="4:4" x14ac:dyDescent="0.25">
      <c r="D59210"/>
    </row>
    <row r="59211" spans="4:4" x14ac:dyDescent="0.25">
      <c r="D59211"/>
    </row>
    <row r="59212" spans="4:4" x14ac:dyDescent="0.25">
      <c r="D59212"/>
    </row>
    <row r="59213" spans="4:4" x14ac:dyDescent="0.25">
      <c r="D59213"/>
    </row>
    <row r="59214" spans="4:4" x14ac:dyDescent="0.25">
      <c r="D59214"/>
    </row>
    <row r="59215" spans="4:4" x14ac:dyDescent="0.25">
      <c r="D59215"/>
    </row>
    <row r="59216" spans="4:4" x14ac:dyDescent="0.25">
      <c r="D59216"/>
    </row>
    <row r="59217" spans="4:4" x14ac:dyDescent="0.25">
      <c r="D59217"/>
    </row>
    <row r="59218" spans="4:4" x14ac:dyDescent="0.25">
      <c r="D59218"/>
    </row>
    <row r="59219" spans="4:4" x14ac:dyDescent="0.25">
      <c r="D59219"/>
    </row>
    <row r="59220" spans="4:4" x14ac:dyDescent="0.25">
      <c r="D59220"/>
    </row>
    <row r="59221" spans="4:4" x14ac:dyDescent="0.25">
      <c r="D59221"/>
    </row>
    <row r="59222" spans="4:4" x14ac:dyDescent="0.25">
      <c r="D59222"/>
    </row>
    <row r="59223" spans="4:4" x14ac:dyDescent="0.25">
      <c r="D59223"/>
    </row>
    <row r="59224" spans="4:4" x14ac:dyDescent="0.25">
      <c r="D59224"/>
    </row>
    <row r="59225" spans="4:4" x14ac:dyDescent="0.25">
      <c r="D59225"/>
    </row>
    <row r="59226" spans="4:4" x14ac:dyDescent="0.25">
      <c r="D59226"/>
    </row>
    <row r="59227" spans="4:4" x14ac:dyDescent="0.25">
      <c r="D59227"/>
    </row>
    <row r="59228" spans="4:4" x14ac:dyDescent="0.25">
      <c r="D59228"/>
    </row>
    <row r="59229" spans="4:4" x14ac:dyDescent="0.25">
      <c r="D59229"/>
    </row>
    <row r="59230" spans="4:4" x14ac:dyDescent="0.25">
      <c r="D59230"/>
    </row>
    <row r="59231" spans="4:4" x14ac:dyDescent="0.25">
      <c r="D59231"/>
    </row>
    <row r="59232" spans="4:4" x14ac:dyDescent="0.25">
      <c r="D59232"/>
    </row>
    <row r="59233" spans="4:4" x14ac:dyDescent="0.25">
      <c r="D59233"/>
    </row>
    <row r="59234" spans="4:4" x14ac:dyDescent="0.25">
      <c r="D59234"/>
    </row>
    <row r="59235" spans="4:4" x14ac:dyDescent="0.25">
      <c r="D59235"/>
    </row>
    <row r="59236" spans="4:4" x14ac:dyDescent="0.25">
      <c r="D59236"/>
    </row>
    <row r="59237" spans="4:4" x14ac:dyDescent="0.25">
      <c r="D59237"/>
    </row>
    <row r="59238" spans="4:4" x14ac:dyDescent="0.25">
      <c r="D59238"/>
    </row>
    <row r="59239" spans="4:4" x14ac:dyDescent="0.25">
      <c r="D59239"/>
    </row>
    <row r="59240" spans="4:4" x14ac:dyDescent="0.25">
      <c r="D59240"/>
    </row>
    <row r="59241" spans="4:4" x14ac:dyDescent="0.25">
      <c r="D59241"/>
    </row>
    <row r="59242" spans="4:4" x14ac:dyDescent="0.25">
      <c r="D59242"/>
    </row>
    <row r="59243" spans="4:4" x14ac:dyDescent="0.25">
      <c r="D59243"/>
    </row>
    <row r="59244" spans="4:4" x14ac:dyDescent="0.25">
      <c r="D59244"/>
    </row>
    <row r="59245" spans="4:4" x14ac:dyDescent="0.25">
      <c r="D59245"/>
    </row>
    <row r="59246" spans="4:4" x14ac:dyDescent="0.25">
      <c r="D59246"/>
    </row>
    <row r="59247" spans="4:4" x14ac:dyDescent="0.25">
      <c r="D59247"/>
    </row>
    <row r="59248" spans="4:4" x14ac:dyDescent="0.25">
      <c r="D59248"/>
    </row>
    <row r="59249" spans="4:4" x14ac:dyDescent="0.25">
      <c r="D59249"/>
    </row>
    <row r="59250" spans="4:4" x14ac:dyDescent="0.25">
      <c r="D59250"/>
    </row>
    <row r="59251" spans="4:4" x14ac:dyDescent="0.25">
      <c r="D59251"/>
    </row>
    <row r="59252" spans="4:4" x14ac:dyDescent="0.25">
      <c r="D59252"/>
    </row>
    <row r="59253" spans="4:4" x14ac:dyDescent="0.25">
      <c r="D59253"/>
    </row>
    <row r="59254" spans="4:4" x14ac:dyDescent="0.25">
      <c r="D59254"/>
    </row>
    <row r="59255" spans="4:4" x14ac:dyDescent="0.25">
      <c r="D59255"/>
    </row>
    <row r="59256" spans="4:4" x14ac:dyDescent="0.25">
      <c r="D59256"/>
    </row>
    <row r="59257" spans="4:4" x14ac:dyDescent="0.25">
      <c r="D59257"/>
    </row>
    <row r="59258" spans="4:4" x14ac:dyDescent="0.25">
      <c r="D59258"/>
    </row>
    <row r="59259" spans="4:4" x14ac:dyDescent="0.25">
      <c r="D59259"/>
    </row>
    <row r="59260" spans="4:4" x14ac:dyDescent="0.25">
      <c r="D59260"/>
    </row>
    <row r="59261" spans="4:4" x14ac:dyDescent="0.25">
      <c r="D59261"/>
    </row>
    <row r="59262" spans="4:4" x14ac:dyDescent="0.25">
      <c r="D59262"/>
    </row>
    <row r="59263" spans="4:4" x14ac:dyDescent="0.25">
      <c r="D59263"/>
    </row>
    <row r="59264" spans="4:4" x14ac:dyDescent="0.25">
      <c r="D59264"/>
    </row>
    <row r="59265" spans="4:4" x14ac:dyDescent="0.25">
      <c r="D59265"/>
    </row>
    <row r="59266" spans="4:4" x14ac:dyDescent="0.25">
      <c r="D59266"/>
    </row>
    <row r="59267" spans="4:4" x14ac:dyDescent="0.25">
      <c r="D59267"/>
    </row>
    <row r="59268" spans="4:4" x14ac:dyDescent="0.25">
      <c r="D59268"/>
    </row>
    <row r="59269" spans="4:4" x14ac:dyDescent="0.25">
      <c r="D59269"/>
    </row>
    <row r="59270" spans="4:4" x14ac:dyDescent="0.25">
      <c r="D59270"/>
    </row>
    <row r="59271" spans="4:4" x14ac:dyDescent="0.25">
      <c r="D59271"/>
    </row>
    <row r="59272" spans="4:4" x14ac:dyDescent="0.25">
      <c r="D59272"/>
    </row>
    <row r="59273" spans="4:4" x14ac:dyDescent="0.25">
      <c r="D59273"/>
    </row>
    <row r="59274" spans="4:4" x14ac:dyDescent="0.25">
      <c r="D59274"/>
    </row>
    <row r="59275" spans="4:4" x14ac:dyDescent="0.25">
      <c r="D59275"/>
    </row>
    <row r="59276" spans="4:4" x14ac:dyDescent="0.25">
      <c r="D59276"/>
    </row>
    <row r="59277" spans="4:4" x14ac:dyDescent="0.25">
      <c r="D59277"/>
    </row>
    <row r="59278" spans="4:4" x14ac:dyDescent="0.25">
      <c r="D59278"/>
    </row>
    <row r="59279" spans="4:4" x14ac:dyDescent="0.25">
      <c r="D59279"/>
    </row>
    <row r="59280" spans="4:4" x14ac:dyDescent="0.25">
      <c r="D59280"/>
    </row>
    <row r="59281" spans="4:4" x14ac:dyDescent="0.25">
      <c r="D59281"/>
    </row>
    <row r="59282" spans="4:4" x14ac:dyDescent="0.25">
      <c r="D59282"/>
    </row>
    <row r="59283" spans="4:4" x14ac:dyDescent="0.25">
      <c r="D59283"/>
    </row>
    <row r="59284" spans="4:4" x14ac:dyDescent="0.25">
      <c r="D59284"/>
    </row>
    <row r="59285" spans="4:4" x14ac:dyDescent="0.25">
      <c r="D59285"/>
    </row>
    <row r="59286" spans="4:4" x14ac:dyDescent="0.25">
      <c r="D59286"/>
    </row>
    <row r="59287" spans="4:4" x14ac:dyDescent="0.25">
      <c r="D59287"/>
    </row>
    <row r="59288" spans="4:4" x14ac:dyDescent="0.25">
      <c r="D59288"/>
    </row>
    <row r="59289" spans="4:4" x14ac:dyDescent="0.25">
      <c r="D59289"/>
    </row>
    <row r="59290" spans="4:4" x14ac:dyDescent="0.25">
      <c r="D59290"/>
    </row>
    <row r="59291" spans="4:4" x14ac:dyDescent="0.25">
      <c r="D59291"/>
    </row>
    <row r="59292" spans="4:4" x14ac:dyDescent="0.25">
      <c r="D59292"/>
    </row>
    <row r="59293" spans="4:4" x14ac:dyDescent="0.25">
      <c r="D59293"/>
    </row>
    <row r="59294" spans="4:4" x14ac:dyDescent="0.25">
      <c r="D59294"/>
    </row>
    <row r="59295" spans="4:4" x14ac:dyDescent="0.25">
      <c r="D59295"/>
    </row>
    <row r="59296" spans="4:4" x14ac:dyDescent="0.25">
      <c r="D59296"/>
    </row>
    <row r="59297" spans="4:4" x14ac:dyDescent="0.25">
      <c r="D59297"/>
    </row>
    <row r="59298" spans="4:4" x14ac:dyDescent="0.25">
      <c r="D59298"/>
    </row>
    <row r="59299" spans="4:4" x14ac:dyDescent="0.25">
      <c r="D59299"/>
    </row>
    <row r="59300" spans="4:4" x14ac:dyDescent="0.25">
      <c r="D59300"/>
    </row>
    <row r="59301" spans="4:4" x14ac:dyDescent="0.25">
      <c r="D59301"/>
    </row>
    <row r="59302" spans="4:4" x14ac:dyDescent="0.25">
      <c r="D59302"/>
    </row>
    <row r="59303" spans="4:4" x14ac:dyDescent="0.25">
      <c r="D59303"/>
    </row>
    <row r="59304" spans="4:4" x14ac:dyDescent="0.25">
      <c r="D59304"/>
    </row>
    <row r="59305" spans="4:4" x14ac:dyDescent="0.25">
      <c r="D59305"/>
    </row>
    <row r="59306" spans="4:4" x14ac:dyDescent="0.25">
      <c r="D59306"/>
    </row>
    <row r="59307" spans="4:4" x14ac:dyDescent="0.25">
      <c r="D59307"/>
    </row>
    <row r="59308" spans="4:4" x14ac:dyDescent="0.25">
      <c r="D59308"/>
    </row>
    <row r="59309" spans="4:4" x14ac:dyDescent="0.25">
      <c r="D59309"/>
    </row>
    <row r="59310" spans="4:4" x14ac:dyDescent="0.25">
      <c r="D59310"/>
    </row>
    <row r="59311" spans="4:4" x14ac:dyDescent="0.25">
      <c r="D59311"/>
    </row>
    <row r="59312" spans="4:4" x14ac:dyDescent="0.25">
      <c r="D59312"/>
    </row>
    <row r="59313" spans="4:4" x14ac:dyDescent="0.25">
      <c r="D59313"/>
    </row>
    <row r="59314" spans="4:4" x14ac:dyDescent="0.25">
      <c r="D59314"/>
    </row>
    <row r="59315" spans="4:4" x14ac:dyDescent="0.25">
      <c r="D59315"/>
    </row>
    <row r="59316" spans="4:4" x14ac:dyDescent="0.25">
      <c r="D59316"/>
    </row>
    <row r="59317" spans="4:4" x14ac:dyDescent="0.25">
      <c r="D59317"/>
    </row>
    <row r="59318" spans="4:4" x14ac:dyDescent="0.25">
      <c r="D59318"/>
    </row>
    <row r="59319" spans="4:4" x14ac:dyDescent="0.25">
      <c r="D59319"/>
    </row>
    <row r="59320" spans="4:4" x14ac:dyDescent="0.25">
      <c r="D59320"/>
    </row>
    <row r="59321" spans="4:4" x14ac:dyDescent="0.25">
      <c r="D59321"/>
    </row>
    <row r="59322" spans="4:4" x14ac:dyDescent="0.25">
      <c r="D59322"/>
    </row>
    <row r="59323" spans="4:4" x14ac:dyDescent="0.25">
      <c r="D59323"/>
    </row>
    <row r="59324" spans="4:4" x14ac:dyDescent="0.25">
      <c r="D59324"/>
    </row>
    <row r="59325" spans="4:4" x14ac:dyDescent="0.25">
      <c r="D59325"/>
    </row>
    <row r="59326" spans="4:4" x14ac:dyDescent="0.25">
      <c r="D59326"/>
    </row>
    <row r="59327" spans="4:4" x14ac:dyDescent="0.25">
      <c r="D59327"/>
    </row>
    <row r="59328" spans="4:4" x14ac:dyDescent="0.25">
      <c r="D59328"/>
    </row>
    <row r="59329" spans="4:4" x14ac:dyDescent="0.25">
      <c r="D59329"/>
    </row>
    <row r="59330" spans="4:4" x14ac:dyDescent="0.25">
      <c r="D59330"/>
    </row>
    <row r="59331" spans="4:4" x14ac:dyDescent="0.25">
      <c r="D59331"/>
    </row>
    <row r="59332" spans="4:4" x14ac:dyDescent="0.25">
      <c r="D59332"/>
    </row>
    <row r="59333" spans="4:4" x14ac:dyDescent="0.25">
      <c r="D59333"/>
    </row>
    <row r="59334" spans="4:4" x14ac:dyDescent="0.25">
      <c r="D59334"/>
    </row>
    <row r="59335" spans="4:4" x14ac:dyDescent="0.25">
      <c r="D59335"/>
    </row>
    <row r="59336" spans="4:4" x14ac:dyDescent="0.25">
      <c r="D59336"/>
    </row>
    <row r="59337" spans="4:4" x14ac:dyDescent="0.25">
      <c r="D59337"/>
    </row>
    <row r="59338" spans="4:4" x14ac:dyDescent="0.25">
      <c r="D59338"/>
    </row>
    <row r="59339" spans="4:4" x14ac:dyDescent="0.25">
      <c r="D59339"/>
    </row>
    <row r="59340" spans="4:4" x14ac:dyDescent="0.25">
      <c r="D59340"/>
    </row>
    <row r="59341" spans="4:4" x14ac:dyDescent="0.25">
      <c r="D59341"/>
    </row>
    <row r="59342" spans="4:4" x14ac:dyDescent="0.25">
      <c r="D59342"/>
    </row>
    <row r="59343" spans="4:4" x14ac:dyDescent="0.25">
      <c r="D59343"/>
    </row>
    <row r="59344" spans="4:4" x14ac:dyDescent="0.25">
      <c r="D59344"/>
    </row>
    <row r="59345" spans="4:4" x14ac:dyDescent="0.25">
      <c r="D59345"/>
    </row>
    <row r="59346" spans="4:4" x14ac:dyDescent="0.25">
      <c r="D59346"/>
    </row>
    <row r="59347" spans="4:4" x14ac:dyDescent="0.25">
      <c r="D59347"/>
    </row>
    <row r="59348" spans="4:4" x14ac:dyDescent="0.25">
      <c r="D59348"/>
    </row>
    <row r="59349" spans="4:4" x14ac:dyDescent="0.25">
      <c r="D59349"/>
    </row>
    <row r="59350" spans="4:4" x14ac:dyDescent="0.25">
      <c r="D59350"/>
    </row>
    <row r="59351" spans="4:4" x14ac:dyDescent="0.25">
      <c r="D59351"/>
    </row>
    <row r="59352" spans="4:4" x14ac:dyDescent="0.25">
      <c r="D59352"/>
    </row>
    <row r="59353" spans="4:4" x14ac:dyDescent="0.25">
      <c r="D59353"/>
    </row>
    <row r="59354" spans="4:4" x14ac:dyDescent="0.25">
      <c r="D59354"/>
    </row>
    <row r="59355" spans="4:4" x14ac:dyDescent="0.25">
      <c r="D59355"/>
    </row>
    <row r="59356" spans="4:4" x14ac:dyDescent="0.25">
      <c r="D59356"/>
    </row>
    <row r="59357" spans="4:4" x14ac:dyDescent="0.25">
      <c r="D59357"/>
    </row>
    <row r="59358" spans="4:4" x14ac:dyDescent="0.25">
      <c r="D59358"/>
    </row>
    <row r="59359" spans="4:4" x14ac:dyDescent="0.25">
      <c r="D59359"/>
    </row>
    <row r="59360" spans="4:4" x14ac:dyDescent="0.25">
      <c r="D59360"/>
    </row>
    <row r="59361" spans="4:4" x14ac:dyDescent="0.25">
      <c r="D59361"/>
    </row>
    <row r="59362" spans="4:4" x14ac:dyDescent="0.25">
      <c r="D59362"/>
    </row>
    <row r="59363" spans="4:4" x14ac:dyDescent="0.25">
      <c r="D59363"/>
    </row>
    <row r="59364" spans="4:4" x14ac:dyDescent="0.25">
      <c r="D59364"/>
    </row>
    <row r="59365" spans="4:4" x14ac:dyDescent="0.25">
      <c r="D59365"/>
    </row>
    <row r="59366" spans="4:4" x14ac:dyDescent="0.25">
      <c r="D59366"/>
    </row>
    <row r="59367" spans="4:4" x14ac:dyDescent="0.25">
      <c r="D59367"/>
    </row>
    <row r="59368" spans="4:4" x14ac:dyDescent="0.25">
      <c r="D59368"/>
    </row>
    <row r="59369" spans="4:4" x14ac:dyDescent="0.25">
      <c r="D59369"/>
    </row>
    <row r="59370" spans="4:4" x14ac:dyDescent="0.25">
      <c r="D59370"/>
    </row>
    <row r="59371" spans="4:4" x14ac:dyDescent="0.25">
      <c r="D59371"/>
    </row>
    <row r="59372" spans="4:4" x14ac:dyDescent="0.25">
      <c r="D59372"/>
    </row>
    <row r="59373" spans="4:4" x14ac:dyDescent="0.25">
      <c r="D59373"/>
    </row>
    <row r="59374" spans="4:4" x14ac:dyDescent="0.25">
      <c r="D59374"/>
    </row>
    <row r="59375" spans="4:4" x14ac:dyDescent="0.25">
      <c r="D59375"/>
    </row>
    <row r="59376" spans="4:4" x14ac:dyDescent="0.25">
      <c r="D59376"/>
    </row>
    <row r="59377" spans="4:4" x14ac:dyDescent="0.25">
      <c r="D59377"/>
    </row>
    <row r="59378" spans="4:4" x14ac:dyDescent="0.25">
      <c r="D59378"/>
    </row>
    <row r="59379" spans="4:4" x14ac:dyDescent="0.25">
      <c r="D59379"/>
    </row>
    <row r="59380" spans="4:4" x14ac:dyDescent="0.25">
      <c r="D59380"/>
    </row>
    <row r="59381" spans="4:4" x14ac:dyDescent="0.25">
      <c r="D59381"/>
    </row>
    <row r="59382" spans="4:4" x14ac:dyDescent="0.25">
      <c r="D59382"/>
    </row>
    <row r="59383" spans="4:4" x14ac:dyDescent="0.25">
      <c r="D59383"/>
    </row>
    <row r="59384" spans="4:4" x14ac:dyDescent="0.25">
      <c r="D59384"/>
    </row>
    <row r="59385" spans="4:4" x14ac:dyDescent="0.25">
      <c r="D59385"/>
    </row>
    <row r="59386" spans="4:4" x14ac:dyDescent="0.25">
      <c r="D59386"/>
    </row>
    <row r="59387" spans="4:4" x14ac:dyDescent="0.25">
      <c r="D59387"/>
    </row>
    <row r="59388" spans="4:4" x14ac:dyDescent="0.25">
      <c r="D59388"/>
    </row>
    <row r="59389" spans="4:4" x14ac:dyDescent="0.25">
      <c r="D59389"/>
    </row>
    <row r="59390" spans="4:4" x14ac:dyDescent="0.25">
      <c r="D59390"/>
    </row>
    <row r="59391" spans="4:4" x14ac:dyDescent="0.25">
      <c r="D59391"/>
    </row>
    <row r="59392" spans="4:4" x14ac:dyDescent="0.25">
      <c r="D59392"/>
    </row>
    <row r="59393" spans="4:4" x14ac:dyDescent="0.25">
      <c r="D59393"/>
    </row>
    <row r="59394" spans="4:4" x14ac:dyDescent="0.25">
      <c r="D59394"/>
    </row>
    <row r="59395" spans="4:4" x14ac:dyDescent="0.25">
      <c r="D59395"/>
    </row>
    <row r="59396" spans="4:4" x14ac:dyDescent="0.25">
      <c r="D59396"/>
    </row>
    <row r="59397" spans="4:4" x14ac:dyDescent="0.25">
      <c r="D59397"/>
    </row>
    <row r="59398" spans="4:4" x14ac:dyDescent="0.25">
      <c r="D59398"/>
    </row>
    <row r="59399" spans="4:4" x14ac:dyDescent="0.25">
      <c r="D59399"/>
    </row>
    <row r="59400" spans="4:4" x14ac:dyDescent="0.25">
      <c r="D59400"/>
    </row>
    <row r="59401" spans="4:4" x14ac:dyDescent="0.25">
      <c r="D59401"/>
    </row>
    <row r="59402" spans="4:4" x14ac:dyDescent="0.25">
      <c r="D59402"/>
    </row>
    <row r="59403" spans="4:4" x14ac:dyDescent="0.25">
      <c r="D59403"/>
    </row>
    <row r="59404" spans="4:4" x14ac:dyDescent="0.25">
      <c r="D59404"/>
    </row>
    <row r="59405" spans="4:4" x14ac:dyDescent="0.25">
      <c r="D59405"/>
    </row>
    <row r="59406" spans="4:4" x14ac:dyDescent="0.25">
      <c r="D59406"/>
    </row>
    <row r="59407" spans="4:4" x14ac:dyDescent="0.25">
      <c r="D59407"/>
    </row>
    <row r="59408" spans="4:4" x14ac:dyDescent="0.25">
      <c r="D59408"/>
    </row>
    <row r="59409" spans="4:4" x14ac:dyDescent="0.25">
      <c r="D59409"/>
    </row>
    <row r="59410" spans="4:4" x14ac:dyDescent="0.25">
      <c r="D59410"/>
    </row>
    <row r="59411" spans="4:4" x14ac:dyDescent="0.25">
      <c r="D59411"/>
    </row>
    <row r="59412" spans="4:4" x14ac:dyDescent="0.25">
      <c r="D59412"/>
    </row>
    <row r="59413" spans="4:4" x14ac:dyDescent="0.25">
      <c r="D59413"/>
    </row>
    <row r="59414" spans="4:4" x14ac:dyDescent="0.25">
      <c r="D59414"/>
    </row>
    <row r="59415" spans="4:4" x14ac:dyDescent="0.25">
      <c r="D59415"/>
    </row>
    <row r="59416" spans="4:4" x14ac:dyDescent="0.25">
      <c r="D59416"/>
    </row>
    <row r="59417" spans="4:4" x14ac:dyDescent="0.25">
      <c r="D59417"/>
    </row>
    <row r="59418" spans="4:4" x14ac:dyDescent="0.25">
      <c r="D59418"/>
    </row>
    <row r="59419" spans="4:4" x14ac:dyDescent="0.25">
      <c r="D59419"/>
    </row>
    <row r="59420" spans="4:4" x14ac:dyDescent="0.25">
      <c r="D59420"/>
    </row>
    <row r="59421" spans="4:4" x14ac:dyDescent="0.25">
      <c r="D59421"/>
    </row>
    <row r="59422" spans="4:4" x14ac:dyDescent="0.25">
      <c r="D59422"/>
    </row>
    <row r="59423" spans="4:4" x14ac:dyDescent="0.25">
      <c r="D59423"/>
    </row>
    <row r="59424" spans="4:4" x14ac:dyDescent="0.25">
      <c r="D59424"/>
    </row>
    <row r="59425" spans="4:4" x14ac:dyDescent="0.25">
      <c r="D59425"/>
    </row>
    <row r="59426" spans="4:4" x14ac:dyDescent="0.25">
      <c r="D59426"/>
    </row>
    <row r="59427" spans="4:4" x14ac:dyDescent="0.25">
      <c r="D59427"/>
    </row>
    <row r="59428" spans="4:4" x14ac:dyDescent="0.25">
      <c r="D59428"/>
    </row>
    <row r="59429" spans="4:4" x14ac:dyDescent="0.25">
      <c r="D59429"/>
    </row>
    <row r="59430" spans="4:4" x14ac:dyDescent="0.25">
      <c r="D59430"/>
    </row>
    <row r="59431" spans="4:4" x14ac:dyDescent="0.25">
      <c r="D59431"/>
    </row>
    <row r="59432" spans="4:4" x14ac:dyDescent="0.25">
      <c r="D59432"/>
    </row>
    <row r="59433" spans="4:4" x14ac:dyDescent="0.25">
      <c r="D59433"/>
    </row>
    <row r="59434" spans="4:4" x14ac:dyDescent="0.25">
      <c r="D59434"/>
    </row>
    <row r="59435" spans="4:4" x14ac:dyDescent="0.25">
      <c r="D59435"/>
    </row>
    <row r="59436" spans="4:4" x14ac:dyDescent="0.25">
      <c r="D59436"/>
    </row>
    <row r="59437" spans="4:4" x14ac:dyDescent="0.25">
      <c r="D59437"/>
    </row>
    <row r="59438" spans="4:4" x14ac:dyDescent="0.25">
      <c r="D59438"/>
    </row>
    <row r="59439" spans="4:4" x14ac:dyDescent="0.25">
      <c r="D59439"/>
    </row>
    <row r="59440" spans="4:4" x14ac:dyDescent="0.25">
      <c r="D59440"/>
    </row>
    <row r="59441" spans="4:4" x14ac:dyDescent="0.25">
      <c r="D59441"/>
    </row>
    <row r="59442" spans="4:4" x14ac:dyDescent="0.25">
      <c r="D59442"/>
    </row>
    <row r="59443" spans="4:4" x14ac:dyDescent="0.25">
      <c r="D59443"/>
    </row>
    <row r="59444" spans="4:4" x14ac:dyDescent="0.25">
      <c r="D59444"/>
    </row>
    <row r="59445" spans="4:4" x14ac:dyDescent="0.25">
      <c r="D59445"/>
    </row>
    <row r="59446" spans="4:4" x14ac:dyDescent="0.25">
      <c r="D59446"/>
    </row>
    <row r="59447" spans="4:4" x14ac:dyDescent="0.25">
      <c r="D59447"/>
    </row>
    <row r="59448" spans="4:4" x14ac:dyDescent="0.25">
      <c r="D59448"/>
    </row>
    <row r="59449" spans="4:4" x14ac:dyDescent="0.25">
      <c r="D59449"/>
    </row>
    <row r="59450" spans="4:4" x14ac:dyDescent="0.25">
      <c r="D59450"/>
    </row>
    <row r="59451" spans="4:4" x14ac:dyDescent="0.25">
      <c r="D59451"/>
    </row>
    <row r="59452" spans="4:4" x14ac:dyDescent="0.25">
      <c r="D59452"/>
    </row>
    <row r="59453" spans="4:4" x14ac:dyDescent="0.25">
      <c r="D59453"/>
    </row>
    <row r="59454" spans="4:4" x14ac:dyDescent="0.25">
      <c r="D59454"/>
    </row>
    <row r="59455" spans="4:4" x14ac:dyDescent="0.25">
      <c r="D59455"/>
    </row>
    <row r="59456" spans="4:4" x14ac:dyDescent="0.25">
      <c r="D59456"/>
    </row>
    <row r="59457" spans="4:4" x14ac:dyDescent="0.25">
      <c r="D59457"/>
    </row>
    <row r="59458" spans="4:4" x14ac:dyDescent="0.25">
      <c r="D59458"/>
    </row>
    <row r="59459" spans="4:4" x14ac:dyDescent="0.25">
      <c r="D59459"/>
    </row>
    <row r="59460" spans="4:4" x14ac:dyDescent="0.25">
      <c r="D59460"/>
    </row>
    <row r="59461" spans="4:4" x14ac:dyDescent="0.25">
      <c r="D59461"/>
    </row>
    <row r="59462" spans="4:4" x14ac:dyDescent="0.25">
      <c r="D59462"/>
    </row>
    <row r="59463" spans="4:4" x14ac:dyDescent="0.25">
      <c r="D59463"/>
    </row>
    <row r="59464" spans="4:4" x14ac:dyDescent="0.25">
      <c r="D59464"/>
    </row>
    <row r="59465" spans="4:4" x14ac:dyDescent="0.25">
      <c r="D59465"/>
    </row>
    <row r="59466" spans="4:4" x14ac:dyDescent="0.25">
      <c r="D59466"/>
    </row>
    <row r="59467" spans="4:4" x14ac:dyDescent="0.25">
      <c r="D59467"/>
    </row>
    <row r="59468" spans="4:4" x14ac:dyDescent="0.25">
      <c r="D59468"/>
    </row>
    <row r="59469" spans="4:4" x14ac:dyDescent="0.25">
      <c r="D59469"/>
    </row>
    <row r="59470" spans="4:4" x14ac:dyDescent="0.25">
      <c r="D59470"/>
    </row>
    <row r="59471" spans="4:4" x14ac:dyDescent="0.25">
      <c r="D59471"/>
    </row>
    <row r="59472" spans="4:4" x14ac:dyDescent="0.25">
      <c r="D59472"/>
    </row>
    <row r="59473" spans="4:4" x14ac:dyDescent="0.25">
      <c r="D59473"/>
    </row>
    <row r="59474" spans="4:4" x14ac:dyDescent="0.25">
      <c r="D59474"/>
    </row>
    <row r="59475" spans="4:4" x14ac:dyDescent="0.25">
      <c r="D59475"/>
    </row>
    <row r="59476" spans="4:4" x14ac:dyDescent="0.25">
      <c r="D59476"/>
    </row>
    <row r="59477" spans="4:4" x14ac:dyDescent="0.25">
      <c r="D59477"/>
    </row>
    <row r="59478" spans="4:4" x14ac:dyDescent="0.25">
      <c r="D59478"/>
    </row>
    <row r="59479" spans="4:4" x14ac:dyDescent="0.25">
      <c r="D59479"/>
    </row>
    <row r="59480" spans="4:4" x14ac:dyDescent="0.25">
      <c r="D59480"/>
    </row>
    <row r="59481" spans="4:4" x14ac:dyDescent="0.25">
      <c r="D59481"/>
    </row>
    <row r="59482" spans="4:4" x14ac:dyDescent="0.25">
      <c r="D59482"/>
    </row>
    <row r="59483" spans="4:4" x14ac:dyDescent="0.25">
      <c r="D59483"/>
    </row>
    <row r="59484" spans="4:4" x14ac:dyDescent="0.25">
      <c r="D59484"/>
    </row>
    <row r="59485" spans="4:4" x14ac:dyDescent="0.25">
      <c r="D59485"/>
    </row>
    <row r="59486" spans="4:4" x14ac:dyDescent="0.25">
      <c r="D59486"/>
    </row>
    <row r="59487" spans="4:4" x14ac:dyDescent="0.25">
      <c r="D59487"/>
    </row>
    <row r="59488" spans="4:4" x14ac:dyDescent="0.25">
      <c r="D59488"/>
    </row>
    <row r="59489" spans="4:4" x14ac:dyDescent="0.25">
      <c r="D59489"/>
    </row>
    <row r="59490" spans="4:4" x14ac:dyDescent="0.25">
      <c r="D59490"/>
    </row>
    <row r="59491" spans="4:4" x14ac:dyDescent="0.25">
      <c r="D59491"/>
    </row>
    <row r="59492" spans="4:4" x14ac:dyDescent="0.25">
      <c r="D59492"/>
    </row>
    <row r="59493" spans="4:4" x14ac:dyDescent="0.25">
      <c r="D59493"/>
    </row>
    <row r="59494" spans="4:4" x14ac:dyDescent="0.25">
      <c r="D59494"/>
    </row>
    <row r="59495" spans="4:4" x14ac:dyDescent="0.25">
      <c r="D59495"/>
    </row>
    <row r="59496" spans="4:4" x14ac:dyDescent="0.25">
      <c r="D59496"/>
    </row>
    <row r="59497" spans="4:4" x14ac:dyDescent="0.25">
      <c r="D59497"/>
    </row>
    <row r="59498" spans="4:4" x14ac:dyDescent="0.25">
      <c r="D59498"/>
    </row>
    <row r="59499" spans="4:4" x14ac:dyDescent="0.25">
      <c r="D59499"/>
    </row>
    <row r="59500" spans="4:4" x14ac:dyDescent="0.25">
      <c r="D59500"/>
    </row>
    <row r="59501" spans="4:4" x14ac:dyDescent="0.25">
      <c r="D59501"/>
    </row>
    <row r="59502" spans="4:4" x14ac:dyDescent="0.25">
      <c r="D59502"/>
    </row>
    <row r="59503" spans="4:4" x14ac:dyDescent="0.25">
      <c r="D59503"/>
    </row>
    <row r="59504" spans="4:4" x14ac:dyDescent="0.25">
      <c r="D59504"/>
    </row>
    <row r="59505" spans="4:4" x14ac:dyDescent="0.25">
      <c r="D59505"/>
    </row>
    <row r="59506" spans="4:4" x14ac:dyDescent="0.25">
      <c r="D59506"/>
    </row>
    <row r="59507" spans="4:4" x14ac:dyDescent="0.25">
      <c r="D59507"/>
    </row>
    <row r="59508" spans="4:4" x14ac:dyDescent="0.25">
      <c r="D59508"/>
    </row>
    <row r="59509" spans="4:4" x14ac:dyDescent="0.25">
      <c r="D59509"/>
    </row>
    <row r="59510" spans="4:4" x14ac:dyDescent="0.25">
      <c r="D59510"/>
    </row>
    <row r="59511" spans="4:4" x14ac:dyDescent="0.25">
      <c r="D59511"/>
    </row>
    <row r="59512" spans="4:4" x14ac:dyDescent="0.25">
      <c r="D59512"/>
    </row>
    <row r="59513" spans="4:4" x14ac:dyDescent="0.25">
      <c r="D59513"/>
    </row>
    <row r="59514" spans="4:4" x14ac:dyDescent="0.25">
      <c r="D59514"/>
    </row>
    <row r="59515" spans="4:4" x14ac:dyDescent="0.25">
      <c r="D59515"/>
    </row>
    <row r="59516" spans="4:4" x14ac:dyDescent="0.25">
      <c r="D59516"/>
    </row>
    <row r="59517" spans="4:4" x14ac:dyDescent="0.25">
      <c r="D59517"/>
    </row>
    <row r="59518" spans="4:4" x14ac:dyDescent="0.25">
      <c r="D59518"/>
    </row>
    <row r="59519" spans="4:4" x14ac:dyDescent="0.25">
      <c r="D59519"/>
    </row>
    <row r="59520" spans="4:4" x14ac:dyDescent="0.25">
      <c r="D59520"/>
    </row>
    <row r="59521" spans="4:4" x14ac:dyDescent="0.25">
      <c r="D59521"/>
    </row>
    <row r="59522" spans="4:4" x14ac:dyDescent="0.25">
      <c r="D59522"/>
    </row>
    <row r="59523" spans="4:4" x14ac:dyDescent="0.25">
      <c r="D59523"/>
    </row>
    <row r="59524" spans="4:4" x14ac:dyDescent="0.25">
      <c r="D59524"/>
    </row>
    <row r="59525" spans="4:4" x14ac:dyDescent="0.25">
      <c r="D59525"/>
    </row>
    <row r="59526" spans="4:4" x14ac:dyDescent="0.25">
      <c r="D59526"/>
    </row>
    <row r="59527" spans="4:4" x14ac:dyDescent="0.25">
      <c r="D59527"/>
    </row>
    <row r="59528" spans="4:4" x14ac:dyDescent="0.25">
      <c r="D59528"/>
    </row>
    <row r="59529" spans="4:4" x14ac:dyDescent="0.25">
      <c r="D59529"/>
    </row>
    <row r="59530" spans="4:4" x14ac:dyDescent="0.25">
      <c r="D59530"/>
    </row>
    <row r="59531" spans="4:4" x14ac:dyDescent="0.25">
      <c r="D59531"/>
    </row>
    <row r="59532" spans="4:4" x14ac:dyDescent="0.25">
      <c r="D59532"/>
    </row>
    <row r="59533" spans="4:4" x14ac:dyDescent="0.25">
      <c r="D59533"/>
    </row>
    <row r="59534" spans="4:4" x14ac:dyDescent="0.25">
      <c r="D59534"/>
    </row>
    <row r="59535" spans="4:4" x14ac:dyDescent="0.25">
      <c r="D59535"/>
    </row>
    <row r="59536" spans="4:4" x14ac:dyDescent="0.25">
      <c r="D59536"/>
    </row>
    <row r="59537" spans="4:4" x14ac:dyDescent="0.25">
      <c r="D59537"/>
    </row>
    <row r="59538" spans="4:4" x14ac:dyDescent="0.25">
      <c r="D59538"/>
    </row>
    <row r="59539" spans="4:4" x14ac:dyDescent="0.25">
      <c r="D59539"/>
    </row>
    <row r="59540" spans="4:4" x14ac:dyDescent="0.25">
      <c r="D59540"/>
    </row>
    <row r="59541" spans="4:4" x14ac:dyDescent="0.25">
      <c r="D59541"/>
    </row>
    <row r="59542" spans="4:4" x14ac:dyDescent="0.25">
      <c r="D59542"/>
    </row>
    <row r="59543" spans="4:4" x14ac:dyDescent="0.25">
      <c r="D59543"/>
    </row>
    <row r="59544" spans="4:4" x14ac:dyDescent="0.25">
      <c r="D59544"/>
    </row>
    <row r="59545" spans="4:4" x14ac:dyDescent="0.25">
      <c r="D59545"/>
    </row>
    <row r="59546" spans="4:4" x14ac:dyDescent="0.25">
      <c r="D59546"/>
    </row>
    <row r="59547" spans="4:4" x14ac:dyDescent="0.25">
      <c r="D59547"/>
    </row>
    <row r="59548" spans="4:4" x14ac:dyDescent="0.25">
      <c r="D59548"/>
    </row>
    <row r="59549" spans="4:4" x14ac:dyDescent="0.25">
      <c r="D59549"/>
    </row>
    <row r="59550" spans="4:4" x14ac:dyDescent="0.25">
      <c r="D59550"/>
    </row>
    <row r="59551" spans="4:4" x14ac:dyDescent="0.25">
      <c r="D59551"/>
    </row>
    <row r="59552" spans="4:4" x14ac:dyDescent="0.25">
      <c r="D59552"/>
    </row>
    <row r="59553" spans="4:4" x14ac:dyDescent="0.25">
      <c r="D59553"/>
    </row>
    <row r="59554" spans="4:4" x14ac:dyDescent="0.25">
      <c r="D59554"/>
    </row>
    <row r="59555" spans="4:4" x14ac:dyDescent="0.25">
      <c r="D59555"/>
    </row>
    <row r="59556" spans="4:4" x14ac:dyDescent="0.25">
      <c r="D59556"/>
    </row>
    <row r="59557" spans="4:4" x14ac:dyDescent="0.25">
      <c r="D59557"/>
    </row>
    <row r="59558" spans="4:4" x14ac:dyDescent="0.25">
      <c r="D59558"/>
    </row>
    <row r="59559" spans="4:4" x14ac:dyDescent="0.25">
      <c r="D59559"/>
    </row>
    <row r="59560" spans="4:4" x14ac:dyDescent="0.25">
      <c r="D59560"/>
    </row>
    <row r="59561" spans="4:4" x14ac:dyDescent="0.25">
      <c r="D59561"/>
    </row>
    <row r="59562" spans="4:4" x14ac:dyDescent="0.25">
      <c r="D59562"/>
    </row>
    <row r="59563" spans="4:4" x14ac:dyDescent="0.25">
      <c r="D59563"/>
    </row>
    <row r="59564" spans="4:4" x14ac:dyDescent="0.25">
      <c r="D59564"/>
    </row>
    <row r="59565" spans="4:4" x14ac:dyDescent="0.25">
      <c r="D59565"/>
    </row>
    <row r="59566" spans="4:4" x14ac:dyDescent="0.25">
      <c r="D59566"/>
    </row>
    <row r="59567" spans="4:4" x14ac:dyDescent="0.25">
      <c r="D59567"/>
    </row>
    <row r="59568" spans="4:4" x14ac:dyDescent="0.25">
      <c r="D59568"/>
    </row>
    <row r="59569" spans="4:4" x14ac:dyDescent="0.25">
      <c r="D59569"/>
    </row>
    <row r="59570" spans="4:4" x14ac:dyDescent="0.25">
      <c r="D59570"/>
    </row>
    <row r="59571" spans="4:4" x14ac:dyDescent="0.25">
      <c r="D59571"/>
    </row>
    <row r="59572" spans="4:4" x14ac:dyDescent="0.25">
      <c r="D59572"/>
    </row>
    <row r="59573" spans="4:4" x14ac:dyDescent="0.25">
      <c r="D59573"/>
    </row>
    <row r="59574" spans="4:4" x14ac:dyDescent="0.25">
      <c r="D59574"/>
    </row>
    <row r="59575" spans="4:4" x14ac:dyDescent="0.25">
      <c r="D59575"/>
    </row>
    <row r="59576" spans="4:4" x14ac:dyDescent="0.25">
      <c r="D59576"/>
    </row>
    <row r="59577" spans="4:4" x14ac:dyDescent="0.25">
      <c r="D59577"/>
    </row>
    <row r="59578" spans="4:4" x14ac:dyDescent="0.25">
      <c r="D59578"/>
    </row>
    <row r="59579" spans="4:4" x14ac:dyDescent="0.25">
      <c r="D59579"/>
    </row>
    <row r="59580" spans="4:4" x14ac:dyDescent="0.25">
      <c r="D59580"/>
    </row>
    <row r="59581" spans="4:4" x14ac:dyDescent="0.25">
      <c r="D59581"/>
    </row>
    <row r="59582" spans="4:4" x14ac:dyDescent="0.25">
      <c r="D59582"/>
    </row>
    <row r="59583" spans="4:4" x14ac:dyDescent="0.25">
      <c r="D59583"/>
    </row>
    <row r="59584" spans="4:4" x14ac:dyDescent="0.25">
      <c r="D59584"/>
    </row>
    <row r="59585" spans="4:4" x14ac:dyDescent="0.25">
      <c r="D59585"/>
    </row>
    <row r="59586" spans="4:4" x14ac:dyDescent="0.25">
      <c r="D59586"/>
    </row>
    <row r="59587" spans="4:4" x14ac:dyDescent="0.25">
      <c r="D59587"/>
    </row>
    <row r="59588" spans="4:4" x14ac:dyDescent="0.25">
      <c r="D59588"/>
    </row>
    <row r="59589" spans="4:4" x14ac:dyDescent="0.25">
      <c r="D59589"/>
    </row>
    <row r="59590" spans="4:4" x14ac:dyDescent="0.25">
      <c r="D59590"/>
    </row>
    <row r="59591" spans="4:4" x14ac:dyDescent="0.25">
      <c r="D59591"/>
    </row>
    <row r="59592" spans="4:4" x14ac:dyDescent="0.25">
      <c r="D59592"/>
    </row>
    <row r="59593" spans="4:4" x14ac:dyDescent="0.25">
      <c r="D59593"/>
    </row>
    <row r="59594" spans="4:4" x14ac:dyDescent="0.25">
      <c r="D59594"/>
    </row>
    <row r="59595" spans="4:4" x14ac:dyDescent="0.25">
      <c r="D59595"/>
    </row>
    <row r="59596" spans="4:4" x14ac:dyDescent="0.25">
      <c r="D59596"/>
    </row>
    <row r="59597" spans="4:4" x14ac:dyDescent="0.25">
      <c r="D59597"/>
    </row>
    <row r="59598" spans="4:4" x14ac:dyDescent="0.25">
      <c r="D59598"/>
    </row>
    <row r="59599" spans="4:4" x14ac:dyDescent="0.25">
      <c r="D59599"/>
    </row>
    <row r="59600" spans="4:4" x14ac:dyDescent="0.25">
      <c r="D59600"/>
    </row>
    <row r="59601" spans="4:4" x14ac:dyDescent="0.25">
      <c r="D59601"/>
    </row>
    <row r="59602" spans="4:4" x14ac:dyDescent="0.25">
      <c r="D59602"/>
    </row>
    <row r="59603" spans="4:4" x14ac:dyDescent="0.25">
      <c r="D59603"/>
    </row>
    <row r="59604" spans="4:4" x14ac:dyDescent="0.25">
      <c r="D59604"/>
    </row>
    <row r="59605" spans="4:4" x14ac:dyDescent="0.25">
      <c r="D59605"/>
    </row>
    <row r="59606" spans="4:4" x14ac:dyDescent="0.25">
      <c r="D59606"/>
    </row>
    <row r="59607" spans="4:4" x14ac:dyDescent="0.25">
      <c r="D59607"/>
    </row>
    <row r="59608" spans="4:4" x14ac:dyDescent="0.25">
      <c r="D59608"/>
    </row>
    <row r="59609" spans="4:4" x14ac:dyDescent="0.25">
      <c r="D59609"/>
    </row>
    <row r="59610" spans="4:4" x14ac:dyDescent="0.25">
      <c r="D59610"/>
    </row>
    <row r="59611" spans="4:4" x14ac:dyDescent="0.25">
      <c r="D59611"/>
    </row>
    <row r="59612" spans="4:4" x14ac:dyDescent="0.25">
      <c r="D59612"/>
    </row>
    <row r="59613" spans="4:4" x14ac:dyDescent="0.25">
      <c r="D59613"/>
    </row>
    <row r="59614" spans="4:4" x14ac:dyDescent="0.25">
      <c r="D59614"/>
    </row>
    <row r="59615" spans="4:4" x14ac:dyDescent="0.25">
      <c r="D59615"/>
    </row>
    <row r="59616" spans="4:4" x14ac:dyDescent="0.25">
      <c r="D59616"/>
    </row>
    <row r="59617" spans="4:4" x14ac:dyDescent="0.25">
      <c r="D59617"/>
    </row>
    <row r="59618" spans="4:4" x14ac:dyDescent="0.25">
      <c r="D59618"/>
    </row>
    <row r="59619" spans="4:4" x14ac:dyDescent="0.25">
      <c r="D59619"/>
    </row>
    <row r="59620" spans="4:4" x14ac:dyDescent="0.25">
      <c r="D59620"/>
    </row>
    <row r="59621" spans="4:4" x14ac:dyDescent="0.25">
      <c r="D59621"/>
    </row>
    <row r="59622" spans="4:4" x14ac:dyDescent="0.25">
      <c r="D59622"/>
    </row>
    <row r="59623" spans="4:4" x14ac:dyDescent="0.25">
      <c r="D59623"/>
    </row>
    <row r="59624" spans="4:4" x14ac:dyDescent="0.25">
      <c r="D59624"/>
    </row>
    <row r="59625" spans="4:4" x14ac:dyDescent="0.25">
      <c r="D59625"/>
    </row>
    <row r="59626" spans="4:4" x14ac:dyDescent="0.25">
      <c r="D59626"/>
    </row>
    <row r="59627" spans="4:4" x14ac:dyDescent="0.25">
      <c r="D59627"/>
    </row>
    <row r="59628" spans="4:4" x14ac:dyDescent="0.25">
      <c r="D59628"/>
    </row>
    <row r="59629" spans="4:4" x14ac:dyDescent="0.25">
      <c r="D59629"/>
    </row>
    <row r="59630" spans="4:4" x14ac:dyDescent="0.25">
      <c r="D59630"/>
    </row>
    <row r="59631" spans="4:4" x14ac:dyDescent="0.25">
      <c r="D59631"/>
    </row>
    <row r="59632" spans="4:4" x14ac:dyDescent="0.25">
      <c r="D59632"/>
    </row>
    <row r="59633" spans="4:4" x14ac:dyDescent="0.25">
      <c r="D59633"/>
    </row>
    <row r="59634" spans="4:4" x14ac:dyDescent="0.25">
      <c r="D59634"/>
    </row>
    <row r="59635" spans="4:4" x14ac:dyDescent="0.25">
      <c r="D59635"/>
    </row>
    <row r="59636" spans="4:4" x14ac:dyDescent="0.25">
      <c r="D59636"/>
    </row>
    <row r="59637" spans="4:4" x14ac:dyDescent="0.25">
      <c r="D59637"/>
    </row>
    <row r="59638" spans="4:4" x14ac:dyDescent="0.25">
      <c r="D59638"/>
    </row>
    <row r="59639" spans="4:4" x14ac:dyDescent="0.25">
      <c r="D59639"/>
    </row>
    <row r="59640" spans="4:4" x14ac:dyDescent="0.25">
      <c r="D59640"/>
    </row>
    <row r="59641" spans="4:4" x14ac:dyDescent="0.25">
      <c r="D59641"/>
    </row>
    <row r="59642" spans="4:4" x14ac:dyDescent="0.25">
      <c r="D59642"/>
    </row>
    <row r="59643" spans="4:4" x14ac:dyDescent="0.25">
      <c r="D59643"/>
    </row>
    <row r="59644" spans="4:4" x14ac:dyDescent="0.25">
      <c r="D59644"/>
    </row>
    <row r="59645" spans="4:4" x14ac:dyDescent="0.25">
      <c r="D59645"/>
    </row>
    <row r="59646" spans="4:4" x14ac:dyDescent="0.25">
      <c r="D59646"/>
    </row>
    <row r="59647" spans="4:4" x14ac:dyDescent="0.25">
      <c r="D59647"/>
    </row>
    <row r="59648" spans="4:4" x14ac:dyDescent="0.25">
      <c r="D59648"/>
    </row>
    <row r="59649" spans="4:4" x14ac:dyDescent="0.25">
      <c r="D59649"/>
    </row>
    <row r="59650" spans="4:4" x14ac:dyDescent="0.25">
      <c r="D59650"/>
    </row>
    <row r="59651" spans="4:4" x14ac:dyDescent="0.25">
      <c r="D59651"/>
    </row>
    <row r="59652" spans="4:4" x14ac:dyDescent="0.25">
      <c r="D59652"/>
    </row>
    <row r="59653" spans="4:4" x14ac:dyDescent="0.25">
      <c r="D59653"/>
    </row>
    <row r="59654" spans="4:4" x14ac:dyDescent="0.25">
      <c r="D59654"/>
    </row>
    <row r="59655" spans="4:4" x14ac:dyDescent="0.25">
      <c r="D59655"/>
    </row>
    <row r="59656" spans="4:4" x14ac:dyDescent="0.25">
      <c r="D59656"/>
    </row>
    <row r="59657" spans="4:4" x14ac:dyDescent="0.25">
      <c r="D59657"/>
    </row>
    <row r="59658" spans="4:4" x14ac:dyDescent="0.25">
      <c r="D59658"/>
    </row>
    <row r="59659" spans="4:4" x14ac:dyDescent="0.25">
      <c r="D59659"/>
    </row>
    <row r="59660" spans="4:4" x14ac:dyDescent="0.25">
      <c r="D59660"/>
    </row>
    <row r="59661" spans="4:4" x14ac:dyDescent="0.25">
      <c r="D59661"/>
    </row>
    <row r="59662" spans="4:4" x14ac:dyDescent="0.25">
      <c r="D59662"/>
    </row>
    <row r="59663" spans="4:4" x14ac:dyDescent="0.25">
      <c r="D59663"/>
    </row>
    <row r="59664" spans="4:4" x14ac:dyDescent="0.25">
      <c r="D59664"/>
    </row>
    <row r="59665" spans="4:4" x14ac:dyDescent="0.25">
      <c r="D59665"/>
    </row>
    <row r="59666" spans="4:4" x14ac:dyDescent="0.25">
      <c r="D59666"/>
    </row>
    <row r="59667" spans="4:4" x14ac:dyDescent="0.25">
      <c r="D59667"/>
    </row>
    <row r="59668" spans="4:4" x14ac:dyDescent="0.25">
      <c r="D59668"/>
    </row>
    <row r="59669" spans="4:4" x14ac:dyDescent="0.25">
      <c r="D59669"/>
    </row>
    <row r="59670" spans="4:4" x14ac:dyDescent="0.25">
      <c r="D59670"/>
    </row>
    <row r="59671" spans="4:4" x14ac:dyDescent="0.25">
      <c r="D59671"/>
    </row>
    <row r="59672" spans="4:4" x14ac:dyDescent="0.25">
      <c r="D59672"/>
    </row>
    <row r="59673" spans="4:4" x14ac:dyDescent="0.25">
      <c r="D59673"/>
    </row>
    <row r="59674" spans="4:4" x14ac:dyDescent="0.25">
      <c r="D59674"/>
    </row>
    <row r="59675" spans="4:4" x14ac:dyDescent="0.25">
      <c r="D59675"/>
    </row>
    <row r="59676" spans="4:4" x14ac:dyDescent="0.25">
      <c r="D59676"/>
    </row>
    <row r="59677" spans="4:4" x14ac:dyDescent="0.25">
      <c r="D59677"/>
    </row>
    <row r="59678" spans="4:4" x14ac:dyDescent="0.25">
      <c r="D59678"/>
    </row>
    <row r="59679" spans="4:4" x14ac:dyDescent="0.25">
      <c r="D59679"/>
    </row>
    <row r="59680" spans="4:4" x14ac:dyDescent="0.25">
      <c r="D59680"/>
    </row>
    <row r="59681" spans="4:4" x14ac:dyDescent="0.25">
      <c r="D59681"/>
    </row>
    <row r="59682" spans="4:4" x14ac:dyDescent="0.25">
      <c r="D59682"/>
    </row>
    <row r="59683" spans="4:4" x14ac:dyDescent="0.25">
      <c r="D59683"/>
    </row>
    <row r="59684" spans="4:4" x14ac:dyDescent="0.25">
      <c r="D59684"/>
    </row>
    <row r="59685" spans="4:4" x14ac:dyDescent="0.25">
      <c r="D59685"/>
    </row>
    <row r="59686" spans="4:4" x14ac:dyDescent="0.25">
      <c r="D59686"/>
    </row>
    <row r="59687" spans="4:4" x14ac:dyDescent="0.25">
      <c r="D59687"/>
    </row>
    <row r="59688" spans="4:4" x14ac:dyDescent="0.25">
      <c r="D59688"/>
    </row>
    <row r="59689" spans="4:4" x14ac:dyDescent="0.25">
      <c r="D59689"/>
    </row>
    <row r="59690" spans="4:4" x14ac:dyDescent="0.25">
      <c r="D59690"/>
    </row>
    <row r="59691" spans="4:4" x14ac:dyDescent="0.25">
      <c r="D59691"/>
    </row>
    <row r="59692" spans="4:4" x14ac:dyDescent="0.25">
      <c r="D59692"/>
    </row>
    <row r="59693" spans="4:4" x14ac:dyDescent="0.25">
      <c r="D59693"/>
    </row>
    <row r="59694" spans="4:4" x14ac:dyDescent="0.25">
      <c r="D59694"/>
    </row>
    <row r="59695" spans="4:4" x14ac:dyDescent="0.25">
      <c r="D59695"/>
    </row>
    <row r="59696" spans="4:4" x14ac:dyDescent="0.25">
      <c r="D59696"/>
    </row>
    <row r="59697" spans="4:4" x14ac:dyDescent="0.25">
      <c r="D59697"/>
    </row>
    <row r="59698" spans="4:4" x14ac:dyDescent="0.25">
      <c r="D59698"/>
    </row>
    <row r="59699" spans="4:4" x14ac:dyDescent="0.25">
      <c r="D59699"/>
    </row>
    <row r="59700" spans="4:4" x14ac:dyDescent="0.25">
      <c r="D59700"/>
    </row>
    <row r="59701" spans="4:4" x14ac:dyDescent="0.25">
      <c r="D59701"/>
    </row>
    <row r="59702" spans="4:4" x14ac:dyDescent="0.25">
      <c r="D59702"/>
    </row>
    <row r="59703" spans="4:4" x14ac:dyDescent="0.25">
      <c r="D59703"/>
    </row>
    <row r="59704" spans="4:4" x14ac:dyDescent="0.25">
      <c r="D59704"/>
    </row>
    <row r="59705" spans="4:4" x14ac:dyDescent="0.25">
      <c r="D59705"/>
    </row>
    <row r="59706" spans="4:4" x14ac:dyDescent="0.25">
      <c r="D59706"/>
    </row>
    <row r="59707" spans="4:4" x14ac:dyDescent="0.25">
      <c r="D59707"/>
    </row>
    <row r="59708" spans="4:4" x14ac:dyDescent="0.25">
      <c r="D59708"/>
    </row>
    <row r="59709" spans="4:4" x14ac:dyDescent="0.25">
      <c r="D59709"/>
    </row>
    <row r="59710" spans="4:4" x14ac:dyDescent="0.25">
      <c r="D59710"/>
    </row>
    <row r="59711" spans="4:4" x14ac:dyDescent="0.25">
      <c r="D59711"/>
    </row>
    <row r="59712" spans="4:4" x14ac:dyDescent="0.25">
      <c r="D59712"/>
    </row>
    <row r="59713" spans="4:4" x14ac:dyDescent="0.25">
      <c r="D59713"/>
    </row>
    <row r="59714" spans="4:4" x14ac:dyDescent="0.25">
      <c r="D59714"/>
    </row>
    <row r="59715" spans="4:4" x14ac:dyDescent="0.25">
      <c r="D59715"/>
    </row>
    <row r="59716" spans="4:4" x14ac:dyDescent="0.25">
      <c r="D59716"/>
    </row>
    <row r="59717" spans="4:4" x14ac:dyDescent="0.25">
      <c r="D59717"/>
    </row>
    <row r="59718" spans="4:4" x14ac:dyDescent="0.25">
      <c r="D59718"/>
    </row>
    <row r="59719" spans="4:4" x14ac:dyDescent="0.25">
      <c r="D59719"/>
    </row>
    <row r="59720" spans="4:4" x14ac:dyDescent="0.25">
      <c r="D59720"/>
    </row>
    <row r="59721" spans="4:4" x14ac:dyDescent="0.25">
      <c r="D59721"/>
    </row>
    <row r="59722" spans="4:4" x14ac:dyDescent="0.25">
      <c r="D59722"/>
    </row>
    <row r="59723" spans="4:4" x14ac:dyDescent="0.25">
      <c r="D59723"/>
    </row>
    <row r="59724" spans="4:4" x14ac:dyDescent="0.25">
      <c r="D59724"/>
    </row>
    <row r="59725" spans="4:4" x14ac:dyDescent="0.25">
      <c r="D59725"/>
    </row>
    <row r="59726" spans="4:4" x14ac:dyDescent="0.25">
      <c r="D59726"/>
    </row>
    <row r="59727" spans="4:4" x14ac:dyDescent="0.25">
      <c r="D59727"/>
    </row>
    <row r="59728" spans="4:4" x14ac:dyDescent="0.25">
      <c r="D59728"/>
    </row>
    <row r="59729" spans="4:4" x14ac:dyDescent="0.25">
      <c r="D59729"/>
    </row>
    <row r="59730" spans="4:4" x14ac:dyDescent="0.25">
      <c r="D59730"/>
    </row>
    <row r="59731" spans="4:4" x14ac:dyDescent="0.25">
      <c r="D59731"/>
    </row>
    <row r="59732" spans="4:4" x14ac:dyDescent="0.25">
      <c r="D59732"/>
    </row>
    <row r="59733" spans="4:4" x14ac:dyDescent="0.25">
      <c r="D59733"/>
    </row>
    <row r="59734" spans="4:4" x14ac:dyDescent="0.25">
      <c r="D59734"/>
    </row>
    <row r="59735" spans="4:4" x14ac:dyDescent="0.25">
      <c r="D59735"/>
    </row>
    <row r="59736" spans="4:4" x14ac:dyDescent="0.25">
      <c r="D59736"/>
    </row>
    <row r="59737" spans="4:4" x14ac:dyDescent="0.25">
      <c r="D59737"/>
    </row>
    <row r="59738" spans="4:4" x14ac:dyDescent="0.25">
      <c r="D59738"/>
    </row>
    <row r="59739" spans="4:4" x14ac:dyDescent="0.25">
      <c r="D59739"/>
    </row>
    <row r="59740" spans="4:4" x14ac:dyDescent="0.25">
      <c r="D59740"/>
    </row>
    <row r="59741" spans="4:4" x14ac:dyDescent="0.25">
      <c r="D59741"/>
    </row>
    <row r="59742" spans="4:4" x14ac:dyDescent="0.25">
      <c r="D59742"/>
    </row>
    <row r="59743" spans="4:4" x14ac:dyDescent="0.25">
      <c r="D59743"/>
    </row>
    <row r="59744" spans="4:4" x14ac:dyDescent="0.25">
      <c r="D59744"/>
    </row>
    <row r="59745" spans="4:4" x14ac:dyDescent="0.25">
      <c r="D59745"/>
    </row>
    <row r="59746" spans="4:4" x14ac:dyDescent="0.25">
      <c r="D59746"/>
    </row>
    <row r="59747" spans="4:4" x14ac:dyDescent="0.25">
      <c r="D59747"/>
    </row>
    <row r="59748" spans="4:4" x14ac:dyDescent="0.25">
      <c r="D59748"/>
    </row>
    <row r="59749" spans="4:4" x14ac:dyDescent="0.25">
      <c r="D59749"/>
    </row>
    <row r="59750" spans="4:4" x14ac:dyDescent="0.25">
      <c r="D59750"/>
    </row>
    <row r="59751" spans="4:4" x14ac:dyDescent="0.25">
      <c r="D59751"/>
    </row>
    <row r="59752" spans="4:4" x14ac:dyDescent="0.25">
      <c r="D59752"/>
    </row>
    <row r="59753" spans="4:4" x14ac:dyDescent="0.25">
      <c r="D59753"/>
    </row>
    <row r="59754" spans="4:4" x14ac:dyDescent="0.25">
      <c r="D59754"/>
    </row>
    <row r="59755" spans="4:4" x14ac:dyDescent="0.25">
      <c r="D59755"/>
    </row>
    <row r="59756" spans="4:4" x14ac:dyDescent="0.25">
      <c r="D59756"/>
    </row>
    <row r="59757" spans="4:4" x14ac:dyDescent="0.25">
      <c r="D59757"/>
    </row>
    <row r="59758" spans="4:4" x14ac:dyDescent="0.25">
      <c r="D59758"/>
    </row>
    <row r="59759" spans="4:4" x14ac:dyDescent="0.25">
      <c r="D59759"/>
    </row>
    <row r="59760" spans="4:4" x14ac:dyDescent="0.25">
      <c r="D59760"/>
    </row>
    <row r="59761" spans="4:4" x14ac:dyDescent="0.25">
      <c r="D59761"/>
    </row>
    <row r="59762" spans="4:4" x14ac:dyDescent="0.25">
      <c r="D59762"/>
    </row>
    <row r="59763" spans="4:4" x14ac:dyDescent="0.25">
      <c r="D59763"/>
    </row>
    <row r="59764" spans="4:4" x14ac:dyDescent="0.25">
      <c r="D59764"/>
    </row>
    <row r="59765" spans="4:4" x14ac:dyDescent="0.25">
      <c r="D59765"/>
    </row>
    <row r="59766" spans="4:4" x14ac:dyDescent="0.25">
      <c r="D59766"/>
    </row>
    <row r="59767" spans="4:4" x14ac:dyDescent="0.25">
      <c r="D59767"/>
    </row>
    <row r="59768" spans="4:4" x14ac:dyDescent="0.25">
      <c r="D59768"/>
    </row>
    <row r="59769" spans="4:4" x14ac:dyDescent="0.25">
      <c r="D59769"/>
    </row>
    <row r="59770" spans="4:4" x14ac:dyDescent="0.25">
      <c r="D59770"/>
    </row>
    <row r="59771" spans="4:4" x14ac:dyDescent="0.25">
      <c r="D59771"/>
    </row>
    <row r="59772" spans="4:4" x14ac:dyDescent="0.25">
      <c r="D59772"/>
    </row>
    <row r="59773" spans="4:4" x14ac:dyDescent="0.25">
      <c r="D59773"/>
    </row>
    <row r="59774" spans="4:4" x14ac:dyDescent="0.25">
      <c r="D59774"/>
    </row>
    <row r="59775" spans="4:4" x14ac:dyDescent="0.25">
      <c r="D59775"/>
    </row>
    <row r="59776" spans="4:4" x14ac:dyDescent="0.25">
      <c r="D59776"/>
    </row>
    <row r="59777" spans="4:4" x14ac:dyDescent="0.25">
      <c r="D59777"/>
    </row>
    <row r="59778" spans="4:4" x14ac:dyDescent="0.25">
      <c r="D59778"/>
    </row>
    <row r="59779" spans="4:4" x14ac:dyDescent="0.25">
      <c r="D59779"/>
    </row>
    <row r="59780" spans="4:4" x14ac:dyDescent="0.25">
      <c r="D59780"/>
    </row>
    <row r="59781" spans="4:4" x14ac:dyDescent="0.25">
      <c r="D59781"/>
    </row>
    <row r="59782" spans="4:4" x14ac:dyDescent="0.25">
      <c r="D59782"/>
    </row>
    <row r="59783" spans="4:4" x14ac:dyDescent="0.25">
      <c r="D59783"/>
    </row>
    <row r="59784" spans="4:4" x14ac:dyDescent="0.25">
      <c r="D59784"/>
    </row>
    <row r="59785" spans="4:4" x14ac:dyDescent="0.25">
      <c r="D59785"/>
    </row>
    <row r="59786" spans="4:4" x14ac:dyDescent="0.25">
      <c r="D59786"/>
    </row>
    <row r="59787" spans="4:4" x14ac:dyDescent="0.25">
      <c r="D59787"/>
    </row>
    <row r="59788" spans="4:4" x14ac:dyDescent="0.25">
      <c r="D59788"/>
    </row>
    <row r="59789" spans="4:4" x14ac:dyDescent="0.25">
      <c r="D59789"/>
    </row>
    <row r="59790" spans="4:4" x14ac:dyDescent="0.25">
      <c r="D59790"/>
    </row>
    <row r="59791" spans="4:4" x14ac:dyDescent="0.25">
      <c r="D59791"/>
    </row>
    <row r="59792" spans="4:4" x14ac:dyDescent="0.25">
      <c r="D59792"/>
    </row>
    <row r="59793" spans="4:4" x14ac:dyDescent="0.25">
      <c r="D59793"/>
    </row>
    <row r="59794" spans="4:4" x14ac:dyDescent="0.25">
      <c r="D59794"/>
    </row>
    <row r="59795" spans="4:4" x14ac:dyDescent="0.25">
      <c r="D59795"/>
    </row>
    <row r="59796" spans="4:4" x14ac:dyDescent="0.25">
      <c r="D59796"/>
    </row>
    <row r="59797" spans="4:4" x14ac:dyDescent="0.25">
      <c r="D59797"/>
    </row>
    <row r="59798" spans="4:4" x14ac:dyDescent="0.25">
      <c r="D59798"/>
    </row>
    <row r="59799" spans="4:4" x14ac:dyDescent="0.25">
      <c r="D59799"/>
    </row>
    <row r="59800" spans="4:4" x14ac:dyDescent="0.25">
      <c r="D59800"/>
    </row>
    <row r="59801" spans="4:4" x14ac:dyDescent="0.25">
      <c r="D59801"/>
    </row>
    <row r="59802" spans="4:4" x14ac:dyDescent="0.25">
      <c r="D59802"/>
    </row>
    <row r="59803" spans="4:4" x14ac:dyDescent="0.25">
      <c r="D59803"/>
    </row>
    <row r="59804" spans="4:4" x14ac:dyDescent="0.25">
      <c r="D59804"/>
    </row>
    <row r="59805" spans="4:4" x14ac:dyDescent="0.25">
      <c r="D59805"/>
    </row>
    <row r="59806" spans="4:4" x14ac:dyDescent="0.25">
      <c r="D59806"/>
    </row>
    <row r="59807" spans="4:4" x14ac:dyDescent="0.25">
      <c r="D59807"/>
    </row>
    <row r="59808" spans="4:4" x14ac:dyDescent="0.25">
      <c r="D59808"/>
    </row>
    <row r="59809" spans="4:4" x14ac:dyDescent="0.25">
      <c r="D59809"/>
    </row>
    <row r="59810" spans="4:4" x14ac:dyDescent="0.25">
      <c r="D59810"/>
    </row>
    <row r="59811" spans="4:4" x14ac:dyDescent="0.25">
      <c r="D59811"/>
    </row>
    <row r="59812" spans="4:4" x14ac:dyDescent="0.25">
      <c r="D59812"/>
    </row>
    <row r="59813" spans="4:4" x14ac:dyDescent="0.25">
      <c r="D59813"/>
    </row>
    <row r="59814" spans="4:4" x14ac:dyDescent="0.25">
      <c r="D59814"/>
    </row>
    <row r="59815" spans="4:4" x14ac:dyDescent="0.25">
      <c r="D59815"/>
    </row>
    <row r="59816" spans="4:4" x14ac:dyDescent="0.25">
      <c r="D59816"/>
    </row>
    <row r="59817" spans="4:4" x14ac:dyDescent="0.25">
      <c r="D59817"/>
    </row>
    <row r="59818" spans="4:4" x14ac:dyDescent="0.25">
      <c r="D59818"/>
    </row>
    <row r="59819" spans="4:4" x14ac:dyDescent="0.25">
      <c r="D59819"/>
    </row>
    <row r="59820" spans="4:4" x14ac:dyDescent="0.25">
      <c r="D59820"/>
    </row>
    <row r="59821" spans="4:4" x14ac:dyDescent="0.25">
      <c r="D59821"/>
    </row>
    <row r="59822" spans="4:4" x14ac:dyDescent="0.25">
      <c r="D59822"/>
    </row>
    <row r="59823" spans="4:4" x14ac:dyDescent="0.25">
      <c r="D59823"/>
    </row>
    <row r="59824" spans="4:4" x14ac:dyDescent="0.25">
      <c r="D59824"/>
    </row>
    <row r="59825" spans="4:4" x14ac:dyDescent="0.25">
      <c r="D59825"/>
    </row>
    <row r="59826" spans="4:4" x14ac:dyDescent="0.25">
      <c r="D59826"/>
    </row>
    <row r="59827" spans="4:4" x14ac:dyDescent="0.25">
      <c r="D59827"/>
    </row>
    <row r="59828" spans="4:4" x14ac:dyDescent="0.25">
      <c r="D59828"/>
    </row>
    <row r="59829" spans="4:4" x14ac:dyDescent="0.25">
      <c r="D59829"/>
    </row>
    <row r="59830" spans="4:4" x14ac:dyDescent="0.25">
      <c r="D59830"/>
    </row>
    <row r="59831" spans="4:4" x14ac:dyDescent="0.25">
      <c r="D59831"/>
    </row>
    <row r="59832" spans="4:4" x14ac:dyDescent="0.25">
      <c r="D59832"/>
    </row>
    <row r="59833" spans="4:4" x14ac:dyDescent="0.25">
      <c r="D59833"/>
    </row>
    <row r="59834" spans="4:4" x14ac:dyDescent="0.25">
      <c r="D59834"/>
    </row>
    <row r="59835" spans="4:4" x14ac:dyDescent="0.25">
      <c r="D59835"/>
    </row>
    <row r="59836" spans="4:4" x14ac:dyDescent="0.25">
      <c r="D59836"/>
    </row>
    <row r="59837" spans="4:4" x14ac:dyDescent="0.25">
      <c r="D59837"/>
    </row>
    <row r="59838" spans="4:4" x14ac:dyDescent="0.25">
      <c r="D59838"/>
    </row>
    <row r="59839" spans="4:4" x14ac:dyDescent="0.25">
      <c r="D59839"/>
    </row>
    <row r="59840" spans="4:4" x14ac:dyDescent="0.25">
      <c r="D59840"/>
    </row>
    <row r="59841" spans="4:4" x14ac:dyDescent="0.25">
      <c r="D59841"/>
    </row>
    <row r="59842" spans="4:4" x14ac:dyDescent="0.25">
      <c r="D59842"/>
    </row>
    <row r="59843" spans="4:4" x14ac:dyDescent="0.25">
      <c r="D59843"/>
    </row>
    <row r="59844" spans="4:4" x14ac:dyDescent="0.25">
      <c r="D59844"/>
    </row>
    <row r="59845" spans="4:4" x14ac:dyDescent="0.25">
      <c r="D59845"/>
    </row>
    <row r="59846" spans="4:4" x14ac:dyDescent="0.25">
      <c r="D59846"/>
    </row>
    <row r="59847" spans="4:4" x14ac:dyDescent="0.25">
      <c r="D59847"/>
    </row>
    <row r="59848" spans="4:4" x14ac:dyDescent="0.25">
      <c r="D59848"/>
    </row>
    <row r="59849" spans="4:4" x14ac:dyDescent="0.25">
      <c r="D59849"/>
    </row>
    <row r="59850" spans="4:4" x14ac:dyDescent="0.25">
      <c r="D59850"/>
    </row>
    <row r="59851" spans="4:4" x14ac:dyDescent="0.25">
      <c r="D59851"/>
    </row>
    <row r="59852" spans="4:4" x14ac:dyDescent="0.25">
      <c r="D59852"/>
    </row>
    <row r="59853" spans="4:4" x14ac:dyDescent="0.25">
      <c r="D59853"/>
    </row>
    <row r="59854" spans="4:4" x14ac:dyDescent="0.25">
      <c r="D59854"/>
    </row>
    <row r="59855" spans="4:4" x14ac:dyDescent="0.25">
      <c r="D59855"/>
    </row>
    <row r="59856" spans="4:4" x14ac:dyDescent="0.25">
      <c r="D59856"/>
    </row>
    <row r="59857" spans="4:4" x14ac:dyDescent="0.25">
      <c r="D59857"/>
    </row>
    <row r="59858" spans="4:4" x14ac:dyDescent="0.25">
      <c r="D59858"/>
    </row>
    <row r="59859" spans="4:4" x14ac:dyDescent="0.25">
      <c r="D59859"/>
    </row>
    <row r="59860" spans="4:4" x14ac:dyDescent="0.25">
      <c r="D59860"/>
    </row>
    <row r="59861" spans="4:4" x14ac:dyDescent="0.25">
      <c r="D59861"/>
    </row>
    <row r="59862" spans="4:4" x14ac:dyDescent="0.25">
      <c r="D59862"/>
    </row>
    <row r="59863" spans="4:4" x14ac:dyDescent="0.25">
      <c r="D59863"/>
    </row>
    <row r="59864" spans="4:4" x14ac:dyDescent="0.25">
      <c r="D59864"/>
    </row>
    <row r="59865" spans="4:4" x14ac:dyDescent="0.25">
      <c r="D59865"/>
    </row>
    <row r="59866" spans="4:4" x14ac:dyDescent="0.25">
      <c r="D59866"/>
    </row>
    <row r="59867" spans="4:4" x14ac:dyDescent="0.25">
      <c r="D59867"/>
    </row>
    <row r="59868" spans="4:4" x14ac:dyDescent="0.25">
      <c r="D59868"/>
    </row>
    <row r="59869" spans="4:4" x14ac:dyDescent="0.25">
      <c r="D59869"/>
    </row>
    <row r="59870" spans="4:4" x14ac:dyDescent="0.25">
      <c r="D59870"/>
    </row>
    <row r="59871" spans="4:4" x14ac:dyDescent="0.25">
      <c r="D59871"/>
    </row>
    <row r="59872" spans="4:4" x14ac:dyDescent="0.25">
      <c r="D59872"/>
    </row>
    <row r="59873" spans="4:4" x14ac:dyDescent="0.25">
      <c r="D59873"/>
    </row>
    <row r="59874" spans="4:4" x14ac:dyDescent="0.25">
      <c r="D59874"/>
    </row>
    <row r="59875" spans="4:4" x14ac:dyDescent="0.25">
      <c r="D59875"/>
    </row>
    <row r="59876" spans="4:4" x14ac:dyDescent="0.25">
      <c r="D59876"/>
    </row>
    <row r="59877" spans="4:4" x14ac:dyDescent="0.25">
      <c r="D59877"/>
    </row>
    <row r="59878" spans="4:4" x14ac:dyDescent="0.25">
      <c r="D59878"/>
    </row>
    <row r="59879" spans="4:4" x14ac:dyDescent="0.25">
      <c r="D59879"/>
    </row>
    <row r="59880" spans="4:4" x14ac:dyDescent="0.25">
      <c r="D59880"/>
    </row>
    <row r="59881" spans="4:4" x14ac:dyDescent="0.25">
      <c r="D59881"/>
    </row>
    <row r="59882" spans="4:4" x14ac:dyDescent="0.25">
      <c r="D59882"/>
    </row>
    <row r="59883" spans="4:4" x14ac:dyDescent="0.25">
      <c r="D59883"/>
    </row>
    <row r="59884" spans="4:4" x14ac:dyDescent="0.25">
      <c r="D59884"/>
    </row>
    <row r="59885" spans="4:4" x14ac:dyDescent="0.25">
      <c r="D59885"/>
    </row>
    <row r="59886" spans="4:4" x14ac:dyDescent="0.25">
      <c r="D59886"/>
    </row>
    <row r="59887" spans="4:4" x14ac:dyDescent="0.25">
      <c r="D59887"/>
    </row>
    <row r="59888" spans="4:4" x14ac:dyDescent="0.25">
      <c r="D59888"/>
    </row>
    <row r="59889" spans="4:4" x14ac:dyDescent="0.25">
      <c r="D59889"/>
    </row>
    <row r="59890" spans="4:4" x14ac:dyDescent="0.25">
      <c r="D59890"/>
    </row>
    <row r="59891" spans="4:4" x14ac:dyDescent="0.25">
      <c r="D59891"/>
    </row>
    <row r="59892" spans="4:4" x14ac:dyDescent="0.25">
      <c r="D59892"/>
    </row>
    <row r="59893" spans="4:4" x14ac:dyDescent="0.25">
      <c r="D59893"/>
    </row>
    <row r="59894" spans="4:4" x14ac:dyDescent="0.25">
      <c r="D59894"/>
    </row>
    <row r="59895" spans="4:4" x14ac:dyDescent="0.25">
      <c r="D59895"/>
    </row>
    <row r="59896" spans="4:4" x14ac:dyDescent="0.25">
      <c r="D59896"/>
    </row>
    <row r="59897" spans="4:4" x14ac:dyDescent="0.25">
      <c r="D59897"/>
    </row>
    <row r="59898" spans="4:4" x14ac:dyDescent="0.25">
      <c r="D59898"/>
    </row>
    <row r="59899" spans="4:4" x14ac:dyDescent="0.25">
      <c r="D59899"/>
    </row>
    <row r="59900" spans="4:4" x14ac:dyDescent="0.25">
      <c r="D59900"/>
    </row>
    <row r="59901" spans="4:4" x14ac:dyDescent="0.25">
      <c r="D59901"/>
    </row>
    <row r="59902" spans="4:4" x14ac:dyDescent="0.25">
      <c r="D59902"/>
    </row>
    <row r="59903" spans="4:4" x14ac:dyDescent="0.25">
      <c r="D59903"/>
    </row>
    <row r="59904" spans="4:4" x14ac:dyDescent="0.25">
      <c r="D59904"/>
    </row>
    <row r="59905" spans="4:4" x14ac:dyDescent="0.25">
      <c r="D59905"/>
    </row>
    <row r="59906" spans="4:4" x14ac:dyDescent="0.25">
      <c r="D59906"/>
    </row>
    <row r="59907" spans="4:4" x14ac:dyDescent="0.25">
      <c r="D59907"/>
    </row>
    <row r="59908" spans="4:4" x14ac:dyDescent="0.25">
      <c r="D59908"/>
    </row>
    <row r="59909" spans="4:4" x14ac:dyDescent="0.25">
      <c r="D59909"/>
    </row>
    <row r="59910" spans="4:4" x14ac:dyDescent="0.25">
      <c r="D59910"/>
    </row>
    <row r="59911" spans="4:4" x14ac:dyDescent="0.25">
      <c r="D59911"/>
    </row>
    <row r="59912" spans="4:4" x14ac:dyDescent="0.25">
      <c r="D59912"/>
    </row>
    <row r="59913" spans="4:4" x14ac:dyDescent="0.25">
      <c r="D59913"/>
    </row>
    <row r="59914" spans="4:4" x14ac:dyDescent="0.25">
      <c r="D59914"/>
    </row>
    <row r="59915" spans="4:4" x14ac:dyDescent="0.25">
      <c r="D59915"/>
    </row>
    <row r="59916" spans="4:4" x14ac:dyDescent="0.25">
      <c r="D59916"/>
    </row>
    <row r="59917" spans="4:4" x14ac:dyDescent="0.25">
      <c r="D59917"/>
    </row>
    <row r="59918" spans="4:4" x14ac:dyDescent="0.25">
      <c r="D59918"/>
    </row>
    <row r="59919" spans="4:4" x14ac:dyDescent="0.25">
      <c r="D59919"/>
    </row>
    <row r="59920" spans="4:4" x14ac:dyDescent="0.25">
      <c r="D59920"/>
    </row>
    <row r="59921" spans="4:4" x14ac:dyDescent="0.25">
      <c r="D59921"/>
    </row>
    <row r="59922" spans="4:4" x14ac:dyDescent="0.25">
      <c r="D59922"/>
    </row>
    <row r="59923" spans="4:4" x14ac:dyDescent="0.25">
      <c r="D59923"/>
    </row>
    <row r="59924" spans="4:4" x14ac:dyDescent="0.25">
      <c r="D59924"/>
    </row>
    <row r="59925" spans="4:4" x14ac:dyDescent="0.25">
      <c r="D59925"/>
    </row>
    <row r="59926" spans="4:4" x14ac:dyDescent="0.25">
      <c r="D59926"/>
    </row>
    <row r="59927" spans="4:4" x14ac:dyDescent="0.25">
      <c r="D59927"/>
    </row>
    <row r="59928" spans="4:4" x14ac:dyDescent="0.25">
      <c r="D59928"/>
    </row>
    <row r="59929" spans="4:4" x14ac:dyDescent="0.25">
      <c r="D59929"/>
    </row>
    <row r="59930" spans="4:4" x14ac:dyDescent="0.25">
      <c r="D59930"/>
    </row>
    <row r="59931" spans="4:4" x14ac:dyDescent="0.25">
      <c r="D59931"/>
    </row>
    <row r="59932" spans="4:4" x14ac:dyDescent="0.25">
      <c r="D59932"/>
    </row>
    <row r="59933" spans="4:4" x14ac:dyDescent="0.25">
      <c r="D59933"/>
    </row>
    <row r="59934" spans="4:4" x14ac:dyDescent="0.25">
      <c r="D59934"/>
    </row>
    <row r="59935" spans="4:4" x14ac:dyDescent="0.25">
      <c r="D59935"/>
    </row>
    <row r="59936" spans="4:4" x14ac:dyDescent="0.25">
      <c r="D59936"/>
    </row>
    <row r="59937" spans="4:4" x14ac:dyDescent="0.25">
      <c r="D59937"/>
    </row>
    <row r="59938" spans="4:4" x14ac:dyDescent="0.25">
      <c r="D59938"/>
    </row>
    <row r="59939" spans="4:4" x14ac:dyDescent="0.25">
      <c r="D59939"/>
    </row>
    <row r="59940" spans="4:4" x14ac:dyDescent="0.25">
      <c r="D59940"/>
    </row>
    <row r="59941" spans="4:4" x14ac:dyDescent="0.25">
      <c r="D59941"/>
    </row>
    <row r="59942" spans="4:4" x14ac:dyDescent="0.25">
      <c r="D59942"/>
    </row>
    <row r="59943" spans="4:4" x14ac:dyDescent="0.25">
      <c r="D59943"/>
    </row>
    <row r="59944" spans="4:4" x14ac:dyDescent="0.25">
      <c r="D59944"/>
    </row>
    <row r="59945" spans="4:4" x14ac:dyDescent="0.25">
      <c r="D59945"/>
    </row>
    <row r="59946" spans="4:4" x14ac:dyDescent="0.25">
      <c r="D59946"/>
    </row>
    <row r="59947" spans="4:4" x14ac:dyDescent="0.25">
      <c r="D59947"/>
    </row>
    <row r="59948" spans="4:4" x14ac:dyDescent="0.25">
      <c r="D59948"/>
    </row>
    <row r="59949" spans="4:4" x14ac:dyDescent="0.25">
      <c r="D59949"/>
    </row>
    <row r="59950" spans="4:4" x14ac:dyDescent="0.25">
      <c r="D59950"/>
    </row>
    <row r="59951" spans="4:4" x14ac:dyDescent="0.25">
      <c r="D59951"/>
    </row>
    <row r="59952" spans="4:4" x14ac:dyDescent="0.25">
      <c r="D59952"/>
    </row>
    <row r="59953" spans="4:4" x14ac:dyDescent="0.25">
      <c r="D59953"/>
    </row>
    <row r="59954" spans="4:4" x14ac:dyDescent="0.25">
      <c r="D59954"/>
    </row>
    <row r="59955" spans="4:4" x14ac:dyDescent="0.25">
      <c r="D59955"/>
    </row>
    <row r="59956" spans="4:4" x14ac:dyDescent="0.25">
      <c r="D59956"/>
    </row>
    <row r="59957" spans="4:4" x14ac:dyDescent="0.25">
      <c r="D59957"/>
    </row>
    <row r="59958" spans="4:4" x14ac:dyDescent="0.25">
      <c r="D59958"/>
    </row>
    <row r="59959" spans="4:4" x14ac:dyDescent="0.25">
      <c r="D59959"/>
    </row>
    <row r="59960" spans="4:4" x14ac:dyDescent="0.25">
      <c r="D59960"/>
    </row>
    <row r="59961" spans="4:4" x14ac:dyDescent="0.25">
      <c r="D59961"/>
    </row>
    <row r="59962" spans="4:4" x14ac:dyDescent="0.25">
      <c r="D59962"/>
    </row>
    <row r="59963" spans="4:4" x14ac:dyDescent="0.25">
      <c r="D59963"/>
    </row>
    <row r="59964" spans="4:4" x14ac:dyDescent="0.25">
      <c r="D59964"/>
    </row>
    <row r="59965" spans="4:4" x14ac:dyDescent="0.25">
      <c r="D59965"/>
    </row>
    <row r="59966" spans="4:4" x14ac:dyDescent="0.25">
      <c r="D59966"/>
    </row>
    <row r="59967" spans="4:4" x14ac:dyDescent="0.25">
      <c r="D59967"/>
    </row>
    <row r="59968" spans="4:4" x14ac:dyDescent="0.25">
      <c r="D59968"/>
    </row>
    <row r="59969" spans="4:4" x14ac:dyDescent="0.25">
      <c r="D59969"/>
    </row>
    <row r="59970" spans="4:4" x14ac:dyDescent="0.25">
      <c r="D59970"/>
    </row>
    <row r="59971" spans="4:4" x14ac:dyDescent="0.25">
      <c r="D59971"/>
    </row>
    <row r="59972" spans="4:4" x14ac:dyDescent="0.25">
      <c r="D59972"/>
    </row>
    <row r="59973" spans="4:4" x14ac:dyDescent="0.25">
      <c r="D59973"/>
    </row>
    <row r="59974" spans="4:4" x14ac:dyDescent="0.25">
      <c r="D59974"/>
    </row>
    <row r="59975" spans="4:4" x14ac:dyDescent="0.25">
      <c r="D59975"/>
    </row>
    <row r="59976" spans="4:4" x14ac:dyDescent="0.25">
      <c r="D59976"/>
    </row>
    <row r="59977" spans="4:4" x14ac:dyDescent="0.25">
      <c r="D59977"/>
    </row>
    <row r="59978" spans="4:4" x14ac:dyDescent="0.25">
      <c r="D59978"/>
    </row>
    <row r="59979" spans="4:4" x14ac:dyDescent="0.25">
      <c r="D59979"/>
    </row>
    <row r="59980" spans="4:4" x14ac:dyDescent="0.25">
      <c r="D59980"/>
    </row>
    <row r="59981" spans="4:4" x14ac:dyDescent="0.25">
      <c r="D59981"/>
    </row>
    <row r="59982" spans="4:4" x14ac:dyDescent="0.25">
      <c r="D59982"/>
    </row>
    <row r="59983" spans="4:4" x14ac:dyDescent="0.25">
      <c r="D59983"/>
    </row>
    <row r="59984" spans="4:4" x14ac:dyDescent="0.25">
      <c r="D59984"/>
    </row>
    <row r="59985" spans="4:4" x14ac:dyDescent="0.25">
      <c r="D59985"/>
    </row>
    <row r="59986" spans="4:4" x14ac:dyDescent="0.25">
      <c r="D59986"/>
    </row>
    <row r="59987" spans="4:4" x14ac:dyDescent="0.25">
      <c r="D59987"/>
    </row>
    <row r="59988" spans="4:4" x14ac:dyDescent="0.25">
      <c r="D59988"/>
    </row>
    <row r="59989" spans="4:4" x14ac:dyDescent="0.25">
      <c r="D59989"/>
    </row>
    <row r="59990" spans="4:4" x14ac:dyDescent="0.25">
      <c r="D59990"/>
    </row>
    <row r="59991" spans="4:4" x14ac:dyDescent="0.25">
      <c r="D59991"/>
    </row>
    <row r="59992" spans="4:4" x14ac:dyDescent="0.25">
      <c r="D59992"/>
    </row>
    <row r="59993" spans="4:4" x14ac:dyDescent="0.25">
      <c r="D59993"/>
    </row>
    <row r="59994" spans="4:4" x14ac:dyDescent="0.25">
      <c r="D59994"/>
    </row>
    <row r="59995" spans="4:4" x14ac:dyDescent="0.25">
      <c r="D59995"/>
    </row>
    <row r="59996" spans="4:4" x14ac:dyDescent="0.25">
      <c r="D59996"/>
    </row>
    <row r="59997" spans="4:4" x14ac:dyDescent="0.25">
      <c r="D59997"/>
    </row>
    <row r="59998" spans="4:4" x14ac:dyDescent="0.25">
      <c r="D59998"/>
    </row>
    <row r="59999" spans="4:4" x14ac:dyDescent="0.25">
      <c r="D59999"/>
    </row>
    <row r="60000" spans="4:4" x14ac:dyDescent="0.25">
      <c r="D60000"/>
    </row>
    <row r="60001" spans="4:4" x14ac:dyDescent="0.25">
      <c r="D60001"/>
    </row>
    <row r="60002" spans="4:4" x14ac:dyDescent="0.25">
      <c r="D60002"/>
    </row>
    <row r="60003" spans="4:4" x14ac:dyDescent="0.25">
      <c r="D60003"/>
    </row>
    <row r="60004" spans="4:4" x14ac:dyDescent="0.25">
      <c r="D60004"/>
    </row>
    <row r="60005" spans="4:4" x14ac:dyDescent="0.25">
      <c r="D60005"/>
    </row>
    <row r="60006" spans="4:4" x14ac:dyDescent="0.25">
      <c r="D60006"/>
    </row>
    <row r="60007" spans="4:4" x14ac:dyDescent="0.25">
      <c r="D60007"/>
    </row>
    <row r="60008" spans="4:4" x14ac:dyDescent="0.25">
      <c r="D60008"/>
    </row>
    <row r="60009" spans="4:4" x14ac:dyDescent="0.25">
      <c r="D60009"/>
    </row>
    <row r="60010" spans="4:4" x14ac:dyDescent="0.25">
      <c r="D60010"/>
    </row>
    <row r="60011" spans="4:4" x14ac:dyDescent="0.25">
      <c r="D60011"/>
    </row>
    <row r="60012" spans="4:4" x14ac:dyDescent="0.25">
      <c r="D60012"/>
    </row>
    <row r="60013" spans="4:4" x14ac:dyDescent="0.25">
      <c r="D60013"/>
    </row>
    <row r="60014" spans="4:4" x14ac:dyDescent="0.25">
      <c r="D60014"/>
    </row>
    <row r="60015" spans="4:4" x14ac:dyDescent="0.25">
      <c r="D60015"/>
    </row>
    <row r="60016" spans="4:4" x14ac:dyDescent="0.25">
      <c r="D60016"/>
    </row>
    <row r="60017" spans="4:4" x14ac:dyDescent="0.25">
      <c r="D60017"/>
    </row>
    <row r="60018" spans="4:4" x14ac:dyDescent="0.25">
      <c r="D60018"/>
    </row>
    <row r="60019" spans="4:4" x14ac:dyDescent="0.25">
      <c r="D60019"/>
    </row>
    <row r="60020" spans="4:4" x14ac:dyDescent="0.25">
      <c r="D60020"/>
    </row>
    <row r="60021" spans="4:4" x14ac:dyDescent="0.25">
      <c r="D60021"/>
    </row>
    <row r="60022" spans="4:4" x14ac:dyDescent="0.25">
      <c r="D60022"/>
    </row>
    <row r="60023" spans="4:4" x14ac:dyDescent="0.25">
      <c r="D60023"/>
    </row>
    <row r="60024" spans="4:4" x14ac:dyDescent="0.25">
      <c r="D60024"/>
    </row>
    <row r="60025" spans="4:4" x14ac:dyDescent="0.25">
      <c r="D60025"/>
    </row>
    <row r="60026" spans="4:4" x14ac:dyDescent="0.25">
      <c r="D60026"/>
    </row>
    <row r="60027" spans="4:4" x14ac:dyDescent="0.25">
      <c r="D60027"/>
    </row>
    <row r="60028" spans="4:4" x14ac:dyDescent="0.25">
      <c r="D60028"/>
    </row>
    <row r="60029" spans="4:4" x14ac:dyDescent="0.25">
      <c r="D60029"/>
    </row>
    <row r="60030" spans="4:4" x14ac:dyDescent="0.25">
      <c r="D60030"/>
    </row>
    <row r="60031" spans="4:4" x14ac:dyDescent="0.25">
      <c r="D60031"/>
    </row>
    <row r="60032" spans="4:4" x14ac:dyDescent="0.25">
      <c r="D60032"/>
    </row>
    <row r="60033" spans="4:4" x14ac:dyDescent="0.25">
      <c r="D60033"/>
    </row>
    <row r="60034" spans="4:4" x14ac:dyDescent="0.25">
      <c r="D60034"/>
    </row>
    <row r="60035" spans="4:4" x14ac:dyDescent="0.25">
      <c r="D60035"/>
    </row>
    <row r="60036" spans="4:4" x14ac:dyDescent="0.25">
      <c r="D60036"/>
    </row>
    <row r="60037" spans="4:4" x14ac:dyDescent="0.25">
      <c r="D60037"/>
    </row>
    <row r="60038" spans="4:4" x14ac:dyDescent="0.25">
      <c r="D60038"/>
    </row>
    <row r="60039" spans="4:4" x14ac:dyDescent="0.25">
      <c r="D60039"/>
    </row>
    <row r="60040" spans="4:4" x14ac:dyDescent="0.25">
      <c r="D60040"/>
    </row>
    <row r="60041" spans="4:4" x14ac:dyDescent="0.25">
      <c r="D60041"/>
    </row>
    <row r="60042" spans="4:4" x14ac:dyDescent="0.25">
      <c r="D60042"/>
    </row>
    <row r="60043" spans="4:4" x14ac:dyDescent="0.25">
      <c r="D60043"/>
    </row>
    <row r="60044" spans="4:4" x14ac:dyDescent="0.25">
      <c r="D60044"/>
    </row>
    <row r="60045" spans="4:4" x14ac:dyDescent="0.25">
      <c r="D60045"/>
    </row>
    <row r="60046" spans="4:4" x14ac:dyDescent="0.25">
      <c r="D60046"/>
    </row>
    <row r="60047" spans="4:4" x14ac:dyDescent="0.25">
      <c r="D60047"/>
    </row>
    <row r="60048" spans="4:4" x14ac:dyDescent="0.25">
      <c r="D60048"/>
    </row>
    <row r="60049" spans="4:4" x14ac:dyDescent="0.25">
      <c r="D60049"/>
    </row>
    <row r="60050" spans="4:4" x14ac:dyDescent="0.25">
      <c r="D60050"/>
    </row>
    <row r="60051" spans="4:4" x14ac:dyDescent="0.25">
      <c r="D60051"/>
    </row>
    <row r="60052" spans="4:4" x14ac:dyDescent="0.25">
      <c r="D60052"/>
    </row>
    <row r="60053" spans="4:4" x14ac:dyDescent="0.25">
      <c r="D60053"/>
    </row>
    <row r="60054" spans="4:4" x14ac:dyDescent="0.25">
      <c r="D60054"/>
    </row>
    <row r="60055" spans="4:4" x14ac:dyDescent="0.25">
      <c r="D60055"/>
    </row>
    <row r="60056" spans="4:4" x14ac:dyDescent="0.25">
      <c r="D60056"/>
    </row>
    <row r="60057" spans="4:4" x14ac:dyDescent="0.25">
      <c r="D60057"/>
    </row>
    <row r="60058" spans="4:4" x14ac:dyDescent="0.25">
      <c r="D60058"/>
    </row>
    <row r="60059" spans="4:4" x14ac:dyDescent="0.25">
      <c r="D60059"/>
    </row>
    <row r="60060" spans="4:4" x14ac:dyDescent="0.25">
      <c r="D60060"/>
    </row>
    <row r="60061" spans="4:4" x14ac:dyDescent="0.25">
      <c r="D60061"/>
    </row>
    <row r="60062" spans="4:4" x14ac:dyDescent="0.25">
      <c r="D60062"/>
    </row>
    <row r="60063" spans="4:4" x14ac:dyDescent="0.25">
      <c r="D60063"/>
    </row>
    <row r="60064" spans="4:4" x14ac:dyDescent="0.25">
      <c r="D60064"/>
    </row>
    <row r="60065" spans="4:4" x14ac:dyDescent="0.25">
      <c r="D60065"/>
    </row>
    <row r="60066" spans="4:4" x14ac:dyDescent="0.25">
      <c r="D60066"/>
    </row>
    <row r="60067" spans="4:4" x14ac:dyDescent="0.25">
      <c r="D60067"/>
    </row>
    <row r="60068" spans="4:4" x14ac:dyDescent="0.25">
      <c r="D60068"/>
    </row>
    <row r="60069" spans="4:4" x14ac:dyDescent="0.25">
      <c r="D60069"/>
    </row>
    <row r="60070" spans="4:4" x14ac:dyDescent="0.25">
      <c r="D60070"/>
    </row>
    <row r="60071" spans="4:4" x14ac:dyDescent="0.25">
      <c r="D60071"/>
    </row>
    <row r="60072" spans="4:4" x14ac:dyDescent="0.25">
      <c r="D60072"/>
    </row>
    <row r="60073" spans="4:4" x14ac:dyDescent="0.25">
      <c r="D60073"/>
    </row>
    <row r="60074" spans="4:4" x14ac:dyDescent="0.25">
      <c r="D60074"/>
    </row>
    <row r="60075" spans="4:4" x14ac:dyDescent="0.25">
      <c r="D60075"/>
    </row>
    <row r="60076" spans="4:4" x14ac:dyDescent="0.25">
      <c r="D60076"/>
    </row>
    <row r="60077" spans="4:4" x14ac:dyDescent="0.25">
      <c r="D60077"/>
    </row>
    <row r="60078" spans="4:4" x14ac:dyDescent="0.25">
      <c r="D60078"/>
    </row>
    <row r="60079" spans="4:4" x14ac:dyDescent="0.25">
      <c r="D60079"/>
    </row>
    <row r="60080" spans="4:4" x14ac:dyDescent="0.25">
      <c r="D60080"/>
    </row>
    <row r="60081" spans="4:4" x14ac:dyDescent="0.25">
      <c r="D60081"/>
    </row>
    <row r="60082" spans="4:4" x14ac:dyDescent="0.25">
      <c r="D60082"/>
    </row>
    <row r="60083" spans="4:4" x14ac:dyDescent="0.25">
      <c r="D60083"/>
    </row>
    <row r="60084" spans="4:4" x14ac:dyDescent="0.25">
      <c r="D60084"/>
    </row>
    <row r="60085" spans="4:4" x14ac:dyDescent="0.25">
      <c r="D60085"/>
    </row>
    <row r="60086" spans="4:4" x14ac:dyDescent="0.25">
      <c r="D60086"/>
    </row>
    <row r="60087" spans="4:4" x14ac:dyDescent="0.25">
      <c r="D60087"/>
    </row>
    <row r="60088" spans="4:4" x14ac:dyDescent="0.25">
      <c r="D60088"/>
    </row>
    <row r="60089" spans="4:4" x14ac:dyDescent="0.25">
      <c r="D60089"/>
    </row>
    <row r="60090" spans="4:4" x14ac:dyDescent="0.25">
      <c r="D60090"/>
    </row>
    <row r="60091" spans="4:4" x14ac:dyDescent="0.25">
      <c r="D60091"/>
    </row>
    <row r="60092" spans="4:4" x14ac:dyDescent="0.25">
      <c r="D60092"/>
    </row>
    <row r="60093" spans="4:4" x14ac:dyDescent="0.25">
      <c r="D60093"/>
    </row>
    <row r="60094" spans="4:4" x14ac:dyDescent="0.25">
      <c r="D60094"/>
    </row>
    <row r="60095" spans="4:4" x14ac:dyDescent="0.25">
      <c r="D60095"/>
    </row>
    <row r="60096" spans="4:4" x14ac:dyDescent="0.25">
      <c r="D60096"/>
    </row>
    <row r="60097" spans="4:4" x14ac:dyDescent="0.25">
      <c r="D60097"/>
    </row>
    <row r="60098" spans="4:4" x14ac:dyDescent="0.25">
      <c r="D60098"/>
    </row>
    <row r="60099" spans="4:4" x14ac:dyDescent="0.25">
      <c r="D60099"/>
    </row>
    <row r="60100" spans="4:4" x14ac:dyDescent="0.25">
      <c r="D60100"/>
    </row>
    <row r="60101" spans="4:4" x14ac:dyDescent="0.25">
      <c r="D60101"/>
    </row>
    <row r="60102" spans="4:4" x14ac:dyDescent="0.25">
      <c r="D60102"/>
    </row>
    <row r="60103" spans="4:4" x14ac:dyDescent="0.25">
      <c r="D60103"/>
    </row>
    <row r="60104" spans="4:4" x14ac:dyDescent="0.25">
      <c r="D60104"/>
    </row>
    <row r="60105" spans="4:4" x14ac:dyDescent="0.25">
      <c r="D60105"/>
    </row>
    <row r="60106" spans="4:4" x14ac:dyDescent="0.25">
      <c r="D60106"/>
    </row>
    <row r="60107" spans="4:4" x14ac:dyDescent="0.25">
      <c r="D60107"/>
    </row>
    <row r="60108" spans="4:4" x14ac:dyDescent="0.25">
      <c r="D60108"/>
    </row>
    <row r="60109" spans="4:4" x14ac:dyDescent="0.25">
      <c r="D60109"/>
    </row>
    <row r="60110" spans="4:4" x14ac:dyDescent="0.25">
      <c r="D60110"/>
    </row>
    <row r="60111" spans="4:4" x14ac:dyDescent="0.25">
      <c r="D60111"/>
    </row>
    <row r="60112" spans="4:4" x14ac:dyDescent="0.25">
      <c r="D60112"/>
    </row>
    <row r="60113" spans="4:4" x14ac:dyDescent="0.25">
      <c r="D60113"/>
    </row>
    <row r="60114" spans="4:4" x14ac:dyDescent="0.25">
      <c r="D60114"/>
    </row>
    <row r="60115" spans="4:4" x14ac:dyDescent="0.25">
      <c r="D60115"/>
    </row>
    <row r="60116" spans="4:4" x14ac:dyDescent="0.25">
      <c r="D60116"/>
    </row>
    <row r="60117" spans="4:4" x14ac:dyDescent="0.25">
      <c r="D60117"/>
    </row>
    <row r="60118" spans="4:4" x14ac:dyDescent="0.25">
      <c r="D60118"/>
    </row>
    <row r="60119" spans="4:4" x14ac:dyDescent="0.25">
      <c r="D60119"/>
    </row>
    <row r="60120" spans="4:4" x14ac:dyDescent="0.25">
      <c r="D60120"/>
    </row>
    <row r="60121" spans="4:4" x14ac:dyDescent="0.25">
      <c r="D60121"/>
    </row>
    <row r="60122" spans="4:4" x14ac:dyDescent="0.25">
      <c r="D60122"/>
    </row>
    <row r="60123" spans="4:4" x14ac:dyDescent="0.25">
      <c r="D60123"/>
    </row>
    <row r="60124" spans="4:4" x14ac:dyDescent="0.25">
      <c r="D60124"/>
    </row>
    <row r="60125" spans="4:4" x14ac:dyDescent="0.25">
      <c r="D60125"/>
    </row>
    <row r="60126" spans="4:4" x14ac:dyDescent="0.25">
      <c r="D60126"/>
    </row>
    <row r="60127" spans="4:4" x14ac:dyDescent="0.25">
      <c r="D60127"/>
    </row>
    <row r="60128" spans="4:4" x14ac:dyDescent="0.25">
      <c r="D60128"/>
    </row>
    <row r="60129" spans="4:4" x14ac:dyDescent="0.25">
      <c r="D60129"/>
    </row>
    <row r="60130" spans="4:4" x14ac:dyDescent="0.25">
      <c r="D60130"/>
    </row>
    <row r="60131" spans="4:4" x14ac:dyDescent="0.25">
      <c r="D60131"/>
    </row>
    <row r="60132" spans="4:4" x14ac:dyDescent="0.25">
      <c r="D60132"/>
    </row>
    <row r="60133" spans="4:4" x14ac:dyDescent="0.25">
      <c r="D60133"/>
    </row>
    <row r="60134" spans="4:4" x14ac:dyDescent="0.25">
      <c r="D60134"/>
    </row>
    <row r="60135" spans="4:4" x14ac:dyDescent="0.25">
      <c r="D60135"/>
    </row>
    <row r="60136" spans="4:4" x14ac:dyDescent="0.25">
      <c r="D60136"/>
    </row>
    <row r="60137" spans="4:4" x14ac:dyDescent="0.25">
      <c r="D60137"/>
    </row>
    <row r="60138" spans="4:4" x14ac:dyDescent="0.25">
      <c r="D60138"/>
    </row>
    <row r="60139" spans="4:4" x14ac:dyDescent="0.25">
      <c r="D60139"/>
    </row>
    <row r="60140" spans="4:4" x14ac:dyDescent="0.25">
      <c r="D60140"/>
    </row>
    <row r="60141" spans="4:4" x14ac:dyDescent="0.25">
      <c r="D60141"/>
    </row>
    <row r="60142" spans="4:4" x14ac:dyDescent="0.25">
      <c r="D60142"/>
    </row>
    <row r="60143" spans="4:4" x14ac:dyDescent="0.25">
      <c r="D60143"/>
    </row>
    <row r="60144" spans="4:4" x14ac:dyDescent="0.25">
      <c r="D60144"/>
    </row>
    <row r="60145" spans="4:4" x14ac:dyDescent="0.25">
      <c r="D60145"/>
    </row>
    <row r="60146" spans="4:4" x14ac:dyDescent="0.25">
      <c r="D60146"/>
    </row>
    <row r="60147" spans="4:4" x14ac:dyDescent="0.25">
      <c r="D60147"/>
    </row>
    <row r="60148" spans="4:4" x14ac:dyDescent="0.25">
      <c r="D60148"/>
    </row>
    <row r="60149" spans="4:4" x14ac:dyDescent="0.25">
      <c r="D60149"/>
    </row>
    <row r="60150" spans="4:4" x14ac:dyDescent="0.25">
      <c r="D60150"/>
    </row>
    <row r="60151" spans="4:4" x14ac:dyDescent="0.25">
      <c r="D60151"/>
    </row>
    <row r="60152" spans="4:4" x14ac:dyDescent="0.25">
      <c r="D60152"/>
    </row>
    <row r="60153" spans="4:4" x14ac:dyDescent="0.25">
      <c r="D60153"/>
    </row>
    <row r="60154" spans="4:4" x14ac:dyDescent="0.25">
      <c r="D60154"/>
    </row>
    <row r="60155" spans="4:4" x14ac:dyDescent="0.25">
      <c r="D60155"/>
    </row>
    <row r="60156" spans="4:4" x14ac:dyDescent="0.25">
      <c r="D60156"/>
    </row>
    <row r="60157" spans="4:4" x14ac:dyDescent="0.25">
      <c r="D60157"/>
    </row>
    <row r="60158" spans="4:4" x14ac:dyDescent="0.25">
      <c r="D60158"/>
    </row>
    <row r="60159" spans="4:4" x14ac:dyDescent="0.25">
      <c r="D60159"/>
    </row>
    <row r="60160" spans="4:4" x14ac:dyDescent="0.25">
      <c r="D60160"/>
    </row>
    <row r="60161" spans="4:4" x14ac:dyDescent="0.25">
      <c r="D60161"/>
    </row>
    <row r="60162" spans="4:4" x14ac:dyDescent="0.25">
      <c r="D60162"/>
    </row>
    <row r="60163" spans="4:4" x14ac:dyDescent="0.25">
      <c r="D60163"/>
    </row>
    <row r="60164" spans="4:4" x14ac:dyDescent="0.25">
      <c r="D60164"/>
    </row>
    <row r="60165" spans="4:4" x14ac:dyDescent="0.25">
      <c r="D60165"/>
    </row>
    <row r="60166" spans="4:4" x14ac:dyDescent="0.25">
      <c r="D60166"/>
    </row>
    <row r="60167" spans="4:4" x14ac:dyDescent="0.25">
      <c r="D60167"/>
    </row>
    <row r="60168" spans="4:4" x14ac:dyDescent="0.25">
      <c r="D60168"/>
    </row>
    <row r="60169" spans="4:4" x14ac:dyDescent="0.25">
      <c r="D60169"/>
    </row>
    <row r="60170" spans="4:4" x14ac:dyDescent="0.25">
      <c r="D60170"/>
    </row>
    <row r="60171" spans="4:4" x14ac:dyDescent="0.25">
      <c r="D60171"/>
    </row>
    <row r="60172" spans="4:4" x14ac:dyDescent="0.25">
      <c r="D60172"/>
    </row>
    <row r="60173" spans="4:4" x14ac:dyDescent="0.25">
      <c r="D60173"/>
    </row>
    <row r="60174" spans="4:4" x14ac:dyDescent="0.25">
      <c r="D60174"/>
    </row>
    <row r="60175" spans="4:4" x14ac:dyDescent="0.25">
      <c r="D60175"/>
    </row>
    <row r="60176" spans="4:4" x14ac:dyDescent="0.25">
      <c r="D60176"/>
    </row>
    <row r="60177" spans="4:4" x14ac:dyDescent="0.25">
      <c r="D60177"/>
    </row>
    <row r="60178" spans="4:4" x14ac:dyDescent="0.25">
      <c r="D60178"/>
    </row>
    <row r="60179" spans="4:4" x14ac:dyDescent="0.25">
      <c r="D60179"/>
    </row>
    <row r="60180" spans="4:4" x14ac:dyDescent="0.25">
      <c r="D60180"/>
    </row>
    <row r="60181" spans="4:4" x14ac:dyDescent="0.25">
      <c r="D60181"/>
    </row>
    <row r="60182" spans="4:4" x14ac:dyDescent="0.25">
      <c r="D60182"/>
    </row>
    <row r="60183" spans="4:4" x14ac:dyDescent="0.25">
      <c r="D60183"/>
    </row>
    <row r="60184" spans="4:4" x14ac:dyDescent="0.25">
      <c r="D60184"/>
    </row>
    <row r="60185" spans="4:4" x14ac:dyDescent="0.25">
      <c r="D60185"/>
    </row>
    <row r="60186" spans="4:4" x14ac:dyDescent="0.25">
      <c r="D60186"/>
    </row>
    <row r="60187" spans="4:4" x14ac:dyDescent="0.25">
      <c r="D60187"/>
    </row>
    <row r="60188" spans="4:4" x14ac:dyDescent="0.25">
      <c r="D60188"/>
    </row>
    <row r="60189" spans="4:4" x14ac:dyDescent="0.25">
      <c r="D60189"/>
    </row>
    <row r="60190" spans="4:4" x14ac:dyDescent="0.25">
      <c r="D60190"/>
    </row>
    <row r="60191" spans="4:4" x14ac:dyDescent="0.25">
      <c r="D60191"/>
    </row>
    <row r="60192" spans="4:4" x14ac:dyDescent="0.25">
      <c r="D60192"/>
    </row>
    <row r="60193" spans="4:4" x14ac:dyDescent="0.25">
      <c r="D60193"/>
    </row>
    <row r="60194" spans="4:4" x14ac:dyDescent="0.25">
      <c r="D60194"/>
    </row>
    <row r="60195" spans="4:4" x14ac:dyDescent="0.25">
      <c r="D60195"/>
    </row>
    <row r="60196" spans="4:4" x14ac:dyDescent="0.25">
      <c r="D60196"/>
    </row>
    <row r="60197" spans="4:4" x14ac:dyDescent="0.25">
      <c r="D60197"/>
    </row>
    <row r="60198" spans="4:4" x14ac:dyDescent="0.25">
      <c r="D60198"/>
    </row>
    <row r="60199" spans="4:4" x14ac:dyDescent="0.25">
      <c r="D60199"/>
    </row>
    <row r="60200" spans="4:4" x14ac:dyDescent="0.25">
      <c r="D60200"/>
    </row>
    <row r="60201" spans="4:4" x14ac:dyDescent="0.25">
      <c r="D60201"/>
    </row>
    <row r="60202" spans="4:4" x14ac:dyDescent="0.25">
      <c r="D60202"/>
    </row>
    <row r="60203" spans="4:4" x14ac:dyDescent="0.25">
      <c r="D60203"/>
    </row>
    <row r="60204" spans="4:4" x14ac:dyDescent="0.25">
      <c r="D60204"/>
    </row>
    <row r="60205" spans="4:4" x14ac:dyDescent="0.25">
      <c r="D60205"/>
    </row>
    <row r="60206" spans="4:4" x14ac:dyDescent="0.25">
      <c r="D60206"/>
    </row>
    <row r="60207" spans="4:4" x14ac:dyDescent="0.25">
      <c r="D60207"/>
    </row>
    <row r="60208" spans="4:4" x14ac:dyDescent="0.25">
      <c r="D60208"/>
    </row>
    <row r="60209" spans="4:4" x14ac:dyDescent="0.25">
      <c r="D60209"/>
    </row>
    <row r="60210" spans="4:4" x14ac:dyDescent="0.25">
      <c r="D60210"/>
    </row>
    <row r="60211" spans="4:4" x14ac:dyDescent="0.25">
      <c r="D60211"/>
    </row>
    <row r="60212" spans="4:4" x14ac:dyDescent="0.25">
      <c r="D60212"/>
    </row>
    <row r="60213" spans="4:4" x14ac:dyDescent="0.25">
      <c r="D60213"/>
    </row>
    <row r="60214" spans="4:4" x14ac:dyDescent="0.25">
      <c r="D60214"/>
    </row>
    <row r="60215" spans="4:4" x14ac:dyDescent="0.25">
      <c r="D60215"/>
    </row>
    <row r="60216" spans="4:4" x14ac:dyDescent="0.25">
      <c r="D60216"/>
    </row>
    <row r="60217" spans="4:4" x14ac:dyDescent="0.25">
      <c r="D60217"/>
    </row>
    <row r="60218" spans="4:4" x14ac:dyDescent="0.25">
      <c r="D60218"/>
    </row>
    <row r="60219" spans="4:4" x14ac:dyDescent="0.25">
      <c r="D60219"/>
    </row>
    <row r="60220" spans="4:4" x14ac:dyDescent="0.25">
      <c r="D60220"/>
    </row>
    <row r="60221" spans="4:4" x14ac:dyDescent="0.25">
      <c r="D60221"/>
    </row>
    <row r="60222" spans="4:4" x14ac:dyDescent="0.25">
      <c r="D60222"/>
    </row>
    <row r="60223" spans="4:4" x14ac:dyDescent="0.25">
      <c r="D60223"/>
    </row>
    <row r="60224" spans="4:4" x14ac:dyDescent="0.25">
      <c r="D60224"/>
    </row>
    <row r="60225" spans="4:4" x14ac:dyDescent="0.25">
      <c r="D60225"/>
    </row>
    <row r="60226" spans="4:4" x14ac:dyDescent="0.25">
      <c r="D60226"/>
    </row>
    <row r="60227" spans="4:4" x14ac:dyDescent="0.25">
      <c r="D60227"/>
    </row>
    <row r="60228" spans="4:4" x14ac:dyDescent="0.25">
      <c r="D60228"/>
    </row>
    <row r="60229" spans="4:4" x14ac:dyDescent="0.25">
      <c r="D60229"/>
    </row>
    <row r="60230" spans="4:4" x14ac:dyDescent="0.25">
      <c r="D60230"/>
    </row>
    <row r="60231" spans="4:4" x14ac:dyDescent="0.25">
      <c r="D60231"/>
    </row>
    <row r="60232" spans="4:4" x14ac:dyDescent="0.25">
      <c r="D60232"/>
    </row>
    <row r="60233" spans="4:4" x14ac:dyDescent="0.25">
      <c r="D60233"/>
    </row>
    <row r="60234" spans="4:4" x14ac:dyDescent="0.25">
      <c r="D60234"/>
    </row>
    <row r="60235" spans="4:4" x14ac:dyDescent="0.25">
      <c r="D60235"/>
    </row>
    <row r="60236" spans="4:4" x14ac:dyDescent="0.25">
      <c r="D60236"/>
    </row>
    <row r="60237" spans="4:4" x14ac:dyDescent="0.25">
      <c r="D60237"/>
    </row>
    <row r="60238" spans="4:4" x14ac:dyDescent="0.25">
      <c r="D60238"/>
    </row>
    <row r="60239" spans="4:4" x14ac:dyDescent="0.25">
      <c r="D60239"/>
    </row>
    <row r="60240" spans="4:4" x14ac:dyDescent="0.25">
      <c r="D60240"/>
    </row>
    <row r="60241" spans="4:4" x14ac:dyDescent="0.25">
      <c r="D60241"/>
    </row>
    <row r="60242" spans="4:4" x14ac:dyDescent="0.25">
      <c r="D60242"/>
    </row>
    <row r="60243" spans="4:4" x14ac:dyDescent="0.25">
      <c r="D60243"/>
    </row>
    <row r="60244" spans="4:4" x14ac:dyDescent="0.25">
      <c r="D60244"/>
    </row>
    <row r="60245" spans="4:4" x14ac:dyDescent="0.25">
      <c r="D60245"/>
    </row>
    <row r="60246" spans="4:4" x14ac:dyDescent="0.25">
      <c r="D60246"/>
    </row>
    <row r="60247" spans="4:4" x14ac:dyDescent="0.25">
      <c r="D60247"/>
    </row>
    <row r="60248" spans="4:4" x14ac:dyDescent="0.25">
      <c r="D60248"/>
    </row>
    <row r="60249" spans="4:4" x14ac:dyDescent="0.25">
      <c r="D60249"/>
    </row>
    <row r="60250" spans="4:4" x14ac:dyDescent="0.25">
      <c r="D60250"/>
    </row>
    <row r="60251" spans="4:4" x14ac:dyDescent="0.25">
      <c r="D60251"/>
    </row>
    <row r="60252" spans="4:4" x14ac:dyDescent="0.25">
      <c r="D60252"/>
    </row>
    <row r="60253" spans="4:4" x14ac:dyDescent="0.25">
      <c r="D60253"/>
    </row>
    <row r="60254" spans="4:4" x14ac:dyDescent="0.25">
      <c r="D60254"/>
    </row>
    <row r="60255" spans="4:4" x14ac:dyDescent="0.25">
      <c r="D60255"/>
    </row>
    <row r="60256" spans="4:4" x14ac:dyDescent="0.25">
      <c r="D60256"/>
    </row>
    <row r="60257" spans="4:4" x14ac:dyDescent="0.25">
      <c r="D60257"/>
    </row>
    <row r="60258" spans="4:4" x14ac:dyDescent="0.25">
      <c r="D60258"/>
    </row>
    <row r="60259" spans="4:4" x14ac:dyDescent="0.25">
      <c r="D60259"/>
    </row>
    <row r="60260" spans="4:4" x14ac:dyDescent="0.25">
      <c r="D60260"/>
    </row>
    <row r="60261" spans="4:4" x14ac:dyDescent="0.25">
      <c r="D60261"/>
    </row>
    <row r="60262" spans="4:4" x14ac:dyDescent="0.25">
      <c r="D60262"/>
    </row>
    <row r="60263" spans="4:4" x14ac:dyDescent="0.25">
      <c r="D60263"/>
    </row>
    <row r="60264" spans="4:4" x14ac:dyDescent="0.25">
      <c r="D60264"/>
    </row>
    <row r="60265" spans="4:4" x14ac:dyDescent="0.25">
      <c r="D60265"/>
    </row>
    <row r="60266" spans="4:4" x14ac:dyDescent="0.25">
      <c r="D60266"/>
    </row>
    <row r="60267" spans="4:4" x14ac:dyDescent="0.25">
      <c r="D60267"/>
    </row>
    <row r="60268" spans="4:4" x14ac:dyDescent="0.25">
      <c r="D60268"/>
    </row>
    <row r="60269" spans="4:4" x14ac:dyDescent="0.25">
      <c r="D60269"/>
    </row>
    <row r="60270" spans="4:4" x14ac:dyDescent="0.25">
      <c r="D60270"/>
    </row>
    <row r="60271" spans="4:4" x14ac:dyDescent="0.25">
      <c r="D60271"/>
    </row>
    <row r="60272" spans="4:4" x14ac:dyDescent="0.25">
      <c r="D60272"/>
    </row>
    <row r="60273" spans="4:4" x14ac:dyDescent="0.25">
      <c r="D60273"/>
    </row>
    <row r="60274" spans="4:4" x14ac:dyDescent="0.25">
      <c r="D60274"/>
    </row>
    <row r="60275" spans="4:4" x14ac:dyDescent="0.25">
      <c r="D60275"/>
    </row>
    <row r="60276" spans="4:4" x14ac:dyDescent="0.25">
      <c r="D60276"/>
    </row>
    <row r="60277" spans="4:4" x14ac:dyDescent="0.25">
      <c r="D60277"/>
    </row>
    <row r="60278" spans="4:4" x14ac:dyDescent="0.25">
      <c r="D60278"/>
    </row>
    <row r="60279" spans="4:4" x14ac:dyDescent="0.25">
      <c r="D60279"/>
    </row>
    <row r="60280" spans="4:4" x14ac:dyDescent="0.25">
      <c r="D60280"/>
    </row>
    <row r="60281" spans="4:4" x14ac:dyDescent="0.25">
      <c r="D60281"/>
    </row>
    <row r="60282" spans="4:4" x14ac:dyDescent="0.25">
      <c r="D60282"/>
    </row>
    <row r="60283" spans="4:4" x14ac:dyDescent="0.25">
      <c r="D60283"/>
    </row>
    <row r="60284" spans="4:4" x14ac:dyDescent="0.25">
      <c r="D60284"/>
    </row>
    <row r="60285" spans="4:4" x14ac:dyDescent="0.25">
      <c r="D60285"/>
    </row>
    <row r="60286" spans="4:4" x14ac:dyDescent="0.25">
      <c r="D60286"/>
    </row>
    <row r="60287" spans="4:4" x14ac:dyDescent="0.25">
      <c r="D60287"/>
    </row>
    <row r="60288" spans="4:4" x14ac:dyDescent="0.25">
      <c r="D60288"/>
    </row>
    <row r="60289" spans="4:4" x14ac:dyDescent="0.25">
      <c r="D60289"/>
    </row>
    <row r="60290" spans="4:4" x14ac:dyDescent="0.25">
      <c r="D60290"/>
    </row>
    <row r="60291" spans="4:4" x14ac:dyDescent="0.25">
      <c r="D60291"/>
    </row>
    <row r="60292" spans="4:4" x14ac:dyDescent="0.25">
      <c r="D60292"/>
    </row>
    <row r="60293" spans="4:4" x14ac:dyDescent="0.25">
      <c r="D60293"/>
    </row>
    <row r="60294" spans="4:4" x14ac:dyDescent="0.25">
      <c r="D60294"/>
    </row>
    <row r="60295" spans="4:4" x14ac:dyDescent="0.25">
      <c r="D60295"/>
    </row>
    <row r="60296" spans="4:4" x14ac:dyDescent="0.25">
      <c r="D60296"/>
    </row>
    <row r="60297" spans="4:4" x14ac:dyDescent="0.25">
      <c r="D60297"/>
    </row>
    <row r="60298" spans="4:4" x14ac:dyDescent="0.25">
      <c r="D60298"/>
    </row>
    <row r="60299" spans="4:4" x14ac:dyDescent="0.25">
      <c r="D60299"/>
    </row>
    <row r="60300" spans="4:4" x14ac:dyDescent="0.25">
      <c r="D60300"/>
    </row>
    <row r="60301" spans="4:4" x14ac:dyDescent="0.25">
      <c r="D60301"/>
    </row>
    <row r="60302" spans="4:4" x14ac:dyDescent="0.25">
      <c r="D60302"/>
    </row>
    <row r="60303" spans="4:4" x14ac:dyDescent="0.25">
      <c r="D60303"/>
    </row>
    <row r="60304" spans="4:4" x14ac:dyDescent="0.25">
      <c r="D60304"/>
    </row>
    <row r="60305" spans="4:4" x14ac:dyDescent="0.25">
      <c r="D60305"/>
    </row>
    <row r="60306" spans="4:4" x14ac:dyDescent="0.25">
      <c r="D60306"/>
    </row>
    <row r="60307" spans="4:4" x14ac:dyDescent="0.25">
      <c r="D60307"/>
    </row>
    <row r="60308" spans="4:4" x14ac:dyDescent="0.25">
      <c r="D60308"/>
    </row>
    <row r="60309" spans="4:4" x14ac:dyDescent="0.25">
      <c r="D60309"/>
    </row>
    <row r="60310" spans="4:4" x14ac:dyDescent="0.25">
      <c r="D60310"/>
    </row>
    <row r="60311" spans="4:4" x14ac:dyDescent="0.25">
      <c r="D60311"/>
    </row>
    <row r="60312" spans="4:4" x14ac:dyDescent="0.25">
      <c r="D60312"/>
    </row>
    <row r="60313" spans="4:4" x14ac:dyDescent="0.25">
      <c r="D60313"/>
    </row>
    <row r="60314" spans="4:4" x14ac:dyDescent="0.25">
      <c r="D60314"/>
    </row>
    <row r="60315" spans="4:4" x14ac:dyDescent="0.25">
      <c r="D60315"/>
    </row>
    <row r="60316" spans="4:4" x14ac:dyDescent="0.25">
      <c r="D60316"/>
    </row>
    <row r="60317" spans="4:4" x14ac:dyDescent="0.25">
      <c r="D60317"/>
    </row>
    <row r="60318" spans="4:4" x14ac:dyDescent="0.25">
      <c r="D60318"/>
    </row>
    <row r="60319" spans="4:4" x14ac:dyDescent="0.25">
      <c r="D60319"/>
    </row>
    <row r="60320" spans="4:4" x14ac:dyDescent="0.25">
      <c r="D60320"/>
    </row>
    <row r="60321" spans="4:4" x14ac:dyDescent="0.25">
      <c r="D60321"/>
    </row>
    <row r="60322" spans="4:4" x14ac:dyDescent="0.25">
      <c r="D60322"/>
    </row>
    <row r="60323" spans="4:4" x14ac:dyDescent="0.25">
      <c r="D60323"/>
    </row>
    <row r="60324" spans="4:4" x14ac:dyDescent="0.25">
      <c r="D60324"/>
    </row>
    <row r="60325" spans="4:4" x14ac:dyDescent="0.25">
      <c r="D60325"/>
    </row>
    <row r="60326" spans="4:4" x14ac:dyDescent="0.25">
      <c r="D60326"/>
    </row>
    <row r="60327" spans="4:4" x14ac:dyDescent="0.25">
      <c r="D60327"/>
    </row>
    <row r="60328" spans="4:4" x14ac:dyDescent="0.25">
      <c r="D60328"/>
    </row>
    <row r="60329" spans="4:4" x14ac:dyDescent="0.25">
      <c r="D60329"/>
    </row>
    <row r="60330" spans="4:4" x14ac:dyDescent="0.25">
      <c r="D60330"/>
    </row>
    <row r="60331" spans="4:4" x14ac:dyDescent="0.25">
      <c r="D60331"/>
    </row>
    <row r="60332" spans="4:4" x14ac:dyDescent="0.25">
      <c r="D60332"/>
    </row>
    <row r="60333" spans="4:4" x14ac:dyDescent="0.25">
      <c r="D60333"/>
    </row>
    <row r="60334" spans="4:4" x14ac:dyDescent="0.25">
      <c r="D60334"/>
    </row>
    <row r="60335" spans="4:4" x14ac:dyDescent="0.25">
      <c r="D60335"/>
    </row>
    <row r="60336" spans="4:4" x14ac:dyDescent="0.25">
      <c r="D60336"/>
    </row>
    <row r="60337" spans="4:4" x14ac:dyDescent="0.25">
      <c r="D60337"/>
    </row>
    <row r="60338" spans="4:4" x14ac:dyDescent="0.25">
      <c r="D60338"/>
    </row>
    <row r="60339" spans="4:4" x14ac:dyDescent="0.25">
      <c r="D60339"/>
    </row>
    <row r="60340" spans="4:4" x14ac:dyDescent="0.25">
      <c r="D60340"/>
    </row>
    <row r="60341" spans="4:4" x14ac:dyDescent="0.25">
      <c r="D60341"/>
    </row>
    <row r="60342" spans="4:4" x14ac:dyDescent="0.25">
      <c r="D60342"/>
    </row>
    <row r="60343" spans="4:4" x14ac:dyDescent="0.25">
      <c r="D60343"/>
    </row>
    <row r="60344" spans="4:4" x14ac:dyDescent="0.25">
      <c r="D60344"/>
    </row>
    <row r="60345" spans="4:4" x14ac:dyDescent="0.25">
      <c r="D60345"/>
    </row>
    <row r="60346" spans="4:4" x14ac:dyDescent="0.25">
      <c r="D60346"/>
    </row>
    <row r="60347" spans="4:4" x14ac:dyDescent="0.25">
      <c r="D60347"/>
    </row>
    <row r="60348" spans="4:4" x14ac:dyDescent="0.25">
      <c r="D60348"/>
    </row>
    <row r="60349" spans="4:4" x14ac:dyDescent="0.25">
      <c r="D60349"/>
    </row>
    <row r="60350" spans="4:4" x14ac:dyDescent="0.25">
      <c r="D60350"/>
    </row>
    <row r="60351" spans="4:4" x14ac:dyDescent="0.25">
      <c r="D60351"/>
    </row>
    <row r="60352" spans="4:4" x14ac:dyDescent="0.25">
      <c r="D60352"/>
    </row>
    <row r="60353" spans="4:4" x14ac:dyDescent="0.25">
      <c r="D60353"/>
    </row>
    <row r="60354" spans="4:4" x14ac:dyDescent="0.25">
      <c r="D60354"/>
    </row>
    <row r="60355" spans="4:4" x14ac:dyDescent="0.25">
      <c r="D60355"/>
    </row>
    <row r="60356" spans="4:4" x14ac:dyDescent="0.25">
      <c r="D60356"/>
    </row>
    <row r="60357" spans="4:4" x14ac:dyDescent="0.25">
      <c r="D60357"/>
    </row>
    <row r="60358" spans="4:4" x14ac:dyDescent="0.25">
      <c r="D60358"/>
    </row>
    <row r="60359" spans="4:4" x14ac:dyDescent="0.25">
      <c r="D60359"/>
    </row>
    <row r="60360" spans="4:4" x14ac:dyDescent="0.25">
      <c r="D60360"/>
    </row>
    <row r="60361" spans="4:4" x14ac:dyDescent="0.25">
      <c r="D60361"/>
    </row>
    <row r="60362" spans="4:4" x14ac:dyDescent="0.25">
      <c r="D60362"/>
    </row>
    <row r="60363" spans="4:4" x14ac:dyDescent="0.25">
      <c r="D60363"/>
    </row>
    <row r="60364" spans="4:4" x14ac:dyDescent="0.25">
      <c r="D60364"/>
    </row>
    <row r="60365" spans="4:4" x14ac:dyDescent="0.25">
      <c r="D60365"/>
    </row>
    <row r="60366" spans="4:4" x14ac:dyDescent="0.25">
      <c r="D60366"/>
    </row>
    <row r="60367" spans="4:4" x14ac:dyDescent="0.25">
      <c r="D60367"/>
    </row>
    <row r="60368" spans="4:4" x14ac:dyDescent="0.25">
      <c r="D60368"/>
    </row>
    <row r="60369" spans="4:4" x14ac:dyDescent="0.25">
      <c r="D60369"/>
    </row>
    <row r="60370" spans="4:4" x14ac:dyDescent="0.25">
      <c r="D60370"/>
    </row>
    <row r="60371" spans="4:4" x14ac:dyDescent="0.25">
      <c r="D60371"/>
    </row>
    <row r="60372" spans="4:4" x14ac:dyDescent="0.25">
      <c r="D60372"/>
    </row>
    <row r="60373" spans="4:4" x14ac:dyDescent="0.25">
      <c r="D60373"/>
    </row>
    <row r="60374" spans="4:4" x14ac:dyDescent="0.25">
      <c r="D60374"/>
    </row>
    <row r="60375" spans="4:4" x14ac:dyDescent="0.25">
      <c r="D60375"/>
    </row>
    <row r="60376" spans="4:4" x14ac:dyDescent="0.25">
      <c r="D60376"/>
    </row>
    <row r="60377" spans="4:4" x14ac:dyDescent="0.25">
      <c r="D60377"/>
    </row>
    <row r="60378" spans="4:4" x14ac:dyDescent="0.25">
      <c r="D60378"/>
    </row>
    <row r="60379" spans="4:4" x14ac:dyDescent="0.25">
      <c r="D60379"/>
    </row>
    <row r="60380" spans="4:4" x14ac:dyDescent="0.25">
      <c r="D60380"/>
    </row>
    <row r="60381" spans="4:4" x14ac:dyDescent="0.25">
      <c r="D60381"/>
    </row>
    <row r="60382" spans="4:4" x14ac:dyDescent="0.25">
      <c r="D60382"/>
    </row>
    <row r="60383" spans="4:4" x14ac:dyDescent="0.25">
      <c r="D60383"/>
    </row>
    <row r="60384" spans="4:4" x14ac:dyDescent="0.25">
      <c r="D60384"/>
    </row>
    <row r="60385" spans="4:4" x14ac:dyDescent="0.25">
      <c r="D60385"/>
    </row>
    <row r="60386" spans="4:4" x14ac:dyDescent="0.25">
      <c r="D60386"/>
    </row>
    <row r="60387" spans="4:4" x14ac:dyDescent="0.25">
      <c r="D60387"/>
    </row>
    <row r="60388" spans="4:4" x14ac:dyDescent="0.25">
      <c r="D60388"/>
    </row>
    <row r="60389" spans="4:4" x14ac:dyDescent="0.25">
      <c r="D60389"/>
    </row>
    <row r="60390" spans="4:4" x14ac:dyDescent="0.25">
      <c r="D60390"/>
    </row>
    <row r="60391" spans="4:4" x14ac:dyDescent="0.25">
      <c r="D60391"/>
    </row>
    <row r="60392" spans="4:4" x14ac:dyDescent="0.25">
      <c r="D60392"/>
    </row>
    <row r="60393" spans="4:4" x14ac:dyDescent="0.25">
      <c r="D60393"/>
    </row>
    <row r="60394" spans="4:4" x14ac:dyDescent="0.25">
      <c r="D60394"/>
    </row>
    <row r="60395" spans="4:4" x14ac:dyDescent="0.25">
      <c r="D60395"/>
    </row>
    <row r="60396" spans="4:4" x14ac:dyDescent="0.25">
      <c r="D60396"/>
    </row>
    <row r="60397" spans="4:4" x14ac:dyDescent="0.25">
      <c r="D60397"/>
    </row>
    <row r="60398" spans="4:4" x14ac:dyDescent="0.25">
      <c r="D60398"/>
    </row>
    <row r="60399" spans="4:4" x14ac:dyDescent="0.25">
      <c r="D60399"/>
    </row>
    <row r="60400" spans="4:4" x14ac:dyDescent="0.25">
      <c r="D60400"/>
    </row>
    <row r="60401" spans="4:4" x14ac:dyDescent="0.25">
      <c r="D60401"/>
    </row>
    <row r="60402" spans="4:4" x14ac:dyDescent="0.25">
      <c r="D60402"/>
    </row>
    <row r="60403" spans="4:4" x14ac:dyDescent="0.25">
      <c r="D60403"/>
    </row>
    <row r="60404" spans="4:4" x14ac:dyDescent="0.25">
      <c r="D60404"/>
    </row>
    <row r="60405" spans="4:4" x14ac:dyDescent="0.25">
      <c r="D60405"/>
    </row>
    <row r="60406" spans="4:4" x14ac:dyDescent="0.25">
      <c r="D60406"/>
    </row>
    <row r="60407" spans="4:4" x14ac:dyDescent="0.25">
      <c r="D60407"/>
    </row>
    <row r="60408" spans="4:4" x14ac:dyDescent="0.25">
      <c r="D60408"/>
    </row>
    <row r="60409" spans="4:4" x14ac:dyDescent="0.25">
      <c r="D60409"/>
    </row>
    <row r="60410" spans="4:4" x14ac:dyDescent="0.25">
      <c r="D60410"/>
    </row>
    <row r="60411" spans="4:4" x14ac:dyDescent="0.25">
      <c r="D60411"/>
    </row>
    <row r="60412" spans="4:4" x14ac:dyDescent="0.25">
      <c r="D60412"/>
    </row>
    <row r="60413" spans="4:4" x14ac:dyDescent="0.25">
      <c r="D60413"/>
    </row>
    <row r="60414" spans="4:4" x14ac:dyDescent="0.25">
      <c r="D60414"/>
    </row>
    <row r="60415" spans="4:4" x14ac:dyDescent="0.25">
      <c r="D60415"/>
    </row>
    <row r="60416" spans="4:4" x14ac:dyDescent="0.25">
      <c r="D60416"/>
    </row>
    <row r="60417" spans="4:4" x14ac:dyDescent="0.25">
      <c r="D60417"/>
    </row>
    <row r="60418" spans="4:4" x14ac:dyDescent="0.25">
      <c r="D60418"/>
    </row>
    <row r="60419" spans="4:4" x14ac:dyDescent="0.25">
      <c r="D60419"/>
    </row>
    <row r="60420" spans="4:4" x14ac:dyDescent="0.25">
      <c r="D60420"/>
    </row>
    <row r="60421" spans="4:4" x14ac:dyDescent="0.25">
      <c r="D60421"/>
    </row>
    <row r="60422" spans="4:4" x14ac:dyDescent="0.25">
      <c r="D60422"/>
    </row>
    <row r="60423" spans="4:4" x14ac:dyDescent="0.25">
      <c r="D60423"/>
    </row>
    <row r="60424" spans="4:4" x14ac:dyDescent="0.25">
      <c r="D60424"/>
    </row>
    <row r="60425" spans="4:4" x14ac:dyDescent="0.25">
      <c r="D60425"/>
    </row>
    <row r="60426" spans="4:4" x14ac:dyDescent="0.25">
      <c r="D60426"/>
    </row>
    <row r="60427" spans="4:4" x14ac:dyDescent="0.25">
      <c r="D60427"/>
    </row>
    <row r="60428" spans="4:4" x14ac:dyDescent="0.25">
      <c r="D60428"/>
    </row>
    <row r="60429" spans="4:4" x14ac:dyDescent="0.25">
      <c r="D60429"/>
    </row>
    <row r="60430" spans="4:4" x14ac:dyDescent="0.25">
      <c r="D60430"/>
    </row>
    <row r="60431" spans="4:4" x14ac:dyDescent="0.25">
      <c r="D60431"/>
    </row>
    <row r="60432" spans="4:4" x14ac:dyDescent="0.25">
      <c r="D60432"/>
    </row>
    <row r="60433" spans="4:4" x14ac:dyDescent="0.25">
      <c r="D60433"/>
    </row>
    <row r="60434" spans="4:4" x14ac:dyDescent="0.25">
      <c r="D60434"/>
    </row>
    <row r="60435" spans="4:4" x14ac:dyDescent="0.25">
      <c r="D60435"/>
    </row>
    <row r="60436" spans="4:4" x14ac:dyDescent="0.25">
      <c r="D60436"/>
    </row>
    <row r="60437" spans="4:4" x14ac:dyDescent="0.25">
      <c r="D60437"/>
    </row>
    <row r="60438" spans="4:4" x14ac:dyDescent="0.25">
      <c r="D60438"/>
    </row>
    <row r="60439" spans="4:4" x14ac:dyDescent="0.25">
      <c r="D60439"/>
    </row>
    <row r="60440" spans="4:4" x14ac:dyDescent="0.25">
      <c r="D60440"/>
    </row>
    <row r="60441" spans="4:4" x14ac:dyDescent="0.25">
      <c r="D60441"/>
    </row>
    <row r="60442" spans="4:4" x14ac:dyDescent="0.25">
      <c r="D60442"/>
    </row>
    <row r="60443" spans="4:4" x14ac:dyDescent="0.25">
      <c r="D60443"/>
    </row>
    <row r="60444" spans="4:4" x14ac:dyDescent="0.25">
      <c r="D60444"/>
    </row>
    <row r="60445" spans="4:4" x14ac:dyDescent="0.25">
      <c r="D60445"/>
    </row>
    <row r="60446" spans="4:4" x14ac:dyDescent="0.25">
      <c r="D60446"/>
    </row>
    <row r="60447" spans="4:4" x14ac:dyDescent="0.25">
      <c r="D60447"/>
    </row>
    <row r="60448" spans="4:4" x14ac:dyDescent="0.25">
      <c r="D60448"/>
    </row>
    <row r="60449" spans="4:4" x14ac:dyDescent="0.25">
      <c r="D60449"/>
    </row>
    <row r="60450" spans="4:4" x14ac:dyDescent="0.25">
      <c r="D60450"/>
    </row>
    <row r="60451" spans="4:4" x14ac:dyDescent="0.25">
      <c r="D60451"/>
    </row>
    <row r="60452" spans="4:4" x14ac:dyDescent="0.25">
      <c r="D60452"/>
    </row>
    <row r="60453" spans="4:4" x14ac:dyDescent="0.25">
      <c r="D60453"/>
    </row>
    <row r="60454" spans="4:4" x14ac:dyDescent="0.25">
      <c r="D60454"/>
    </row>
    <row r="60455" spans="4:4" x14ac:dyDescent="0.25">
      <c r="D60455"/>
    </row>
    <row r="60456" spans="4:4" x14ac:dyDescent="0.25">
      <c r="D60456"/>
    </row>
    <row r="60457" spans="4:4" x14ac:dyDescent="0.25">
      <c r="D60457"/>
    </row>
    <row r="60458" spans="4:4" x14ac:dyDescent="0.25">
      <c r="D60458"/>
    </row>
    <row r="60459" spans="4:4" x14ac:dyDescent="0.25">
      <c r="D60459"/>
    </row>
    <row r="60460" spans="4:4" x14ac:dyDescent="0.25">
      <c r="D60460"/>
    </row>
    <row r="60461" spans="4:4" x14ac:dyDescent="0.25">
      <c r="D60461"/>
    </row>
    <row r="60462" spans="4:4" x14ac:dyDescent="0.25">
      <c r="D60462"/>
    </row>
    <row r="60463" spans="4:4" x14ac:dyDescent="0.25">
      <c r="D60463"/>
    </row>
    <row r="60464" spans="4:4" x14ac:dyDescent="0.25">
      <c r="D60464"/>
    </row>
    <row r="60465" spans="4:4" x14ac:dyDescent="0.25">
      <c r="D60465"/>
    </row>
    <row r="60466" spans="4:4" x14ac:dyDescent="0.25">
      <c r="D60466"/>
    </row>
    <row r="60467" spans="4:4" x14ac:dyDescent="0.25">
      <c r="D60467"/>
    </row>
    <row r="60468" spans="4:4" x14ac:dyDescent="0.25">
      <c r="D60468"/>
    </row>
    <row r="60469" spans="4:4" x14ac:dyDescent="0.25">
      <c r="D60469"/>
    </row>
    <row r="60470" spans="4:4" x14ac:dyDescent="0.25">
      <c r="D60470"/>
    </row>
    <row r="60471" spans="4:4" x14ac:dyDescent="0.25">
      <c r="D60471"/>
    </row>
    <row r="60472" spans="4:4" x14ac:dyDescent="0.25">
      <c r="D60472"/>
    </row>
    <row r="60473" spans="4:4" x14ac:dyDescent="0.25">
      <c r="D60473"/>
    </row>
    <row r="60474" spans="4:4" x14ac:dyDescent="0.25">
      <c r="D60474"/>
    </row>
    <row r="60475" spans="4:4" x14ac:dyDescent="0.25">
      <c r="D60475"/>
    </row>
    <row r="60476" spans="4:4" x14ac:dyDescent="0.25">
      <c r="D60476"/>
    </row>
    <row r="60477" spans="4:4" x14ac:dyDescent="0.25">
      <c r="D60477"/>
    </row>
    <row r="60478" spans="4:4" x14ac:dyDescent="0.25">
      <c r="D60478"/>
    </row>
    <row r="60479" spans="4:4" x14ac:dyDescent="0.25">
      <c r="D60479"/>
    </row>
    <row r="60480" spans="4:4" x14ac:dyDescent="0.25">
      <c r="D60480"/>
    </row>
    <row r="60481" spans="4:4" x14ac:dyDescent="0.25">
      <c r="D60481"/>
    </row>
    <row r="60482" spans="4:4" x14ac:dyDescent="0.25">
      <c r="D60482"/>
    </row>
    <row r="60483" spans="4:4" x14ac:dyDescent="0.25">
      <c r="D60483"/>
    </row>
    <row r="60484" spans="4:4" x14ac:dyDescent="0.25">
      <c r="D60484"/>
    </row>
    <row r="60485" spans="4:4" x14ac:dyDescent="0.25">
      <c r="D60485"/>
    </row>
    <row r="60486" spans="4:4" x14ac:dyDescent="0.25">
      <c r="D60486"/>
    </row>
    <row r="60487" spans="4:4" x14ac:dyDescent="0.25">
      <c r="D60487"/>
    </row>
    <row r="60488" spans="4:4" x14ac:dyDescent="0.25">
      <c r="D60488"/>
    </row>
    <row r="60489" spans="4:4" x14ac:dyDescent="0.25">
      <c r="D60489"/>
    </row>
    <row r="60490" spans="4:4" x14ac:dyDescent="0.25">
      <c r="D60490"/>
    </row>
    <row r="60491" spans="4:4" x14ac:dyDescent="0.25">
      <c r="D60491"/>
    </row>
    <row r="60492" spans="4:4" x14ac:dyDescent="0.25">
      <c r="D60492"/>
    </row>
    <row r="60493" spans="4:4" x14ac:dyDescent="0.25">
      <c r="D60493"/>
    </row>
    <row r="60494" spans="4:4" x14ac:dyDescent="0.25">
      <c r="D60494"/>
    </row>
    <row r="60495" spans="4:4" x14ac:dyDescent="0.25">
      <c r="D60495"/>
    </row>
    <row r="60496" spans="4:4" x14ac:dyDescent="0.25">
      <c r="D60496"/>
    </row>
    <row r="60497" spans="4:4" x14ac:dyDescent="0.25">
      <c r="D60497"/>
    </row>
    <row r="60498" spans="4:4" x14ac:dyDescent="0.25">
      <c r="D60498"/>
    </row>
    <row r="60499" spans="4:4" x14ac:dyDescent="0.25">
      <c r="D60499"/>
    </row>
    <row r="60500" spans="4:4" x14ac:dyDescent="0.25">
      <c r="D60500"/>
    </row>
    <row r="60501" spans="4:4" x14ac:dyDescent="0.25">
      <c r="D60501"/>
    </row>
    <row r="60502" spans="4:4" x14ac:dyDescent="0.25">
      <c r="D60502"/>
    </row>
    <row r="60503" spans="4:4" x14ac:dyDescent="0.25">
      <c r="D60503"/>
    </row>
    <row r="60504" spans="4:4" x14ac:dyDescent="0.25">
      <c r="D60504"/>
    </row>
    <row r="60505" spans="4:4" x14ac:dyDescent="0.25">
      <c r="D60505"/>
    </row>
    <row r="60506" spans="4:4" x14ac:dyDescent="0.25">
      <c r="D60506"/>
    </row>
    <row r="60507" spans="4:4" x14ac:dyDescent="0.25">
      <c r="D60507"/>
    </row>
    <row r="60508" spans="4:4" x14ac:dyDescent="0.25">
      <c r="D60508"/>
    </row>
    <row r="60509" spans="4:4" x14ac:dyDescent="0.25">
      <c r="D60509"/>
    </row>
    <row r="60510" spans="4:4" x14ac:dyDescent="0.25">
      <c r="D60510"/>
    </row>
    <row r="60511" spans="4:4" x14ac:dyDescent="0.25">
      <c r="D60511"/>
    </row>
    <row r="60512" spans="4:4" x14ac:dyDescent="0.25">
      <c r="D60512"/>
    </row>
    <row r="60513" spans="4:4" x14ac:dyDescent="0.25">
      <c r="D60513"/>
    </row>
    <row r="60514" spans="4:4" x14ac:dyDescent="0.25">
      <c r="D60514"/>
    </row>
    <row r="60515" spans="4:4" x14ac:dyDescent="0.25">
      <c r="D60515"/>
    </row>
    <row r="60516" spans="4:4" x14ac:dyDescent="0.25">
      <c r="D60516"/>
    </row>
    <row r="60517" spans="4:4" x14ac:dyDescent="0.25">
      <c r="D60517"/>
    </row>
    <row r="60518" spans="4:4" x14ac:dyDescent="0.25">
      <c r="D60518"/>
    </row>
    <row r="60519" spans="4:4" x14ac:dyDescent="0.25">
      <c r="D60519"/>
    </row>
    <row r="60520" spans="4:4" x14ac:dyDescent="0.25">
      <c r="D60520"/>
    </row>
    <row r="60521" spans="4:4" x14ac:dyDescent="0.25">
      <c r="D60521"/>
    </row>
    <row r="60522" spans="4:4" x14ac:dyDescent="0.25">
      <c r="D60522"/>
    </row>
    <row r="60523" spans="4:4" x14ac:dyDescent="0.25">
      <c r="D60523"/>
    </row>
    <row r="60524" spans="4:4" x14ac:dyDescent="0.25">
      <c r="D60524"/>
    </row>
    <row r="60525" spans="4:4" x14ac:dyDescent="0.25">
      <c r="D60525"/>
    </row>
    <row r="60526" spans="4:4" x14ac:dyDescent="0.25">
      <c r="D60526"/>
    </row>
    <row r="60527" spans="4:4" x14ac:dyDescent="0.25">
      <c r="D60527"/>
    </row>
    <row r="60528" spans="4:4" x14ac:dyDescent="0.25">
      <c r="D60528"/>
    </row>
    <row r="60529" spans="4:4" x14ac:dyDescent="0.25">
      <c r="D60529"/>
    </row>
    <row r="60530" spans="4:4" x14ac:dyDescent="0.25">
      <c r="D60530"/>
    </row>
    <row r="60531" spans="4:4" x14ac:dyDescent="0.25">
      <c r="D60531"/>
    </row>
    <row r="60532" spans="4:4" x14ac:dyDescent="0.25">
      <c r="D60532"/>
    </row>
    <row r="60533" spans="4:4" x14ac:dyDescent="0.25">
      <c r="D60533"/>
    </row>
    <row r="60534" spans="4:4" x14ac:dyDescent="0.25">
      <c r="D60534"/>
    </row>
    <row r="60535" spans="4:4" x14ac:dyDescent="0.25">
      <c r="D60535"/>
    </row>
    <row r="60536" spans="4:4" x14ac:dyDescent="0.25">
      <c r="D60536"/>
    </row>
    <row r="60537" spans="4:4" x14ac:dyDescent="0.25">
      <c r="D60537"/>
    </row>
    <row r="60538" spans="4:4" x14ac:dyDescent="0.25">
      <c r="D60538"/>
    </row>
    <row r="60539" spans="4:4" x14ac:dyDescent="0.25">
      <c r="D60539"/>
    </row>
    <row r="60540" spans="4:4" x14ac:dyDescent="0.25">
      <c r="D60540"/>
    </row>
    <row r="60541" spans="4:4" x14ac:dyDescent="0.25">
      <c r="D60541"/>
    </row>
    <row r="60542" spans="4:4" x14ac:dyDescent="0.25">
      <c r="D60542"/>
    </row>
    <row r="60543" spans="4:4" x14ac:dyDescent="0.25">
      <c r="D60543"/>
    </row>
    <row r="60544" spans="4:4" x14ac:dyDescent="0.25">
      <c r="D60544"/>
    </row>
    <row r="60545" spans="4:4" x14ac:dyDescent="0.25">
      <c r="D60545"/>
    </row>
    <row r="60546" spans="4:4" x14ac:dyDescent="0.25">
      <c r="D60546"/>
    </row>
    <row r="60547" spans="4:4" x14ac:dyDescent="0.25">
      <c r="D60547"/>
    </row>
    <row r="60548" spans="4:4" x14ac:dyDescent="0.25">
      <c r="D60548"/>
    </row>
    <row r="60549" spans="4:4" x14ac:dyDescent="0.25">
      <c r="D60549"/>
    </row>
    <row r="60550" spans="4:4" x14ac:dyDescent="0.25">
      <c r="D60550"/>
    </row>
    <row r="60551" spans="4:4" x14ac:dyDescent="0.25">
      <c r="D60551"/>
    </row>
    <row r="60552" spans="4:4" x14ac:dyDescent="0.25">
      <c r="D60552"/>
    </row>
    <row r="60553" spans="4:4" x14ac:dyDescent="0.25">
      <c r="D60553"/>
    </row>
    <row r="60554" spans="4:4" x14ac:dyDescent="0.25">
      <c r="D60554"/>
    </row>
    <row r="60555" spans="4:4" x14ac:dyDescent="0.25">
      <c r="D60555"/>
    </row>
    <row r="60556" spans="4:4" x14ac:dyDescent="0.25">
      <c r="D60556"/>
    </row>
    <row r="60557" spans="4:4" x14ac:dyDescent="0.25">
      <c r="D60557"/>
    </row>
    <row r="60558" spans="4:4" x14ac:dyDescent="0.25">
      <c r="D60558"/>
    </row>
    <row r="60559" spans="4:4" x14ac:dyDescent="0.25">
      <c r="D60559"/>
    </row>
    <row r="60560" spans="4:4" x14ac:dyDescent="0.25">
      <c r="D60560"/>
    </row>
    <row r="60561" spans="4:4" x14ac:dyDescent="0.25">
      <c r="D60561"/>
    </row>
    <row r="60562" spans="4:4" x14ac:dyDescent="0.25">
      <c r="D60562"/>
    </row>
    <row r="60563" spans="4:4" x14ac:dyDescent="0.25">
      <c r="D60563"/>
    </row>
    <row r="60564" spans="4:4" x14ac:dyDescent="0.25">
      <c r="D60564"/>
    </row>
    <row r="60565" spans="4:4" x14ac:dyDescent="0.25">
      <c r="D60565"/>
    </row>
    <row r="60566" spans="4:4" x14ac:dyDescent="0.25">
      <c r="D60566"/>
    </row>
    <row r="60567" spans="4:4" x14ac:dyDescent="0.25">
      <c r="D60567"/>
    </row>
    <row r="60568" spans="4:4" x14ac:dyDescent="0.25">
      <c r="D60568"/>
    </row>
    <row r="60569" spans="4:4" x14ac:dyDescent="0.25">
      <c r="D60569"/>
    </row>
    <row r="60570" spans="4:4" x14ac:dyDescent="0.25">
      <c r="D60570"/>
    </row>
    <row r="60571" spans="4:4" x14ac:dyDescent="0.25">
      <c r="D60571"/>
    </row>
    <row r="60572" spans="4:4" x14ac:dyDescent="0.25">
      <c r="D60572"/>
    </row>
    <row r="60573" spans="4:4" x14ac:dyDescent="0.25">
      <c r="D60573"/>
    </row>
    <row r="60574" spans="4:4" x14ac:dyDescent="0.25">
      <c r="D60574"/>
    </row>
    <row r="60575" spans="4:4" x14ac:dyDescent="0.25">
      <c r="D60575"/>
    </row>
    <row r="60576" spans="4:4" x14ac:dyDescent="0.25">
      <c r="D60576"/>
    </row>
    <row r="60577" spans="4:4" x14ac:dyDescent="0.25">
      <c r="D60577"/>
    </row>
    <row r="60578" spans="4:4" x14ac:dyDescent="0.25">
      <c r="D60578"/>
    </row>
    <row r="60579" spans="4:4" x14ac:dyDescent="0.25">
      <c r="D60579"/>
    </row>
    <row r="60580" spans="4:4" x14ac:dyDescent="0.25">
      <c r="D60580"/>
    </row>
    <row r="60581" spans="4:4" x14ac:dyDescent="0.25">
      <c r="D60581"/>
    </row>
    <row r="60582" spans="4:4" x14ac:dyDescent="0.25">
      <c r="D60582"/>
    </row>
    <row r="60583" spans="4:4" x14ac:dyDescent="0.25">
      <c r="D60583"/>
    </row>
    <row r="60584" spans="4:4" x14ac:dyDescent="0.25">
      <c r="D60584"/>
    </row>
    <row r="60585" spans="4:4" x14ac:dyDescent="0.25">
      <c r="D60585"/>
    </row>
    <row r="60586" spans="4:4" x14ac:dyDescent="0.25">
      <c r="D60586"/>
    </row>
    <row r="60587" spans="4:4" x14ac:dyDescent="0.25">
      <c r="D60587"/>
    </row>
    <row r="60588" spans="4:4" x14ac:dyDescent="0.25">
      <c r="D60588"/>
    </row>
    <row r="60589" spans="4:4" x14ac:dyDescent="0.25">
      <c r="D60589"/>
    </row>
    <row r="60590" spans="4:4" x14ac:dyDescent="0.25">
      <c r="D60590"/>
    </row>
    <row r="60591" spans="4:4" x14ac:dyDescent="0.25">
      <c r="D60591"/>
    </row>
    <row r="60592" spans="4:4" x14ac:dyDescent="0.25">
      <c r="D60592"/>
    </row>
    <row r="60593" spans="4:4" x14ac:dyDescent="0.25">
      <c r="D60593"/>
    </row>
    <row r="60594" spans="4:4" x14ac:dyDescent="0.25">
      <c r="D60594"/>
    </row>
    <row r="60595" spans="4:4" x14ac:dyDescent="0.25">
      <c r="D60595"/>
    </row>
    <row r="60596" spans="4:4" x14ac:dyDescent="0.25">
      <c r="D60596"/>
    </row>
    <row r="60597" spans="4:4" x14ac:dyDescent="0.25">
      <c r="D60597"/>
    </row>
    <row r="60598" spans="4:4" x14ac:dyDescent="0.25">
      <c r="D60598"/>
    </row>
    <row r="60599" spans="4:4" x14ac:dyDescent="0.25">
      <c r="D60599"/>
    </row>
    <row r="60600" spans="4:4" x14ac:dyDescent="0.25">
      <c r="D60600"/>
    </row>
    <row r="60601" spans="4:4" x14ac:dyDescent="0.25">
      <c r="D60601"/>
    </row>
    <row r="60602" spans="4:4" x14ac:dyDescent="0.25">
      <c r="D60602"/>
    </row>
    <row r="60603" spans="4:4" x14ac:dyDescent="0.25">
      <c r="D60603"/>
    </row>
    <row r="60604" spans="4:4" x14ac:dyDescent="0.25">
      <c r="D60604"/>
    </row>
    <row r="60605" spans="4:4" x14ac:dyDescent="0.25">
      <c r="D60605"/>
    </row>
    <row r="60606" spans="4:4" x14ac:dyDescent="0.25">
      <c r="D60606"/>
    </row>
    <row r="60607" spans="4:4" x14ac:dyDescent="0.25">
      <c r="D60607"/>
    </row>
    <row r="60608" spans="4:4" x14ac:dyDescent="0.25">
      <c r="D60608"/>
    </row>
    <row r="60609" spans="4:4" x14ac:dyDescent="0.25">
      <c r="D60609"/>
    </row>
    <row r="60610" spans="4:4" x14ac:dyDescent="0.25">
      <c r="D60610"/>
    </row>
    <row r="60611" spans="4:4" x14ac:dyDescent="0.25">
      <c r="D60611"/>
    </row>
    <row r="60612" spans="4:4" x14ac:dyDescent="0.25">
      <c r="D60612"/>
    </row>
    <row r="60613" spans="4:4" x14ac:dyDescent="0.25">
      <c r="D60613"/>
    </row>
    <row r="60614" spans="4:4" x14ac:dyDescent="0.25">
      <c r="D60614"/>
    </row>
    <row r="60615" spans="4:4" x14ac:dyDescent="0.25">
      <c r="D60615"/>
    </row>
    <row r="60616" spans="4:4" x14ac:dyDescent="0.25">
      <c r="D60616"/>
    </row>
    <row r="60617" spans="4:4" x14ac:dyDescent="0.25">
      <c r="D60617"/>
    </row>
    <row r="60618" spans="4:4" x14ac:dyDescent="0.25">
      <c r="D60618"/>
    </row>
    <row r="60619" spans="4:4" x14ac:dyDescent="0.25">
      <c r="D60619"/>
    </row>
    <row r="60620" spans="4:4" x14ac:dyDescent="0.25">
      <c r="D60620"/>
    </row>
    <row r="60621" spans="4:4" x14ac:dyDescent="0.25">
      <c r="D60621"/>
    </row>
    <row r="60622" spans="4:4" x14ac:dyDescent="0.25">
      <c r="D60622"/>
    </row>
    <row r="60623" spans="4:4" x14ac:dyDescent="0.25">
      <c r="D60623"/>
    </row>
    <row r="60624" spans="4:4" x14ac:dyDescent="0.25">
      <c r="D60624"/>
    </row>
    <row r="60625" spans="4:4" x14ac:dyDescent="0.25">
      <c r="D60625"/>
    </row>
    <row r="60626" spans="4:4" x14ac:dyDescent="0.25">
      <c r="D60626"/>
    </row>
    <row r="60627" spans="4:4" x14ac:dyDescent="0.25">
      <c r="D60627"/>
    </row>
    <row r="60628" spans="4:4" x14ac:dyDescent="0.25">
      <c r="D60628"/>
    </row>
    <row r="60629" spans="4:4" x14ac:dyDescent="0.25">
      <c r="D60629"/>
    </row>
    <row r="60630" spans="4:4" x14ac:dyDescent="0.25">
      <c r="D60630"/>
    </row>
    <row r="60631" spans="4:4" x14ac:dyDescent="0.25">
      <c r="D60631"/>
    </row>
    <row r="60632" spans="4:4" x14ac:dyDescent="0.25">
      <c r="D60632"/>
    </row>
    <row r="60633" spans="4:4" x14ac:dyDescent="0.25">
      <c r="D60633"/>
    </row>
    <row r="60634" spans="4:4" x14ac:dyDescent="0.25">
      <c r="D60634"/>
    </row>
    <row r="60635" spans="4:4" x14ac:dyDescent="0.25">
      <c r="D60635"/>
    </row>
    <row r="60636" spans="4:4" x14ac:dyDescent="0.25">
      <c r="D60636"/>
    </row>
    <row r="60637" spans="4:4" x14ac:dyDescent="0.25">
      <c r="D60637"/>
    </row>
    <row r="60638" spans="4:4" x14ac:dyDescent="0.25">
      <c r="D60638"/>
    </row>
    <row r="60639" spans="4:4" x14ac:dyDescent="0.25">
      <c r="D60639"/>
    </row>
    <row r="60640" spans="4:4" x14ac:dyDescent="0.25">
      <c r="D60640"/>
    </row>
    <row r="60641" spans="4:4" x14ac:dyDescent="0.25">
      <c r="D60641"/>
    </row>
    <row r="60642" spans="4:4" x14ac:dyDescent="0.25">
      <c r="D60642"/>
    </row>
    <row r="60643" spans="4:4" x14ac:dyDescent="0.25">
      <c r="D60643"/>
    </row>
    <row r="60644" spans="4:4" x14ac:dyDescent="0.25">
      <c r="D60644"/>
    </row>
    <row r="60645" spans="4:4" x14ac:dyDescent="0.25">
      <c r="D60645"/>
    </row>
    <row r="60646" spans="4:4" x14ac:dyDescent="0.25">
      <c r="D60646"/>
    </row>
    <row r="60647" spans="4:4" x14ac:dyDescent="0.25">
      <c r="D60647"/>
    </row>
    <row r="60648" spans="4:4" x14ac:dyDescent="0.25">
      <c r="D60648"/>
    </row>
    <row r="60649" spans="4:4" x14ac:dyDescent="0.25">
      <c r="D60649"/>
    </row>
    <row r="60650" spans="4:4" x14ac:dyDescent="0.25">
      <c r="D60650"/>
    </row>
    <row r="60651" spans="4:4" x14ac:dyDescent="0.25">
      <c r="D60651"/>
    </row>
    <row r="60652" spans="4:4" x14ac:dyDescent="0.25">
      <c r="D60652"/>
    </row>
    <row r="60653" spans="4:4" x14ac:dyDescent="0.25">
      <c r="D60653"/>
    </row>
    <row r="60654" spans="4:4" x14ac:dyDescent="0.25">
      <c r="D60654"/>
    </row>
    <row r="60655" spans="4:4" x14ac:dyDescent="0.25">
      <c r="D60655"/>
    </row>
    <row r="60656" spans="4:4" x14ac:dyDescent="0.25">
      <c r="D60656"/>
    </row>
    <row r="60657" spans="4:4" x14ac:dyDescent="0.25">
      <c r="D60657"/>
    </row>
    <row r="60658" spans="4:4" x14ac:dyDescent="0.25">
      <c r="D60658"/>
    </row>
    <row r="60659" spans="4:4" x14ac:dyDescent="0.25">
      <c r="D60659"/>
    </row>
    <row r="60660" spans="4:4" x14ac:dyDescent="0.25">
      <c r="D60660"/>
    </row>
    <row r="60661" spans="4:4" x14ac:dyDescent="0.25">
      <c r="D60661"/>
    </row>
    <row r="60662" spans="4:4" x14ac:dyDescent="0.25">
      <c r="D60662"/>
    </row>
    <row r="60663" spans="4:4" x14ac:dyDescent="0.25">
      <c r="D60663"/>
    </row>
    <row r="60664" spans="4:4" x14ac:dyDescent="0.25">
      <c r="D60664"/>
    </row>
    <row r="60665" spans="4:4" x14ac:dyDescent="0.25">
      <c r="D60665"/>
    </row>
    <row r="60666" spans="4:4" x14ac:dyDescent="0.25">
      <c r="D60666"/>
    </row>
    <row r="60667" spans="4:4" x14ac:dyDescent="0.25">
      <c r="D60667"/>
    </row>
    <row r="60668" spans="4:4" x14ac:dyDescent="0.25">
      <c r="D60668"/>
    </row>
    <row r="60669" spans="4:4" x14ac:dyDescent="0.25">
      <c r="D60669"/>
    </row>
    <row r="60670" spans="4:4" x14ac:dyDescent="0.25">
      <c r="D60670"/>
    </row>
    <row r="60671" spans="4:4" x14ac:dyDescent="0.25">
      <c r="D60671"/>
    </row>
    <row r="60672" spans="4:4" x14ac:dyDescent="0.25">
      <c r="D60672"/>
    </row>
    <row r="60673" spans="4:4" x14ac:dyDescent="0.25">
      <c r="D60673"/>
    </row>
    <row r="60674" spans="4:4" x14ac:dyDescent="0.25">
      <c r="D60674"/>
    </row>
    <row r="60675" spans="4:4" x14ac:dyDescent="0.25">
      <c r="D60675"/>
    </row>
    <row r="60676" spans="4:4" x14ac:dyDescent="0.25">
      <c r="D60676"/>
    </row>
    <row r="60677" spans="4:4" x14ac:dyDescent="0.25">
      <c r="D60677"/>
    </row>
    <row r="60678" spans="4:4" x14ac:dyDescent="0.25">
      <c r="D60678"/>
    </row>
    <row r="60679" spans="4:4" x14ac:dyDescent="0.25">
      <c r="D60679"/>
    </row>
    <row r="60680" spans="4:4" x14ac:dyDescent="0.25">
      <c r="D60680"/>
    </row>
    <row r="60681" spans="4:4" x14ac:dyDescent="0.25">
      <c r="D60681"/>
    </row>
    <row r="60682" spans="4:4" x14ac:dyDescent="0.25">
      <c r="D60682"/>
    </row>
    <row r="60683" spans="4:4" x14ac:dyDescent="0.25">
      <c r="D60683"/>
    </row>
    <row r="60684" spans="4:4" x14ac:dyDescent="0.25">
      <c r="D60684"/>
    </row>
    <row r="60685" spans="4:4" x14ac:dyDescent="0.25">
      <c r="D60685"/>
    </row>
    <row r="60686" spans="4:4" x14ac:dyDescent="0.25">
      <c r="D60686"/>
    </row>
    <row r="60687" spans="4:4" x14ac:dyDescent="0.25">
      <c r="D60687"/>
    </row>
    <row r="60688" spans="4:4" x14ac:dyDescent="0.25">
      <c r="D60688"/>
    </row>
    <row r="60689" spans="4:4" x14ac:dyDescent="0.25">
      <c r="D60689"/>
    </row>
    <row r="60690" spans="4:4" x14ac:dyDescent="0.25">
      <c r="D60690"/>
    </row>
    <row r="60691" spans="4:4" x14ac:dyDescent="0.25">
      <c r="D60691"/>
    </row>
    <row r="60692" spans="4:4" x14ac:dyDescent="0.25">
      <c r="D60692"/>
    </row>
    <row r="60693" spans="4:4" x14ac:dyDescent="0.25">
      <c r="D60693"/>
    </row>
    <row r="60694" spans="4:4" x14ac:dyDescent="0.25">
      <c r="D60694"/>
    </row>
    <row r="60695" spans="4:4" x14ac:dyDescent="0.25">
      <c r="D60695"/>
    </row>
    <row r="60696" spans="4:4" x14ac:dyDescent="0.25">
      <c r="D60696"/>
    </row>
    <row r="60697" spans="4:4" x14ac:dyDescent="0.25">
      <c r="D60697"/>
    </row>
    <row r="60698" spans="4:4" x14ac:dyDescent="0.25">
      <c r="D60698"/>
    </row>
    <row r="60699" spans="4:4" x14ac:dyDescent="0.25">
      <c r="D60699"/>
    </row>
    <row r="60700" spans="4:4" x14ac:dyDescent="0.25">
      <c r="D60700"/>
    </row>
    <row r="60701" spans="4:4" x14ac:dyDescent="0.25">
      <c r="D60701"/>
    </row>
    <row r="60702" spans="4:4" x14ac:dyDescent="0.25">
      <c r="D60702"/>
    </row>
    <row r="60703" spans="4:4" x14ac:dyDescent="0.25">
      <c r="D60703"/>
    </row>
    <row r="60704" spans="4:4" x14ac:dyDescent="0.25">
      <c r="D60704"/>
    </row>
    <row r="60705" spans="4:4" x14ac:dyDescent="0.25">
      <c r="D60705"/>
    </row>
    <row r="60706" spans="4:4" x14ac:dyDescent="0.25">
      <c r="D60706"/>
    </row>
    <row r="60707" spans="4:4" x14ac:dyDescent="0.25">
      <c r="D60707"/>
    </row>
    <row r="60708" spans="4:4" x14ac:dyDescent="0.25">
      <c r="D60708"/>
    </row>
    <row r="60709" spans="4:4" x14ac:dyDescent="0.25">
      <c r="D60709"/>
    </row>
    <row r="60710" spans="4:4" x14ac:dyDescent="0.25">
      <c r="D60710"/>
    </row>
    <row r="60711" spans="4:4" x14ac:dyDescent="0.25">
      <c r="D60711"/>
    </row>
    <row r="60712" spans="4:4" x14ac:dyDescent="0.25">
      <c r="D60712"/>
    </row>
    <row r="60713" spans="4:4" x14ac:dyDescent="0.25">
      <c r="D60713"/>
    </row>
    <row r="60714" spans="4:4" x14ac:dyDescent="0.25">
      <c r="D60714"/>
    </row>
    <row r="60715" spans="4:4" x14ac:dyDescent="0.25">
      <c r="D60715"/>
    </row>
    <row r="60716" spans="4:4" x14ac:dyDescent="0.25">
      <c r="D60716"/>
    </row>
    <row r="60717" spans="4:4" x14ac:dyDescent="0.25">
      <c r="D60717"/>
    </row>
    <row r="60718" spans="4:4" x14ac:dyDescent="0.25">
      <c r="D60718"/>
    </row>
    <row r="60719" spans="4:4" x14ac:dyDescent="0.25">
      <c r="D60719"/>
    </row>
    <row r="60720" spans="4:4" x14ac:dyDescent="0.25">
      <c r="D60720"/>
    </row>
    <row r="60721" spans="4:4" x14ac:dyDescent="0.25">
      <c r="D60721"/>
    </row>
    <row r="60722" spans="4:4" x14ac:dyDescent="0.25">
      <c r="D60722"/>
    </row>
    <row r="60723" spans="4:4" x14ac:dyDescent="0.25">
      <c r="D60723"/>
    </row>
    <row r="60724" spans="4:4" x14ac:dyDescent="0.25">
      <c r="D60724"/>
    </row>
    <row r="60725" spans="4:4" x14ac:dyDescent="0.25">
      <c r="D60725"/>
    </row>
    <row r="60726" spans="4:4" x14ac:dyDescent="0.25">
      <c r="D60726"/>
    </row>
    <row r="60727" spans="4:4" x14ac:dyDescent="0.25">
      <c r="D60727"/>
    </row>
    <row r="60728" spans="4:4" x14ac:dyDescent="0.25">
      <c r="D60728"/>
    </row>
    <row r="60729" spans="4:4" x14ac:dyDescent="0.25">
      <c r="D60729"/>
    </row>
    <row r="60730" spans="4:4" x14ac:dyDescent="0.25">
      <c r="D60730"/>
    </row>
    <row r="60731" spans="4:4" x14ac:dyDescent="0.25">
      <c r="D60731"/>
    </row>
    <row r="60732" spans="4:4" x14ac:dyDescent="0.25">
      <c r="D60732"/>
    </row>
    <row r="60733" spans="4:4" x14ac:dyDescent="0.25">
      <c r="D60733"/>
    </row>
    <row r="60734" spans="4:4" x14ac:dyDescent="0.25">
      <c r="D60734"/>
    </row>
    <row r="60735" spans="4:4" x14ac:dyDescent="0.25">
      <c r="D60735"/>
    </row>
    <row r="60736" spans="4:4" x14ac:dyDescent="0.25">
      <c r="D60736"/>
    </row>
    <row r="60737" spans="4:4" x14ac:dyDescent="0.25">
      <c r="D60737"/>
    </row>
    <row r="60738" spans="4:4" x14ac:dyDescent="0.25">
      <c r="D60738"/>
    </row>
    <row r="60739" spans="4:4" x14ac:dyDescent="0.25">
      <c r="D60739"/>
    </row>
    <row r="60740" spans="4:4" x14ac:dyDescent="0.25">
      <c r="D60740"/>
    </row>
    <row r="60741" spans="4:4" x14ac:dyDescent="0.25">
      <c r="D60741"/>
    </row>
    <row r="60742" spans="4:4" x14ac:dyDescent="0.25">
      <c r="D60742"/>
    </row>
    <row r="60743" spans="4:4" x14ac:dyDescent="0.25">
      <c r="D60743"/>
    </row>
    <row r="60744" spans="4:4" x14ac:dyDescent="0.25">
      <c r="D60744"/>
    </row>
    <row r="60745" spans="4:4" x14ac:dyDescent="0.25">
      <c r="D60745"/>
    </row>
    <row r="60746" spans="4:4" x14ac:dyDescent="0.25">
      <c r="D60746"/>
    </row>
    <row r="60747" spans="4:4" x14ac:dyDescent="0.25">
      <c r="D60747"/>
    </row>
    <row r="60748" spans="4:4" x14ac:dyDescent="0.25">
      <c r="D60748"/>
    </row>
    <row r="60749" spans="4:4" x14ac:dyDescent="0.25">
      <c r="D60749"/>
    </row>
    <row r="60750" spans="4:4" x14ac:dyDescent="0.25">
      <c r="D60750"/>
    </row>
    <row r="60751" spans="4:4" x14ac:dyDescent="0.25">
      <c r="D60751"/>
    </row>
    <row r="60752" spans="4:4" x14ac:dyDescent="0.25">
      <c r="D60752"/>
    </row>
    <row r="60753" spans="4:4" x14ac:dyDescent="0.25">
      <c r="D60753"/>
    </row>
    <row r="60754" spans="4:4" x14ac:dyDescent="0.25">
      <c r="D60754"/>
    </row>
    <row r="60755" spans="4:4" x14ac:dyDescent="0.25">
      <c r="D60755"/>
    </row>
    <row r="60756" spans="4:4" x14ac:dyDescent="0.25">
      <c r="D60756"/>
    </row>
    <row r="60757" spans="4:4" x14ac:dyDescent="0.25">
      <c r="D60757"/>
    </row>
    <row r="60758" spans="4:4" x14ac:dyDescent="0.25">
      <c r="D60758"/>
    </row>
    <row r="60759" spans="4:4" x14ac:dyDescent="0.25">
      <c r="D60759"/>
    </row>
    <row r="60760" spans="4:4" x14ac:dyDescent="0.25">
      <c r="D60760"/>
    </row>
    <row r="60761" spans="4:4" x14ac:dyDescent="0.25">
      <c r="D60761"/>
    </row>
    <row r="60762" spans="4:4" x14ac:dyDescent="0.25">
      <c r="D60762"/>
    </row>
    <row r="60763" spans="4:4" x14ac:dyDescent="0.25">
      <c r="D60763"/>
    </row>
    <row r="60764" spans="4:4" x14ac:dyDescent="0.25">
      <c r="D60764"/>
    </row>
    <row r="60765" spans="4:4" x14ac:dyDescent="0.25">
      <c r="D60765"/>
    </row>
    <row r="60766" spans="4:4" x14ac:dyDescent="0.25">
      <c r="D60766"/>
    </row>
    <row r="60767" spans="4:4" x14ac:dyDescent="0.25">
      <c r="D60767"/>
    </row>
    <row r="60768" spans="4:4" x14ac:dyDescent="0.25">
      <c r="D60768"/>
    </row>
    <row r="60769" spans="4:4" x14ac:dyDescent="0.25">
      <c r="D60769"/>
    </row>
    <row r="60770" spans="4:4" x14ac:dyDescent="0.25">
      <c r="D60770"/>
    </row>
    <row r="60771" spans="4:4" x14ac:dyDescent="0.25">
      <c r="D60771"/>
    </row>
    <row r="60772" spans="4:4" x14ac:dyDescent="0.25">
      <c r="D60772"/>
    </row>
    <row r="60773" spans="4:4" x14ac:dyDescent="0.25">
      <c r="D60773"/>
    </row>
    <row r="60774" spans="4:4" x14ac:dyDescent="0.25">
      <c r="D60774"/>
    </row>
    <row r="60775" spans="4:4" x14ac:dyDescent="0.25">
      <c r="D60775"/>
    </row>
    <row r="60776" spans="4:4" x14ac:dyDescent="0.25">
      <c r="D60776"/>
    </row>
    <row r="60777" spans="4:4" x14ac:dyDescent="0.25">
      <c r="D60777"/>
    </row>
    <row r="60778" spans="4:4" x14ac:dyDescent="0.25">
      <c r="D60778"/>
    </row>
    <row r="60779" spans="4:4" x14ac:dyDescent="0.25">
      <c r="D60779"/>
    </row>
    <row r="60780" spans="4:4" x14ac:dyDescent="0.25">
      <c r="D60780"/>
    </row>
    <row r="60781" spans="4:4" x14ac:dyDescent="0.25">
      <c r="D60781"/>
    </row>
    <row r="60782" spans="4:4" x14ac:dyDescent="0.25">
      <c r="D60782"/>
    </row>
    <row r="60783" spans="4:4" x14ac:dyDescent="0.25">
      <c r="D60783"/>
    </row>
    <row r="60784" spans="4:4" x14ac:dyDescent="0.25">
      <c r="D60784"/>
    </row>
    <row r="60785" spans="4:4" x14ac:dyDescent="0.25">
      <c r="D60785"/>
    </row>
    <row r="60786" spans="4:4" x14ac:dyDescent="0.25">
      <c r="D60786"/>
    </row>
    <row r="60787" spans="4:4" x14ac:dyDescent="0.25">
      <c r="D60787"/>
    </row>
    <row r="60788" spans="4:4" x14ac:dyDescent="0.25">
      <c r="D60788"/>
    </row>
    <row r="60789" spans="4:4" x14ac:dyDescent="0.25">
      <c r="D60789"/>
    </row>
    <row r="60790" spans="4:4" x14ac:dyDescent="0.25">
      <c r="D60790"/>
    </row>
    <row r="60791" spans="4:4" x14ac:dyDescent="0.25">
      <c r="D60791"/>
    </row>
    <row r="60792" spans="4:4" x14ac:dyDescent="0.25">
      <c r="D60792"/>
    </row>
    <row r="60793" spans="4:4" x14ac:dyDescent="0.25">
      <c r="D60793"/>
    </row>
    <row r="60794" spans="4:4" x14ac:dyDescent="0.25">
      <c r="D60794"/>
    </row>
    <row r="60795" spans="4:4" x14ac:dyDescent="0.25">
      <c r="D60795"/>
    </row>
    <row r="60796" spans="4:4" x14ac:dyDescent="0.25">
      <c r="D60796"/>
    </row>
    <row r="60797" spans="4:4" x14ac:dyDescent="0.25">
      <c r="D60797"/>
    </row>
    <row r="60798" spans="4:4" x14ac:dyDescent="0.25">
      <c r="D60798"/>
    </row>
    <row r="60799" spans="4:4" x14ac:dyDescent="0.25">
      <c r="D60799"/>
    </row>
    <row r="60800" spans="4:4" x14ac:dyDescent="0.25">
      <c r="D60800"/>
    </row>
    <row r="60801" spans="4:4" x14ac:dyDescent="0.25">
      <c r="D60801"/>
    </row>
    <row r="60802" spans="4:4" x14ac:dyDescent="0.25">
      <c r="D60802"/>
    </row>
    <row r="60803" spans="4:4" x14ac:dyDescent="0.25">
      <c r="D60803"/>
    </row>
    <row r="60804" spans="4:4" x14ac:dyDescent="0.25">
      <c r="D60804"/>
    </row>
    <row r="60805" spans="4:4" x14ac:dyDescent="0.25">
      <c r="D60805"/>
    </row>
    <row r="60806" spans="4:4" x14ac:dyDescent="0.25">
      <c r="D60806"/>
    </row>
    <row r="60807" spans="4:4" x14ac:dyDescent="0.25">
      <c r="D60807"/>
    </row>
    <row r="60808" spans="4:4" x14ac:dyDescent="0.25">
      <c r="D60808"/>
    </row>
    <row r="60809" spans="4:4" x14ac:dyDescent="0.25">
      <c r="D60809"/>
    </row>
    <row r="60810" spans="4:4" x14ac:dyDescent="0.25">
      <c r="D60810"/>
    </row>
    <row r="60811" spans="4:4" x14ac:dyDescent="0.25">
      <c r="D60811"/>
    </row>
    <row r="60812" spans="4:4" x14ac:dyDescent="0.25">
      <c r="D60812"/>
    </row>
    <row r="60813" spans="4:4" x14ac:dyDescent="0.25">
      <c r="D60813"/>
    </row>
    <row r="60814" spans="4:4" x14ac:dyDescent="0.25">
      <c r="D60814"/>
    </row>
    <row r="60815" spans="4:4" x14ac:dyDescent="0.25">
      <c r="D60815"/>
    </row>
    <row r="60816" spans="4:4" x14ac:dyDescent="0.25">
      <c r="D60816"/>
    </row>
    <row r="60817" spans="4:4" x14ac:dyDescent="0.25">
      <c r="D60817"/>
    </row>
    <row r="60818" spans="4:4" x14ac:dyDescent="0.25">
      <c r="D60818"/>
    </row>
    <row r="60819" spans="4:4" x14ac:dyDescent="0.25">
      <c r="D60819"/>
    </row>
    <row r="60820" spans="4:4" x14ac:dyDescent="0.25">
      <c r="D60820"/>
    </row>
    <row r="60821" spans="4:4" x14ac:dyDescent="0.25">
      <c r="D60821"/>
    </row>
    <row r="60822" spans="4:4" x14ac:dyDescent="0.25">
      <c r="D60822"/>
    </row>
    <row r="60823" spans="4:4" x14ac:dyDescent="0.25">
      <c r="D60823"/>
    </row>
    <row r="60824" spans="4:4" x14ac:dyDescent="0.25">
      <c r="D60824"/>
    </row>
    <row r="60825" spans="4:4" x14ac:dyDescent="0.25">
      <c r="D60825"/>
    </row>
    <row r="60826" spans="4:4" x14ac:dyDescent="0.25">
      <c r="D60826"/>
    </row>
    <row r="60827" spans="4:4" x14ac:dyDescent="0.25">
      <c r="D60827"/>
    </row>
    <row r="60828" spans="4:4" x14ac:dyDescent="0.25">
      <c r="D60828"/>
    </row>
    <row r="60829" spans="4:4" x14ac:dyDescent="0.25">
      <c r="D60829"/>
    </row>
    <row r="60830" spans="4:4" x14ac:dyDescent="0.25">
      <c r="D60830"/>
    </row>
    <row r="60831" spans="4:4" x14ac:dyDescent="0.25">
      <c r="D60831"/>
    </row>
    <row r="60832" spans="4:4" x14ac:dyDescent="0.25">
      <c r="D60832"/>
    </row>
    <row r="60833" spans="4:4" x14ac:dyDescent="0.25">
      <c r="D60833"/>
    </row>
    <row r="60834" spans="4:4" x14ac:dyDescent="0.25">
      <c r="D60834"/>
    </row>
    <row r="60835" spans="4:4" x14ac:dyDescent="0.25">
      <c r="D60835"/>
    </row>
    <row r="60836" spans="4:4" x14ac:dyDescent="0.25">
      <c r="D60836"/>
    </row>
    <row r="60837" spans="4:4" x14ac:dyDescent="0.25">
      <c r="D60837"/>
    </row>
    <row r="60838" spans="4:4" x14ac:dyDescent="0.25">
      <c r="D60838"/>
    </row>
    <row r="60839" spans="4:4" x14ac:dyDescent="0.25">
      <c r="D60839"/>
    </row>
    <row r="60840" spans="4:4" x14ac:dyDescent="0.25">
      <c r="D60840"/>
    </row>
    <row r="60841" spans="4:4" x14ac:dyDescent="0.25">
      <c r="D60841"/>
    </row>
    <row r="60842" spans="4:4" x14ac:dyDescent="0.25">
      <c r="D60842"/>
    </row>
    <row r="60843" spans="4:4" x14ac:dyDescent="0.25">
      <c r="D60843"/>
    </row>
    <row r="60844" spans="4:4" x14ac:dyDescent="0.25">
      <c r="D60844"/>
    </row>
    <row r="60845" spans="4:4" x14ac:dyDescent="0.25">
      <c r="D60845"/>
    </row>
    <row r="60846" spans="4:4" x14ac:dyDescent="0.25">
      <c r="D60846"/>
    </row>
    <row r="60847" spans="4:4" x14ac:dyDescent="0.25">
      <c r="D60847"/>
    </row>
    <row r="60848" spans="4:4" x14ac:dyDescent="0.25">
      <c r="D60848"/>
    </row>
    <row r="60849" spans="4:4" x14ac:dyDescent="0.25">
      <c r="D60849"/>
    </row>
    <row r="60850" spans="4:4" x14ac:dyDescent="0.25">
      <c r="D60850"/>
    </row>
    <row r="60851" spans="4:4" x14ac:dyDescent="0.25">
      <c r="D60851"/>
    </row>
    <row r="60852" spans="4:4" x14ac:dyDescent="0.25">
      <c r="D60852"/>
    </row>
    <row r="60853" spans="4:4" x14ac:dyDescent="0.25">
      <c r="D60853"/>
    </row>
    <row r="60854" spans="4:4" x14ac:dyDescent="0.25">
      <c r="D60854"/>
    </row>
    <row r="60855" spans="4:4" x14ac:dyDescent="0.25">
      <c r="D60855"/>
    </row>
    <row r="60856" spans="4:4" x14ac:dyDescent="0.25">
      <c r="D60856"/>
    </row>
    <row r="60857" spans="4:4" x14ac:dyDescent="0.25">
      <c r="D60857"/>
    </row>
    <row r="60858" spans="4:4" x14ac:dyDescent="0.25">
      <c r="D60858"/>
    </row>
    <row r="60859" spans="4:4" x14ac:dyDescent="0.25">
      <c r="D60859"/>
    </row>
    <row r="60860" spans="4:4" x14ac:dyDescent="0.25">
      <c r="D60860"/>
    </row>
    <row r="60861" spans="4:4" x14ac:dyDescent="0.25">
      <c r="D60861"/>
    </row>
    <row r="60862" spans="4:4" x14ac:dyDescent="0.25">
      <c r="D60862"/>
    </row>
    <row r="60863" spans="4:4" x14ac:dyDescent="0.25">
      <c r="D60863"/>
    </row>
    <row r="60864" spans="4:4" x14ac:dyDescent="0.25">
      <c r="D60864"/>
    </row>
    <row r="60865" spans="4:4" x14ac:dyDescent="0.25">
      <c r="D60865"/>
    </row>
    <row r="60866" spans="4:4" x14ac:dyDescent="0.25">
      <c r="D60866"/>
    </row>
    <row r="60867" spans="4:4" x14ac:dyDescent="0.25">
      <c r="D60867"/>
    </row>
    <row r="60868" spans="4:4" x14ac:dyDescent="0.25">
      <c r="D60868"/>
    </row>
    <row r="60869" spans="4:4" x14ac:dyDescent="0.25">
      <c r="D60869"/>
    </row>
    <row r="60870" spans="4:4" x14ac:dyDescent="0.25">
      <c r="D60870"/>
    </row>
    <row r="60871" spans="4:4" x14ac:dyDescent="0.25">
      <c r="D60871"/>
    </row>
    <row r="60872" spans="4:4" x14ac:dyDescent="0.25">
      <c r="D60872"/>
    </row>
    <row r="60873" spans="4:4" x14ac:dyDescent="0.25">
      <c r="D60873"/>
    </row>
    <row r="60874" spans="4:4" x14ac:dyDescent="0.25">
      <c r="D60874"/>
    </row>
    <row r="60875" spans="4:4" x14ac:dyDescent="0.25">
      <c r="D60875"/>
    </row>
    <row r="60876" spans="4:4" x14ac:dyDescent="0.25">
      <c r="D60876"/>
    </row>
    <row r="60877" spans="4:4" x14ac:dyDescent="0.25">
      <c r="D60877"/>
    </row>
    <row r="60878" spans="4:4" x14ac:dyDescent="0.25">
      <c r="D60878"/>
    </row>
    <row r="60879" spans="4:4" x14ac:dyDescent="0.25">
      <c r="D60879"/>
    </row>
    <row r="60880" spans="4:4" x14ac:dyDescent="0.25">
      <c r="D60880"/>
    </row>
    <row r="60881" spans="4:4" x14ac:dyDescent="0.25">
      <c r="D60881"/>
    </row>
    <row r="60882" spans="4:4" x14ac:dyDescent="0.25">
      <c r="D60882"/>
    </row>
    <row r="60883" spans="4:4" x14ac:dyDescent="0.25">
      <c r="D60883"/>
    </row>
    <row r="60884" spans="4:4" x14ac:dyDescent="0.25">
      <c r="D60884"/>
    </row>
    <row r="60885" spans="4:4" x14ac:dyDescent="0.25">
      <c r="D60885"/>
    </row>
    <row r="60886" spans="4:4" x14ac:dyDescent="0.25">
      <c r="D60886"/>
    </row>
    <row r="60887" spans="4:4" x14ac:dyDescent="0.25">
      <c r="D60887"/>
    </row>
    <row r="60888" spans="4:4" x14ac:dyDescent="0.25">
      <c r="D60888"/>
    </row>
    <row r="60889" spans="4:4" x14ac:dyDescent="0.25">
      <c r="D60889"/>
    </row>
    <row r="60890" spans="4:4" x14ac:dyDescent="0.25">
      <c r="D60890"/>
    </row>
    <row r="60891" spans="4:4" x14ac:dyDescent="0.25">
      <c r="D60891"/>
    </row>
    <row r="60892" spans="4:4" x14ac:dyDescent="0.25">
      <c r="D60892"/>
    </row>
    <row r="60893" spans="4:4" x14ac:dyDescent="0.25">
      <c r="D60893"/>
    </row>
    <row r="60894" spans="4:4" x14ac:dyDescent="0.25">
      <c r="D60894"/>
    </row>
    <row r="60895" spans="4:4" x14ac:dyDescent="0.25">
      <c r="D60895"/>
    </row>
    <row r="60896" spans="4:4" x14ac:dyDescent="0.25">
      <c r="D60896"/>
    </row>
    <row r="60897" spans="4:4" x14ac:dyDescent="0.25">
      <c r="D60897"/>
    </row>
    <row r="60898" spans="4:4" x14ac:dyDescent="0.25">
      <c r="D60898"/>
    </row>
    <row r="60899" spans="4:4" x14ac:dyDescent="0.25">
      <c r="D60899"/>
    </row>
    <row r="60900" spans="4:4" x14ac:dyDescent="0.25">
      <c r="D60900"/>
    </row>
    <row r="60901" spans="4:4" x14ac:dyDescent="0.25">
      <c r="D60901"/>
    </row>
    <row r="60902" spans="4:4" x14ac:dyDescent="0.25">
      <c r="D60902"/>
    </row>
    <row r="60903" spans="4:4" x14ac:dyDescent="0.25">
      <c r="D60903"/>
    </row>
    <row r="60904" spans="4:4" x14ac:dyDescent="0.25">
      <c r="D60904"/>
    </row>
    <row r="60905" spans="4:4" x14ac:dyDescent="0.25">
      <c r="D60905"/>
    </row>
    <row r="60906" spans="4:4" x14ac:dyDescent="0.25">
      <c r="D60906"/>
    </row>
    <row r="60907" spans="4:4" x14ac:dyDescent="0.25">
      <c r="D60907"/>
    </row>
    <row r="60908" spans="4:4" x14ac:dyDescent="0.25">
      <c r="D60908"/>
    </row>
    <row r="60909" spans="4:4" x14ac:dyDescent="0.25">
      <c r="D60909"/>
    </row>
    <row r="60910" spans="4:4" x14ac:dyDescent="0.25">
      <c r="D60910"/>
    </row>
    <row r="60911" spans="4:4" x14ac:dyDescent="0.25">
      <c r="D60911"/>
    </row>
    <row r="60912" spans="4:4" x14ac:dyDescent="0.25">
      <c r="D60912"/>
    </row>
    <row r="60913" spans="4:4" x14ac:dyDescent="0.25">
      <c r="D60913"/>
    </row>
    <row r="60914" spans="4:4" x14ac:dyDescent="0.25">
      <c r="D60914"/>
    </row>
    <row r="60915" spans="4:4" x14ac:dyDescent="0.25">
      <c r="D60915"/>
    </row>
    <row r="60916" spans="4:4" x14ac:dyDescent="0.25">
      <c r="D60916"/>
    </row>
    <row r="60917" spans="4:4" x14ac:dyDescent="0.25">
      <c r="D60917"/>
    </row>
    <row r="60918" spans="4:4" x14ac:dyDescent="0.25">
      <c r="D60918"/>
    </row>
    <row r="60919" spans="4:4" x14ac:dyDescent="0.25">
      <c r="D60919"/>
    </row>
    <row r="60920" spans="4:4" x14ac:dyDescent="0.25">
      <c r="D60920"/>
    </row>
    <row r="60921" spans="4:4" x14ac:dyDescent="0.25">
      <c r="D60921"/>
    </row>
    <row r="60922" spans="4:4" x14ac:dyDescent="0.25">
      <c r="D60922"/>
    </row>
    <row r="60923" spans="4:4" x14ac:dyDescent="0.25">
      <c r="D60923"/>
    </row>
    <row r="60924" spans="4:4" x14ac:dyDescent="0.25">
      <c r="D60924"/>
    </row>
    <row r="60925" spans="4:4" x14ac:dyDescent="0.25">
      <c r="D60925"/>
    </row>
    <row r="60926" spans="4:4" x14ac:dyDescent="0.25">
      <c r="D60926"/>
    </row>
    <row r="60927" spans="4:4" x14ac:dyDescent="0.25">
      <c r="D60927"/>
    </row>
    <row r="60928" spans="4:4" x14ac:dyDescent="0.25">
      <c r="D60928"/>
    </row>
    <row r="60929" spans="4:4" x14ac:dyDescent="0.25">
      <c r="D60929"/>
    </row>
    <row r="60930" spans="4:4" x14ac:dyDescent="0.25">
      <c r="D60930"/>
    </row>
    <row r="60931" spans="4:4" x14ac:dyDescent="0.25">
      <c r="D60931"/>
    </row>
    <row r="60932" spans="4:4" x14ac:dyDescent="0.25">
      <c r="D60932"/>
    </row>
    <row r="60933" spans="4:4" x14ac:dyDescent="0.25">
      <c r="D60933"/>
    </row>
    <row r="60934" spans="4:4" x14ac:dyDescent="0.25">
      <c r="D60934"/>
    </row>
    <row r="60935" spans="4:4" x14ac:dyDescent="0.25">
      <c r="D60935"/>
    </row>
    <row r="60936" spans="4:4" x14ac:dyDescent="0.25">
      <c r="D60936"/>
    </row>
    <row r="60937" spans="4:4" x14ac:dyDescent="0.25">
      <c r="D60937"/>
    </row>
    <row r="60938" spans="4:4" x14ac:dyDescent="0.25">
      <c r="D60938"/>
    </row>
    <row r="60939" spans="4:4" x14ac:dyDescent="0.25">
      <c r="D60939"/>
    </row>
    <row r="60940" spans="4:4" x14ac:dyDescent="0.25">
      <c r="D60940"/>
    </row>
    <row r="60941" spans="4:4" x14ac:dyDescent="0.25">
      <c r="D60941"/>
    </row>
    <row r="60942" spans="4:4" x14ac:dyDescent="0.25">
      <c r="D60942"/>
    </row>
    <row r="60943" spans="4:4" x14ac:dyDescent="0.25">
      <c r="D60943"/>
    </row>
    <row r="60944" spans="4:4" x14ac:dyDescent="0.25">
      <c r="D60944"/>
    </row>
    <row r="60945" spans="4:4" x14ac:dyDescent="0.25">
      <c r="D60945"/>
    </row>
    <row r="60946" spans="4:4" x14ac:dyDescent="0.25">
      <c r="D60946"/>
    </row>
    <row r="60947" spans="4:4" x14ac:dyDescent="0.25">
      <c r="D60947"/>
    </row>
    <row r="60948" spans="4:4" x14ac:dyDescent="0.25">
      <c r="D60948"/>
    </row>
    <row r="60949" spans="4:4" x14ac:dyDescent="0.25">
      <c r="D60949"/>
    </row>
    <row r="60950" spans="4:4" x14ac:dyDescent="0.25">
      <c r="D60950"/>
    </row>
    <row r="60951" spans="4:4" x14ac:dyDescent="0.25">
      <c r="D60951"/>
    </row>
    <row r="60952" spans="4:4" x14ac:dyDescent="0.25">
      <c r="D60952"/>
    </row>
    <row r="60953" spans="4:4" x14ac:dyDescent="0.25">
      <c r="D60953"/>
    </row>
    <row r="60954" spans="4:4" x14ac:dyDescent="0.25">
      <c r="D60954"/>
    </row>
    <row r="60955" spans="4:4" x14ac:dyDescent="0.25">
      <c r="D60955"/>
    </row>
    <row r="60956" spans="4:4" x14ac:dyDescent="0.25">
      <c r="D60956"/>
    </row>
    <row r="60957" spans="4:4" x14ac:dyDescent="0.25">
      <c r="D60957"/>
    </row>
    <row r="60958" spans="4:4" x14ac:dyDescent="0.25">
      <c r="D60958"/>
    </row>
    <row r="60959" spans="4:4" x14ac:dyDescent="0.25">
      <c r="D60959"/>
    </row>
    <row r="60960" spans="4:4" x14ac:dyDescent="0.25">
      <c r="D60960"/>
    </row>
    <row r="60961" spans="4:4" x14ac:dyDescent="0.25">
      <c r="D60961"/>
    </row>
    <row r="60962" spans="4:4" x14ac:dyDescent="0.25">
      <c r="D60962"/>
    </row>
    <row r="60963" spans="4:4" x14ac:dyDescent="0.25">
      <c r="D60963"/>
    </row>
    <row r="60964" spans="4:4" x14ac:dyDescent="0.25">
      <c r="D60964"/>
    </row>
    <row r="60965" spans="4:4" x14ac:dyDescent="0.25">
      <c r="D60965"/>
    </row>
    <row r="60966" spans="4:4" x14ac:dyDescent="0.25">
      <c r="D60966"/>
    </row>
    <row r="60967" spans="4:4" x14ac:dyDescent="0.25">
      <c r="D60967"/>
    </row>
    <row r="60968" spans="4:4" x14ac:dyDescent="0.25">
      <c r="D60968"/>
    </row>
    <row r="60969" spans="4:4" x14ac:dyDescent="0.25">
      <c r="D60969"/>
    </row>
    <row r="60970" spans="4:4" x14ac:dyDescent="0.25">
      <c r="D60970"/>
    </row>
    <row r="60971" spans="4:4" x14ac:dyDescent="0.25">
      <c r="D60971"/>
    </row>
    <row r="60972" spans="4:4" x14ac:dyDescent="0.25">
      <c r="D60972"/>
    </row>
    <row r="60973" spans="4:4" x14ac:dyDescent="0.25">
      <c r="D60973"/>
    </row>
    <row r="60974" spans="4:4" x14ac:dyDescent="0.25">
      <c r="D60974"/>
    </row>
    <row r="60975" spans="4:4" x14ac:dyDescent="0.25">
      <c r="D60975"/>
    </row>
    <row r="60976" spans="4:4" x14ac:dyDescent="0.25">
      <c r="D60976"/>
    </row>
    <row r="60977" spans="4:4" x14ac:dyDescent="0.25">
      <c r="D60977"/>
    </row>
    <row r="60978" spans="4:4" x14ac:dyDescent="0.25">
      <c r="D60978"/>
    </row>
    <row r="60979" spans="4:4" x14ac:dyDescent="0.25">
      <c r="D60979"/>
    </row>
    <row r="60980" spans="4:4" x14ac:dyDescent="0.25">
      <c r="D60980"/>
    </row>
    <row r="60981" spans="4:4" x14ac:dyDescent="0.25">
      <c r="D60981"/>
    </row>
    <row r="60982" spans="4:4" x14ac:dyDescent="0.25">
      <c r="D60982"/>
    </row>
    <row r="60983" spans="4:4" x14ac:dyDescent="0.25">
      <c r="D60983"/>
    </row>
    <row r="60984" spans="4:4" x14ac:dyDescent="0.25">
      <c r="D60984"/>
    </row>
    <row r="60985" spans="4:4" x14ac:dyDescent="0.25">
      <c r="D60985"/>
    </row>
    <row r="60986" spans="4:4" x14ac:dyDescent="0.25">
      <c r="D60986"/>
    </row>
    <row r="60987" spans="4:4" x14ac:dyDescent="0.25">
      <c r="D60987"/>
    </row>
    <row r="60988" spans="4:4" x14ac:dyDescent="0.25">
      <c r="D60988"/>
    </row>
    <row r="60989" spans="4:4" x14ac:dyDescent="0.25">
      <c r="D60989"/>
    </row>
    <row r="60990" spans="4:4" x14ac:dyDescent="0.25">
      <c r="D60990"/>
    </row>
    <row r="60991" spans="4:4" x14ac:dyDescent="0.25">
      <c r="D60991"/>
    </row>
    <row r="60992" spans="4:4" x14ac:dyDescent="0.25">
      <c r="D60992"/>
    </row>
    <row r="60993" spans="4:4" x14ac:dyDescent="0.25">
      <c r="D60993"/>
    </row>
    <row r="60994" spans="4:4" x14ac:dyDescent="0.25">
      <c r="D60994"/>
    </row>
    <row r="60995" spans="4:4" x14ac:dyDescent="0.25">
      <c r="D60995"/>
    </row>
    <row r="60996" spans="4:4" x14ac:dyDescent="0.25">
      <c r="D60996"/>
    </row>
    <row r="60997" spans="4:4" x14ac:dyDescent="0.25">
      <c r="D60997"/>
    </row>
    <row r="60998" spans="4:4" x14ac:dyDescent="0.25">
      <c r="D60998"/>
    </row>
    <row r="60999" spans="4:4" x14ac:dyDescent="0.25">
      <c r="D60999"/>
    </row>
    <row r="61000" spans="4:4" x14ac:dyDescent="0.25">
      <c r="D61000"/>
    </row>
    <row r="61001" spans="4:4" x14ac:dyDescent="0.25">
      <c r="D61001"/>
    </row>
    <row r="61002" spans="4:4" x14ac:dyDescent="0.25">
      <c r="D61002"/>
    </row>
    <row r="61003" spans="4:4" x14ac:dyDescent="0.25">
      <c r="D61003"/>
    </row>
    <row r="61004" spans="4:4" x14ac:dyDescent="0.25">
      <c r="D61004"/>
    </row>
    <row r="61005" spans="4:4" x14ac:dyDescent="0.25">
      <c r="D61005"/>
    </row>
    <row r="61006" spans="4:4" x14ac:dyDescent="0.25">
      <c r="D61006"/>
    </row>
    <row r="61007" spans="4:4" x14ac:dyDescent="0.25">
      <c r="D61007"/>
    </row>
    <row r="61008" spans="4:4" x14ac:dyDescent="0.25">
      <c r="D61008"/>
    </row>
    <row r="61009" spans="4:4" x14ac:dyDescent="0.25">
      <c r="D61009"/>
    </row>
    <row r="61010" spans="4:4" x14ac:dyDescent="0.25">
      <c r="D61010"/>
    </row>
    <row r="61011" spans="4:4" x14ac:dyDescent="0.25">
      <c r="D61011"/>
    </row>
    <row r="61012" spans="4:4" x14ac:dyDescent="0.25">
      <c r="D61012"/>
    </row>
    <row r="61013" spans="4:4" x14ac:dyDescent="0.25">
      <c r="D61013"/>
    </row>
    <row r="61014" spans="4:4" x14ac:dyDescent="0.25">
      <c r="D61014"/>
    </row>
    <row r="61015" spans="4:4" x14ac:dyDescent="0.25">
      <c r="D61015"/>
    </row>
    <row r="61016" spans="4:4" x14ac:dyDescent="0.25">
      <c r="D61016"/>
    </row>
    <row r="61017" spans="4:4" x14ac:dyDescent="0.25">
      <c r="D61017"/>
    </row>
    <row r="61018" spans="4:4" x14ac:dyDescent="0.25">
      <c r="D61018"/>
    </row>
    <row r="61019" spans="4:4" x14ac:dyDescent="0.25">
      <c r="D61019"/>
    </row>
    <row r="61020" spans="4:4" x14ac:dyDescent="0.25">
      <c r="D61020"/>
    </row>
    <row r="61021" spans="4:4" x14ac:dyDescent="0.25">
      <c r="D61021"/>
    </row>
    <row r="61022" spans="4:4" x14ac:dyDescent="0.25">
      <c r="D61022"/>
    </row>
    <row r="61023" spans="4:4" x14ac:dyDescent="0.25">
      <c r="D61023"/>
    </row>
    <row r="61024" spans="4:4" x14ac:dyDescent="0.25">
      <c r="D61024"/>
    </row>
    <row r="61025" spans="4:4" x14ac:dyDescent="0.25">
      <c r="D61025"/>
    </row>
    <row r="61026" spans="4:4" x14ac:dyDescent="0.25">
      <c r="D61026"/>
    </row>
    <row r="61027" spans="4:4" x14ac:dyDescent="0.25">
      <c r="D61027"/>
    </row>
    <row r="61028" spans="4:4" x14ac:dyDescent="0.25">
      <c r="D61028"/>
    </row>
    <row r="61029" spans="4:4" x14ac:dyDescent="0.25">
      <c r="D61029"/>
    </row>
    <row r="61030" spans="4:4" x14ac:dyDescent="0.25">
      <c r="D61030"/>
    </row>
    <row r="61031" spans="4:4" x14ac:dyDescent="0.25">
      <c r="D61031"/>
    </row>
    <row r="61032" spans="4:4" x14ac:dyDescent="0.25">
      <c r="D61032"/>
    </row>
    <row r="61033" spans="4:4" x14ac:dyDescent="0.25">
      <c r="D61033"/>
    </row>
    <row r="61034" spans="4:4" x14ac:dyDescent="0.25">
      <c r="D61034"/>
    </row>
    <row r="61035" spans="4:4" x14ac:dyDescent="0.25">
      <c r="D61035"/>
    </row>
    <row r="61036" spans="4:4" x14ac:dyDescent="0.25">
      <c r="D61036"/>
    </row>
    <row r="61037" spans="4:4" x14ac:dyDescent="0.25">
      <c r="D61037"/>
    </row>
    <row r="61038" spans="4:4" x14ac:dyDescent="0.25">
      <c r="D61038"/>
    </row>
    <row r="61039" spans="4:4" x14ac:dyDescent="0.25">
      <c r="D61039"/>
    </row>
    <row r="61040" spans="4:4" x14ac:dyDescent="0.25">
      <c r="D61040"/>
    </row>
    <row r="61041" spans="4:4" x14ac:dyDescent="0.25">
      <c r="D61041"/>
    </row>
    <row r="61042" spans="4:4" x14ac:dyDescent="0.25">
      <c r="D61042"/>
    </row>
    <row r="61043" spans="4:4" x14ac:dyDescent="0.25">
      <c r="D61043"/>
    </row>
    <row r="61044" spans="4:4" x14ac:dyDescent="0.25">
      <c r="D61044"/>
    </row>
    <row r="61045" spans="4:4" x14ac:dyDescent="0.25">
      <c r="D61045"/>
    </row>
    <row r="61046" spans="4:4" x14ac:dyDescent="0.25">
      <c r="D61046"/>
    </row>
    <row r="61047" spans="4:4" x14ac:dyDescent="0.25">
      <c r="D61047"/>
    </row>
    <row r="61048" spans="4:4" x14ac:dyDescent="0.25">
      <c r="D61048"/>
    </row>
    <row r="61049" spans="4:4" x14ac:dyDescent="0.25">
      <c r="D61049"/>
    </row>
    <row r="61050" spans="4:4" x14ac:dyDescent="0.25">
      <c r="D61050"/>
    </row>
    <row r="61051" spans="4:4" x14ac:dyDescent="0.25">
      <c r="D61051"/>
    </row>
    <row r="61052" spans="4:4" x14ac:dyDescent="0.25">
      <c r="D61052"/>
    </row>
    <row r="61053" spans="4:4" x14ac:dyDescent="0.25">
      <c r="D61053"/>
    </row>
    <row r="61054" spans="4:4" x14ac:dyDescent="0.25">
      <c r="D61054"/>
    </row>
    <row r="61055" spans="4:4" x14ac:dyDescent="0.25">
      <c r="D61055"/>
    </row>
    <row r="61056" spans="4:4" x14ac:dyDescent="0.25">
      <c r="D61056"/>
    </row>
    <row r="61057" spans="4:4" x14ac:dyDescent="0.25">
      <c r="D61057"/>
    </row>
    <row r="61058" spans="4:4" x14ac:dyDescent="0.25">
      <c r="D61058"/>
    </row>
    <row r="61059" spans="4:4" x14ac:dyDescent="0.25">
      <c r="D61059"/>
    </row>
    <row r="61060" spans="4:4" x14ac:dyDescent="0.25">
      <c r="D61060"/>
    </row>
    <row r="61061" spans="4:4" x14ac:dyDescent="0.25">
      <c r="D61061"/>
    </row>
    <row r="61062" spans="4:4" x14ac:dyDescent="0.25">
      <c r="D61062"/>
    </row>
    <row r="61063" spans="4:4" x14ac:dyDescent="0.25">
      <c r="D61063"/>
    </row>
    <row r="61064" spans="4:4" x14ac:dyDescent="0.25">
      <c r="D61064"/>
    </row>
    <row r="61065" spans="4:4" x14ac:dyDescent="0.25">
      <c r="D61065"/>
    </row>
    <row r="61066" spans="4:4" x14ac:dyDescent="0.25">
      <c r="D61066"/>
    </row>
    <row r="61067" spans="4:4" x14ac:dyDescent="0.25">
      <c r="D61067"/>
    </row>
    <row r="61068" spans="4:4" x14ac:dyDescent="0.25">
      <c r="D61068"/>
    </row>
    <row r="61069" spans="4:4" x14ac:dyDescent="0.25">
      <c r="D61069"/>
    </row>
    <row r="61070" spans="4:4" x14ac:dyDescent="0.25">
      <c r="D61070"/>
    </row>
    <row r="61071" spans="4:4" x14ac:dyDescent="0.25">
      <c r="D61071"/>
    </row>
    <row r="61072" spans="4:4" x14ac:dyDescent="0.25">
      <c r="D61072"/>
    </row>
    <row r="61073" spans="4:4" x14ac:dyDescent="0.25">
      <c r="D61073"/>
    </row>
    <row r="61074" spans="4:4" x14ac:dyDescent="0.25">
      <c r="D61074"/>
    </row>
    <row r="61075" spans="4:4" x14ac:dyDescent="0.25">
      <c r="D61075"/>
    </row>
    <row r="61076" spans="4:4" x14ac:dyDescent="0.25">
      <c r="D61076"/>
    </row>
    <row r="61077" spans="4:4" x14ac:dyDescent="0.25">
      <c r="D61077"/>
    </row>
    <row r="61078" spans="4:4" x14ac:dyDescent="0.25">
      <c r="D61078"/>
    </row>
    <row r="61079" spans="4:4" x14ac:dyDescent="0.25">
      <c r="D61079"/>
    </row>
    <row r="61080" spans="4:4" x14ac:dyDescent="0.25">
      <c r="D61080"/>
    </row>
    <row r="61081" spans="4:4" x14ac:dyDescent="0.25">
      <c r="D61081"/>
    </row>
    <row r="61082" spans="4:4" x14ac:dyDescent="0.25">
      <c r="D61082"/>
    </row>
    <row r="61083" spans="4:4" x14ac:dyDescent="0.25">
      <c r="D61083"/>
    </row>
    <row r="61084" spans="4:4" x14ac:dyDescent="0.25">
      <c r="D61084"/>
    </row>
    <row r="61085" spans="4:4" x14ac:dyDescent="0.25">
      <c r="D61085"/>
    </row>
    <row r="61086" spans="4:4" x14ac:dyDescent="0.25">
      <c r="D61086"/>
    </row>
    <row r="61087" spans="4:4" x14ac:dyDescent="0.25">
      <c r="D61087"/>
    </row>
    <row r="61088" spans="4:4" x14ac:dyDescent="0.25">
      <c r="D61088"/>
    </row>
    <row r="61089" spans="4:4" x14ac:dyDescent="0.25">
      <c r="D61089"/>
    </row>
    <row r="61090" spans="4:4" x14ac:dyDescent="0.25">
      <c r="D61090"/>
    </row>
    <row r="61091" spans="4:4" x14ac:dyDescent="0.25">
      <c r="D61091"/>
    </row>
    <row r="61092" spans="4:4" x14ac:dyDescent="0.25">
      <c r="D61092"/>
    </row>
    <row r="61093" spans="4:4" x14ac:dyDescent="0.25">
      <c r="D61093"/>
    </row>
    <row r="61094" spans="4:4" x14ac:dyDescent="0.25">
      <c r="D61094"/>
    </row>
    <row r="61095" spans="4:4" x14ac:dyDescent="0.25">
      <c r="D61095"/>
    </row>
    <row r="61096" spans="4:4" x14ac:dyDescent="0.25">
      <c r="D61096"/>
    </row>
    <row r="61097" spans="4:4" x14ac:dyDescent="0.25">
      <c r="D61097"/>
    </row>
    <row r="61098" spans="4:4" x14ac:dyDescent="0.25">
      <c r="D61098"/>
    </row>
    <row r="61099" spans="4:4" x14ac:dyDescent="0.25">
      <c r="D61099"/>
    </row>
    <row r="61100" spans="4:4" x14ac:dyDescent="0.25">
      <c r="D61100"/>
    </row>
    <row r="61101" spans="4:4" x14ac:dyDescent="0.25">
      <c r="D61101"/>
    </row>
    <row r="61102" spans="4:4" x14ac:dyDescent="0.25">
      <c r="D61102"/>
    </row>
    <row r="61103" spans="4:4" x14ac:dyDescent="0.25">
      <c r="D61103"/>
    </row>
    <row r="61104" spans="4:4" x14ac:dyDescent="0.25">
      <c r="D61104"/>
    </row>
    <row r="61105" spans="4:4" x14ac:dyDescent="0.25">
      <c r="D61105"/>
    </row>
    <row r="61106" spans="4:4" x14ac:dyDescent="0.25">
      <c r="D61106"/>
    </row>
    <row r="61107" spans="4:4" x14ac:dyDescent="0.25">
      <c r="D61107"/>
    </row>
    <row r="61108" spans="4:4" x14ac:dyDescent="0.25">
      <c r="D61108"/>
    </row>
    <row r="61109" spans="4:4" x14ac:dyDescent="0.25">
      <c r="D61109"/>
    </row>
    <row r="61110" spans="4:4" x14ac:dyDescent="0.25">
      <c r="D61110"/>
    </row>
    <row r="61111" spans="4:4" x14ac:dyDescent="0.25">
      <c r="D61111"/>
    </row>
    <row r="61112" spans="4:4" x14ac:dyDescent="0.25">
      <c r="D61112"/>
    </row>
    <row r="61113" spans="4:4" x14ac:dyDescent="0.25">
      <c r="D61113"/>
    </row>
    <row r="61114" spans="4:4" x14ac:dyDescent="0.25">
      <c r="D61114"/>
    </row>
    <row r="61115" spans="4:4" x14ac:dyDescent="0.25">
      <c r="D61115"/>
    </row>
    <row r="61116" spans="4:4" x14ac:dyDescent="0.25">
      <c r="D61116"/>
    </row>
    <row r="61117" spans="4:4" x14ac:dyDescent="0.25">
      <c r="D61117"/>
    </row>
    <row r="61118" spans="4:4" x14ac:dyDescent="0.25">
      <c r="D61118"/>
    </row>
    <row r="61119" spans="4:4" x14ac:dyDescent="0.25">
      <c r="D61119"/>
    </row>
    <row r="61120" spans="4:4" x14ac:dyDescent="0.25">
      <c r="D61120"/>
    </row>
    <row r="61121" spans="4:4" x14ac:dyDescent="0.25">
      <c r="D61121"/>
    </row>
    <row r="61122" spans="4:4" x14ac:dyDescent="0.25">
      <c r="D61122"/>
    </row>
    <row r="61123" spans="4:4" x14ac:dyDescent="0.25">
      <c r="D61123"/>
    </row>
    <row r="61124" spans="4:4" x14ac:dyDescent="0.25">
      <c r="D61124"/>
    </row>
    <row r="61125" spans="4:4" x14ac:dyDescent="0.25">
      <c r="D61125"/>
    </row>
    <row r="61126" spans="4:4" x14ac:dyDescent="0.25">
      <c r="D61126"/>
    </row>
    <row r="61127" spans="4:4" x14ac:dyDescent="0.25">
      <c r="D61127"/>
    </row>
    <row r="61128" spans="4:4" x14ac:dyDescent="0.25">
      <c r="D61128"/>
    </row>
    <row r="61129" spans="4:4" x14ac:dyDescent="0.25">
      <c r="D61129"/>
    </row>
    <row r="61130" spans="4:4" x14ac:dyDescent="0.25">
      <c r="D61130"/>
    </row>
    <row r="61131" spans="4:4" x14ac:dyDescent="0.25">
      <c r="D61131"/>
    </row>
    <row r="61132" spans="4:4" x14ac:dyDescent="0.25">
      <c r="D61132"/>
    </row>
    <row r="61133" spans="4:4" x14ac:dyDescent="0.25">
      <c r="D61133"/>
    </row>
    <row r="61134" spans="4:4" x14ac:dyDescent="0.25">
      <c r="D61134"/>
    </row>
    <row r="61135" spans="4:4" x14ac:dyDescent="0.25">
      <c r="D61135"/>
    </row>
    <row r="61136" spans="4:4" x14ac:dyDescent="0.25">
      <c r="D61136"/>
    </row>
    <row r="61137" spans="4:4" x14ac:dyDescent="0.25">
      <c r="D61137"/>
    </row>
    <row r="61138" spans="4:4" x14ac:dyDescent="0.25">
      <c r="D61138"/>
    </row>
    <row r="61139" spans="4:4" x14ac:dyDescent="0.25">
      <c r="D61139"/>
    </row>
    <row r="61140" spans="4:4" x14ac:dyDescent="0.25">
      <c r="D61140"/>
    </row>
    <row r="61141" spans="4:4" x14ac:dyDescent="0.25">
      <c r="D61141"/>
    </row>
    <row r="61142" spans="4:4" x14ac:dyDescent="0.25">
      <c r="D61142"/>
    </row>
    <row r="61143" spans="4:4" x14ac:dyDescent="0.25">
      <c r="D61143"/>
    </row>
    <row r="61144" spans="4:4" x14ac:dyDescent="0.25">
      <c r="D61144"/>
    </row>
    <row r="61145" spans="4:4" x14ac:dyDescent="0.25">
      <c r="D61145"/>
    </row>
    <row r="61146" spans="4:4" x14ac:dyDescent="0.25">
      <c r="D61146"/>
    </row>
    <row r="61147" spans="4:4" x14ac:dyDescent="0.25">
      <c r="D61147"/>
    </row>
    <row r="61148" spans="4:4" x14ac:dyDescent="0.25">
      <c r="D61148"/>
    </row>
    <row r="61149" spans="4:4" x14ac:dyDescent="0.25">
      <c r="D61149"/>
    </row>
    <row r="61150" spans="4:4" x14ac:dyDescent="0.25">
      <c r="D61150"/>
    </row>
    <row r="61151" spans="4:4" x14ac:dyDescent="0.25">
      <c r="D61151"/>
    </row>
    <row r="61152" spans="4:4" x14ac:dyDescent="0.25">
      <c r="D61152"/>
    </row>
    <row r="61153" spans="4:4" x14ac:dyDescent="0.25">
      <c r="D61153"/>
    </row>
    <row r="61154" spans="4:4" x14ac:dyDescent="0.25">
      <c r="D61154"/>
    </row>
    <row r="61155" spans="4:4" x14ac:dyDescent="0.25">
      <c r="D61155"/>
    </row>
    <row r="61156" spans="4:4" x14ac:dyDescent="0.25">
      <c r="D61156"/>
    </row>
    <row r="61157" spans="4:4" x14ac:dyDescent="0.25">
      <c r="D61157"/>
    </row>
    <row r="61158" spans="4:4" x14ac:dyDescent="0.25">
      <c r="D61158"/>
    </row>
    <row r="61159" spans="4:4" x14ac:dyDescent="0.25">
      <c r="D61159"/>
    </row>
    <row r="61160" spans="4:4" x14ac:dyDescent="0.25">
      <c r="D61160"/>
    </row>
    <row r="61161" spans="4:4" x14ac:dyDescent="0.25">
      <c r="D61161"/>
    </row>
    <row r="61162" spans="4:4" x14ac:dyDescent="0.25">
      <c r="D61162"/>
    </row>
    <row r="61163" spans="4:4" x14ac:dyDescent="0.25">
      <c r="D61163"/>
    </row>
    <row r="61164" spans="4:4" x14ac:dyDescent="0.25">
      <c r="D61164"/>
    </row>
    <row r="61165" spans="4:4" x14ac:dyDescent="0.25">
      <c r="D61165"/>
    </row>
    <row r="61166" spans="4:4" x14ac:dyDescent="0.25">
      <c r="D61166"/>
    </row>
    <row r="61167" spans="4:4" x14ac:dyDescent="0.25">
      <c r="D61167"/>
    </row>
    <row r="61168" spans="4:4" x14ac:dyDescent="0.25">
      <c r="D61168"/>
    </row>
    <row r="61169" spans="4:4" x14ac:dyDescent="0.25">
      <c r="D61169"/>
    </row>
    <row r="61170" spans="4:4" x14ac:dyDescent="0.25">
      <c r="D61170"/>
    </row>
    <row r="61171" spans="4:4" x14ac:dyDescent="0.25">
      <c r="D61171"/>
    </row>
    <row r="61172" spans="4:4" x14ac:dyDescent="0.25">
      <c r="D61172"/>
    </row>
    <row r="61173" spans="4:4" x14ac:dyDescent="0.25">
      <c r="D61173"/>
    </row>
    <row r="61174" spans="4:4" x14ac:dyDescent="0.25">
      <c r="D61174"/>
    </row>
    <row r="61175" spans="4:4" x14ac:dyDescent="0.25">
      <c r="D61175"/>
    </row>
    <row r="61176" spans="4:4" x14ac:dyDescent="0.25">
      <c r="D61176"/>
    </row>
    <row r="61177" spans="4:4" x14ac:dyDescent="0.25">
      <c r="D61177"/>
    </row>
    <row r="61178" spans="4:4" x14ac:dyDescent="0.25">
      <c r="D61178"/>
    </row>
    <row r="61179" spans="4:4" x14ac:dyDescent="0.25">
      <c r="D61179"/>
    </row>
    <row r="61180" spans="4:4" x14ac:dyDescent="0.25">
      <c r="D61180"/>
    </row>
    <row r="61181" spans="4:4" x14ac:dyDescent="0.25">
      <c r="D61181"/>
    </row>
    <row r="61182" spans="4:4" x14ac:dyDescent="0.25">
      <c r="D61182"/>
    </row>
    <row r="61183" spans="4:4" x14ac:dyDescent="0.25">
      <c r="D61183"/>
    </row>
    <row r="61184" spans="4:4" x14ac:dyDescent="0.25">
      <c r="D61184"/>
    </row>
    <row r="61185" spans="4:4" x14ac:dyDescent="0.25">
      <c r="D61185"/>
    </row>
    <row r="61186" spans="4:4" x14ac:dyDescent="0.25">
      <c r="D61186"/>
    </row>
    <row r="61187" spans="4:4" x14ac:dyDescent="0.25">
      <c r="D61187"/>
    </row>
    <row r="61188" spans="4:4" x14ac:dyDescent="0.25">
      <c r="D61188"/>
    </row>
    <row r="61189" spans="4:4" x14ac:dyDescent="0.25">
      <c r="D61189"/>
    </row>
    <row r="61190" spans="4:4" x14ac:dyDescent="0.25">
      <c r="D61190"/>
    </row>
    <row r="61191" spans="4:4" x14ac:dyDescent="0.25">
      <c r="D61191"/>
    </row>
    <row r="61192" spans="4:4" x14ac:dyDescent="0.25">
      <c r="D61192"/>
    </row>
    <row r="61193" spans="4:4" x14ac:dyDescent="0.25">
      <c r="D61193"/>
    </row>
    <row r="61194" spans="4:4" x14ac:dyDescent="0.25">
      <c r="D61194"/>
    </row>
    <row r="61195" spans="4:4" x14ac:dyDescent="0.25">
      <c r="D61195"/>
    </row>
    <row r="61196" spans="4:4" x14ac:dyDescent="0.25">
      <c r="D61196"/>
    </row>
    <row r="61197" spans="4:4" x14ac:dyDescent="0.25">
      <c r="D61197"/>
    </row>
    <row r="61198" spans="4:4" x14ac:dyDescent="0.25">
      <c r="D61198"/>
    </row>
    <row r="61199" spans="4:4" x14ac:dyDescent="0.25">
      <c r="D61199"/>
    </row>
    <row r="61200" spans="4:4" x14ac:dyDescent="0.25">
      <c r="D61200"/>
    </row>
    <row r="61201" spans="4:4" x14ac:dyDescent="0.25">
      <c r="D61201"/>
    </row>
    <row r="61202" spans="4:4" x14ac:dyDescent="0.25">
      <c r="D61202"/>
    </row>
    <row r="61203" spans="4:4" x14ac:dyDescent="0.25">
      <c r="D61203"/>
    </row>
    <row r="61204" spans="4:4" x14ac:dyDescent="0.25">
      <c r="D61204"/>
    </row>
    <row r="61205" spans="4:4" x14ac:dyDescent="0.25">
      <c r="D61205"/>
    </row>
    <row r="61206" spans="4:4" x14ac:dyDescent="0.25">
      <c r="D61206"/>
    </row>
    <row r="61207" spans="4:4" x14ac:dyDescent="0.25">
      <c r="D61207"/>
    </row>
    <row r="61208" spans="4:4" x14ac:dyDescent="0.25">
      <c r="D61208"/>
    </row>
    <row r="61209" spans="4:4" x14ac:dyDescent="0.25">
      <c r="D61209"/>
    </row>
    <row r="61210" spans="4:4" x14ac:dyDescent="0.25">
      <c r="D61210"/>
    </row>
    <row r="61211" spans="4:4" x14ac:dyDescent="0.25">
      <c r="D61211"/>
    </row>
    <row r="61212" spans="4:4" x14ac:dyDescent="0.25">
      <c r="D61212"/>
    </row>
    <row r="61213" spans="4:4" x14ac:dyDescent="0.25">
      <c r="D61213"/>
    </row>
    <row r="61214" spans="4:4" x14ac:dyDescent="0.25">
      <c r="D61214"/>
    </row>
    <row r="61215" spans="4:4" x14ac:dyDescent="0.25">
      <c r="D61215"/>
    </row>
    <row r="61216" spans="4:4" x14ac:dyDescent="0.25">
      <c r="D61216"/>
    </row>
    <row r="61217" spans="4:4" x14ac:dyDescent="0.25">
      <c r="D61217"/>
    </row>
    <row r="61218" spans="4:4" x14ac:dyDescent="0.25">
      <c r="D61218"/>
    </row>
    <row r="61219" spans="4:4" x14ac:dyDescent="0.25">
      <c r="D61219"/>
    </row>
    <row r="61220" spans="4:4" x14ac:dyDescent="0.25">
      <c r="D61220"/>
    </row>
    <row r="61221" spans="4:4" x14ac:dyDescent="0.25">
      <c r="D61221"/>
    </row>
    <row r="61222" spans="4:4" x14ac:dyDescent="0.25">
      <c r="D61222"/>
    </row>
    <row r="61223" spans="4:4" x14ac:dyDescent="0.25">
      <c r="D61223"/>
    </row>
    <row r="61224" spans="4:4" x14ac:dyDescent="0.25">
      <c r="D61224"/>
    </row>
    <row r="61225" spans="4:4" x14ac:dyDescent="0.25">
      <c r="D61225"/>
    </row>
    <row r="61226" spans="4:4" x14ac:dyDescent="0.25">
      <c r="D61226"/>
    </row>
    <row r="61227" spans="4:4" x14ac:dyDescent="0.25">
      <c r="D61227"/>
    </row>
    <row r="61228" spans="4:4" x14ac:dyDescent="0.25">
      <c r="D61228"/>
    </row>
    <row r="61229" spans="4:4" x14ac:dyDescent="0.25">
      <c r="D61229"/>
    </row>
    <row r="61230" spans="4:4" x14ac:dyDescent="0.25">
      <c r="D61230"/>
    </row>
    <row r="61231" spans="4:4" x14ac:dyDescent="0.25">
      <c r="D61231"/>
    </row>
    <row r="61232" spans="4:4" x14ac:dyDescent="0.25">
      <c r="D61232"/>
    </row>
    <row r="61233" spans="4:4" x14ac:dyDescent="0.25">
      <c r="D61233"/>
    </row>
    <row r="61234" spans="4:4" x14ac:dyDescent="0.25">
      <c r="D61234"/>
    </row>
    <row r="61235" spans="4:4" x14ac:dyDescent="0.25">
      <c r="D61235"/>
    </row>
    <row r="61236" spans="4:4" x14ac:dyDescent="0.25">
      <c r="D61236"/>
    </row>
    <row r="61237" spans="4:4" x14ac:dyDescent="0.25">
      <c r="D61237"/>
    </row>
    <row r="61238" spans="4:4" x14ac:dyDescent="0.25">
      <c r="D61238"/>
    </row>
    <row r="61239" spans="4:4" x14ac:dyDescent="0.25">
      <c r="D61239"/>
    </row>
    <row r="61240" spans="4:4" x14ac:dyDescent="0.25">
      <c r="D61240"/>
    </row>
    <row r="61241" spans="4:4" x14ac:dyDescent="0.25">
      <c r="D61241"/>
    </row>
    <row r="61242" spans="4:4" x14ac:dyDescent="0.25">
      <c r="D61242"/>
    </row>
    <row r="61243" spans="4:4" x14ac:dyDescent="0.25">
      <c r="D61243"/>
    </row>
    <row r="61244" spans="4:4" x14ac:dyDescent="0.25">
      <c r="D61244"/>
    </row>
    <row r="61245" spans="4:4" x14ac:dyDescent="0.25">
      <c r="D61245"/>
    </row>
    <row r="61246" spans="4:4" x14ac:dyDescent="0.25">
      <c r="D61246"/>
    </row>
    <row r="61247" spans="4:4" x14ac:dyDescent="0.25">
      <c r="D61247"/>
    </row>
    <row r="61248" spans="4:4" x14ac:dyDescent="0.25">
      <c r="D61248"/>
    </row>
    <row r="61249" spans="4:4" x14ac:dyDescent="0.25">
      <c r="D61249"/>
    </row>
    <row r="61250" spans="4:4" x14ac:dyDescent="0.25">
      <c r="D61250"/>
    </row>
    <row r="61251" spans="4:4" x14ac:dyDescent="0.25">
      <c r="D61251"/>
    </row>
    <row r="61252" spans="4:4" x14ac:dyDescent="0.25">
      <c r="D61252"/>
    </row>
    <row r="61253" spans="4:4" x14ac:dyDescent="0.25">
      <c r="D61253"/>
    </row>
    <row r="61254" spans="4:4" x14ac:dyDescent="0.25">
      <c r="D61254"/>
    </row>
    <row r="61255" spans="4:4" x14ac:dyDescent="0.25">
      <c r="D61255"/>
    </row>
    <row r="61256" spans="4:4" x14ac:dyDescent="0.25">
      <c r="D61256"/>
    </row>
    <row r="61257" spans="4:4" x14ac:dyDescent="0.25">
      <c r="D61257"/>
    </row>
    <row r="61258" spans="4:4" x14ac:dyDescent="0.25">
      <c r="D61258"/>
    </row>
    <row r="61259" spans="4:4" x14ac:dyDescent="0.25">
      <c r="D61259"/>
    </row>
    <row r="61260" spans="4:4" x14ac:dyDescent="0.25">
      <c r="D61260"/>
    </row>
    <row r="61261" spans="4:4" x14ac:dyDescent="0.25">
      <c r="D61261"/>
    </row>
    <row r="61262" spans="4:4" x14ac:dyDescent="0.25">
      <c r="D61262"/>
    </row>
    <row r="61263" spans="4:4" x14ac:dyDescent="0.25">
      <c r="D61263"/>
    </row>
    <row r="61264" spans="4:4" x14ac:dyDescent="0.25">
      <c r="D61264"/>
    </row>
    <row r="61265" spans="4:4" x14ac:dyDescent="0.25">
      <c r="D61265"/>
    </row>
    <row r="61266" spans="4:4" x14ac:dyDescent="0.25">
      <c r="D61266"/>
    </row>
    <row r="61267" spans="4:4" x14ac:dyDescent="0.25">
      <c r="D61267"/>
    </row>
    <row r="61268" spans="4:4" x14ac:dyDescent="0.25">
      <c r="D61268"/>
    </row>
    <row r="61269" spans="4:4" x14ac:dyDescent="0.25">
      <c r="D61269"/>
    </row>
    <row r="61270" spans="4:4" x14ac:dyDescent="0.25">
      <c r="D61270"/>
    </row>
    <row r="61271" spans="4:4" x14ac:dyDescent="0.25">
      <c r="D61271"/>
    </row>
    <row r="61272" spans="4:4" x14ac:dyDescent="0.25">
      <c r="D61272"/>
    </row>
    <row r="61273" spans="4:4" x14ac:dyDescent="0.25">
      <c r="D61273"/>
    </row>
    <row r="61274" spans="4:4" x14ac:dyDescent="0.25">
      <c r="D61274"/>
    </row>
    <row r="61275" spans="4:4" x14ac:dyDescent="0.25">
      <c r="D61275"/>
    </row>
    <row r="61276" spans="4:4" x14ac:dyDescent="0.25">
      <c r="D61276"/>
    </row>
    <row r="61277" spans="4:4" x14ac:dyDescent="0.25">
      <c r="D61277"/>
    </row>
    <row r="61278" spans="4:4" x14ac:dyDescent="0.25">
      <c r="D61278"/>
    </row>
    <row r="61279" spans="4:4" x14ac:dyDescent="0.25">
      <c r="D61279"/>
    </row>
    <row r="61280" spans="4:4" x14ac:dyDescent="0.25">
      <c r="D61280"/>
    </row>
    <row r="61281" spans="4:4" x14ac:dyDescent="0.25">
      <c r="D61281"/>
    </row>
    <row r="61282" spans="4:4" x14ac:dyDescent="0.25">
      <c r="D61282"/>
    </row>
    <row r="61283" spans="4:4" x14ac:dyDescent="0.25">
      <c r="D61283"/>
    </row>
    <row r="61284" spans="4:4" x14ac:dyDescent="0.25">
      <c r="D61284"/>
    </row>
    <row r="61285" spans="4:4" x14ac:dyDescent="0.25">
      <c r="D61285"/>
    </row>
    <row r="61286" spans="4:4" x14ac:dyDescent="0.25">
      <c r="D61286"/>
    </row>
    <row r="61287" spans="4:4" x14ac:dyDescent="0.25">
      <c r="D61287"/>
    </row>
    <row r="61288" spans="4:4" x14ac:dyDescent="0.25">
      <c r="D61288"/>
    </row>
    <row r="61289" spans="4:4" x14ac:dyDescent="0.25">
      <c r="D61289"/>
    </row>
    <row r="61290" spans="4:4" x14ac:dyDescent="0.25">
      <c r="D61290"/>
    </row>
    <row r="61291" spans="4:4" x14ac:dyDescent="0.25">
      <c r="D61291"/>
    </row>
    <row r="61292" spans="4:4" x14ac:dyDescent="0.25">
      <c r="D61292"/>
    </row>
    <row r="61293" spans="4:4" x14ac:dyDescent="0.25">
      <c r="D61293"/>
    </row>
    <row r="61294" spans="4:4" x14ac:dyDescent="0.25">
      <c r="D61294"/>
    </row>
    <row r="61295" spans="4:4" x14ac:dyDescent="0.25">
      <c r="D61295"/>
    </row>
    <row r="61296" spans="4:4" x14ac:dyDescent="0.25">
      <c r="D61296"/>
    </row>
    <row r="61297" spans="4:4" x14ac:dyDescent="0.25">
      <c r="D61297"/>
    </row>
    <row r="61298" spans="4:4" x14ac:dyDescent="0.25">
      <c r="D61298"/>
    </row>
    <row r="61299" spans="4:4" x14ac:dyDescent="0.25">
      <c r="D61299"/>
    </row>
    <row r="61300" spans="4:4" x14ac:dyDescent="0.25">
      <c r="D61300"/>
    </row>
    <row r="61301" spans="4:4" x14ac:dyDescent="0.25">
      <c r="D61301"/>
    </row>
    <row r="61302" spans="4:4" x14ac:dyDescent="0.25">
      <c r="D61302"/>
    </row>
    <row r="61303" spans="4:4" x14ac:dyDescent="0.25">
      <c r="D61303"/>
    </row>
    <row r="61304" spans="4:4" x14ac:dyDescent="0.25">
      <c r="D61304"/>
    </row>
    <row r="61305" spans="4:4" x14ac:dyDescent="0.25">
      <c r="D61305"/>
    </row>
    <row r="61306" spans="4:4" x14ac:dyDescent="0.25">
      <c r="D61306"/>
    </row>
    <row r="61307" spans="4:4" x14ac:dyDescent="0.25">
      <c r="D61307"/>
    </row>
    <row r="61308" spans="4:4" x14ac:dyDescent="0.25">
      <c r="D61308"/>
    </row>
    <row r="61309" spans="4:4" x14ac:dyDescent="0.25">
      <c r="D61309"/>
    </row>
    <row r="61310" spans="4:4" x14ac:dyDescent="0.25">
      <c r="D61310"/>
    </row>
    <row r="61311" spans="4:4" x14ac:dyDescent="0.25">
      <c r="D61311"/>
    </row>
    <row r="61312" spans="4:4" x14ac:dyDescent="0.25">
      <c r="D61312"/>
    </row>
    <row r="61313" spans="4:4" x14ac:dyDescent="0.25">
      <c r="D61313"/>
    </row>
    <row r="61314" spans="4:4" x14ac:dyDescent="0.25">
      <c r="D61314"/>
    </row>
    <row r="61315" spans="4:4" x14ac:dyDescent="0.25">
      <c r="D61315"/>
    </row>
    <row r="61316" spans="4:4" x14ac:dyDescent="0.25">
      <c r="D61316"/>
    </row>
    <row r="61317" spans="4:4" x14ac:dyDescent="0.25">
      <c r="D61317"/>
    </row>
    <row r="61318" spans="4:4" x14ac:dyDescent="0.25">
      <c r="D61318"/>
    </row>
    <row r="61319" spans="4:4" x14ac:dyDescent="0.25">
      <c r="D61319"/>
    </row>
    <row r="61320" spans="4:4" x14ac:dyDescent="0.25">
      <c r="D61320"/>
    </row>
    <row r="61321" spans="4:4" x14ac:dyDescent="0.25">
      <c r="D61321"/>
    </row>
    <row r="61322" spans="4:4" x14ac:dyDescent="0.25">
      <c r="D61322"/>
    </row>
    <row r="61323" spans="4:4" x14ac:dyDescent="0.25">
      <c r="D61323"/>
    </row>
    <row r="61324" spans="4:4" x14ac:dyDescent="0.25">
      <c r="D61324"/>
    </row>
    <row r="61325" spans="4:4" x14ac:dyDescent="0.25">
      <c r="D61325"/>
    </row>
    <row r="61326" spans="4:4" x14ac:dyDescent="0.25">
      <c r="D61326"/>
    </row>
    <row r="61327" spans="4:4" x14ac:dyDescent="0.25">
      <c r="D61327"/>
    </row>
    <row r="61328" spans="4:4" x14ac:dyDescent="0.25">
      <c r="D61328"/>
    </row>
    <row r="61329" spans="4:4" x14ac:dyDescent="0.25">
      <c r="D61329"/>
    </row>
    <row r="61330" spans="4:4" x14ac:dyDescent="0.25">
      <c r="D61330"/>
    </row>
    <row r="61331" spans="4:4" x14ac:dyDescent="0.25">
      <c r="D61331"/>
    </row>
    <row r="61332" spans="4:4" x14ac:dyDescent="0.25">
      <c r="D61332"/>
    </row>
    <row r="61333" spans="4:4" x14ac:dyDescent="0.25">
      <c r="D61333"/>
    </row>
    <row r="61334" spans="4:4" x14ac:dyDescent="0.25">
      <c r="D61334"/>
    </row>
    <row r="61335" spans="4:4" x14ac:dyDescent="0.25">
      <c r="D61335"/>
    </row>
    <row r="61336" spans="4:4" x14ac:dyDescent="0.25">
      <c r="D61336"/>
    </row>
    <row r="61337" spans="4:4" x14ac:dyDescent="0.25">
      <c r="D61337"/>
    </row>
    <row r="61338" spans="4:4" x14ac:dyDescent="0.25">
      <c r="D61338"/>
    </row>
    <row r="61339" spans="4:4" x14ac:dyDescent="0.25">
      <c r="D61339"/>
    </row>
    <row r="61340" spans="4:4" x14ac:dyDescent="0.25">
      <c r="D61340"/>
    </row>
    <row r="61341" spans="4:4" x14ac:dyDescent="0.25">
      <c r="D61341"/>
    </row>
    <row r="61342" spans="4:4" x14ac:dyDescent="0.25">
      <c r="D61342"/>
    </row>
    <row r="61343" spans="4:4" x14ac:dyDescent="0.25">
      <c r="D61343"/>
    </row>
    <row r="61344" spans="4:4" x14ac:dyDescent="0.25">
      <c r="D61344"/>
    </row>
    <row r="61345" spans="4:4" x14ac:dyDescent="0.25">
      <c r="D61345"/>
    </row>
    <row r="61346" spans="4:4" x14ac:dyDescent="0.25">
      <c r="D61346"/>
    </row>
    <row r="61347" spans="4:4" x14ac:dyDescent="0.25">
      <c r="D61347"/>
    </row>
    <row r="61348" spans="4:4" x14ac:dyDescent="0.25">
      <c r="D61348"/>
    </row>
    <row r="61349" spans="4:4" x14ac:dyDescent="0.25">
      <c r="D61349"/>
    </row>
    <row r="61350" spans="4:4" x14ac:dyDescent="0.25">
      <c r="D61350"/>
    </row>
    <row r="61351" spans="4:4" x14ac:dyDescent="0.25">
      <c r="D61351"/>
    </row>
    <row r="61352" spans="4:4" x14ac:dyDescent="0.25">
      <c r="D61352"/>
    </row>
    <row r="61353" spans="4:4" x14ac:dyDescent="0.25">
      <c r="D61353"/>
    </row>
    <row r="61354" spans="4:4" x14ac:dyDescent="0.25">
      <c r="D61354"/>
    </row>
    <row r="61355" spans="4:4" x14ac:dyDescent="0.25">
      <c r="D61355"/>
    </row>
    <row r="61356" spans="4:4" x14ac:dyDescent="0.25">
      <c r="D61356"/>
    </row>
    <row r="61357" spans="4:4" x14ac:dyDescent="0.25">
      <c r="D61357"/>
    </row>
    <row r="61358" spans="4:4" x14ac:dyDescent="0.25">
      <c r="D61358"/>
    </row>
    <row r="61359" spans="4:4" x14ac:dyDescent="0.25">
      <c r="D61359"/>
    </row>
    <row r="61360" spans="4:4" x14ac:dyDescent="0.25">
      <c r="D61360"/>
    </row>
    <row r="61361" spans="4:4" x14ac:dyDescent="0.25">
      <c r="D61361"/>
    </row>
    <row r="61362" spans="4:4" x14ac:dyDescent="0.25">
      <c r="D61362"/>
    </row>
    <row r="61363" spans="4:4" x14ac:dyDescent="0.25">
      <c r="D61363"/>
    </row>
    <row r="61364" spans="4:4" x14ac:dyDescent="0.25">
      <c r="D61364"/>
    </row>
    <row r="61365" spans="4:4" x14ac:dyDescent="0.25">
      <c r="D61365"/>
    </row>
    <row r="61366" spans="4:4" x14ac:dyDescent="0.25">
      <c r="D61366"/>
    </row>
    <row r="61367" spans="4:4" x14ac:dyDescent="0.25">
      <c r="D61367"/>
    </row>
    <row r="61368" spans="4:4" x14ac:dyDescent="0.25">
      <c r="D61368"/>
    </row>
    <row r="61369" spans="4:4" x14ac:dyDescent="0.25">
      <c r="D61369"/>
    </row>
    <row r="61370" spans="4:4" x14ac:dyDescent="0.25">
      <c r="D61370"/>
    </row>
    <row r="61371" spans="4:4" x14ac:dyDescent="0.25">
      <c r="D61371"/>
    </row>
    <row r="61372" spans="4:4" x14ac:dyDescent="0.25">
      <c r="D61372"/>
    </row>
    <row r="61373" spans="4:4" x14ac:dyDescent="0.25">
      <c r="D61373"/>
    </row>
    <row r="61374" spans="4:4" x14ac:dyDescent="0.25">
      <c r="D61374"/>
    </row>
    <row r="61375" spans="4:4" x14ac:dyDescent="0.25">
      <c r="D61375"/>
    </row>
    <row r="61376" spans="4:4" x14ac:dyDescent="0.25">
      <c r="D61376"/>
    </row>
    <row r="61377" spans="4:4" x14ac:dyDescent="0.25">
      <c r="D61377"/>
    </row>
    <row r="61378" spans="4:4" x14ac:dyDescent="0.25">
      <c r="D61378"/>
    </row>
    <row r="61379" spans="4:4" x14ac:dyDescent="0.25">
      <c r="D61379"/>
    </row>
    <row r="61380" spans="4:4" x14ac:dyDescent="0.25">
      <c r="D61380"/>
    </row>
    <row r="61381" spans="4:4" x14ac:dyDescent="0.25">
      <c r="D61381"/>
    </row>
    <row r="61382" spans="4:4" x14ac:dyDescent="0.25">
      <c r="D61382"/>
    </row>
    <row r="61383" spans="4:4" x14ac:dyDescent="0.25">
      <c r="D61383"/>
    </row>
    <row r="61384" spans="4:4" x14ac:dyDescent="0.25">
      <c r="D61384"/>
    </row>
    <row r="61385" spans="4:4" x14ac:dyDescent="0.25">
      <c r="D61385"/>
    </row>
    <row r="61386" spans="4:4" x14ac:dyDescent="0.25">
      <c r="D61386"/>
    </row>
    <row r="61387" spans="4:4" x14ac:dyDescent="0.25">
      <c r="D61387"/>
    </row>
    <row r="61388" spans="4:4" x14ac:dyDescent="0.25">
      <c r="D61388"/>
    </row>
    <row r="61389" spans="4:4" x14ac:dyDescent="0.25">
      <c r="D61389"/>
    </row>
    <row r="61390" spans="4:4" x14ac:dyDescent="0.25">
      <c r="D61390"/>
    </row>
    <row r="61391" spans="4:4" x14ac:dyDescent="0.25">
      <c r="D61391"/>
    </row>
    <row r="61392" spans="4:4" x14ac:dyDescent="0.25">
      <c r="D61392"/>
    </row>
    <row r="61393" spans="4:4" x14ac:dyDescent="0.25">
      <c r="D61393"/>
    </row>
    <row r="61394" spans="4:4" x14ac:dyDescent="0.25">
      <c r="D61394"/>
    </row>
    <row r="61395" spans="4:4" x14ac:dyDescent="0.25">
      <c r="D61395"/>
    </row>
    <row r="61396" spans="4:4" x14ac:dyDescent="0.25">
      <c r="D61396"/>
    </row>
    <row r="61397" spans="4:4" x14ac:dyDescent="0.25">
      <c r="D61397"/>
    </row>
    <row r="61398" spans="4:4" x14ac:dyDescent="0.25">
      <c r="D61398"/>
    </row>
    <row r="61399" spans="4:4" x14ac:dyDescent="0.25">
      <c r="D61399"/>
    </row>
    <row r="61400" spans="4:4" x14ac:dyDescent="0.25">
      <c r="D61400"/>
    </row>
    <row r="61401" spans="4:4" x14ac:dyDescent="0.25">
      <c r="D61401"/>
    </row>
    <row r="61402" spans="4:4" x14ac:dyDescent="0.25">
      <c r="D61402"/>
    </row>
    <row r="61403" spans="4:4" x14ac:dyDescent="0.25">
      <c r="D61403"/>
    </row>
    <row r="61404" spans="4:4" x14ac:dyDescent="0.25">
      <c r="D61404"/>
    </row>
    <row r="61405" spans="4:4" x14ac:dyDescent="0.25">
      <c r="D61405"/>
    </row>
    <row r="61406" spans="4:4" x14ac:dyDescent="0.25">
      <c r="D61406"/>
    </row>
    <row r="61407" spans="4:4" x14ac:dyDescent="0.25">
      <c r="D61407"/>
    </row>
    <row r="61408" spans="4:4" x14ac:dyDescent="0.25">
      <c r="D61408"/>
    </row>
    <row r="61409" spans="4:4" x14ac:dyDescent="0.25">
      <c r="D61409"/>
    </row>
    <row r="61410" spans="4:4" x14ac:dyDescent="0.25">
      <c r="D61410"/>
    </row>
    <row r="61411" spans="4:4" x14ac:dyDescent="0.25">
      <c r="D61411"/>
    </row>
    <row r="61412" spans="4:4" x14ac:dyDescent="0.25">
      <c r="D61412"/>
    </row>
    <row r="61413" spans="4:4" x14ac:dyDescent="0.25">
      <c r="D61413"/>
    </row>
    <row r="61414" spans="4:4" x14ac:dyDescent="0.25">
      <c r="D61414"/>
    </row>
    <row r="61415" spans="4:4" x14ac:dyDescent="0.25">
      <c r="D61415"/>
    </row>
    <row r="61416" spans="4:4" x14ac:dyDescent="0.25">
      <c r="D61416"/>
    </row>
    <row r="61417" spans="4:4" x14ac:dyDescent="0.25">
      <c r="D61417"/>
    </row>
    <row r="61418" spans="4:4" x14ac:dyDescent="0.25">
      <c r="D61418"/>
    </row>
    <row r="61419" spans="4:4" x14ac:dyDescent="0.25">
      <c r="D61419"/>
    </row>
    <row r="61420" spans="4:4" x14ac:dyDescent="0.25">
      <c r="D61420"/>
    </row>
    <row r="61421" spans="4:4" x14ac:dyDescent="0.25">
      <c r="D61421"/>
    </row>
    <row r="61422" spans="4:4" x14ac:dyDescent="0.25">
      <c r="D61422"/>
    </row>
    <row r="61423" spans="4:4" x14ac:dyDescent="0.25">
      <c r="D61423"/>
    </row>
    <row r="61424" spans="4:4" x14ac:dyDescent="0.25">
      <c r="D61424"/>
    </row>
    <row r="61425" spans="4:4" x14ac:dyDescent="0.25">
      <c r="D61425"/>
    </row>
    <row r="61426" spans="4:4" x14ac:dyDescent="0.25">
      <c r="D61426"/>
    </row>
    <row r="61427" spans="4:4" x14ac:dyDescent="0.25">
      <c r="D61427"/>
    </row>
    <row r="61428" spans="4:4" x14ac:dyDescent="0.25">
      <c r="D61428"/>
    </row>
    <row r="61429" spans="4:4" x14ac:dyDescent="0.25">
      <c r="D61429"/>
    </row>
    <row r="61430" spans="4:4" x14ac:dyDescent="0.25">
      <c r="D61430"/>
    </row>
    <row r="61431" spans="4:4" x14ac:dyDescent="0.25">
      <c r="D61431"/>
    </row>
    <row r="61432" spans="4:4" x14ac:dyDescent="0.25">
      <c r="D61432"/>
    </row>
    <row r="61433" spans="4:4" x14ac:dyDescent="0.25">
      <c r="D61433"/>
    </row>
    <row r="61434" spans="4:4" x14ac:dyDescent="0.25">
      <c r="D61434"/>
    </row>
    <row r="61435" spans="4:4" x14ac:dyDescent="0.25">
      <c r="D61435"/>
    </row>
    <row r="61436" spans="4:4" x14ac:dyDescent="0.25">
      <c r="D61436"/>
    </row>
    <row r="61437" spans="4:4" x14ac:dyDescent="0.25">
      <c r="D61437"/>
    </row>
    <row r="61438" spans="4:4" x14ac:dyDescent="0.25">
      <c r="D61438"/>
    </row>
    <row r="61439" spans="4:4" x14ac:dyDescent="0.25">
      <c r="D61439"/>
    </row>
    <row r="61440" spans="4:4" x14ac:dyDescent="0.25">
      <c r="D61440"/>
    </row>
    <row r="61441" spans="4:4" x14ac:dyDescent="0.25">
      <c r="D61441"/>
    </row>
    <row r="61442" spans="4:4" x14ac:dyDescent="0.25">
      <c r="D61442"/>
    </row>
    <row r="61443" spans="4:4" x14ac:dyDescent="0.25">
      <c r="D61443"/>
    </row>
    <row r="61444" spans="4:4" x14ac:dyDescent="0.25">
      <c r="D61444"/>
    </row>
    <row r="61445" spans="4:4" x14ac:dyDescent="0.25">
      <c r="D61445"/>
    </row>
    <row r="61446" spans="4:4" x14ac:dyDescent="0.25">
      <c r="D61446"/>
    </row>
    <row r="61447" spans="4:4" x14ac:dyDescent="0.25">
      <c r="D61447"/>
    </row>
    <row r="61448" spans="4:4" x14ac:dyDescent="0.25">
      <c r="D61448"/>
    </row>
    <row r="61449" spans="4:4" x14ac:dyDescent="0.25">
      <c r="D61449"/>
    </row>
    <row r="61450" spans="4:4" x14ac:dyDescent="0.25">
      <c r="D61450"/>
    </row>
    <row r="61451" spans="4:4" x14ac:dyDescent="0.25">
      <c r="D61451"/>
    </row>
    <row r="61452" spans="4:4" x14ac:dyDescent="0.25">
      <c r="D61452"/>
    </row>
    <row r="61453" spans="4:4" x14ac:dyDescent="0.25">
      <c r="D61453"/>
    </row>
    <row r="61454" spans="4:4" x14ac:dyDescent="0.25">
      <c r="D61454"/>
    </row>
    <row r="61455" spans="4:4" x14ac:dyDescent="0.25">
      <c r="D61455"/>
    </row>
    <row r="61456" spans="4:4" x14ac:dyDescent="0.25">
      <c r="D61456"/>
    </row>
    <row r="61457" spans="4:4" x14ac:dyDescent="0.25">
      <c r="D61457"/>
    </row>
    <row r="61458" spans="4:4" x14ac:dyDescent="0.25">
      <c r="D61458"/>
    </row>
    <row r="61459" spans="4:4" x14ac:dyDescent="0.25">
      <c r="D61459"/>
    </row>
    <row r="61460" spans="4:4" x14ac:dyDescent="0.25">
      <c r="D61460"/>
    </row>
    <row r="61461" spans="4:4" x14ac:dyDescent="0.25">
      <c r="D61461"/>
    </row>
    <row r="61462" spans="4:4" x14ac:dyDescent="0.25">
      <c r="D61462"/>
    </row>
    <row r="61463" spans="4:4" x14ac:dyDescent="0.25">
      <c r="D61463"/>
    </row>
    <row r="61464" spans="4:4" x14ac:dyDescent="0.25">
      <c r="D61464"/>
    </row>
    <row r="61465" spans="4:4" x14ac:dyDescent="0.25">
      <c r="D61465"/>
    </row>
    <row r="61466" spans="4:4" x14ac:dyDescent="0.25">
      <c r="D61466"/>
    </row>
    <row r="61467" spans="4:4" x14ac:dyDescent="0.25">
      <c r="D61467"/>
    </row>
    <row r="61468" spans="4:4" x14ac:dyDescent="0.25">
      <c r="D61468"/>
    </row>
    <row r="61469" spans="4:4" x14ac:dyDescent="0.25">
      <c r="D61469"/>
    </row>
    <row r="61470" spans="4:4" x14ac:dyDescent="0.25">
      <c r="D61470"/>
    </row>
    <row r="61471" spans="4:4" x14ac:dyDescent="0.25">
      <c r="D61471"/>
    </row>
    <row r="61472" spans="4:4" x14ac:dyDescent="0.25">
      <c r="D61472"/>
    </row>
    <row r="61473" spans="4:4" x14ac:dyDescent="0.25">
      <c r="D61473"/>
    </row>
    <row r="61474" spans="4:4" x14ac:dyDescent="0.25">
      <c r="D61474"/>
    </row>
    <row r="61475" spans="4:4" x14ac:dyDescent="0.25">
      <c r="D61475"/>
    </row>
    <row r="61476" spans="4:4" x14ac:dyDescent="0.25">
      <c r="D61476"/>
    </row>
    <row r="61477" spans="4:4" x14ac:dyDescent="0.25">
      <c r="D61477"/>
    </row>
    <row r="61478" spans="4:4" x14ac:dyDescent="0.25">
      <c r="D61478"/>
    </row>
    <row r="61479" spans="4:4" x14ac:dyDescent="0.25">
      <c r="D61479"/>
    </row>
    <row r="61480" spans="4:4" x14ac:dyDescent="0.25">
      <c r="D61480"/>
    </row>
    <row r="61481" spans="4:4" x14ac:dyDescent="0.25">
      <c r="D61481"/>
    </row>
    <row r="61482" spans="4:4" x14ac:dyDescent="0.25">
      <c r="D61482"/>
    </row>
    <row r="61483" spans="4:4" x14ac:dyDescent="0.25">
      <c r="D61483"/>
    </row>
    <row r="61484" spans="4:4" x14ac:dyDescent="0.25">
      <c r="D61484"/>
    </row>
    <row r="61485" spans="4:4" x14ac:dyDescent="0.25">
      <c r="D61485"/>
    </row>
    <row r="61486" spans="4:4" x14ac:dyDescent="0.25">
      <c r="D61486"/>
    </row>
    <row r="61487" spans="4:4" x14ac:dyDescent="0.25">
      <c r="D61487"/>
    </row>
    <row r="61488" spans="4:4" x14ac:dyDescent="0.25">
      <c r="D61488"/>
    </row>
    <row r="61489" spans="4:4" x14ac:dyDescent="0.25">
      <c r="D61489"/>
    </row>
    <row r="61490" spans="4:4" x14ac:dyDescent="0.25">
      <c r="D61490"/>
    </row>
    <row r="61491" spans="4:4" x14ac:dyDescent="0.25">
      <c r="D61491"/>
    </row>
    <row r="61492" spans="4:4" x14ac:dyDescent="0.25">
      <c r="D61492"/>
    </row>
    <row r="61493" spans="4:4" x14ac:dyDescent="0.25">
      <c r="D61493"/>
    </row>
    <row r="61494" spans="4:4" x14ac:dyDescent="0.25">
      <c r="D61494"/>
    </row>
    <row r="61495" spans="4:4" x14ac:dyDescent="0.25">
      <c r="D61495"/>
    </row>
    <row r="61496" spans="4:4" x14ac:dyDescent="0.25">
      <c r="D61496"/>
    </row>
    <row r="61497" spans="4:4" x14ac:dyDescent="0.25">
      <c r="D61497"/>
    </row>
    <row r="61498" spans="4:4" x14ac:dyDescent="0.25">
      <c r="D61498"/>
    </row>
    <row r="61499" spans="4:4" x14ac:dyDescent="0.25">
      <c r="D61499"/>
    </row>
    <row r="61500" spans="4:4" x14ac:dyDescent="0.25">
      <c r="D61500"/>
    </row>
    <row r="61501" spans="4:4" x14ac:dyDescent="0.25">
      <c r="D61501"/>
    </row>
    <row r="61502" spans="4:4" x14ac:dyDescent="0.25">
      <c r="D61502"/>
    </row>
    <row r="61503" spans="4:4" x14ac:dyDescent="0.25">
      <c r="D61503"/>
    </row>
    <row r="61504" spans="4:4" x14ac:dyDescent="0.25">
      <c r="D61504"/>
    </row>
    <row r="61505" spans="4:4" x14ac:dyDescent="0.25">
      <c r="D61505"/>
    </row>
    <row r="61506" spans="4:4" x14ac:dyDescent="0.25">
      <c r="D61506"/>
    </row>
    <row r="61507" spans="4:4" x14ac:dyDescent="0.25">
      <c r="D61507"/>
    </row>
    <row r="61508" spans="4:4" x14ac:dyDescent="0.25">
      <c r="D61508"/>
    </row>
    <row r="61509" spans="4:4" x14ac:dyDescent="0.25">
      <c r="D61509"/>
    </row>
    <row r="61510" spans="4:4" x14ac:dyDescent="0.25">
      <c r="D61510"/>
    </row>
    <row r="61511" spans="4:4" x14ac:dyDescent="0.25">
      <c r="D61511"/>
    </row>
    <row r="61512" spans="4:4" x14ac:dyDescent="0.25">
      <c r="D61512"/>
    </row>
    <row r="61513" spans="4:4" x14ac:dyDescent="0.25">
      <c r="D61513"/>
    </row>
    <row r="61514" spans="4:4" x14ac:dyDescent="0.25">
      <c r="D61514"/>
    </row>
    <row r="61515" spans="4:4" x14ac:dyDescent="0.25">
      <c r="D61515"/>
    </row>
    <row r="61516" spans="4:4" x14ac:dyDescent="0.25">
      <c r="D61516"/>
    </row>
    <row r="61517" spans="4:4" x14ac:dyDescent="0.25">
      <c r="D61517"/>
    </row>
    <row r="61518" spans="4:4" x14ac:dyDescent="0.25">
      <c r="D61518"/>
    </row>
    <row r="61519" spans="4:4" x14ac:dyDescent="0.25">
      <c r="D61519"/>
    </row>
    <row r="61520" spans="4:4" x14ac:dyDescent="0.25">
      <c r="D61520"/>
    </row>
    <row r="61521" spans="4:4" x14ac:dyDescent="0.25">
      <c r="D61521"/>
    </row>
    <row r="61522" spans="4:4" x14ac:dyDescent="0.25">
      <c r="D61522"/>
    </row>
    <row r="61523" spans="4:4" x14ac:dyDescent="0.25">
      <c r="D61523"/>
    </row>
    <row r="61524" spans="4:4" x14ac:dyDescent="0.25">
      <c r="D61524"/>
    </row>
    <row r="61525" spans="4:4" x14ac:dyDescent="0.25">
      <c r="D61525"/>
    </row>
    <row r="61526" spans="4:4" x14ac:dyDescent="0.25">
      <c r="D61526"/>
    </row>
    <row r="61527" spans="4:4" x14ac:dyDescent="0.25">
      <c r="D61527"/>
    </row>
    <row r="61528" spans="4:4" x14ac:dyDescent="0.25">
      <c r="D61528"/>
    </row>
    <row r="61529" spans="4:4" x14ac:dyDescent="0.25">
      <c r="D61529"/>
    </row>
    <row r="61530" spans="4:4" x14ac:dyDescent="0.25">
      <c r="D61530"/>
    </row>
    <row r="61531" spans="4:4" x14ac:dyDescent="0.25">
      <c r="D61531"/>
    </row>
    <row r="61532" spans="4:4" x14ac:dyDescent="0.25">
      <c r="D61532"/>
    </row>
    <row r="61533" spans="4:4" x14ac:dyDescent="0.25">
      <c r="D61533"/>
    </row>
    <row r="61534" spans="4:4" x14ac:dyDescent="0.25">
      <c r="D61534"/>
    </row>
    <row r="61535" spans="4:4" x14ac:dyDescent="0.25">
      <c r="D61535"/>
    </row>
    <row r="61536" spans="4:4" x14ac:dyDescent="0.25">
      <c r="D61536"/>
    </row>
    <row r="61537" spans="4:4" x14ac:dyDescent="0.25">
      <c r="D61537"/>
    </row>
    <row r="61538" spans="4:4" x14ac:dyDescent="0.25">
      <c r="D61538"/>
    </row>
    <row r="61539" spans="4:4" x14ac:dyDescent="0.25">
      <c r="D61539"/>
    </row>
    <row r="61540" spans="4:4" x14ac:dyDescent="0.25">
      <c r="D61540"/>
    </row>
    <row r="61541" spans="4:4" x14ac:dyDescent="0.25">
      <c r="D61541"/>
    </row>
    <row r="61542" spans="4:4" x14ac:dyDescent="0.25">
      <c r="D61542"/>
    </row>
    <row r="61543" spans="4:4" x14ac:dyDescent="0.25">
      <c r="D61543"/>
    </row>
    <row r="61544" spans="4:4" x14ac:dyDescent="0.25">
      <c r="D61544"/>
    </row>
    <row r="61545" spans="4:4" x14ac:dyDescent="0.25">
      <c r="D61545"/>
    </row>
    <row r="61546" spans="4:4" x14ac:dyDescent="0.25">
      <c r="D61546"/>
    </row>
    <row r="61547" spans="4:4" x14ac:dyDescent="0.25">
      <c r="D61547"/>
    </row>
    <row r="61548" spans="4:4" x14ac:dyDescent="0.25">
      <c r="D61548"/>
    </row>
    <row r="61549" spans="4:4" x14ac:dyDescent="0.25">
      <c r="D61549"/>
    </row>
    <row r="61550" spans="4:4" x14ac:dyDescent="0.25">
      <c r="D61550"/>
    </row>
    <row r="61551" spans="4:4" x14ac:dyDescent="0.25">
      <c r="D61551"/>
    </row>
    <row r="61552" spans="4:4" x14ac:dyDescent="0.25">
      <c r="D61552"/>
    </row>
    <row r="61553" spans="4:4" x14ac:dyDescent="0.25">
      <c r="D61553"/>
    </row>
    <row r="61554" spans="4:4" x14ac:dyDescent="0.25">
      <c r="D61554"/>
    </row>
    <row r="61555" spans="4:4" x14ac:dyDescent="0.25">
      <c r="D61555"/>
    </row>
    <row r="61556" spans="4:4" x14ac:dyDescent="0.25">
      <c r="D61556"/>
    </row>
    <row r="61557" spans="4:4" x14ac:dyDescent="0.25">
      <c r="D61557"/>
    </row>
    <row r="61558" spans="4:4" x14ac:dyDescent="0.25">
      <c r="D61558"/>
    </row>
    <row r="61559" spans="4:4" x14ac:dyDescent="0.25">
      <c r="D61559"/>
    </row>
    <row r="61560" spans="4:4" x14ac:dyDescent="0.25">
      <c r="D61560"/>
    </row>
    <row r="61561" spans="4:4" x14ac:dyDescent="0.25">
      <c r="D61561"/>
    </row>
    <row r="61562" spans="4:4" x14ac:dyDescent="0.25">
      <c r="D61562"/>
    </row>
    <row r="61563" spans="4:4" x14ac:dyDescent="0.25">
      <c r="D61563"/>
    </row>
    <row r="61564" spans="4:4" x14ac:dyDescent="0.25">
      <c r="D61564"/>
    </row>
    <row r="61565" spans="4:4" x14ac:dyDescent="0.25">
      <c r="D61565"/>
    </row>
    <row r="61566" spans="4:4" x14ac:dyDescent="0.25">
      <c r="D61566"/>
    </row>
    <row r="61567" spans="4:4" x14ac:dyDescent="0.25">
      <c r="D61567"/>
    </row>
    <row r="61568" spans="4:4" x14ac:dyDescent="0.25">
      <c r="D61568"/>
    </row>
    <row r="61569" spans="4:4" x14ac:dyDescent="0.25">
      <c r="D61569"/>
    </row>
    <row r="61570" spans="4:4" x14ac:dyDescent="0.25">
      <c r="D61570"/>
    </row>
    <row r="61571" spans="4:4" x14ac:dyDescent="0.25">
      <c r="D61571"/>
    </row>
    <row r="61572" spans="4:4" x14ac:dyDescent="0.25">
      <c r="D61572"/>
    </row>
    <row r="61573" spans="4:4" x14ac:dyDescent="0.25">
      <c r="D61573"/>
    </row>
    <row r="61574" spans="4:4" x14ac:dyDescent="0.25">
      <c r="D61574"/>
    </row>
    <row r="61575" spans="4:4" x14ac:dyDescent="0.25">
      <c r="D61575"/>
    </row>
    <row r="61576" spans="4:4" x14ac:dyDescent="0.25">
      <c r="D61576"/>
    </row>
    <row r="61577" spans="4:4" x14ac:dyDescent="0.25">
      <c r="D61577"/>
    </row>
    <row r="61578" spans="4:4" x14ac:dyDescent="0.25">
      <c r="D61578"/>
    </row>
    <row r="61579" spans="4:4" x14ac:dyDescent="0.25">
      <c r="D61579"/>
    </row>
    <row r="61580" spans="4:4" x14ac:dyDescent="0.25">
      <c r="D61580"/>
    </row>
    <row r="61581" spans="4:4" x14ac:dyDescent="0.25">
      <c r="D61581"/>
    </row>
    <row r="61582" spans="4:4" x14ac:dyDescent="0.25">
      <c r="D61582"/>
    </row>
    <row r="61583" spans="4:4" x14ac:dyDescent="0.25">
      <c r="D61583"/>
    </row>
    <row r="61584" spans="4:4" x14ac:dyDescent="0.25">
      <c r="D61584"/>
    </row>
    <row r="61585" spans="4:4" x14ac:dyDescent="0.25">
      <c r="D61585"/>
    </row>
    <row r="61586" spans="4:4" x14ac:dyDescent="0.25">
      <c r="D61586"/>
    </row>
    <row r="61587" spans="4:4" x14ac:dyDescent="0.25">
      <c r="D61587"/>
    </row>
    <row r="61588" spans="4:4" x14ac:dyDescent="0.25">
      <c r="D61588"/>
    </row>
    <row r="61589" spans="4:4" x14ac:dyDescent="0.25">
      <c r="D61589"/>
    </row>
    <row r="61590" spans="4:4" x14ac:dyDescent="0.25">
      <c r="D61590"/>
    </row>
    <row r="61591" spans="4:4" x14ac:dyDescent="0.25">
      <c r="D61591"/>
    </row>
    <row r="61592" spans="4:4" x14ac:dyDescent="0.25">
      <c r="D61592"/>
    </row>
    <row r="61593" spans="4:4" x14ac:dyDescent="0.25">
      <c r="D61593"/>
    </row>
    <row r="61594" spans="4:4" x14ac:dyDescent="0.25">
      <c r="D61594"/>
    </row>
    <row r="61595" spans="4:4" x14ac:dyDescent="0.25">
      <c r="D61595"/>
    </row>
    <row r="61596" spans="4:4" x14ac:dyDescent="0.25">
      <c r="D61596"/>
    </row>
    <row r="61597" spans="4:4" x14ac:dyDescent="0.25">
      <c r="D61597"/>
    </row>
    <row r="61598" spans="4:4" x14ac:dyDescent="0.25">
      <c r="D61598"/>
    </row>
    <row r="61599" spans="4:4" x14ac:dyDescent="0.25">
      <c r="D61599"/>
    </row>
    <row r="61600" spans="4:4" x14ac:dyDescent="0.25">
      <c r="D61600"/>
    </row>
    <row r="61601" spans="4:4" x14ac:dyDescent="0.25">
      <c r="D61601"/>
    </row>
    <row r="61602" spans="4:4" x14ac:dyDescent="0.25">
      <c r="D61602"/>
    </row>
    <row r="61603" spans="4:4" x14ac:dyDescent="0.25">
      <c r="D61603"/>
    </row>
    <row r="61604" spans="4:4" x14ac:dyDescent="0.25">
      <c r="D61604"/>
    </row>
    <row r="61605" spans="4:4" x14ac:dyDescent="0.25">
      <c r="D61605"/>
    </row>
    <row r="61606" spans="4:4" x14ac:dyDescent="0.25">
      <c r="D61606"/>
    </row>
    <row r="61607" spans="4:4" x14ac:dyDescent="0.25">
      <c r="D61607"/>
    </row>
    <row r="61608" spans="4:4" x14ac:dyDescent="0.25">
      <c r="D61608"/>
    </row>
    <row r="61609" spans="4:4" x14ac:dyDescent="0.25">
      <c r="D61609"/>
    </row>
    <row r="61610" spans="4:4" x14ac:dyDescent="0.25">
      <c r="D61610"/>
    </row>
    <row r="61611" spans="4:4" x14ac:dyDescent="0.25">
      <c r="D61611"/>
    </row>
    <row r="61612" spans="4:4" x14ac:dyDescent="0.25">
      <c r="D61612"/>
    </row>
    <row r="61613" spans="4:4" x14ac:dyDescent="0.25">
      <c r="D61613"/>
    </row>
    <row r="61614" spans="4:4" x14ac:dyDescent="0.25">
      <c r="D61614"/>
    </row>
    <row r="61615" spans="4:4" x14ac:dyDescent="0.25">
      <c r="D61615"/>
    </row>
    <row r="61616" spans="4:4" x14ac:dyDescent="0.25">
      <c r="D61616"/>
    </row>
    <row r="61617" spans="4:4" x14ac:dyDescent="0.25">
      <c r="D61617"/>
    </row>
    <row r="61618" spans="4:4" x14ac:dyDescent="0.25">
      <c r="D61618"/>
    </row>
    <row r="61619" spans="4:4" x14ac:dyDescent="0.25">
      <c r="D61619"/>
    </row>
    <row r="61620" spans="4:4" x14ac:dyDescent="0.25">
      <c r="D61620"/>
    </row>
    <row r="61621" spans="4:4" x14ac:dyDescent="0.25">
      <c r="D61621"/>
    </row>
    <row r="61622" spans="4:4" x14ac:dyDescent="0.25">
      <c r="D61622"/>
    </row>
    <row r="61623" spans="4:4" x14ac:dyDescent="0.25">
      <c r="D61623"/>
    </row>
    <row r="61624" spans="4:4" x14ac:dyDescent="0.25">
      <c r="D61624"/>
    </row>
    <row r="61625" spans="4:4" x14ac:dyDescent="0.25">
      <c r="D61625"/>
    </row>
    <row r="61626" spans="4:4" x14ac:dyDescent="0.25">
      <c r="D61626"/>
    </row>
    <row r="61627" spans="4:4" x14ac:dyDescent="0.25">
      <c r="D61627"/>
    </row>
    <row r="61628" spans="4:4" x14ac:dyDescent="0.25">
      <c r="D61628"/>
    </row>
    <row r="61629" spans="4:4" x14ac:dyDescent="0.25">
      <c r="D61629"/>
    </row>
    <row r="61630" spans="4:4" x14ac:dyDescent="0.25">
      <c r="D61630"/>
    </row>
    <row r="61631" spans="4:4" x14ac:dyDescent="0.25">
      <c r="D61631"/>
    </row>
    <row r="61632" spans="4:4" x14ac:dyDescent="0.25">
      <c r="D61632"/>
    </row>
    <row r="61633" spans="4:4" x14ac:dyDescent="0.25">
      <c r="D61633"/>
    </row>
    <row r="61634" spans="4:4" x14ac:dyDescent="0.25">
      <c r="D61634"/>
    </row>
    <row r="61635" spans="4:4" x14ac:dyDescent="0.25">
      <c r="D61635"/>
    </row>
    <row r="61636" spans="4:4" x14ac:dyDescent="0.25">
      <c r="D61636"/>
    </row>
    <row r="61637" spans="4:4" x14ac:dyDescent="0.25">
      <c r="D61637"/>
    </row>
    <row r="61638" spans="4:4" x14ac:dyDescent="0.25">
      <c r="D61638"/>
    </row>
    <row r="61639" spans="4:4" x14ac:dyDescent="0.25">
      <c r="D61639"/>
    </row>
    <row r="61640" spans="4:4" x14ac:dyDescent="0.25">
      <c r="D61640"/>
    </row>
    <row r="61641" spans="4:4" x14ac:dyDescent="0.25">
      <c r="D61641"/>
    </row>
    <row r="61642" spans="4:4" x14ac:dyDescent="0.25">
      <c r="D61642"/>
    </row>
    <row r="61643" spans="4:4" x14ac:dyDescent="0.25">
      <c r="D61643"/>
    </row>
    <row r="61644" spans="4:4" x14ac:dyDescent="0.25">
      <c r="D61644"/>
    </row>
    <row r="61645" spans="4:4" x14ac:dyDescent="0.25">
      <c r="D61645"/>
    </row>
    <row r="61646" spans="4:4" x14ac:dyDescent="0.25">
      <c r="D61646"/>
    </row>
    <row r="61647" spans="4:4" x14ac:dyDescent="0.25">
      <c r="D61647"/>
    </row>
    <row r="61648" spans="4:4" x14ac:dyDescent="0.25">
      <c r="D61648"/>
    </row>
    <row r="61649" spans="4:4" x14ac:dyDescent="0.25">
      <c r="D61649"/>
    </row>
    <row r="61650" spans="4:4" x14ac:dyDescent="0.25">
      <c r="D61650"/>
    </row>
    <row r="61651" spans="4:4" x14ac:dyDescent="0.25">
      <c r="D61651"/>
    </row>
    <row r="61652" spans="4:4" x14ac:dyDescent="0.25">
      <c r="D61652"/>
    </row>
    <row r="61653" spans="4:4" x14ac:dyDescent="0.25">
      <c r="D61653"/>
    </row>
    <row r="61654" spans="4:4" x14ac:dyDescent="0.25">
      <c r="D61654"/>
    </row>
    <row r="61655" spans="4:4" x14ac:dyDescent="0.25">
      <c r="D61655"/>
    </row>
    <row r="61656" spans="4:4" x14ac:dyDescent="0.25">
      <c r="D61656"/>
    </row>
    <row r="61657" spans="4:4" x14ac:dyDescent="0.25">
      <c r="D61657"/>
    </row>
    <row r="61658" spans="4:4" x14ac:dyDescent="0.25">
      <c r="D61658"/>
    </row>
    <row r="61659" spans="4:4" x14ac:dyDescent="0.25">
      <c r="D61659"/>
    </row>
    <row r="61660" spans="4:4" x14ac:dyDescent="0.25">
      <c r="D61660"/>
    </row>
    <row r="61661" spans="4:4" x14ac:dyDescent="0.25">
      <c r="D61661"/>
    </row>
    <row r="61662" spans="4:4" x14ac:dyDescent="0.25">
      <c r="D61662"/>
    </row>
    <row r="61663" spans="4:4" x14ac:dyDescent="0.25">
      <c r="D61663"/>
    </row>
    <row r="61664" spans="4:4" x14ac:dyDescent="0.25">
      <c r="D61664"/>
    </row>
    <row r="61665" spans="4:4" x14ac:dyDescent="0.25">
      <c r="D61665"/>
    </row>
    <row r="61666" spans="4:4" x14ac:dyDescent="0.25">
      <c r="D61666"/>
    </row>
    <row r="61667" spans="4:4" x14ac:dyDescent="0.25">
      <c r="D61667"/>
    </row>
    <row r="61668" spans="4:4" x14ac:dyDescent="0.25">
      <c r="D61668"/>
    </row>
    <row r="61669" spans="4:4" x14ac:dyDescent="0.25">
      <c r="D61669"/>
    </row>
    <row r="61670" spans="4:4" x14ac:dyDescent="0.25">
      <c r="D61670"/>
    </row>
    <row r="61671" spans="4:4" x14ac:dyDescent="0.25">
      <c r="D61671"/>
    </row>
    <row r="61672" spans="4:4" x14ac:dyDescent="0.25">
      <c r="D61672"/>
    </row>
    <row r="61673" spans="4:4" x14ac:dyDescent="0.25">
      <c r="D61673"/>
    </row>
    <row r="61674" spans="4:4" x14ac:dyDescent="0.25">
      <c r="D61674"/>
    </row>
    <row r="61675" spans="4:4" x14ac:dyDescent="0.25">
      <c r="D61675"/>
    </row>
    <row r="61676" spans="4:4" x14ac:dyDescent="0.25">
      <c r="D61676"/>
    </row>
    <row r="61677" spans="4:4" x14ac:dyDescent="0.25">
      <c r="D61677"/>
    </row>
    <row r="61678" spans="4:4" x14ac:dyDescent="0.25">
      <c r="D61678"/>
    </row>
    <row r="61679" spans="4:4" x14ac:dyDescent="0.25">
      <c r="D61679"/>
    </row>
    <row r="61680" spans="4:4" x14ac:dyDescent="0.25">
      <c r="D61680"/>
    </row>
    <row r="61681" spans="4:4" x14ac:dyDescent="0.25">
      <c r="D61681"/>
    </row>
    <row r="61682" spans="4:4" x14ac:dyDescent="0.25">
      <c r="D61682"/>
    </row>
    <row r="61683" spans="4:4" x14ac:dyDescent="0.25">
      <c r="D61683"/>
    </row>
    <row r="61684" spans="4:4" x14ac:dyDescent="0.25">
      <c r="D61684"/>
    </row>
    <row r="61685" spans="4:4" x14ac:dyDescent="0.25">
      <c r="D61685"/>
    </row>
    <row r="61686" spans="4:4" x14ac:dyDescent="0.25">
      <c r="D61686"/>
    </row>
    <row r="61687" spans="4:4" x14ac:dyDescent="0.25">
      <c r="D61687"/>
    </row>
    <row r="61688" spans="4:4" x14ac:dyDescent="0.25">
      <c r="D61688"/>
    </row>
    <row r="61689" spans="4:4" x14ac:dyDescent="0.25">
      <c r="D61689"/>
    </row>
    <row r="61690" spans="4:4" x14ac:dyDescent="0.25">
      <c r="D61690"/>
    </row>
    <row r="61691" spans="4:4" x14ac:dyDescent="0.25">
      <c r="D61691"/>
    </row>
    <row r="61692" spans="4:4" x14ac:dyDescent="0.25">
      <c r="D61692"/>
    </row>
    <row r="61693" spans="4:4" x14ac:dyDescent="0.25">
      <c r="D61693"/>
    </row>
    <row r="61694" spans="4:4" x14ac:dyDescent="0.25">
      <c r="D61694"/>
    </row>
    <row r="61695" spans="4:4" x14ac:dyDescent="0.25">
      <c r="D61695"/>
    </row>
    <row r="61696" spans="4:4" x14ac:dyDescent="0.25">
      <c r="D61696"/>
    </row>
    <row r="61697" spans="4:4" x14ac:dyDescent="0.25">
      <c r="D61697"/>
    </row>
    <row r="61698" spans="4:4" x14ac:dyDescent="0.25">
      <c r="D61698"/>
    </row>
    <row r="61699" spans="4:4" x14ac:dyDescent="0.25">
      <c r="D61699"/>
    </row>
    <row r="61700" spans="4:4" x14ac:dyDescent="0.25">
      <c r="D61700"/>
    </row>
    <row r="61701" spans="4:4" x14ac:dyDescent="0.25">
      <c r="D61701"/>
    </row>
    <row r="61702" spans="4:4" x14ac:dyDescent="0.25">
      <c r="D61702"/>
    </row>
    <row r="61703" spans="4:4" x14ac:dyDescent="0.25">
      <c r="D61703"/>
    </row>
    <row r="61704" spans="4:4" x14ac:dyDescent="0.25">
      <c r="D61704"/>
    </row>
    <row r="61705" spans="4:4" x14ac:dyDescent="0.25">
      <c r="D61705"/>
    </row>
    <row r="61706" spans="4:4" x14ac:dyDescent="0.25">
      <c r="D61706"/>
    </row>
    <row r="61707" spans="4:4" x14ac:dyDescent="0.25">
      <c r="D61707"/>
    </row>
    <row r="61708" spans="4:4" x14ac:dyDescent="0.25">
      <c r="D61708"/>
    </row>
    <row r="61709" spans="4:4" x14ac:dyDescent="0.25">
      <c r="D61709"/>
    </row>
    <row r="61710" spans="4:4" x14ac:dyDescent="0.25">
      <c r="D61710"/>
    </row>
    <row r="61711" spans="4:4" x14ac:dyDescent="0.25">
      <c r="D61711"/>
    </row>
    <row r="61712" spans="4:4" x14ac:dyDescent="0.25">
      <c r="D61712"/>
    </row>
    <row r="61713" spans="4:4" x14ac:dyDescent="0.25">
      <c r="D61713"/>
    </row>
    <row r="61714" spans="4:4" x14ac:dyDescent="0.25">
      <c r="D61714"/>
    </row>
    <row r="61715" spans="4:4" x14ac:dyDescent="0.25">
      <c r="D61715"/>
    </row>
    <row r="61716" spans="4:4" x14ac:dyDescent="0.25">
      <c r="D61716"/>
    </row>
    <row r="61717" spans="4:4" x14ac:dyDescent="0.25">
      <c r="D61717"/>
    </row>
    <row r="61718" spans="4:4" x14ac:dyDescent="0.25">
      <c r="D61718"/>
    </row>
    <row r="61719" spans="4:4" x14ac:dyDescent="0.25">
      <c r="D61719"/>
    </row>
    <row r="61720" spans="4:4" x14ac:dyDescent="0.25">
      <c r="D61720"/>
    </row>
    <row r="61721" spans="4:4" x14ac:dyDescent="0.25">
      <c r="D61721"/>
    </row>
    <row r="61722" spans="4:4" x14ac:dyDescent="0.25">
      <c r="D61722"/>
    </row>
    <row r="61723" spans="4:4" x14ac:dyDescent="0.25">
      <c r="D61723"/>
    </row>
    <row r="61724" spans="4:4" x14ac:dyDescent="0.25">
      <c r="D61724"/>
    </row>
    <row r="61725" spans="4:4" x14ac:dyDescent="0.25">
      <c r="D61725"/>
    </row>
    <row r="61726" spans="4:4" x14ac:dyDescent="0.25">
      <c r="D61726"/>
    </row>
    <row r="61727" spans="4:4" x14ac:dyDescent="0.25">
      <c r="D61727"/>
    </row>
    <row r="61728" spans="4:4" x14ac:dyDescent="0.25">
      <c r="D61728"/>
    </row>
    <row r="61729" spans="4:4" x14ac:dyDescent="0.25">
      <c r="D61729"/>
    </row>
    <row r="61730" spans="4:4" x14ac:dyDescent="0.25">
      <c r="D61730"/>
    </row>
    <row r="61731" spans="4:4" x14ac:dyDescent="0.25">
      <c r="D61731"/>
    </row>
    <row r="61732" spans="4:4" x14ac:dyDescent="0.25">
      <c r="D61732"/>
    </row>
    <row r="61733" spans="4:4" x14ac:dyDescent="0.25">
      <c r="D61733"/>
    </row>
    <row r="61734" spans="4:4" x14ac:dyDescent="0.25">
      <c r="D61734"/>
    </row>
    <row r="61735" spans="4:4" x14ac:dyDescent="0.25">
      <c r="D61735"/>
    </row>
    <row r="61736" spans="4:4" x14ac:dyDescent="0.25">
      <c r="D61736"/>
    </row>
    <row r="61737" spans="4:4" x14ac:dyDescent="0.25">
      <c r="D61737"/>
    </row>
    <row r="61738" spans="4:4" x14ac:dyDescent="0.25">
      <c r="D61738"/>
    </row>
    <row r="61739" spans="4:4" x14ac:dyDescent="0.25">
      <c r="D61739"/>
    </row>
    <row r="61740" spans="4:4" x14ac:dyDescent="0.25">
      <c r="D61740"/>
    </row>
    <row r="61741" spans="4:4" x14ac:dyDescent="0.25">
      <c r="D61741"/>
    </row>
    <row r="61742" spans="4:4" x14ac:dyDescent="0.25">
      <c r="D61742"/>
    </row>
    <row r="61743" spans="4:4" x14ac:dyDescent="0.25">
      <c r="D61743"/>
    </row>
    <row r="61744" spans="4:4" x14ac:dyDescent="0.25">
      <c r="D61744"/>
    </row>
    <row r="61745" spans="4:4" x14ac:dyDescent="0.25">
      <c r="D61745"/>
    </row>
    <row r="61746" spans="4:4" x14ac:dyDescent="0.25">
      <c r="D61746"/>
    </row>
    <row r="61747" spans="4:4" x14ac:dyDescent="0.25">
      <c r="D61747"/>
    </row>
    <row r="61748" spans="4:4" x14ac:dyDescent="0.25">
      <c r="D61748"/>
    </row>
    <row r="61749" spans="4:4" x14ac:dyDescent="0.25">
      <c r="D61749"/>
    </row>
    <row r="61750" spans="4:4" x14ac:dyDescent="0.25">
      <c r="D61750"/>
    </row>
    <row r="61751" spans="4:4" x14ac:dyDescent="0.25">
      <c r="D61751"/>
    </row>
    <row r="61752" spans="4:4" x14ac:dyDescent="0.25">
      <c r="D61752"/>
    </row>
    <row r="61753" spans="4:4" x14ac:dyDescent="0.25">
      <c r="D61753"/>
    </row>
    <row r="61754" spans="4:4" x14ac:dyDescent="0.25">
      <c r="D61754"/>
    </row>
    <row r="61755" spans="4:4" x14ac:dyDescent="0.25">
      <c r="D61755"/>
    </row>
    <row r="61756" spans="4:4" x14ac:dyDescent="0.25">
      <c r="D61756"/>
    </row>
    <row r="61757" spans="4:4" x14ac:dyDescent="0.25">
      <c r="D61757"/>
    </row>
    <row r="61758" spans="4:4" x14ac:dyDescent="0.25">
      <c r="D61758"/>
    </row>
    <row r="61759" spans="4:4" x14ac:dyDescent="0.25">
      <c r="D61759"/>
    </row>
    <row r="61760" spans="4:4" x14ac:dyDescent="0.25">
      <c r="D61760"/>
    </row>
    <row r="61761" spans="4:4" x14ac:dyDescent="0.25">
      <c r="D61761"/>
    </row>
    <row r="61762" spans="4:4" x14ac:dyDescent="0.25">
      <c r="D61762"/>
    </row>
    <row r="61763" spans="4:4" x14ac:dyDescent="0.25">
      <c r="D61763"/>
    </row>
    <row r="61764" spans="4:4" x14ac:dyDescent="0.25">
      <c r="D61764"/>
    </row>
    <row r="61765" spans="4:4" x14ac:dyDescent="0.25">
      <c r="D61765"/>
    </row>
    <row r="61766" spans="4:4" x14ac:dyDescent="0.25">
      <c r="D61766"/>
    </row>
    <row r="61767" spans="4:4" x14ac:dyDescent="0.25">
      <c r="D61767"/>
    </row>
    <row r="61768" spans="4:4" x14ac:dyDescent="0.25">
      <c r="D61768"/>
    </row>
    <row r="61769" spans="4:4" x14ac:dyDescent="0.25">
      <c r="D61769"/>
    </row>
    <row r="61770" spans="4:4" x14ac:dyDescent="0.25">
      <c r="D61770"/>
    </row>
    <row r="61771" spans="4:4" x14ac:dyDescent="0.25">
      <c r="D61771"/>
    </row>
    <row r="61772" spans="4:4" x14ac:dyDescent="0.25">
      <c r="D61772"/>
    </row>
    <row r="61773" spans="4:4" x14ac:dyDescent="0.25">
      <c r="D61773"/>
    </row>
    <row r="61774" spans="4:4" x14ac:dyDescent="0.25">
      <c r="D61774"/>
    </row>
    <row r="61775" spans="4:4" x14ac:dyDescent="0.25">
      <c r="D61775"/>
    </row>
    <row r="61776" spans="4:4" x14ac:dyDescent="0.25">
      <c r="D61776"/>
    </row>
    <row r="61777" spans="4:4" x14ac:dyDescent="0.25">
      <c r="D61777"/>
    </row>
    <row r="61778" spans="4:4" x14ac:dyDescent="0.25">
      <c r="D61778"/>
    </row>
    <row r="61779" spans="4:4" x14ac:dyDescent="0.25">
      <c r="D61779"/>
    </row>
    <row r="61780" spans="4:4" x14ac:dyDescent="0.25">
      <c r="D61780"/>
    </row>
    <row r="61781" spans="4:4" x14ac:dyDescent="0.25">
      <c r="D61781"/>
    </row>
    <row r="61782" spans="4:4" x14ac:dyDescent="0.25">
      <c r="D61782"/>
    </row>
    <row r="61783" spans="4:4" x14ac:dyDescent="0.25">
      <c r="D61783"/>
    </row>
    <row r="61784" spans="4:4" x14ac:dyDescent="0.25">
      <c r="D61784"/>
    </row>
    <row r="61785" spans="4:4" x14ac:dyDescent="0.25">
      <c r="D61785"/>
    </row>
    <row r="61786" spans="4:4" x14ac:dyDescent="0.25">
      <c r="D61786"/>
    </row>
    <row r="61787" spans="4:4" x14ac:dyDescent="0.25">
      <c r="D61787"/>
    </row>
    <row r="61788" spans="4:4" x14ac:dyDescent="0.25">
      <c r="D61788"/>
    </row>
    <row r="61789" spans="4:4" x14ac:dyDescent="0.25">
      <c r="D61789"/>
    </row>
    <row r="61790" spans="4:4" x14ac:dyDescent="0.25">
      <c r="D61790"/>
    </row>
    <row r="61791" spans="4:4" x14ac:dyDescent="0.25">
      <c r="D61791"/>
    </row>
    <row r="61792" spans="4:4" x14ac:dyDescent="0.25">
      <c r="D61792"/>
    </row>
    <row r="61793" spans="4:4" x14ac:dyDescent="0.25">
      <c r="D61793"/>
    </row>
    <row r="61794" spans="4:4" x14ac:dyDescent="0.25">
      <c r="D61794"/>
    </row>
    <row r="61795" spans="4:4" x14ac:dyDescent="0.25">
      <c r="D61795"/>
    </row>
    <row r="61796" spans="4:4" x14ac:dyDescent="0.25">
      <c r="D61796"/>
    </row>
    <row r="61797" spans="4:4" x14ac:dyDescent="0.25">
      <c r="D61797"/>
    </row>
    <row r="61798" spans="4:4" x14ac:dyDescent="0.25">
      <c r="D61798"/>
    </row>
    <row r="61799" spans="4:4" x14ac:dyDescent="0.25">
      <c r="D61799"/>
    </row>
    <row r="61800" spans="4:4" x14ac:dyDescent="0.25">
      <c r="D61800"/>
    </row>
    <row r="61801" spans="4:4" x14ac:dyDescent="0.25">
      <c r="D61801"/>
    </row>
    <row r="61802" spans="4:4" x14ac:dyDescent="0.25">
      <c r="D61802"/>
    </row>
    <row r="61803" spans="4:4" x14ac:dyDescent="0.25">
      <c r="D61803"/>
    </row>
    <row r="61804" spans="4:4" x14ac:dyDescent="0.25">
      <c r="D61804"/>
    </row>
    <row r="61805" spans="4:4" x14ac:dyDescent="0.25">
      <c r="D61805"/>
    </row>
    <row r="61806" spans="4:4" x14ac:dyDescent="0.25">
      <c r="D61806"/>
    </row>
    <row r="61807" spans="4:4" x14ac:dyDescent="0.25">
      <c r="D61807"/>
    </row>
    <row r="61808" spans="4:4" x14ac:dyDescent="0.25">
      <c r="D61808"/>
    </row>
    <row r="61809" spans="4:4" x14ac:dyDescent="0.25">
      <c r="D61809"/>
    </row>
    <row r="61810" spans="4:4" x14ac:dyDescent="0.25">
      <c r="D61810"/>
    </row>
    <row r="61811" spans="4:4" x14ac:dyDescent="0.25">
      <c r="D61811"/>
    </row>
    <row r="61812" spans="4:4" x14ac:dyDescent="0.25">
      <c r="D61812"/>
    </row>
    <row r="61813" spans="4:4" x14ac:dyDescent="0.25">
      <c r="D61813"/>
    </row>
    <row r="61814" spans="4:4" x14ac:dyDescent="0.25">
      <c r="D61814"/>
    </row>
    <row r="61815" spans="4:4" x14ac:dyDescent="0.25">
      <c r="D61815"/>
    </row>
    <row r="61816" spans="4:4" x14ac:dyDescent="0.25">
      <c r="D61816"/>
    </row>
    <row r="61817" spans="4:4" x14ac:dyDescent="0.25">
      <c r="D61817"/>
    </row>
    <row r="61818" spans="4:4" x14ac:dyDescent="0.25">
      <c r="D61818"/>
    </row>
    <row r="61819" spans="4:4" x14ac:dyDescent="0.25">
      <c r="D61819"/>
    </row>
    <row r="61820" spans="4:4" x14ac:dyDescent="0.25">
      <c r="D61820"/>
    </row>
    <row r="61821" spans="4:4" x14ac:dyDescent="0.25">
      <c r="D61821"/>
    </row>
    <row r="61822" spans="4:4" x14ac:dyDescent="0.25">
      <c r="D61822"/>
    </row>
    <row r="61823" spans="4:4" x14ac:dyDescent="0.25">
      <c r="D61823"/>
    </row>
    <row r="61824" spans="4:4" x14ac:dyDescent="0.25">
      <c r="D61824"/>
    </row>
    <row r="61825" spans="4:4" x14ac:dyDescent="0.25">
      <c r="D61825"/>
    </row>
    <row r="61826" spans="4:4" x14ac:dyDescent="0.25">
      <c r="D61826"/>
    </row>
    <row r="61827" spans="4:4" x14ac:dyDescent="0.25">
      <c r="D61827"/>
    </row>
    <row r="61828" spans="4:4" x14ac:dyDescent="0.25">
      <c r="D61828"/>
    </row>
    <row r="61829" spans="4:4" x14ac:dyDescent="0.25">
      <c r="D61829"/>
    </row>
    <row r="61830" spans="4:4" x14ac:dyDescent="0.25">
      <c r="D61830"/>
    </row>
    <row r="61831" spans="4:4" x14ac:dyDescent="0.25">
      <c r="D61831"/>
    </row>
    <row r="61832" spans="4:4" x14ac:dyDescent="0.25">
      <c r="D61832"/>
    </row>
    <row r="61833" spans="4:4" x14ac:dyDescent="0.25">
      <c r="D61833"/>
    </row>
    <row r="61834" spans="4:4" x14ac:dyDescent="0.25">
      <c r="D61834"/>
    </row>
    <row r="61835" spans="4:4" x14ac:dyDescent="0.25">
      <c r="D61835"/>
    </row>
    <row r="61836" spans="4:4" x14ac:dyDescent="0.25">
      <c r="D61836"/>
    </row>
    <row r="61837" spans="4:4" x14ac:dyDescent="0.25">
      <c r="D61837"/>
    </row>
    <row r="61838" spans="4:4" x14ac:dyDescent="0.25">
      <c r="D61838"/>
    </row>
    <row r="61839" spans="4:4" x14ac:dyDescent="0.25">
      <c r="D61839"/>
    </row>
    <row r="61840" spans="4:4" x14ac:dyDescent="0.25">
      <c r="D61840"/>
    </row>
    <row r="61841" spans="4:4" x14ac:dyDescent="0.25">
      <c r="D61841"/>
    </row>
    <row r="61842" spans="4:4" x14ac:dyDescent="0.25">
      <c r="D61842"/>
    </row>
    <row r="61843" spans="4:4" x14ac:dyDescent="0.25">
      <c r="D61843"/>
    </row>
    <row r="61844" spans="4:4" x14ac:dyDescent="0.25">
      <c r="D61844"/>
    </row>
    <row r="61845" spans="4:4" x14ac:dyDescent="0.25">
      <c r="D61845"/>
    </row>
    <row r="61846" spans="4:4" x14ac:dyDescent="0.25">
      <c r="D61846"/>
    </row>
    <row r="61847" spans="4:4" x14ac:dyDescent="0.25">
      <c r="D61847"/>
    </row>
    <row r="61848" spans="4:4" x14ac:dyDescent="0.25">
      <c r="D61848"/>
    </row>
    <row r="61849" spans="4:4" x14ac:dyDescent="0.25">
      <c r="D61849"/>
    </row>
    <row r="61850" spans="4:4" x14ac:dyDescent="0.25">
      <c r="D61850"/>
    </row>
    <row r="61851" spans="4:4" x14ac:dyDescent="0.25">
      <c r="D61851"/>
    </row>
    <row r="61852" spans="4:4" x14ac:dyDescent="0.25">
      <c r="D61852"/>
    </row>
    <row r="61853" spans="4:4" x14ac:dyDescent="0.25">
      <c r="D61853"/>
    </row>
    <row r="61854" spans="4:4" x14ac:dyDescent="0.25">
      <c r="D61854"/>
    </row>
    <row r="61855" spans="4:4" x14ac:dyDescent="0.25">
      <c r="D61855"/>
    </row>
    <row r="61856" spans="4:4" x14ac:dyDescent="0.25">
      <c r="D61856"/>
    </row>
    <row r="61857" spans="4:4" x14ac:dyDescent="0.25">
      <c r="D61857"/>
    </row>
    <row r="61858" spans="4:4" x14ac:dyDescent="0.25">
      <c r="D61858"/>
    </row>
    <row r="61859" spans="4:4" x14ac:dyDescent="0.25">
      <c r="D61859"/>
    </row>
    <row r="61860" spans="4:4" x14ac:dyDescent="0.25">
      <c r="D61860"/>
    </row>
    <row r="61861" spans="4:4" x14ac:dyDescent="0.25">
      <c r="D61861"/>
    </row>
    <row r="61862" spans="4:4" x14ac:dyDescent="0.25">
      <c r="D61862"/>
    </row>
    <row r="61863" spans="4:4" x14ac:dyDescent="0.25">
      <c r="D61863"/>
    </row>
    <row r="61864" spans="4:4" x14ac:dyDescent="0.25">
      <c r="D61864"/>
    </row>
    <row r="61865" spans="4:4" x14ac:dyDescent="0.25">
      <c r="D61865"/>
    </row>
    <row r="61866" spans="4:4" x14ac:dyDescent="0.25">
      <c r="D61866"/>
    </row>
    <row r="61867" spans="4:4" x14ac:dyDescent="0.25">
      <c r="D61867"/>
    </row>
    <row r="61868" spans="4:4" x14ac:dyDescent="0.25">
      <c r="D61868"/>
    </row>
    <row r="61869" spans="4:4" x14ac:dyDescent="0.25">
      <c r="D61869"/>
    </row>
    <row r="61870" spans="4:4" x14ac:dyDescent="0.25">
      <c r="D61870"/>
    </row>
    <row r="61871" spans="4:4" x14ac:dyDescent="0.25">
      <c r="D61871"/>
    </row>
    <row r="61872" spans="4:4" x14ac:dyDescent="0.25">
      <c r="D61872"/>
    </row>
    <row r="61873" spans="4:4" x14ac:dyDescent="0.25">
      <c r="D61873"/>
    </row>
    <row r="61874" spans="4:4" x14ac:dyDescent="0.25">
      <c r="D61874"/>
    </row>
    <row r="61875" spans="4:4" x14ac:dyDescent="0.25">
      <c r="D61875"/>
    </row>
    <row r="61876" spans="4:4" x14ac:dyDescent="0.25">
      <c r="D61876"/>
    </row>
    <row r="61877" spans="4:4" x14ac:dyDescent="0.25">
      <c r="D61877"/>
    </row>
    <row r="61878" spans="4:4" x14ac:dyDescent="0.25">
      <c r="D61878"/>
    </row>
    <row r="61879" spans="4:4" x14ac:dyDescent="0.25">
      <c r="D61879"/>
    </row>
    <row r="61880" spans="4:4" x14ac:dyDescent="0.25">
      <c r="D61880"/>
    </row>
    <row r="61881" spans="4:4" x14ac:dyDescent="0.25">
      <c r="D61881"/>
    </row>
    <row r="61882" spans="4:4" x14ac:dyDescent="0.25">
      <c r="D61882"/>
    </row>
    <row r="61883" spans="4:4" x14ac:dyDescent="0.25">
      <c r="D61883"/>
    </row>
    <row r="61884" spans="4:4" x14ac:dyDescent="0.25">
      <c r="D61884"/>
    </row>
    <row r="61885" spans="4:4" x14ac:dyDescent="0.25">
      <c r="D61885"/>
    </row>
    <row r="61886" spans="4:4" x14ac:dyDescent="0.25">
      <c r="D61886"/>
    </row>
    <row r="61887" spans="4:4" x14ac:dyDescent="0.25">
      <c r="D61887"/>
    </row>
    <row r="61888" spans="4:4" x14ac:dyDescent="0.25">
      <c r="D61888"/>
    </row>
    <row r="61889" spans="4:4" x14ac:dyDescent="0.25">
      <c r="D61889"/>
    </row>
    <row r="61890" spans="4:4" x14ac:dyDescent="0.25">
      <c r="D61890"/>
    </row>
    <row r="61891" spans="4:4" x14ac:dyDescent="0.25">
      <c r="D61891"/>
    </row>
    <row r="61892" spans="4:4" x14ac:dyDescent="0.25">
      <c r="D61892"/>
    </row>
    <row r="61893" spans="4:4" x14ac:dyDescent="0.25">
      <c r="D61893"/>
    </row>
    <row r="61894" spans="4:4" x14ac:dyDescent="0.25">
      <c r="D61894"/>
    </row>
    <row r="61895" spans="4:4" x14ac:dyDescent="0.25">
      <c r="D61895"/>
    </row>
    <row r="61896" spans="4:4" x14ac:dyDescent="0.25">
      <c r="D61896"/>
    </row>
    <row r="61897" spans="4:4" x14ac:dyDescent="0.25">
      <c r="D61897"/>
    </row>
    <row r="61898" spans="4:4" x14ac:dyDescent="0.25">
      <c r="D61898"/>
    </row>
    <row r="61899" spans="4:4" x14ac:dyDescent="0.25">
      <c r="D61899"/>
    </row>
    <row r="61900" spans="4:4" x14ac:dyDescent="0.25">
      <c r="D61900"/>
    </row>
    <row r="61901" spans="4:4" x14ac:dyDescent="0.25">
      <c r="D61901"/>
    </row>
    <row r="61902" spans="4:4" x14ac:dyDescent="0.25">
      <c r="D61902"/>
    </row>
    <row r="61903" spans="4:4" x14ac:dyDescent="0.25">
      <c r="D61903"/>
    </row>
    <row r="61904" spans="4:4" x14ac:dyDescent="0.25">
      <c r="D61904"/>
    </row>
    <row r="61905" spans="4:4" x14ac:dyDescent="0.25">
      <c r="D61905"/>
    </row>
    <row r="61906" spans="4:4" x14ac:dyDescent="0.25">
      <c r="D61906"/>
    </row>
    <row r="61907" spans="4:4" x14ac:dyDescent="0.25">
      <c r="D61907"/>
    </row>
    <row r="61908" spans="4:4" x14ac:dyDescent="0.25">
      <c r="D61908"/>
    </row>
    <row r="61909" spans="4:4" x14ac:dyDescent="0.25">
      <c r="D61909"/>
    </row>
    <row r="61910" spans="4:4" x14ac:dyDescent="0.25">
      <c r="D61910"/>
    </row>
    <row r="61911" spans="4:4" x14ac:dyDescent="0.25">
      <c r="D61911"/>
    </row>
    <row r="61912" spans="4:4" x14ac:dyDescent="0.25">
      <c r="D61912"/>
    </row>
    <row r="61913" spans="4:4" x14ac:dyDescent="0.25">
      <c r="D61913"/>
    </row>
    <row r="61914" spans="4:4" x14ac:dyDescent="0.25">
      <c r="D61914"/>
    </row>
    <row r="61915" spans="4:4" x14ac:dyDescent="0.25">
      <c r="D61915"/>
    </row>
    <row r="61916" spans="4:4" x14ac:dyDescent="0.25">
      <c r="D61916"/>
    </row>
    <row r="61917" spans="4:4" x14ac:dyDescent="0.25">
      <c r="D61917"/>
    </row>
    <row r="61918" spans="4:4" x14ac:dyDescent="0.25">
      <c r="D61918"/>
    </row>
    <row r="61919" spans="4:4" x14ac:dyDescent="0.25">
      <c r="D61919"/>
    </row>
    <row r="61920" spans="4:4" x14ac:dyDescent="0.25">
      <c r="D61920"/>
    </row>
    <row r="61921" spans="4:4" x14ac:dyDescent="0.25">
      <c r="D61921"/>
    </row>
    <row r="61922" spans="4:4" x14ac:dyDescent="0.25">
      <c r="D61922"/>
    </row>
    <row r="61923" spans="4:4" x14ac:dyDescent="0.25">
      <c r="D61923"/>
    </row>
    <row r="61924" spans="4:4" x14ac:dyDescent="0.25">
      <c r="D61924"/>
    </row>
    <row r="61925" spans="4:4" x14ac:dyDescent="0.25">
      <c r="D61925"/>
    </row>
    <row r="61926" spans="4:4" x14ac:dyDescent="0.25">
      <c r="D61926"/>
    </row>
    <row r="61927" spans="4:4" x14ac:dyDescent="0.25">
      <c r="D61927"/>
    </row>
    <row r="61928" spans="4:4" x14ac:dyDescent="0.25">
      <c r="D61928"/>
    </row>
    <row r="61929" spans="4:4" x14ac:dyDescent="0.25">
      <c r="D61929"/>
    </row>
    <row r="61930" spans="4:4" x14ac:dyDescent="0.25">
      <c r="D61930"/>
    </row>
    <row r="61931" spans="4:4" x14ac:dyDescent="0.25">
      <c r="D61931"/>
    </row>
    <row r="61932" spans="4:4" x14ac:dyDescent="0.25">
      <c r="D61932"/>
    </row>
    <row r="61933" spans="4:4" x14ac:dyDescent="0.25">
      <c r="D61933"/>
    </row>
    <row r="61934" spans="4:4" x14ac:dyDescent="0.25">
      <c r="D61934"/>
    </row>
    <row r="61935" spans="4:4" x14ac:dyDescent="0.25">
      <c r="D61935"/>
    </row>
    <row r="61936" spans="4:4" x14ac:dyDescent="0.25">
      <c r="D61936"/>
    </row>
    <row r="61937" spans="4:4" x14ac:dyDescent="0.25">
      <c r="D61937"/>
    </row>
    <row r="61938" spans="4:4" x14ac:dyDescent="0.25">
      <c r="D61938"/>
    </row>
    <row r="61939" spans="4:4" x14ac:dyDescent="0.25">
      <c r="D61939"/>
    </row>
    <row r="61940" spans="4:4" x14ac:dyDescent="0.25">
      <c r="D61940"/>
    </row>
    <row r="61941" spans="4:4" x14ac:dyDescent="0.25">
      <c r="D61941"/>
    </row>
    <row r="61942" spans="4:4" x14ac:dyDescent="0.25">
      <c r="D61942"/>
    </row>
    <row r="61943" spans="4:4" x14ac:dyDescent="0.25">
      <c r="D61943"/>
    </row>
    <row r="61944" spans="4:4" x14ac:dyDescent="0.25">
      <c r="D61944"/>
    </row>
    <row r="61945" spans="4:4" x14ac:dyDescent="0.25">
      <c r="D61945"/>
    </row>
    <row r="61946" spans="4:4" x14ac:dyDescent="0.25">
      <c r="D61946"/>
    </row>
    <row r="61947" spans="4:4" x14ac:dyDescent="0.25">
      <c r="D61947"/>
    </row>
    <row r="61948" spans="4:4" x14ac:dyDescent="0.25">
      <c r="D61948"/>
    </row>
    <row r="61949" spans="4:4" x14ac:dyDescent="0.25">
      <c r="D61949"/>
    </row>
    <row r="61950" spans="4:4" x14ac:dyDescent="0.25">
      <c r="D61950"/>
    </row>
    <row r="61951" spans="4:4" x14ac:dyDescent="0.25">
      <c r="D61951"/>
    </row>
    <row r="61952" spans="4:4" x14ac:dyDescent="0.25">
      <c r="D61952"/>
    </row>
    <row r="61953" spans="4:4" x14ac:dyDescent="0.25">
      <c r="D61953"/>
    </row>
    <row r="61954" spans="4:4" x14ac:dyDescent="0.25">
      <c r="D61954"/>
    </row>
    <row r="61955" spans="4:4" x14ac:dyDescent="0.25">
      <c r="D61955"/>
    </row>
    <row r="61956" spans="4:4" x14ac:dyDescent="0.25">
      <c r="D61956"/>
    </row>
    <row r="61957" spans="4:4" x14ac:dyDescent="0.25">
      <c r="D61957"/>
    </row>
    <row r="61958" spans="4:4" x14ac:dyDescent="0.25">
      <c r="D61958"/>
    </row>
    <row r="61959" spans="4:4" x14ac:dyDescent="0.25">
      <c r="D61959"/>
    </row>
    <row r="61960" spans="4:4" x14ac:dyDescent="0.25">
      <c r="D61960"/>
    </row>
    <row r="61961" spans="4:4" x14ac:dyDescent="0.25">
      <c r="D61961"/>
    </row>
    <row r="61962" spans="4:4" x14ac:dyDescent="0.25">
      <c r="D61962"/>
    </row>
    <row r="61963" spans="4:4" x14ac:dyDescent="0.25">
      <c r="D61963"/>
    </row>
    <row r="61964" spans="4:4" x14ac:dyDescent="0.25">
      <c r="D61964"/>
    </row>
    <row r="61965" spans="4:4" x14ac:dyDescent="0.25">
      <c r="D61965"/>
    </row>
    <row r="61966" spans="4:4" x14ac:dyDescent="0.25">
      <c r="D61966"/>
    </row>
    <row r="61967" spans="4:4" x14ac:dyDescent="0.25">
      <c r="D61967"/>
    </row>
    <row r="61968" spans="4:4" x14ac:dyDescent="0.25">
      <c r="D61968"/>
    </row>
    <row r="61969" spans="4:4" x14ac:dyDescent="0.25">
      <c r="D61969"/>
    </row>
    <row r="61970" spans="4:4" x14ac:dyDescent="0.25">
      <c r="D61970"/>
    </row>
    <row r="61971" spans="4:4" x14ac:dyDescent="0.25">
      <c r="D61971"/>
    </row>
    <row r="61972" spans="4:4" x14ac:dyDescent="0.25">
      <c r="D61972"/>
    </row>
    <row r="61973" spans="4:4" x14ac:dyDescent="0.25">
      <c r="D61973"/>
    </row>
    <row r="61974" spans="4:4" x14ac:dyDescent="0.25">
      <c r="D61974"/>
    </row>
    <row r="61975" spans="4:4" x14ac:dyDescent="0.25">
      <c r="D61975"/>
    </row>
    <row r="61976" spans="4:4" x14ac:dyDescent="0.25">
      <c r="D61976"/>
    </row>
    <row r="61977" spans="4:4" x14ac:dyDescent="0.25">
      <c r="D61977"/>
    </row>
    <row r="61978" spans="4:4" x14ac:dyDescent="0.25">
      <c r="D61978"/>
    </row>
    <row r="61979" spans="4:4" x14ac:dyDescent="0.25">
      <c r="D61979"/>
    </row>
    <row r="61980" spans="4:4" x14ac:dyDescent="0.25">
      <c r="D61980"/>
    </row>
    <row r="61981" spans="4:4" x14ac:dyDescent="0.25">
      <c r="D61981"/>
    </row>
    <row r="61982" spans="4:4" x14ac:dyDescent="0.25">
      <c r="D61982"/>
    </row>
    <row r="61983" spans="4:4" x14ac:dyDescent="0.25">
      <c r="D61983"/>
    </row>
    <row r="61984" spans="4:4" x14ac:dyDescent="0.25">
      <c r="D61984"/>
    </row>
    <row r="61985" spans="4:4" x14ac:dyDescent="0.25">
      <c r="D61985"/>
    </row>
    <row r="61986" spans="4:4" x14ac:dyDescent="0.25">
      <c r="D61986"/>
    </row>
    <row r="61987" spans="4:4" x14ac:dyDescent="0.25">
      <c r="D61987"/>
    </row>
    <row r="61988" spans="4:4" x14ac:dyDescent="0.25">
      <c r="D61988"/>
    </row>
    <row r="61989" spans="4:4" x14ac:dyDescent="0.25">
      <c r="D61989"/>
    </row>
    <row r="61990" spans="4:4" x14ac:dyDescent="0.25">
      <c r="D61990"/>
    </row>
    <row r="61991" spans="4:4" x14ac:dyDescent="0.25">
      <c r="D61991"/>
    </row>
    <row r="61992" spans="4:4" x14ac:dyDescent="0.25">
      <c r="D61992"/>
    </row>
    <row r="61993" spans="4:4" x14ac:dyDescent="0.25">
      <c r="D61993"/>
    </row>
    <row r="61994" spans="4:4" x14ac:dyDescent="0.25">
      <c r="D61994"/>
    </row>
    <row r="61995" spans="4:4" x14ac:dyDescent="0.25">
      <c r="D61995"/>
    </row>
    <row r="61996" spans="4:4" x14ac:dyDescent="0.25">
      <c r="D61996"/>
    </row>
    <row r="61997" spans="4:4" x14ac:dyDescent="0.25">
      <c r="D61997"/>
    </row>
    <row r="61998" spans="4:4" x14ac:dyDescent="0.25">
      <c r="D61998"/>
    </row>
    <row r="61999" spans="4:4" x14ac:dyDescent="0.25">
      <c r="D61999"/>
    </row>
    <row r="62000" spans="4:4" x14ac:dyDescent="0.25">
      <c r="D62000"/>
    </row>
    <row r="62001" spans="4:4" x14ac:dyDescent="0.25">
      <c r="D62001"/>
    </row>
    <row r="62002" spans="4:4" x14ac:dyDescent="0.25">
      <c r="D62002"/>
    </row>
    <row r="62003" spans="4:4" x14ac:dyDescent="0.25">
      <c r="D62003"/>
    </row>
    <row r="62004" spans="4:4" x14ac:dyDescent="0.25">
      <c r="D62004"/>
    </row>
    <row r="62005" spans="4:4" x14ac:dyDescent="0.25">
      <c r="D62005"/>
    </row>
    <row r="62006" spans="4:4" x14ac:dyDescent="0.25">
      <c r="D62006"/>
    </row>
    <row r="62007" spans="4:4" x14ac:dyDescent="0.25">
      <c r="D62007"/>
    </row>
    <row r="62008" spans="4:4" x14ac:dyDescent="0.25">
      <c r="D62008"/>
    </row>
    <row r="62009" spans="4:4" x14ac:dyDescent="0.25">
      <c r="D62009"/>
    </row>
    <row r="62010" spans="4:4" x14ac:dyDescent="0.25">
      <c r="D62010"/>
    </row>
    <row r="62011" spans="4:4" x14ac:dyDescent="0.25">
      <c r="D62011"/>
    </row>
    <row r="62012" spans="4:4" x14ac:dyDescent="0.25">
      <c r="D62012"/>
    </row>
    <row r="62013" spans="4:4" x14ac:dyDescent="0.25">
      <c r="D62013"/>
    </row>
    <row r="62014" spans="4:4" x14ac:dyDescent="0.25">
      <c r="D62014"/>
    </row>
    <row r="62015" spans="4:4" x14ac:dyDescent="0.25">
      <c r="D62015"/>
    </row>
    <row r="62016" spans="4:4" x14ac:dyDescent="0.25">
      <c r="D62016"/>
    </row>
    <row r="62017" spans="4:4" x14ac:dyDescent="0.25">
      <c r="D62017"/>
    </row>
    <row r="62018" spans="4:4" x14ac:dyDescent="0.25">
      <c r="D62018"/>
    </row>
    <row r="62019" spans="4:4" x14ac:dyDescent="0.25">
      <c r="D62019"/>
    </row>
    <row r="62020" spans="4:4" x14ac:dyDescent="0.25">
      <c r="D62020"/>
    </row>
    <row r="62021" spans="4:4" x14ac:dyDescent="0.25">
      <c r="D62021"/>
    </row>
    <row r="62022" spans="4:4" x14ac:dyDescent="0.25">
      <c r="D62022"/>
    </row>
    <row r="62023" spans="4:4" x14ac:dyDescent="0.25">
      <c r="D62023"/>
    </row>
    <row r="62024" spans="4:4" x14ac:dyDescent="0.25">
      <c r="D62024"/>
    </row>
    <row r="62025" spans="4:4" x14ac:dyDescent="0.25">
      <c r="D62025"/>
    </row>
    <row r="62026" spans="4:4" x14ac:dyDescent="0.25">
      <c r="D62026"/>
    </row>
    <row r="62027" spans="4:4" x14ac:dyDescent="0.25">
      <c r="D62027"/>
    </row>
    <row r="62028" spans="4:4" x14ac:dyDescent="0.25">
      <c r="D62028"/>
    </row>
    <row r="62029" spans="4:4" x14ac:dyDescent="0.25">
      <c r="D62029"/>
    </row>
    <row r="62030" spans="4:4" x14ac:dyDescent="0.25">
      <c r="D62030"/>
    </row>
    <row r="62031" spans="4:4" x14ac:dyDescent="0.25">
      <c r="D62031"/>
    </row>
    <row r="62032" spans="4:4" x14ac:dyDescent="0.25">
      <c r="D62032"/>
    </row>
    <row r="62033" spans="4:4" x14ac:dyDescent="0.25">
      <c r="D62033"/>
    </row>
    <row r="62034" spans="4:4" x14ac:dyDescent="0.25">
      <c r="D62034"/>
    </row>
    <row r="62035" spans="4:4" x14ac:dyDescent="0.25">
      <c r="D62035"/>
    </row>
    <row r="62036" spans="4:4" x14ac:dyDescent="0.25">
      <c r="D62036"/>
    </row>
    <row r="62037" spans="4:4" x14ac:dyDescent="0.25">
      <c r="D62037"/>
    </row>
    <row r="62038" spans="4:4" x14ac:dyDescent="0.25">
      <c r="D62038"/>
    </row>
    <row r="62039" spans="4:4" x14ac:dyDescent="0.25">
      <c r="D62039"/>
    </row>
    <row r="62040" spans="4:4" x14ac:dyDescent="0.25">
      <c r="D62040"/>
    </row>
    <row r="62041" spans="4:4" x14ac:dyDescent="0.25">
      <c r="D62041"/>
    </row>
    <row r="62042" spans="4:4" x14ac:dyDescent="0.25">
      <c r="D62042"/>
    </row>
    <row r="62043" spans="4:4" x14ac:dyDescent="0.25">
      <c r="D62043"/>
    </row>
    <row r="62044" spans="4:4" x14ac:dyDescent="0.25">
      <c r="D62044"/>
    </row>
    <row r="62045" spans="4:4" x14ac:dyDescent="0.25">
      <c r="D62045"/>
    </row>
    <row r="62046" spans="4:4" x14ac:dyDescent="0.25">
      <c r="D62046"/>
    </row>
    <row r="62047" spans="4:4" x14ac:dyDescent="0.25">
      <c r="D62047"/>
    </row>
    <row r="62048" spans="4:4" x14ac:dyDescent="0.25">
      <c r="D62048"/>
    </row>
    <row r="62049" spans="4:4" x14ac:dyDescent="0.25">
      <c r="D62049"/>
    </row>
    <row r="62050" spans="4:4" x14ac:dyDescent="0.25">
      <c r="D62050"/>
    </row>
    <row r="62051" spans="4:4" x14ac:dyDescent="0.25">
      <c r="D62051"/>
    </row>
    <row r="62052" spans="4:4" x14ac:dyDescent="0.25">
      <c r="D62052"/>
    </row>
    <row r="62053" spans="4:4" x14ac:dyDescent="0.25">
      <c r="D62053"/>
    </row>
    <row r="62054" spans="4:4" x14ac:dyDescent="0.25">
      <c r="D62054"/>
    </row>
    <row r="62055" spans="4:4" x14ac:dyDescent="0.25">
      <c r="D62055"/>
    </row>
    <row r="62056" spans="4:4" x14ac:dyDescent="0.25">
      <c r="D62056"/>
    </row>
    <row r="62057" spans="4:4" x14ac:dyDescent="0.25">
      <c r="D62057"/>
    </row>
    <row r="62058" spans="4:4" x14ac:dyDescent="0.25">
      <c r="D62058"/>
    </row>
    <row r="62059" spans="4:4" x14ac:dyDescent="0.25">
      <c r="D62059"/>
    </row>
    <row r="62060" spans="4:4" x14ac:dyDescent="0.25">
      <c r="D62060"/>
    </row>
    <row r="62061" spans="4:4" x14ac:dyDescent="0.25">
      <c r="D62061"/>
    </row>
    <row r="62062" spans="4:4" x14ac:dyDescent="0.25">
      <c r="D62062"/>
    </row>
    <row r="62063" spans="4:4" x14ac:dyDescent="0.25">
      <c r="D62063"/>
    </row>
    <row r="62064" spans="4:4" x14ac:dyDescent="0.25">
      <c r="D62064"/>
    </row>
    <row r="62065" spans="4:4" x14ac:dyDescent="0.25">
      <c r="D62065"/>
    </row>
    <row r="62066" spans="4:4" x14ac:dyDescent="0.25">
      <c r="D62066"/>
    </row>
    <row r="62067" spans="4:4" x14ac:dyDescent="0.25">
      <c r="D62067"/>
    </row>
    <row r="62068" spans="4:4" x14ac:dyDescent="0.25">
      <c r="D62068"/>
    </row>
    <row r="62069" spans="4:4" x14ac:dyDescent="0.25">
      <c r="D62069"/>
    </row>
    <row r="62070" spans="4:4" x14ac:dyDescent="0.25">
      <c r="D62070"/>
    </row>
    <row r="62071" spans="4:4" x14ac:dyDescent="0.25">
      <c r="D62071"/>
    </row>
    <row r="62072" spans="4:4" x14ac:dyDescent="0.25">
      <c r="D62072"/>
    </row>
    <row r="62073" spans="4:4" x14ac:dyDescent="0.25">
      <c r="D62073"/>
    </row>
    <row r="62074" spans="4:4" x14ac:dyDescent="0.25">
      <c r="D62074"/>
    </row>
    <row r="62075" spans="4:4" x14ac:dyDescent="0.25">
      <c r="D62075"/>
    </row>
    <row r="62076" spans="4:4" x14ac:dyDescent="0.25">
      <c r="D62076"/>
    </row>
    <row r="62077" spans="4:4" x14ac:dyDescent="0.25">
      <c r="D62077"/>
    </row>
    <row r="62078" spans="4:4" x14ac:dyDescent="0.25">
      <c r="D62078"/>
    </row>
    <row r="62079" spans="4:4" x14ac:dyDescent="0.25">
      <c r="D62079"/>
    </row>
    <row r="62080" spans="4:4" x14ac:dyDescent="0.25">
      <c r="D62080"/>
    </row>
    <row r="62081" spans="4:4" x14ac:dyDescent="0.25">
      <c r="D62081"/>
    </row>
    <row r="62082" spans="4:4" x14ac:dyDescent="0.25">
      <c r="D62082"/>
    </row>
    <row r="62083" spans="4:4" x14ac:dyDescent="0.25">
      <c r="D62083"/>
    </row>
    <row r="62084" spans="4:4" x14ac:dyDescent="0.25">
      <c r="D62084"/>
    </row>
    <row r="62085" spans="4:4" x14ac:dyDescent="0.25">
      <c r="D62085"/>
    </row>
    <row r="62086" spans="4:4" x14ac:dyDescent="0.25">
      <c r="D62086"/>
    </row>
    <row r="62087" spans="4:4" x14ac:dyDescent="0.25">
      <c r="D62087"/>
    </row>
    <row r="62088" spans="4:4" x14ac:dyDescent="0.25">
      <c r="D62088"/>
    </row>
    <row r="62089" spans="4:4" x14ac:dyDescent="0.25">
      <c r="D62089"/>
    </row>
    <row r="62090" spans="4:4" x14ac:dyDescent="0.25">
      <c r="D62090"/>
    </row>
    <row r="62091" spans="4:4" x14ac:dyDescent="0.25">
      <c r="D62091"/>
    </row>
    <row r="62092" spans="4:4" x14ac:dyDescent="0.25">
      <c r="D62092"/>
    </row>
    <row r="62093" spans="4:4" x14ac:dyDescent="0.25">
      <c r="D62093"/>
    </row>
    <row r="62094" spans="4:4" x14ac:dyDescent="0.25">
      <c r="D62094"/>
    </row>
    <row r="62095" spans="4:4" x14ac:dyDescent="0.25">
      <c r="D62095"/>
    </row>
    <row r="62096" spans="4:4" x14ac:dyDescent="0.25">
      <c r="D62096"/>
    </row>
    <row r="62097" spans="4:4" x14ac:dyDescent="0.25">
      <c r="D62097"/>
    </row>
    <row r="62098" spans="4:4" x14ac:dyDescent="0.25">
      <c r="D62098"/>
    </row>
    <row r="62099" spans="4:4" x14ac:dyDescent="0.25">
      <c r="D62099"/>
    </row>
    <row r="62100" spans="4:4" x14ac:dyDescent="0.25">
      <c r="D62100"/>
    </row>
    <row r="62101" spans="4:4" x14ac:dyDescent="0.25">
      <c r="D62101"/>
    </row>
    <row r="62102" spans="4:4" x14ac:dyDescent="0.25">
      <c r="D62102"/>
    </row>
    <row r="62103" spans="4:4" x14ac:dyDescent="0.25">
      <c r="D62103"/>
    </row>
    <row r="62104" spans="4:4" x14ac:dyDescent="0.25">
      <c r="D62104"/>
    </row>
    <row r="62105" spans="4:4" x14ac:dyDescent="0.25">
      <c r="D62105"/>
    </row>
    <row r="62106" spans="4:4" x14ac:dyDescent="0.25">
      <c r="D62106"/>
    </row>
    <row r="62107" spans="4:4" x14ac:dyDescent="0.25">
      <c r="D62107"/>
    </row>
    <row r="62108" spans="4:4" x14ac:dyDescent="0.25">
      <c r="D62108"/>
    </row>
    <row r="62109" spans="4:4" x14ac:dyDescent="0.25">
      <c r="D62109"/>
    </row>
    <row r="62110" spans="4:4" x14ac:dyDescent="0.25">
      <c r="D62110"/>
    </row>
    <row r="62111" spans="4:4" x14ac:dyDescent="0.25">
      <c r="D62111"/>
    </row>
    <row r="62112" spans="4:4" x14ac:dyDescent="0.25">
      <c r="D62112"/>
    </row>
    <row r="62113" spans="4:4" x14ac:dyDescent="0.25">
      <c r="D62113"/>
    </row>
    <row r="62114" spans="4:4" x14ac:dyDescent="0.25">
      <c r="D62114"/>
    </row>
    <row r="62115" spans="4:4" x14ac:dyDescent="0.25">
      <c r="D62115"/>
    </row>
    <row r="62116" spans="4:4" x14ac:dyDescent="0.25">
      <c r="D62116"/>
    </row>
    <row r="62117" spans="4:4" x14ac:dyDescent="0.25">
      <c r="D62117"/>
    </row>
    <row r="62118" spans="4:4" x14ac:dyDescent="0.25">
      <c r="D62118"/>
    </row>
    <row r="62119" spans="4:4" x14ac:dyDescent="0.25">
      <c r="D62119"/>
    </row>
    <row r="62120" spans="4:4" x14ac:dyDescent="0.25">
      <c r="D62120"/>
    </row>
    <row r="62121" spans="4:4" x14ac:dyDescent="0.25">
      <c r="D62121"/>
    </row>
    <row r="62122" spans="4:4" x14ac:dyDescent="0.25">
      <c r="D62122"/>
    </row>
    <row r="62123" spans="4:4" x14ac:dyDescent="0.25">
      <c r="D62123"/>
    </row>
    <row r="62124" spans="4:4" x14ac:dyDescent="0.25">
      <c r="D62124"/>
    </row>
    <row r="62125" spans="4:4" x14ac:dyDescent="0.25">
      <c r="D62125"/>
    </row>
    <row r="62126" spans="4:4" x14ac:dyDescent="0.25">
      <c r="D62126"/>
    </row>
    <row r="62127" spans="4:4" x14ac:dyDescent="0.25">
      <c r="D62127"/>
    </row>
    <row r="62128" spans="4:4" x14ac:dyDescent="0.25">
      <c r="D62128"/>
    </row>
    <row r="62129" spans="4:4" x14ac:dyDescent="0.25">
      <c r="D62129"/>
    </row>
    <row r="62130" spans="4:4" x14ac:dyDescent="0.25">
      <c r="D62130"/>
    </row>
    <row r="62131" spans="4:4" x14ac:dyDescent="0.25">
      <c r="D62131"/>
    </row>
    <row r="62132" spans="4:4" x14ac:dyDescent="0.25">
      <c r="D62132"/>
    </row>
    <row r="62133" spans="4:4" x14ac:dyDescent="0.25">
      <c r="D62133"/>
    </row>
    <row r="62134" spans="4:4" x14ac:dyDescent="0.25">
      <c r="D62134"/>
    </row>
    <row r="62135" spans="4:4" x14ac:dyDescent="0.25">
      <c r="D62135"/>
    </row>
    <row r="62136" spans="4:4" x14ac:dyDescent="0.25">
      <c r="D62136"/>
    </row>
    <row r="62137" spans="4:4" x14ac:dyDescent="0.25">
      <c r="D62137"/>
    </row>
    <row r="62138" spans="4:4" x14ac:dyDescent="0.25">
      <c r="D62138"/>
    </row>
    <row r="62139" spans="4:4" x14ac:dyDescent="0.25">
      <c r="D62139"/>
    </row>
    <row r="62140" spans="4:4" x14ac:dyDescent="0.25">
      <c r="D62140"/>
    </row>
    <row r="62141" spans="4:4" x14ac:dyDescent="0.25">
      <c r="D62141"/>
    </row>
    <row r="62142" spans="4:4" x14ac:dyDescent="0.25">
      <c r="D62142"/>
    </row>
    <row r="62143" spans="4:4" x14ac:dyDescent="0.25">
      <c r="D62143"/>
    </row>
    <row r="62144" spans="4:4" x14ac:dyDescent="0.25">
      <c r="D62144"/>
    </row>
    <row r="62145" spans="4:4" x14ac:dyDescent="0.25">
      <c r="D62145"/>
    </row>
    <row r="62146" spans="4:4" x14ac:dyDescent="0.25">
      <c r="D62146"/>
    </row>
    <row r="62147" spans="4:4" x14ac:dyDescent="0.25">
      <c r="D62147"/>
    </row>
    <row r="62148" spans="4:4" x14ac:dyDescent="0.25">
      <c r="D62148"/>
    </row>
    <row r="62149" spans="4:4" x14ac:dyDescent="0.25">
      <c r="D62149"/>
    </row>
    <row r="62150" spans="4:4" x14ac:dyDescent="0.25">
      <c r="D62150"/>
    </row>
    <row r="62151" spans="4:4" x14ac:dyDescent="0.25">
      <c r="D62151"/>
    </row>
    <row r="62152" spans="4:4" x14ac:dyDescent="0.25">
      <c r="D62152"/>
    </row>
    <row r="62153" spans="4:4" x14ac:dyDescent="0.25">
      <c r="D62153"/>
    </row>
    <row r="62154" spans="4:4" x14ac:dyDescent="0.25">
      <c r="D62154"/>
    </row>
    <row r="62155" spans="4:4" x14ac:dyDescent="0.25">
      <c r="D62155"/>
    </row>
    <row r="62156" spans="4:4" x14ac:dyDescent="0.25">
      <c r="D62156"/>
    </row>
    <row r="62157" spans="4:4" x14ac:dyDescent="0.25">
      <c r="D62157"/>
    </row>
    <row r="62158" spans="4:4" x14ac:dyDescent="0.25">
      <c r="D62158"/>
    </row>
    <row r="62159" spans="4:4" x14ac:dyDescent="0.25">
      <c r="D62159"/>
    </row>
    <row r="62160" spans="4:4" x14ac:dyDescent="0.25">
      <c r="D62160"/>
    </row>
    <row r="62161" spans="4:4" x14ac:dyDescent="0.25">
      <c r="D62161"/>
    </row>
    <row r="62162" spans="4:4" x14ac:dyDescent="0.25">
      <c r="D62162"/>
    </row>
    <row r="62163" spans="4:4" x14ac:dyDescent="0.25">
      <c r="D62163"/>
    </row>
    <row r="62164" spans="4:4" x14ac:dyDescent="0.25">
      <c r="D62164"/>
    </row>
    <row r="62165" spans="4:4" x14ac:dyDescent="0.25">
      <c r="D62165"/>
    </row>
    <row r="62166" spans="4:4" x14ac:dyDescent="0.25">
      <c r="D62166"/>
    </row>
    <row r="62167" spans="4:4" x14ac:dyDescent="0.25">
      <c r="D62167"/>
    </row>
    <row r="62168" spans="4:4" x14ac:dyDescent="0.25">
      <c r="D62168"/>
    </row>
    <row r="62169" spans="4:4" x14ac:dyDescent="0.25">
      <c r="D62169"/>
    </row>
    <row r="62170" spans="4:4" x14ac:dyDescent="0.25">
      <c r="D62170"/>
    </row>
    <row r="62171" spans="4:4" x14ac:dyDescent="0.25">
      <c r="D62171"/>
    </row>
    <row r="62172" spans="4:4" x14ac:dyDescent="0.25">
      <c r="D62172"/>
    </row>
    <row r="62173" spans="4:4" x14ac:dyDescent="0.25">
      <c r="D62173"/>
    </row>
    <row r="62174" spans="4:4" x14ac:dyDescent="0.25">
      <c r="D62174"/>
    </row>
    <row r="62175" spans="4:4" x14ac:dyDescent="0.25">
      <c r="D62175"/>
    </row>
    <row r="62176" spans="4:4" x14ac:dyDescent="0.25">
      <c r="D62176"/>
    </row>
    <row r="62177" spans="4:4" x14ac:dyDescent="0.25">
      <c r="D62177"/>
    </row>
    <row r="62178" spans="4:4" x14ac:dyDescent="0.25">
      <c r="D62178"/>
    </row>
    <row r="62179" spans="4:4" x14ac:dyDescent="0.25">
      <c r="D62179"/>
    </row>
    <row r="62180" spans="4:4" x14ac:dyDescent="0.25">
      <c r="D62180"/>
    </row>
    <row r="62181" spans="4:4" x14ac:dyDescent="0.25">
      <c r="D62181"/>
    </row>
    <row r="62182" spans="4:4" x14ac:dyDescent="0.25">
      <c r="D62182"/>
    </row>
    <row r="62183" spans="4:4" x14ac:dyDescent="0.25">
      <c r="D62183"/>
    </row>
    <row r="62184" spans="4:4" x14ac:dyDescent="0.25">
      <c r="D62184"/>
    </row>
    <row r="62185" spans="4:4" x14ac:dyDescent="0.25">
      <c r="D62185"/>
    </row>
    <row r="62186" spans="4:4" x14ac:dyDescent="0.25">
      <c r="D62186"/>
    </row>
    <row r="62187" spans="4:4" x14ac:dyDescent="0.25">
      <c r="D62187"/>
    </row>
    <row r="62188" spans="4:4" x14ac:dyDescent="0.25">
      <c r="D62188"/>
    </row>
    <row r="62189" spans="4:4" x14ac:dyDescent="0.25">
      <c r="D62189"/>
    </row>
    <row r="62190" spans="4:4" x14ac:dyDescent="0.25">
      <c r="D62190"/>
    </row>
    <row r="62191" spans="4:4" x14ac:dyDescent="0.25">
      <c r="D62191"/>
    </row>
    <row r="62192" spans="4:4" x14ac:dyDescent="0.25">
      <c r="D62192"/>
    </row>
    <row r="62193" spans="4:4" x14ac:dyDescent="0.25">
      <c r="D62193"/>
    </row>
    <row r="62194" spans="4:4" x14ac:dyDescent="0.25">
      <c r="D62194"/>
    </row>
    <row r="62195" spans="4:4" x14ac:dyDescent="0.25">
      <c r="D62195"/>
    </row>
    <row r="62196" spans="4:4" x14ac:dyDescent="0.25">
      <c r="D62196"/>
    </row>
    <row r="62197" spans="4:4" x14ac:dyDescent="0.25">
      <c r="D62197"/>
    </row>
    <row r="62198" spans="4:4" x14ac:dyDescent="0.25">
      <c r="D62198"/>
    </row>
    <row r="62199" spans="4:4" x14ac:dyDescent="0.25">
      <c r="D62199"/>
    </row>
    <row r="62200" spans="4:4" x14ac:dyDescent="0.25">
      <c r="D62200"/>
    </row>
    <row r="62201" spans="4:4" x14ac:dyDescent="0.25">
      <c r="D62201"/>
    </row>
    <row r="62202" spans="4:4" x14ac:dyDescent="0.25">
      <c r="D62202"/>
    </row>
    <row r="62203" spans="4:4" x14ac:dyDescent="0.25">
      <c r="D62203"/>
    </row>
    <row r="62204" spans="4:4" x14ac:dyDescent="0.25">
      <c r="D62204"/>
    </row>
    <row r="62205" spans="4:4" x14ac:dyDescent="0.25">
      <c r="D62205"/>
    </row>
    <row r="62206" spans="4:4" x14ac:dyDescent="0.25">
      <c r="D62206"/>
    </row>
    <row r="62207" spans="4:4" x14ac:dyDescent="0.25">
      <c r="D62207"/>
    </row>
    <row r="62208" spans="4:4" x14ac:dyDescent="0.25">
      <c r="D62208"/>
    </row>
    <row r="62209" spans="4:4" x14ac:dyDescent="0.25">
      <c r="D62209"/>
    </row>
    <row r="62210" spans="4:4" x14ac:dyDescent="0.25">
      <c r="D62210"/>
    </row>
    <row r="62211" spans="4:4" x14ac:dyDescent="0.25">
      <c r="D62211"/>
    </row>
    <row r="62212" spans="4:4" x14ac:dyDescent="0.25">
      <c r="D62212"/>
    </row>
    <row r="62213" spans="4:4" x14ac:dyDescent="0.25">
      <c r="D62213"/>
    </row>
    <row r="62214" spans="4:4" x14ac:dyDescent="0.25">
      <c r="D62214"/>
    </row>
    <row r="62215" spans="4:4" x14ac:dyDescent="0.25">
      <c r="D62215"/>
    </row>
    <row r="62216" spans="4:4" x14ac:dyDescent="0.25">
      <c r="D62216"/>
    </row>
    <row r="62217" spans="4:4" x14ac:dyDescent="0.25">
      <c r="D62217"/>
    </row>
    <row r="62218" spans="4:4" x14ac:dyDescent="0.25">
      <c r="D62218"/>
    </row>
    <row r="62219" spans="4:4" x14ac:dyDescent="0.25">
      <c r="D62219"/>
    </row>
    <row r="62220" spans="4:4" x14ac:dyDescent="0.25">
      <c r="D62220"/>
    </row>
    <row r="62221" spans="4:4" x14ac:dyDescent="0.25">
      <c r="D62221"/>
    </row>
    <row r="62222" spans="4:4" x14ac:dyDescent="0.25">
      <c r="D62222"/>
    </row>
    <row r="62223" spans="4:4" x14ac:dyDescent="0.25">
      <c r="D62223"/>
    </row>
    <row r="62224" spans="4:4" x14ac:dyDescent="0.25">
      <c r="D62224"/>
    </row>
    <row r="62225" spans="4:4" x14ac:dyDescent="0.25">
      <c r="D62225"/>
    </row>
    <row r="62226" spans="4:4" x14ac:dyDescent="0.25">
      <c r="D62226"/>
    </row>
    <row r="62227" spans="4:4" x14ac:dyDescent="0.25">
      <c r="D62227"/>
    </row>
    <row r="62228" spans="4:4" x14ac:dyDescent="0.25">
      <c r="D62228"/>
    </row>
    <row r="62229" spans="4:4" x14ac:dyDescent="0.25">
      <c r="D62229"/>
    </row>
    <row r="62230" spans="4:4" x14ac:dyDescent="0.25">
      <c r="D62230"/>
    </row>
    <row r="62231" spans="4:4" x14ac:dyDescent="0.25">
      <c r="D62231"/>
    </row>
    <row r="62232" spans="4:4" x14ac:dyDescent="0.25">
      <c r="D62232"/>
    </row>
    <row r="62233" spans="4:4" x14ac:dyDescent="0.25">
      <c r="D62233"/>
    </row>
    <row r="62234" spans="4:4" x14ac:dyDescent="0.25">
      <c r="D62234"/>
    </row>
    <row r="62235" spans="4:4" x14ac:dyDescent="0.25">
      <c r="D62235"/>
    </row>
    <row r="62236" spans="4:4" x14ac:dyDescent="0.25">
      <c r="D62236"/>
    </row>
    <row r="62237" spans="4:4" x14ac:dyDescent="0.25">
      <c r="D62237"/>
    </row>
    <row r="62238" spans="4:4" x14ac:dyDescent="0.25">
      <c r="D62238"/>
    </row>
    <row r="62239" spans="4:4" x14ac:dyDescent="0.25">
      <c r="D62239"/>
    </row>
    <row r="62240" spans="4:4" x14ac:dyDescent="0.25">
      <c r="D62240"/>
    </row>
    <row r="62241" spans="4:4" x14ac:dyDescent="0.25">
      <c r="D62241"/>
    </row>
    <row r="62242" spans="4:4" x14ac:dyDescent="0.25">
      <c r="D62242"/>
    </row>
    <row r="62243" spans="4:4" x14ac:dyDescent="0.25">
      <c r="D62243"/>
    </row>
    <row r="62244" spans="4:4" x14ac:dyDescent="0.25">
      <c r="D62244"/>
    </row>
    <row r="62245" spans="4:4" x14ac:dyDescent="0.25">
      <c r="D62245"/>
    </row>
    <row r="62246" spans="4:4" x14ac:dyDescent="0.25">
      <c r="D62246"/>
    </row>
    <row r="62247" spans="4:4" x14ac:dyDescent="0.25">
      <c r="D62247"/>
    </row>
    <row r="62248" spans="4:4" x14ac:dyDescent="0.25">
      <c r="D62248"/>
    </row>
    <row r="62249" spans="4:4" x14ac:dyDescent="0.25">
      <c r="D62249"/>
    </row>
    <row r="62250" spans="4:4" x14ac:dyDescent="0.25">
      <c r="D62250"/>
    </row>
    <row r="62251" spans="4:4" x14ac:dyDescent="0.25">
      <c r="D62251"/>
    </row>
    <row r="62252" spans="4:4" x14ac:dyDescent="0.25">
      <c r="D62252"/>
    </row>
    <row r="62253" spans="4:4" x14ac:dyDescent="0.25">
      <c r="D62253"/>
    </row>
    <row r="62254" spans="4:4" x14ac:dyDescent="0.25">
      <c r="D62254"/>
    </row>
    <row r="62255" spans="4:4" x14ac:dyDescent="0.25">
      <c r="D62255"/>
    </row>
    <row r="62256" spans="4:4" x14ac:dyDescent="0.25">
      <c r="D62256"/>
    </row>
    <row r="62257" spans="4:4" x14ac:dyDescent="0.25">
      <c r="D62257"/>
    </row>
    <row r="62258" spans="4:4" x14ac:dyDescent="0.25">
      <c r="D62258"/>
    </row>
    <row r="62259" spans="4:4" x14ac:dyDescent="0.25">
      <c r="D62259"/>
    </row>
    <row r="62260" spans="4:4" x14ac:dyDescent="0.25">
      <c r="D62260"/>
    </row>
    <row r="62261" spans="4:4" x14ac:dyDescent="0.25">
      <c r="D62261"/>
    </row>
    <row r="62262" spans="4:4" x14ac:dyDescent="0.25">
      <c r="D62262"/>
    </row>
    <row r="62263" spans="4:4" x14ac:dyDescent="0.25">
      <c r="D62263"/>
    </row>
    <row r="62264" spans="4:4" x14ac:dyDescent="0.25">
      <c r="D62264"/>
    </row>
    <row r="62265" spans="4:4" x14ac:dyDescent="0.25">
      <c r="D62265"/>
    </row>
    <row r="62266" spans="4:4" x14ac:dyDescent="0.25">
      <c r="D62266"/>
    </row>
    <row r="62267" spans="4:4" x14ac:dyDescent="0.25">
      <c r="D62267"/>
    </row>
    <row r="62268" spans="4:4" x14ac:dyDescent="0.25">
      <c r="D62268"/>
    </row>
    <row r="62269" spans="4:4" x14ac:dyDescent="0.25">
      <c r="D62269"/>
    </row>
    <row r="62270" spans="4:4" x14ac:dyDescent="0.25">
      <c r="D62270"/>
    </row>
    <row r="62271" spans="4:4" x14ac:dyDescent="0.25">
      <c r="D62271"/>
    </row>
    <row r="62272" spans="4:4" x14ac:dyDescent="0.25">
      <c r="D62272"/>
    </row>
    <row r="62273" spans="4:4" x14ac:dyDescent="0.25">
      <c r="D62273"/>
    </row>
    <row r="62274" spans="4:4" x14ac:dyDescent="0.25">
      <c r="D62274"/>
    </row>
    <row r="62275" spans="4:4" x14ac:dyDescent="0.25">
      <c r="D62275"/>
    </row>
    <row r="62276" spans="4:4" x14ac:dyDescent="0.25">
      <c r="D62276"/>
    </row>
    <row r="62277" spans="4:4" x14ac:dyDescent="0.25">
      <c r="D62277"/>
    </row>
    <row r="62278" spans="4:4" x14ac:dyDescent="0.25">
      <c r="D62278"/>
    </row>
    <row r="62279" spans="4:4" x14ac:dyDescent="0.25">
      <c r="D62279"/>
    </row>
    <row r="62280" spans="4:4" x14ac:dyDescent="0.25">
      <c r="D62280"/>
    </row>
    <row r="62281" spans="4:4" x14ac:dyDescent="0.25">
      <c r="D62281"/>
    </row>
    <row r="62282" spans="4:4" x14ac:dyDescent="0.25">
      <c r="D62282"/>
    </row>
    <row r="62283" spans="4:4" x14ac:dyDescent="0.25">
      <c r="D62283"/>
    </row>
    <row r="62284" spans="4:4" x14ac:dyDescent="0.25">
      <c r="D62284"/>
    </row>
    <row r="62285" spans="4:4" x14ac:dyDescent="0.25">
      <c r="D62285"/>
    </row>
    <row r="62286" spans="4:4" x14ac:dyDescent="0.25">
      <c r="D62286"/>
    </row>
    <row r="62287" spans="4:4" x14ac:dyDescent="0.25">
      <c r="D62287"/>
    </row>
    <row r="62288" spans="4:4" x14ac:dyDescent="0.25">
      <c r="D62288"/>
    </row>
    <row r="62289" spans="4:4" x14ac:dyDescent="0.25">
      <c r="D62289"/>
    </row>
    <row r="62290" spans="4:4" x14ac:dyDescent="0.25">
      <c r="D62290"/>
    </row>
    <row r="62291" spans="4:4" x14ac:dyDescent="0.25">
      <c r="D62291"/>
    </row>
    <row r="62292" spans="4:4" x14ac:dyDescent="0.25">
      <c r="D62292"/>
    </row>
    <row r="62293" spans="4:4" x14ac:dyDescent="0.25">
      <c r="D62293"/>
    </row>
    <row r="62294" spans="4:4" x14ac:dyDescent="0.25">
      <c r="D62294"/>
    </row>
    <row r="62295" spans="4:4" x14ac:dyDescent="0.25">
      <c r="D62295"/>
    </row>
    <row r="62296" spans="4:4" x14ac:dyDescent="0.25">
      <c r="D62296"/>
    </row>
    <row r="62297" spans="4:4" x14ac:dyDescent="0.25">
      <c r="D62297"/>
    </row>
    <row r="62298" spans="4:4" x14ac:dyDescent="0.25">
      <c r="D62298"/>
    </row>
    <row r="62299" spans="4:4" x14ac:dyDescent="0.25">
      <c r="D62299"/>
    </row>
    <row r="62300" spans="4:4" x14ac:dyDescent="0.25">
      <c r="D62300"/>
    </row>
    <row r="62301" spans="4:4" x14ac:dyDescent="0.25">
      <c r="D62301"/>
    </row>
    <row r="62302" spans="4:4" x14ac:dyDescent="0.25">
      <c r="D62302"/>
    </row>
    <row r="62303" spans="4:4" x14ac:dyDescent="0.25">
      <c r="D62303"/>
    </row>
    <row r="62304" spans="4:4" x14ac:dyDescent="0.25">
      <c r="D62304"/>
    </row>
    <row r="62305" spans="4:4" x14ac:dyDescent="0.25">
      <c r="D62305"/>
    </row>
    <row r="62306" spans="4:4" x14ac:dyDescent="0.25">
      <c r="D62306"/>
    </row>
    <row r="62307" spans="4:4" x14ac:dyDescent="0.25">
      <c r="D62307"/>
    </row>
    <row r="62308" spans="4:4" x14ac:dyDescent="0.25">
      <c r="D62308"/>
    </row>
    <row r="62309" spans="4:4" x14ac:dyDescent="0.25">
      <c r="D62309"/>
    </row>
    <row r="62310" spans="4:4" x14ac:dyDescent="0.25">
      <c r="D62310"/>
    </row>
    <row r="62311" spans="4:4" x14ac:dyDescent="0.25">
      <c r="D62311"/>
    </row>
    <row r="62312" spans="4:4" x14ac:dyDescent="0.25">
      <c r="D62312"/>
    </row>
    <row r="62313" spans="4:4" x14ac:dyDescent="0.25">
      <c r="D62313"/>
    </row>
    <row r="62314" spans="4:4" x14ac:dyDescent="0.25">
      <c r="D62314"/>
    </row>
    <row r="62315" spans="4:4" x14ac:dyDescent="0.25">
      <c r="D62315"/>
    </row>
    <row r="62316" spans="4:4" x14ac:dyDescent="0.25">
      <c r="D62316"/>
    </row>
    <row r="62317" spans="4:4" x14ac:dyDescent="0.25">
      <c r="D62317"/>
    </row>
    <row r="62318" spans="4:4" x14ac:dyDescent="0.25">
      <c r="D62318"/>
    </row>
    <row r="62319" spans="4:4" x14ac:dyDescent="0.25">
      <c r="D62319"/>
    </row>
    <row r="62320" spans="4:4" x14ac:dyDescent="0.25">
      <c r="D62320"/>
    </row>
    <row r="62321" spans="4:4" x14ac:dyDescent="0.25">
      <c r="D62321"/>
    </row>
    <row r="62322" spans="4:4" x14ac:dyDescent="0.25">
      <c r="D62322"/>
    </row>
    <row r="62323" spans="4:4" x14ac:dyDescent="0.25">
      <c r="D62323"/>
    </row>
    <row r="62324" spans="4:4" x14ac:dyDescent="0.25">
      <c r="D62324"/>
    </row>
    <row r="62325" spans="4:4" x14ac:dyDescent="0.25">
      <c r="D62325"/>
    </row>
    <row r="62326" spans="4:4" x14ac:dyDescent="0.25">
      <c r="D62326"/>
    </row>
    <row r="62327" spans="4:4" x14ac:dyDescent="0.25">
      <c r="D62327"/>
    </row>
    <row r="62328" spans="4:4" x14ac:dyDescent="0.25">
      <c r="D62328"/>
    </row>
    <row r="62329" spans="4:4" x14ac:dyDescent="0.25">
      <c r="D62329"/>
    </row>
    <row r="62330" spans="4:4" x14ac:dyDescent="0.25">
      <c r="D62330"/>
    </row>
    <row r="62331" spans="4:4" x14ac:dyDescent="0.25">
      <c r="D62331"/>
    </row>
    <row r="62332" spans="4:4" x14ac:dyDescent="0.25">
      <c r="D62332"/>
    </row>
    <row r="62333" spans="4:4" x14ac:dyDescent="0.25">
      <c r="D62333"/>
    </row>
    <row r="62334" spans="4:4" x14ac:dyDescent="0.25">
      <c r="D62334"/>
    </row>
    <row r="62335" spans="4:4" x14ac:dyDescent="0.25">
      <c r="D62335"/>
    </row>
    <row r="62336" spans="4:4" x14ac:dyDescent="0.25">
      <c r="D62336"/>
    </row>
    <row r="62337" spans="4:4" x14ac:dyDescent="0.25">
      <c r="D62337"/>
    </row>
    <row r="62338" spans="4:4" x14ac:dyDescent="0.25">
      <c r="D62338"/>
    </row>
    <row r="62339" spans="4:4" x14ac:dyDescent="0.25">
      <c r="D62339"/>
    </row>
    <row r="62340" spans="4:4" x14ac:dyDescent="0.25">
      <c r="D62340"/>
    </row>
    <row r="62341" spans="4:4" x14ac:dyDescent="0.25">
      <c r="D62341"/>
    </row>
    <row r="62342" spans="4:4" x14ac:dyDescent="0.25">
      <c r="D62342"/>
    </row>
    <row r="62343" spans="4:4" x14ac:dyDescent="0.25">
      <c r="D62343"/>
    </row>
    <row r="62344" spans="4:4" x14ac:dyDescent="0.25">
      <c r="D62344"/>
    </row>
    <row r="62345" spans="4:4" x14ac:dyDescent="0.25">
      <c r="D62345"/>
    </row>
    <row r="62346" spans="4:4" x14ac:dyDescent="0.25">
      <c r="D62346"/>
    </row>
    <row r="62347" spans="4:4" x14ac:dyDescent="0.25">
      <c r="D62347"/>
    </row>
    <row r="62348" spans="4:4" x14ac:dyDescent="0.25">
      <c r="D62348"/>
    </row>
    <row r="62349" spans="4:4" x14ac:dyDescent="0.25">
      <c r="D62349"/>
    </row>
    <row r="62350" spans="4:4" x14ac:dyDescent="0.25">
      <c r="D62350"/>
    </row>
    <row r="62351" spans="4:4" x14ac:dyDescent="0.25">
      <c r="D62351"/>
    </row>
    <row r="62352" spans="4:4" x14ac:dyDescent="0.25">
      <c r="D62352"/>
    </row>
    <row r="62353" spans="4:4" x14ac:dyDescent="0.25">
      <c r="D62353"/>
    </row>
    <row r="62354" spans="4:4" x14ac:dyDescent="0.25">
      <c r="D62354"/>
    </row>
    <row r="62355" spans="4:4" x14ac:dyDescent="0.25">
      <c r="D62355"/>
    </row>
    <row r="62356" spans="4:4" x14ac:dyDescent="0.25">
      <c r="D62356"/>
    </row>
    <row r="62357" spans="4:4" x14ac:dyDescent="0.25">
      <c r="D62357"/>
    </row>
    <row r="62358" spans="4:4" x14ac:dyDescent="0.25">
      <c r="D62358"/>
    </row>
    <row r="62359" spans="4:4" x14ac:dyDescent="0.25">
      <c r="D62359"/>
    </row>
    <row r="62360" spans="4:4" x14ac:dyDescent="0.25">
      <c r="D62360"/>
    </row>
    <row r="62361" spans="4:4" x14ac:dyDescent="0.25">
      <c r="D62361"/>
    </row>
    <row r="62362" spans="4:4" x14ac:dyDescent="0.25">
      <c r="D62362"/>
    </row>
    <row r="62363" spans="4:4" x14ac:dyDescent="0.25">
      <c r="D62363"/>
    </row>
    <row r="62364" spans="4:4" x14ac:dyDescent="0.25">
      <c r="D62364"/>
    </row>
    <row r="62365" spans="4:4" x14ac:dyDescent="0.25">
      <c r="D62365"/>
    </row>
    <row r="62366" spans="4:4" x14ac:dyDescent="0.25">
      <c r="D62366"/>
    </row>
    <row r="62367" spans="4:4" x14ac:dyDescent="0.25">
      <c r="D62367"/>
    </row>
    <row r="62368" spans="4:4" x14ac:dyDescent="0.25">
      <c r="D62368"/>
    </row>
    <row r="62369" spans="4:4" x14ac:dyDescent="0.25">
      <c r="D62369"/>
    </row>
    <row r="62370" spans="4:4" x14ac:dyDescent="0.25">
      <c r="D62370"/>
    </row>
    <row r="62371" spans="4:4" x14ac:dyDescent="0.25">
      <c r="D62371"/>
    </row>
    <row r="62372" spans="4:4" x14ac:dyDescent="0.25">
      <c r="D62372"/>
    </row>
    <row r="62373" spans="4:4" x14ac:dyDescent="0.25">
      <c r="D62373"/>
    </row>
    <row r="62374" spans="4:4" x14ac:dyDescent="0.25">
      <c r="D62374"/>
    </row>
    <row r="62375" spans="4:4" x14ac:dyDescent="0.25">
      <c r="D62375"/>
    </row>
    <row r="62376" spans="4:4" x14ac:dyDescent="0.25">
      <c r="D62376"/>
    </row>
    <row r="62377" spans="4:4" x14ac:dyDescent="0.25">
      <c r="D62377"/>
    </row>
    <row r="62378" spans="4:4" x14ac:dyDescent="0.25">
      <c r="D62378"/>
    </row>
    <row r="62379" spans="4:4" x14ac:dyDescent="0.25">
      <c r="D62379"/>
    </row>
    <row r="62380" spans="4:4" x14ac:dyDescent="0.25">
      <c r="D62380"/>
    </row>
    <row r="62381" spans="4:4" x14ac:dyDescent="0.25">
      <c r="D62381"/>
    </row>
    <row r="62382" spans="4:4" x14ac:dyDescent="0.25">
      <c r="D62382"/>
    </row>
    <row r="62383" spans="4:4" x14ac:dyDescent="0.25">
      <c r="D62383"/>
    </row>
    <row r="62384" spans="4:4" x14ac:dyDescent="0.25">
      <c r="D62384"/>
    </row>
    <row r="62385" spans="4:4" x14ac:dyDescent="0.25">
      <c r="D62385"/>
    </row>
    <row r="62386" spans="4:4" x14ac:dyDescent="0.25">
      <c r="D62386"/>
    </row>
    <row r="62387" spans="4:4" x14ac:dyDescent="0.25">
      <c r="D62387"/>
    </row>
    <row r="62388" spans="4:4" x14ac:dyDescent="0.25">
      <c r="D62388"/>
    </row>
    <row r="62389" spans="4:4" x14ac:dyDescent="0.25">
      <c r="D62389"/>
    </row>
    <row r="62390" spans="4:4" x14ac:dyDescent="0.25">
      <c r="D62390"/>
    </row>
    <row r="62391" spans="4:4" x14ac:dyDescent="0.25">
      <c r="D62391"/>
    </row>
    <row r="62392" spans="4:4" x14ac:dyDescent="0.25">
      <c r="D62392"/>
    </row>
    <row r="62393" spans="4:4" x14ac:dyDescent="0.25">
      <c r="D62393"/>
    </row>
    <row r="62394" spans="4:4" x14ac:dyDescent="0.25">
      <c r="D62394"/>
    </row>
    <row r="62395" spans="4:4" x14ac:dyDescent="0.25">
      <c r="D62395"/>
    </row>
    <row r="62396" spans="4:4" x14ac:dyDescent="0.25">
      <c r="D62396"/>
    </row>
    <row r="62397" spans="4:4" x14ac:dyDescent="0.25">
      <c r="D62397"/>
    </row>
    <row r="62398" spans="4:4" x14ac:dyDescent="0.25">
      <c r="D62398"/>
    </row>
    <row r="62399" spans="4:4" x14ac:dyDescent="0.25">
      <c r="D62399"/>
    </row>
    <row r="62400" spans="4:4" x14ac:dyDescent="0.25">
      <c r="D62400"/>
    </row>
    <row r="62401" spans="4:4" x14ac:dyDescent="0.25">
      <c r="D62401"/>
    </row>
    <row r="62402" spans="4:4" x14ac:dyDescent="0.25">
      <c r="D62402"/>
    </row>
    <row r="62403" spans="4:4" x14ac:dyDescent="0.25">
      <c r="D62403"/>
    </row>
    <row r="62404" spans="4:4" x14ac:dyDescent="0.25">
      <c r="D62404"/>
    </row>
    <row r="62405" spans="4:4" x14ac:dyDescent="0.25">
      <c r="D62405"/>
    </row>
    <row r="62406" spans="4:4" x14ac:dyDescent="0.25">
      <c r="D62406"/>
    </row>
    <row r="62407" spans="4:4" x14ac:dyDescent="0.25">
      <c r="D62407"/>
    </row>
    <row r="62408" spans="4:4" x14ac:dyDescent="0.25">
      <c r="D62408"/>
    </row>
    <row r="62409" spans="4:4" x14ac:dyDescent="0.25">
      <c r="D62409"/>
    </row>
    <row r="62410" spans="4:4" x14ac:dyDescent="0.25">
      <c r="D62410"/>
    </row>
    <row r="62411" spans="4:4" x14ac:dyDescent="0.25">
      <c r="D62411"/>
    </row>
    <row r="62412" spans="4:4" x14ac:dyDescent="0.25">
      <c r="D62412"/>
    </row>
    <row r="62413" spans="4:4" x14ac:dyDescent="0.25">
      <c r="D62413"/>
    </row>
    <row r="62414" spans="4:4" x14ac:dyDescent="0.25">
      <c r="D62414"/>
    </row>
    <row r="62415" spans="4:4" x14ac:dyDescent="0.25">
      <c r="D62415"/>
    </row>
    <row r="62416" spans="4:4" x14ac:dyDescent="0.25">
      <c r="D62416"/>
    </row>
    <row r="62417" spans="4:4" x14ac:dyDescent="0.25">
      <c r="D62417"/>
    </row>
    <row r="62418" spans="4:4" x14ac:dyDescent="0.25">
      <c r="D62418"/>
    </row>
    <row r="62419" spans="4:4" x14ac:dyDescent="0.25">
      <c r="D62419"/>
    </row>
    <row r="62420" spans="4:4" x14ac:dyDescent="0.25">
      <c r="D62420"/>
    </row>
    <row r="62421" spans="4:4" x14ac:dyDescent="0.25">
      <c r="D62421"/>
    </row>
    <row r="62422" spans="4:4" x14ac:dyDescent="0.25">
      <c r="D62422"/>
    </row>
    <row r="62423" spans="4:4" x14ac:dyDescent="0.25">
      <c r="D62423"/>
    </row>
    <row r="62424" spans="4:4" x14ac:dyDescent="0.25">
      <c r="D62424"/>
    </row>
    <row r="62425" spans="4:4" x14ac:dyDescent="0.25">
      <c r="D62425"/>
    </row>
    <row r="62426" spans="4:4" x14ac:dyDescent="0.25">
      <c r="D62426"/>
    </row>
    <row r="62427" spans="4:4" x14ac:dyDescent="0.25">
      <c r="D62427"/>
    </row>
    <row r="62428" spans="4:4" x14ac:dyDescent="0.25">
      <c r="D62428"/>
    </row>
    <row r="62429" spans="4:4" x14ac:dyDescent="0.25">
      <c r="D62429"/>
    </row>
    <row r="62430" spans="4:4" x14ac:dyDescent="0.25">
      <c r="D62430"/>
    </row>
    <row r="62431" spans="4:4" x14ac:dyDescent="0.25">
      <c r="D62431"/>
    </row>
    <row r="62432" spans="4:4" x14ac:dyDescent="0.25">
      <c r="D62432"/>
    </row>
    <row r="62433" spans="4:4" x14ac:dyDescent="0.25">
      <c r="D62433"/>
    </row>
    <row r="62434" spans="4:4" x14ac:dyDescent="0.25">
      <c r="D62434"/>
    </row>
    <row r="62435" spans="4:4" x14ac:dyDescent="0.25">
      <c r="D62435"/>
    </row>
    <row r="62436" spans="4:4" x14ac:dyDescent="0.25">
      <c r="D62436"/>
    </row>
    <row r="62437" spans="4:4" x14ac:dyDescent="0.25">
      <c r="D62437"/>
    </row>
    <row r="62438" spans="4:4" x14ac:dyDescent="0.25">
      <c r="D62438"/>
    </row>
    <row r="62439" spans="4:4" x14ac:dyDescent="0.25">
      <c r="D62439"/>
    </row>
    <row r="62440" spans="4:4" x14ac:dyDescent="0.25">
      <c r="D62440"/>
    </row>
    <row r="62441" spans="4:4" x14ac:dyDescent="0.25">
      <c r="D62441"/>
    </row>
    <row r="62442" spans="4:4" x14ac:dyDescent="0.25">
      <c r="D62442"/>
    </row>
    <row r="62443" spans="4:4" x14ac:dyDescent="0.25">
      <c r="D62443"/>
    </row>
    <row r="62444" spans="4:4" x14ac:dyDescent="0.25">
      <c r="D62444"/>
    </row>
    <row r="62445" spans="4:4" x14ac:dyDescent="0.25">
      <c r="D62445"/>
    </row>
    <row r="62446" spans="4:4" x14ac:dyDescent="0.25">
      <c r="D62446"/>
    </row>
    <row r="62447" spans="4:4" x14ac:dyDescent="0.25">
      <c r="D62447"/>
    </row>
    <row r="62448" spans="4:4" x14ac:dyDescent="0.25">
      <c r="D62448"/>
    </row>
    <row r="62449" spans="4:4" x14ac:dyDescent="0.25">
      <c r="D62449"/>
    </row>
    <row r="62450" spans="4:4" x14ac:dyDescent="0.25">
      <c r="D62450"/>
    </row>
    <row r="62451" spans="4:4" x14ac:dyDescent="0.25">
      <c r="D62451"/>
    </row>
    <row r="62452" spans="4:4" x14ac:dyDescent="0.25">
      <c r="D62452"/>
    </row>
    <row r="62453" spans="4:4" x14ac:dyDescent="0.25">
      <c r="D62453"/>
    </row>
    <row r="62454" spans="4:4" x14ac:dyDescent="0.25">
      <c r="D62454"/>
    </row>
    <row r="62455" spans="4:4" x14ac:dyDescent="0.25">
      <c r="D62455"/>
    </row>
    <row r="62456" spans="4:4" x14ac:dyDescent="0.25">
      <c r="D62456"/>
    </row>
    <row r="62457" spans="4:4" x14ac:dyDescent="0.25">
      <c r="D62457"/>
    </row>
    <row r="62458" spans="4:4" x14ac:dyDescent="0.25">
      <c r="D62458"/>
    </row>
    <row r="62459" spans="4:4" x14ac:dyDescent="0.25">
      <c r="D62459"/>
    </row>
    <row r="62460" spans="4:4" x14ac:dyDescent="0.25">
      <c r="D62460"/>
    </row>
    <row r="62461" spans="4:4" x14ac:dyDescent="0.25">
      <c r="D62461"/>
    </row>
    <row r="62462" spans="4:4" x14ac:dyDescent="0.25">
      <c r="D62462"/>
    </row>
    <row r="62463" spans="4:4" x14ac:dyDescent="0.25">
      <c r="D62463"/>
    </row>
    <row r="62464" spans="4:4" x14ac:dyDescent="0.25">
      <c r="D62464"/>
    </row>
    <row r="62465" spans="4:4" x14ac:dyDescent="0.25">
      <c r="D62465"/>
    </row>
    <row r="62466" spans="4:4" x14ac:dyDescent="0.25">
      <c r="D62466"/>
    </row>
    <row r="62467" spans="4:4" x14ac:dyDescent="0.25">
      <c r="D62467"/>
    </row>
    <row r="62468" spans="4:4" x14ac:dyDescent="0.25">
      <c r="D62468"/>
    </row>
    <row r="62469" spans="4:4" x14ac:dyDescent="0.25">
      <c r="D62469"/>
    </row>
    <row r="62470" spans="4:4" x14ac:dyDescent="0.25">
      <c r="D62470"/>
    </row>
    <row r="62471" spans="4:4" x14ac:dyDescent="0.25">
      <c r="D62471"/>
    </row>
    <row r="62472" spans="4:4" x14ac:dyDescent="0.25">
      <c r="D62472"/>
    </row>
    <row r="62473" spans="4:4" x14ac:dyDescent="0.25">
      <c r="D62473"/>
    </row>
    <row r="62474" spans="4:4" x14ac:dyDescent="0.25">
      <c r="D62474"/>
    </row>
    <row r="62475" spans="4:4" x14ac:dyDescent="0.25">
      <c r="D62475"/>
    </row>
    <row r="62476" spans="4:4" x14ac:dyDescent="0.25">
      <c r="D62476"/>
    </row>
    <row r="62477" spans="4:4" x14ac:dyDescent="0.25">
      <c r="D62477"/>
    </row>
    <row r="62478" spans="4:4" x14ac:dyDescent="0.25">
      <c r="D62478"/>
    </row>
    <row r="62479" spans="4:4" x14ac:dyDescent="0.25">
      <c r="D62479"/>
    </row>
    <row r="62480" spans="4:4" x14ac:dyDescent="0.25">
      <c r="D62480"/>
    </row>
    <row r="62481" spans="4:4" x14ac:dyDescent="0.25">
      <c r="D62481"/>
    </row>
    <row r="62482" spans="4:4" x14ac:dyDescent="0.25">
      <c r="D62482"/>
    </row>
    <row r="62483" spans="4:4" x14ac:dyDescent="0.25">
      <c r="D62483"/>
    </row>
    <row r="62484" spans="4:4" x14ac:dyDescent="0.25">
      <c r="D62484"/>
    </row>
    <row r="62485" spans="4:4" x14ac:dyDescent="0.25">
      <c r="D62485"/>
    </row>
    <row r="62486" spans="4:4" x14ac:dyDescent="0.25">
      <c r="D62486"/>
    </row>
    <row r="62487" spans="4:4" x14ac:dyDescent="0.25">
      <c r="D62487"/>
    </row>
    <row r="62488" spans="4:4" x14ac:dyDescent="0.25">
      <c r="D62488"/>
    </row>
    <row r="62489" spans="4:4" x14ac:dyDescent="0.25">
      <c r="D62489"/>
    </row>
    <row r="62490" spans="4:4" x14ac:dyDescent="0.25">
      <c r="D62490"/>
    </row>
    <row r="62491" spans="4:4" x14ac:dyDescent="0.25">
      <c r="D62491"/>
    </row>
    <row r="62492" spans="4:4" x14ac:dyDescent="0.25">
      <c r="D62492"/>
    </row>
    <row r="62493" spans="4:4" x14ac:dyDescent="0.25">
      <c r="D62493"/>
    </row>
    <row r="62494" spans="4:4" x14ac:dyDescent="0.25">
      <c r="D62494"/>
    </row>
    <row r="62495" spans="4:4" x14ac:dyDescent="0.25">
      <c r="D62495"/>
    </row>
    <row r="62496" spans="4:4" x14ac:dyDescent="0.25">
      <c r="D62496"/>
    </row>
    <row r="62497" spans="4:4" x14ac:dyDescent="0.25">
      <c r="D62497"/>
    </row>
    <row r="62498" spans="4:4" x14ac:dyDescent="0.25">
      <c r="D62498"/>
    </row>
    <row r="62499" spans="4:4" x14ac:dyDescent="0.25">
      <c r="D62499"/>
    </row>
    <row r="62500" spans="4:4" x14ac:dyDescent="0.25">
      <c r="D62500"/>
    </row>
    <row r="62501" spans="4:4" x14ac:dyDescent="0.25">
      <c r="D62501"/>
    </row>
    <row r="62502" spans="4:4" x14ac:dyDescent="0.25">
      <c r="D62502"/>
    </row>
    <row r="62503" spans="4:4" x14ac:dyDescent="0.25">
      <c r="D62503"/>
    </row>
    <row r="62504" spans="4:4" x14ac:dyDescent="0.25">
      <c r="D62504"/>
    </row>
    <row r="62505" spans="4:4" x14ac:dyDescent="0.25">
      <c r="D62505"/>
    </row>
    <row r="62506" spans="4:4" x14ac:dyDescent="0.25">
      <c r="D62506"/>
    </row>
    <row r="62507" spans="4:4" x14ac:dyDescent="0.25">
      <c r="D62507"/>
    </row>
    <row r="62508" spans="4:4" x14ac:dyDescent="0.25">
      <c r="D62508"/>
    </row>
    <row r="62509" spans="4:4" x14ac:dyDescent="0.25">
      <c r="D62509"/>
    </row>
    <row r="62510" spans="4:4" x14ac:dyDescent="0.25">
      <c r="D62510"/>
    </row>
    <row r="62511" spans="4:4" x14ac:dyDescent="0.25">
      <c r="D62511"/>
    </row>
    <row r="62512" spans="4:4" x14ac:dyDescent="0.25">
      <c r="D62512"/>
    </row>
    <row r="62513" spans="4:4" x14ac:dyDescent="0.25">
      <c r="D62513"/>
    </row>
    <row r="62514" spans="4:4" x14ac:dyDescent="0.25">
      <c r="D62514"/>
    </row>
    <row r="62515" spans="4:4" x14ac:dyDescent="0.25">
      <c r="D62515"/>
    </row>
    <row r="62516" spans="4:4" x14ac:dyDescent="0.25">
      <c r="D62516"/>
    </row>
    <row r="62517" spans="4:4" x14ac:dyDescent="0.25">
      <c r="D62517"/>
    </row>
    <row r="62518" spans="4:4" x14ac:dyDescent="0.25">
      <c r="D62518"/>
    </row>
    <row r="62519" spans="4:4" x14ac:dyDescent="0.25">
      <c r="D62519"/>
    </row>
    <row r="62520" spans="4:4" x14ac:dyDescent="0.25">
      <c r="D62520"/>
    </row>
    <row r="62521" spans="4:4" x14ac:dyDescent="0.25">
      <c r="D62521"/>
    </row>
    <row r="62522" spans="4:4" x14ac:dyDescent="0.25">
      <c r="D62522"/>
    </row>
    <row r="62523" spans="4:4" x14ac:dyDescent="0.25">
      <c r="D62523"/>
    </row>
    <row r="62524" spans="4:4" x14ac:dyDescent="0.25">
      <c r="D62524"/>
    </row>
    <row r="62525" spans="4:4" x14ac:dyDescent="0.25">
      <c r="D62525"/>
    </row>
    <row r="62526" spans="4:4" x14ac:dyDescent="0.25">
      <c r="D62526"/>
    </row>
    <row r="62527" spans="4:4" x14ac:dyDescent="0.25">
      <c r="D62527"/>
    </row>
    <row r="62528" spans="4:4" x14ac:dyDescent="0.25">
      <c r="D62528"/>
    </row>
    <row r="62529" spans="4:4" x14ac:dyDescent="0.25">
      <c r="D62529"/>
    </row>
    <row r="62530" spans="4:4" x14ac:dyDescent="0.25">
      <c r="D62530"/>
    </row>
    <row r="62531" spans="4:4" x14ac:dyDescent="0.25">
      <c r="D62531"/>
    </row>
    <row r="62532" spans="4:4" x14ac:dyDescent="0.25">
      <c r="D62532"/>
    </row>
    <row r="62533" spans="4:4" x14ac:dyDescent="0.25">
      <c r="D62533"/>
    </row>
    <row r="62534" spans="4:4" x14ac:dyDescent="0.25">
      <c r="D62534"/>
    </row>
    <row r="62535" spans="4:4" x14ac:dyDescent="0.25">
      <c r="D62535"/>
    </row>
    <row r="62536" spans="4:4" x14ac:dyDescent="0.25">
      <c r="D62536"/>
    </row>
    <row r="62537" spans="4:4" x14ac:dyDescent="0.25">
      <c r="D62537"/>
    </row>
    <row r="62538" spans="4:4" x14ac:dyDescent="0.25">
      <c r="D62538"/>
    </row>
    <row r="62539" spans="4:4" x14ac:dyDescent="0.25">
      <c r="D62539"/>
    </row>
    <row r="62540" spans="4:4" x14ac:dyDescent="0.25">
      <c r="D62540"/>
    </row>
    <row r="62541" spans="4:4" x14ac:dyDescent="0.25">
      <c r="D62541"/>
    </row>
    <row r="62542" spans="4:4" x14ac:dyDescent="0.25">
      <c r="D62542"/>
    </row>
    <row r="62543" spans="4:4" x14ac:dyDescent="0.25">
      <c r="D62543"/>
    </row>
    <row r="62544" spans="4:4" x14ac:dyDescent="0.25">
      <c r="D62544"/>
    </row>
    <row r="62545" spans="4:4" x14ac:dyDescent="0.25">
      <c r="D62545"/>
    </row>
    <row r="62546" spans="4:4" x14ac:dyDescent="0.25">
      <c r="D62546"/>
    </row>
    <row r="62547" spans="4:4" x14ac:dyDescent="0.25">
      <c r="D62547"/>
    </row>
    <row r="62548" spans="4:4" x14ac:dyDescent="0.25">
      <c r="D62548"/>
    </row>
    <row r="62549" spans="4:4" x14ac:dyDescent="0.25">
      <c r="D62549"/>
    </row>
    <row r="62550" spans="4:4" x14ac:dyDescent="0.25">
      <c r="D62550"/>
    </row>
    <row r="62551" spans="4:4" x14ac:dyDescent="0.25">
      <c r="D62551"/>
    </row>
    <row r="62552" spans="4:4" x14ac:dyDescent="0.25">
      <c r="D62552"/>
    </row>
    <row r="62553" spans="4:4" x14ac:dyDescent="0.25">
      <c r="D62553"/>
    </row>
    <row r="62554" spans="4:4" x14ac:dyDescent="0.25">
      <c r="D62554"/>
    </row>
    <row r="62555" spans="4:4" x14ac:dyDescent="0.25">
      <c r="D62555"/>
    </row>
    <row r="62556" spans="4:4" x14ac:dyDescent="0.25">
      <c r="D62556"/>
    </row>
    <row r="62557" spans="4:4" x14ac:dyDescent="0.25">
      <c r="D62557"/>
    </row>
    <row r="62558" spans="4:4" x14ac:dyDescent="0.25">
      <c r="D62558"/>
    </row>
    <row r="62559" spans="4:4" x14ac:dyDescent="0.25">
      <c r="D62559"/>
    </row>
    <row r="62560" spans="4:4" x14ac:dyDescent="0.25">
      <c r="D62560"/>
    </row>
    <row r="62561" spans="4:4" x14ac:dyDescent="0.25">
      <c r="D62561"/>
    </row>
    <row r="62562" spans="4:4" x14ac:dyDescent="0.25">
      <c r="D62562"/>
    </row>
    <row r="62563" spans="4:4" x14ac:dyDescent="0.25">
      <c r="D62563"/>
    </row>
    <row r="62564" spans="4:4" x14ac:dyDescent="0.25">
      <c r="D62564"/>
    </row>
    <row r="62565" spans="4:4" x14ac:dyDescent="0.25">
      <c r="D62565"/>
    </row>
    <row r="62566" spans="4:4" x14ac:dyDescent="0.25">
      <c r="D62566"/>
    </row>
    <row r="62567" spans="4:4" x14ac:dyDescent="0.25">
      <c r="D62567"/>
    </row>
    <row r="62568" spans="4:4" x14ac:dyDescent="0.25">
      <c r="D62568"/>
    </row>
    <row r="62569" spans="4:4" x14ac:dyDescent="0.25">
      <c r="D62569"/>
    </row>
    <row r="62570" spans="4:4" x14ac:dyDescent="0.25">
      <c r="D62570"/>
    </row>
    <row r="62571" spans="4:4" x14ac:dyDescent="0.25">
      <c r="D62571"/>
    </row>
    <row r="62572" spans="4:4" x14ac:dyDescent="0.25">
      <c r="D62572"/>
    </row>
    <row r="62573" spans="4:4" x14ac:dyDescent="0.25">
      <c r="D62573"/>
    </row>
    <row r="62574" spans="4:4" x14ac:dyDescent="0.25">
      <c r="D62574"/>
    </row>
    <row r="62575" spans="4:4" x14ac:dyDescent="0.25">
      <c r="D62575"/>
    </row>
    <row r="62576" spans="4:4" x14ac:dyDescent="0.25">
      <c r="D62576"/>
    </row>
    <row r="62577" spans="4:4" x14ac:dyDescent="0.25">
      <c r="D62577"/>
    </row>
    <row r="62578" spans="4:4" x14ac:dyDescent="0.25">
      <c r="D62578"/>
    </row>
    <row r="62579" spans="4:4" x14ac:dyDescent="0.25">
      <c r="D62579"/>
    </row>
    <row r="62580" spans="4:4" x14ac:dyDescent="0.25">
      <c r="D62580"/>
    </row>
    <row r="62581" spans="4:4" x14ac:dyDescent="0.25">
      <c r="D62581"/>
    </row>
    <row r="62582" spans="4:4" x14ac:dyDescent="0.25">
      <c r="D62582"/>
    </row>
    <row r="62583" spans="4:4" x14ac:dyDescent="0.25">
      <c r="D62583"/>
    </row>
    <row r="62584" spans="4:4" x14ac:dyDescent="0.25">
      <c r="D62584"/>
    </row>
    <row r="62585" spans="4:4" x14ac:dyDescent="0.25">
      <c r="D62585"/>
    </row>
    <row r="62586" spans="4:4" x14ac:dyDescent="0.25">
      <c r="D62586"/>
    </row>
    <row r="62587" spans="4:4" x14ac:dyDescent="0.25">
      <c r="D62587"/>
    </row>
    <row r="62588" spans="4:4" x14ac:dyDescent="0.25">
      <c r="D62588"/>
    </row>
    <row r="62589" spans="4:4" x14ac:dyDescent="0.25">
      <c r="D62589"/>
    </row>
    <row r="62590" spans="4:4" x14ac:dyDescent="0.25">
      <c r="D62590"/>
    </row>
    <row r="62591" spans="4:4" x14ac:dyDescent="0.25">
      <c r="D62591"/>
    </row>
    <row r="62592" spans="4:4" x14ac:dyDescent="0.25">
      <c r="D62592"/>
    </row>
    <row r="62593" spans="4:4" x14ac:dyDescent="0.25">
      <c r="D62593"/>
    </row>
    <row r="62594" spans="4:4" x14ac:dyDescent="0.25">
      <c r="D62594"/>
    </row>
    <row r="62595" spans="4:4" x14ac:dyDescent="0.25">
      <c r="D62595"/>
    </row>
    <row r="62596" spans="4:4" x14ac:dyDescent="0.25">
      <c r="D62596"/>
    </row>
    <row r="62597" spans="4:4" x14ac:dyDescent="0.25">
      <c r="D62597"/>
    </row>
    <row r="62598" spans="4:4" x14ac:dyDescent="0.25">
      <c r="D62598"/>
    </row>
    <row r="62599" spans="4:4" x14ac:dyDescent="0.25">
      <c r="D62599"/>
    </row>
    <row r="62600" spans="4:4" x14ac:dyDescent="0.25">
      <c r="D62600"/>
    </row>
    <row r="62601" spans="4:4" x14ac:dyDescent="0.25">
      <c r="D62601"/>
    </row>
    <row r="62602" spans="4:4" x14ac:dyDescent="0.25">
      <c r="D62602"/>
    </row>
    <row r="62603" spans="4:4" x14ac:dyDescent="0.25">
      <c r="D62603"/>
    </row>
    <row r="62604" spans="4:4" x14ac:dyDescent="0.25">
      <c r="D62604"/>
    </row>
    <row r="62605" spans="4:4" x14ac:dyDescent="0.25">
      <c r="D62605"/>
    </row>
    <row r="62606" spans="4:4" x14ac:dyDescent="0.25">
      <c r="D62606"/>
    </row>
    <row r="62607" spans="4:4" x14ac:dyDescent="0.25">
      <c r="D62607"/>
    </row>
    <row r="62608" spans="4:4" x14ac:dyDescent="0.25">
      <c r="D62608"/>
    </row>
    <row r="62609" spans="4:4" x14ac:dyDescent="0.25">
      <c r="D62609"/>
    </row>
    <row r="62610" spans="4:4" x14ac:dyDescent="0.25">
      <c r="D62610"/>
    </row>
    <row r="62611" spans="4:4" x14ac:dyDescent="0.25">
      <c r="D62611"/>
    </row>
    <row r="62612" spans="4:4" x14ac:dyDescent="0.25">
      <c r="D62612"/>
    </row>
    <row r="62613" spans="4:4" x14ac:dyDescent="0.25">
      <c r="D62613"/>
    </row>
    <row r="62614" spans="4:4" x14ac:dyDescent="0.25">
      <c r="D62614"/>
    </row>
    <row r="62615" spans="4:4" x14ac:dyDescent="0.25">
      <c r="D62615"/>
    </row>
    <row r="62616" spans="4:4" x14ac:dyDescent="0.25">
      <c r="D62616"/>
    </row>
    <row r="62617" spans="4:4" x14ac:dyDescent="0.25">
      <c r="D62617"/>
    </row>
    <row r="62618" spans="4:4" x14ac:dyDescent="0.25">
      <c r="D62618"/>
    </row>
    <row r="62619" spans="4:4" x14ac:dyDescent="0.25">
      <c r="D62619"/>
    </row>
    <row r="62620" spans="4:4" x14ac:dyDescent="0.25">
      <c r="D62620"/>
    </row>
    <row r="62621" spans="4:4" x14ac:dyDescent="0.25">
      <c r="D62621"/>
    </row>
    <row r="62622" spans="4:4" x14ac:dyDescent="0.25">
      <c r="D62622"/>
    </row>
    <row r="62623" spans="4:4" x14ac:dyDescent="0.25">
      <c r="D62623"/>
    </row>
    <row r="62624" spans="4:4" x14ac:dyDescent="0.25">
      <c r="D62624"/>
    </row>
    <row r="62625" spans="4:4" x14ac:dyDescent="0.25">
      <c r="D62625"/>
    </row>
    <row r="62626" spans="4:4" x14ac:dyDescent="0.25">
      <c r="D62626"/>
    </row>
    <row r="62627" spans="4:4" x14ac:dyDescent="0.25">
      <c r="D62627"/>
    </row>
    <row r="62628" spans="4:4" x14ac:dyDescent="0.25">
      <c r="D62628"/>
    </row>
    <row r="62629" spans="4:4" x14ac:dyDescent="0.25">
      <c r="D62629"/>
    </row>
    <row r="62630" spans="4:4" x14ac:dyDescent="0.25">
      <c r="D62630"/>
    </row>
    <row r="62631" spans="4:4" x14ac:dyDescent="0.25">
      <c r="D62631"/>
    </row>
    <row r="62632" spans="4:4" x14ac:dyDescent="0.25">
      <c r="D62632"/>
    </row>
    <row r="62633" spans="4:4" x14ac:dyDescent="0.25">
      <c r="D62633"/>
    </row>
    <row r="62634" spans="4:4" x14ac:dyDescent="0.25">
      <c r="D62634"/>
    </row>
    <row r="62635" spans="4:4" x14ac:dyDescent="0.25">
      <c r="D62635"/>
    </row>
    <row r="62636" spans="4:4" x14ac:dyDescent="0.25">
      <c r="D62636"/>
    </row>
    <row r="62637" spans="4:4" x14ac:dyDescent="0.25">
      <c r="D62637"/>
    </row>
    <row r="62638" spans="4:4" x14ac:dyDescent="0.25">
      <c r="D62638"/>
    </row>
    <row r="62639" spans="4:4" x14ac:dyDescent="0.25">
      <c r="D62639"/>
    </row>
    <row r="62640" spans="4:4" x14ac:dyDescent="0.25">
      <c r="D62640"/>
    </row>
    <row r="62641" spans="4:4" x14ac:dyDescent="0.25">
      <c r="D62641"/>
    </row>
    <row r="62642" spans="4:4" x14ac:dyDescent="0.25">
      <c r="D62642"/>
    </row>
    <row r="62643" spans="4:4" x14ac:dyDescent="0.25">
      <c r="D62643"/>
    </row>
    <row r="62644" spans="4:4" x14ac:dyDescent="0.25">
      <c r="D62644"/>
    </row>
    <row r="62645" spans="4:4" x14ac:dyDescent="0.25">
      <c r="D62645"/>
    </row>
    <row r="62646" spans="4:4" x14ac:dyDescent="0.25">
      <c r="D62646"/>
    </row>
    <row r="62647" spans="4:4" x14ac:dyDescent="0.25">
      <c r="D62647"/>
    </row>
    <row r="62648" spans="4:4" x14ac:dyDescent="0.25">
      <c r="D62648"/>
    </row>
    <row r="62649" spans="4:4" x14ac:dyDescent="0.25">
      <c r="D62649"/>
    </row>
    <row r="62650" spans="4:4" x14ac:dyDescent="0.25">
      <c r="D62650"/>
    </row>
    <row r="62651" spans="4:4" x14ac:dyDescent="0.25">
      <c r="D62651"/>
    </row>
    <row r="62652" spans="4:4" x14ac:dyDescent="0.25">
      <c r="D62652"/>
    </row>
    <row r="62653" spans="4:4" x14ac:dyDescent="0.25">
      <c r="D62653"/>
    </row>
    <row r="62654" spans="4:4" x14ac:dyDescent="0.25">
      <c r="D62654"/>
    </row>
    <row r="62655" spans="4:4" x14ac:dyDescent="0.25">
      <c r="D62655"/>
    </row>
    <row r="62656" spans="4:4" x14ac:dyDescent="0.25">
      <c r="D62656"/>
    </row>
    <row r="62657" spans="4:4" x14ac:dyDescent="0.25">
      <c r="D62657"/>
    </row>
    <row r="62658" spans="4:4" x14ac:dyDescent="0.25">
      <c r="D62658"/>
    </row>
    <row r="62659" spans="4:4" x14ac:dyDescent="0.25">
      <c r="D62659"/>
    </row>
    <row r="62660" spans="4:4" x14ac:dyDescent="0.25">
      <c r="D62660"/>
    </row>
    <row r="62661" spans="4:4" x14ac:dyDescent="0.25">
      <c r="D62661"/>
    </row>
    <row r="62662" spans="4:4" x14ac:dyDescent="0.25">
      <c r="D62662"/>
    </row>
    <row r="62663" spans="4:4" x14ac:dyDescent="0.25">
      <c r="D62663"/>
    </row>
    <row r="62664" spans="4:4" x14ac:dyDescent="0.25">
      <c r="D62664"/>
    </row>
    <row r="62665" spans="4:4" x14ac:dyDescent="0.25">
      <c r="D62665"/>
    </row>
    <row r="62666" spans="4:4" x14ac:dyDescent="0.25">
      <c r="D62666"/>
    </row>
    <row r="62667" spans="4:4" x14ac:dyDescent="0.25">
      <c r="D62667"/>
    </row>
    <row r="62668" spans="4:4" x14ac:dyDescent="0.25">
      <c r="D62668"/>
    </row>
    <row r="62669" spans="4:4" x14ac:dyDescent="0.25">
      <c r="D62669"/>
    </row>
    <row r="62670" spans="4:4" x14ac:dyDescent="0.25">
      <c r="D62670"/>
    </row>
    <row r="62671" spans="4:4" x14ac:dyDescent="0.25">
      <c r="D62671"/>
    </row>
    <row r="62672" spans="4:4" x14ac:dyDescent="0.25">
      <c r="D62672"/>
    </row>
    <row r="62673" spans="4:4" x14ac:dyDescent="0.25">
      <c r="D62673"/>
    </row>
    <row r="62674" spans="4:4" x14ac:dyDescent="0.25">
      <c r="D62674"/>
    </row>
    <row r="62675" spans="4:4" x14ac:dyDescent="0.25">
      <c r="D62675"/>
    </row>
    <row r="62676" spans="4:4" x14ac:dyDescent="0.25">
      <c r="D62676"/>
    </row>
    <row r="62677" spans="4:4" x14ac:dyDescent="0.25">
      <c r="D62677"/>
    </row>
    <row r="62678" spans="4:4" x14ac:dyDescent="0.25">
      <c r="D62678"/>
    </row>
    <row r="62679" spans="4:4" x14ac:dyDescent="0.25">
      <c r="D62679"/>
    </row>
    <row r="62680" spans="4:4" x14ac:dyDescent="0.25">
      <c r="D62680"/>
    </row>
    <row r="62681" spans="4:4" x14ac:dyDescent="0.25">
      <c r="D62681"/>
    </row>
    <row r="62682" spans="4:4" x14ac:dyDescent="0.25">
      <c r="D62682"/>
    </row>
    <row r="62683" spans="4:4" x14ac:dyDescent="0.25">
      <c r="D62683"/>
    </row>
    <row r="62684" spans="4:4" x14ac:dyDescent="0.25">
      <c r="D62684"/>
    </row>
    <row r="62685" spans="4:4" x14ac:dyDescent="0.25">
      <c r="D62685"/>
    </row>
    <row r="62686" spans="4:4" x14ac:dyDescent="0.25">
      <c r="D62686"/>
    </row>
    <row r="62687" spans="4:4" x14ac:dyDescent="0.25">
      <c r="D62687"/>
    </row>
    <row r="62688" spans="4:4" x14ac:dyDescent="0.25">
      <c r="D62688"/>
    </row>
    <row r="62689" spans="4:4" x14ac:dyDescent="0.25">
      <c r="D62689"/>
    </row>
    <row r="62690" spans="4:4" x14ac:dyDescent="0.25">
      <c r="D62690"/>
    </row>
    <row r="62691" spans="4:4" x14ac:dyDescent="0.25">
      <c r="D62691"/>
    </row>
    <row r="62692" spans="4:4" x14ac:dyDescent="0.25">
      <c r="D62692"/>
    </row>
    <row r="62693" spans="4:4" x14ac:dyDescent="0.25">
      <c r="D62693"/>
    </row>
    <row r="62694" spans="4:4" x14ac:dyDescent="0.25">
      <c r="D62694"/>
    </row>
    <row r="62695" spans="4:4" x14ac:dyDescent="0.25">
      <c r="D62695"/>
    </row>
    <row r="62696" spans="4:4" x14ac:dyDescent="0.25">
      <c r="D62696"/>
    </row>
    <row r="62697" spans="4:4" x14ac:dyDescent="0.25">
      <c r="D62697"/>
    </row>
    <row r="62698" spans="4:4" x14ac:dyDescent="0.25">
      <c r="D62698"/>
    </row>
    <row r="62699" spans="4:4" x14ac:dyDescent="0.25">
      <c r="D62699"/>
    </row>
    <row r="62700" spans="4:4" x14ac:dyDescent="0.25">
      <c r="D62700"/>
    </row>
    <row r="62701" spans="4:4" x14ac:dyDescent="0.25">
      <c r="D62701"/>
    </row>
    <row r="62702" spans="4:4" x14ac:dyDescent="0.25">
      <c r="D62702"/>
    </row>
    <row r="62703" spans="4:4" x14ac:dyDescent="0.25">
      <c r="D62703"/>
    </row>
    <row r="62704" spans="4:4" x14ac:dyDescent="0.25">
      <c r="D62704"/>
    </row>
    <row r="62705" spans="4:4" x14ac:dyDescent="0.25">
      <c r="D62705"/>
    </row>
    <row r="62706" spans="4:4" x14ac:dyDescent="0.25">
      <c r="D62706"/>
    </row>
    <row r="62707" spans="4:4" x14ac:dyDescent="0.25">
      <c r="D62707"/>
    </row>
    <row r="62708" spans="4:4" x14ac:dyDescent="0.25">
      <c r="D62708"/>
    </row>
    <row r="62709" spans="4:4" x14ac:dyDescent="0.25">
      <c r="D62709"/>
    </row>
    <row r="62710" spans="4:4" x14ac:dyDescent="0.25">
      <c r="D62710"/>
    </row>
    <row r="62711" spans="4:4" x14ac:dyDescent="0.25">
      <c r="D62711"/>
    </row>
    <row r="62712" spans="4:4" x14ac:dyDescent="0.25">
      <c r="D62712"/>
    </row>
    <row r="62713" spans="4:4" x14ac:dyDescent="0.25">
      <c r="D62713"/>
    </row>
    <row r="62714" spans="4:4" x14ac:dyDescent="0.25">
      <c r="D62714"/>
    </row>
    <row r="62715" spans="4:4" x14ac:dyDescent="0.25">
      <c r="D62715"/>
    </row>
    <row r="62716" spans="4:4" x14ac:dyDescent="0.25">
      <c r="D62716"/>
    </row>
    <row r="62717" spans="4:4" x14ac:dyDescent="0.25">
      <c r="D62717"/>
    </row>
    <row r="62718" spans="4:4" x14ac:dyDescent="0.25">
      <c r="D62718"/>
    </row>
    <row r="62719" spans="4:4" x14ac:dyDescent="0.25">
      <c r="D62719"/>
    </row>
    <row r="62720" spans="4:4" x14ac:dyDescent="0.25">
      <c r="D62720"/>
    </row>
    <row r="62721" spans="4:4" x14ac:dyDescent="0.25">
      <c r="D62721"/>
    </row>
    <row r="62722" spans="4:4" x14ac:dyDescent="0.25">
      <c r="D62722"/>
    </row>
    <row r="62723" spans="4:4" x14ac:dyDescent="0.25">
      <c r="D62723"/>
    </row>
    <row r="62724" spans="4:4" x14ac:dyDescent="0.25">
      <c r="D62724"/>
    </row>
    <row r="62725" spans="4:4" x14ac:dyDescent="0.25">
      <c r="D62725"/>
    </row>
    <row r="62726" spans="4:4" x14ac:dyDescent="0.25">
      <c r="D62726"/>
    </row>
    <row r="62727" spans="4:4" x14ac:dyDescent="0.25">
      <c r="D62727"/>
    </row>
    <row r="62728" spans="4:4" x14ac:dyDescent="0.25">
      <c r="D62728"/>
    </row>
    <row r="62729" spans="4:4" x14ac:dyDescent="0.25">
      <c r="D62729"/>
    </row>
    <row r="62730" spans="4:4" x14ac:dyDescent="0.25">
      <c r="D62730"/>
    </row>
    <row r="62731" spans="4:4" x14ac:dyDescent="0.25">
      <c r="D62731"/>
    </row>
    <row r="62732" spans="4:4" x14ac:dyDescent="0.25">
      <c r="D62732"/>
    </row>
    <row r="62733" spans="4:4" x14ac:dyDescent="0.25">
      <c r="D62733"/>
    </row>
    <row r="62734" spans="4:4" x14ac:dyDescent="0.25">
      <c r="D62734"/>
    </row>
    <row r="62735" spans="4:4" x14ac:dyDescent="0.25">
      <c r="D62735"/>
    </row>
    <row r="62736" spans="4:4" x14ac:dyDescent="0.25">
      <c r="D62736"/>
    </row>
    <row r="62737" spans="4:4" x14ac:dyDescent="0.25">
      <c r="D62737"/>
    </row>
    <row r="62738" spans="4:4" x14ac:dyDescent="0.25">
      <c r="D62738"/>
    </row>
    <row r="62739" spans="4:4" x14ac:dyDescent="0.25">
      <c r="D62739"/>
    </row>
    <row r="62740" spans="4:4" x14ac:dyDescent="0.25">
      <c r="D62740"/>
    </row>
    <row r="62741" spans="4:4" x14ac:dyDescent="0.25">
      <c r="D62741"/>
    </row>
    <row r="62742" spans="4:4" x14ac:dyDescent="0.25">
      <c r="D62742"/>
    </row>
    <row r="62743" spans="4:4" x14ac:dyDescent="0.25">
      <c r="D62743"/>
    </row>
    <row r="62744" spans="4:4" x14ac:dyDescent="0.25">
      <c r="D62744"/>
    </row>
    <row r="62745" spans="4:4" x14ac:dyDescent="0.25">
      <c r="D62745"/>
    </row>
    <row r="62746" spans="4:4" x14ac:dyDescent="0.25">
      <c r="D62746"/>
    </row>
    <row r="62747" spans="4:4" x14ac:dyDescent="0.25">
      <c r="D62747"/>
    </row>
    <row r="62748" spans="4:4" x14ac:dyDescent="0.25">
      <c r="D62748"/>
    </row>
    <row r="62749" spans="4:4" x14ac:dyDescent="0.25">
      <c r="D62749"/>
    </row>
    <row r="62750" spans="4:4" x14ac:dyDescent="0.25">
      <c r="D62750"/>
    </row>
    <row r="62751" spans="4:4" x14ac:dyDescent="0.25">
      <c r="D62751"/>
    </row>
    <row r="62752" spans="4:4" x14ac:dyDescent="0.25">
      <c r="D62752"/>
    </row>
    <row r="62753" spans="4:4" x14ac:dyDescent="0.25">
      <c r="D62753"/>
    </row>
    <row r="62754" spans="4:4" x14ac:dyDescent="0.25">
      <c r="D62754"/>
    </row>
    <row r="62755" spans="4:4" x14ac:dyDescent="0.25">
      <c r="D62755"/>
    </row>
    <row r="62756" spans="4:4" x14ac:dyDescent="0.25">
      <c r="D62756"/>
    </row>
    <row r="62757" spans="4:4" x14ac:dyDescent="0.25">
      <c r="D62757"/>
    </row>
    <row r="62758" spans="4:4" x14ac:dyDescent="0.25">
      <c r="D62758"/>
    </row>
    <row r="62759" spans="4:4" x14ac:dyDescent="0.25">
      <c r="D62759"/>
    </row>
    <row r="62760" spans="4:4" x14ac:dyDescent="0.25">
      <c r="D62760"/>
    </row>
    <row r="62761" spans="4:4" x14ac:dyDescent="0.25">
      <c r="D62761"/>
    </row>
    <row r="62762" spans="4:4" x14ac:dyDescent="0.25">
      <c r="D62762"/>
    </row>
    <row r="62763" spans="4:4" x14ac:dyDescent="0.25">
      <c r="D62763"/>
    </row>
    <row r="62764" spans="4:4" x14ac:dyDescent="0.25">
      <c r="D62764"/>
    </row>
    <row r="62765" spans="4:4" x14ac:dyDescent="0.25">
      <c r="D62765"/>
    </row>
    <row r="62766" spans="4:4" x14ac:dyDescent="0.25">
      <c r="D62766"/>
    </row>
    <row r="62767" spans="4:4" x14ac:dyDescent="0.25">
      <c r="D62767"/>
    </row>
    <row r="62768" spans="4:4" x14ac:dyDescent="0.25">
      <c r="D62768"/>
    </row>
    <row r="62769" spans="4:4" x14ac:dyDescent="0.25">
      <c r="D62769"/>
    </row>
    <row r="62770" spans="4:4" x14ac:dyDescent="0.25">
      <c r="D62770"/>
    </row>
    <row r="62771" spans="4:4" x14ac:dyDescent="0.25">
      <c r="D62771"/>
    </row>
    <row r="62772" spans="4:4" x14ac:dyDescent="0.25">
      <c r="D62772"/>
    </row>
    <row r="62773" spans="4:4" x14ac:dyDescent="0.25">
      <c r="D62773"/>
    </row>
    <row r="62774" spans="4:4" x14ac:dyDescent="0.25">
      <c r="D62774"/>
    </row>
    <row r="62775" spans="4:4" x14ac:dyDescent="0.25">
      <c r="D62775"/>
    </row>
    <row r="62776" spans="4:4" x14ac:dyDescent="0.25">
      <c r="D62776"/>
    </row>
    <row r="62777" spans="4:4" x14ac:dyDescent="0.25">
      <c r="D62777"/>
    </row>
    <row r="62778" spans="4:4" x14ac:dyDescent="0.25">
      <c r="D62778"/>
    </row>
    <row r="62779" spans="4:4" x14ac:dyDescent="0.25">
      <c r="D62779"/>
    </row>
    <row r="62780" spans="4:4" x14ac:dyDescent="0.25">
      <c r="D62780"/>
    </row>
    <row r="62781" spans="4:4" x14ac:dyDescent="0.25">
      <c r="D62781"/>
    </row>
    <row r="62782" spans="4:4" x14ac:dyDescent="0.25">
      <c r="D62782"/>
    </row>
    <row r="62783" spans="4:4" x14ac:dyDescent="0.25">
      <c r="D62783"/>
    </row>
    <row r="62784" spans="4:4" x14ac:dyDescent="0.25">
      <c r="D62784"/>
    </row>
    <row r="62785" spans="4:4" x14ac:dyDescent="0.25">
      <c r="D62785"/>
    </row>
    <row r="62786" spans="4:4" x14ac:dyDescent="0.25">
      <c r="D62786"/>
    </row>
    <row r="62787" spans="4:4" x14ac:dyDescent="0.25">
      <c r="D62787"/>
    </row>
    <row r="62788" spans="4:4" x14ac:dyDescent="0.25">
      <c r="D62788"/>
    </row>
    <row r="62789" spans="4:4" x14ac:dyDescent="0.25">
      <c r="D62789"/>
    </row>
    <row r="62790" spans="4:4" x14ac:dyDescent="0.25">
      <c r="D62790"/>
    </row>
    <row r="62791" spans="4:4" x14ac:dyDescent="0.25">
      <c r="D62791"/>
    </row>
    <row r="62792" spans="4:4" x14ac:dyDescent="0.25">
      <c r="D62792"/>
    </row>
    <row r="62793" spans="4:4" x14ac:dyDescent="0.25">
      <c r="D62793"/>
    </row>
    <row r="62794" spans="4:4" x14ac:dyDescent="0.25">
      <c r="D62794"/>
    </row>
    <row r="62795" spans="4:4" x14ac:dyDescent="0.25">
      <c r="D62795"/>
    </row>
    <row r="62796" spans="4:4" x14ac:dyDescent="0.25">
      <c r="D62796"/>
    </row>
    <row r="62797" spans="4:4" x14ac:dyDescent="0.25">
      <c r="D62797"/>
    </row>
    <row r="62798" spans="4:4" x14ac:dyDescent="0.25">
      <c r="D62798"/>
    </row>
    <row r="62799" spans="4:4" x14ac:dyDescent="0.25">
      <c r="D62799"/>
    </row>
    <row r="62800" spans="4:4" x14ac:dyDescent="0.25">
      <c r="D62800"/>
    </row>
    <row r="62801" spans="4:4" x14ac:dyDescent="0.25">
      <c r="D62801"/>
    </row>
    <row r="62802" spans="4:4" x14ac:dyDescent="0.25">
      <c r="D62802"/>
    </row>
    <row r="62803" spans="4:4" x14ac:dyDescent="0.25">
      <c r="D62803"/>
    </row>
    <row r="62804" spans="4:4" x14ac:dyDescent="0.25">
      <c r="D62804"/>
    </row>
    <row r="62805" spans="4:4" x14ac:dyDescent="0.25">
      <c r="D62805"/>
    </row>
    <row r="62806" spans="4:4" x14ac:dyDescent="0.25">
      <c r="D62806"/>
    </row>
    <row r="62807" spans="4:4" x14ac:dyDescent="0.25">
      <c r="D62807"/>
    </row>
    <row r="62808" spans="4:4" x14ac:dyDescent="0.25">
      <c r="D62808"/>
    </row>
    <row r="62809" spans="4:4" x14ac:dyDescent="0.25">
      <c r="D62809"/>
    </row>
    <row r="62810" spans="4:4" x14ac:dyDescent="0.25">
      <c r="D62810"/>
    </row>
    <row r="62811" spans="4:4" x14ac:dyDescent="0.25">
      <c r="D62811"/>
    </row>
    <row r="62812" spans="4:4" x14ac:dyDescent="0.25">
      <c r="D62812"/>
    </row>
    <row r="62813" spans="4:4" x14ac:dyDescent="0.25">
      <c r="D62813"/>
    </row>
    <row r="62814" spans="4:4" x14ac:dyDescent="0.25">
      <c r="D62814"/>
    </row>
    <row r="62815" spans="4:4" x14ac:dyDescent="0.25">
      <c r="D62815"/>
    </row>
    <row r="62816" spans="4:4" x14ac:dyDescent="0.25">
      <c r="D62816"/>
    </row>
    <row r="62817" spans="4:4" x14ac:dyDescent="0.25">
      <c r="D62817"/>
    </row>
    <row r="62818" spans="4:4" x14ac:dyDescent="0.25">
      <c r="D62818"/>
    </row>
    <row r="62819" spans="4:4" x14ac:dyDescent="0.25">
      <c r="D62819"/>
    </row>
    <row r="62820" spans="4:4" x14ac:dyDescent="0.25">
      <c r="D62820"/>
    </row>
    <row r="62821" spans="4:4" x14ac:dyDescent="0.25">
      <c r="D62821"/>
    </row>
    <row r="62822" spans="4:4" x14ac:dyDescent="0.25">
      <c r="D62822"/>
    </row>
    <row r="62823" spans="4:4" x14ac:dyDescent="0.25">
      <c r="D62823"/>
    </row>
    <row r="62824" spans="4:4" x14ac:dyDescent="0.25">
      <c r="D62824"/>
    </row>
    <row r="62825" spans="4:4" x14ac:dyDescent="0.25">
      <c r="D62825"/>
    </row>
    <row r="62826" spans="4:4" x14ac:dyDescent="0.25">
      <c r="D62826"/>
    </row>
    <row r="62827" spans="4:4" x14ac:dyDescent="0.25">
      <c r="D62827"/>
    </row>
    <row r="62828" spans="4:4" x14ac:dyDescent="0.25">
      <c r="D62828"/>
    </row>
    <row r="62829" spans="4:4" x14ac:dyDescent="0.25">
      <c r="D62829"/>
    </row>
    <row r="62830" spans="4:4" x14ac:dyDescent="0.25">
      <c r="D62830"/>
    </row>
    <row r="62831" spans="4:4" x14ac:dyDescent="0.25">
      <c r="D62831"/>
    </row>
    <row r="62832" spans="4:4" x14ac:dyDescent="0.25">
      <c r="D62832"/>
    </row>
    <row r="62833" spans="4:4" x14ac:dyDescent="0.25">
      <c r="D62833"/>
    </row>
    <row r="62834" spans="4:4" x14ac:dyDescent="0.25">
      <c r="D62834"/>
    </row>
    <row r="62835" spans="4:4" x14ac:dyDescent="0.25">
      <c r="D62835"/>
    </row>
    <row r="62836" spans="4:4" x14ac:dyDescent="0.25">
      <c r="D62836"/>
    </row>
    <row r="62837" spans="4:4" x14ac:dyDescent="0.25">
      <c r="D62837"/>
    </row>
    <row r="62838" spans="4:4" x14ac:dyDescent="0.25">
      <c r="D62838"/>
    </row>
    <row r="62839" spans="4:4" x14ac:dyDescent="0.25">
      <c r="D62839"/>
    </row>
    <row r="62840" spans="4:4" x14ac:dyDescent="0.25">
      <c r="D62840"/>
    </row>
    <row r="62841" spans="4:4" x14ac:dyDescent="0.25">
      <c r="D62841"/>
    </row>
    <row r="62842" spans="4:4" x14ac:dyDescent="0.25">
      <c r="D62842"/>
    </row>
    <row r="62843" spans="4:4" x14ac:dyDescent="0.25">
      <c r="D62843"/>
    </row>
    <row r="62844" spans="4:4" x14ac:dyDescent="0.25">
      <c r="D62844"/>
    </row>
    <row r="62845" spans="4:4" x14ac:dyDescent="0.25">
      <c r="D62845"/>
    </row>
    <row r="62846" spans="4:4" x14ac:dyDescent="0.25">
      <c r="D62846"/>
    </row>
    <row r="62847" spans="4:4" x14ac:dyDescent="0.25">
      <c r="D62847"/>
    </row>
    <row r="62848" spans="4:4" x14ac:dyDescent="0.25">
      <c r="D62848"/>
    </row>
    <row r="62849" spans="4:4" x14ac:dyDescent="0.25">
      <c r="D62849"/>
    </row>
    <row r="62850" spans="4:4" x14ac:dyDescent="0.25">
      <c r="D62850"/>
    </row>
    <row r="62851" spans="4:4" x14ac:dyDescent="0.25">
      <c r="D62851"/>
    </row>
    <row r="62852" spans="4:4" x14ac:dyDescent="0.25">
      <c r="D62852"/>
    </row>
    <row r="62853" spans="4:4" x14ac:dyDescent="0.25">
      <c r="D62853"/>
    </row>
    <row r="62854" spans="4:4" x14ac:dyDescent="0.25">
      <c r="D62854"/>
    </row>
    <row r="62855" spans="4:4" x14ac:dyDescent="0.25">
      <c r="D62855"/>
    </row>
    <row r="62856" spans="4:4" x14ac:dyDescent="0.25">
      <c r="D62856"/>
    </row>
    <row r="62857" spans="4:4" x14ac:dyDescent="0.25">
      <c r="D62857"/>
    </row>
    <row r="62858" spans="4:4" x14ac:dyDescent="0.25">
      <c r="D62858"/>
    </row>
    <row r="62859" spans="4:4" x14ac:dyDescent="0.25">
      <c r="D62859"/>
    </row>
    <row r="62860" spans="4:4" x14ac:dyDescent="0.25">
      <c r="D62860"/>
    </row>
    <row r="62861" spans="4:4" x14ac:dyDescent="0.25">
      <c r="D62861"/>
    </row>
    <row r="62862" spans="4:4" x14ac:dyDescent="0.25">
      <c r="D62862"/>
    </row>
    <row r="62863" spans="4:4" x14ac:dyDescent="0.25">
      <c r="D62863"/>
    </row>
    <row r="62864" spans="4:4" x14ac:dyDescent="0.25">
      <c r="D62864"/>
    </row>
    <row r="62865" spans="4:4" x14ac:dyDescent="0.25">
      <c r="D62865"/>
    </row>
    <row r="62866" spans="4:4" x14ac:dyDescent="0.25">
      <c r="D62866"/>
    </row>
    <row r="62867" spans="4:4" x14ac:dyDescent="0.25">
      <c r="D62867"/>
    </row>
    <row r="62868" spans="4:4" x14ac:dyDescent="0.25">
      <c r="D62868"/>
    </row>
    <row r="62869" spans="4:4" x14ac:dyDescent="0.25">
      <c r="D62869"/>
    </row>
    <row r="62870" spans="4:4" x14ac:dyDescent="0.25">
      <c r="D62870"/>
    </row>
    <row r="62871" spans="4:4" x14ac:dyDescent="0.25">
      <c r="D62871"/>
    </row>
    <row r="62872" spans="4:4" x14ac:dyDescent="0.25">
      <c r="D62872"/>
    </row>
    <row r="62873" spans="4:4" x14ac:dyDescent="0.25">
      <c r="D62873"/>
    </row>
    <row r="62874" spans="4:4" x14ac:dyDescent="0.25">
      <c r="D62874"/>
    </row>
    <row r="62875" spans="4:4" x14ac:dyDescent="0.25">
      <c r="D62875"/>
    </row>
    <row r="62876" spans="4:4" x14ac:dyDescent="0.25">
      <c r="D62876"/>
    </row>
    <row r="62877" spans="4:4" x14ac:dyDescent="0.25">
      <c r="D62877"/>
    </row>
    <row r="62878" spans="4:4" x14ac:dyDescent="0.25">
      <c r="D62878"/>
    </row>
    <row r="62879" spans="4:4" x14ac:dyDescent="0.25">
      <c r="D62879"/>
    </row>
    <row r="62880" spans="4:4" x14ac:dyDescent="0.25">
      <c r="D62880"/>
    </row>
    <row r="62881" spans="4:4" x14ac:dyDescent="0.25">
      <c r="D62881"/>
    </row>
    <row r="62882" spans="4:4" x14ac:dyDescent="0.25">
      <c r="D62882"/>
    </row>
    <row r="62883" spans="4:4" x14ac:dyDescent="0.25">
      <c r="D62883"/>
    </row>
    <row r="62884" spans="4:4" x14ac:dyDescent="0.25">
      <c r="D62884"/>
    </row>
    <row r="62885" spans="4:4" x14ac:dyDescent="0.25">
      <c r="D62885"/>
    </row>
    <row r="62886" spans="4:4" x14ac:dyDescent="0.25">
      <c r="D62886"/>
    </row>
    <row r="62887" spans="4:4" x14ac:dyDescent="0.25">
      <c r="D62887"/>
    </row>
    <row r="62888" spans="4:4" x14ac:dyDescent="0.25">
      <c r="D62888"/>
    </row>
    <row r="62889" spans="4:4" x14ac:dyDescent="0.25">
      <c r="D62889"/>
    </row>
    <row r="62890" spans="4:4" x14ac:dyDescent="0.25">
      <c r="D62890"/>
    </row>
    <row r="62891" spans="4:4" x14ac:dyDescent="0.25">
      <c r="D62891"/>
    </row>
    <row r="62892" spans="4:4" x14ac:dyDescent="0.25">
      <c r="D62892"/>
    </row>
    <row r="62893" spans="4:4" x14ac:dyDescent="0.25">
      <c r="D62893"/>
    </row>
    <row r="62894" spans="4:4" x14ac:dyDescent="0.25">
      <c r="D62894"/>
    </row>
    <row r="62895" spans="4:4" x14ac:dyDescent="0.25">
      <c r="D62895"/>
    </row>
    <row r="62896" spans="4:4" x14ac:dyDescent="0.25">
      <c r="D62896"/>
    </row>
    <row r="62897" spans="4:4" x14ac:dyDescent="0.25">
      <c r="D62897"/>
    </row>
    <row r="62898" spans="4:4" x14ac:dyDescent="0.25">
      <c r="D62898"/>
    </row>
    <row r="62899" spans="4:4" x14ac:dyDescent="0.25">
      <c r="D62899"/>
    </row>
    <row r="62900" spans="4:4" x14ac:dyDescent="0.25">
      <c r="D62900"/>
    </row>
    <row r="62901" spans="4:4" x14ac:dyDescent="0.25">
      <c r="D62901"/>
    </row>
    <row r="62902" spans="4:4" x14ac:dyDescent="0.25">
      <c r="D62902"/>
    </row>
    <row r="62903" spans="4:4" x14ac:dyDescent="0.25">
      <c r="D62903"/>
    </row>
    <row r="62904" spans="4:4" x14ac:dyDescent="0.25">
      <c r="D62904"/>
    </row>
    <row r="62905" spans="4:4" x14ac:dyDescent="0.25">
      <c r="D62905"/>
    </row>
    <row r="62906" spans="4:4" x14ac:dyDescent="0.25">
      <c r="D62906"/>
    </row>
    <row r="62907" spans="4:4" x14ac:dyDescent="0.25">
      <c r="D62907"/>
    </row>
    <row r="62908" spans="4:4" x14ac:dyDescent="0.25">
      <c r="D62908"/>
    </row>
    <row r="62909" spans="4:4" x14ac:dyDescent="0.25">
      <c r="D62909"/>
    </row>
    <row r="62910" spans="4:4" x14ac:dyDescent="0.25">
      <c r="D62910"/>
    </row>
    <row r="62911" spans="4:4" x14ac:dyDescent="0.25">
      <c r="D62911"/>
    </row>
    <row r="62912" spans="4:4" x14ac:dyDescent="0.25">
      <c r="D62912"/>
    </row>
    <row r="62913" spans="4:4" x14ac:dyDescent="0.25">
      <c r="D62913"/>
    </row>
    <row r="62914" spans="4:4" x14ac:dyDescent="0.25">
      <c r="D62914"/>
    </row>
    <row r="62915" spans="4:4" x14ac:dyDescent="0.25">
      <c r="D62915"/>
    </row>
    <row r="62916" spans="4:4" x14ac:dyDescent="0.25">
      <c r="D62916"/>
    </row>
    <row r="62917" spans="4:4" x14ac:dyDescent="0.25">
      <c r="D62917"/>
    </row>
    <row r="62918" spans="4:4" x14ac:dyDescent="0.25">
      <c r="D62918"/>
    </row>
    <row r="62919" spans="4:4" x14ac:dyDescent="0.25">
      <c r="D62919"/>
    </row>
    <row r="62920" spans="4:4" x14ac:dyDescent="0.25">
      <c r="D62920"/>
    </row>
    <row r="62921" spans="4:4" x14ac:dyDescent="0.25">
      <c r="D62921"/>
    </row>
    <row r="62922" spans="4:4" x14ac:dyDescent="0.25">
      <c r="D62922"/>
    </row>
    <row r="62923" spans="4:4" x14ac:dyDescent="0.25">
      <c r="D62923"/>
    </row>
    <row r="62924" spans="4:4" x14ac:dyDescent="0.25">
      <c r="D62924"/>
    </row>
    <row r="62925" spans="4:4" x14ac:dyDescent="0.25">
      <c r="D62925"/>
    </row>
    <row r="62926" spans="4:4" x14ac:dyDescent="0.25">
      <c r="D62926"/>
    </row>
    <row r="62927" spans="4:4" x14ac:dyDescent="0.25">
      <c r="D62927"/>
    </row>
    <row r="62928" spans="4:4" x14ac:dyDescent="0.25">
      <c r="D62928"/>
    </row>
    <row r="62929" spans="4:4" x14ac:dyDescent="0.25">
      <c r="D62929"/>
    </row>
    <row r="62930" spans="4:4" x14ac:dyDescent="0.25">
      <c r="D62930"/>
    </row>
    <row r="62931" spans="4:4" x14ac:dyDescent="0.25">
      <c r="D62931"/>
    </row>
    <row r="62932" spans="4:4" x14ac:dyDescent="0.25">
      <c r="D62932"/>
    </row>
    <row r="62933" spans="4:4" x14ac:dyDescent="0.25">
      <c r="D62933"/>
    </row>
    <row r="62934" spans="4:4" x14ac:dyDescent="0.25">
      <c r="D62934"/>
    </row>
    <row r="62935" spans="4:4" x14ac:dyDescent="0.25">
      <c r="D62935"/>
    </row>
    <row r="62936" spans="4:4" x14ac:dyDescent="0.25">
      <c r="D62936"/>
    </row>
    <row r="62937" spans="4:4" x14ac:dyDescent="0.25">
      <c r="D62937"/>
    </row>
    <row r="62938" spans="4:4" x14ac:dyDescent="0.25">
      <c r="D62938"/>
    </row>
    <row r="62939" spans="4:4" x14ac:dyDescent="0.25">
      <c r="D62939"/>
    </row>
    <row r="62940" spans="4:4" x14ac:dyDescent="0.25">
      <c r="D62940"/>
    </row>
    <row r="62941" spans="4:4" x14ac:dyDescent="0.25">
      <c r="D62941"/>
    </row>
    <row r="62942" spans="4:4" x14ac:dyDescent="0.25">
      <c r="D62942"/>
    </row>
    <row r="62943" spans="4:4" x14ac:dyDescent="0.25">
      <c r="D62943"/>
    </row>
    <row r="62944" spans="4:4" x14ac:dyDescent="0.25">
      <c r="D62944"/>
    </row>
    <row r="62945" spans="4:4" x14ac:dyDescent="0.25">
      <c r="D62945"/>
    </row>
    <row r="62946" spans="4:4" x14ac:dyDescent="0.25">
      <c r="D62946"/>
    </row>
    <row r="62947" spans="4:4" x14ac:dyDescent="0.25">
      <c r="D62947"/>
    </row>
    <row r="62948" spans="4:4" x14ac:dyDescent="0.25">
      <c r="D62948"/>
    </row>
    <row r="62949" spans="4:4" x14ac:dyDescent="0.25">
      <c r="D62949"/>
    </row>
    <row r="62950" spans="4:4" x14ac:dyDescent="0.25">
      <c r="D62950"/>
    </row>
    <row r="62951" spans="4:4" x14ac:dyDescent="0.25">
      <c r="D62951"/>
    </row>
    <row r="62952" spans="4:4" x14ac:dyDescent="0.25">
      <c r="D62952"/>
    </row>
    <row r="62953" spans="4:4" x14ac:dyDescent="0.25">
      <c r="D62953"/>
    </row>
    <row r="62954" spans="4:4" x14ac:dyDescent="0.25">
      <c r="D62954"/>
    </row>
    <row r="62955" spans="4:4" x14ac:dyDescent="0.25">
      <c r="D62955"/>
    </row>
    <row r="62956" spans="4:4" x14ac:dyDescent="0.25">
      <c r="D62956"/>
    </row>
    <row r="62957" spans="4:4" x14ac:dyDescent="0.25">
      <c r="D62957"/>
    </row>
    <row r="62958" spans="4:4" x14ac:dyDescent="0.25">
      <c r="D62958"/>
    </row>
    <row r="62959" spans="4:4" x14ac:dyDescent="0.25">
      <c r="D62959"/>
    </row>
    <row r="62960" spans="4:4" x14ac:dyDescent="0.25">
      <c r="D62960"/>
    </row>
    <row r="62961" spans="4:4" x14ac:dyDescent="0.25">
      <c r="D62961"/>
    </row>
    <row r="62962" spans="4:4" x14ac:dyDescent="0.25">
      <c r="D62962"/>
    </row>
    <row r="62963" spans="4:4" x14ac:dyDescent="0.25">
      <c r="D62963"/>
    </row>
    <row r="62964" spans="4:4" x14ac:dyDescent="0.25">
      <c r="D62964"/>
    </row>
    <row r="62965" spans="4:4" x14ac:dyDescent="0.25">
      <c r="D62965"/>
    </row>
    <row r="62966" spans="4:4" x14ac:dyDescent="0.25">
      <c r="D62966"/>
    </row>
    <row r="62967" spans="4:4" x14ac:dyDescent="0.25">
      <c r="D62967"/>
    </row>
    <row r="62968" spans="4:4" x14ac:dyDescent="0.25">
      <c r="D62968"/>
    </row>
    <row r="62969" spans="4:4" x14ac:dyDescent="0.25">
      <c r="D62969"/>
    </row>
    <row r="62970" spans="4:4" x14ac:dyDescent="0.25">
      <c r="D62970"/>
    </row>
    <row r="62971" spans="4:4" x14ac:dyDescent="0.25">
      <c r="D62971"/>
    </row>
    <row r="62972" spans="4:4" x14ac:dyDescent="0.25">
      <c r="D62972"/>
    </row>
    <row r="62973" spans="4:4" x14ac:dyDescent="0.25">
      <c r="D62973"/>
    </row>
    <row r="62974" spans="4:4" x14ac:dyDescent="0.25">
      <c r="D62974"/>
    </row>
    <row r="62975" spans="4:4" x14ac:dyDescent="0.25">
      <c r="D62975"/>
    </row>
    <row r="62976" spans="4:4" x14ac:dyDescent="0.25">
      <c r="D62976"/>
    </row>
    <row r="62977" spans="4:4" x14ac:dyDescent="0.25">
      <c r="D62977"/>
    </row>
    <row r="62978" spans="4:4" x14ac:dyDescent="0.25">
      <c r="D62978"/>
    </row>
    <row r="62979" spans="4:4" x14ac:dyDescent="0.25">
      <c r="D62979"/>
    </row>
    <row r="62980" spans="4:4" x14ac:dyDescent="0.25">
      <c r="D62980"/>
    </row>
    <row r="62981" spans="4:4" x14ac:dyDescent="0.25">
      <c r="D62981"/>
    </row>
    <row r="62982" spans="4:4" x14ac:dyDescent="0.25">
      <c r="D62982"/>
    </row>
    <row r="62983" spans="4:4" x14ac:dyDescent="0.25">
      <c r="D62983"/>
    </row>
    <row r="62984" spans="4:4" x14ac:dyDescent="0.25">
      <c r="D62984"/>
    </row>
    <row r="62985" spans="4:4" x14ac:dyDescent="0.25">
      <c r="D62985"/>
    </row>
    <row r="62986" spans="4:4" x14ac:dyDescent="0.25">
      <c r="D62986"/>
    </row>
    <row r="62987" spans="4:4" x14ac:dyDescent="0.25">
      <c r="D62987"/>
    </row>
    <row r="62988" spans="4:4" x14ac:dyDescent="0.25">
      <c r="D62988"/>
    </row>
    <row r="62989" spans="4:4" x14ac:dyDescent="0.25">
      <c r="D62989"/>
    </row>
    <row r="62990" spans="4:4" x14ac:dyDescent="0.25">
      <c r="D62990"/>
    </row>
    <row r="62991" spans="4:4" x14ac:dyDescent="0.25">
      <c r="D62991"/>
    </row>
    <row r="62992" spans="4:4" x14ac:dyDescent="0.25">
      <c r="D62992"/>
    </row>
    <row r="62993" spans="4:4" x14ac:dyDescent="0.25">
      <c r="D62993"/>
    </row>
    <row r="62994" spans="4:4" x14ac:dyDescent="0.25">
      <c r="D62994"/>
    </row>
    <row r="62995" spans="4:4" x14ac:dyDescent="0.25">
      <c r="D62995"/>
    </row>
    <row r="62996" spans="4:4" x14ac:dyDescent="0.25">
      <c r="D62996"/>
    </row>
    <row r="62997" spans="4:4" x14ac:dyDescent="0.25">
      <c r="D62997"/>
    </row>
    <row r="62998" spans="4:4" x14ac:dyDescent="0.25">
      <c r="D62998"/>
    </row>
    <row r="62999" spans="4:4" x14ac:dyDescent="0.25">
      <c r="D62999"/>
    </row>
    <row r="63000" spans="4:4" x14ac:dyDescent="0.25">
      <c r="D63000"/>
    </row>
    <row r="63001" spans="4:4" x14ac:dyDescent="0.25">
      <c r="D63001"/>
    </row>
    <row r="63002" spans="4:4" x14ac:dyDescent="0.25">
      <c r="D63002"/>
    </row>
    <row r="63003" spans="4:4" x14ac:dyDescent="0.25">
      <c r="D63003"/>
    </row>
    <row r="63004" spans="4:4" x14ac:dyDescent="0.25">
      <c r="D63004"/>
    </row>
    <row r="63005" spans="4:4" x14ac:dyDescent="0.25">
      <c r="D63005"/>
    </row>
    <row r="63006" spans="4:4" x14ac:dyDescent="0.25">
      <c r="D63006"/>
    </row>
    <row r="63007" spans="4:4" x14ac:dyDescent="0.25">
      <c r="D63007"/>
    </row>
    <row r="63008" spans="4:4" x14ac:dyDescent="0.25">
      <c r="D63008"/>
    </row>
    <row r="63009" spans="4:4" x14ac:dyDescent="0.25">
      <c r="D63009"/>
    </row>
    <row r="63010" spans="4:4" x14ac:dyDescent="0.25">
      <c r="D63010"/>
    </row>
    <row r="63011" spans="4:4" x14ac:dyDescent="0.25">
      <c r="D63011"/>
    </row>
    <row r="63012" spans="4:4" x14ac:dyDescent="0.25">
      <c r="D63012"/>
    </row>
    <row r="63013" spans="4:4" x14ac:dyDescent="0.25">
      <c r="D63013"/>
    </row>
    <row r="63014" spans="4:4" x14ac:dyDescent="0.25">
      <c r="D63014"/>
    </row>
    <row r="63015" spans="4:4" x14ac:dyDescent="0.25">
      <c r="D63015"/>
    </row>
    <row r="63016" spans="4:4" x14ac:dyDescent="0.25">
      <c r="D63016"/>
    </row>
    <row r="63017" spans="4:4" x14ac:dyDescent="0.25">
      <c r="D63017"/>
    </row>
    <row r="63018" spans="4:4" x14ac:dyDescent="0.25">
      <c r="D63018"/>
    </row>
    <row r="63019" spans="4:4" x14ac:dyDescent="0.25">
      <c r="D63019"/>
    </row>
    <row r="63020" spans="4:4" x14ac:dyDescent="0.25">
      <c r="D63020"/>
    </row>
    <row r="63021" spans="4:4" x14ac:dyDescent="0.25">
      <c r="D63021"/>
    </row>
    <row r="63022" spans="4:4" x14ac:dyDescent="0.25">
      <c r="D63022"/>
    </row>
    <row r="63023" spans="4:4" x14ac:dyDescent="0.25">
      <c r="D63023"/>
    </row>
    <row r="63024" spans="4:4" x14ac:dyDescent="0.25">
      <c r="D63024"/>
    </row>
    <row r="63025" spans="4:4" x14ac:dyDescent="0.25">
      <c r="D63025"/>
    </row>
    <row r="63026" spans="4:4" x14ac:dyDescent="0.25">
      <c r="D63026"/>
    </row>
    <row r="63027" spans="4:4" x14ac:dyDescent="0.25">
      <c r="D63027"/>
    </row>
    <row r="63028" spans="4:4" x14ac:dyDescent="0.25">
      <c r="D63028"/>
    </row>
    <row r="63029" spans="4:4" x14ac:dyDescent="0.25">
      <c r="D63029"/>
    </row>
    <row r="63030" spans="4:4" x14ac:dyDescent="0.25">
      <c r="D63030"/>
    </row>
    <row r="63031" spans="4:4" x14ac:dyDescent="0.25">
      <c r="D63031"/>
    </row>
    <row r="63032" spans="4:4" x14ac:dyDescent="0.25">
      <c r="D63032"/>
    </row>
    <row r="63033" spans="4:4" x14ac:dyDescent="0.25">
      <c r="D63033"/>
    </row>
    <row r="63034" spans="4:4" x14ac:dyDescent="0.25">
      <c r="D63034"/>
    </row>
    <row r="63035" spans="4:4" x14ac:dyDescent="0.25">
      <c r="D63035"/>
    </row>
    <row r="63036" spans="4:4" x14ac:dyDescent="0.25">
      <c r="D63036"/>
    </row>
    <row r="63037" spans="4:4" x14ac:dyDescent="0.25">
      <c r="D63037"/>
    </row>
    <row r="63038" spans="4:4" x14ac:dyDescent="0.25">
      <c r="D63038"/>
    </row>
    <row r="63039" spans="4:4" x14ac:dyDescent="0.25">
      <c r="D63039"/>
    </row>
    <row r="63040" spans="4:4" x14ac:dyDescent="0.25">
      <c r="D63040"/>
    </row>
    <row r="63041" spans="4:4" x14ac:dyDescent="0.25">
      <c r="D63041"/>
    </row>
    <row r="63042" spans="4:4" x14ac:dyDescent="0.25">
      <c r="D63042"/>
    </row>
    <row r="63043" spans="4:4" x14ac:dyDescent="0.25">
      <c r="D63043"/>
    </row>
    <row r="63044" spans="4:4" x14ac:dyDescent="0.25">
      <c r="D63044"/>
    </row>
    <row r="63045" spans="4:4" x14ac:dyDescent="0.25">
      <c r="D63045"/>
    </row>
    <row r="63046" spans="4:4" x14ac:dyDescent="0.25">
      <c r="D63046"/>
    </row>
    <row r="63047" spans="4:4" x14ac:dyDescent="0.25">
      <c r="D63047"/>
    </row>
    <row r="63048" spans="4:4" x14ac:dyDescent="0.25">
      <c r="D63048"/>
    </row>
    <row r="63049" spans="4:4" x14ac:dyDescent="0.25">
      <c r="D63049"/>
    </row>
    <row r="63050" spans="4:4" x14ac:dyDescent="0.25">
      <c r="D63050"/>
    </row>
    <row r="63051" spans="4:4" x14ac:dyDescent="0.25">
      <c r="D63051"/>
    </row>
    <row r="63052" spans="4:4" x14ac:dyDescent="0.25">
      <c r="D63052"/>
    </row>
    <row r="63053" spans="4:4" x14ac:dyDescent="0.25">
      <c r="D63053"/>
    </row>
    <row r="63054" spans="4:4" x14ac:dyDescent="0.25">
      <c r="D63054"/>
    </row>
    <row r="63055" spans="4:4" x14ac:dyDescent="0.25">
      <c r="D63055"/>
    </row>
    <row r="63056" spans="4:4" x14ac:dyDescent="0.25">
      <c r="D63056"/>
    </row>
    <row r="63057" spans="4:4" x14ac:dyDescent="0.25">
      <c r="D63057"/>
    </row>
    <row r="63058" spans="4:4" x14ac:dyDescent="0.25">
      <c r="D63058"/>
    </row>
    <row r="63059" spans="4:4" x14ac:dyDescent="0.25">
      <c r="D63059"/>
    </row>
    <row r="63060" spans="4:4" x14ac:dyDescent="0.25">
      <c r="D63060"/>
    </row>
    <row r="63061" spans="4:4" x14ac:dyDescent="0.25">
      <c r="D63061"/>
    </row>
    <row r="63062" spans="4:4" x14ac:dyDescent="0.25">
      <c r="D63062"/>
    </row>
    <row r="63063" spans="4:4" x14ac:dyDescent="0.25">
      <c r="D63063"/>
    </row>
    <row r="63064" spans="4:4" x14ac:dyDescent="0.25">
      <c r="D63064"/>
    </row>
    <row r="63065" spans="4:4" x14ac:dyDescent="0.25">
      <c r="D63065"/>
    </row>
    <row r="63066" spans="4:4" x14ac:dyDescent="0.25">
      <c r="D63066"/>
    </row>
    <row r="63067" spans="4:4" x14ac:dyDescent="0.25">
      <c r="D63067"/>
    </row>
    <row r="63068" spans="4:4" x14ac:dyDescent="0.25">
      <c r="D63068"/>
    </row>
    <row r="63069" spans="4:4" x14ac:dyDescent="0.25">
      <c r="D63069"/>
    </row>
    <row r="63070" spans="4:4" x14ac:dyDescent="0.25">
      <c r="D63070"/>
    </row>
    <row r="63071" spans="4:4" x14ac:dyDescent="0.25">
      <c r="D63071"/>
    </row>
    <row r="63072" spans="4:4" x14ac:dyDescent="0.25">
      <c r="D63072"/>
    </row>
    <row r="63073" spans="4:4" x14ac:dyDescent="0.25">
      <c r="D63073"/>
    </row>
    <row r="63074" spans="4:4" x14ac:dyDescent="0.25">
      <c r="D63074"/>
    </row>
    <row r="63075" spans="4:4" x14ac:dyDescent="0.25">
      <c r="D63075"/>
    </row>
    <row r="63076" spans="4:4" x14ac:dyDescent="0.25">
      <c r="D63076"/>
    </row>
    <row r="63077" spans="4:4" x14ac:dyDescent="0.25">
      <c r="D63077"/>
    </row>
    <row r="63078" spans="4:4" x14ac:dyDescent="0.25">
      <c r="D63078"/>
    </row>
    <row r="63079" spans="4:4" x14ac:dyDescent="0.25">
      <c r="D63079"/>
    </row>
    <row r="63080" spans="4:4" x14ac:dyDescent="0.25">
      <c r="D63080"/>
    </row>
    <row r="63081" spans="4:4" x14ac:dyDescent="0.25">
      <c r="D63081"/>
    </row>
    <row r="63082" spans="4:4" x14ac:dyDescent="0.25">
      <c r="D63082"/>
    </row>
    <row r="63083" spans="4:4" x14ac:dyDescent="0.25">
      <c r="D63083"/>
    </row>
    <row r="63084" spans="4:4" x14ac:dyDescent="0.25">
      <c r="D63084"/>
    </row>
    <row r="63085" spans="4:4" x14ac:dyDescent="0.25">
      <c r="D63085"/>
    </row>
    <row r="63086" spans="4:4" x14ac:dyDescent="0.25">
      <c r="D63086"/>
    </row>
    <row r="63087" spans="4:4" x14ac:dyDescent="0.25">
      <c r="D63087"/>
    </row>
    <row r="63088" spans="4:4" x14ac:dyDescent="0.25">
      <c r="D63088"/>
    </row>
    <row r="63089" spans="4:4" x14ac:dyDescent="0.25">
      <c r="D63089"/>
    </row>
    <row r="63090" spans="4:4" x14ac:dyDescent="0.25">
      <c r="D63090"/>
    </row>
    <row r="63091" spans="4:4" x14ac:dyDescent="0.25">
      <c r="D63091"/>
    </row>
    <row r="63092" spans="4:4" x14ac:dyDescent="0.25">
      <c r="D63092"/>
    </row>
    <row r="63093" spans="4:4" x14ac:dyDescent="0.25">
      <c r="D63093"/>
    </row>
    <row r="63094" spans="4:4" x14ac:dyDescent="0.25">
      <c r="D63094"/>
    </row>
    <row r="63095" spans="4:4" x14ac:dyDescent="0.25">
      <c r="D63095"/>
    </row>
    <row r="63096" spans="4:4" x14ac:dyDescent="0.25">
      <c r="D63096"/>
    </row>
    <row r="63097" spans="4:4" x14ac:dyDescent="0.25">
      <c r="D63097"/>
    </row>
    <row r="63098" spans="4:4" x14ac:dyDescent="0.25">
      <c r="D63098"/>
    </row>
    <row r="63099" spans="4:4" x14ac:dyDescent="0.25">
      <c r="D63099"/>
    </row>
    <row r="63100" spans="4:4" x14ac:dyDescent="0.25">
      <c r="D63100"/>
    </row>
    <row r="63101" spans="4:4" x14ac:dyDescent="0.25">
      <c r="D63101"/>
    </row>
    <row r="63102" spans="4:4" x14ac:dyDescent="0.25">
      <c r="D63102"/>
    </row>
    <row r="63103" spans="4:4" x14ac:dyDescent="0.25">
      <c r="D63103"/>
    </row>
    <row r="63104" spans="4:4" x14ac:dyDescent="0.25">
      <c r="D63104"/>
    </row>
    <row r="63105" spans="4:4" x14ac:dyDescent="0.25">
      <c r="D63105"/>
    </row>
    <row r="63106" spans="4:4" x14ac:dyDescent="0.25">
      <c r="D63106"/>
    </row>
    <row r="63107" spans="4:4" x14ac:dyDescent="0.25">
      <c r="D63107"/>
    </row>
    <row r="63108" spans="4:4" x14ac:dyDescent="0.25">
      <c r="D63108"/>
    </row>
    <row r="63109" spans="4:4" x14ac:dyDescent="0.25">
      <c r="D63109"/>
    </row>
    <row r="63110" spans="4:4" x14ac:dyDescent="0.25">
      <c r="D63110"/>
    </row>
    <row r="63111" spans="4:4" x14ac:dyDescent="0.25">
      <c r="D63111"/>
    </row>
    <row r="63112" spans="4:4" x14ac:dyDescent="0.25">
      <c r="D63112"/>
    </row>
    <row r="63113" spans="4:4" x14ac:dyDescent="0.25">
      <c r="D63113"/>
    </row>
    <row r="63114" spans="4:4" x14ac:dyDescent="0.25">
      <c r="D63114"/>
    </row>
    <row r="63115" spans="4:4" x14ac:dyDescent="0.25">
      <c r="D63115"/>
    </row>
    <row r="63116" spans="4:4" x14ac:dyDescent="0.25">
      <c r="D63116"/>
    </row>
    <row r="63117" spans="4:4" x14ac:dyDescent="0.25">
      <c r="D63117"/>
    </row>
    <row r="63118" spans="4:4" x14ac:dyDescent="0.25">
      <c r="D63118"/>
    </row>
    <row r="63119" spans="4:4" x14ac:dyDescent="0.25">
      <c r="D63119"/>
    </row>
    <row r="63120" spans="4:4" x14ac:dyDescent="0.25">
      <c r="D63120"/>
    </row>
    <row r="63121" spans="4:4" x14ac:dyDescent="0.25">
      <c r="D63121"/>
    </row>
    <row r="63122" spans="4:4" x14ac:dyDescent="0.25">
      <c r="D63122"/>
    </row>
    <row r="63123" spans="4:4" x14ac:dyDescent="0.25">
      <c r="D63123"/>
    </row>
    <row r="63124" spans="4:4" x14ac:dyDescent="0.25">
      <c r="D63124"/>
    </row>
    <row r="63125" spans="4:4" x14ac:dyDescent="0.25">
      <c r="D63125"/>
    </row>
    <row r="63126" spans="4:4" x14ac:dyDescent="0.25">
      <c r="D63126"/>
    </row>
    <row r="63127" spans="4:4" x14ac:dyDescent="0.25">
      <c r="D63127"/>
    </row>
    <row r="63128" spans="4:4" x14ac:dyDescent="0.25">
      <c r="D63128"/>
    </row>
    <row r="63129" spans="4:4" x14ac:dyDescent="0.25">
      <c r="D63129"/>
    </row>
    <row r="63130" spans="4:4" x14ac:dyDescent="0.25">
      <c r="D63130"/>
    </row>
    <row r="63131" spans="4:4" x14ac:dyDescent="0.25">
      <c r="D63131"/>
    </row>
    <row r="63132" spans="4:4" x14ac:dyDescent="0.25">
      <c r="D63132"/>
    </row>
    <row r="63133" spans="4:4" x14ac:dyDescent="0.25">
      <c r="D63133"/>
    </row>
    <row r="63134" spans="4:4" x14ac:dyDescent="0.25">
      <c r="D63134"/>
    </row>
    <row r="63135" spans="4:4" x14ac:dyDescent="0.25">
      <c r="D63135"/>
    </row>
    <row r="63136" spans="4:4" x14ac:dyDescent="0.25">
      <c r="D63136"/>
    </row>
    <row r="63137" spans="4:4" x14ac:dyDescent="0.25">
      <c r="D63137"/>
    </row>
    <row r="63138" spans="4:4" x14ac:dyDescent="0.25">
      <c r="D63138"/>
    </row>
    <row r="63139" spans="4:4" x14ac:dyDescent="0.25">
      <c r="D63139"/>
    </row>
    <row r="63140" spans="4:4" x14ac:dyDescent="0.25">
      <c r="D63140"/>
    </row>
    <row r="63141" spans="4:4" x14ac:dyDescent="0.25">
      <c r="D63141"/>
    </row>
    <row r="63142" spans="4:4" x14ac:dyDescent="0.25">
      <c r="D63142"/>
    </row>
    <row r="63143" spans="4:4" x14ac:dyDescent="0.25">
      <c r="D63143"/>
    </row>
    <row r="63144" spans="4:4" x14ac:dyDescent="0.25">
      <c r="D63144"/>
    </row>
    <row r="63145" spans="4:4" x14ac:dyDescent="0.25">
      <c r="D63145"/>
    </row>
    <row r="63146" spans="4:4" x14ac:dyDescent="0.25">
      <c r="D63146"/>
    </row>
    <row r="63147" spans="4:4" x14ac:dyDescent="0.25">
      <c r="D63147"/>
    </row>
    <row r="63148" spans="4:4" x14ac:dyDescent="0.25">
      <c r="D63148"/>
    </row>
    <row r="63149" spans="4:4" x14ac:dyDescent="0.25">
      <c r="D63149"/>
    </row>
    <row r="63150" spans="4:4" x14ac:dyDescent="0.25">
      <c r="D63150"/>
    </row>
    <row r="63151" spans="4:4" x14ac:dyDescent="0.25">
      <c r="D63151"/>
    </row>
    <row r="63152" spans="4:4" x14ac:dyDescent="0.25">
      <c r="D63152"/>
    </row>
    <row r="63153" spans="4:4" x14ac:dyDescent="0.25">
      <c r="D63153"/>
    </row>
    <row r="63154" spans="4:4" x14ac:dyDescent="0.25">
      <c r="D63154"/>
    </row>
    <row r="63155" spans="4:4" x14ac:dyDescent="0.25">
      <c r="D63155"/>
    </row>
    <row r="63156" spans="4:4" x14ac:dyDescent="0.25">
      <c r="D63156"/>
    </row>
    <row r="63157" spans="4:4" x14ac:dyDescent="0.25">
      <c r="D63157"/>
    </row>
    <row r="63158" spans="4:4" x14ac:dyDescent="0.25">
      <c r="D63158"/>
    </row>
    <row r="63159" spans="4:4" x14ac:dyDescent="0.25">
      <c r="D63159"/>
    </row>
    <row r="63160" spans="4:4" x14ac:dyDescent="0.25">
      <c r="D63160"/>
    </row>
    <row r="63161" spans="4:4" x14ac:dyDescent="0.25">
      <c r="D63161"/>
    </row>
    <row r="63162" spans="4:4" x14ac:dyDescent="0.25">
      <c r="D63162"/>
    </row>
    <row r="63163" spans="4:4" x14ac:dyDescent="0.25">
      <c r="D63163"/>
    </row>
    <row r="63164" spans="4:4" x14ac:dyDescent="0.25">
      <c r="D63164"/>
    </row>
    <row r="63165" spans="4:4" x14ac:dyDescent="0.25">
      <c r="D63165"/>
    </row>
    <row r="63166" spans="4:4" x14ac:dyDescent="0.25">
      <c r="D63166"/>
    </row>
    <row r="63167" spans="4:4" x14ac:dyDescent="0.25">
      <c r="D63167"/>
    </row>
    <row r="63168" spans="4:4" x14ac:dyDescent="0.25">
      <c r="D63168"/>
    </row>
    <row r="63169" spans="4:4" x14ac:dyDescent="0.25">
      <c r="D63169"/>
    </row>
    <row r="63170" spans="4:4" x14ac:dyDescent="0.25">
      <c r="D63170"/>
    </row>
    <row r="63171" spans="4:4" x14ac:dyDescent="0.25">
      <c r="D63171"/>
    </row>
    <row r="63172" spans="4:4" x14ac:dyDescent="0.25">
      <c r="D63172"/>
    </row>
    <row r="63173" spans="4:4" x14ac:dyDescent="0.25">
      <c r="D63173"/>
    </row>
    <row r="63174" spans="4:4" x14ac:dyDescent="0.25">
      <c r="D63174"/>
    </row>
    <row r="63175" spans="4:4" x14ac:dyDescent="0.25">
      <c r="D63175"/>
    </row>
    <row r="63176" spans="4:4" x14ac:dyDescent="0.25">
      <c r="D63176"/>
    </row>
    <row r="63177" spans="4:4" x14ac:dyDescent="0.25">
      <c r="D63177"/>
    </row>
    <row r="63178" spans="4:4" x14ac:dyDescent="0.25">
      <c r="D63178"/>
    </row>
    <row r="63179" spans="4:4" x14ac:dyDescent="0.25">
      <c r="D63179"/>
    </row>
    <row r="63180" spans="4:4" x14ac:dyDescent="0.25">
      <c r="D63180"/>
    </row>
    <row r="63181" spans="4:4" x14ac:dyDescent="0.25">
      <c r="D63181"/>
    </row>
    <row r="63182" spans="4:4" x14ac:dyDescent="0.25">
      <c r="D63182"/>
    </row>
    <row r="63183" spans="4:4" x14ac:dyDescent="0.25">
      <c r="D63183"/>
    </row>
    <row r="63184" spans="4:4" x14ac:dyDescent="0.25">
      <c r="D63184"/>
    </row>
    <row r="63185" spans="4:4" x14ac:dyDescent="0.25">
      <c r="D63185"/>
    </row>
    <row r="63186" spans="4:4" x14ac:dyDescent="0.25">
      <c r="D63186"/>
    </row>
    <row r="63187" spans="4:4" x14ac:dyDescent="0.25">
      <c r="D63187"/>
    </row>
    <row r="63188" spans="4:4" x14ac:dyDescent="0.25">
      <c r="D63188"/>
    </row>
    <row r="63189" spans="4:4" x14ac:dyDescent="0.25">
      <c r="D63189"/>
    </row>
    <row r="63190" spans="4:4" x14ac:dyDescent="0.25">
      <c r="D63190"/>
    </row>
    <row r="63191" spans="4:4" x14ac:dyDescent="0.25">
      <c r="D63191"/>
    </row>
    <row r="63192" spans="4:4" x14ac:dyDescent="0.25">
      <c r="D63192"/>
    </row>
    <row r="63193" spans="4:4" x14ac:dyDescent="0.25">
      <c r="D63193"/>
    </row>
    <row r="63194" spans="4:4" x14ac:dyDescent="0.25">
      <c r="D63194"/>
    </row>
    <row r="63195" spans="4:4" x14ac:dyDescent="0.25">
      <c r="D63195"/>
    </row>
    <row r="63196" spans="4:4" x14ac:dyDescent="0.25">
      <c r="D63196"/>
    </row>
    <row r="63197" spans="4:4" x14ac:dyDescent="0.25">
      <c r="D63197"/>
    </row>
    <row r="63198" spans="4:4" x14ac:dyDescent="0.25">
      <c r="D63198"/>
    </row>
    <row r="63199" spans="4:4" x14ac:dyDescent="0.25">
      <c r="D63199"/>
    </row>
    <row r="63200" spans="4:4" x14ac:dyDescent="0.25">
      <c r="D63200"/>
    </row>
    <row r="63201" spans="4:4" x14ac:dyDescent="0.25">
      <c r="D63201"/>
    </row>
    <row r="63202" spans="4:4" x14ac:dyDescent="0.25">
      <c r="D63202"/>
    </row>
    <row r="63203" spans="4:4" x14ac:dyDescent="0.25">
      <c r="D63203"/>
    </row>
    <row r="63204" spans="4:4" x14ac:dyDescent="0.25">
      <c r="D63204"/>
    </row>
    <row r="63205" spans="4:4" x14ac:dyDescent="0.25">
      <c r="D63205"/>
    </row>
    <row r="63206" spans="4:4" x14ac:dyDescent="0.25">
      <c r="D63206"/>
    </row>
    <row r="63207" spans="4:4" x14ac:dyDescent="0.25">
      <c r="D63207"/>
    </row>
    <row r="63208" spans="4:4" x14ac:dyDescent="0.25">
      <c r="D63208"/>
    </row>
    <row r="63209" spans="4:4" x14ac:dyDescent="0.25">
      <c r="D63209"/>
    </row>
    <row r="63210" spans="4:4" x14ac:dyDescent="0.25">
      <c r="D63210"/>
    </row>
    <row r="63211" spans="4:4" x14ac:dyDescent="0.25">
      <c r="D63211"/>
    </row>
    <row r="63212" spans="4:4" x14ac:dyDescent="0.25">
      <c r="D63212"/>
    </row>
    <row r="63213" spans="4:4" x14ac:dyDescent="0.25">
      <c r="D63213"/>
    </row>
    <row r="63214" spans="4:4" x14ac:dyDescent="0.25">
      <c r="D63214"/>
    </row>
    <row r="63215" spans="4:4" x14ac:dyDescent="0.25">
      <c r="D63215"/>
    </row>
    <row r="63216" spans="4:4" x14ac:dyDescent="0.25">
      <c r="D63216"/>
    </row>
    <row r="63217" spans="4:4" x14ac:dyDescent="0.25">
      <c r="D63217"/>
    </row>
    <row r="63218" spans="4:4" x14ac:dyDescent="0.25">
      <c r="D63218"/>
    </row>
    <row r="63219" spans="4:4" x14ac:dyDescent="0.25">
      <c r="D63219"/>
    </row>
    <row r="63220" spans="4:4" x14ac:dyDescent="0.25">
      <c r="D63220"/>
    </row>
    <row r="63221" spans="4:4" x14ac:dyDescent="0.25">
      <c r="D63221"/>
    </row>
    <row r="63222" spans="4:4" x14ac:dyDescent="0.25">
      <c r="D63222"/>
    </row>
    <row r="63223" spans="4:4" x14ac:dyDescent="0.25">
      <c r="D63223"/>
    </row>
    <row r="63224" spans="4:4" x14ac:dyDescent="0.25">
      <c r="D63224"/>
    </row>
    <row r="63225" spans="4:4" x14ac:dyDescent="0.25">
      <c r="D63225"/>
    </row>
    <row r="63226" spans="4:4" x14ac:dyDescent="0.25">
      <c r="D63226"/>
    </row>
    <row r="63227" spans="4:4" x14ac:dyDescent="0.25">
      <c r="D63227"/>
    </row>
    <row r="63228" spans="4:4" x14ac:dyDescent="0.25">
      <c r="D63228"/>
    </row>
    <row r="63229" spans="4:4" x14ac:dyDescent="0.25">
      <c r="D63229"/>
    </row>
    <row r="63230" spans="4:4" x14ac:dyDescent="0.25">
      <c r="D63230"/>
    </row>
    <row r="63231" spans="4:4" x14ac:dyDescent="0.25">
      <c r="D63231"/>
    </row>
    <row r="63232" spans="4:4" x14ac:dyDescent="0.25">
      <c r="D63232"/>
    </row>
    <row r="63233" spans="4:4" x14ac:dyDescent="0.25">
      <c r="D63233"/>
    </row>
    <row r="63234" spans="4:4" x14ac:dyDescent="0.25">
      <c r="D63234"/>
    </row>
    <row r="63235" spans="4:4" x14ac:dyDescent="0.25">
      <c r="D63235"/>
    </row>
    <row r="63236" spans="4:4" x14ac:dyDescent="0.25">
      <c r="D63236"/>
    </row>
    <row r="63237" spans="4:4" x14ac:dyDescent="0.25">
      <c r="D63237"/>
    </row>
    <row r="63238" spans="4:4" x14ac:dyDescent="0.25">
      <c r="D63238"/>
    </row>
    <row r="63239" spans="4:4" x14ac:dyDescent="0.25">
      <c r="D63239"/>
    </row>
    <row r="63240" spans="4:4" x14ac:dyDescent="0.25">
      <c r="D63240"/>
    </row>
    <row r="63241" spans="4:4" x14ac:dyDescent="0.25">
      <c r="D63241"/>
    </row>
    <row r="63242" spans="4:4" x14ac:dyDescent="0.25">
      <c r="D63242"/>
    </row>
    <row r="63243" spans="4:4" x14ac:dyDescent="0.25">
      <c r="D63243"/>
    </row>
    <row r="63244" spans="4:4" x14ac:dyDescent="0.25">
      <c r="D63244"/>
    </row>
    <row r="63245" spans="4:4" x14ac:dyDescent="0.25">
      <c r="D63245"/>
    </row>
    <row r="63246" spans="4:4" x14ac:dyDescent="0.25">
      <c r="D63246"/>
    </row>
    <row r="63247" spans="4:4" x14ac:dyDescent="0.25">
      <c r="D63247"/>
    </row>
    <row r="63248" spans="4:4" x14ac:dyDescent="0.25">
      <c r="D63248"/>
    </row>
    <row r="63249" spans="4:4" x14ac:dyDescent="0.25">
      <c r="D63249"/>
    </row>
    <row r="63250" spans="4:4" x14ac:dyDescent="0.25">
      <c r="D63250"/>
    </row>
    <row r="63251" spans="4:4" x14ac:dyDescent="0.25">
      <c r="D63251"/>
    </row>
    <row r="63252" spans="4:4" x14ac:dyDescent="0.25">
      <c r="D63252"/>
    </row>
    <row r="63253" spans="4:4" x14ac:dyDescent="0.25">
      <c r="D63253"/>
    </row>
    <row r="63254" spans="4:4" x14ac:dyDescent="0.25">
      <c r="D63254"/>
    </row>
    <row r="63255" spans="4:4" x14ac:dyDescent="0.25">
      <c r="D63255"/>
    </row>
    <row r="63256" spans="4:4" x14ac:dyDescent="0.25">
      <c r="D63256"/>
    </row>
    <row r="63257" spans="4:4" x14ac:dyDescent="0.25">
      <c r="D63257"/>
    </row>
    <row r="63258" spans="4:4" x14ac:dyDescent="0.25">
      <c r="D63258"/>
    </row>
    <row r="63259" spans="4:4" x14ac:dyDescent="0.25">
      <c r="D63259"/>
    </row>
    <row r="63260" spans="4:4" x14ac:dyDescent="0.25">
      <c r="D63260"/>
    </row>
    <row r="63261" spans="4:4" x14ac:dyDescent="0.25">
      <c r="D63261"/>
    </row>
    <row r="63262" spans="4:4" x14ac:dyDescent="0.25">
      <c r="D63262"/>
    </row>
    <row r="63263" spans="4:4" x14ac:dyDescent="0.25">
      <c r="D63263"/>
    </row>
    <row r="63264" spans="4:4" x14ac:dyDescent="0.25">
      <c r="D63264"/>
    </row>
    <row r="63265" spans="4:4" x14ac:dyDescent="0.25">
      <c r="D63265"/>
    </row>
    <row r="63266" spans="4:4" x14ac:dyDescent="0.25">
      <c r="D63266"/>
    </row>
    <row r="63267" spans="4:4" x14ac:dyDescent="0.25">
      <c r="D63267"/>
    </row>
    <row r="63268" spans="4:4" x14ac:dyDescent="0.25">
      <c r="D63268"/>
    </row>
    <row r="63269" spans="4:4" x14ac:dyDescent="0.25">
      <c r="D63269"/>
    </row>
    <row r="63270" spans="4:4" x14ac:dyDescent="0.25">
      <c r="D63270"/>
    </row>
    <row r="63271" spans="4:4" x14ac:dyDescent="0.25">
      <c r="D63271"/>
    </row>
    <row r="63272" spans="4:4" x14ac:dyDescent="0.25">
      <c r="D63272"/>
    </row>
    <row r="63273" spans="4:4" x14ac:dyDescent="0.25">
      <c r="D63273"/>
    </row>
    <row r="63274" spans="4:4" x14ac:dyDescent="0.25">
      <c r="D63274"/>
    </row>
    <row r="63275" spans="4:4" x14ac:dyDescent="0.25">
      <c r="D63275"/>
    </row>
    <row r="63276" spans="4:4" x14ac:dyDescent="0.25">
      <c r="D63276"/>
    </row>
    <row r="63277" spans="4:4" x14ac:dyDescent="0.25">
      <c r="D63277"/>
    </row>
    <row r="63278" spans="4:4" x14ac:dyDescent="0.25">
      <c r="D63278"/>
    </row>
    <row r="63279" spans="4:4" x14ac:dyDescent="0.25">
      <c r="D63279"/>
    </row>
    <row r="63280" spans="4:4" x14ac:dyDescent="0.25">
      <c r="D63280"/>
    </row>
    <row r="63281" spans="4:4" x14ac:dyDescent="0.25">
      <c r="D63281"/>
    </row>
    <row r="63282" spans="4:4" x14ac:dyDescent="0.25">
      <c r="D63282"/>
    </row>
    <row r="63283" spans="4:4" x14ac:dyDescent="0.25">
      <c r="D63283"/>
    </row>
    <row r="63284" spans="4:4" x14ac:dyDescent="0.25">
      <c r="D63284"/>
    </row>
    <row r="63285" spans="4:4" x14ac:dyDescent="0.25">
      <c r="D63285"/>
    </row>
    <row r="63286" spans="4:4" x14ac:dyDescent="0.25">
      <c r="D63286"/>
    </row>
    <row r="63287" spans="4:4" x14ac:dyDescent="0.25">
      <c r="D63287"/>
    </row>
    <row r="63288" spans="4:4" x14ac:dyDescent="0.25">
      <c r="D63288"/>
    </row>
    <row r="63289" spans="4:4" x14ac:dyDescent="0.25">
      <c r="D63289"/>
    </row>
    <row r="63290" spans="4:4" x14ac:dyDescent="0.25">
      <c r="D63290"/>
    </row>
    <row r="63291" spans="4:4" x14ac:dyDescent="0.25">
      <c r="D63291"/>
    </row>
    <row r="63292" spans="4:4" x14ac:dyDescent="0.25">
      <c r="D63292"/>
    </row>
    <row r="63293" spans="4:4" x14ac:dyDescent="0.25">
      <c r="D63293"/>
    </row>
    <row r="63294" spans="4:4" x14ac:dyDescent="0.25">
      <c r="D63294"/>
    </row>
    <row r="63295" spans="4:4" x14ac:dyDescent="0.25">
      <c r="D63295"/>
    </row>
    <row r="63296" spans="4:4" x14ac:dyDescent="0.25">
      <c r="D63296"/>
    </row>
    <row r="63297" spans="4:4" x14ac:dyDescent="0.25">
      <c r="D63297"/>
    </row>
    <row r="63298" spans="4:4" x14ac:dyDescent="0.25">
      <c r="D63298"/>
    </row>
    <row r="63299" spans="4:4" x14ac:dyDescent="0.25">
      <c r="D63299"/>
    </row>
    <row r="63300" spans="4:4" x14ac:dyDescent="0.25">
      <c r="D63300"/>
    </row>
    <row r="63301" spans="4:4" x14ac:dyDescent="0.25">
      <c r="D63301"/>
    </row>
    <row r="63302" spans="4:4" x14ac:dyDescent="0.25">
      <c r="D63302"/>
    </row>
    <row r="63303" spans="4:4" x14ac:dyDescent="0.25">
      <c r="D63303"/>
    </row>
    <row r="63304" spans="4:4" x14ac:dyDescent="0.25">
      <c r="D63304"/>
    </row>
    <row r="63305" spans="4:4" x14ac:dyDescent="0.25">
      <c r="D63305"/>
    </row>
    <row r="63306" spans="4:4" x14ac:dyDescent="0.25">
      <c r="D63306"/>
    </row>
    <row r="63307" spans="4:4" x14ac:dyDescent="0.25">
      <c r="D63307"/>
    </row>
    <row r="63308" spans="4:4" x14ac:dyDescent="0.25">
      <c r="D63308"/>
    </row>
    <row r="63309" spans="4:4" x14ac:dyDescent="0.25">
      <c r="D63309"/>
    </row>
    <row r="63310" spans="4:4" x14ac:dyDescent="0.25">
      <c r="D63310"/>
    </row>
    <row r="63311" spans="4:4" x14ac:dyDescent="0.25">
      <c r="D63311"/>
    </row>
    <row r="63312" spans="4:4" x14ac:dyDescent="0.25">
      <c r="D63312"/>
    </row>
    <row r="63313" spans="4:4" x14ac:dyDescent="0.25">
      <c r="D63313"/>
    </row>
    <row r="63314" spans="4:4" x14ac:dyDescent="0.25">
      <c r="D63314"/>
    </row>
    <row r="63315" spans="4:4" x14ac:dyDescent="0.25">
      <c r="D63315"/>
    </row>
    <row r="63316" spans="4:4" x14ac:dyDescent="0.25">
      <c r="D63316"/>
    </row>
    <row r="63317" spans="4:4" x14ac:dyDescent="0.25">
      <c r="D63317"/>
    </row>
    <row r="63318" spans="4:4" x14ac:dyDescent="0.25">
      <c r="D63318"/>
    </row>
    <row r="63319" spans="4:4" x14ac:dyDescent="0.25">
      <c r="D63319"/>
    </row>
    <row r="63320" spans="4:4" x14ac:dyDescent="0.25">
      <c r="D63320"/>
    </row>
    <row r="63321" spans="4:4" x14ac:dyDescent="0.25">
      <c r="D63321"/>
    </row>
    <row r="63322" spans="4:4" x14ac:dyDescent="0.25">
      <c r="D63322"/>
    </row>
    <row r="63323" spans="4:4" x14ac:dyDescent="0.25">
      <c r="D63323"/>
    </row>
    <row r="63324" spans="4:4" x14ac:dyDescent="0.25">
      <c r="D63324"/>
    </row>
    <row r="63325" spans="4:4" x14ac:dyDescent="0.25">
      <c r="D63325"/>
    </row>
    <row r="63326" spans="4:4" x14ac:dyDescent="0.25">
      <c r="D63326"/>
    </row>
    <row r="63327" spans="4:4" x14ac:dyDescent="0.25">
      <c r="D63327"/>
    </row>
    <row r="63328" spans="4:4" x14ac:dyDescent="0.25">
      <c r="D63328"/>
    </row>
    <row r="63329" spans="4:4" x14ac:dyDescent="0.25">
      <c r="D63329"/>
    </row>
    <row r="63330" spans="4:4" x14ac:dyDescent="0.25">
      <c r="D63330"/>
    </row>
    <row r="63331" spans="4:4" x14ac:dyDescent="0.25">
      <c r="D63331"/>
    </row>
    <row r="63332" spans="4:4" x14ac:dyDescent="0.25">
      <c r="D63332"/>
    </row>
    <row r="63333" spans="4:4" x14ac:dyDescent="0.25">
      <c r="D63333"/>
    </row>
    <row r="63334" spans="4:4" x14ac:dyDescent="0.25">
      <c r="D63334"/>
    </row>
    <row r="63335" spans="4:4" x14ac:dyDescent="0.25">
      <c r="D63335"/>
    </row>
    <row r="63336" spans="4:4" x14ac:dyDescent="0.25">
      <c r="D63336"/>
    </row>
    <row r="63337" spans="4:4" x14ac:dyDescent="0.25">
      <c r="D63337"/>
    </row>
    <row r="63338" spans="4:4" x14ac:dyDescent="0.25">
      <c r="D63338"/>
    </row>
    <row r="63339" spans="4:4" x14ac:dyDescent="0.25">
      <c r="D63339"/>
    </row>
    <row r="63340" spans="4:4" x14ac:dyDescent="0.25">
      <c r="D63340"/>
    </row>
    <row r="63341" spans="4:4" x14ac:dyDescent="0.25">
      <c r="D63341"/>
    </row>
    <row r="63342" spans="4:4" x14ac:dyDescent="0.25">
      <c r="D63342"/>
    </row>
    <row r="63343" spans="4:4" x14ac:dyDescent="0.25">
      <c r="D63343"/>
    </row>
    <row r="63344" spans="4:4" x14ac:dyDescent="0.25">
      <c r="D63344"/>
    </row>
    <row r="63345" spans="4:4" x14ac:dyDescent="0.25">
      <c r="D63345"/>
    </row>
    <row r="63346" spans="4:4" x14ac:dyDescent="0.25">
      <c r="D63346"/>
    </row>
    <row r="63347" spans="4:4" x14ac:dyDescent="0.25">
      <c r="D63347"/>
    </row>
    <row r="63348" spans="4:4" x14ac:dyDescent="0.25">
      <c r="D63348"/>
    </row>
    <row r="63349" spans="4:4" x14ac:dyDescent="0.25">
      <c r="D63349"/>
    </row>
    <row r="63350" spans="4:4" x14ac:dyDescent="0.25">
      <c r="D63350"/>
    </row>
    <row r="63351" spans="4:4" x14ac:dyDescent="0.25">
      <c r="D63351"/>
    </row>
    <row r="63352" spans="4:4" x14ac:dyDescent="0.25">
      <c r="D63352"/>
    </row>
    <row r="63353" spans="4:4" x14ac:dyDescent="0.25">
      <c r="D63353"/>
    </row>
    <row r="63354" spans="4:4" x14ac:dyDescent="0.25">
      <c r="D63354"/>
    </row>
    <row r="63355" spans="4:4" x14ac:dyDescent="0.25">
      <c r="D63355"/>
    </row>
    <row r="63356" spans="4:4" x14ac:dyDescent="0.25">
      <c r="D63356"/>
    </row>
    <row r="63357" spans="4:4" x14ac:dyDescent="0.25">
      <c r="D63357"/>
    </row>
    <row r="63358" spans="4:4" x14ac:dyDescent="0.25">
      <c r="D63358"/>
    </row>
    <row r="63359" spans="4:4" x14ac:dyDescent="0.25">
      <c r="D63359"/>
    </row>
    <row r="63360" spans="4:4" x14ac:dyDescent="0.25">
      <c r="D63360"/>
    </row>
    <row r="63361" spans="4:4" x14ac:dyDescent="0.25">
      <c r="D63361"/>
    </row>
    <row r="63362" spans="4:4" x14ac:dyDescent="0.25">
      <c r="D63362"/>
    </row>
    <row r="63363" spans="4:4" x14ac:dyDescent="0.25">
      <c r="D63363"/>
    </row>
    <row r="63364" spans="4:4" x14ac:dyDescent="0.25">
      <c r="D63364"/>
    </row>
    <row r="63365" spans="4:4" x14ac:dyDescent="0.25">
      <c r="D63365"/>
    </row>
    <row r="63366" spans="4:4" x14ac:dyDescent="0.25">
      <c r="D63366"/>
    </row>
    <row r="63367" spans="4:4" x14ac:dyDescent="0.25">
      <c r="D63367"/>
    </row>
    <row r="63368" spans="4:4" x14ac:dyDescent="0.25">
      <c r="D63368"/>
    </row>
    <row r="63369" spans="4:4" x14ac:dyDescent="0.25">
      <c r="D63369"/>
    </row>
    <row r="63370" spans="4:4" x14ac:dyDescent="0.25">
      <c r="D63370"/>
    </row>
    <row r="63371" spans="4:4" x14ac:dyDescent="0.25">
      <c r="D63371"/>
    </row>
    <row r="63372" spans="4:4" x14ac:dyDescent="0.25">
      <c r="D63372"/>
    </row>
    <row r="63373" spans="4:4" x14ac:dyDescent="0.25">
      <c r="D63373"/>
    </row>
    <row r="63374" spans="4:4" x14ac:dyDescent="0.25">
      <c r="D63374"/>
    </row>
    <row r="63375" spans="4:4" x14ac:dyDescent="0.25">
      <c r="D63375"/>
    </row>
    <row r="63376" spans="4:4" x14ac:dyDescent="0.25">
      <c r="D63376"/>
    </row>
    <row r="63377" spans="4:4" x14ac:dyDescent="0.25">
      <c r="D63377"/>
    </row>
    <row r="63378" spans="4:4" x14ac:dyDescent="0.25">
      <c r="D63378"/>
    </row>
    <row r="63379" spans="4:4" x14ac:dyDescent="0.25">
      <c r="D63379"/>
    </row>
    <row r="63380" spans="4:4" x14ac:dyDescent="0.25">
      <c r="D63380"/>
    </row>
    <row r="63381" spans="4:4" x14ac:dyDescent="0.25">
      <c r="D63381"/>
    </row>
    <row r="63382" spans="4:4" x14ac:dyDescent="0.25">
      <c r="D63382"/>
    </row>
    <row r="63383" spans="4:4" x14ac:dyDescent="0.25">
      <c r="D63383"/>
    </row>
    <row r="63384" spans="4:4" x14ac:dyDescent="0.25">
      <c r="D63384"/>
    </row>
    <row r="63385" spans="4:4" x14ac:dyDescent="0.25">
      <c r="D63385"/>
    </row>
    <row r="63386" spans="4:4" x14ac:dyDescent="0.25">
      <c r="D63386"/>
    </row>
    <row r="63387" spans="4:4" x14ac:dyDescent="0.25">
      <c r="D63387"/>
    </row>
    <row r="63388" spans="4:4" x14ac:dyDescent="0.25">
      <c r="D63388"/>
    </row>
    <row r="63389" spans="4:4" x14ac:dyDescent="0.25">
      <c r="D63389"/>
    </row>
    <row r="63390" spans="4:4" x14ac:dyDescent="0.25">
      <c r="D63390"/>
    </row>
    <row r="63391" spans="4:4" x14ac:dyDescent="0.25">
      <c r="D63391"/>
    </row>
    <row r="63392" spans="4:4" x14ac:dyDescent="0.25">
      <c r="D63392"/>
    </row>
    <row r="63393" spans="4:4" x14ac:dyDescent="0.25">
      <c r="D63393"/>
    </row>
    <row r="63394" spans="4:4" x14ac:dyDescent="0.25">
      <c r="D63394"/>
    </row>
    <row r="63395" spans="4:4" x14ac:dyDescent="0.25">
      <c r="D63395"/>
    </row>
    <row r="63396" spans="4:4" x14ac:dyDescent="0.25">
      <c r="D63396"/>
    </row>
    <row r="63397" spans="4:4" x14ac:dyDescent="0.25">
      <c r="D63397"/>
    </row>
    <row r="63398" spans="4:4" x14ac:dyDescent="0.25">
      <c r="D63398"/>
    </row>
    <row r="63399" spans="4:4" x14ac:dyDescent="0.25">
      <c r="D63399"/>
    </row>
    <row r="63400" spans="4:4" x14ac:dyDescent="0.25">
      <c r="D63400"/>
    </row>
    <row r="63401" spans="4:4" x14ac:dyDescent="0.25">
      <c r="D63401"/>
    </row>
    <row r="63402" spans="4:4" x14ac:dyDescent="0.25">
      <c r="D63402"/>
    </row>
    <row r="63403" spans="4:4" x14ac:dyDescent="0.25">
      <c r="D63403"/>
    </row>
    <row r="63404" spans="4:4" x14ac:dyDescent="0.25">
      <c r="D63404"/>
    </row>
    <row r="63405" spans="4:4" x14ac:dyDescent="0.25">
      <c r="D63405"/>
    </row>
    <row r="63406" spans="4:4" x14ac:dyDescent="0.25">
      <c r="D63406"/>
    </row>
    <row r="63407" spans="4:4" x14ac:dyDescent="0.25">
      <c r="D63407"/>
    </row>
    <row r="63408" spans="4:4" x14ac:dyDescent="0.25">
      <c r="D63408"/>
    </row>
    <row r="63409" spans="4:4" x14ac:dyDescent="0.25">
      <c r="D63409"/>
    </row>
    <row r="63410" spans="4:4" x14ac:dyDescent="0.25">
      <c r="D63410"/>
    </row>
    <row r="63411" spans="4:4" x14ac:dyDescent="0.25">
      <c r="D63411"/>
    </row>
    <row r="63412" spans="4:4" x14ac:dyDescent="0.25">
      <c r="D63412"/>
    </row>
    <row r="63413" spans="4:4" x14ac:dyDescent="0.25">
      <c r="D63413"/>
    </row>
    <row r="63414" spans="4:4" x14ac:dyDescent="0.25">
      <c r="D63414"/>
    </row>
    <row r="63415" spans="4:4" x14ac:dyDescent="0.25">
      <c r="D63415"/>
    </row>
    <row r="63416" spans="4:4" x14ac:dyDescent="0.25">
      <c r="D63416"/>
    </row>
    <row r="63417" spans="4:4" x14ac:dyDescent="0.25">
      <c r="D63417"/>
    </row>
    <row r="63418" spans="4:4" x14ac:dyDescent="0.25">
      <c r="D63418"/>
    </row>
    <row r="63419" spans="4:4" x14ac:dyDescent="0.25">
      <c r="D63419"/>
    </row>
    <row r="63420" spans="4:4" x14ac:dyDescent="0.25">
      <c r="D63420"/>
    </row>
    <row r="63421" spans="4:4" x14ac:dyDescent="0.25">
      <c r="D63421"/>
    </row>
    <row r="63422" spans="4:4" x14ac:dyDescent="0.25">
      <c r="D63422"/>
    </row>
    <row r="63423" spans="4:4" x14ac:dyDescent="0.25">
      <c r="D63423"/>
    </row>
    <row r="63424" spans="4:4" x14ac:dyDescent="0.25">
      <c r="D63424"/>
    </row>
    <row r="63425" spans="4:4" x14ac:dyDescent="0.25">
      <c r="D63425"/>
    </row>
    <row r="63426" spans="4:4" x14ac:dyDescent="0.25">
      <c r="D63426"/>
    </row>
    <row r="63427" spans="4:4" x14ac:dyDescent="0.25">
      <c r="D63427"/>
    </row>
    <row r="63428" spans="4:4" x14ac:dyDescent="0.25">
      <c r="D63428"/>
    </row>
    <row r="63429" spans="4:4" x14ac:dyDescent="0.25">
      <c r="D63429"/>
    </row>
    <row r="63430" spans="4:4" x14ac:dyDescent="0.25">
      <c r="D63430"/>
    </row>
    <row r="63431" spans="4:4" x14ac:dyDescent="0.25">
      <c r="D63431"/>
    </row>
    <row r="63432" spans="4:4" x14ac:dyDescent="0.25">
      <c r="D63432"/>
    </row>
    <row r="63433" spans="4:4" x14ac:dyDescent="0.25">
      <c r="D63433"/>
    </row>
    <row r="63434" spans="4:4" x14ac:dyDescent="0.25">
      <c r="D63434"/>
    </row>
    <row r="63435" spans="4:4" x14ac:dyDescent="0.25">
      <c r="D63435"/>
    </row>
    <row r="63436" spans="4:4" x14ac:dyDescent="0.25">
      <c r="D63436"/>
    </row>
    <row r="63437" spans="4:4" x14ac:dyDescent="0.25">
      <c r="D63437"/>
    </row>
    <row r="63438" spans="4:4" x14ac:dyDescent="0.25">
      <c r="D63438"/>
    </row>
    <row r="63439" spans="4:4" x14ac:dyDescent="0.25">
      <c r="D63439"/>
    </row>
    <row r="63440" spans="4:4" x14ac:dyDescent="0.25">
      <c r="D63440"/>
    </row>
    <row r="63441" spans="4:4" x14ac:dyDescent="0.25">
      <c r="D63441"/>
    </row>
    <row r="63442" spans="4:4" x14ac:dyDescent="0.25">
      <c r="D63442"/>
    </row>
    <row r="63443" spans="4:4" x14ac:dyDescent="0.25">
      <c r="D63443"/>
    </row>
    <row r="63444" spans="4:4" x14ac:dyDescent="0.25">
      <c r="D63444"/>
    </row>
    <row r="63445" spans="4:4" x14ac:dyDescent="0.25">
      <c r="D63445"/>
    </row>
    <row r="63446" spans="4:4" x14ac:dyDescent="0.25">
      <c r="D63446"/>
    </row>
    <row r="63447" spans="4:4" x14ac:dyDescent="0.25">
      <c r="D63447"/>
    </row>
    <row r="63448" spans="4:4" x14ac:dyDescent="0.25">
      <c r="D63448"/>
    </row>
    <row r="63449" spans="4:4" x14ac:dyDescent="0.25">
      <c r="D63449"/>
    </row>
    <row r="63450" spans="4:4" x14ac:dyDescent="0.25">
      <c r="D63450"/>
    </row>
    <row r="63451" spans="4:4" x14ac:dyDescent="0.25">
      <c r="D63451"/>
    </row>
    <row r="63452" spans="4:4" x14ac:dyDescent="0.25">
      <c r="D63452"/>
    </row>
    <row r="63453" spans="4:4" x14ac:dyDescent="0.25">
      <c r="D63453"/>
    </row>
    <row r="63454" spans="4:4" x14ac:dyDescent="0.25">
      <c r="D63454"/>
    </row>
    <row r="63455" spans="4:4" x14ac:dyDescent="0.25">
      <c r="D63455"/>
    </row>
    <row r="63456" spans="4:4" x14ac:dyDescent="0.25">
      <c r="D63456"/>
    </row>
    <row r="63457" spans="4:4" x14ac:dyDescent="0.25">
      <c r="D63457"/>
    </row>
    <row r="63458" spans="4:4" x14ac:dyDescent="0.25">
      <c r="D63458"/>
    </row>
    <row r="63459" spans="4:4" x14ac:dyDescent="0.25">
      <c r="D63459"/>
    </row>
    <row r="63460" spans="4:4" x14ac:dyDescent="0.25">
      <c r="D63460"/>
    </row>
    <row r="63461" spans="4:4" x14ac:dyDescent="0.25">
      <c r="D63461"/>
    </row>
    <row r="63462" spans="4:4" x14ac:dyDescent="0.25">
      <c r="D63462"/>
    </row>
    <row r="63463" spans="4:4" x14ac:dyDescent="0.25">
      <c r="D63463"/>
    </row>
    <row r="63464" spans="4:4" x14ac:dyDescent="0.25">
      <c r="D63464"/>
    </row>
    <row r="63465" spans="4:4" x14ac:dyDescent="0.25">
      <c r="D63465"/>
    </row>
    <row r="63466" spans="4:4" x14ac:dyDescent="0.25">
      <c r="D63466"/>
    </row>
    <row r="63467" spans="4:4" x14ac:dyDescent="0.25">
      <c r="D63467"/>
    </row>
    <row r="63468" spans="4:4" x14ac:dyDescent="0.25">
      <c r="D63468"/>
    </row>
    <row r="63469" spans="4:4" x14ac:dyDescent="0.25">
      <c r="D63469"/>
    </row>
    <row r="63470" spans="4:4" x14ac:dyDescent="0.25">
      <c r="D63470"/>
    </row>
    <row r="63471" spans="4:4" x14ac:dyDescent="0.25">
      <c r="D63471"/>
    </row>
    <row r="63472" spans="4:4" x14ac:dyDescent="0.25">
      <c r="D63472"/>
    </row>
    <row r="63473" spans="4:4" x14ac:dyDescent="0.25">
      <c r="D63473"/>
    </row>
    <row r="63474" spans="4:4" x14ac:dyDescent="0.25">
      <c r="D63474"/>
    </row>
    <row r="63475" spans="4:4" x14ac:dyDescent="0.25">
      <c r="D63475"/>
    </row>
    <row r="63476" spans="4:4" x14ac:dyDescent="0.25">
      <c r="D63476"/>
    </row>
    <row r="63477" spans="4:4" x14ac:dyDescent="0.25">
      <c r="D63477"/>
    </row>
    <row r="63478" spans="4:4" x14ac:dyDescent="0.25">
      <c r="D63478"/>
    </row>
    <row r="63479" spans="4:4" x14ac:dyDescent="0.25">
      <c r="D63479"/>
    </row>
    <row r="63480" spans="4:4" x14ac:dyDescent="0.25">
      <c r="D63480"/>
    </row>
    <row r="63481" spans="4:4" x14ac:dyDescent="0.25">
      <c r="D63481"/>
    </row>
    <row r="63482" spans="4:4" x14ac:dyDescent="0.25">
      <c r="D63482"/>
    </row>
    <row r="63483" spans="4:4" x14ac:dyDescent="0.25">
      <c r="D63483"/>
    </row>
    <row r="63484" spans="4:4" x14ac:dyDescent="0.25">
      <c r="D63484"/>
    </row>
    <row r="63485" spans="4:4" x14ac:dyDescent="0.25">
      <c r="D63485"/>
    </row>
    <row r="63486" spans="4:4" x14ac:dyDescent="0.25">
      <c r="D63486"/>
    </row>
    <row r="63487" spans="4:4" x14ac:dyDescent="0.25">
      <c r="D63487"/>
    </row>
    <row r="63488" spans="4:4" x14ac:dyDescent="0.25">
      <c r="D63488"/>
    </row>
    <row r="63489" spans="4:4" x14ac:dyDescent="0.25">
      <c r="D63489"/>
    </row>
    <row r="63490" spans="4:4" x14ac:dyDescent="0.25">
      <c r="D63490"/>
    </row>
    <row r="63491" spans="4:4" x14ac:dyDescent="0.25">
      <c r="D63491"/>
    </row>
    <row r="63492" spans="4:4" x14ac:dyDescent="0.25">
      <c r="D63492"/>
    </row>
    <row r="63493" spans="4:4" x14ac:dyDescent="0.25">
      <c r="D63493"/>
    </row>
    <row r="63494" spans="4:4" x14ac:dyDescent="0.25">
      <c r="D63494"/>
    </row>
    <row r="63495" spans="4:4" x14ac:dyDescent="0.25">
      <c r="D63495"/>
    </row>
    <row r="63496" spans="4:4" x14ac:dyDescent="0.25">
      <c r="D63496"/>
    </row>
    <row r="63497" spans="4:4" x14ac:dyDescent="0.25">
      <c r="D63497"/>
    </row>
    <row r="63498" spans="4:4" x14ac:dyDescent="0.25">
      <c r="D63498"/>
    </row>
    <row r="63499" spans="4:4" x14ac:dyDescent="0.25">
      <c r="D63499"/>
    </row>
    <row r="63500" spans="4:4" x14ac:dyDescent="0.25">
      <c r="D63500"/>
    </row>
    <row r="63501" spans="4:4" x14ac:dyDescent="0.25">
      <c r="D63501"/>
    </row>
    <row r="63502" spans="4:4" x14ac:dyDescent="0.25">
      <c r="D63502"/>
    </row>
    <row r="63503" spans="4:4" x14ac:dyDescent="0.25">
      <c r="D63503"/>
    </row>
    <row r="63504" spans="4:4" x14ac:dyDescent="0.25">
      <c r="D63504"/>
    </row>
    <row r="63505" spans="4:4" x14ac:dyDescent="0.25">
      <c r="D63505"/>
    </row>
    <row r="63506" spans="4:4" x14ac:dyDescent="0.25">
      <c r="D63506"/>
    </row>
    <row r="63507" spans="4:4" x14ac:dyDescent="0.25">
      <c r="D63507"/>
    </row>
    <row r="63508" spans="4:4" x14ac:dyDescent="0.25">
      <c r="D63508"/>
    </row>
    <row r="63509" spans="4:4" x14ac:dyDescent="0.25">
      <c r="D63509"/>
    </row>
    <row r="63510" spans="4:4" x14ac:dyDescent="0.25">
      <c r="D63510"/>
    </row>
    <row r="63511" spans="4:4" x14ac:dyDescent="0.25">
      <c r="D63511"/>
    </row>
    <row r="63512" spans="4:4" x14ac:dyDescent="0.25">
      <c r="D63512"/>
    </row>
    <row r="63513" spans="4:4" x14ac:dyDescent="0.25">
      <c r="D63513"/>
    </row>
    <row r="63514" spans="4:4" x14ac:dyDescent="0.25">
      <c r="D63514"/>
    </row>
    <row r="63515" spans="4:4" x14ac:dyDescent="0.25">
      <c r="D63515"/>
    </row>
    <row r="63516" spans="4:4" x14ac:dyDescent="0.25">
      <c r="D63516"/>
    </row>
    <row r="63517" spans="4:4" x14ac:dyDescent="0.25">
      <c r="D63517"/>
    </row>
    <row r="63518" spans="4:4" x14ac:dyDescent="0.25">
      <c r="D63518"/>
    </row>
    <row r="63519" spans="4:4" x14ac:dyDescent="0.25">
      <c r="D63519"/>
    </row>
    <row r="63520" spans="4:4" x14ac:dyDescent="0.25">
      <c r="D63520"/>
    </row>
    <row r="63521" spans="4:4" x14ac:dyDescent="0.25">
      <c r="D63521"/>
    </row>
    <row r="63522" spans="4:4" x14ac:dyDescent="0.25">
      <c r="D63522"/>
    </row>
    <row r="63523" spans="4:4" x14ac:dyDescent="0.25">
      <c r="D63523"/>
    </row>
    <row r="63524" spans="4:4" x14ac:dyDescent="0.25">
      <c r="D63524"/>
    </row>
    <row r="63525" spans="4:4" x14ac:dyDescent="0.25">
      <c r="D63525"/>
    </row>
    <row r="63526" spans="4:4" x14ac:dyDescent="0.25">
      <c r="D63526"/>
    </row>
    <row r="63527" spans="4:4" x14ac:dyDescent="0.25">
      <c r="D63527"/>
    </row>
    <row r="63528" spans="4:4" x14ac:dyDescent="0.25">
      <c r="D63528"/>
    </row>
    <row r="63529" spans="4:4" x14ac:dyDescent="0.25">
      <c r="D63529"/>
    </row>
    <row r="63530" spans="4:4" x14ac:dyDescent="0.25">
      <c r="D63530"/>
    </row>
    <row r="63531" spans="4:4" x14ac:dyDescent="0.25">
      <c r="D63531"/>
    </row>
    <row r="63532" spans="4:4" x14ac:dyDescent="0.25">
      <c r="D63532"/>
    </row>
    <row r="63533" spans="4:4" x14ac:dyDescent="0.25">
      <c r="D63533"/>
    </row>
    <row r="63534" spans="4:4" x14ac:dyDescent="0.25">
      <c r="D63534"/>
    </row>
    <row r="63535" spans="4:4" x14ac:dyDescent="0.25">
      <c r="D63535"/>
    </row>
    <row r="63536" spans="4:4" x14ac:dyDescent="0.25">
      <c r="D63536"/>
    </row>
    <row r="63537" spans="4:4" x14ac:dyDescent="0.25">
      <c r="D63537"/>
    </row>
    <row r="63538" spans="4:4" x14ac:dyDescent="0.25">
      <c r="D63538"/>
    </row>
    <row r="63539" spans="4:4" x14ac:dyDescent="0.25">
      <c r="D63539"/>
    </row>
    <row r="63540" spans="4:4" x14ac:dyDescent="0.25">
      <c r="D63540"/>
    </row>
    <row r="63541" spans="4:4" x14ac:dyDescent="0.25">
      <c r="D63541"/>
    </row>
    <row r="63542" spans="4:4" x14ac:dyDescent="0.25">
      <c r="D63542"/>
    </row>
    <row r="63543" spans="4:4" x14ac:dyDescent="0.25">
      <c r="D63543"/>
    </row>
    <row r="63544" spans="4:4" x14ac:dyDescent="0.25">
      <c r="D63544"/>
    </row>
    <row r="63545" spans="4:4" x14ac:dyDescent="0.25">
      <c r="D63545"/>
    </row>
    <row r="63546" spans="4:4" x14ac:dyDescent="0.25">
      <c r="D63546"/>
    </row>
    <row r="63547" spans="4:4" x14ac:dyDescent="0.25">
      <c r="D63547"/>
    </row>
    <row r="63548" spans="4:4" x14ac:dyDescent="0.25">
      <c r="D63548"/>
    </row>
    <row r="63549" spans="4:4" x14ac:dyDescent="0.25">
      <c r="D63549"/>
    </row>
    <row r="63550" spans="4:4" x14ac:dyDescent="0.25">
      <c r="D63550"/>
    </row>
    <row r="63551" spans="4:4" x14ac:dyDescent="0.25">
      <c r="D63551"/>
    </row>
    <row r="63552" spans="4:4" x14ac:dyDescent="0.25">
      <c r="D63552"/>
    </row>
    <row r="63553" spans="4:4" x14ac:dyDescent="0.25">
      <c r="D63553"/>
    </row>
    <row r="63554" spans="4:4" x14ac:dyDescent="0.25">
      <c r="D63554"/>
    </row>
    <row r="63555" spans="4:4" x14ac:dyDescent="0.25">
      <c r="D63555"/>
    </row>
    <row r="63556" spans="4:4" x14ac:dyDescent="0.25">
      <c r="D63556"/>
    </row>
    <row r="63557" spans="4:4" x14ac:dyDescent="0.25">
      <c r="D63557"/>
    </row>
    <row r="63558" spans="4:4" x14ac:dyDescent="0.25">
      <c r="D63558"/>
    </row>
    <row r="63559" spans="4:4" x14ac:dyDescent="0.25">
      <c r="D63559"/>
    </row>
    <row r="63560" spans="4:4" x14ac:dyDescent="0.25">
      <c r="D63560"/>
    </row>
    <row r="63561" spans="4:4" x14ac:dyDescent="0.25">
      <c r="D63561"/>
    </row>
    <row r="63562" spans="4:4" x14ac:dyDescent="0.25">
      <c r="D63562"/>
    </row>
    <row r="63563" spans="4:4" x14ac:dyDescent="0.25">
      <c r="D63563"/>
    </row>
    <row r="63564" spans="4:4" x14ac:dyDescent="0.25">
      <c r="D63564"/>
    </row>
    <row r="63565" spans="4:4" x14ac:dyDescent="0.25">
      <c r="D63565"/>
    </row>
    <row r="63566" spans="4:4" x14ac:dyDescent="0.25">
      <c r="D63566"/>
    </row>
    <row r="63567" spans="4:4" x14ac:dyDescent="0.25">
      <c r="D63567"/>
    </row>
    <row r="63568" spans="4:4" x14ac:dyDescent="0.25">
      <c r="D63568"/>
    </row>
    <row r="63569" spans="4:4" x14ac:dyDescent="0.25">
      <c r="D63569"/>
    </row>
    <row r="63570" spans="4:4" x14ac:dyDescent="0.25">
      <c r="D63570"/>
    </row>
    <row r="63571" spans="4:4" x14ac:dyDescent="0.25">
      <c r="D63571"/>
    </row>
    <row r="63572" spans="4:4" x14ac:dyDescent="0.25">
      <c r="D63572"/>
    </row>
    <row r="63573" spans="4:4" x14ac:dyDescent="0.25">
      <c r="D63573"/>
    </row>
    <row r="63574" spans="4:4" x14ac:dyDescent="0.25">
      <c r="D63574"/>
    </row>
    <row r="63575" spans="4:4" x14ac:dyDescent="0.25">
      <c r="D63575"/>
    </row>
    <row r="63576" spans="4:4" x14ac:dyDescent="0.25">
      <c r="D63576"/>
    </row>
    <row r="63577" spans="4:4" x14ac:dyDescent="0.25">
      <c r="D63577"/>
    </row>
    <row r="63578" spans="4:4" x14ac:dyDescent="0.25">
      <c r="D63578"/>
    </row>
    <row r="63579" spans="4:4" x14ac:dyDescent="0.25">
      <c r="D63579"/>
    </row>
    <row r="63580" spans="4:4" x14ac:dyDescent="0.25">
      <c r="D63580"/>
    </row>
    <row r="63581" spans="4:4" x14ac:dyDescent="0.25">
      <c r="D63581"/>
    </row>
    <row r="63582" spans="4:4" x14ac:dyDescent="0.25">
      <c r="D63582"/>
    </row>
    <row r="63583" spans="4:4" x14ac:dyDescent="0.25">
      <c r="D63583"/>
    </row>
    <row r="63584" spans="4:4" x14ac:dyDescent="0.25">
      <c r="D63584"/>
    </row>
    <row r="63585" spans="4:4" x14ac:dyDescent="0.25">
      <c r="D63585"/>
    </row>
    <row r="63586" spans="4:4" x14ac:dyDescent="0.25">
      <c r="D63586"/>
    </row>
    <row r="63587" spans="4:4" x14ac:dyDescent="0.25">
      <c r="D63587"/>
    </row>
    <row r="63588" spans="4:4" x14ac:dyDescent="0.25">
      <c r="D63588"/>
    </row>
    <row r="63589" spans="4:4" x14ac:dyDescent="0.25">
      <c r="D63589"/>
    </row>
    <row r="63590" spans="4:4" x14ac:dyDescent="0.25">
      <c r="D63590"/>
    </row>
    <row r="63591" spans="4:4" x14ac:dyDescent="0.25">
      <c r="D63591"/>
    </row>
    <row r="63592" spans="4:4" x14ac:dyDescent="0.25">
      <c r="D63592"/>
    </row>
    <row r="63593" spans="4:4" x14ac:dyDescent="0.25">
      <c r="D63593"/>
    </row>
    <row r="63594" spans="4:4" x14ac:dyDescent="0.25">
      <c r="D63594"/>
    </row>
    <row r="63595" spans="4:4" x14ac:dyDescent="0.25">
      <c r="D63595"/>
    </row>
    <row r="63596" spans="4:4" x14ac:dyDescent="0.25">
      <c r="D63596"/>
    </row>
    <row r="63597" spans="4:4" x14ac:dyDescent="0.25">
      <c r="D63597"/>
    </row>
    <row r="63598" spans="4:4" x14ac:dyDescent="0.25">
      <c r="D63598"/>
    </row>
    <row r="63599" spans="4:4" x14ac:dyDescent="0.25">
      <c r="D63599"/>
    </row>
    <row r="63600" spans="4:4" x14ac:dyDescent="0.25">
      <c r="D63600"/>
    </row>
    <row r="63601" spans="4:4" x14ac:dyDescent="0.25">
      <c r="D63601"/>
    </row>
    <row r="63602" spans="4:4" x14ac:dyDescent="0.25">
      <c r="D63602"/>
    </row>
    <row r="63603" spans="4:4" x14ac:dyDescent="0.25">
      <c r="D63603"/>
    </row>
    <row r="63604" spans="4:4" x14ac:dyDescent="0.25">
      <c r="D63604"/>
    </row>
    <row r="63605" spans="4:4" x14ac:dyDescent="0.25">
      <c r="D63605"/>
    </row>
    <row r="63606" spans="4:4" x14ac:dyDescent="0.25">
      <c r="D63606"/>
    </row>
    <row r="63607" spans="4:4" x14ac:dyDescent="0.25">
      <c r="D63607"/>
    </row>
    <row r="63608" spans="4:4" x14ac:dyDescent="0.25">
      <c r="D63608"/>
    </row>
    <row r="63609" spans="4:4" x14ac:dyDescent="0.25">
      <c r="D63609"/>
    </row>
    <row r="63610" spans="4:4" x14ac:dyDescent="0.25">
      <c r="D63610"/>
    </row>
    <row r="63611" spans="4:4" x14ac:dyDescent="0.25">
      <c r="D63611"/>
    </row>
    <row r="63612" spans="4:4" x14ac:dyDescent="0.25">
      <c r="D63612"/>
    </row>
    <row r="63613" spans="4:4" x14ac:dyDescent="0.25">
      <c r="D63613"/>
    </row>
    <row r="63614" spans="4:4" x14ac:dyDescent="0.25">
      <c r="D63614"/>
    </row>
    <row r="63615" spans="4:4" x14ac:dyDescent="0.25">
      <c r="D63615"/>
    </row>
    <row r="63616" spans="4:4" x14ac:dyDescent="0.25">
      <c r="D63616"/>
    </row>
    <row r="63617" spans="4:4" x14ac:dyDescent="0.25">
      <c r="D63617"/>
    </row>
    <row r="63618" spans="4:4" x14ac:dyDescent="0.25">
      <c r="D63618"/>
    </row>
    <row r="63619" spans="4:4" x14ac:dyDescent="0.25">
      <c r="D63619"/>
    </row>
    <row r="63620" spans="4:4" x14ac:dyDescent="0.25">
      <c r="D63620"/>
    </row>
    <row r="63621" spans="4:4" x14ac:dyDescent="0.25">
      <c r="D63621"/>
    </row>
    <row r="63622" spans="4:4" x14ac:dyDescent="0.25">
      <c r="D63622"/>
    </row>
    <row r="63623" spans="4:4" x14ac:dyDescent="0.25">
      <c r="D63623"/>
    </row>
    <row r="63624" spans="4:4" x14ac:dyDescent="0.25">
      <c r="D63624"/>
    </row>
    <row r="63625" spans="4:4" x14ac:dyDescent="0.25">
      <c r="D63625"/>
    </row>
    <row r="63626" spans="4:4" x14ac:dyDescent="0.25">
      <c r="D63626"/>
    </row>
    <row r="63627" spans="4:4" x14ac:dyDescent="0.25">
      <c r="D63627"/>
    </row>
    <row r="63628" spans="4:4" x14ac:dyDescent="0.25">
      <c r="D63628"/>
    </row>
    <row r="63629" spans="4:4" x14ac:dyDescent="0.25">
      <c r="D63629"/>
    </row>
    <row r="63630" spans="4:4" x14ac:dyDescent="0.25">
      <c r="D63630"/>
    </row>
    <row r="63631" spans="4:4" x14ac:dyDescent="0.25">
      <c r="D63631"/>
    </row>
    <row r="63632" spans="4:4" x14ac:dyDescent="0.25">
      <c r="D63632"/>
    </row>
    <row r="63633" spans="4:4" x14ac:dyDescent="0.25">
      <c r="D63633"/>
    </row>
    <row r="63634" spans="4:4" x14ac:dyDescent="0.25">
      <c r="D63634"/>
    </row>
    <row r="63635" spans="4:4" x14ac:dyDescent="0.25">
      <c r="D63635"/>
    </row>
    <row r="63636" spans="4:4" x14ac:dyDescent="0.25">
      <c r="D63636"/>
    </row>
    <row r="63637" spans="4:4" x14ac:dyDescent="0.25">
      <c r="D63637"/>
    </row>
    <row r="63638" spans="4:4" x14ac:dyDescent="0.25">
      <c r="D63638"/>
    </row>
    <row r="63639" spans="4:4" x14ac:dyDescent="0.25">
      <c r="D63639"/>
    </row>
    <row r="63640" spans="4:4" x14ac:dyDescent="0.25">
      <c r="D63640"/>
    </row>
    <row r="63641" spans="4:4" x14ac:dyDescent="0.25">
      <c r="D63641"/>
    </row>
    <row r="63642" spans="4:4" x14ac:dyDescent="0.25">
      <c r="D63642"/>
    </row>
    <row r="63643" spans="4:4" x14ac:dyDescent="0.25">
      <c r="D63643"/>
    </row>
    <row r="63644" spans="4:4" x14ac:dyDescent="0.25">
      <c r="D63644"/>
    </row>
    <row r="63645" spans="4:4" x14ac:dyDescent="0.25">
      <c r="D63645"/>
    </row>
    <row r="63646" spans="4:4" x14ac:dyDescent="0.25">
      <c r="D63646"/>
    </row>
    <row r="63647" spans="4:4" x14ac:dyDescent="0.25">
      <c r="D63647"/>
    </row>
    <row r="63648" spans="4:4" x14ac:dyDescent="0.25">
      <c r="D63648"/>
    </row>
    <row r="63649" spans="4:4" x14ac:dyDescent="0.25">
      <c r="D63649"/>
    </row>
    <row r="63650" spans="4:4" x14ac:dyDescent="0.25">
      <c r="D63650"/>
    </row>
    <row r="63651" spans="4:4" x14ac:dyDescent="0.25">
      <c r="D63651"/>
    </row>
    <row r="63652" spans="4:4" x14ac:dyDescent="0.25">
      <c r="D63652"/>
    </row>
    <row r="63653" spans="4:4" x14ac:dyDescent="0.25">
      <c r="D63653"/>
    </row>
    <row r="63654" spans="4:4" x14ac:dyDescent="0.25">
      <c r="D63654"/>
    </row>
    <row r="63655" spans="4:4" x14ac:dyDescent="0.25">
      <c r="D63655"/>
    </row>
    <row r="63656" spans="4:4" x14ac:dyDescent="0.25">
      <c r="D63656"/>
    </row>
    <row r="63657" spans="4:4" x14ac:dyDescent="0.25">
      <c r="D63657"/>
    </row>
    <row r="63658" spans="4:4" x14ac:dyDescent="0.25">
      <c r="D63658"/>
    </row>
    <row r="63659" spans="4:4" x14ac:dyDescent="0.25">
      <c r="D63659"/>
    </row>
    <row r="63660" spans="4:4" x14ac:dyDescent="0.25">
      <c r="D63660"/>
    </row>
    <row r="63661" spans="4:4" x14ac:dyDescent="0.25">
      <c r="D63661"/>
    </row>
    <row r="63662" spans="4:4" x14ac:dyDescent="0.25">
      <c r="D63662"/>
    </row>
    <row r="63663" spans="4:4" x14ac:dyDescent="0.25">
      <c r="D63663"/>
    </row>
    <row r="63664" spans="4:4" x14ac:dyDescent="0.25">
      <c r="D63664"/>
    </row>
    <row r="63665" spans="4:4" x14ac:dyDescent="0.25">
      <c r="D63665"/>
    </row>
    <row r="63666" spans="4:4" x14ac:dyDescent="0.25">
      <c r="D63666"/>
    </row>
    <row r="63667" spans="4:4" x14ac:dyDescent="0.25">
      <c r="D63667"/>
    </row>
    <row r="63668" spans="4:4" x14ac:dyDescent="0.25">
      <c r="D63668"/>
    </row>
    <row r="63669" spans="4:4" x14ac:dyDescent="0.25">
      <c r="D63669"/>
    </row>
    <row r="63670" spans="4:4" x14ac:dyDescent="0.25">
      <c r="D63670"/>
    </row>
    <row r="63671" spans="4:4" x14ac:dyDescent="0.25">
      <c r="D63671"/>
    </row>
    <row r="63672" spans="4:4" x14ac:dyDescent="0.25">
      <c r="D63672"/>
    </row>
    <row r="63673" spans="4:4" x14ac:dyDescent="0.25">
      <c r="D63673"/>
    </row>
    <row r="63674" spans="4:4" x14ac:dyDescent="0.25">
      <c r="D63674"/>
    </row>
    <row r="63675" spans="4:4" x14ac:dyDescent="0.25">
      <c r="D63675"/>
    </row>
    <row r="63676" spans="4:4" x14ac:dyDescent="0.25">
      <c r="D63676"/>
    </row>
    <row r="63677" spans="4:4" x14ac:dyDescent="0.25">
      <c r="D63677"/>
    </row>
    <row r="63678" spans="4:4" x14ac:dyDescent="0.25">
      <c r="D63678"/>
    </row>
    <row r="63679" spans="4:4" x14ac:dyDescent="0.25">
      <c r="D63679"/>
    </row>
    <row r="63680" spans="4:4" x14ac:dyDescent="0.25">
      <c r="D63680"/>
    </row>
    <row r="63681" spans="4:4" x14ac:dyDescent="0.25">
      <c r="D63681"/>
    </row>
    <row r="63682" spans="4:4" x14ac:dyDescent="0.25">
      <c r="D63682"/>
    </row>
    <row r="63683" spans="4:4" x14ac:dyDescent="0.25">
      <c r="D63683"/>
    </row>
    <row r="63684" spans="4:4" x14ac:dyDescent="0.25">
      <c r="D63684"/>
    </row>
    <row r="63685" spans="4:4" x14ac:dyDescent="0.25">
      <c r="D63685"/>
    </row>
    <row r="63686" spans="4:4" x14ac:dyDescent="0.25">
      <c r="D63686"/>
    </row>
    <row r="63687" spans="4:4" x14ac:dyDescent="0.25">
      <c r="D63687"/>
    </row>
    <row r="63688" spans="4:4" x14ac:dyDescent="0.25">
      <c r="D63688"/>
    </row>
    <row r="63689" spans="4:4" x14ac:dyDescent="0.25">
      <c r="D63689"/>
    </row>
    <row r="63690" spans="4:4" x14ac:dyDescent="0.25">
      <c r="D63690"/>
    </row>
    <row r="63691" spans="4:4" x14ac:dyDescent="0.25">
      <c r="D63691"/>
    </row>
    <row r="63692" spans="4:4" x14ac:dyDescent="0.25">
      <c r="D63692"/>
    </row>
    <row r="63693" spans="4:4" x14ac:dyDescent="0.25">
      <c r="D63693"/>
    </row>
    <row r="63694" spans="4:4" x14ac:dyDescent="0.25">
      <c r="D63694"/>
    </row>
    <row r="63695" spans="4:4" x14ac:dyDescent="0.25">
      <c r="D63695"/>
    </row>
    <row r="63696" spans="4:4" x14ac:dyDescent="0.25">
      <c r="D63696"/>
    </row>
    <row r="63697" spans="4:4" x14ac:dyDescent="0.25">
      <c r="D63697"/>
    </row>
    <row r="63698" spans="4:4" x14ac:dyDescent="0.25">
      <c r="D63698"/>
    </row>
    <row r="63699" spans="4:4" x14ac:dyDescent="0.25">
      <c r="D63699"/>
    </row>
    <row r="63700" spans="4:4" x14ac:dyDescent="0.25">
      <c r="D63700"/>
    </row>
    <row r="63701" spans="4:4" x14ac:dyDescent="0.25">
      <c r="D63701"/>
    </row>
    <row r="63702" spans="4:4" x14ac:dyDescent="0.25">
      <c r="D63702"/>
    </row>
    <row r="63703" spans="4:4" x14ac:dyDescent="0.25">
      <c r="D63703"/>
    </row>
    <row r="63704" spans="4:4" x14ac:dyDescent="0.25">
      <c r="D63704"/>
    </row>
    <row r="63705" spans="4:4" x14ac:dyDescent="0.25">
      <c r="D63705"/>
    </row>
    <row r="63706" spans="4:4" x14ac:dyDescent="0.25">
      <c r="D63706"/>
    </row>
    <row r="63707" spans="4:4" x14ac:dyDescent="0.25">
      <c r="D63707"/>
    </row>
    <row r="63708" spans="4:4" x14ac:dyDescent="0.25">
      <c r="D63708"/>
    </row>
    <row r="63709" spans="4:4" x14ac:dyDescent="0.25">
      <c r="D63709"/>
    </row>
    <row r="63710" spans="4:4" x14ac:dyDescent="0.25">
      <c r="D63710"/>
    </row>
    <row r="63711" spans="4:4" x14ac:dyDescent="0.25">
      <c r="D63711"/>
    </row>
    <row r="63712" spans="4:4" x14ac:dyDescent="0.25">
      <c r="D63712"/>
    </row>
    <row r="63713" spans="4:4" x14ac:dyDescent="0.25">
      <c r="D63713"/>
    </row>
    <row r="63714" spans="4:4" x14ac:dyDescent="0.25">
      <c r="D63714"/>
    </row>
    <row r="63715" spans="4:4" x14ac:dyDescent="0.25">
      <c r="D63715"/>
    </row>
    <row r="63716" spans="4:4" x14ac:dyDescent="0.25">
      <c r="D63716"/>
    </row>
    <row r="63717" spans="4:4" x14ac:dyDescent="0.25">
      <c r="D63717"/>
    </row>
    <row r="63718" spans="4:4" x14ac:dyDescent="0.25">
      <c r="D63718"/>
    </row>
    <row r="63719" spans="4:4" x14ac:dyDescent="0.25">
      <c r="D63719"/>
    </row>
    <row r="63720" spans="4:4" x14ac:dyDescent="0.25">
      <c r="D63720"/>
    </row>
    <row r="63721" spans="4:4" x14ac:dyDescent="0.25">
      <c r="D63721"/>
    </row>
    <row r="63722" spans="4:4" x14ac:dyDescent="0.25">
      <c r="D63722"/>
    </row>
    <row r="63723" spans="4:4" x14ac:dyDescent="0.25">
      <c r="D63723"/>
    </row>
    <row r="63724" spans="4:4" x14ac:dyDescent="0.25">
      <c r="D63724"/>
    </row>
    <row r="63725" spans="4:4" x14ac:dyDescent="0.25">
      <c r="D63725"/>
    </row>
    <row r="63726" spans="4:4" x14ac:dyDescent="0.25">
      <c r="D63726"/>
    </row>
    <row r="63727" spans="4:4" x14ac:dyDescent="0.25">
      <c r="D63727"/>
    </row>
    <row r="63728" spans="4:4" x14ac:dyDescent="0.25">
      <c r="D63728"/>
    </row>
    <row r="63729" spans="4:4" x14ac:dyDescent="0.25">
      <c r="D63729"/>
    </row>
    <row r="63730" spans="4:4" x14ac:dyDescent="0.25">
      <c r="D63730"/>
    </row>
    <row r="63731" spans="4:4" x14ac:dyDescent="0.25">
      <c r="D63731"/>
    </row>
    <row r="63732" spans="4:4" x14ac:dyDescent="0.25">
      <c r="D63732"/>
    </row>
    <row r="63733" spans="4:4" x14ac:dyDescent="0.25">
      <c r="D63733"/>
    </row>
    <row r="63734" spans="4:4" x14ac:dyDescent="0.25">
      <c r="D63734"/>
    </row>
    <row r="63735" spans="4:4" x14ac:dyDescent="0.25">
      <c r="D63735"/>
    </row>
    <row r="63736" spans="4:4" x14ac:dyDescent="0.25">
      <c r="D63736"/>
    </row>
    <row r="63737" spans="4:4" x14ac:dyDescent="0.25">
      <c r="D63737"/>
    </row>
    <row r="63738" spans="4:4" x14ac:dyDescent="0.25">
      <c r="D63738"/>
    </row>
    <row r="63739" spans="4:4" x14ac:dyDescent="0.25">
      <c r="D63739"/>
    </row>
    <row r="63740" spans="4:4" x14ac:dyDescent="0.25">
      <c r="D63740"/>
    </row>
    <row r="63741" spans="4:4" x14ac:dyDescent="0.25">
      <c r="D63741"/>
    </row>
    <row r="63742" spans="4:4" x14ac:dyDescent="0.25">
      <c r="D63742"/>
    </row>
    <row r="63743" spans="4:4" x14ac:dyDescent="0.25">
      <c r="D63743"/>
    </row>
    <row r="63744" spans="4:4" x14ac:dyDescent="0.25">
      <c r="D63744"/>
    </row>
    <row r="63745" spans="4:4" x14ac:dyDescent="0.25">
      <c r="D63745"/>
    </row>
    <row r="63746" spans="4:4" x14ac:dyDescent="0.25">
      <c r="D63746"/>
    </row>
    <row r="63747" spans="4:4" x14ac:dyDescent="0.25">
      <c r="D63747"/>
    </row>
    <row r="63748" spans="4:4" x14ac:dyDescent="0.25">
      <c r="D63748"/>
    </row>
    <row r="63749" spans="4:4" x14ac:dyDescent="0.25">
      <c r="D63749"/>
    </row>
    <row r="63750" spans="4:4" x14ac:dyDescent="0.25">
      <c r="D63750"/>
    </row>
    <row r="63751" spans="4:4" x14ac:dyDescent="0.25">
      <c r="D63751"/>
    </row>
    <row r="63752" spans="4:4" x14ac:dyDescent="0.25">
      <c r="D63752"/>
    </row>
    <row r="63753" spans="4:4" x14ac:dyDescent="0.25">
      <c r="D63753"/>
    </row>
    <row r="63754" spans="4:4" x14ac:dyDescent="0.25">
      <c r="D63754"/>
    </row>
    <row r="63755" spans="4:4" x14ac:dyDescent="0.25">
      <c r="D63755"/>
    </row>
    <row r="63756" spans="4:4" x14ac:dyDescent="0.25">
      <c r="D63756"/>
    </row>
    <row r="63757" spans="4:4" x14ac:dyDescent="0.25">
      <c r="D63757"/>
    </row>
    <row r="63758" spans="4:4" x14ac:dyDescent="0.25">
      <c r="D63758"/>
    </row>
    <row r="63759" spans="4:4" x14ac:dyDescent="0.25">
      <c r="D63759"/>
    </row>
    <row r="63760" spans="4:4" x14ac:dyDescent="0.25">
      <c r="D63760"/>
    </row>
    <row r="63761" spans="4:4" x14ac:dyDescent="0.25">
      <c r="D63761"/>
    </row>
    <row r="63762" spans="4:4" x14ac:dyDescent="0.25">
      <c r="D63762"/>
    </row>
    <row r="63763" spans="4:4" x14ac:dyDescent="0.25">
      <c r="D63763"/>
    </row>
    <row r="63764" spans="4:4" x14ac:dyDescent="0.25">
      <c r="D63764"/>
    </row>
    <row r="63765" spans="4:4" x14ac:dyDescent="0.25">
      <c r="D63765"/>
    </row>
    <row r="63766" spans="4:4" x14ac:dyDescent="0.25">
      <c r="D63766"/>
    </row>
    <row r="63767" spans="4:4" x14ac:dyDescent="0.25">
      <c r="D63767"/>
    </row>
    <row r="63768" spans="4:4" x14ac:dyDescent="0.25">
      <c r="D63768"/>
    </row>
    <row r="63769" spans="4:4" x14ac:dyDescent="0.25">
      <c r="D63769"/>
    </row>
    <row r="63770" spans="4:4" x14ac:dyDescent="0.25">
      <c r="D63770"/>
    </row>
    <row r="63771" spans="4:4" x14ac:dyDescent="0.25">
      <c r="D63771"/>
    </row>
    <row r="63772" spans="4:4" x14ac:dyDescent="0.25">
      <c r="D63772"/>
    </row>
    <row r="63773" spans="4:4" x14ac:dyDescent="0.25">
      <c r="D63773"/>
    </row>
    <row r="63774" spans="4:4" x14ac:dyDescent="0.25">
      <c r="D63774"/>
    </row>
    <row r="63775" spans="4:4" x14ac:dyDescent="0.25">
      <c r="D63775"/>
    </row>
    <row r="63776" spans="4:4" x14ac:dyDescent="0.25">
      <c r="D63776"/>
    </row>
    <row r="63777" spans="4:4" x14ac:dyDescent="0.25">
      <c r="D63777"/>
    </row>
    <row r="63778" spans="4:4" x14ac:dyDescent="0.25">
      <c r="D63778"/>
    </row>
    <row r="63779" spans="4:4" x14ac:dyDescent="0.25">
      <c r="D63779"/>
    </row>
    <row r="63780" spans="4:4" x14ac:dyDescent="0.25">
      <c r="D63780"/>
    </row>
    <row r="63781" spans="4:4" x14ac:dyDescent="0.25">
      <c r="D63781"/>
    </row>
    <row r="63782" spans="4:4" x14ac:dyDescent="0.25">
      <c r="D63782"/>
    </row>
    <row r="63783" spans="4:4" x14ac:dyDescent="0.25">
      <c r="D63783"/>
    </row>
    <row r="63784" spans="4:4" x14ac:dyDescent="0.25">
      <c r="D63784"/>
    </row>
    <row r="63785" spans="4:4" x14ac:dyDescent="0.25">
      <c r="D63785"/>
    </row>
    <row r="63786" spans="4:4" x14ac:dyDescent="0.25">
      <c r="D63786"/>
    </row>
    <row r="63787" spans="4:4" x14ac:dyDescent="0.25">
      <c r="D63787"/>
    </row>
    <row r="63788" spans="4:4" x14ac:dyDescent="0.25">
      <c r="D63788"/>
    </row>
    <row r="63789" spans="4:4" x14ac:dyDescent="0.25">
      <c r="D63789"/>
    </row>
    <row r="63790" spans="4:4" x14ac:dyDescent="0.25">
      <c r="D63790"/>
    </row>
    <row r="63791" spans="4:4" x14ac:dyDescent="0.25">
      <c r="D63791"/>
    </row>
    <row r="63792" spans="4:4" x14ac:dyDescent="0.25">
      <c r="D63792"/>
    </row>
    <row r="63793" spans="4:4" x14ac:dyDescent="0.25">
      <c r="D63793"/>
    </row>
    <row r="63794" spans="4:4" x14ac:dyDescent="0.25">
      <c r="D63794"/>
    </row>
    <row r="63795" spans="4:4" x14ac:dyDescent="0.25">
      <c r="D63795"/>
    </row>
    <row r="63796" spans="4:4" x14ac:dyDescent="0.25">
      <c r="D63796"/>
    </row>
    <row r="63797" spans="4:4" x14ac:dyDescent="0.25">
      <c r="D63797"/>
    </row>
    <row r="63798" spans="4:4" x14ac:dyDescent="0.25">
      <c r="D63798"/>
    </row>
    <row r="63799" spans="4:4" x14ac:dyDescent="0.25">
      <c r="D63799"/>
    </row>
    <row r="63800" spans="4:4" x14ac:dyDescent="0.25">
      <c r="D63800"/>
    </row>
    <row r="63801" spans="4:4" x14ac:dyDescent="0.25">
      <c r="D63801"/>
    </row>
    <row r="63802" spans="4:4" x14ac:dyDescent="0.25">
      <c r="D63802"/>
    </row>
    <row r="63803" spans="4:4" x14ac:dyDescent="0.25">
      <c r="D63803"/>
    </row>
    <row r="63804" spans="4:4" x14ac:dyDescent="0.25">
      <c r="D63804"/>
    </row>
    <row r="63805" spans="4:4" x14ac:dyDescent="0.25">
      <c r="D63805"/>
    </row>
    <row r="63806" spans="4:4" x14ac:dyDescent="0.25">
      <c r="D63806"/>
    </row>
    <row r="63807" spans="4:4" x14ac:dyDescent="0.25">
      <c r="D63807"/>
    </row>
    <row r="63808" spans="4:4" x14ac:dyDescent="0.25">
      <c r="D63808"/>
    </row>
    <row r="63809" spans="4:4" x14ac:dyDescent="0.25">
      <c r="D63809"/>
    </row>
    <row r="63810" spans="4:4" x14ac:dyDescent="0.25">
      <c r="D63810"/>
    </row>
    <row r="63811" spans="4:4" x14ac:dyDescent="0.25">
      <c r="D63811"/>
    </row>
    <row r="63812" spans="4:4" x14ac:dyDescent="0.25">
      <c r="D63812"/>
    </row>
    <row r="63813" spans="4:4" x14ac:dyDescent="0.25">
      <c r="D63813"/>
    </row>
    <row r="63814" spans="4:4" x14ac:dyDescent="0.25">
      <c r="D63814"/>
    </row>
    <row r="63815" spans="4:4" x14ac:dyDescent="0.25">
      <c r="D63815"/>
    </row>
    <row r="63816" spans="4:4" x14ac:dyDescent="0.25">
      <c r="D63816"/>
    </row>
    <row r="63817" spans="4:4" x14ac:dyDescent="0.25">
      <c r="D63817"/>
    </row>
    <row r="63818" spans="4:4" x14ac:dyDescent="0.25">
      <c r="D63818"/>
    </row>
    <row r="63819" spans="4:4" x14ac:dyDescent="0.25">
      <c r="D63819"/>
    </row>
    <row r="63820" spans="4:4" x14ac:dyDescent="0.25">
      <c r="D63820"/>
    </row>
    <row r="63821" spans="4:4" x14ac:dyDescent="0.25">
      <c r="D63821"/>
    </row>
    <row r="63822" spans="4:4" x14ac:dyDescent="0.25">
      <c r="D63822"/>
    </row>
    <row r="63823" spans="4:4" x14ac:dyDescent="0.25">
      <c r="D63823"/>
    </row>
    <row r="63824" spans="4:4" x14ac:dyDescent="0.25">
      <c r="D63824"/>
    </row>
    <row r="63825" spans="4:4" x14ac:dyDescent="0.25">
      <c r="D63825"/>
    </row>
    <row r="63826" spans="4:4" x14ac:dyDescent="0.25">
      <c r="D63826"/>
    </row>
    <row r="63827" spans="4:4" x14ac:dyDescent="0.25">
      <c r="D63827"/>
    </row>
    <row r="63828" spans="4:4" x14ac:dyDescent="0.25">
      <c r="D63828"/>
    </row>
    <row r="63829" spans="4:4" x14ac:dyDescent="0.25">
      <c r="D63829"/>
    </row>
    <row r="63830" spans="4:4" x14ac:dyDescent="0.25">
      <c r="D63830"/>
    </row>
    <row r="63831" spans="4:4" x14ac:dyDescent="0.25">
      <c r="D63831"/>
    </row>
    <row r="63832" spans="4:4" x14ac:dyDescent="0.25">
      <c r="D63832"/>
    </row>
    <row r="63833" spans="4:4" x14ac:dyDescent="0.25">
      <c r="D63833"/>
    </row>
    <row r="63834" spans="4:4" x14ac:dyDescent="0.25">
      <c r="D63834"/>
    </row>
    <row r="63835" spans="4:4" x14ac:dyDescent="0.25">
      <c r="D63835"/>
    </row>
    <row r="63836" spans="4:4" x14ac:dyDescent="0.25">
      <c r="D63836"/>
    </row>
    <row r="63837" spans="4:4" x14ac:dyDescent="0.25">
      <c r="D63837"/>
    </row>
    <row r="63838" spans="4:4" x14ac:dyDescent="0.25">
      <c r="D63838"/>
    </row>
    <row r="63839" spans="4:4" x14ac:dyDescent="0.25">
      <c r="D63839"/>
    </row>
    <row r="63840" spans="4:4" x14ac:dyDescent="0.25">
      <c r="D63840"/>
    </row>
    <row r="63841" spans="4:4" x14ac:dyDescent="0.25">
      <c r="D63841"/>
    </row>
    <row r="63842" spans="4:4" x14ac:dyDescent="0.25">
      <c r="D63842"/>
    </row>
    <row r="63843" spans="4:4" x14ac:dyDescent="0.25">
      <c r="D63843"/>
    </row>
    <row r="63844" spans="4:4" x14ac:dyDescent="0.25">
      <c r="D63844"/>
    </row>
    <row r="63845" spans="4:4" x14ac:dyDescent="0.25">
      <c r="D63845"/>
    </row>
    <row r="63846" spans="4:4" x14ac:dyDescent="0.25">
      <c r="D63846"/>
    </row>
    <row r="63847" spans="4:4" x14ac:dyDescent="0.25">
      <c r="D63847"/>
    </row>
    <row r="63848" spans="4:4" x14ac:dyDescent="0.25">
      <c r="D63848"/>
    </row>
    <row r="63849" spans="4:4" x14ac:dyDescent="0.25">
      <c r="D63849"/>
    </row>
    <row r="63850" spans="4:4" x14ac:dyDescent="0.25">
      <c r="D63850"/>
    </row>
    <row r="63851" spans="4:4" x14ac:dyDescent="0.25">
      <c r="D63851"/>
    </row>
    <row r="63852" spans="4:4" x14ac:dyDescent="0.25">
      <c r="D63852"/>
    </row>
    <row r="63853" spans="4:4" x14ac:dyDescent="0.25">
      <c r="D63853"/>
    </row>
    <row r="63854" spans="4:4" x14ac:dyDescent="0.25">
      <c r="D63854"/>
    </row>
    <row r="63855" spans="4:4" x14ac:dyDescent="0.25">
      <c r="D63855"/>
    </row>
    <row r="63856" spans="4:4" x14ac:dyDescent="0.25">
      <c r="D63856"/>
    </row>
    <row r="63857" spans="4:4" x14ac:dyDescent="0.25">
      <c r="D63857"/>
    </row>
    <row r="63858" spans="4:4" x14ac:dyDescent="0.25">
      <c r="D63858"/>
    </row>
    <row r="63859" spans="4:4" x14ac:dyDescent="0.25">
      <c r="D63859"/>
    </row>
    <row r="63860" spans="4:4" x14ac:dyDescent="0.25">
      <c r="D63860"/>
    </row>
    <row r="63861" spans="4:4" x14ac:dyDescent="0.25">
      <c r="D63861"/>
    </row>
    <row r="63862" spans="4:4" x14ac:dyDescent="0.25">
      <c r="D63862"/>
    </row>
    <row r="63863" spans="4:4" x14ac:dyDescent="0.25">
      <c r="D63863"/>
    </row>
    <row r="63864" spans="4:4" x14ac:dyDescent="0.25">
      <c r="D63864"/>
    </row>
    <row r="63865" spans="4:4" x14ac:dyDescent="0.25">
      <c r="D63865"/>
    </row>
    <row r="63866" spans="4:4" x14ac:dyDescent="0.25">
      <c r="D63866"/>
    </row>
    <row r="63867" spans="4:4" x14ac:dyDescent="0.25">
      <c r="D63867"/>
    </row>
    <row r="63868" spans="4:4" x14ac:dyDescent="0.25">
      <c r="D63868"/>
    </row>
    <row r="63869" spans="4:4" x14ac:dyDescent="0.25">
      <c r="D63869"/>
    </row>
    <row r="63870" spans="4:4" x14ac:dyDescent="0.25">
      <c r="D63870"/>
    </row>
    <row r="63871" spans="4:4" x14ac:dyDescent="0.25">
      <c r="D63871"/>
    </row>
    <row r="63872" spans="4:4" x14ac:dyDescent="0.25">
      <c r="D63872"/>
    </row>
    <row r="63873" spans="4:4" x14ac:dyDescent="0.25">
      <c r="D63873"/>
    </row>
    <row r="63874" spans="4:4" x14ac:dyDescent="0.25">
      <c r="D63874"/>
    </row>
    <row r="63875" spans="4:4" x14ac:dyDescent="0.25">
      <c r="D63875"/>
    </row>
    <row r="63876" spans="4:4" x14ac:dyDescent="0.25">
      <c r="D63876"/>
    </row>
    <row r="63877" spans="4:4" x14ac:dyDescent="0.25">
      <c r="D63877"/>
    </row>
    <row r="63878" spans="4:4" x14ac:dyDescent="0.25">
      <c r="D63878"/>
    </row>
    <row r="63879" spans="4:4" x14ac:dyDescent="0.25">
      <c r="D63879"/>
    </row>
    <row r="63880" spans="4:4" x14ac:dyDescent="0.25">
      <c r="D63880"/>
    </row>
    <row r="63881" spans="4:4" x14ac:dyDescent="0.25">
      <c r="D63881"/>
    </row>
    <row r="63882" spans="4:4" x14ac:dyDescent="0.25">
      <c r="D63882"/>
    </row>
    <row r="63883" spans="4:4" x14ac:dyDescent="0.25">
      <c r="D63883"/>
    </row>
    <row r="63884" spans="4:4" x14ac:dyDescent="0.25">
      <c r="D63884"/>
    </row>
    <row r="63885" spans="4:4" x14ac:dyDescent="0.25">
      <c r="D63885"/>
    </row>
    <row r="63886" spans="4:4" x14ac:dyDescent="0.25">
      <c r="D63886"/>
    </row>
    <row r="63887" spans="4:4" x14ac:dyDescent="0.25">
      <c r="D63887"/>
    </row>
    <row r="63888" spans="4:4" x14ac:dyDescent="0.25">
      <c r="D63888"/>
    </row>
    <row r="63889" spans="4:4" x14ac:dyDescent="0.25">
      <c r="D63889"/>
    </row>
    <row r="63890" spans="4:4" x14ac:dyDescent="0.25">
      <c r="D63890"/>
    </row>
    <row r="63891" spans="4:4" x14ac:dyDescent="0.25">
      <c r="D63891"/>
    </row>
    <row r="63892" spans="4:4" x14ac:dyDescent="0.25">
      <c r="D63892"/>
    </row>
    <row r="63893" spans="4:4" x14ac:dyDescent="0.25">
      <c r="D63893"/>
    </row>
    <row r="63894" spans="4:4" x14ac:dyDescent="0.25">
      <c r="D63894"/>
    </row>
    <row r="63895" spans="4:4" x14ac:dyDescent="0.25">
      <c r="D63895"/>
    </row>
    <row r="63896" spans="4:4" x14ac:dyDescent="0.25">
      <c r="D63896"/>
    </row>
    <row r="63897" spans="4:4" x14ac:dyDescent="0.25">
      <c r="D63897"/>
    </row>
    <row r="63898" spans="4:4" x14ac:dyDescent="0.25">
      <c r="D63898"/>
    </row>
    <row r="63899" spans="4:4" x14ac:dyDescent="0.25">
      <c r="D63899"/>
    </row>
    <row r="63900" spans="4:4" x14ac:dyDescent="0.25">
      <c r="D63900"/>
    </row>
    <row r="63901" spans="4:4" x14ac:dyDescent="0.25">
      <c r="D63901"/>
    </row>
    <row r="63902" spans="4:4" x14ac:dyDescent="0.25">
      <c r="D63902"/>
    </row>
    <row r="63903" spans="4:4" x14ac:dyDescent="0.25">
      <c r="D63903"/>
    </row>
    <row r="63904" spans="4:4" x14ac:dyDescent="0.25">
      <c r="D63904"/>
    </row>
    <row r="63905" spans="4:4" x14ac:dyDescent="0.25">
      <c r="D63905"/>
    </row>
    <row r="63906" spans="4:4" x14ac:dyDescent="0.25">
      <c r="D63906"/>
    </row>
    <row r="63907" spans="4:4" x14ac:dyDescent="0.25">
      <c r="D63907"/>
    </row>
    <row r="63908" spans="4:4" x14ac:dyDescent="0.25">
      <c r="D63908"/>
    </row>
    <row r="63909" spans="4:4" x14ac:dyDescent="0.25">
      <c r="D63909"/>
    </row>
    <row r="63910" spans="4:4" x14ac:dyDescent="0.25">
      <c r="D63910"/>
    </row>
    <row r="63911" spans="4:4" x14ac:dyDescent="0.25">
      <c r="D63911"/>
    </row>
    <row r="63912" spans="4:4" x14ac:dyDescent="0.25">
      <c r="D63912"/>
    </row>
    <row r="63913" spans="4:4" x14ac:dyDescent="0.25">
      <c r="D63913"/>
    </row>
    <row r="63914" spans="4:4" x14ac:dyDescent="0.25">
      <c r="D63914"/>
    </row>
    <row r="63915" spans="4:4" x14ac:dyDescent="0.25">
      <c r="D63915"/>
    </row>
    <row r="63916" spans="4:4" x14ac:dyDescent="0.25">
      <c r="D63916"/>
    </row>
    <row r="63917" spans="4:4" x14ac:dyDescent="0.25">
      <c r="D63917"/>
    </row>
    <row r="63918" spans="4:4" x14ac:dyDescent="0.25">
      <c r="D63918"/>
    </row>
    <row r="63919" spans="4:4" x14ac:dyDescent="0.25">
      <c r="D63919"/>
    </row>
    <row r="63920" spans="4:4" x14ac:dyDescent="0.25">
      <c r="D63920"/>
    </row>
    <row r="63921" spans="4:4" x14ac:dyDescent="0.25">
      <c r="D63921"/>
    </row>
    <row r="63922" spans="4:4" x14ac:dyDescent="0.25">
      <c r="D63922"/>
    </row>
    <row r="63923" spans="4:4" x14ac:dyDescent="0.25">
      <c r="D63923"/>
    </row>
    <row r="63924" spans="4:4" x14ac:dyDescent="0.25">
      <c r="D63924"/>
    </row>
    <row r="63925" spans="4:4" x14ac:dyDescent="0.25">
      <c r="D63925"/>
    </row>
    <row r="63926" spans="4:4" x14ac:dyDescent="0.25">
      <c r="D63926"/>
    </row>
    <row r="63927" spans="4:4" x14ac:dyDescent="0.25">
      <c r="D63927"/>
    </row>
    <row r="63928" spans="4:4" x14ac:dyDescent="0.25">
      <c r="D63928"/>
    </row>
    <row r="63929" spans="4:4" x14ac:dyDescent="0.25">
      <c r="D63929"/>
    </row>
    <row r="63930" spans="4:4" x14ac:dyDescent="0.25">
      <c r="D63930"/>
    </row>
    <row r="63931" spans="4:4" x14ac:dyDescent="0.25">
      <c r="D63931"/>
    </row>
    <row r="63932" spans="4:4" x14ac:dyDescent="0.25">
      <c r="D63932"/>
    </row>
    <row r="63933" spans="4:4" x14ac:dyDescent="0.25">
      <c r="D63933"/>
    </row>
    <row r="63934" spans="4:4" x14ac:dyDescent="0.25">
      <c r="D63934"/>
    </row>
    <row r="63935" spans="4:4" x14ac:dyDescent="0.25">
      <c r="D63935"/>
    </row>
    <row r="63936" spans="4:4" x14ac:dyDescent="0.25">
      <c r="D63936"/>
    </row>
    <row r="63937" spans="4:4" x14ac:dyDescent="0.25">
      <c r="D63937"/>
    </row>
    <row r="63938" spans="4:4" x14ac:dyDescent="0.25">
      <c r="D63938"/>
    </row>
    <row r="63939" spans="4:4" x14ac:dyDescent="0.25">
      <c r="D63939"/>
    </row>
    <row r="63940" spans="4:4" x14ac:dyDescent="0.25">
      <c r="D63940"/>
    </row>
    <row r="63941" spans="4:4" x14ac:dyDescent="0.25">
      <c r="D63941"/>
    </row>
    <row r="63942" spans="4:4" x14ac:dyDescent="0.25">
      <c r="D63942"/>
    </row>
    <row r="63943" spans="4:4" x14ac:dyDescent="0.25">
      <c r="D63943"/>
    </row>
    <row r="63944" spans="4:4" x14ac:dyDescent="0.25">
      <c r="D63944"/>
    </row>
    <row r="63945" spans="4:4" x14ac:dyDescent="0.25">
      <c r="D63945"/>
    </row>
    <row r="63946" spans="4:4" x14ac:dyDescent="0.25">
      <c r="D63946"/>
    </row>
    <row r="63947" spans="4:4" x14ac:dyDescent="0.25">
      <c r="D63947"/>
    </row>
    <row r="63948" spans="4:4" x14ac:dyDescent="0.25">
      <c r="D63948"/>
    </row>
    <row r="63949" spans="4:4" x14ac:dyDescent="0.25">
      <c r="D63949"/>
    </row>
    <row r="63950" spans="4:4" x14ac:dyDescent="0.25">
      <c r="D63950"/>
    </row>
    <row r="63951" spans="4:4" x14ac:dyDescent="0.25">
      <c r="D63951"/>
    </row>
    <row r="63952" spans="4:4" x14ac:dyDescent="0.25">
      <c r="D63952"/>
    </row>
    <row r="63953" spans="4:4" x14ac:dyDescent="0.25">
      <c r="D63953"/>
    </row>
    <row r="63954" spans="4:4" x14ac:dyDescent="0.25">
      <c r="D63954"/>
    </row>
    <row r="63955" spans="4:4" x14ac:dyDescent="0.25">
      <c r="D63955"/>
    </row>
    <row r="63956" spans="4:4" x14ac:dyDescent="0.25">
      <c r="D63956"/>
    </row>
    <row r="63957" spans="4:4" x14ac:dyDescent="0.25">
      <c r="D63957"/>
    </row>
    <row r="63958" spans="4:4" x14ac:dyDescent="0.25">
      <c r="D63958"/>
    </row>
    <row r="63959" spans="4:4" x14ac:dyDescent="0.25">
      <c r="D63959"/>
    </row>
    <row r="63960" spans="4:4" x14ac:dyDescent="0.25">
      <c r="D63960"/>
    </row>
    <row r="63961" spans="4:4" x14ac:dyDescent="0.25">
      <c r="D63961"/>
    </row>
    <row r="63962" spans="4:4" x14ac:dyDescent="0.25">
      <c r="D63962"/>
    </row>
    <row r="63963" spans="4:4" x14ac:dyDescent="0.25">
      <c r="D63963"/>
    </row>
    <row r="63964" spans="4:4" x14ac:dyDescent="0.25">
      <c r="D63964"/>
    </row>
    <row r="63965" spans="4:4" x14ac:dyDescent="0.25">
      <c r="D63965"/>
    </row>
    <row r="63966" spans="4:4" x14ac:dyDescent="0.25">
      <c r="D63966"/>
    </row>
    <row r="63967" spans="4:4" x14ac:dyDescent="0.25">
      <c r="D63967"/>
    </row>
    <row r="63968" spans="4:4" x14ac:dyDescent="0.25">
      <c r="D63968"/>
    </row>
    <row r="63969" spans="4:4" x14ac:dyDescent="0.25">
      <c r="D63969"/>
    </row>
    <row r="63970" spans="4:4" x14ac:dyDescent="0.25">
      <c r="D63970"/>
    </row>
    <row r="63971" spans="4:4" x14ac:dyDescent="0.25">
      <c r="D63971"/>
    </row>
    <row r="63972" spans="4:4" x14ac:dyDescent="0.25">
      <c r="D63972"/>
    </row>
    <row r="63973" spans="4:4" x14ac:dyDescent="0.25">
      <c r="D63973"/>
    </row>
    <row r="63974" spans="4:4" x14ac:dyDescent="0.25">
      <c r="D63974"/>
    </row>
    <row r="63975" spans="4:4" x14ac:dyDescent="0.25">
      <c r="D63975"/>
    </row>
    <row r="63976" spans="4:4" x14ac:dyDescent="0.25">
      <c r="D63976"/>
    </row>
    <row r="63977" spans="4:4" x14ac:dyDescent="0.25">
      <c r="D63977"/>
    </row>
    <row r="63978" spans="4:4" x14ac:dyDescent="0.25">
      <c r="D63978"/>
    </row>
    <row r="63979" spans="4:4" x14ac:dyDescent="0.25">
      <c r="D63979"/>
    </row>
    <row r="63980" spans="4:4" x14ac:dyDescent="0.25">
      <c r="D63980"/>
    </row>
    <row r="63981" spans="4:4" x14ac:dyDescent="0.25">
      <c r="D63981"/>
    </row>
    <row r="63982" spans="4:4" x14ac:dyDescent="0.25">
      <c r="D63982"/>
    </row>
    <row r="63983" spans="4:4" x14ac:dyDescent="0.25">
      <c r="D63983"/>
    </row>
    <row r="63984" spans="4:4" x14ac:dyDescent="0.25">
      <c r="D63984"/>
    </row>
    <row r="63985" spans="4:4" x14ac:dyDescent="0.25">
      <c r="D63985"/>
    </row>
    <row r="63986" spans="4:4" x14ac:dyDescent="0.25">
      <c r="D63986"/>
    </row>
    <row r="63987" spans="4:4" x14ac:dyDescent="0.25">
      <c r="D63987"/>
    </row>
    <row r="63988" spans="4:4" x14ac:dyDescent="0.25">
      <c r="D63988"/>
    </row>
    <row r="63989" spans="4:4" x14ac:dyDescent="0.25">
      <c r="D63989"/>
    </row>
    <row r="63990" spans="4:4" x14ac:dyDescent="0.25">
      <c r="D63990"/>
    </row>
    <row r="63991" spans="4:4" x14ac:dyDescent="0.25">
      <c r="D63991"/>
    </row>
    <row r="63992" spans="4:4" x14ac:dyDescent="0.25">
      <c r="D63992"/>
    </row>
    <row r="63993" spans="4:4" x14ac:dyDescent="0.25">
      <c r="D63993"/>
    </row>
    <row r="63994" spans="4:4" x14ac:dyDescent="0.25">
      <c r="D63994"/>
    </row>
    <row r="63995" spans="4:4" x14ac:dyDescent="0.25">
      <c r="D63995"/>
    </row>
    <row r="63996" spans="4:4" x14ac:dyDescent="0.25">
      <c r="D63996"/>
    </row>
    <row r="63997" spans="4:4" x14ac:dyDescent="0.25">
      <c r="D63997"/>
    </row>
    <row r="63998" spans="4:4" x14ac:dyDescent="0.25">
      <c r="D63998"/>
    </row>
    <row r="63999" spans="4:4" x14ac:dyDescent="0.25">
      <c r="D63999"/>
    </row>
    <row r="64000" spans="4:4" x14ac:dyDescent="0.25">
      <c r="D64000"/>
    </row>
    <row r="64001" spans="4:4" x14ac:dyDescent="0.25">
      <c r="D64001"/>
    </row>
    <row r="64002" spans="4:4" x14ac:dyDescent="0.25">
      <c r="D64002"/>
    </row>
    <row r="64003" spans="4:4" x14ac:dyDescent="0.25">
      <c r="D64003"/>
    </row>
    <row r="64004" spans="4:4" x14ac:dyDescent="0.25">
      <c r="D64004"/>
    </row>
    <row r="64005" spans="4:4" x14ac:dyDescent="0.25">
      <c r="D64005"/>
    </row>
    <row r="64006" spans="4:4" x14ac:dyDescent="0.25">
      <c r="D64006"/>
    </row>
    <row r="64007" spans="4:4" x14ac:dyDescent="0.25">
      <c r="D64007"/>
    </row>
    <row r="64008" spans="4:4" x14ac:dyDescent="0.25">
      <c r="D64008"/>
    </row>
    <row r="64009" spans="4:4" x14ac:dyDescent="0.25">
      <c r="D64009"/>
    </row>
    <row r="64010" spans="4:4" x14ac:dyDescent="0.25">
      <c r="D64010"/>
    </row>
    <row r="64011" spans="4:4" x14ac:dyDescent="0.25">
      <c r="D64011"/>
    </row>
    <row r="64012" spans="4:4" x14ac:dyDescent="0.25">
      <c r="D64012"/>
    </row>
    <row r="64013" spans="4:4" x14ac:dyDescent="0.25">
      <c r="D64013"/>
    </row>
    <row r="64014" spans="4:4" x14ac:dyDescent="0.25">
      <c r="D64014"/>
    </row>
    <row r="64015" spans="4:4" x14ac:dyDescent="0.25">
      <c r="D64015"/>
    </row>
    <row r="64016" spans="4:4" x14ac:dyDescent="0.25">
      <c r="D64016"/>
    </row>
    <row r="64017" spans="4:4" x14ac:dyDescent="0.25">
      <c r="D64017"/>
    </row>
    <row r="64018" spans="4:4" x14ac:dyDescent="0.25">
      <c r="D64018"/>
    </row>
    <row r="64019" spans="4:4" x14ac:dyDescent="0.25">
      <c r="D64019"/>
    </row>
    <row r="64020" spans="4:4" x14ac:dyDescent="0.25">
      <c r="D64020"/>
    </row>
    <row r="64021" spans="4:4" x14ac:dyDescent="0.25">
      <c r="D64021"/>
    </row>
    <row r="64022" spans="4:4" x14ac:dyDescent="0.25">
      <c r="D64022"/>
    </row>
    <row r="64023" spans="4:4" x14ac:dyDescent="0.25">
      <c r="D64023"/>
    </row>
    <row r="64024" spans="4:4" x14ac:dyDescent="0.25">
      <c r="D64024"/>
    </row>
    <row r="64025" spans="4:4" x14ac:dyDescent="0.25">
      <c r="D64025"/>
    </row>
    <row r="64026" spans="4:4" x14ac:dyDescent="0.25">
      <c r="D64026"/>
    </row>
    <row r="64027" spans="4:4" x14ac:dyDescent="0.25">
      <c r="D64027"/>
    </row>
    <row r="64028" spans="4:4" x14ac:dyDescent="0.25">
      <c r="D64028"/>
    </row>
    <row r="64029" spans="4:4" x14ac:dyDescent="0.25">
      <c r="D64029"/>
    </row>
    <row r="64030" spans="4:4" x14ac:dyDescent="0.25">
      <c r="D64030"/>
    </row>
    <row r="64031" spans="4:4" x14ac:dyDescent="0.25">
      <c r="D64031"/>
    </row>
    <row r="64032" spans="4:4" x14ac:dyDescent="0.25">
      <c r="D64032"/>
    </row>
    <row r="64033" spans="4:4" x14ac:dyDescent="0.25">
      <c r="D64033"/>
    </row>
    <row r="64034" spans="4:4" x14ac:dyDescent="0.25">
      <c r="D64034"/>
    </row>
    <row r="64035" spans="4:4" x14ac:dyDescent="0.25">
      <c r="D64035"/>
    </row>
    <row r="64036" spans="4:4" x14ac:dyDescent="0.25">
      <c r="D64036"/>
    </row>
    <row r="64037" spans="4:4" x14ac:dyDescent="0.25">
      <c r="D64037"/>
    </row>
    <row r="64038" spans="4:4" x14ac:dyDescent="0.25">
      <c r="D64038"/>
    </row>
    <row r="64039" spans="4:4" x14ac:dyDescent="0.25">
      <c r="D64039"/>
    </row>
    <row r="64040" spans="4:4" x14ac:dyDescent="0.25">
      <c r="D64040"/>
    </row>
    <row r="64041" spans="4:4" x14ac:dyDescent="0.25">
      <c r="D64041"/>
    </row>
    <row r="64042" spans="4:4" x14ac:dyDescent="0.25">
      <c r="D64042"/>
    </row>
    <row r="64043" spans="4:4" x14ac:dyDescent="0.25">
      <c r="D64043"/>
    </row>
    <row r="64044" spans="4:4" x14ac:dyDescent="0.25">
      <c r="D64044"/>
    </row>
    <row r="64045" spans="4:4" x14ac:dyDescent="0.25">
      <c r="D64045"/>
    </row>
    <row r="64046" spans="4:4" x14ac:dyDescent="0.25">
      <c r="D64046"/>
    </row>
    <row r="64047" spans="4:4" x14ac:dyDescent="0.25">
      <c r="D64047"/>
    </row>
    <row r="64048" spans="4:4" x14ac:dyDescent="0.25">
      <c r="D64048"/>
    </row>
    <row r="64049" spans="4:4" x14ac:dyDescent="0.25">
      <c r="D64049"/>
    </row>
    <row r="64050" spans="4:4" x14ac:dyDescent="0.25">
      <c r="D64050"/>
    </row>
    <row r="64051" spans="4:4" x14ac:dyDescent="0.25">
      <c r="D64051"/>
    </row>
    <row r="64052" spans="4:4" x14ac:dyDescent="0.25">
      <c r="D64052"/>
    </row>
    <row r="64053" spans="4:4" x14ac:dyDescent="0.25">
      <c r="D64053"/>
    </row>
    <row r="64054" spans="4:4" x14ac:dyDescent="0.25">
      <c r="D64054"/>
    </row>
    <row r="64055" spans="4:4" x14ac:dyDescent="0.25">
      <c r="D64055"/>
    </row>
    <row r="64056" spans="4:4" x14ac:dyDescent="0.25">
      <c r="D64056"/>
    </row>
    <row r="64057" spans="4:4" x14ac:dyDescent="0.25">
      <c r="D64057"/>
    </row>
    <row r="64058" spans="4:4" x14ac:dyDescent="0.25">
      <c r="D64058"/>
    </row>
    <row r="64059" spans="4:4" x14ac:dyDescent="0.25">
      <c r="D64059"/>
    </row>
    <row r="64060" spans="4:4" x14ac:dyDescent="0.25">
      <c r="D64060"/>
    </row>
    <row r="64061" spans="4:4" x14ac:dyDescent="0.25">
      <c r="D64061"/>
    </row>
    <row r="64062" spans="4:4" x14ac:dyDescent="0.25">
      <c r="D64062"/>
    </row>
    <row r="64063" spans="4:4" x14ac:dyDescent="0.25">
      <c r="D64063"/>
    </row>
    <row r="64064" spans="4:4" x14ac:dyDescent="0.25">
      <c r="D64064"/>
    </row>
    <row r="64065" spans="4:4" x14ac:dyDescent="0.25">
      <c r="D64065"/>
    </row>
    <row r="64066" spans="4:4" x14ac:dyDescent="0.25">
      <c r="D64066"/>
    </row>
    <row r="64067" spans="4:4" x14ac:dyDescent="0.25">
      <c r="D64067"/>
    </row>
    <row r="64068" spans="4:4" x14ac:dyDescent="0.25">
      <c r="D64068"/>
    </row>
    <row r="64069" spans="4:4" x14ac:dyDescent="0.25">
      <c r="D64069"/>
    </row>
    <row r="64070" spans="4:4" x14ac:dyDescent="0.25">
      <c r="D64070"/>
    </row>
    <row r="64071" spans="4:4" x14ac:dyDescent="0.25">
      <c r="D64071"/>
    </row>
    <row r="64072" spans="4:4" x14ac:dyDescent="0.25">
      <c r="D64072"/>
    </row>
    <row r="64073" spans="4:4" x14ac:dyDescent="0.25">
      <c r="D64073"/>
    </row>
    <row r="64074" spans="4:4" x14ac:dyDescent="0.25">
      <c r="D64074"/>
    </row>
    <row r="64075" spans="4:4" x14ac:dyDescent="0.25">
      <c r="D64075"/>
    </row>
    <row r="64076" spans="4:4" x14ac:dyDescent="0.25">
      <c r="D64076"/>
    </row>
    <row r="64077" spans="4:4" x14ac:dyDescent="0.25">
      <c r="D64077"/>
    </row>
    <row r="64078" spans="4:4" x14ac:dyDescent="0.25">
      <c r="D64078"/>
    </row>
    <row r="64079" spans="4:4" x14ac:dyDescent="0.25">
      <c r="D64079"/>
    </row>
    <row r="64080" spans="4:4" x14ac:dyDescent="0.25">
      <c r="D64080"/>
    </row>
    <row r="64081" spans="4:4" x14ac:dyDescent="0.25">
      <c r="D64081"/>
    </row>
    <row r="64082" spans="4:4" x14ac:dyDescent="0.25">
      <c r="D64082"/>
    </row>
    <row r="64083" spans="4:4" x14ac:dyDescent="0.25">
      <c r="D64083"/>
    </row>
    <row r="64084" spans="4:4" x14ac:dyDescent="0.25">
      <c r="D64084"/>
    </row>
    <row r="64085" spans="4:4" x14ac:dyDescent="0.25">
      <c r="D64085"/>
    </row>
    <row r="64086" spans="4:4" x14ac:dyDescent="0.25">
      <c r="D64086"/>
    </row>
    <row r="64087" spans="4:4" x14ac:dyDescent="0.25">
      <c r="D64087"/>
    </row>
    <row r="64088" spans="4:4" x14ac:dyDescent="0.25">
      <c r="D64088"/>
    </row>
    <row r="64089" spans="4:4" x14ac:dyDescent="0.25">
      <c r="D64089"/>
    </row>
    <row r="64090" spans="4:4" x14ac:dyDescent="0.25">
      <c r="D64090"/>
    </row>
    <row r="64091" spans="4:4" x14ac:dyDescent="0.25">
      <c r="D64091"/>
    </row>
    <row r="64092" spans="4:4" x14ac:dyDescent="0.25">
      <c r="D64092"/>
    </row>
    <row r="64093" spans="4:4" x14ac:dyDescent="0.25">
      <c r="D64093"/>
    </row>
    <row r="64094" spans="4:4" x14ac:dyDescent="0.25">
      <c r="D64094"/>
    </row>
    <row r="64095" spans="4:4" x14ac:dyDescent="0.25">
      <c r="D64095"/>
    </row>
    <row r="64096" spans="4:4" x14ac:dyDescent="0.25">
      <c r="D64096"/>
    </row>
    <row r="64097" spans="4:4" x14ac:dyDescent="0.25">
      <c r="D64097"/>
    </row>
    <row r="64098" spans="4:4" x14ac:dyDescent="0.25">
      <c r="D64098"/>
    </row>
    <row r="64099" spans="4:4" x14ac:dyDescent="0.25">
      <c r="D64099"/>
    </row>
    <row r="64100" spans="4:4" x14ac:dyDescent="0.25">
      <c r="D64100"/>
    </row>
    <row r="64101" spans="4:4" x14ac:dyDescent="0.25">
      <c r="D64101"/>
    </row>
    <row r="64102" spans="4:4" x14ac:dyDescent="0.25">
      <c r="D64102"/>
    </row>
    <row r="64103" spans="4:4" x14ac:dyDescent="0.25">
      <c r="D64103"/>
    </row>
    <row r="64104" spans="4:4" x14ac:dyDescent="0.25">
      <c r="D64104"/>
    </row>
    <row r="64105" spans="4:4" x14ac:dyDescent="0.25">
      <c r="D64105"/>
    </row>
    <row r="64106" spans="4:4" x14ac:dyDescent="0.25">
      <c r="D64106"/>
    </row>
    <row r="64107" spans="4:4" x14ac:dyDescent="0.25">
      <c r="D64107"/>
    </row>
    <row r="64108" spans="4:4" x14ac:dyDescent="0.25">
      <c r="D64108"/>
    </row>
    <row r="64109" spans="4:4" x14ac:dyDescent="0.25">
      <c r="D64109"/>
    </row>
    <row r="64110" spans="4:4" x14ac:dyDescent="0.25">
      <c r="D64110"/>
    </row>
    <row r="64111" spans="4:4" x14ac:dyDescent="0.25">
      <c r="D64111"/>
    </row>
    <row r="64112" spans="4:4" x14ac:dyDescent="0.25">
      <c r="D64112"/>
    </row>
    <row r="64113" spans="4:4" x14ac:dyDescent="0.25">
      <c r="D64113"/>
    </row>
    <row r="64114" spans="4:4" x14ac:dyDescent="0.25">
      <c r="D64114"/>
    </row>
    <row r="64115" spans="4:4" x14ac:dyDescent="0.25">
      <c r="D64115"/>
    </row>
    <row r="64116" spans="4:4" x14ac:dyDescent="0.25">
      <c r="D64116"/>
    </row>
    <row r="64117" spans="4:4" x14ac:dyDescent="0.25">
      <c r="D64117"/>
    </row>
    <row r="64118" spans="4:4" x14ac:dyDescent="0.25">
      <c r="D64118"/>
    </row>
    <row r="64119" spans="4:4" x14ac:dyDescent="0.25">
      <c r="D64119"/>
    </row>
    <row r="64120" spans="4:4" x14ac:dyDescent="0.25">
      <c r="D64120"/>
    </row>
    <row r="64121" spans="4:4" x14ac:dyDescent="0.25">
      <c r="D64121"/>
    </row>
    <row r="64122" spans="4:4" x14ac:dyDescent="0.25">
      <c r="D64122"/>
    </row>
    <row r="64123" spans="4:4" x14ac:dyDescent="0.25">
      <c r="D64123"/>
    </row>
    <row r="64124" spans="4:4" x14ac:dyDescent="0.25">
      <c r="D64124"/>
    </row>
    <row r="64125" spans="4:4" x14ac:dyDescent="0.25">
      <c r="D64125"/>
    </row>
    <row r="64126" spans="4:4" x14ac:dyDescent="0.25">
      <c r="D64126"/>
    </row>
    <row r="64127" spans="4:4" x14ac:dyDescent="0.25">
      <c r="D64127"/>
    </row>
    <row r="64128" spans="4:4" x14ac:dyDescent="0.25">
      <c r="D64128"/>
    </row>
    <row r="64129" spans="4:4" x14ac:dyDescent="0.25">
      <c r="D64129"/>
    </row>
    <row r="64130" spans="4:4" x14ac:dyDescent="0.25">
      <c r="D64130"/>
    </row>
    <row r="64131" spans="4:4" x14ac:dyDescent="0.25">
      <c r="D64131"/>
    </row>
    <row r="64132" spans="4:4" x14ac:dyDescent="0.25">
      <c r="D64132"/>
    </row>
    <row r="64133" spans="4:4" x14ac:dyDescent="0.25">
      <c r="D64133"/>
    </row>
    <row r="64134" spans="4:4" x14ac:dyDescent="0.25">
      <c r="D64134"/>
    </row>
    <row r="64135" spans="4:4" x14ac:dyDescent="0.25">
      <c r="D64135"/>
    </row>
    <row r="64136" spans="4:4" x14ac:dyDescent="0.25">
      <c r="D64136"/>
    </row>
    <row r="64137" spans="4:4" x14ac:dyDescent="0.25">
      <c r="D64137"/>
    </row>
    <row r="64138" spans="4:4" x14ac:dyDescent="0.25">
      <c r="D64138"/>
    </row>
    <row r="64139" spans="4:4" x14ac:dyDescent="0.25">
      <c r="D64139"/>
    </row>
    <row r="64140" spans="4:4" x14ac:dyDescent="0.25">
      <c r="D64140"/>
    </row>
    <row r="64141" spans="4:4" x14ac:dyDescent="0.25">
      <c r="D64141"/>
    </row>
    <row r="64142" spans="4:4" x14ac:dyDescent="0.25">
      <c r="D64142"/>
    </row>
    <row r="64143" spans="4:4" x14ac:dyDescent="0.25">
      <c r="D64143"/>
    </row>
    <row r="64144" spans="4:4" x14ac:dyDescent="0.25">
      <c r="D64144"/>
    </row>
    <row r="64145" spans="4:4" x14ac:dyDescent="0.25">
      <c r="D64145"/>
    </row>
    <row r="64146" spans="4:4" x14ac:dyDescent="0.25">
      <c r="D64146"/>
    </row>
    <row r="64147" spans="4:4" x14ac:dyDescent="0.25">
      <c r="D64147"/>
    </row>
    <row r="64148" spans="4:4" x14ac:dyDescent="0.25">
      <c r="D64148"/>
    </row>
    <row r="64149" spans="4:4" x14ac:dyDescent="0.25">
      <c r="D64149"/>
    </row>
    <row r="64150" spans="4:4" x14ac:dyDescent="0.25">
      <c r="D64150"/>
    </row>
    <row r="64151" spans="4:4" x14ac:dyDescent="0.25">
      <c r="D64151"/>
    </row>
    <row r="64152" spans="4:4" x14ac:dyDescent="0.25">
      <c r="D64152"/>
    </row>
    <row r="64153" spans="4:4" x14ac:dyDescent="0.25">
      <c r="D64153"/>
    </row>
    <row r="64154" spans="4:4" x14ac:dyDescent="0.25">
      <c r="D64154"/>
    </row>
    <row r="64155" spans="4:4" x14ac:dyDescent="0.25">
      <c r="D64155"/>
    </row>
    <row r="64156" spans="4:4" x14ac:dyDescent="0.25">
      <c r="D64156"/>
    </row>
    <row r="64157" spans="4:4" x14ac:dyDescent="0.25">
      <c r="D64157"/>
    </row>
    <row r="64158" spans="4:4" x14ac:dyDescent="0.25">
      <c r="D64158"/>
    </row>
    <row r="64159" spans="4:4" x14ac:dyDescent="0.25">
      <c r="D64159"/>
    </row>
    <row r="64160" spans="4:4" x14ac:dyDescent="0.25">
      <c r="D64160"/>
    </row>
    <row r="64161" spans="4:4" x14ac:dyDescent="0.25">
      <c r="D64161"/>
    </row>
    <row r="64162" spans="4:4" x14ac:dyDescent="0.25">
      <c r="D64162"/>
    </row>
    <row r="64163" spans="4:4" x14ac:dyDescent="0.25">
      <c r="D64163"/>
    </row>
    <row r="64164" spans="4:4" x14ac:dyDescent="0.25">
      <c r="D64164"/>
    </row>
    <row r="64165" spans="4:4" x14ac:dyDescent="0.25">
      <c r="D64165"/>
    </row>
    <row r="64166" spans="4:4" x14ac:dyDescent="0.25">
      <c r="D64166"/>
    </row>
    <row r="64167" spans="4:4" x14ac:dyDescent="0.25">
      <c r="D64167"/>
    </row>
    <row r="64168" spans="4:4" x14ac:dyDescent="0.25">
      <c r="D64168"/>
    </row>
    <row r="64169" spans="4:4" x14ac:dyDescent="0.25">
      <c r="D64169"/>
    </row>
    <row r="64170" spans="4:4" x14ac:dyDescent="0.25">
      <c r="D64170"/>
    </row>
    <row r="64171" spans="4:4" x14ac:dyDescent="0.25">
      <c r="D64171"/>
    </row>
    <row r="64172" spans="4:4" x14ac:dyDescent="0.25">
      <c r="D64172"/>
    </row>
    <row r="64173" spans="4:4" x14ac:dyDescent="0.25">
      <c r="D64173"/>
    </row>
    <row r="64174" spans="4:4" x14ac:dyDescent="0.25">
      <c r="D64174"/>
    </row>
    <row r="64175" spans="4:4" x14ac:dyDescent="0.25">
      <c r="D64175"/>
    </row>
    <row r="64176" spans="4:4" x14ac:dyDescent="0.25">
      <c r="D64176"/>
    </row>
    <row r="64177" spans="4:4" x14ac:dyDescent="0.25">
      <c r="D64177"/>
    </row>
    <row r="64178" spans="4:4" x14ac:dyDescent="0.25">
      <c r="D64178"/>
    </row>
    <row r="64179" spans="4:4" x14ac:dyDescent="0.25">
      <c r="D64179"/>
    </row>
    <row r="64180" spans="4:4" x14ac:dyDescent="0.25">
      <c r="D64180"/>
    </row>
    <row r="64181" spans="4:4" x14ac:dyDescent="0.25">
      <c r="D64181"/>
    </row>
    <row r="64182" spans="4:4" x14ac:dyDescent="0.25">
      <c r="D64182"/>
    </row>
    <row r="64183" spans="4:4" x14ac:dyDescent="0.25">
      <c r="D64183"/>
    </row>
    <row r="64184" spans="4:4" x14ac:dyDescent="0.25">
      <c r="D64184"/>
    </row>
    <row r="64185" spans="4:4" x14ac:dyDescent="0.25">
      <c r="D64185"/>
    </row>
    <row r="64186" spans="4:4" x14ac:dyDescent="0.25">
      <c r="D64186"/>
    </row>
    <row r="64187" spans="4:4" x14ac:dyDescent="0.25">
      <c r="D64187"/>
    </row>
    <row r="64188" spans="4:4" x14ac:dyDescent="0.25">
      <c r="D64188"/>
    </row>
    <row r="64189" spans="4:4" x14ac:dyDescent="0.25">
      <c r="D64189"/>
    </row>
    <row r="64190" spans="4:4" x14ac:dyDescent="0.25">
      <c r="D64190"/>
    </row>
    <row r="64191" spans="4:4" x14ac:dyDescent="0.25">
      <c r="D64191"/>
    </row>
    <row r="64192" spans="4:4" x14ac:dyDescent="0.25">
      <c r="D64192"/>
    </row>
    <row r="64193" spans="4:4" x14ac:dyDescent="0.25">
      <c r="D64193"/>
    </row>
    <row r="64194" spans="4:4" x14ac:dyDescent="0.25">
      <c r="D64194"/>
    </row>
    <row r="64195" spans="4:4" x14ac:dyDescent="0.25">
      <c r="D64195"/>
    </row>
    <row r="64196" spans="4:4" x14ac:dyDescent="0.25">
      <c r="D64196"/>
    </row>
    <row r="64197" spans="4:4" x14ac:dyDescent="0.25">
      <c r="D64197"/>
    </row>
    <row r="64198" spans="4:4" x14ac:dyDescent="0.25">
      <c r="D64198"/>
    </row>
    <row r="64199" spans="4:4" x14ac:dyDescent="0.25">
      <c r="D64199"/>
    </row>
    <row r="64200" spans="4:4" x14ac:dyDescent="0.25">
      <c r="D64200"/>
    </row>
    <row r="64201" spans="4:4" x14ac:dyDescent="0.25">
      <c r="D64201"/>
    </row>
    <row r="64202" spans="4:4" x14ac:dyDescent="0.25">
      <c r="D64202"/>
    </row>
    <row r="64203" spans="4:4" x14ac:dyDescent="0.25">
      <c r="D64203"/>
    </row>
    <row r="64204" spans="4:4" x14ac:dyDescent="0.25">
      <c r="D64204"/>
    </row>
    <row r="64205" spans="4:4" x14ac:dyDescent="0.25">
      <c r="D64205"/>
    </row>
    <row r="64206" spans="4:4" x14ac:dyDescent="0.25">
      <c r="D64206"/>
    </row>
    <row r="64207" spans="4:4" x14ac:dyDescent="0.25">
      <c r="D64207"/>
    </row>
    <row r="64208" spans="4:4" x14ac:dyDescent="0.25">
      <c r="D64208"/>
    </row>
    <row r="64209" spans="4:4" x14ac:dyDescent="0.25">
      <c r="D64209"/>
    </row>
    <row r="64210" spans="4:4" x14ac:dyDescent="0.25">
      <c r="D64210"/>
    </row>
    <row r="64211" spans="4:4" x14ac:dyDescent="0.25">
      <c r="D64211"/>
    </row>
    <row r="64212" spans="4:4" x14ac:dyDescent="0.25">
      <c r="D64212"/>
    </row>
    <row r="64213" spans="4:4" x14ac:dyDescent="0.25">
      <c r="D64213"/>
    </row>
    <row r="64214" spans="4:4" x14ac:dyDescent="0.25">
      <c r="D64214"/>
    </row>
    <row r="64215" spans="4:4" x14ac:dyDescent="0.25">
      <c r="D64215"/>
    </row>
    <row r="64216" spans="4:4" x14ac:dyDescent="0.25">
      <c r="D64216"/>
    </row>
    <row r="64217" spans="4:4" x14ac:dyDescent="0.25">
      <c r="D64217"/>
    </row>
    <row r="64218" spans="4:4" x14ac:dyDescent="0.25">
      <c r="D64218"/>
    </row>
    <row r="64219" spans="4:4" x14ac:dyDescent="0.25">
      <c r="D64219"/>
    </row>
    <row r="64220" spans="4:4" x14ac:dyDescent="0.25">
      <c r="D64220"/>
    </row>
    <row r="64221" spans="4:4" x14ac:dyDescent="0.25">
      <c r="D64221"/>
    </row>
    <row r="64222" spans="4:4" x14ac:dyDescent="0.25">
      <c r="D64222"/>
    </row>
    <row r="64223" spans="4:4" x14ac:dyDescent="0.25">
      <c r="D64223"/>
    </row>
    <row r="64224" spans="4:4" x14ac:dyDescent="0.25">
      <c r="D64224"/>
    </row>
    <row r="64225" spans="4:4" x14ac:dyDescent="0.25">
      <c r="D64225"/>
    </row>
    <row r="64226" spans="4:4" x14ac:dyDescent="0.25">
      <c r="D64226"/>
    </row>
    <row r="64227" spans="4:4" x14ac:dyDescent="0.25">
      <c r="D64227"/>
    </row>
    <row r="64228" spans="4:4" x14ac:dyDescent="0.25">
      <c r="D64228"/>
    </row>
    <row r="64229" spans="4:4" x14ac:dyDescent="0.25">
      <c r="D64229"/>
    </row>
    <row r="64230" spans="4:4" x14ac:dyDescent="0.25">
      <c r="D64230"/>
    </row>
    <row r="64231" spans="4:4" x14ac:dyDescent="0.25">
      <c r="D64231"/>
    </row>
    <row r="64232" spans="4:4" x14ac:dyDescent="0.25">
      <c r="D64232"/>
    </row>
    <row r="64233" spans="4:4" x14ac:dyDescent="0.25">
      <c r="D64233"/>
    </row>
    <row r="64234" spans="4:4" x14ac:dyDescent="0.25">
      <c r="D64234"/>
    </row>
    <row r="64235" spans="4:4" x14ac:dyDescent="0.25">
      <c r="D64235"/>
    </row>
    <row r="64236" spans="4:4" x14ac:dyDescent="0.25">
      <c r="D64236"/>
    </row>
    <row r="64237" spans="4:4" x14ac:dyDescent="0.25">
      <c r="D64237"/>
    </row>
    <row r="64238" spans="4:4" x14ac:dyDescent="0.25">
      <c r="D64238"/>
    </row>
    <row r="64239" spans="4:4" x14ac:dyDescent="0.25">
      <c r="D64239"/>
    </row>
    <row r="64240" spans="4:4" x14ac:dyDescent="0.25">
      <c r="D64240"/>
    </row>
    <row r="64241" spans="4:4" x14ac:dyDescent="0.25">
      <c r="D64241"/>
    </row>
    <row r="64242" spans="4:4" x14ac:dyDescent="0.25">
      <c r="D64242"/>
    </row>
    <row r="64243" spans="4:4" x14ac:dyDescent="0.25">
      <c r="D64243"/>
    </row>
    <row r="64244" spans="4:4" x14ac:dyDescent="0.25">
      <c r="D64244"/>
    </row>
    <row r="64245" spans="4:4" x14ac:dyDescent="0.25">
      <c r="D64245"/>
    </row>
    <row r="64246" spans="4:4" x14ac:dyDescent="0.25">
      <c r="D64246"/>
    </row>
    <row r="64247" spans="4:4" x14ac:dyDescent="0.25">
      <c r="D64247"/>
    </row>
    <row r="64248" spans="4:4" x14ac:dyDescent="0.25">
      <c r="D64248"/>
    </row>
    <row r="64249" spans="4:4" x14ac:dyDescent="0.25">
      <c r="D64249"/>
    </row>
    <row r="64250" spans="4:4" x14ac:dyDescent="0.25">
      <c r="D64250"/>
    </row>
    <row r="64251" spans="4:4" x14ac:dyDescent="0.25">
      <c r="D64251"/>
    </row>
    <row r="64252" spans="4:4" x14ac:dyDescent="0.25">
      <c r="D64252"/>
    </row>
    <row r="64253" spans="4:4" x14ac:dyDescent="0.25">
      <c r="D64253"/>
    </row>
    <row r="64254" spans="4:4" x14ac:dyDescent="0.25">
      <c r="D64254"/>
    </row>
    <row r="64255" spans="4:4" x14ac:dyDescent="0.25">
      <c r="D64255"/>
    </row>
    <row r="64256" spans="4:4" x14ac:dyDescent="0.25">
      <c r="D64256"/>
    </row>
    <row r="64257" spans="4:4" x14ac:dyDescent="0.25">
      <c r="D64257"/>
    </row>
    <row r="64258" spans="4:4" x14ac:dyDescent="0.25">
      <c r="D64258"/>
    </row>
    <row r="64259" spans="4:4" x14ac:dyDescent="0.25">
      <c r="D64259"/>
    </row>
    <row r="64260" spans="4:4" x14ac:dyDescent="0.25">
      <c r="D64260"/>
    </row>
    <row r="64261" spans="4:4" x14ac:dyDescent="0.25">
      <c r="D64261"/>
    </row>
    <row r="64262" spans="4:4" x14ac:dyDescent="0.25">
      <c r="D64262"/>
    </row>
    <row r="64263" spans="4:4" x14ac:dyDescent="0.25">
      <c r="D64263"/>
    </row>
    <row r="64264" spans="4:4" x14ac:dyDescent="0.25">
      <c r="D64264"/>
    </row>
    <row r="64265" spans="4:4" x14ac:dyDescent="0.25">
      <c r="D64265"/>
    </row>
    <row r="64266" spans="4:4" x14ac:dyDescent="0.25">
      <c r="D64266"/>
    </row>
    <row r="64267" spans="4:4" x14ac:dyDescent="0.25">
      <c r="D64267"/>
    </row>
    <row r="64268" spans="4:4" x14ac:dyDescent="0.25">
      <c r="D64268"/>
    </row>
    <row r="64269" spans="4:4" x14ac:dyDescent="0.25">
      <c r="D64269"/>
    </row>
    <row r="64270" spans="4:4" x14ac:dyDescent="0.25">
      <c r="D64270"/>
    </row>
    <row r="64271" spans="4:4" x14ac:dyDescent="0.25">
      <c r="D64271"/>
    </row>
    <row r="64272" spans="4:4" x14ac:dyDescent="0.25">
      <c r="D64272"/>
    </row>
    <row r="64273" spans="4:4" x14ac:dyDescent="0.25">
      <c r="D64273"/>
    </row>
    <row r="64274" spans="4:4" x14ac:dyDescent="0.25">
      <c r="D64274"/>
    </row>
    <row r="64275" spans="4:4" x14ac:dyDescent="0.25">
      <c r="D64275"/>
    </row>
    <row r="64276" spans="4:4" x14ac:dyDescent="0.25">
      <c r="D64276"/>
    </row>
    <row r="64277" spans="4:4" x14ac:dyDescent="0.25">
      <c r="D64277"/>
    </row>
    <row r="64278" spans="4:4" x14ac:dyDescent="0.25">
      <c r="D64278"/>
    </row>
    <row r="64279" spans="4:4" x14ac:dyDescent="0.25">
      <c r="D64279"/>
    </row>
    <row r="64280" spans="4:4" x14ac:dyDescent="0.25">
      <c r="D64280"/>
    </row>
    <row r="64281" spans="4:4" x14ac:dyDescent="0.25">
      <c r="D64281"/>
    </row>
    <row r="64282" spans="4:4" x14ac:dyDescent="0.25">
      <c r="D64282"/>
    </row>
    <row r="64283" spans="4:4" x14ac:dyDescent="0.25">
      <c r="D64283"/>
    </row>
    <row r="64284" spans="4:4" x14ac:dyDescent="0.25">
      <c r="D64284"/>
    </row>
    <row r="64285" spans="4:4" x14ac:dyDescent="0.25">
      <c r="D64285"/>
    </row>
    <row r="64286" spans="4:4" x14ac:dyDescent="0.25">
      <c r="D64286"/>
    </row>
    <row r="64287" spans="4:4" x14ac:dyDescent="0.25">
      <c r="D64287"/>
    </row>
    <row r="64288" spans="4:4" x14ac:dyDescent="0.25">
      <c r="D64288"/>
    </row>
    <row r="64289" spans="4:4" x14ac:dyDescent="0.25">
      <c r="D64289"/>
    </row>
    <row r="64290" spans="4:4" x14ac:dyDescent="0.25">
      <c r="D64290"/>
    </row>
    <row r="64291" spans="4:4" x14ac:dyDescent="0.25">
      <c r="D64291"/>
    </row>
    <row r="64292" spans="4:4" x14ac:dyDescent="0.25">
      <c r="D64292"/>
    </row>
    <row r="64293" spans="4:4" x14ac:dyDescent="0.25">
      <c r="D64293"/>
    </row>
    <row r="64294" spans="4:4" x14ac:dyDescent="0.25">
      <c r="D64294"/>
    </row>
    <row r="64295" spans="4:4" x14ac:dyDescent="0.25">
      <c r="D64295"/>
    </row>
    <row r="64296" spans="4:4" x14ac:dyDescent="0.25">
      <c r="D64296"/>
    </row>
    <row r="64297" spans="4:4" x14ac:dyDescent="0.25">
      <c r="D64297"/>
    </row>
    <row r="64298" spans="4:4" x14ac:dyDescent="0.25">
      <c r="D64298"/>
    </row>
    <row r="64299" spans="4:4" x14ac:dyDescent="0.25">
      <c r="D64299"/>
    </row>
    <row r="64300" spans="4:4" x14ac:dyDescent="0.25">
      <c r="D64300"/>
    </row>
    <row r="64301" spans="4:4" x14ac:dyDescent="0.25">
      <c r="D64301"/>
    </row>
    <row r="64302" spans="4:4" x14ac:dyDescent="0.25">
      <c r="D64302"/>
    </row>
    <row r="64303" spans="4:4" x14ac:dyDescent="0.25">
      <c r="D64303"/>
    </row>
    <row r="64304" spans="4:4" x14ac:dyDescent="0.25">
      <c r="D64304"/>
    </row>
    <row r="64305" spans="4:4" x14ac:dyDescent="0.25">
      <c r="D64305"/>
    </row>
    <row r="64306" spans="4:4" x14ac:dyDescent="0.25">
      <c r="D64306"/>
    </row>
    <row r="64307" spans="4:4" x14ac:dyDescent="0.25">
      <c r="D64307"/>
    </row>
    <row r="64308" spans="4:4" x14ac:dyDescent="0.25">
      <c r="D64308"/>
    </row>
    <row r="64309" spans="4:4" x14ac:dyDescent="0.25">
      <c r="D64309"/>
    </row>
    <row r="64310" spans="4:4" x14ac:dyDescent="0.25">
      <c r="D64310"/>
    </row>
    <row r="64311" spans="4:4" x14ac:dyDescent="0.25">
      <c r="D64311"/>
    </row>
    <row r="64312" spans="4:4" x14ac:dyDescent="0.25">
      <c r="D64312"/>
    </row>
    <row r="64313" spans="4:4" x14ac:dyDescent="0.25">
      <c r="D64313"/>
    </row>
    <row r="64314" spans="4:4" x14ac:dyDescent="0.25">
      <c r="D64314"/>
    </row>
    <row r="64315" spans="4:4" x14ac:dyDescent="0.25">
      <c r="D64315"/>
    </row>
    <row r="64316" spans="4:4" x14ac:dyDescent="0.25">
      <c r="D64316"/>
    </row>
    <row r="64317" spans="4:4" x14ac:dyDescent="0.25">
      <c r="D64317"/>
    </row>
    <row r="64318" spans="4:4" x14ac:dyDescent="0.25">
      <c r="D64318"/>
    </row>
    <row r="64319" spans="4:4" x14ac:dyDescent="0.25">
      <c r="D64319"/>
    </row>
    <row r="64320" spans="4:4" x14ac:dyDescent="0.25">
      <c r="D64320"/>
    </row>
    <row r="64321" spans="4:4" x14ac:dyDescent="0.25">
      <c r="D64321"/>
    </row>
    <row r="64322" spans="4:4" x14ac:dyDescent="0.25">
      <c r="D64322"/>
    </row>
    <row r="64323" spans="4:4" x14ac:dyDescent="0.25">
      <c r="D64323"/>
    </row>
    <row r="64324" spans="4:4" x14ac:dyDescent="0.25">
      <c r="D64324"/>
    </row>
    <row r="64325" spans="4:4" x14ac:dyDescent="0.25">
      <c r="D64325"/>
    </row>
    <row r="64326" spans="4:4" x14ac:dyDescent="0.25">
      <c r="D64326"/>
    </row>
    <row r="64327" spans="4:4" x14ac:dyDescent="0.25">
      <c r="D64327"/>
    </row>
    <row r="64328" spans="4:4" x14ac:dyDescent="0.25">
      <c r="D64328"/>
    </row>
    <row r="64329" spans="4:4" x14ac:dyDescent="0.25">
      <c r="D64329"/>
    </row>
    <row r="64330" spans="4:4" x14ac:dyDescent="0.25">
      <c r="D64330"/>
    </row>
    <row r="64331" spans="4:4" x14ac:dyDescent="0.25">
      <c r="D64331"/>
    </row>
    <row r="64332" spans="4:4" x14ac:dyDescent="0.25">
      <c r="D64332"/>
    </row>
    <row r="64333" spans="4:4" x14ac:dyDescent="0.25">
      <c r="D64333"/>
    </row>
    <row r="64334" spans="4:4" x14ac:dyDescent="0.25">
      <c r="D64334"/>
    </row>
    <row r="64335" spans="4:4" x14ac:dyDescent="0.25">
      <c r="D64335"/>
    </row>
    <row r="64336" spans="4:4" x14ac:dyDescent="0.25">
      <c r="D64336"/>
    </row>
    <row r="64337" spans="4:4" x14ac:dyDescent="0.25">
      <c r="D64337"/>
    </row>
    <row r="64338" spans="4:4" x14ac:dyDescent="0.25">
      <c r="D64338"/>
    </row>
    <row r="64339" spans="4:4" x14ac:dyDescent="0.25">
      <c r="D64339"/>
    </row>
    <row r="64340" spans="4:4" x14ac:dyDescent="0.25">
      <c r="D64340"/>
    </row>
    <row r="64341" spans="4:4" x14ac:dyDescent="0.25">
      <c r="D64341"/>
    </row>
    <row r="64342" spans="4:4" x14ac:dyDescent="0.25">
      <c r="D64342"/>
    </row>
    <row r="64343" spans="4:4" x14ac:dyDescent="0.25">
      <c r="D64343"/>
    </row>
    <row r="64344" spans="4:4" x14ac:dyDescent="0.25">
      <c r="D64344"/>
    </row>
    <row r="64345" spans="4:4" x14ac:dyDescent="0.25">
      <c r="D64345"/>
    </row>
    <row r="64346" spans="4:4" x14ac:dyDescent="0.25">
      <c r="D64346"/>
    </row>
    <row r="64347" spans="4:4" x14ac:dyDescent="0.25">
      <c r="D64347"/>
    </row>
    <row r="64348" spans="4:4" x14ac:dyDescent="0.25">
      <c r="D64348"/>
    </row>
    <row r="64349" spans="4:4" x14ac:dyDescent="0.25">
      <c r="D64349"/>
    </row>
    <row r="64350" spans="4:4" x14ac:dyDescent="0.25">
      <c r="D64350"/>
    </row>
    <row r="64351" spans="4:4" x14ac:dyDescent="0.25">
      <c r="D64351"/>
    </row>
    <row r="64352" spans="4:4" x14ac:dyDescent="0.25">
      <c r="D64352"/>
    </row>
    <row r="64353" spans="4:4" x14ac:dyDescent="0.25">
      <c r="D64353"/>
    </row>
    <row r="64354" spans="4:4" x14ac:dyDescent="0.25">
      <c r="D64354"/>
    </row>
    <row r="64355" spans="4:4" x14ac:dyDescent="0.25">
      <c r="D64355"/>
    </row>
    <row r="64356" spans="4:4" x14ac:dyDescent="0.25">
      <c r="D64356"/>
    </row>
    <row r="64357" spans="4:4" x14ac:dyDescent="0.25">
      <c r="D64357"/>
    </row>
    <row r="64358" spans="4:4" x14ac:dyDescent="0.25">
      <c r="D64358"/>
    </row>
    <row r="64359" spans="4:4" x14ac:dyDescent="0.25">
      <c r="D64359"/>
    </row>
    <row r="64360" spans="4:4" x14ac:dyDescent="0.25">
      <c r="D64360"/>
    </row>
    <row r="64361" spans="4:4" x14ac:dyDescent="0.25">
      <c r="D64361"/>
    </row>
    <row r="64362" spans="4:4" x14ac:dyDescent="0.25">
      <c r="D64362"/>
    </row>
    <row r="64363" spans="4:4" x14ac:dyDescent="0.25">
      <c r="D64363"/>
    </row>
    <row r="64364" spans="4:4" x14ac:dyDescent="0.25">
      <c r="D64364"/>
    </row>
    <row r="64365" spans="4:4" x14ac:dyDescent="0.25">
      <c r="D64365"/>
    </row>
    <row r="64366" spans="4:4" x14ac:dyDescent="0.25">
      <c r="D64366"/>
    </row>
    <row r="64367" spans="4:4" x14ac:dyDescent="0.25">
      <c r="D64367"/>
    </row>
    <row r="64368" spans="4:4" x14ac:dyDescent="0.25">
      <c r="D64368"/>
    </row>
    <row r="64369" spans="4:4" x14ac:dyDescent="0.25">
      <c r="D64369"/>
    </row>
    <row r="64370" spans="4:4" x14ac:dyDescent="0.25">
      <c r="D64370"/>
    </row>
    <row r="64371" spans="4:4" x14ac:dyDescent="0.25">
      <c r="D64371"/>
    </row>
    <row r="64372" spans="4:4" x14ac:dyDescent="0.25">
      <c r="D64372"/>
    </row>
    <row r="64373" spans="4:4" x14ac:dyDescent="0.25">
      <c r="D64373"/>
    </row>
    <row r="64374" spans="4:4" x14ac:dyDescent="0.25">
      <c r="D64374"/>
    </row>
    <row r="64375" spans="4:4" x14ac:dyDescent="0.25">
      <c r="D64375"/>
    </row>
    <row r="64376" spans="4:4" x14ac:dyDescent="0.25">
      <c r="D64376"/>
    </row>
    <row r="64377" spans="4:4" x14ac:dyDescent="0.25">
      <c r="D64377"/>
    </row>
    <row r="64378" spans="4:4" x14ac:dyDescent="0.25">
      <c r="D64378"/>
    </row>
    <row r="64379" spans="4:4" x14ac:dyDescent="0.25">
      <c r="D64379"/>
    </row>
    <row r="64380" spans="4:4" x14ac:dyDescent="0.25">
      <c r="D64380"/>
    </row>
    <row r="64381" spans="4:4" x14ac:dyDescent="0.25">
      <c r="D64381"/>
    </row>
    <row r="64382" spans="4:4" x14ac:dyDescent="0.25">
      <c r="D64382"/>
    </row>
    <row r="64383" spans="4:4" x14ac:dyDescent="0.25">
      <c r="D64383"/>
    </row>
    <row r="64384" spans="4:4" x14ac:dyDescent="0.25">
      <c r="D64384"/>
    </row>
    <row r="64385" spans="4:4" x14ac:dyDescent="0.25">
      <c r="D64385"/>
    </row>
    <row r="64386" spans="4:4" x14ac:dyDescent="0.25">
      <c r="D64386"/>
    </row>
    <row r="64387" spans="4:4" x14ac:dyDescent="0.25">
      <c r="D64387"/>
    </row>
    <row r="64388" spans="4:4" x14ac:dyDescent="0.25">
      <c r="D64388"/>
    </row>
    <row r="64389" spans="4:4" x14ac:dyDescent="0.25">
      <c r="D64389"/>
    </row>
    <row r="64390" spans="4:4" x14ac:dyDescent="0.25">
      <c r="D64390"/>
    </row>
    <row r="64391" spans="4:4" x14ac:dyDescent="0.25">
      <c r="D64391"/>
    </row>
    <row r="64392" spans="4:4" x14ac:dyDescent="0.25">
      <c r="D64392"/>
    </row>
    <row r="64393" spans="4:4" x14ac:dyDescent="0.25">
      <c r="D64393"/>
    </row>
    <row r="64394" spans="4:4" x14ac:dyDescent="0.25">
      <c r="D64394"/>
    </row>
    <row r="64395" spans="4:4" x14ac:dyDescent="0.25">
      <c r="D64395"/>
    </row>
    <row r="64396" spans="4:4" x14ac:dyDescent="0.25">
      <c r="D64396"/>
    </row>
    <row r="64397" spans="4:4" x14ac:dyDescent="0.25">
      <c r="D64397"/>
    </row>
    <row r="64398" spans="4:4" x14ac:dyDescent="0.25">
      <c r="D64398"/>
    </row>
    <row r="64399" spans="4:4" x14ac:dyDescent="0.25">
      <c r="D64399"/>
    </row>
    <row r="64400" spans="4:4" x14ac:dyDescent="0.25">
      <c r="D64400"/>
    </row>
    <row r="64401" spans="4:4" x14ac:dyDescent="0.25">
      <c r="D64401"/>
    </row>
    <row r="64402" spans="4:4" x14ac:dyDescent="0.25">
      <c r="D64402"/>
    </row>
    <row r="64403" spans="4:4" x14ac:dyDescent="0.25">
      <c r="D64403"/>
    </row>
    <row r="64404" spans="4:4" x14ac:dyDescent="0.25">
      <c r="D64404"/>
    </row>
    <row r="64405" spans="4:4" x14ac:dyDescent="0.25">
      <c r="D64405"/>
    </row>
    <row r="64406" spans="4:4" x14ac:dyDescent="0.25">
      <c r="D64406"/>
    </row>
    <row r="64407" spans="4:4" x14ac:dyDescent="0.25">
      <c r="D64407"/>
    </row>
    <row r="64408" spans="4:4" x14ac:dyDescent="0.25">
      <c r="D64408"/>
    </row>
    <row r="64409" spans="4:4" x14ac:dyDescent="0.25">
      <c r="D64409"/>
    </row>
    <row r="64410" spans="4:4" x14ac:dyDescent="0.25">
      <c r="D64410"/>
    </row>
    <row r="64411" spans="4:4" x14ac:dyDescent="0.25">
      <c r="D64411"/>
    </row>
    <row r="64412" spans="4:4" x14ac:dyDescent="0.25">
      <c r="D64412"/>
    </row>
    <row r="64413" spans="4:4" x14ac:dyDescent="0.25">
      <c r="D64413"/>
    </row>
    <row r="64414" spans="4:4" x14ac:dyDescent="0.25">
      <c r="D64414"/>
    </row>
    <row r="64415" spans="4:4" x14ac:dyDescent="0.25">
      <c r="D64415"/>
    </row>
    <row r="64416" spans="4:4" x14ac:dyDescent="0.25">
      <c r="D64416"/>
    </row>
    <row r="64417" spans="4:4" x14ac:dyDescent="0.25">
      <c r="D64417"/>
    </row>
    <row r="64418" spans="4:4" x14ac:dyDescent="0.25">
      <c r="D64418"/>
    </row>
    <row r="64419" spans="4:4" x14ac:dyDescent="0.25">
      <c r="D64419"/>
    </row>
    <row r="64420" spans="4:4" x14ac:dyDescent="0.25">
      <c r="D64420"/>
    </row>
    <row r="64421" spans="4:4" x14ac:dyDescent="0.25">
      <c r="D64421"/>
    </row>
    <row r="64422" spans="4:4" x14ac:dyDescent="0.25">
      <c r="D64422"/>
    </row>
    <row r="64423" spans="4:4" x14ac:dyDescent="0.25">
      <c r="D64423"/>
    </row>
    <row r="64424" spans="4:4" x14ac:dyDescent="0.25">
      <c r="D64424"/>
    </row>
    <row r="64425" spans="4:4" x14ac:dyDescent="0.25">
      <c r="D64425"/>
    </row>
    <row r="64426" spans="4:4" x14ac:dyDescent="0.25">
      <c r="D64426"/>
    </row>
    <row r="64427" spans="4:4" x14ac:dyDescent="0.25">
      <c r="D64427"/>
    </row>
    <row r="64428" spans="4:4" x14ac:dyDescent="0.25">
      <c r="D64428"/>
    </row>
    <row r="64429" spans="4:4" x14ac:dyDescent="0.25">
      <c r="D64429"/>
    </row>
    <row r="64430" spans="4:4" x14ac:dyDescent="0.25">
      <c r="D64430"/>
    </row>
    <row r="64431" spans="4:4" x14ac:dyDescent="0.25">
      <c r="D64431"/>
    </row>
    <row r="64432" spans="4:4" x14ac:dyDescent="0.25">
      <c r="D64432"/>
    </row>
    <row r="64433" spans="4:4" x14ac:dyDescent="0.25">
      <c r="D64433"/>
    </row>
    <row r="64434" spans="4:4" x14ac:dyDescent="0.25">
      <c r="D64434"/>
    </row>
    <row r="64435" spans="4:4" x14ac:dyDescent="0.25">
      <c r="D64435"/>
    </row>
    <row r="64436" spans="4:4" x14ac:dyDescent="0.25">
      <c r="D64436"/>
    </row>
    <row r="64437" spans="4:4" x14ac:dyDescent="0.25">
      <c r="D64437"/>
    </row>
    <row r="64438" spans="4:4" x14ac:dyDescent="0.25">
      <c r="D64438"/>
    </row>
    <row r="64439" spans="4:4" x14ac:dyDescent="0.25">
      <c r="D64439"/>
    </row>
    <row r="64440" spans="4:4" x14ac:dyDescent="0.25">
      <c r="D64440"/>
    </row>
    <row r="64441" spans="4:4" x14ac:dyDescent="0.25">
      <c r="D64441"/>
    </row>
    <row r="64442" spans="4:4" x14ac:dyDescent="0.25">
      <c r="D64442"/>
    </row>
    <row r="64443" spans="4:4" x14ac:dyDescent="0.25">
      <c r="D64443"/>
    </row>
    <row r="64444" spans="4:4" x14ac:dyDescent="0.25">
      <c r="D64444"/>
    </row>
    <row r="64445" spans="4:4" x14ac:dyDescent="0.25">
      <c r="D64445"/>
    </row>
    <row r="64446" spans="4:4" x14ac:dyDescent="0.25">
      <c r="D64446"/>
    </row>
    <row r="64447" spans="4:4" x14ac:dyDescent="0.25">
      <c r="D64447"/>
    </row>
    <row r="64448" spans="4:4" x14ac:dyDescent="0.25">
      <c r="D64448"/>
    </row>
    <row r="64449" spans="4:4" x14ac:dyDescent="0.25">
      <c r="D64449"/>
    </row>
    <row r="64450" spans="4:4" x14ac:dyDescent="0.25">
      <c r="D64450"/>
    </row>
    <row r="64451" spans="4:4" x14ac:dyDescent="0.25">
      <c r="D64451"/>
    </row>
    <row r="64452" spans="4:4" x14ac:dyDescent="0.25">
      <c r="D64452"/>
    </row>
    <row r="64453" spans="4:4" x14ac:dyDescent="0.25">
      <c r="D64453"/>
    </row>
    <row r="64454" spans="4:4" x14ac:dyDescent="0.25">
      <c r="D64454"/>
    </row>
    <row r="64455" spans="4:4" x14ac:dyDescent="0.25">
      <c r="D64455"/>
    </row>
    <row r="64456" spans="4:4" x14ac:dyDescent="0.25">
      <c r="D64456"/>
    </row>
    <row r="64457" spans="4:4" x14ac:dyDescent="0.25">
      <c r="D64457"/>
    </row>
    <row r="64458" spans="4:4" x14ac:dyDescent="0.25">
      <c r="D64458"/>
    </row>
    <row r="64459" spans="4:4" x14ac:dyDescent="0.25">
      <c r="D64459"/>
    </row>
    <row r="64460" spans="4:4" x14ac:dyDescent="0.25">
      <c r="D64460"/>
    </row>
    <row r="64461" spans="4:4" x14ac:dyDescent="0.25">
      <c r="D64461"/>
    </row>
    <row r="64462" spans="4:4" x14ac:dyDescent="0.25">
      <c r="D64462"/>
    </row>
    <row r="64463" spans="4:4" x14ac:dyDescent="0.25">
      <c r="D64463"/>
    </row>
    <row r="64464" spans="4:4" x14ac:dyDescent="0.25">
      <c r="D64464"/>
    </row>
    <row r="64465" spans="4:4" x14ac:dyDescent="0.25">
      <c r="D64465"/>
    </row>
    <row r="64466" spans="4:4" x14ac:dyDescent="0.25">
      <c r="D64466"/>
    </row>
    <row r="64467" spans="4:4" x14ac:dyDescent="0.25">
      <c r="D64467"/>
    </row>
    <row r="64468" spans="4:4" x14ac:dyDescent="0.25">
      <c r="D64468"/>
    </row>
    <row r="64469" spans="4:4" x14ac:dyDescent="0.25">
      <c r="D64469"/>
    </row>
    <row r="64470" spans="4:4" x14ac:dyDescent="0.25">
      <c r="D64470"/>
    </row>
    <row r="64471" spans="4:4" x14ac:dyDescent="0.25">
      <c r="D64471"/>
    </row>
    <row r="64472" spans="4:4" x14ac:dyDescent="0.25">
      <c r="D64472"/>
    </row>
    <row r="64473" spans="4:4" x14ac:dyDescent="0.25">
      <c r="D64473"/>
    </row>
    <row r="64474" spans="4:4" x14ac:dyDescent="0.25">
      <c r="D64474"/>
    </row>
    <row r="64475" spans="4:4" x14ac:dyDescent="0.25">
      <c r="D64475"/>
    </row>
    <row r="64476" spans="4:4" x14ac:dyDescent="0.25">
      <c r="D64476"/>
    </row>
    <row r="64477" spans="4:4" x14ac:dyDescent="0.25">
      <c r="D64477"/>
    </row>
    <row r="64478" spans="4:4" x14ac:dyDescent="0.25">
      <c r="D64478"/>
    </row>
    <row r="64479" spans="4:4" x14ac:dyDescent="0.25">
      <c r="D64479"/>
    </row>
    <row r="64480" spans="4:4" x14ac:dyDescent="0.25">
      <c r="D64480"/>
    </row>
    <row r="64481" spans="4:4" x14ac:dyDescent="0.25">
      <c r="D64481"/>
    </row>
    <row r="64482" spans="4:4" x14ac:dyDescent="0.25">
      <c r="D64482"/>
    </row>
    <row r="64483" spans="4:4" x14ac:dyDescent="0.25">
      <c r="D64483"/>
    </row>
    <row r="64484" spans="4:4" x14ac:dyDescent="0.25">
      <c r="D64484"/>
    </row>
    <row r="64485" spans="4:4" x14ac:dyDescent="0.25">
      <c r="D64485"/>
    </row>
    <row r="64486" spans="4:4" x14ac:dyDescent="0.25">
      <c r="D64486"/>
    </row>
    <row r="64487" spans="4:4" x14ac:dyDescent="0.25">
      <c r="D64487"/>
    </row>
    <row r="64488" spans="4:4" x14ac:dyDescent="0.25">
      <c r="D64488"/>
    </row>
    <row r="64489" spans="4:4" x14ac:dyDescent="0.25">
      <c r="D64489"/>
    </row>
    <row r="64490" spans="4:4" x14ac:dyDescent="0.25">
      <c r="D64490"/>
    </row>
    <row r="64491" spans="4:4" x14ac:dyDescent="0.25">
      <c r="D64491"/>
    </row>
    <row r="64492" spans="4:4" x14ac:dyDescent="0.25">
      <c r="D64492"/>
    </row>
    <row r="64493" spans="4:4" x14ac:dyDescent="0.25">
      <c r="D64493"/>
    </row>
    <row r="64494" spans="4:4" x14ac:dyDescent="0.25">
      <c r="D64494"/>
    </row>
    <row r="64495" spans="4:4" x14ac:dyDescent="0.25">
      <c r="D64495"/>
    </row>
    <row r="64496" spans="4:4" x14ac:dyDescent="0.25">
      <c r="D64496"/>
    </row>
    <row r="64497" spans="4:4" x14ac:dyDescent="0.25">
      <c r="D64497"/>
    </row>
    <row r="64498" spans="4:4" x14ac:dyDescent="0.25">
      <c r="D64498"/>
    </row>
    <row r="64499" spans="4:4" x14ac:dyDescent="0.25">
      <c r="D64499"/>
    </row>
    <row r="64500" spans="4:4" x14ac:dyDescent="0.25">
      <c r="D64500"/>
    </row>
    <row r="64501" spans="4:4" x14ac:dyDescent="0.25">
      <c r="D64501"/>
    </row>
    <row r="64502" spans="4:4" x14ac:dyDescent="0.25">
      <c r="D64502"/>
    </row>
    <row r="64503" spans="4:4" x14ac:dyDescent="0.25">
      <c r="D64503"/>
    </row>
    <row r="64504" spans="4:4" x14ac:dyDescent="0.25">
      <c r="D64504"/>
    </row>
    <row r="64505" spans="4:4" x14ac:dyDescent="0.25">
      <c r="D64505"/>
    </row>
    <row r="64506" spans="4:4" x14ac:dyDescent="0.25">
      <c r="D64506"/>
    </row>
    <row r="64507" spans="4:4" x14ac:dyDescent="0.25">
      <c r="D64507"/>
    </row>
    <row r="64508" spans="4:4" x14ac:dyDescent="0.25">
      <c r="D64508"/>
    </row>
    <row r="64509" spans="4:4" x14ac:dyDescent="0.25">
      <c r="D64509"/>
    </row>
    <row r="64510" spans="4:4" x14ac:dyDescent="0.25">
      <c r="D64510"/>
    </row>
    <row r="64511" spans="4:4" x14ac:dyDescent="0.25">
      <c r="D64511"/>
    </row>
    <row r="64512" spans="4:4" x14ac:dyDescent="0.25">
      <c r="D64512"/>
    </row>
    <row r="64513" spans="4:4" x14ac:dyDescent="0.25">
      <c r="D64513"/>
    </row>
    <row r="64514" spans="4:4" x14ac:dyDescent="0.25">
      <c r="D64514"/>
    </row>
    <row r="64515" spans="4:4" x14ac:dyDescent="0.25">
      <c r="D64515"/>
    </row>
    <row r="64516" spans="4:4" x14ac:dyDescent="0.25">
      <c r="D64516"/>
    </row>
    <row r="64517" spans="4:4" x14ac:dyDescent="0.25">
      <c r="D64517"/>
    </row>
    <row r="64518" spans="4:4" x14ac:dyDescent="0.25">
      <c r="D64518"/>
    </row>
    <row r="64519" spans="4:4" x14ac:dyDescent="0.25">
      <c r="D64519"/>
    </row>
    <row r="64520" spans="4:4" x14ac:dyDescent="0.25">
      <c r="D64520"/>
    </row>
    <row r="64521" spans="4:4" x14ac:dyDescent="0.25">
      <c r="D64521"/>
    </row>
    <row r="64522" spans="4:4" x14ac:dyDescent="0.25">
      <c r="D64522"/>
    </row>
    <row r="64523" spans="4:4" x14ac:dyDescent="0.25">
      <c r="D64523"/>
    </row>
    <row r="64524" spans="4:4" x14ac:dyDescent="0.25">
      <c r="D64524"/>
    </row>
    <row r="64525" spans="4:4" x14ac:dyDescent="0.25">
      <c r="D64525"/>
    </row>
    <row r="64526" spans="4:4" x14ac:dyDescent="0.25">
      <c r="D64526"/>
    </row>
    <row r="64527" spans="4:4" x14ac:dyDescent="0.25">
      <c r="D64527"/>
    </row>
    <row r="64528" spans="4:4" x14ac:dyDescent="0.25">
      <c r="D64528"/>
    </row>
    <row r="64529" spans="4:4" x14ac:dyDescent="0.25">
      <c r="D64529"/>
    </row>
    <row r="64530" spans="4:4" x14ac:dyDescent="0.25">
      <c r="D64530"/>
    </row>
    <row r="64531" spans="4:4" x14ac:dyDescent="0.25">
      <c r="D64531"/>
    </row>
    <row r="64532" spans="4:4" x14ac:dyDescent="0.25">
      <c r="D64532"/>
    </row>
    <row r="64533" spans="4:4" x14ac:dyDescent="0.25">
      <c r="D64533"/>
    </row>
    <row r="64534" spans="4:4" x14ac:dyDescent="0.25">
      <c r="D64534"/>
    </row>
    <row r="64535" spans="4:4" x14ac:dyDescent="0.25">
      <c r="D64535"/>
    </row>
    <row r="64536" spans="4:4" x14ac:dyDescent="0.25">
      <c r="D64536"/>
    </row>
    <row r="64537" spans="4:4" x14ac:dyDescent="0.25">
      <c r="D64537"/>
    </row>
    <row r="64538" spans="4:4" x14ac:dyDescent="0.25">
      <c r="D64538"/>
    </row>
    <row r="64539" spans="4:4" x14ac:dyDescent="0.25">
      <c r="D64539"/>
    </row>
    <row r="64540" spans="4:4" x14ac:dyDescent="0.25">
      <c r="D64540"/>
    </row>
    <row r="64541" spans="4:4" x14ac:dyDescent="0.25">
      <c r="D64541"/>
    </row>
    <row r="64542" spans="4:4" x14ac:dyDescent="0.25">
      <c r="D64542"/>
    </row>
    <row r="64543" spans="4:4" x14ac:dyDescent="0.25">
      <c r="D64543"/>
    </row>
    <row r="64544" spans="4:4" x14ac:dyDescent="0.25">
      <c r="D64544"/>
    </row>
    <row r="64545" spans="4:4" x14ac:dyDescent="0.25">
      <c r="D64545"/>
    </row>
    <row r="64546" spans="4:4" x14ac:dyDescent="0.25">
      <c r="D64546"/>
    </row>
    <row r="64547" spans="4:4" x14ac:dyDescent="0.25">
      <c r="D64547"/>
    </row>
    <row r="64548" spans="4:4" x14ac:dyDescent="0.25">
      <c r="D64548"/>
    </row>
    <row r="64549" spans="4:4" x14ac:dyDescent="0.25">
      <c r="D64549"/>
    </row>
    <row r="64550" spans="4:4" x14ac:dyDescent="0.25">
      <c r="D64550"/>
    </row>
    <row r="64551" spans="4:4" x14ac:dyDescent="0.25">
      <c r="D64551"/>
    </row>
    <row r="64552" spans="4:4" x14ac:dyDescent="0.25">
      <c r="D64552"/>
    </row>
    <row r="64553" spans="4:4" x14ac:dyDescent="0.25">
      <c r="D64553"/>
    </row>
    <row r="64554" spans="4:4" x14ac:dyDescent="0.25">
      <c r="D64554"/>
    </row>
    <row r="64555" spans="4:4" x14ac:dyDescent="0.25">
      <c r="D64555"/>
    </row>
    <row r="64556" spans="4:4" x14ac:dyDescent="0.25">
      <c r="D64556"/>
    </row>
    <row r="64557" spans="4:4" x14ac:dyDescent="0.25">
      <c r="D64557"/>
    </row>
    <row r="64558" spans="4:4" x14ac:dyDescent="0.25">
      <c r="D64558"/>
    </row>
    <row r="64559" spans="4:4" x14ac:dyDescent="0.25">
      <c r="D64559"/>
    </row>
    <row r="64560" spans="4:4" x14ac:dyDescent="0.25">
      <c r="D64560"/>
    </row>
    <row r="64561" spans="4:4" x14ac:dyDescent="0.25">
      <c r="D64561"/>
    </row>
    <row r="64562" spans="4:4" x14ac:dyDescent="0.25">
      <c r="D64562"/>
    </row>
    <row r="64563" spans="4:4" x14ac:dyDescent="0.25">
      <c r="D64563"/>
    </row>
    <row r="64564" spans="4:4" x14ac:dyDescent="0.25">
      <c r="D64564"/>
    </row>
    <row r="64565" spans="4:4" x14ac:dyDescent="0.25">
      <c r="D64565"/>
    </row>
    <row r="64566" spans="4:4" x14ac:dyDescent="0.25">
      <c r="D64566"/>
    </row>
    <row r="64567" spans="4:4" x14ac:dyDescent="0.25">
      <c r="D64567"/>
    </row>
    <row r="64568" spans="4:4" x14ac:dyDescent="0.25">
      <c r="D64568"/>
    </row>
    <row r="64569" spans="4:4" x14ac:dyDescent="0.25">
      <c r="D64569"/>
    </row>
    <row r="64570" spans="4:4" x14ac:dyDescent="0.25">
      <c r="D64570"/>
    </row>
    <row r="64571" spans="4:4" x14ac:dyDescent="0.25">
      <c r="D64571"/>
    </row>
    <row r="64572" spans="4:4" x14ac:dyDescent="0.25">
      <c r="D64572"/>
    </row>
    <row r="64573" spans="4:4" x14ac:dyDescent="0.25">
      <c r="D64573"/>
    </row>
    <row r="64574" spans="4:4" x14ac:dyDescent="0.25">
      <c r="D64574"/>
    </row>
    <row r="64575" spans="4:4" x14ac:dyDescent="0.25">
      <c r="D64575"/>
    </row>
    <row r="64576" spans="4:4" x14ac:dyDescent="0.25">
      <c r="D64576"/>
    </row>
    <row r="64577" spans="4:4" x14ac:dyDescent="0.25">
      <c r="D64577"/>
    </row>
    <row r="64578" spans="4:4" x14ac:dyDescent="0.25">
      <c r="D64578"/>
    </row>
    <row r="64579" spans="4:4" x14ac:dyDescent="0.25">
      <c r="D64579"/>
    </row>
    <row r="64580" spans="4:4" x14ac:dyDescent="0.25">
      <c r="D64580"/>
    </row>
    <row r="64581" spans="4:4" x14ac:dyDescent="0.25">
      <c r="D64581"/>
    </row>
    <row r="64582" spans="4:4" x14ac:dyDescent="0.25">
      <c r="D64582"/>
    </row>
    <row r="64583" spans="4:4" x14ac:dyDescent="0.25">
      <c r="D64583"/>
    </row>
    <row r="64584" spans="4:4" x14ac:dyDescent="0.25">
      <c r="D64584"/>
    </row>
    <row r="64585" spans="4:4" x14ac:dyDescent="0.25">
      <c r="D64585"/>
    </row>
    <row r="64586" spans="4:4" x14ac:dyDescent="0.25">
      <c r="D64586"/>
    </row>
    <row r="64587" spans="4:4" x14ac:dyDescent="0.25">
      <c r="D64587"/>
    </row>
    <row r="64588" spans="4:4" x14ac:dyDescent="0.25">
      <c r="D64588"/>
    </row>
    <row r="64589" spans="4:4" x14ac:dyDescent="0.25">
      <c r="D64589"/>
    </row>
    <row r="64590" spans="4:4" x14ac:dyDescent="0.25">
      <c r="D64590"/>
    </row>
    <row r="64591" spans="4:4" x14ac:dyDescent="0.25">
      <c r="D64591"/>
    </row>
    <row r="64592" spans="4:4" x14ac:dyDescent="0.25">
      <c r="D64592"/>
    </row>
    <row r="64593" spans="4:4" x14ac:dyDescent="0.25">
      <c r="D64593"/>
    </row>
    <row r="64594" spans="4:4" x14ac:dyDescent="0.25">
      <c r="D64594"/>
    </row>
    <row r="64595" spans="4:4" x14ac:dyDescent="0.25">
      <c r="D64595"/>
    </row>
    <row r="64596" spans="4:4" x14ac:dyDescent="0.25">
      <c r="D64596"/>
    </row>
    <row r="64597" spans="4:4" x14ac:dyDescent="0.25">
      <c r="D64597"/>
    </row>
    <row r="64598" spans="4:4" x14ac:dyDescent="0.25">
      <c r="D64598"/>
    </row>
    <row r="64599" spans="4:4" x14ac:dyDescent="0.25">
      <c r="D64599"/>
    </row>
    <row r="64600" spans="4:4" x14ac:dyDescent="0.25">
      <c r="D64600"/>
    </row>
    <row r="64601" spans="4:4" x14ac:dyDescent="0.25">
      <c r="D64601"/>
    </row>
    <row r="64602" spans="4:4" x14ac:dyDescent="0.25">
      <c r="D64602"/>
    </row>
    <row r="64603" spans="4:4" x14ac:dyDescent="0.25">
      <c r="D64603"/>
    </row>
    <row r="64604" spans="4:4" x14ac:dyDescent="0.25">
      <c r="D64604"/>
    </row>
    <row r="64605" spans="4:4" x14ac:dyDescent="0.25">
      <c r="D64605"/>
    </row>
    <row r="64606" spans="4:4" x14ac:dyDescent="0.25">
      <c r="D64606"/>
    </row>
    <row r="64607" spans="4:4" x14ac:dyDescent="0.25">
      <c r="D64607"/>
    </row>
    <row r="64608" spans="4:4" x14ac:dyDescent="0.25">
      <c r="D64608"/>
    </row>
    <row r="64609" spans="4:4" x14ac:dyDescent="0.25">
      <c r="D64609"/>
    </row>
    <row r="64610" spans="4:4" x14ac:dyDescent="0.25">
      <c r="D64610"/>
    </row>
    <row r="64611" spans="4:4" x14ac:dyDescent="0.25">
      <c r="D64611"/>
    </row>
    <row r="64612" spans="4:4" x14ac:dyDescent="0.25">
      <c r="D64612"/>
    </row>
    <row r="64613" spans="4:4" x14ac:dyDescent="0.25">
      <c r="D64613"/>
    </row>
    <row r="64614" spans="4:4" x14ac:dyDescent="0.25">
      <c r="D64614"/>
    </row>
    <row r="64615" spans="4:4" x14ac:dyDescent="0.25">
      <c r="D64615"/>
    </row>
    <row r="64616" spans="4:4" x14ac:dyDescent="0.25">
      <c r="D64616"/>
    </row>
    <row r="64617" spans="4:4" x14ac:dyDescent="0.25">
      <c r="D64617"/>
    </row>
    <row r="64618" spans="4:4" x14ac:dyDescent="0.25">
      <c r="D64618"/>
    </row>
    <row r="64619" spans="4:4" x14ac:dyDescent="0.25">
      <c r="D64619"/>
    </row>
    <row r="64620" spans="4:4" x14ac:dyDescent="0.25">
      <c r="D64620"/>
    </row>
    <row r="64621" spans="4:4" x14ac:dyDescent="0.25">
      <c r="D64621"/>
    </row>
    <row r="64622" spans="4:4" x14ac:dyDescent="0.25">
      <c r="D64622"/>
    </row>
    <row r="64623" spans="4:4" x14ac:dyDescent="0.25">
      <c r="D64623"/>
    </row>
    <row r="64624" spans="4:4" x14ac:dyDescent="0.25">
      <c r="D64624"/>
    </row>
    <row r="64625" spans="4:4" x14ac:dyDescent="0.25">
      <c r="D64625"/>
    </row>
    <row r="64626" spans="4:4" x14ac:dyDescent="0.25">
      <c r="D64626"/>
    </row>
    <row r="64627" spans="4:4" x14ac:dyDescent="0.25">
      <c r="D64627"/>
    </row>
    <row r="64628" spans="4:4" x14ac:dyDescent="0.25">
      <c r="D64628"/>
    </row>
    <row r="64629" spans="4:4" x14ac:dyDescent="0.25">
      <c r="D64629"/>
    </row>
    <row r="64630" spans="4:4" x14ac:dyDescent="0.25">
      <c r="D64630"/>
    </row>
    <row r="64631" spans="4:4" x14ac:dyDescent="0.25">
      <c r="D64631"/>
    </row>
    <row r="64632" spans="4:4" x14ac:dyDescent="0.25">
      <c r="D64632"/>
    </row>
    <row r="64633" spans="4:4" x14ac:dyDescent="0.25">
      <c r="D64633"/>
    </row>
    <row r="64634" spans="4:4" x14ac:dyDescent="0.25">
      <c r="D64634"/>
    </row>
    <row r="64635" spans="4:4" x14ac:dyDescent="0.25">
      <c r="D64635"/>
    </row>
    <row r="64636" spans="4:4" x14ac:dyDescent="0.25">
      <c r="D64636"/>
    </row>
    <row r="64637" spans="4:4" x14ac:dyDescent="0.25">
      <c r="D64637"/>
    </row>
    <row r="64638" spans="4:4" x14ac:dyDescent="0.25">
      <c r="D64638"/>
    </row>
    <row r="64639" spans="4:4" x14ac:dyDescent="0.25">
      <c r="D64639"/>
    </row>
    <row r="64640" spans="4:4" x14ac:dyDescent="0.25">
      <c r="D64640"/>
    </row>
    <row r="64641" spans="4:4" x14ac:dyDescent="0.25">
      <c r="D64641"/>
    </row>
    <row r="64642" spans="4:4" x14ac:dyDescent="0.25">
      <c r="D64642"/>
    </row>
    <row r="64643" spans="4:4" x14ac:dyDescent="0.25">
      <c r="D64643"/>
    </row>
    <row r="64644" spans="4:4" x14ac:dyDescent="0.25">
      <c r="D64644"/>
    </row>
    <row r="64645" spans="4:4" x14ac:dyDescent="0.25">
      <c r="D64645"/>
    </row>
    <row r="64646" spans="4:4" x14ac:dyDescent="0.25">
      <c r="D64646"/>
    </row>
    <row r="64647" spans="4:4" x14ac:dyDescent="0.25">
      <c r="D64647"/>
    </row>
    <row r="64648" spans="4:4" x14ac:dyDescent="0.25">
      <c r="D64648"/>
    </row>
    <row r="64649" spans="4:4" x14ac:dyDescent="0.25">
      <c r="D64649"/>
    </row>
    <row r="64650" spans="4:4" x14ac:dyDescent="0.25">
      <c r="D64650"/>
    </row>
    <row r="64651" spans="4:4" x14ac:dyDescent="0.25">
      <c r="D64651"/>
    </row>
    <row r="64652" spans="4:4" x14ac:dyDescent="0.25">
      <c r="D64652"/>
    </row>
    <row r="64653" spans="4:4" x14ac:dyDescent="0.25">
      <c r="D64653"/>
    </row>
    <row r="64654" spans="4:4" x14ac:dyDescent="0.25">
      <c r="D64654"/>
    </row>
    <row r="64655" spans="4:4" x14ac:dyDescent="0.25">
      <c r="D64655"/>
    </row>
    <row r="64656" spans="4:4" x14ac:dyDescent="0.25">
      <c r="D64656"/>
    </row>
    <row r="64657" spans="4:4" x14ac:dyDescent="0.25">
      <c r="D64657"/>
    </row>
    <row r="64658" spans="4:4" x14ac:dyDescent="0.25">
      <c r="D64658"/>
    </row>
    <row r="64659" spans="4:4" x14ac:dyDescent="0.25">
      <c r="D64659"/>
    </row>
    <row r="64660" spans="4:4" x14ac:dyDescent="0.25">
      <c r="D64660"/>
    </row>
    <row r="64661" spans="4:4" x14ac:dyDescent="0.25">
      <c r="D64661"/>
    </row>
    <row r="64662" spans="4:4" x14ac:dyDescent="0.25">
      <c r="D64662"/>
    </row>
    <row r="64663" spans="4:4" x14ac:dyDescent="0.25">
      <c r="D64663"/>
    </row>
    <row r="64664" spans="4:4" x14ac:dyDescent="0.25">
      <c r="D64664"/>
    </row>
    <row r="64665" spans="4:4" x14ac:dyDescent="0.25">
      <c r="D64665"/>
    </row>
    <row r="64666" spans="4:4" x14ac:dyDescent="0.25">
      <c r="D64666"/>
    </row>
    <row r="64667" spans="4:4" x14ac:dyDescent="0.25">
      <c r="D64667"/>
    </row>
    <row r="64668" spans="4:4" x14ac:dyDescent="0.25">
      <c r="D64668"/>
    </row>
    <row r="64669" spans="4:4" x14ac:dyDescent="0.25">
      <c r="D64669"/>
    </row>
    <row r="64670" spans="4:4" x14ac:dyDescent="0.25">
      <c r="D64670"/>
    </row>
    <row r="64671" spans="4:4" x14ac:dyDescent="0.25">
      <c r="D64671"/>
    </row>
    <row r="64672" spans="4:4" x14ac:dyDescent="0.25">
      <c r="D64672"/>
    </row>
    <row r="64673" spans="4:4" x14ac:dyDescent="0.25">
      <c r="D64673"/>
    </row>
    <row r="64674" spans="4:4" x14ac:dyDescent="0.25">
      <c r="D64674"/>
    </row>
    <row r="64675" spans="4:4" x14ac:dyDescent="0.25">
      <c r="D64675"/>
    </row>
    <row r="64676" spans="4:4" x14ac:dyDescent="0.25">
      <c r="D64676"/>
    </row>
    <row r="64677" spans="4:4" x14ac:dyDescent="0.25">
      <c r="D64677"/>
    </row>
    <row r="64678" spans="4:4" x14ac:dyDescent="0.25">
      <c r="D64678"/>
    </row>
    <row r="64679" spans="4:4" x14ac:dyDescent="0.25">
      <c r="D64679"/>
    </row>
    <row r="64680" spans="4:4" x14ac:dyDescent="0.25">
      <c r="D64680"/>
    </row>
    <row r="64681" spans="4:4" x14ac:dyDescent="0.25">
      <c r="D64681"/>
    </row>
    <row r="64682" spans="4:4" x14ac:dyDescent="0.25">
      <c r="D64682"/>
    </row>
    <row r="64683" spans="4:4" x14ac:dyDescent="0.25">
      <c r="D64683"/>
    </row>
    <row r="64684" spans="4:4" x14ac:dyDescent="0.25">
      <c r="D64684"/>
    </row>
    <row r="64685" spans="4:4" x14ac:dyDescent="0.25">
      <c r="D64685"/>
    </row>
    <row r="64686" spans="4:4" x14ac:dyDescent="0.25">
      <c r="D64686"/>
    </row>
    <row r="64687" spans="4:4" x14ac:dyDescent="0.25">
      <c r="D64687"/>
    </row>
    <row r="64688" spans="4:4" x14ac:dyDescent="0.25">
      <c r="D64688"/>
    </row>
    <row r="64689" spans="4:4" x14ac:dyDescent="0.25">
      <c r="D64689"/>
    </row>
    <row r="64690" spans="4:4" x14ac:dyDescent="0.25">
      <c r="D64690"/>
    </row>
    <row r="64691" spans="4:4" x14ac:dyDescent="0.25">
      <c r="D64691"/>
    </row>
    <row r="64692" spans="4:4" x14ac:dyDescent="0.25">
      <c r="D64692"/>
    </row>
    <row r="64693" spans="4:4" x14ac:dyDescent="0.25">
      <c r="D64693"/>
    </row>
    <row r="64694" spans="4:4" x14ac:dyDescent="0.25">
      <c r="D64694"/>
    </row>
    <row r="64695" spans="4:4" x14ac:dyDescent="0.25">
      <c r="D64695"/>
    </row>
    <row r="64696" spans="4:4" x14ac:dyDescent="0.25">
      <c r="D64696"/>
    </row>
    <row r="64697" spans="4:4" x14ac:dyDescent="0.25">
      <c r="D64697"/>
    </row>
    <row r="64698" spans="4:4" x14ac:dyDescent="0.25">
      <c r="D64698"/>
    </row>
    <row r="64699" spans="4:4" x14ac:dyDescent="0.25">
      <c r="D64699"/>
    </row>
    <row r="64700" spans="4:4" x14ac:dyDescent="0.25">
      <c r="D64700"/>
    </row>
    <row r="64701" spans="4:4" x14ac:dyDescent="0.25">
      <c r="D64701"/>
    </row>
    <row r="64702" spans="4:4" x14ac:dyDescent="0.25">
      <c r="D64702"/>
    </row>
    <row r="64703" spans="4:4" x14ac:dyDescent="0.25">
      <c r="D64703"/>
    </row>
    <row r="64704" spans="4:4" x14ac:dyDescent="0.25">
      <c r="D64704"/>
    </row>
    <row r="64705" spans="4:4" x14ac:dyDescent="0.25">
      <c r="D64705"/>
    </row>
    <row r="64706" spans="4:4" x14ac:dyDescent="0.25">
      <c r="D64706"/>
    </row>
    <row r="64707" spans="4:4" x14ac:dyDescent="0.25">
      <c r="D64707"/>
    </row>
    <row r="64708" spans="4:4" x14ac:dyDescent="0.25">
      <c r="D64708"/>
    </row>
    <row r="64709" spans="4:4" x14ac:dyDescent="0.25">
      <c r="D64709"/>
    </row>
    <row r="64710" spans="4:4" x14ac:dyDescent="0.25">
      <c r="D64710"/>
    </row>
    <row r="64711" spans="4:4" x14ac:dyDescent="0.25">
      <c r="D64711"/>
    </row>
    <row r="64712" spans="4:4" x14ac:dyDescent="0.25">
      <c r="D64712"/>
    </row>
    <row r="64713" spans="4:4" x14ac:dyDescent="0.25">
      <c r="D64713"/>
    </row>
    <row r="64714" spans="4:4" x14ac:dyDescent="0.25">
      <c r="D64714"/>
    </row>
    <row r="64715" spans="4:4" x14ac:dyDescent="0.25">
      <c r="D64715"/>
    </row>
    <row r="64716" spans="4:4" x14ac:dyDescent="0.25">
      <c r="D64716"/>
    </row>
    <row r="64717" spans="4:4" x14ac:dyDescent="0.25">
      <c r="D64717"/>
    </row>
    <row r="64718" spans="4:4" x14ac:dyDescent="0.25">
      <c r="D64718"/>
    </row>
    <row r="64719" spans="4:4" x14ac:dyDescent="0.25">
      <c r="D64719"/>
    </row>
    <row r="64720" spans="4:4" x14ac:dyDescent="0.25">
      <c r="D64720"/>
    </row>
    <row r="64721" spans="4:4" x14ac:dyDescent="0.25">
      <c r="D64721"/>
    </row>
    <row r="64722" spans="4:4" x14ac:dyDescent="0.25">
      <c r="D64722"/>
    </row>
    <row r="64723" spans="4:4" x14ac:dyDescent="0.25">
      <c r="D64723"/>
    </row>
    <row r="64724" spans="4:4" x14ac:dyDescent="0.25">
      <c r="D64724"/>
    </row>
    <row r="64725" spans="4:4" x14ac:dyDescent="0.25">
      <c r="D64725"/>
    </row>
    <row r="64726" spans="4:4" x14ac:dyDescent="0.25">
      <c r="D64726"/>
    </row>
    <row r="64727" spans="4:4" x14ac:dyDescent="0.25">
      <c r="D64727"/>
    </row>
    <row r="64728" spans="4:4" x14ac:dyDescent="0.25">
      <c r="D64728"/>
    </row>
    <row r="64729" spans="4:4" x14ac:dyDescent="0.25">
      <c r="D64729"/>
    </row>
    <row r="64730" spans="4:4" x14ac:dyDescent="0.25">
      <c r="D64730"/>
    </row>
    <row r="64731" spans="4:4" x14ac:dyDescent="0.25">
      <c r="D64731"/>
    </row>
    <row r="64732" spans="4:4" x14ac:dyDescent="0.25">
      <c r="D64732"/>
    </row>
    <row r="64733" spans="4:4" x14ac:dyDescent="0.25">
      <c r="D64733"/>
    </row>
    <row r="64734" spans="4:4" x14ac:dyDescent="0.25">
      <c r="D64734"/>
    </row>
    <row r="64735" spans="4:4" x14ac:dyDescent="0.25">
      <c r="D64735"/>
    </row>
    <row r="64736" spans="4:4" x14ac:dyDescent="0.25">
      <c r="D64736"/>
    </row>
    <row r="64737" spans="4:4" x14ac:dyDescent="0.25">
      <c r="D64737"/>
    </row>
    <row r="64738" spans="4:4" x14ac:dyDescent="0.25">
      <c r="D64738"/>
    </row>
    <row r="64739" spans="4:4" x14ac:dyDescent="0.25">
      <c r="D64739"/>
    </row>
    <row r="64740" spans="4:4" x14ac:dyDescent="0.25">
      <c r="D64740"/>
    </row>
    <row r="64741" spans="4:4" x14ac:dyDescent="0.25">
      <c r="D64741"/>
    </row>
    <row r="64742" spans="4:4" x14ac:dyDescent="0.25">
      <c r="D64742"/>
    </row>
    <row r="64743" spans="4:4" x14ac:dyDescent="0.25">
      <c r="D64743"/>
    </row>
    <row r="64744" spans="4:4" x14ac:dyDescent="0.25">
      <c r="D64744"/>
    </row>
    <row r="64745" spans="4:4" x14ac:dyDescent="0.25">
      <c r="D64745"/>
    </row>
    <row r="64746" spans="4:4" x14ac:dyDescent="0.25">
      <c r="D64746"/>
    </row>
    <row r="64747" spans="4:4" x14ac:dyDescent="0.25">
      <c r="D64747"/>
    </row>
    <row r="64748" spans="4:4" x14ac:dyDescent="0.25">
      <c r="D64748"/>
    </row>
    <row r="64749" spans="4:4" x14ac:dyDescent="0.25">
      <c r="D64749"/>
    </row>
    <row r="64750" spans="4:4" x14ac:dyDescent="0.25">
      <c r="D64750"/>
    </row>
    <row r="64751" spans="4:4" x14ac:dyDescent="0.25">
      <c r="D64751"/>
    </row>
    <row r="64752" spans="4:4" x14ac:dyDescent="0.25">
      <c r="D64752"/>
    </row>
    <row r="64753" spans="4:4" x14ac:dyDescent="0.25">
      <c r="D64753"/>
    </row>
    <row r="64754" spans="4:4" x14ac:dyDescent="0.25">
      <c r="D64754"/>
    </row>
    <row r="64755" spans="4:4" x14ac:dyDescent="0.25">
      <c r="D64755"/>
    </row>
    <row r="64756" spans="4:4" x14ac:dyDescent="0.25">
      <c r="D64756"/>
    </row>
    <row r="64757" spans="4:4" x14ac:dyDescent="0.25">
      <c r="D64757"/>
    </row>
    <row r="64758" spans="4:4" x14ac:dyDescent="0.25">
      <c r="D64758"/>
    </row>
    <row r="64759" spans="4:4" x14ac:dyDescent="0.25">
      <c r="D64759"/>
    </row>
    <row r="64760" spans="4:4" x14ac:dyDescent="0.25">
      <c r="D64760"/>
    </row>
    <row r="64761" spans="4:4" x14ac:dyDescent="0.25">
      <c r="D64761"/>
    </row>
    <row r="64762" spans="4:4" x14ac:dyDescent="0.25">
      <c r="D64762"/>
    </row>
    <row r="64763" spans="4:4" x14ac:dyDescent="0.25">
      <c r="D64763"/>
    </row>
    <row r="64764" spans="4:4" x14ac:dyDescent="0.25">
      <c r="D64764"/>
    </row>
    <row r="64765" spans="4:4" x14ac:dyDescent="0.25">
      <c r="D64765"/>
    </row>
    <row r="64766" spans="4:4" x14ac:dyDescent="0.25">
      <c r="D64766"/>
    </row>
    <row r="64767" spans="4:4" x14ac:dyDescent="0.25">
      <c r="D64767"/>
    </row>
    <row r="64768" spans="4:4" x14ac:dyDescent="0.25">
      <c r="D64768"/>
    </row>
    <row r="64769" spans="4:4" x14ac:dyDescent="0.25">
      <c r="D64769"/>
    </row>
    <row r="64770" spans="4:4" x14ac:dyDescent="0.25">
      <c r="D64770"/>
    </row>
    <row r="64771" spans="4:4" x14ac:dyDescent="0.25">
      <c r="D64771"/>
    </row>
    <row r="64772" spans="4:4" x14ac:dyDescent="0.25">
      <c r="D64772"/>
    </row>
    <row r="64773" spans="4:4" x14ac:dyDescent="0.25">
      <c r="D64773"/>
    </row>
    <row r="64774" spans="4:4" x14ac:dyDescent="0.25">
      <c r="D64774"/>
    </row>
    <row r="64775" spans="4:4" x14ac:dyDescent="0.25">
      <c r="D64775"/>
    </row>
    <row r="64776" spans="4:4" x14ac:dyDescent="0.25">
      <c r="D64776"/>
    </row>
    <row r="64777" spans="4:4" x14ac:dyDescent="0.25">
      <c r="D64777"/>
    </row>
    <row r="64778" spans="4:4" x14ac:dyDescent="0.25">
      <c r="D64778"/>
    </row>
    <row r="64779" spans="4:4" x14ac:dyDescent="0.25">
      <c r="D64779"/>
    </row>
    <row r="64780" spans="4:4" x14ac:dyDescent="0.25">
      <c r="D64780"/>
    </row>
    <row r="64781" spans="4:4" x14ac:dyDescent="0.25">
      <c r="D64781"/>
    </row>
    <row r="64782" spans="4:4" x14ac:dyDescent="0.25">
      <c r="D64782"/>
    </row>
    <row r="64783" spans="4:4" x14ac:dyDescent="0.25">
      <c r="D64783"/>
    </row>
    <row r="64784" spans="4:4" x14ac:dyDescent="0.25">
      <c r="D64784"/>
    </row>
    <row r="64785" spans="4:4" x14ac:dyDescent="0.25">
      <c r="D64785"/>
    </row>
    <row r="64786" spans="4:4" x14ac:dyDescent="0.25">
      <c r="D64786"/>
    </row>
    <row r="64787" spans="4:4" x14ac:dyDescent="0.25">
      <c r="D64787"/>
    </row>
    <row r="64788" spans="4:4" x14ac:dyDescent="0.25">
      <c r="D64788"/>
    </row>
    <row r="64789" spans="4:4" x14ac:dyDescent="0.25">
      <c r="D64789"/>
    </row>
    <row r="64790" spans="4:4" x14ac:dyDescent="0.25">
      <c r="D64790"/>
    </row>
    <row r="64791" spans="4:4" x14ac:dyDescent="0.25">
      <c r="D64791"/>
    </row>
    <row r="64792" spans="4:4" x14ac:dyDescent="0.25">
      <c r="D64792"/>
    </row>
    <row r="64793" spans="4:4" x14ac:dyDescent="0.25">
      <c r="D64793"/>
    </row>
    <row r="64794" spans="4:4" x14ac:dyDescent="0.25">
      <c r="D64794"/>
    </row>
    <row r="64795" spans="4:4" x14ac:dyDescent="0.25">
      <c r="D64795"/>
    </row>
    <row r="64796" spans="4:4" x14ac:dyDescent="0.25">
      <c r="D64796"/>
    </row>
    <row r="64797" spans="4:4" x14ac:dyDescent="0.25">
      <c r="D64797"/>
    </row>
    <row r="64798" spans="4:4" x14ac:dyDescent="0.25">
      <c r="D64798"/>
    </row>
    <row r="64799" spans="4:4" x14ac:dyDescent="0.25">
      <c r="D64799"/>
    </row>
    <row r="64800" spans="4:4" x14ac:dyDescent="0.25">
      <c r="D64800"/>
    </row>
    <row r="64801" spans="4:4" x14ac:dyDescent="0.25">
      <c r="D64801"/>
    </row>
    <row r="64802" spans="4:4" x14ac:dyDescent="0.25">
      <c r="D64802"/>
    </row>
    <row r="64803" spans="4:4" x14ac:dyDescent="0.25">
      <c r="D64803"/>
    </row>
    <row r="64804" spans="4:4" x14ac:dyDescent="0.25">
      <c r="D64804"/>
    </row>
    <row r="64805" spans="4:4" x14ac:dyDescent="0.25">
      <c r="D64805"/>
    </row>
    <row r="64806" spans="4:4" x14ac:dyDescent="0.25">
      <c r="D64806"/>
    </row>
    <row r="64807" spans="4:4" x14ac:dyDescent="0.25">
      <c r="D64807"/>
    </row>
    <row r="64808" spans="4:4" x14ac:dyDescent="0.25">
      <c r="D64808"/>
    </row>
    <row r="64809" spans="4:4" x14ac:dyDescent="0.25">
      <c r="D64809"/>
    </row>
    <row r="64810" spans="4:4" x14ac:dyDescent="0.25">
      <c r="D64810"/>
    </row>
    <row r="64811" spans="4:4" x14ac:dyDescent="0.25">
      <c r="D64811"/>
    </row>
    <row r="64812" spans="4:4" x14ac:dyDescent="0.25">
      <c r="D64812"/>
    </row>
    <row r="64813" spans="4:4" x14ac:dyDescent="0.25">
      <c r="D64813"/>
    </row>
    <row r="64814" spans="4:4" x14ac:dyDescent="0.25">
      <c r="D64814"/>
    </row>
    <row r="64815" spans="4:4" x14ac:dyDescent="0.25">
      <c r="D64815"/>
    </row>
    <row r="64816" spans="4:4" x14ac:dyDescent="0.25">
      <c r="D64816"/>
    </row>
    <row r="64817" spans="4:4" x14ac:dyDescent="0.25">
      <c r="D64817"/>
    </row>
    <row r="64818" spans="4:4" x14ac:dyDescent="0.25">
      <c r="D64818"/>
    </row>
    <row r="64819" spans="4:4" x14ac:dyDescent="0.25">
      <c r="D64819"/>
    </row>
    <row r="64820" spans="4:4" x14ac:dyDescent="0.25">
      <c r="D64820"/>
    </row>
    <row r="64821" spans="4:4" x14ac:dyDescent="0.25">
      <c r="D64821"/>
    </row>
    <row r="64822" spans="4:4" x14ac:dyDescent="0.25">
      <c r="D64822"/>
    </row>
    <row r="64823" spans="4:4" x14ac:dyDescent="0.25">
      <c r="D64823"/>
    </row>
    <row r="64824" spans="4:4" x14ac:dyDescent="0.25">
      <c r="D64824"/>
    </row>
    <row r="64825" spans="4:4" x14ac:dyDescent="0.25">
      <c r="D64825"/>
    </row>
    <row r="64826" spans="4:4" x14ac:dyDescent="0.25">
      <c r="D64826"/>
    </row>
    <row r="64827" spans="4:4" x14ac:dyDescent="0.25">
      <c r="D64827"/>
    </row>
    <row r="64828" spans="4:4" x14ac:dyDescent="0.25">
      <c r="D64828"/>
    </row>
    <row r="64829" spans="4:4" x14ac:dyDescent="0.25">
      <c r="D64829"/>
    </row>
    <row r="64830" spans="4:4" x14ac:dyDescent="0.25">
      <c r="D64830"/>
    </row>
    <row r="64831" spans="4:4" x14ac:dyDescent="0.25">
      <c r="D64831"/>
    </row>
    <row r="64832" spans="4:4" x14ac:dyDescent="0.25">
      <c r="D64832"/>
    </row>
    <row r="64833" spans="4:4" x14ac:dyDescent="0.25">
      <c r="D64833"/>
    </row>
    <row r="64834" spans="4:4" x14ac:dyDescent="0.25">
      <c r="D64834"/>
    </row>
    <row r="64835" spans="4:4" x14ac:dyDescent="0.25">
      <c r="D64835"/>
    </row>
    <row r="64836" spans="4:4" x14ac:dyDescent="0.25">
      <c r="D64836"/>
    </row>
    <row r="64837" spans="4:4" x14ac:dyDescent="0.25">
      <c r="D64837"/>
    </row>
    <row r="64838" spans="4:4" x14ac:dyDescent="0.25">
      <c r="D64838"/>
    </row>
    <row r="64839" spans="4:4" x14ac:dyDescent="0.25">
      <c r="D64839"/>
    </row>
    <row r="64840" spans="4:4" x14ac:dyDescent="0.25">
      <c r="D64840"/>
    </row>
    <row r="64841" spans="4:4" x14ac:dyDescent="0.25">
      <c r="D64841"/>
    </row>
    <row r="64842" spans="4:4" x14ac:dyDescent="0.25">
      <c r="D64842"/>
    </row>
    <row r="64843" spans="4:4" x14ac:dyDescent="0.25">
      <c r="D64843"/>
    </row>
    <row r="64844" spans="4:4" x14ac:dyDescent="0.25">
      <c r="D64844"/>
    </row>
    <row r="64845" spans="4:4" x14ac:dyDescent="0.25">
      <c r="D64845"/>
    </row>
    <row r="64846" spans="4:4" x14ac:dyDescent="0.25">
      <c r="D64846"/>
    </row>
    <row r="64847" spans="4:4" x14ac:dyDescent="0.25">
      <c r="D64847"/>
    </row>
    <row r="64848" spans="4:4" x14ac:dyDescent="0.25">
      <c r="D64848"/>
    </row>
    <row r="64849" spans="4:4" x14ac:dyDescent="0.25">
      <c r="D64849"/>
    </row>
    <row r="64850" spans="4:4" x14ac:dyDescent="0.25">
      <c r="D64850"/>
    </row>
    <row r="64851" spans="4:4" x14ac:dyDescent="0.25">
      <c r="D64851"/>
    </row>
    <row r="64852" spans="4:4" x14ac:dyDescent="0.25">
      <c r="D64852"/>
    </row>
    <row r="64853" spans="4:4" x14ac:dyDescent="0.25">
      <c r="D64853"/>
    </row>
    <row r="64854" spans="4:4" x14ac:dyDescent="0.25">
      <c r="D64854"/>
    </row>
    <row r="64855" spans="4:4" x14ac:dyDescent="0.25">
      <c r="D64855"/>
    </row>
    <row r="64856" spans="4:4" x14ac:dyDescent="0.25">
      <c r="D64856"/>
    </row>
    <row r="64857" spans="4:4" x14ac:dyDescent="0.25">
      <c r="D64857"/>
    </row>
    <row r="64858" spans="4:4" x14ac:dyDescent="0.25">
      <c r="D64858"/>
    </row>
    <row r="64859" spans="4:4" x14ac:dyDescent="0.25">
      <c r="D64859"/>
    </row>
    <row r="64860" spans="4:4" x14ac:dyDescent="0.25">
      <c r="D64860"/>
    </row>
    <row r="64861" spans="4:4" x14ac:dyDescent="0.25">
      <c r="D64861"/>
    </row>
    <row r="64862" spans="4:4" x14ac:dyDescent="0.25">
      <c r="D64862"/>
    </row>
    <row r="64863" spans="4:4" x14ac:dyDescent="0.25">
      <c r="D64863"/>
    </row>
    <row r="64864" spans="4:4" x14ac:dyDescent="0.25">
      <c r="D64864"/>
    </row>
    <row r="64865" spans="4:4" x14ac:dyDescent="0.25">
      <c r="D64865"/>
    </row>
    <row r="64866" spans="4:4" x14ac:dyDescent="0.25">
      <c r="D64866"/>
    </row>
    <row r="64867" spans="4:4" x14ac:dyDescent="0.25">
      <c r="D64867"/>
    </row>
    <row r="64868" spans="4:4" x14ac:dyDescent="0.25">
      <c r="D64868"/>
    </row>
    <row r="64869" spans="4:4" x14ac:dyDescent="0.25">
      <c r="D64869"/>
    </row>
    <row r="64870" spans="4:4" x14ac:dyDescent="0.25">
      <c r="D64870"/>
    </row>
    <row r="64871" spans="4:4" x14ac:dyDescent="0.25">
      <c r="D64871"/>
    </row>
    <row r="64872" spans="4:4" x14ac:dyDescent="0.25">
      <c r="D64872"/>
    </row>
    <row r="64873" spans="4:4" x14ac:dyDescent="0.25">
      <c r="D64873"/>
    </row>
    <row r="64874" spans="4:4" x14ac:dyDescent="0.25">
      <c r="D64874"/>
    </row>
    <row r="64875" spans="4:4" x14ac:dyDescent="0.25">
      <c r="D64875"/>
    </row>
    <row r="64876" spans="4:4" x14ac:dyDescent="0.25">
      <c r="D64876"/>
    </row>
    <row r="64877" spans="4:4" x14ac:dyDescent="0.25">
      <c r="D64877"/>
    </row>
    <row r="64878" spans="4:4" x14ac:dyDescent="0.25">
      <c r="D64878"/>
    </row>
    <row r="64879" spans="4:4" x14ac:dyDescent="0.25">
      <c r="D64879"/>
    </row>
    <row r="64880" spans="4:4" x14ac:dyDescent="0.25">
      <c r="D64880"/>
    </row>
    <row r="64881" spans="4:4" x14ac:dyDescent="0.25">
      <c r="D64881"/>
    </row>
    <row r="64882" spans="4:4" x14ac:dyDescent="0.25">
      <c r="D64882"/>
    </row>
    <row r="64883" spans="4:4" x14ac:dyDescent="0.25">
      <c r="D64883"/>
    </row>
    <row r="64884" spans="4:4" x14ac:dyDescent="0.25">
      <c r="D64884"/>
    </row>
    <row r="64885" spans="4:4" x14ac:dyDescent="0.25">
      <c r="D64885"/>
    </row>
    <row r="64886" spans="4:4" x14ac:dyDescent="0.25">
      <c r="D64886"/>
    </row>
    <row r="64887" spans="4:4" x14ac:dyDescent="0.25">
      <c r="D64887"/>
    </row>
    <row r="64888" spans="4:4" x14ac:dyDescent="0.25">
      <c r="D64888"/>
    </row>
    <row r="64889" spans="4:4" x14ac:dyDescent="0.25">
      <c r="D64889"/>
    </row>
    <row r="64890" spans="4:4" x14ac:dyDescent="0.25">
      <c r="D64890"/>
    </row>
    <row r="64891" spans="4:4" x14ac:dyDescent="0.25">
      <c r="D64891"/>
    </row>
    <row r="64892" spans="4:4" x14ac:dyDescent="0.25">
      <c r="D64892"/>
    </row>
    <row r="64893" spans="4:4" x14ac:dyDescent="0.25">
      <c r="D64893"/>
    </row>
    <row r="64894" spans="4:4" x14ac:dyDescent="0.25">
      <c r="D64894"/>
    </row>
    <row r="64895" spans="4:4" x14ac:dyDescent="0.25">
      <c r="D64895"/>
    </row>
    <row r="64896" spans="4:4" x14ac:dyDescent="0.25">
      <c r="D64896"/>
    </row>
    <row r="64897" spans="4:4" x14ac:dyDescent="0.25">
      <c r="D64897"/>
    </row>
    <row r="64898" spans="4:4" x14ac:dyDescent="0.25">
      <c r="D64898"/>
    </row>
    <row r="64899" spans="4:4" x14ac:dyDescent="0.25">
      <c r="D64899"/>
    </row>
    <row r="64900" spans="4:4" x14ac:dyDescent="0.25">
      <c r="D64900"/>
    </row>
    <row r="64901" spans="4:4" x14ac:dyDescent="0.25">
      <c r="D64901"/>
    </row>
    <row r="64902" spans="4:4" x14ac:dyDescent="0.25">
      <c r="D64902"/>
    </row>
    <row r="64903" spans="4:4" x14ac:dyDescent="0.25">
      <c r="D64903"/>
    </row>
    <row r="64904" spans="4:4" x14ac:dyDescent="0.25">
      <c r="D64904"/>
    </row>
    <row r="64905" spans="4:4" x14ac:dyDescent="0.25">
      <c r="D64905"/>
    </row>
    <row r="64906" spans="4:4" x14ac:dyDescent="0.25">
      <c r="D64906"/>
    </row>
    <row r="64907" spans="4:4" x14ac:dyDescent="0.25">
      <c r="D64907"/>
    </row>
    <row r="64908" spans="4:4" x14ac:dyDescent="0.25">
      <c r="D64908"/>
    </row>
    <row r="64909" spans="4:4" x14ac:dyDescent="0.25">
      <c r="D64909"/>
    </row>
    <row r="64910" spans="4:4" x14ac:dyDescent="0.25">
      <c r="D64910"/>
    </row>
    <row r="64911" spans="4:4" x14ac:dyDescent="0.25">
      <c r="D64911"/>
    </row>
    <row r="64912" spans="4:4" x14ac:dyDescent="0.25">
      <c r="D64912"/>
    </row>
    <row r="64913" spans="4:4" x14ac:dyDescent="0.25">
      <c r="D64913"/>
    </row>
    <row r="64914" spans="4:4" x14ac:dyDescent="0.25">
      <c r="D64914"/>
    </row>
    <row r="64915" spans="4:4" x14ac:dyDescent="0.25">
      <c r="D64915"/>
    </row>
    <row r="64916" spans="4:4" x14ac:dyDescent="0.25">
      <c r="D64916"/>
    </row>
    <row r="64917" spans="4:4" x14ac:dyDescent="0.25">
      <c r="D64917"/>
    </row>
    <row r="64918" spans="4:4" x14ac:dyDescent="0.25">
      <c r="D64918"/>
    </row>
    <row r="64919" spans="4:4" x14ac:dyDescent="0.25">
      <c r="D64919"/>
    </row>
    <row r="64920" spans="4:4" x14ac:dyDescent="0.25">
      <c r="D64920"/>
    </row>
    <row r="64921" spans="4:4" x14ac:dyDescent="0.25">
      <c r="D64921"/>
    </row>
    <row r="64922" spans="4:4" x14ac:dyDescent="0.25">
      <c r="D64922"/>
    </row>
    <row r="64923" spans="4:4" x14ac:dyDescent="0.25">
      <c r="D64923"/>
    </row>
    <row r="64924" spans="4:4" x14ac:dyDescent="0.25">
      <c r="D64924"/>
    </row>
    <row r="64925" spans="4:4" x14ac:dyDescent="0.25">
      <c r="D64925"/>
    </row>
    <row r="64926" spans="4:4" x14ac:dyDescent="0.25">
      <c r="D64926"/>
    </row>
    <row r="64927" spans="4:4" x14ac:dyDescent="0.25">
      <c r="D64927"/>
    </row>
    <row r="64928" spans="4:4" x14ac:dyDescent="0.25">
      <c r="D64928"/>
    </row>
    <row r="64929" spans="4:4" x14ac:dyDescent="0.25">
      <c r="D64929"/>
    </row>
    <row r="64930" spans="4:4" x14ac:dyDescent="0.25">
      <c r="D64930"/>
    </row>
    <row r="64931" spans="4:4" x14ac:dyDescent="0.25">
      <c r="D64931"/>
    </row>
    <row r="64932" spans="4:4" x14ac:dyDescent="0.25">
      <c r="D64932"/>
    </row>
    <row r="64933" spans="4:4" x14ac:dyDescent="0.25">
      <c r="D64933"/>
    </row>
    <row r="64934" spans="4:4" x14ac:dyDescent="0.25">
      <c r="D64934"/>
    </row>
    <row r="64935" spans="4:4" x14ac:dyDescent="0.25">
      <c r="D64935"/>
    </row>
    <row r="64936" spans="4:4" x14ac:dyDescent="0.25">
      <c r="D64936"/>
    </row>
    <row r="64937" spans="4:4" x14ac:dyDescent="0.25">
      <c r="D64937"/>
    </row>
    <row r="64938" spans="4:4" x14ac:dyDescent="0.25">
      <c r="D64938"/>
    </row>
    <row r="64939" spans="4:4" x14ac:dyDescent="0.25">
      <c r="D64939"/>
    </row>
    <row r="64940" spans="4:4" x14ac:dyDescent="0.25">
      <c r="D64940"/>
    </row>
    <row r="64941" spans="4:4" x14ac:dyDescent="0.25">
      <c r="D64941"/>
    </row>
    <row r="64942" spans="4:4" x14ac:dyDescent="0.25">
      <c r="D64942"/>
    </row>
    <row r="64943" spans="4:4" x14ac:dyDescent="0.25">
      <c r="D64943"/>
    </row>
    <row r="64944" spans="4:4" x14ac:dyDescent="0.25">
      <c r="D64944"/>
    </row>
    <row r="64945" spans="4:4" x14ac:dyDescent="0.25">
      <c r="D64945"/>
    </row>
    <row r="64946" spans="4:4" x14ac:dyDescent="0.25">
      <c r="D64946"/>
    </row>
    <row r="64947" spans="4:4" x14ac:dyDescent="0.25">
      <c r="D64947"/>
    </row>
    <row r="64948" spans="4:4" x14ac:dyDescent="0.25">
      <c r="D64948"/>
    </row>
    <row r="64949" spans="4:4" x14ac:dyDescent="0.25">
      <c r="D64949"/>
    </row>
    <row r="64950" spans="4:4" x14ac:dyDescent="0.25">
      <c r="D64950"/>
    </row>
    <row r="64951" spans="4:4" x14ac:dyDescent="0.25">
      <c r="D64951"/>
    </row>
    <row r="64952" spans="4:4" x14ac:dyDescent="0.25">
      <c r="D64952"/>
    </row>
    <row r="64953" spans="4:4" x14ac:dyDescent="0.25">
      <c r="D64953"/>
    </row>
    <row r="64954" spans="4:4" x14ac:dyDescent="0.25">
      <c r="D64954"/>
    </row>
    <row r="64955" spans="4:4" x14ac:dyDescent="0.25">
      <c r="D64955"/>
    </row>
    <row r="64956" spans="4:4" x14ac:dyDescent="0.25">
      <c r="D64956"/>
    </row>
    <row r="64957" spans="4:4" x14ac:dyDescent="0.25">
      <c r="D64957"/>
    </row>
    <row r="64958" spans="4:4" x14ac:dyDescent="0.25">
      <c r="D64958"/>
    </row>
    <row r="64959" spans="4:4" x14ac:dyDescent="0.25">
      <c r="D64959"/>
    </row>
    <row r="64960" spans="4:4" x14ac:dyDescent="0.25">
      <c r="D64960"/>
    </row>
    <row r="64961" spans="4:4" x14ac:dyDescent="0.25">
      <c r="D64961"/>
    </row>
    <row r="64962" spans="4:4" x14ac:dyDescent="0.25">
      <c r="D64962"/>
    </row>
    <row r="64963" spans="4:4" x14ac:dyDescent="0.25">
      <c r="D64963"/>
    </row>
    <row r="64964" spans="4:4" x14ac:dyDescent="0.25">
      <c r="D64964"/>
    </row>
    <row r="64965" spans="4:4" x14ac:dyDescent="0.25">
      <c r="D64965"/>
    </row>
    <row r="64966" spans="4:4" x14ac:dyDescent="0.25">
      <c r="D64966"/>
    </row>
    <row r="64967" spans="4:4" x14ac:dyDescent="0.25">
      <c r="D64967"/>
    </row>
    <row r="64968" spans="4:4" x14ac:dyDescent="0.25">
      <c r="D64968"/>
    </row>
    <row r="64969" spans="4:4" x14ac:dyDescent="0.25">
      <c r="D64969"/>
    </row>
    <row r="64970" spans="4:4" x14ac:dyDescent="0.25">
      <c r="D64970"/>
    </row>
    <row r="64971" spans="4:4" x14ac:dyDescent="0.25">
      <c r="D64971"/>
    </row>
    <row r="64972" spans="4:4" x14ac:dyDescent="0.25">
      <c r="D64972"/>
    </row>
    <row r="64973" spans="4:4" x14ac:dyDescent="0.25">
      <c r="D64973"/>
    </row>
    <row r="64974" spans="4:4" x14ac:dyDescent="0.25">
      <c r="D64974"/>
    </row>
    <row r="64975" spans="4:4" x14ac:dyDescent="0.25">
      <c r="D64975"/>
    </row>
    <row r="64976" spans="4:4" x14ac:dyDescent="0.25">
      <c r="D64976"/>
    </row>
    <row r="64977" spans="4:4" x14ac:dyDescent="0.25">
      <c r="D64977"/>
    </row>
    <row r="64978" spans="4:4" x14ac:dyDescent="0.25">
      <c r="D64978"/>
    </row>
    <row r="64979" spans="4:4" x14ac:dyDescent="0.25">
      <c r="D64979"/>
    </row>
    <row r="64980" spans="4:4" x14ac:dyDescent="0.25">
      <c r="D64980"/>
    </row>
    <row r="64981" spans="4:4" x14ac:dyDescent="0.25">
      <c r="D64981"/>
    </row>
    <row r="64982" spans="4:4" x14ac:dyDescent="0.25">
      <c r="D64982"/>
    </row>
    <row r="64983" spans="4:4" x14ac:dyDescent="0.25">
      <c r="D64983"/>
    </row>
    <row r="64984" spans="4:4" x14ac:dyDescent="0.25">
      <c r="D64984"/>
    </row>
    <row r="64985" spans="4:4" x14ac:dyDescent="0.25">
      <c r="D64985"/>
    </row>
    <row r="64986" spans="4:4" x14ac:dyDescent="0.25">
      <c r="D64986"/>
    </row>
    <row r="64987" spans="4:4" x14ac:dyDescent="0.25">
      <c r="D64987"/>
    </row>
    <row r="64988" spans="4:4" x14ac:dyDescent="0.25">
      <c r="D64988"/>
    </row>
    <row r="64989" spans="4:4" x14ac:dyDescent="0.25">
      <c r="D64989"/>
    </row>
    <row r="64990" spans="4:4" x14ac:dyDescent="0.25">
      <c r="D64990"/>
    </row>
    <row r="64991" spans="4:4" x14ac:dyDescent="0.25">
      <c r="D64991"/>
    </row>
    <row r="64992" spans="4:4" x14ac:dyDescent="0.25">
      <c r="D64992"/>
    </row>
    <row r="64993" spans="4:4" x14ac:dyDescent="0.25">
      <c r="D64993"/>
    </row>
    <row r="64994" spans="4:4" x14ac:dyDescent="0.25">
      <c r="D64994"/>
    </row>
    <row r="64995" spans="4:4" x14ac:dyDescent="0.25">
      <c r="D64995"/>
    </row>
    <row r="64996" spans="4:4" x14ac:dyDescent="0.25">
      <c r="D64996"/>
    </row>
    <row r="64997" spans="4:4" x14ac:dyDescent="0.25">
      <c r="D64997"/>
    </row>
    <row r="64998" spans="4:4" x14ac:dyDescent="0.25">
      <c r="D64998"/>
    </row>
    <row r="64999" spans="4:4" x14ac:dyDescent="0.25">
      <c r="D64999"/>
    </row>
    <row r="65000" spans="4:4" x14ac:dyDescent="0.25">
      <c r="D65000"/>
    </row>
    <row r="65001" spans="4:4" x14ac:dyDescent="0.25">
      <c r="D65001"/>
    </row>
    <row r="65002" spans="4:4" x14ac:dyDescent="0.25">
      <c r="D65002"/>
    </row>
    <row r="65003" spans="4:4" x14ac:dyDescent="0.25">
      <c r="D65003"/>
    </row>
    <row r="65004" spans="4:4" x14ac:dyDescent="0.25">
      <c r="D65004"/>
    </row>
    <row r="65005" spans="4:4" x14ac:dyDescent="0.25">
      <c r="D65005"/>
    </row>
    <row r="65006" spans="4:4" x14ac:dyDescent="0.25">
      <c r="D65006"/>
    </row>
    <row r="65007" spans="4:4" x14ac:dyDescent="0.25">
      <c r="D65007"/>
    </row>
    <row r="65008" spans="4:4" x14ac:dyDescent="0.25">
      <c r="D65008"/>
    </row>
    <row r="65009" spans="4:4" x14ac:dyDescent="0.25">
      <c r="D65009"/>
    </row>
    <row r="65010" spans="4:4" x14ac:dyDescent="0.25">
      <c r="D65010"/>
    </row>
    <row r="65011" spans="4:4" x14ac:dyDescent="0.25">
      <c r="D65011"/>
    </row>
    <row r="65012" spans="4:4" x14ac:dyDescent="0.25">
      <c r="D65012"/>
    </row>
    <row r="65013" spans="4:4" x14ac:dyDescent="0.25">
      <c r="D65013"/>
    </row>
    <row r="65014" spans="4:4" x14ac:dyDescent="0.25">
      <c r="D65014"/>
    </row>
    <row r="65015" spans="4:4" x14ac:dyDescent="0.25">
      <c r="D65015"/>
    </row>
    <row r="65016" spans="4:4" x14ac:dyDescent="0.25">
      <c r="D65016"/>
    </row>
    <row r="65017" spans="4:4" x14ac:dyDescent="0.25">
      <c r="D65017"/>
    </row>
    <row r="65018" spans="4:4" x14ac:dyDescent="0.25">
      <c r="D65018"/>
    </row>
    <row r="65019" spans="4:4" x14ac:dyDescent="0.25">
      <c r="D65019"/>
    </row>
    <row r="65020" spans="4:4" x14ac:dyDescent="0.25">
      <c r="D65020"/>
    </row>
    <row r="65021" spans="4:4" x14ac:dyDescent="0.25">
      <c r="D65021"/>
    </row>
    <row r="65022" spans="4:4" x14ac:dyDescent="0.25">
      <c r="D65022"/>
    </row>
    <row r="65023" spans="4:4" x14ac:dyDescent="0.25">
      <c r="D65023"/>
    </row>
    <row r="65024" spans="4:4" x14ac:dyDescent="0.25">
      <c r="D65024"/>
    </row>
    <row r="65025" spans="4:4" x14ac:dyDescent="0.25">
      <c r="D65025"/>
    </row>
    <row r="65026" spans="4:4" x14ac:dyDescent="0.25">
      <c r="D65026"/>
    </row>
    <row r="65027" spans="4:4" x14ac:dyDescent="0.25">
      <c r="D65027"/>
    </row>
    <row r="65028" spans="4:4" x14ac:dyDescent="0.25">
      <c r="D65028"/>
    </row>
    <row r="65029" spans="4:4" x14ac:dyDescent="0.25">
      <c r="D65029"/>
    </row>
    <row r="65030" spans="4:4" x14ac:dyDescent="0.25">
      <c r="D65030"/>
    </row>
    <row r="65031" spans="4:4" x14ac:dyDescent="0.25">
      <c r="D65031"/>
    </row>
    <row r="65032" spans="4:4" x14ac:dyDescent="0.25">
      <c r="D65032"/>
    </row>
    <row r="65033" spans="4:4" x14ac:dyDescent="0.25">
      <c r="D65033"/>
    </row>
    <row r="65034" spans="4:4" x14ac:dyDescent="0.25">
      <c r="D65034"/>
    </row>
    <row r="65035" spans="4:4" x14ac:dyDescent="0.25">
      <c r="D65035"/>
    </row>
    <row r="65036" spans="4:4" x14ac:dyDescent="0.25">
      <c r="D65036"/>
    </row>
    <row r="65037" spans="4:4" x14ac:dyDescent="0.25">
      <c r="D65037"/>
    </row>
    <row r="65038" spans="4:4" x14ac:dyDescent="0.25">
      <c r="D65038"/>
    </row>
    <row r="65039" spans="4:4" x14ac:dyDescent="0.25">
      <c r="D65039"/>
    </row>
    <row r="65040" spans="4:4" x14ac:dyDescent="0.25">
      <c r="D65040"/>
    </row>
    <row r="65041" spans="4:4" x14ac:dyDescent="0.25">
      <c r="D65041"/>
    </row>
    <row r="65042" spans="4:4" x14ac:dyDescent="0.25">
      <c r="D65042"/>
    </row>
    <row r="65043" spans="4:4" x14ac:dyDescent="0.25">
      <c r="D65043"/>
    </row>
    <row r="65044" spans="4:4" x14ac:dyDescent="0.25">
      <c r="D65044"/>
    </row>
    <row r="65045" spans="4:4" x14ac:dyDescent="0.25">
      <c r="D65045"/>
    </row>
    <row r="65046" spans="4:4" x14ac:dyDescent="0.25">
      <c r="D65046"/>
    </row>
    <row r="65047" spans="4:4" x14ac:dyDescent="0.25">
      <c r="D65047"/>
    </row>
    <row r="65048" spans="4:4" x14ac:dyDescent="0.25">
      <c r="D65048"/>
    </row>
    <row r="65049" spans="4:4" x14ac:dyDescent="0.25">
      <c r="D65049"/>
    </row>
    <row r="65050" spans="4:4" x14ac:dyDescent="0.25">
      <c r="D65050"/>
    </row>
    <row r="65051" spans="4:4" x14ac:dyDescent="0.25">
      <c r="D65051"/>
    </row>
    <row r="65052" spans="4:4" x14ac:dyDescent="0.25">
      <c r="D65052"/>
    </row>
    <row r="65053" spans="4:4" x14ac:dyDescent="0.25">
      <c r="D65053"/>
    </row>
    <row r="65054" spans="4:4" x14ac:dyDescent="0.25">
      <c r="D65054"/>
    </row>
    <row r="65055" spans="4:4" x14ac:dyDescent="0.25">
      <c r="D65055"/>
    </row>
    <row r="65056" spans="4:4" x14ac:dyDescent="0.25">
      <c r="D65056"/>
    </row>
    <row r="65057" spans="4:4" x14ac:dyDescent="0.25">
      <c r="D65057"/>
    </row>
    <row r="65058" spans="4:4" x14ac:dyDescent="0.25">
      <c r="D65058"/>
    </row>
    <row r="65059" spans="4:4" x14ac:dyDescent="0.25">
      <c r="D65059"/>
    </row>
    <row r="65060" spans="4:4" x14ac:dyDescent="0.25">
      <c r="D65060"/>
    </row>
    <row r="65061" spans="4:4" x14ac:dyDescent="0.25">
      <c r="D65061"/>
    </row>
    <row r="65062" spans="4:4" x14ac:dyDescent="0.25">
      <c r="D65062"/>
    </row>
    <row r="65063" spans="4:4" x14ac:dyDescent="0.25">
      <c r="D65063"/>
    </row>
    <row r="65064" spans="4:4" x14ac:dyDescent="0.25">
      <c r="D65064"/>
    </row>
    <row r="65065" spans="4:4" x14ac:dyDescent="0.25">
      <c r="D65065"/>
    </row>
    <row r="65066" spans="4:4" x14ac:dyDescent="0.25">
      <c r="D65066"/>
    </row>
    <row r="65067" spans="4:4" x14ac:dyDescent="0.25">
      <c r="D65067"/>
    </row>
    <row r="65068" spans="4:4" x14ac:dyDescent="0.25">
      <c r="D65068"/>
    </row>
    <row r="65069" spans="4:4" x14ac:dyDescent="0.25">
      <c r="D65069"/>
    </row>
    <row r="65070" spans="4:4" x14ac:dyDescent="0.25">
      <c r="D65070"/>
    </row>
    <row r="65071" spans="4:4" x14ac:dyDescent="0.25">
      <c r="D65071"/>
    </row>
    <row r="65072" spans="4:4" x14ac:dyDescent="0.25">
      <c r="D65072"/>
    </row>
    <row r="65073" spans="4:4" x14ac:dyDescent="0.25">
      <c r="D65073"/>
    </row>
    <row r="65074" spans="4:4" x14ac:dyDescent="0.25">
      <c r="D65074"/>
    </row>
    <row r="65075" spans="4:4" x14ac:dyDescent="0.25">
      <c r="D65075"/>
    </row>
    <row r="65076" spans="4:4" x14ac:dyDescent="0.25">
      <c r="D65076"/>
    </row>
    <row r="65077" spans="4:4" x14ac:dyDescent="0.25">
      <c r="D65077"/>
    </row>
    <row r="65078" spans="4:4" x14ac:dyDescent="0.25">
      <c r="D65078"/>
    </row>
    <row r="65079" spans="4:4" x14ac:dyDescent="0.25">
      <c r="D65079"/>
    </row>
    <row r="65080" spans="4:4" x14ac:dyDescent="0.25">
      <c r="D65080"/>
    </row>
    <row r="65081" spans="4:4" x14ac:dyDescent="0.25">
      <c r="D65081"/>
    </row>
    <row r="65082" spans="4:4" x14ac:dyDescent="0.25">
      <c r="D65082"/>
    </row>
    <row r="65083" spans="4:4" x14ac:dyDescent="0.25">
      <c r="D65083"/>
    </row>
    <row r="65084" spans="4:4" x14ac:dyDescent="0.25">
      <c r="D65084"/>
    </row>
    <row r="65085" spans="4:4" x14ac:dyDescent="0.25">
      <c r="D65085"/>
    </row>
    <row r="65086" spans="4:4" x14ac:dyDescent="0.25">
      <c r="D65086"/>
    </row>
    <row r="65087" spans="4:4" x14ac:dyDescent="0.25">
      <c r="D65087"/>
    </row>
    <row r="65088" spans="4:4" x14ac:dyDescent="0.25">
      <c r="D65088"/>
    </row>
    <row r="65089" spans="4:4" x14ac:dyDescent="0.25">
      <c r="D65089"/>
    </row>
    <row r="65090" spans="4:4" x14ac:dyDescent="0.25">
      <c r="D65090"/>
    </row>
    <row r="65091" spans="4:4" x14ac:dyDescent="0.25">
      <c r="D65091"/>
    </row>
    <row r="65092" spans="4:4" x14ac:dyDescent="0.25">
      <c r="D65092"/>
    </row>
    <row r="65093" spans="4:4" x14ac:dyDescent="0.25">
      <c r="D65093"/>
    </row>
    <row r="65094" spans="4:4" x14ac:dyDescent="0.25">
      <c r="D65094"/>
    </row>
    <row r="65095" spans="4:4" x14ac:dyDescent="0.25">
      <c r="D65095"/>
    </row>
    <row r="65096" spans="4:4" x14ac:dyDescent="0.25">
      <c r="D65096"/>
    </row>
    <row r="65097" spans="4:4" x14ac:dyDescent="0.25">
      <c r="D65097"/>
    </row>
    <row r="65098" spans="4:4" x14ac:dyDescent="0.25">
      <c r="D65098"/>
    </row>
    <row r="65099" spans="4:4" x14ac:dyDescent="0.25">
      <c r="D65099"/>
    </row>
    <row r="65100" spans="4:4" x14ac:dyDescent="0.25">
      <c r="D65100"/>
    </row>
    <row r="65101" spans="4:4" x14ac:dyDescent="0.25">
      <c r="D65101"/>
    </row>
    <row r="65102" spans="4:4" x14ac:dyDescent="0.25">
      <c r="D65102"/>
    </row>
    <row r="65103" spans="4:4" x14ac:dyDescent="0.25">
      <c r="D65103"/>
    </row>
    <row r="65104" spans="4:4" x14ac:dyDescent="0.25">
      <c r="D65104"/>
    </row>
    <row r="65105" spans="4:4" x14ac:dyDescent="0.25">
      <c r="D65105"/>
    </row>
    <row r="65106" spans="4:4" x14ac:dyDescent="0.25">
      <c r="D65106"/>
    </row>
    <row r="65107" spans="4:4" x14ac:dyDescent="0.25">
      <c r="D65107"/>
    </row>
    <row r="65108" spans="4:4" x14ac:dyDescent="0.25">
      <c r="D65108"/>
    </row>
    <row r="65109" spans="4:4" x14ac:dyDescent="0.25">
      <c r="D65109"/>
    </row>
    <row r="65110" spans="4:4" x14ac:dyDescent="0.25">
      <c r="D65110"/>
    </row>
    <row r="65111" spans="4:4" x14ac:dyDescent="0.25">
      <c r="D65111"/>
    </row>
    <row r="65112" spans="4:4" x14ac:dyDescent="0.25">
      <c r="D65112"/>
    </row>
    <row r="65113" spans="4:4" x14ac:dyDescent="0.25">
      <c r="D65113"/>
    </row>
    <row r="65114" spans="4:4" x14ac:dyDescent="0.25">
      <c r="D65114"/>
    </row>
    <row r="65115" spans="4:4" x14ac:dyDescent="0.25">
      <c r="D65115"/>
    </row>
    <row r="65116" spans="4:4" x14ac:dyDescent="0.25">
      <c r="D65116"/>
    </row>
    <row r="65117" spans="4:4" x14ac:dyDescent="0.25">
      <c r="D65117"/>
    </row>
    <row r="65118" spans="4:4" x14ac:dyDescent="0.25">
      <c r="D65118"/>
    </row>
    <row r="65119" spans="4:4" x14ac:dyDescent="0.25">
      <c r="D65119"/>
    </row>
    <row r="65120" spans="4:4" x14ac:dyDescent="0.25">
      <c r="D65120"/>
    </row>
    <row r="65121" spans="4:4" x14ac:dyDescent="0.25">
      <c r="D65121"/>
    </row>
    <row r="65122" spans="4:4" x14ac:dyDescent="0.25">
      <c r="D65122"/>
    </row>
    <row r="65123" spans="4:4" x14ac:dyDescent="0.25">
      <c r="D65123"/>
    </row>
    <row r="65124" spans="4:4" x14ac:dyDescent="0.25">
      <c r="D65124"/>
    </row>
    <row r="65125" spans="4:4" x14ac:dyDescent="0.25">
      <c r="D65125"/>
    </row>
    <row r="65126" spans="4:4" x14ac:dyDescent="0.25">
      <c r="D65126"/>
    </row>
    <row r="65127" spans="4:4" x14ac:dyDescent="0.25">
      <c r="D65127"/>
    </row>
    <row r="65128" spans="4:4" x14ac:dyDescent="0.25">
      <c r="D65128"/>
    </row>
    <row r="65129" spans="4:4" x14ac:dyDescent="0.25">
      <c r="D65129"/>
    </row>
    <row r="65130" spans="4:4" x14ac:dyDescent="0.25">
      <c r="D65130"/>
    </row>
    <row r="65131" spans="4:4" x14ac:dyDescent="0.25">
      <c r="D65131"/>
    </row>
    <row r="65132" spans="4:4" x14ac:dyDescent="0.25">
      <c r="D65132"/>
    </row>
    <row r="65133" spans="4:4" x14ac:dyDescent="0.25">
      <c r="D65133"/>
    </row>
    <row r="65134" spans="4:4" x14ac:dyDescent="0.25">
      <c r="D65134"/>
    </row>
    <row r="65135" spans="4:4" x14ac:dyDescent="0.25">
      <c r="D65135"/>
    </row>
    <row r="65136" spans="4:4" x14ac:dyDescent="0.25">
      <c r="D65136"/>
    </row>
    <row r="65137" spans="4:4" x14ac:dyDescent="0.25">
      <c r="D65137"/>
    </row>
    <row r="65138" spans="4:4" x14ac:dyDescent="0.25">
      <c r="D65138"/>
    </row>
    <row r="65139" spans="4:4" x14ac:dyDescent="0.25">
      <c r="D65139"/>
    </row>
    <row r="65140" spans="4:4" x14ac:dyDescent="0.25">
      <c r="D65140"/>
    </row>
    <row r="65141" spans="4:4" x14ac:dyDescent="0.25">
      <c r="D65141"/>
    </row>
    <row r="65142" spans="4:4" x14ac:dyDescent="0.25">
      <c r="D65142"/>
    </row>
    <row r="65143" spans="4:4" x14ac:dyDescent="0.25">
      <c r="D65143"/>
    </row>
    <row r="65144" spans="4:4" x14ac:dyDescent="0.25">
      <c r="D65144"/>
    </row>
    <row r="65145" spans="4:4" x14ac:dyDescent="0.25">
      <c r="D65145"/>
    </row>
    <row r="65146" spans="4:4" x14ac:dyDescent="0.25">
      <c r="D65146"/>
    </row>
    <row r="65147" spans="4:4" x14ac:dyDescent="0.25">
      <c r="D65147"/>
    </row>
    <row r="65148" spans="4:4" x14ac:dyDescent="0.25">
      <c r="D65148"/>
    </row>
    <row r="65149" spans="4:4" x14ac:dyDescent="0.25">
      <c r="D65149"/>
    </row>
    <row r="65150" spans="4:4" x14ac:dyDescent="0.25">
      <c r="D65150"/>
    </row>
    <row r="65151" spans="4:4" x14ac:dyDescent="0.25">
      <c r="D65151"/>
    </row>
    <row r="65152" spans="4:4" x14ac:dyDescent="0.25">
      <c r="D65152"/>
    </row>
    <row r="65153" spans="4:4" x14ac:dyDescent="0.25">
      <c r="D65153"/>
    </row>
    <row r="65154" spans="4:4" x14ac:dyDescent="0.25">
      <c r="D65154"/>
    </row>
    <row r="65155" spans="4:4" x14ac:dyDescent="0.25">
      <c r="D65155"/>
    </row>
    <row r="65156" spans="4:4" x14ac:dyDescent="0.25">
      <c r="D65156"/>
    </row>
    <row r="65157" spans="4:4" x14ac:dyDescent="0.25">
      <c r="D65157"/>
    </row>
    <row r="65158" spans="4:4" x14ac:dyDescent="0.25">
      <c r="D65158"/>
    </row>
    <row r="65159" spans="4:4" x14ac:dyDescent="0.25">
      <c r="D65159"/>
    </row>
    <row r="65160" spans="4:4" x14ac:dyDescent="0.25">
      <c r="D65160"/>
    </row>
    <row r="65161" spans="4:4" x14ac:dyDescent="0.25">
      <c r="D65161"/>
    </row>
    <row r="65162" spans="4:4" x14ac:dyDescent="0.25">
      <c r="D65162"/>
    </row>
    <row r="65163" spans="4:4" x14ac:dyDescent="0.25">
      <c r="D65163"/>
    </row>
    <row r="65164" spans="4:4" x14ac:dyDescent="0.25">
      <c r="D65164"/>
    </row>
    <row r="65165" spans="4:4" x14ac:dyDescent="0.25">
      <c r="D65165"/>
    </row>
    <row r="65166" spans="4:4" x14ac:dyDescent="0.25">
      <c r="D65166"/>
    </row>
    <row r="65167" spans="4:4" x14ac:dyDescent="0.25">
      <c r="D65167"/>
    </row>
    <row r="65168" spans="4:4" x14ac:dyDescent="0.25">
      <c r="D65168"/>
    </row>
    <row r="65169" spans="4:4" x14ac:dyDescent="0.25">
      <c r="D65169"/>
    </row>
    <row r="65170" spans="4:4" x14ac:dyDescent="0.25">
      <c r="D65170"/>
    </row>
    <row r="65171" spans="4:4" x14ac:dyDescent="0.25">
      <c r="D65171"/>
    </row>
    <row r="65172" spans="4:4" x14ac:dyDescent="0.25">
      <c r="D65172"/>
    </row>
    <row r="65173" spans="4:4" x14ac:dyDescent="0.25">
      <c r="D65173"/>
    </row>
    <row r="65174" spans="4:4" x14ac:dyDescent="0.25">
      <c r="D65174"/>
    </row>
    <row r="65175" spans="4:4" x14ac:dyDescent="0.25">
      <c r="D65175"/>
    </row>
    <row r="65176" spans="4:4" x14ac:dyDescent="0.25">
      <c r="D65176"/>
    </row>
    <row r="65177" spans="4:4" x14ac:dyDescent="0.25">
      <c r="D65177"/>
    </row>
    <row r="65178" spans="4:4" x14ac:dyDescent="0.25">
      <c r="D65178"/>
    </row>
    <row r="65179" spans="4:4" x14ac:dyDescent="0.25">
      <c r="D65179"/>
    </row>
    <row r="65180" spans="4:4" x14ac:dyDescent="0.25">
      <c r="D65180"/>
    </row>
    <row r="65181" spans="4:4" x14ac:dyDescent="0.25">
      <c r="D65181"/>
    </row>
    <row r="65182" spans="4:4" x14ac:dyDescent="0.25">
      <c r="D65182"/>
    </row>
    <row r="65183" spans="4:4" x14ac:dyDescent="0.25">
      <c r="D65183"/>
    </row>
    <row r="65184" spans="4:4" x14ac:dyDescent="0.25">
      <c r="D65184"/>
    </row>
    <row r="65185" spans="4:4" x14ac:dyDescent="0.25">
      <c r="D65185"/>
    </row>
    <row r="65186" spans="4:4" x14ac:dyDescent="0.25">
      <c r="D65186"/>
    </row>
    <row r="65187" spans="4:4" x14ac:dyDescent="0.25">
      <c r="D65187"/>
    </row>
    <row r="65188" spans="4:4" x14ac:dyDescent="0.25">
      <c r="D65188"/>
    </row>
    <row r="65189" spans="4:4" x14ac:dyDescent="0.25">
      <c r="D65189"/>
    </row>
    <row r="65190" spans="4:4" x14ac:dyDescent="0.25">
      <c r="D65190"/>
    </row>
    <row r="65191" spans="4:4" x14ac:dyDescent="0.25">
      <c r="D65191"/>
    </row>
    <row r="65192" spans="4:4" x14ac:dyDescent="0.25">
      <c r="D65192"/>
    </row>
    <row r="65193" spans="4:4" x14ac:dyDescent="0.25">
      <c r="D65193"/>
    </row>
    <row r="65194" spans="4:4" x14ac:dyDescent="0.25">
      <c r="D65194"/>
    </row>
    <row r="65195" spans="4:4" x14ac:dyDescent="0.25">
      <c r="D65195"/>
    </row>
    <row r="65196" spans="4:4" x14ac:dyDescent="0.25">
      <c r="D65196"/>
    </row>
    <row r="65197" spans="4:4" x14ac:dyDescent="0.25">
      <c r="D65197"/>
    </row>
    <row r="65198" spans="4:4" x14ac:dyDescent="0.25">
      <c r="D65198"/>
    </row>
    <row r="65199" spans="4:4" x14ac:dyDescent="0.25">
      <c r="D65199"/>
    </row>
    <row r="65200" spans="4:4" x14ac:dyDescent="0.25">
      <c r="D65200"/>
    </row>
    <row r="65201" spans="4:4" x14ac:dyDescent="0.25">
      <c r="D65201"/>
    </row>
    <row r="65202" spans="4:4" x14ac:dyDescent="0.25">
      <c r="D65202"/>
    </row>
    <row r="65203" spans="4:4" x14ac:dyDescent="0.25">
      <c r="D65203"/>
    </row>
    <row r="65204" spans="4:4" x14ac:dyDescent="0.25">
      <c r="D65204"/>
    </row>
    <row r="65205" spans="4:4" x14ac:dyDescent="0.25">
      <c r="D65205"/>
    </row>
    <row r="65206" spans="4:4" x14ac:dyDescent="0.25">
      <c r="D65206"/>
    </row>
    <row r="65207" spans="4:4" x14ac:dyDescent="0.25">
      <c r="D65207"/>
    </row>
    <row r="65208" spans="4:4" x14ac:dyDescent="0.25">
      <c r="D65208"/>
    </row>
    <row r="65209" spans="4:4" x14ac:dyDescent="0.25">
      <c r="D65209"/>
    </row>
    <row r="65210" spans="4:4" x14ac:dyDescent="0.25">
      <c r="D65210"/>
    </row>
    <row r="65211" spans="4:4" x14ac:dyDescent="0.25">
      <c r="D65211"/>
    </row>
    <row r="65212" spans="4:4" x14ac:dyDescent="0.25">
      <c r="D65212"/>
    </row>
    <row r="65213" spans="4:4" x14ac:dyDescent="0.25">
      <c r="D65213"/>
    </row>
    <row r="65214" spans="4:4" x14ac:dyDescent="0.25">
      <c r="D65214"/>
    </row>
    <row r="65215" spans="4:4" x14ac:dyDescent="0.25">
      <c r="D65215"/>
    </row>
    <row r="65216" spans="4:4" x14ac:dyDescent="0.25">
      <c r="D65216"/>
    </row>
    <row r="65217" spans="4:4" x14ac:dyDescent="0.25">
      <c r="D65217"/>
    </row>
    <row r="65218" spans="4:4" x14ac:dyDescent="0.25">
      <c r="D65218"/>
    </row>
    <row r="65219" spans="4:4" x14ac:dyDescent="0.25">
      <c r="D65219"/>
    </row>
    <row r="65220" spans="4:4" x14ac:dyDescent="0.25">
      <c r="D65220"/>
    </row>
    <row r="65221" spans="4:4" x14ac:dyDescent="0.25">
      <c r="D65221"/>
    </row>
    <row r="65222" spans="4:4" x14ac:dyDescent="0.25">
      <c r="D65222"/>
    </row>
    <row r="65223" spans="4:4" x14ac:dyDescent="0.25">
      <c r="D65223"/>
    </row>
    <row r="65224" spans="4:4" x14ac:dyDescent="0.25">
      <c r="D65224"/>
    </row>
    <row r="65225" spans="4:4" x14ac:dyDescent="0.25">
      <c r="D65225"/>
    </row>
    <row r="65226" spans="4:4" x14ac:dyDescent="0.25">
      <c r="D65226"/>
    </row>
    <row r="65227" spans="4:4" x14ac:dyDescent="0.25">
      <c r="D65227"/>
    </row>
    <row r="65228" spans="4:4" x14ac:dyDescent="0.25">
      <c r="D65228"/>
    </row>
    <row r="65229" spans="4:4" x14ac:dyDescent="0.25">
      <c r="D65229"/>
    </row>
    <row r="65230" spans="4:4" x14ac:dyDescent="0.25">
      <c r="D65230"/>
    </row>
    <row r="65231" spans="4:4" x14ac:dyDescent="0.25">
      <c r="D65231"/>
    </row>
    <row r="65232" spans="4:4" x14ac:dyDescent="0.25">
      <c r="D65232"/>
    </row>
    <row r="65233" spans="4:4" x14ac:dyDescent="0.25">
      <c r="D65233"/>
    </row>
    <row r="65234" spans="4:4" x14ac:dyDescent="0.25">
      <c r="D65234"/>
    </row>
    <row r="65235" spans="4:4" x14ac:dyDescent="0.25">
      <c r="D65235"/>
    </row>
    <row r="65236" spans="4:4" x14ac:dyDescent="0.25">
      <c r="D65236"/>
    </row>
    <row r="65237" spans="4:4" x14ac:dyDescent="0.25">
      <c r="D65237"/>
    </row>
    <row r="65238" spans="4:4" x14ac:dyDescent="0.25">
      <c r="D65238"/>
    </row>
    <row r="65239" spans="4:4" x14ac:dyDescent="0.25">
      <c r="D65239"/>
    </row>
    <row r="65240" spans="4:4" x14ac:dyDescent="0.25">
      <c r="D65240"/>
    </row>
    <row r="65241" spans="4:4" x14ac:dyDescent="0.25">
      <c r="D65241"/>
    </row>
    <row r="65242" spans="4:4" x14ac:dyDescent="0.25">
      <c r="D65242"/>
    </row>
    <row r="65243" spans="4:4" x14ac:dyDescent="0.25">
      <c r="D65243"/>
    </row>
    <row r="65244" spans="4:4" x14ac:dyDescent="0.25">
      <c r="D65244"/>
    </row>
    <row r="65245" spans="4:4" x14ac:dyDescent="0.25">
      <c r="D65245"/>
    </row>
    <row r="65246" spans="4:4" x14ac:dyDescent="0.25">
      <c r="D65246"/>
    </row>
    <row r="65247" spans="4:4" x14ac:dyDescent="0.25">
      <c r="D65247"/>
    </row>
    <row r="65248" spans="4:4" x14ac:dyDescent="0.25">
      <c r="D65248"/>
    </row>
    <row r="65249" spans="4:4" x14ac:dyDescent="0.25">
      <c r="D65249"/>
    </row>
    <row r="65250" spans="4:4" x14ac:dyDescent="0.25">
      <c r="D65250"/>
    </row>
    <row r="65251" spans="4:4" x14ac:dyDescent="0.25">
      <c r="D65251"/>
    </row>
    <row r="65252" spans="4:4" x14ac:dyDescent="0.25">
      <c r="D65252"/>
    </row>
    <row r="65253" spans="4:4" x14ac:dyDescent="0.25">
      <c r="D65253"/>
    </row>
    <row r="65254" spans="4:4" x14ac:dyDescent="0.25">
      <c r="D65254"/>
    </row>
    <row r="65255" spans="4:4" x14ac:dyDescent="0.25">
      <c r="D65255"/>
    </row>
    <row r="65256" spans="4:4" x14ac:dyDescent="0.25">
      <c r="D65256"/>
    </row>
    <row r="65257" spans="4:4" x14ac:dyDescent="0.25">
      <c r="D65257"/>
    </row>
    <row r="65258" spans="4:4" x14ac:dyDescent="0.25">
      <c r="D65258"/>
    </row>
    <row r="65259" spans="4:4" x14ac:dyDescent="0.25">
      <c r="D65259"/>
    </row>
    <row r="65260" spans="4:4" x14ac:dyDescent="0.25">
      <c r="D65260"/>
    </row>
    <row r="65261" spans="4:4" x14ac:dyDescent="0.25">
      <c r="D65261"/>
    </row>
    <row r="65262" spans="4:4" x14ac:dyDescent="0.25">
      <c r="D65262"/>
    </row>
    <row r="65263" spans="4:4" x14ac:dyDescent="0.25">
      <c r="D65263"/>
    </row>
    <row r="65264" spans="4:4" x14ac:dyDescent="0.25">
      <c r="D65264"/>
    </row>
    <row r="65265" spans="4:4" x14ac:dyDescent="0.25">
      <c r="D65265"/>
    </row>
    <row r="65266" spans="4:4" x14ac:dyDescent="0.25">
      <c r="D65266"/>
    </row>
    <row r="65267" spans="4:4" x14ac:dyDescent="0.25">
      <c r="D65267"/>
    </row>
    <row r="65268" spans="4:4" x14ac:dyDescent="0.25">
      <c r="D65268"/>
    </row>
    <row r="65269" spans="4:4" x14ac:dyDescent="0.25">
      <c r="D65269"/>
    </row>
    <row r="65270" spans="4:4" x14ac:dyDescent="0.25">
      <c r="D65270"/>
    </row>
    <row r="65271" spans="4:4" x14ac:dyDescent="0.25">
      <c r="D65271"/>
    </row>
    <row r="65272" spans="4:4" x14ac:dyDescent="0.25">
      <c r="D65272"/>
    </row>
    <row r="65273" spans="4:4" x14ac:dyDescent="0.25">
      <c r="D65273"/>
    </row>
    <row r="65274" spans="4:4" x14ac:dyDescent="0.25">
      <c r="D65274"/>
    </row>
    <row r="65275" spans="4:4" x14ac:dyDescent="0.25">
      <c r="D65275"/>
    </row>
    <row r="65276" spans="4:4" x14ac:dyDescent="0.25">
      <c r="D65276"/>
    </row>
    <row r="65277" spans="4:4" x14ac:dyDescent="0.25">
      <c r="D65277"/>
    </row>
    <row r="65278" spans="4:4" x14ac:dyDescent="0.25">
      <c r="D65278"/>
    </row>
    <row r="65279" spans="4:4" x14ac:dyDescent="0.25">
      <c r="D65279"/>
    </row>
    <row r="65280" spans="4:4" x14ac:dyDescent="0.25">
      <c r="D65280"/>
    </row>
    <row r="65281" spans="4:4" x14ac:dyDescent="0.25">
      <c r="D65281"/>
    </row>
    <row r="65282" spans="4:4" x14ac:dyDescent="0.25">
      <c r="D65282"/>
    </row>
    <row r="65283" spans="4:4" x14ac:dyDescent="0.25">
      <c r="D65283"/>
    </row>
    <row r="65284" spans="4:4" x14ac:dyDescent="0.25">
      <c r="D65284"/>
    </row>
    <row r="65285" spans="4:4" x14ac:dyDescent="0.25">
      <c r="D65285"/>
    </row>
    <row r="65286" spans="4:4" x14ac:dyDescent="0.25">
      <c r="D65286"/>
    </row>
    <row r="65287" spans="4:4" x14ac:dyDescent="0.25">
      <c r="D65287"/>
    </row>
    <row r="65288" spans="4:4" x14ac:dyDescent="0.25">
      <c r="D65288"/>
    </row>
    <row r="65289" spans="4:4" x14ac:dyDescent="0.25">
      <c r="D65289"/>
    </row>
    <row r="65290" spans="4:4" x14ac:dyDescent="0.25">
      <c r="D65290"/>
    </row>
    <row r="65291" spans="4:4" x14ac:dyDescent="0.25">
      <c r="D65291"/>
    </row>
    <row r="65292" spans="4:4" x14ac:dyDescent="0.25">
      <c r="D65292"/>
    </row>
    <row r="65293" spans="4:4" x14ac:dyDescent="0.25">
      <c r="D65293"/>
    </row>
    <row r="65294" spans="4:4" x14ac:dyDescent="0.25">
      <c r="D65294"/>
    </row>
    <row r="65295" spans="4:4" x14ac:dyDescent="0.25">
      <c r="D65295"/>
    </row>
    <row r="65296" spans="4:4" x14ac:dyDescent="0.25">
      <c r="D65296"/>
    </row>
    <row r="65297" spans="4:4" x14ac:dyDescent="0.25">
      <c r="D65297"/>
    </row>
    <row r="65298" spans="4:4" x14ac:dyDescent="0.25">
      <c r="D65298"/>
    </row>
    <row r="65299" spans="4:4" x14ac:dyDescent="0.25">
      <c r="D65299"/>
    </row>
    <row r="65300" spans="4:4" x14ac:dyDescent="0.25">
      <c r="D65300"/>
    </row>
    <row r="65301" spans="4:4" x14ac:dyDescent="0.25">
      <c r="D65301"/>
    </row>
    <row r="65302" spans="4:4" x14ac:dyDescent="0.25">
      <c r="D65302"/>
    </row>
    <row r="65303" spans="4:4" x14ac:dyDescent="0.25">
      <c r="D65303"/>
    </row>
    <row r="65304" spans="4:4" x14ac:dyDescent="0.25">
      <c r="D65304"/>
    </row>
    <row r="65305" spans="4:4" x14ac:dyDescent="0.25">
      <c r="D65305"/>
    </row>
    <row r="65306" spans="4:4" x14ac:dyDescent="0.25">
      <c r="D65306"/>
    </row>
    <row r="65307" spans="4:4" x14ac:dyDescent="0.25">
      <c r="D65307"/>
    </row>
    <row r="65308" spans="4:4" x14ac:dyDescent="0.25">
      <c r="D65308"/>
    </row>
    <row r="65309" spans="4:4" x14ac:dyDescent="0.25">
      <c r="D65309"/>
    </row>
    <row r="65310" spans="4:4" x14ac:dyDescent="0.25">
      <c r="D65310"/>
    </row>
    <row r="65311" spans="4:4" x14ac:dyDescent="0.25">
      <c r="D65311"/>
    </row>
    <row r="65312" spans="4:4" x14ac:dyDescent="0.25">
      <c r="D65312"/>
    </row>
    <row r="65313" spans="4:4" x14ac:dyDescent="0.25">
      <c r="D65313"/>
    </row>
    <row r="65314" spans="4:4" x14ac:dyDescent="0.25">
      <c r="D65314"/>
    </row>
    <row r="65315" spans="4:4" x14ac:dyDescent="0.25">
      <c r="D65315"/>
    </row>
    <row r="65316" spans="4:4" x14ac:dyDescent="0.25">
      <c r="D65316"/>
    </row>
    <row r="65317" spans="4:4" x14ac:dyDescent="0.25">
      <c r="D65317"/>
    </row>
    <row r="65318" spans="4:4" x14ac:dyDescent="0.25">
      <c r="D65318"/>
    </row>
    <row r="65319" spans="4:4" x14ac:dyDescent="0.25">
      <c r="D65319"/>
    </row>
    <row r="65320" spans="4:4" x14ac:dyDescent="0.25">
      <c r="D65320"/>
    </row>
    <row r="65321" spans="4:4" x14ac:dyDescent="0.25">
      <c r="D65321"/>
    </row>
    <row r="65322" spans="4:4" x14ac:dyDescent="0.25">
      <c r="D65322"/>
    </row>
    <row r="65323" spans="4:4" x14ac:dyDescent="0.25">
      <c r="D65323"/>
    </row>
    <row r="65324" spans="4:4" x14ac:dyDescent="0.25">
      <c r="D65324"/>
    </row>
    <row r="65325" spans="4:4" x14ac:dyDescent="0.25">
      <c r="D65325"/>
    </row>
    <row r="65326" spans="4:4" x14ac:dyDescent="0.25">
      <c r="D65326"/>
    </row>
    <row r="65327" spans="4:4" x14ac:dyDescent="0.25">
      <c r="D65327"/>
    </row>
    <row r="65328" spans="4:4" x14ac:dyDescent="0.25">
      <c r="D65328"/>
    </row>
    <row r="65329" spans="4:4" x14ac:dyDescent="0.25">
      <c r="D65329"/>
    </row>
    <row r="65330" spans="4:4" x14ac:dyDescent="0.25">
      <c r="D65330"/>
    </row>
    <row r="65331" spans="4:4" x14ac:dyDescent="0.25">
      <c r="D65331"/>
    </row>
    <row r="65332" spans="4:4" x14ac:dyDescent="0.25">
      <c r="D65332"/>
    </row>
    <row r="65333" spans="4:4" x14ac:dyDescent="0.25">
      <c r="D65333"/>
    </row>
    <row r="65334" spans="4:4" x14ac:dyDescent="0.25">
      <c r="D65334"/>
    </row>
    <row r="65335" spans="4:4" x14ac:dyDescent="0.25">
      <c r="D65335"/>
    </row>
    <row r="65336" spans="4:4" x14ac:dyDescent="0.25">
      <c r="D65336"/>
    </row>
    <row r="65337" spans="4:4" x14ac:dyDescent="0.25">
      <c r="D65337"/>
    </row>
    <row r="65338" spans="4:4" x14ac:dyDescent="0.25">
      <c r="D65338"/>
    </row>
    <row r="65339" spans="4:4" x14ac:dyDescent="0.25">
      <c r="D65339"/>
    </row>
    <row r="65340" spans="4:4" x14ac:dyDescent="0.25">
      <c r="D65340"/>
    </row>
    <row r="65341" spans="4:4" x14ac:dyDescent="0.25">
      <c r="D65341"/>
    </row>
    <row r="65342" spans="4:4" x14ac:dyDescent="0.25">
      <c r="D65342"/>
    </row>
    <row r="65343" spans="4:4" x14ac:dyDescent="0.25">
      <c r="D65343"/>
    </row>
    <row r="65344" spans="4:4" x14ac:dyDescent="0.25">
      <c r="D65344"/>
    </row>
    <row r="65345" spans="4:4" x14ac:dyDescent="0.25">
      <c r="D65345"/>
    </row>
    <row r="65346" spans="4:4" x14ac:dyDescent="0.25">
      <c r="D65346"/>
    </row>
    <row r="65347" spans="4:4" x14ac:dyDescent="0.25">
      <c r="D65347"/>
    </row>
    <row r="65348" spans="4:4" x14ac:dyDescent="0.25">
      <c r="D65348"/>
    </row>
    <row r="65349" spans="4:4" x14ac:dyDescent="0.25">
      <c r="D65349"/>
    </row>
    <row r="65350" spans="4:4" x14ac:dyDescent="0.25">
      <c r="D65350"/>
    </row>
    <row r="65351" spans="4:4" x14ac:dyDescent="0.25">
      <c r="D65351"/>
    </row>
    <row r="65352" spans="4:4" x14ac:dyDescent="0.25">
      <c r="D65352"/>
    </row>
    <row r="65353" spans="4:4" x14ac:dyDescent="0.25">
      <c r="D65353"/>
    </row>
    <row r="65354" spans="4:4" x14ac:dyDescent="0.25">
      <c r="D65354"/>
    </row>
    <row r="65355" spans="4:4" x14ac:dyDescent="0.25">
      <c r="D65355"/>
    </row>
    <row r="65356" spans="4:4" x14ac:dyDescent="0.25">
      <c r="D65356"/>
    </row>
    <row r="65357" spans="4:4" x14ac:dyDescent="0.25">
      <c r="D65357"/>
    </row>
    <row r="65358" spans="4:4" x14ac:dyDescent="0.25">
      <c r="D65358"/>
    </row>
    <row r="65359" spans="4:4" x14ac:dyDescent="0.25">
      <c r="D65359"/>
    </row>
    <row r="65360" spans="4:4" x14ac:dyDescent="0.25">
      <c r="D65360"/>
    </row>
    <row r="65361" spans="4:4" x14ac:dyDescent="0.25">
      <c r="D65361"/>
    </row>
    <row r="65362" spans="4:4" x14ac:dyDescent="0.25">
      <c r="D65362"/>
    </row>
    <row r="65363" spans="4:4" x14ac:dyDescent="0.25">
      <c r="D65363"/>
    </row>
    <row r="65364" spans="4:4" x14ac:dyDescent="0.25">
      <c r="D65364"/>
    </row>
    <row r="65365" spans="4:4" x14ac:dyDescent="0.25">
      <c r="D65365"/>
    </row>
    <row r="65366" spans="4:4" x14ac:dyDescent="0.25">
      <c r="D65366"/>
    </row>
    <row r="65367" spans="4:4" x14ac:dyDescent="0.25">
      <c r="D65367"/>
    </row>
    <row r="65368" spans="4:4" x14ac:dyDescent="0.25">
      <c r="D65368"/>
    </row>
    <row r="65369" spans="4:4" x14ac:dyDescent="0.25">
      <c r="D65369"/>
    </row>
    <row r="65370" spans="4:4" x14ac:dyDescent="0.25">
      <c r="D65370"/>
    </row>
    <row r="65371" spans="4:4" x14ac:dyDescent="0.25">
      <c r="D65371"/>
    </row>
    <row r="65372" spans="4:4" x14ac:dyDescent="0.25">
      <c r="D65372"/>
    </row>
    <row r="65373" spans="4:4" x14ac:dyDescent="0.25">
      <c r="D65373"/>
    </row>
    <row r="65374" spans="4:4" x14ac:dyDescent="0.25">
      <c r="D65374"/>
    </row>
    <row r="65375" spans="4:4" x14ac:dyDescent="0.25">
      <c r="D65375"/>
    </row>
    <row r="65376" spans="4:4" x14ac:dyDescent="0.25">
      <c r="D65376"/>
    </row>
    <row r="65377" spans="4:4" x14ac:dyDescent="0.25">
      <c r="D65377"/>
    </row>
    <row r="65378" spans="4:4" x14ac:dyDescent="0.25">
      <c r="D65378"/>
    </row>
    <row r="65379" spans="4:4" x14ac:dyDescent="0.25">
      <c r="D65379"/>
    </row>
    <row r="65380" spans="4:4" x14ac:dyDescent="0.25">
      <c r="D65380"/>
    </row>
    <row r="65381" spans="4:4" x14ac:dyDescent="0.25">
      <c r="D65381"/>
    </row>
    <row r="65382" spans="4:4" x14ac:dyDescent="0.25">
      <c r="D65382"/>
    </row>
    <row r="65383" spans="4:4" x14ac:dyDescent="0.25">
      <c r="D65383"/>
    </row>
    <row r="65384" spans="4:4" x14ac:dyDescent="0.25">
      <c r="D65384"/>
    </row>
    <row r="65385" spans="4:4" x14ac:dyDescent="0.25">
      <c r="D65385"/>
    </row>
    <row r="65386" spans="4:4" x14ac:dyDescent="0.25">
      <c r="D65386"/>
    </row>
    <row r="65387" spans="4:4" x14ac:dyDescent="0.25">
      <c r="D65387"/>
    </row>
    <row r="65388" spans="4:4" x14ac:dyDescent="0.25">
      <c r="D65388"/>
    </row>
    <row r="65389" spans="4:4" x14ac:dyDescent="0.25">
      <c r="D65389"/>
    </row>
    <row r="65390" spans="4:4" x14ac:dyDescent="0.25">
      <c r="D65390"/>
    </row>
    <row r="65391" spans="4:4" x14ac:dyDescent="0.25">
      <c r="D65391"/>
    </row>
    <row r="65392" spans="4:4" x14ac:dyDescent="0.25">
      <c r="D65392"/>
    </row>
    <row r="65393" spans="4:4" x14ac:dyDescent="0.25">
      <c r="D65393"/>
    </row>
    <row r="65394" spans="4:4" x14ac:dyDescent="0.25">
      <c r="D65394"/>
    </row>
    <row r="65395" spans="4:4" x14ac:dyDescent="0.25">
      <c r="D65395"/>
    </row>
    <row r="65396" spans="4:4" x14ac:dyDescent="0.25">
      <c r="D65396"/>
    </row>
    <row r="65397" spans="4:4" x14ac:dyDescent="0.25">
      <c r="D65397"/>
    </row>
    <row r="65398" spans="4:4" x14ac:dyDescent="0.25">
      <c r="D65398"/>
    </row>
    <row r="65399" spans="4:4" x14ac:dyDescent="0.25">
      <c r="D65399"/>
    </row>
    <row r="65400" spans="4:4" x14ac:dyDescent="0.25">
      <c r="D65400"/>
    </row>
    <row r="65401" spans="4:4" x14ac:dyDescent="0.25">
      <c r="D65401"/>
    </row>
    <row r="65402" spans="4:4" x14ac:dyDescent="0.25">
      <c r="D65402"/>
    </row>
    <row r="65403" spans="4:4" x14ac:dyDescent="0.25">
      <c r="D65403"/>
    </row>
    <row r="65404" spans="4:4" x14ac:dyDescent="0.25">
      <c r="D65404"/>
    </row>
    <row r="65405" spans="4:4" x14ac:dyDescent="0.25">
      <c r="D65405"/>
    </row>
    <row r="65406" spans="4:4" x14ac:dyDescent="0.25">
      <c r="D65406"/>
    </row>
    <row r="65407" spans="4:4" x14ac:dyDescent="0.25">
      <c r="D65407"/>
    </row>
    <row r="65408" spans="4:4" x14ac:dyDescent="0.25">
      <c r="D65408"/>
    </row>
    <row r="65409" spans="4:4" x14ac:dyDescent="0.25">
      <c r="D65409"/>
    </row>
    <row r="65410" spans="4:4" x14ac:dyDescent="0.25">
      <c r="D65410"/>
    </row>
    <row r="65411" spans="4:4" x14ac:dyDescent="0.25">
      <c r="D65411"/>
    </row>
    <row r="65412" spans="4:4" x14ac:dyDescent="0.25">
      <c r="D65412"/>
    </row>
    <row r="65413" spans="4:4" x14ac:dyDescent="0.25">
      <c r="D65413"/>
    </row>
    <row r="65414" spans="4:4" x14ac:dyDescent="0.25">
      <c r="D65414"/>
    </row>
    <row r="65415" spans="4:4" x14ac:dyDescent="0.25">
      <c r="D65415"/>
    </row>
    <row r="65416" spans="4:4" x14ac:dyDescent="0.25">
      <c r="D65416"/>
    </row>
    <row r="65417" spans="4:4" x14ac:dyDescent="0.25">
      <c r="D65417"/>
    </row>
    <row r="65418" spans="4:4" x14ac:dyDescent="0.25">
      <c r="D65418"/>
    </row>
    <row r="65419" spans="4:4" x14ac:dyDescent="0.25">
      <c r="D65419"/>
    </row>
    <row r="65420" spans="4:4" x14ac:dyDescent="0.25">
      <c r="D65420"/>
    </row>
    <row r="65421" spans="4:4" x14ac:dyDescent="0.25">
      <c r="D65421"/>
    </row>
    <row r="65422" spans="4:4" x14ac:dyDescent="0.25">
      <c r="D65422"/>
    </row>
    <row r="65423" spans="4:4" x14ac:dyDescent="0.25">
      <c r="D65423"/>
    </row>
    <row r="65424" spans="4:4" x14ac:dyDescent="0.25">
      <c r="D65424"/>
    </row>
    <row r="65425" spans="4:4" x14ac:dyDescent="0.25">
      <c r="D65425"/>
    </row>
    <row r="65426" spans="4:4" x14ac:dyDescent="0.25">
      <c r="D65426"/>
    </row>
    <row r="65427" spans="4:4" x14ac:dyDescent="0.25">
      <c r="D65427"/>
    </row>
    <row r="65428" spans="4:4" x14ac:dyDescent="0.25">
      <c r="D65428"/>
    </row>
    <row r="65429" spans="4:4" x14ac:dyDescent="0.25">
      <c r="D65429"/>
    </row>
    <row r="65430" spans="4:4" x14ac:dyDescent="0.25">
      <c r="D65430"/>
    </row>
    <row r="65431" spans="4:4" x14ac:dyDescent="0.25">
      <c r="D65431"/>
    </row>
    <row r="65432" spans="4:4" x14ac:dyDescent="0.25">
      <c r="D65432"/>
    </row>
    <row r="65433" spans="4:4" x14ac:dyDescent="0.25">
      <c r="D65433"/>
    </row>
    <row r="65434" spans="4:4" x14ac:dyDescent="0.25">
      <c r="D65434"/>
    </row>
    <row r="65435" spans="4:4" x14ac:dyDescent="0.25">
      <c r="D65435"/>
    </row>
    <row r="65436" spans="4:4" x14ac:dyDescent="0.25">
      <c r="D65436"/>
    </row>
    <row r="65437" spans="4:4" x14ac:dyDescent="0.25">
      <c r="D65437"/>
    </row>
    <row r="65438" spans="4:4" x14ac:dyDescent="0.25">
      <c r="D65438"/>
    </row>
    <row r="65439" spans="4:4" x14ac:dyDescent="0.25">
      <c r="D65439"/>
    </row>
    <row r="65440" spans="4:4" x14ac:dyDescent="0.25">
      <c r="D65440"/>
    </row>
    <row r="65441" spans="4:4" x14ac:dyDescent="0.25">
      <c r="D65441"/>
    </row>
    <row r="65442" spans="4:4" x14ac:dyDescent="0.25">
      <c r="D65442"/>
    </row>
    <row r="65443" spans="4:4" x14ac:dyDescent="0.25">
      <c r="D65443"/>
    </row>
    <row r="65444" spans="4:4" x14ac:dyDescent="0.25">
      <c r="D65444"/>
    </row>
    <row r="65445" spans="4:4" x14ac:dyDescent="0.25">
      <c r="D65445"/>
    </row>
    <row r="65446" spans="4:4" x14ac:dyDescent="0.25">
      <c r="D65446"/>
    </row>
    <row r="65447" spans="4:4" x14ac:dyDescent="0.25">
      <c r="D65447"/>
    </row>
    <row r="65448" spans="4:4" x14ac:dyDescent="0.25">
      <c r="D65448"/>
    </row>
    <row r="65449" spans="4:4" x14ac:dyDescent="0.25">
      <c r="D65449"/>
    </row>
    <row r="65450" spans="4:4" x14ac:dyDescent="0.25">
      <c r="D65450"/>
    </row>
    <row r="65451" spans="4:4" x14ac:dyDescent="0.25">
      <c r="D65451"/>
    </row>
    <row r="65452" spans="4:4" x14ac:dyDescent="0.25">
      <c r="D65452"/>
    </row>
    <row r="65453" spans="4:4" x14ac:dyDescent="0.25">
      <c r="D65453"/>
    </row>
    <row r="65454" spans="4:4" x14ac:dyDescent="0.25">
      <c r="D65454"/>
    </row>
    <row r="65455" spans="4:4" x14ac:dyDescent="0.25">
      <c r="D65455"/>
    </row>
    <row r="65456" spans="4:4" x14ac:dyDescent="0.25">
      <c r="D65456"/>
    </row>
    <row r="65457" spans="4:4" x14ac:dyDescent="0.25">
      <c r="D65457"/>
    </row>
    <row r="65458" spans="4:4" x14ac:dyDescent="0.25">
      <c r="D65458"/>
    </row>
    <row r="65459" spans="4:4" x14ac:dyDescent="0.25">
      <c r="D65459"/>
    </row>
    <row r="65460" spans="4:4" x14ac:dyDescent="0.25">
      <c r="D65460"/>
    </row>
    <row r="65461" spans="4:4" x14ac:dyDescent="0.25">
      <c r="D65461"/>
    </row>
    <row r="65462" spans="4:4" x14ac:dyDescent="0.25">
      <c r="D65462"/>
    </row>
    <row r="65463" spans="4:4" x14ac:dyDescent="0.25">
      <c r="D65463"/>
    </row>
    <row r="65464" spans="4:4" x14ac:dyDescent="0.25">
      <c r="D65464"/>
    </row>
    <row r="65465" spans="4:4" x14ac:dyDescent="0.25">
      <c r="D65465"/>
    </row>
    <row r="65466" spans="4:4" x14ac:dyDescent="0.25">
      <c r="D65466"/>
    </row>
    <row r="65467" spans="4:4" x14ac:dyDescent="0.25">
      <c r="D65467"/>
    </row>
    <row r="65468" spans="4:4" x14ac:dyDescent="0.25">
      <c r="D65468"/>
    </row>
    <row r="65469" spans="4:4" x14ac:dyDescent="0.25">
      <c r="D65469"/>
    </row>
    <row r="65470" spans="4:4" x14ac:dyDescent="0.25">
      <c r="D65470"/>
    </row>
    <row r="65471" spans="4:4" x14ac:dyDescent="0.25">
      <c r="D65471"/>
    </row>
    <row r="65472" spans="4:4" x14ac:dyDescent="0.25">
      <c r="D65472"/>
    </row>
    <row r="65473" spans="4:4" x14ac:dyDescent="0.25">
      <c r="D65473"/>
    </row>
    <row r="65474" spans="4:4" x14ac:dyDescent="0.25">
      <c r="D65474"/>
    </row>
    <row r="65475" spans="4:4" x14ac:dyDescent="0.25">
      <c r="D65475"/>
    </row>
    <row r="65476" spans="4:4" x14ac:dyDescent="0.25">
      <c r="D65476"/>
    </row>
    <row r="65477" spans="4:4" x14ac:dyDescent="0.25">
      <c r="D65477"/>
    </row>
    <row r="65478" spans="4:4" x14ac:dyDescent="0.25">
      <c r="D65478"/>
    </row>
    <row r="65479" spans="4:4" x14ac:dyDescent="0.25">
      <c r="D65479"/>
    </row>
    <row r="65480" spans="4:4" x14ac:dyDescent="0.25">
      <c r="D65480"/>
    </row>
    <row r="65481" spans="4:4" x14ac:dyDescent="0.25">
      <c r="D65481"/>
    </row>
    <row r="65482" spans="4:4" x14ac:dyDescent="0.25">
      <c r="D65482"/>
    </row>
    <row r="65483" spans="4:4" x14ac:dyDescent="0.25">
      <c r="D65483"/>
    </row>
    <row r="65484" spans="4:4" x14ac:dyDescent="0.25">
      <c r="D65484"/>
    </row>
    <row r="65485" spans="4:4" x14ac:dyDescent="0.25">
      <c r="D65485"/>
    </row>
    <row r="65486" spans="4:4" x14ac:dyDescent="0.25">
      <c r="D65486"/>
    </row>
    <row r="65487" spans="4:4" x14ac:dyDescent="0.25">
      <c r="D65487"/>
    </row>
    <row r="65488" spans="4:4" x14ac:dyDescent="0.25">
      <c r="D65488"/>
    </row>
    <row r="65489" spans="4:4" x14ac:dyDescent="0.25">
      <c r="D65489"/>
    </row>
    <row r="65490" spans="4:4" x14ac:dyDescent="0.25">
      <c r="D65490"/>
    </row>
    <row r="65491" spans="4:4" x14ac:dyDescent="0.25">
      <c r="D65491"/>
    </row>
    <row r="65492" spans="4:4" x14ac:dyDescent="0.25">
      <c r="D65492"/>
    </row>
    <row r="65493" spans="4:4" x14ac:dyDescent="0.25">
      <c r="D65493"/>
    </row>
    <row r="65494" spans="4:4" x14ac:dyDescent="0.25">
      <c r="D65494"/>
    </row>
    <row r="65495" spans="4:4" x14ac:dyDescent="0.25">
      <c r="D65495"/>
    </row>
    <row r="65496" spans="4:4" x14ac:dyDescent="0.25">
      <c r="D65496"/>
    </row>
    <row r="65497" spans="4:4" x14ac:dyDescent="0.25">
      <c r="D65497"/>
    </row>
    <row r="65498" spans="4:4" x14ac:dyDescent="0.25">
      <c r="D65498"/>
    </row>
    <row r="65499" spans="4:4" x14ac:dyDescent="0.25">
      <c r="D65499"/>
    </row>
    <row r="65500" spans="4:4" x14ac:dyDescent="0.25">
      <c r="D65500"/>
    </row>
    <row r="65501" spans="4:4" x14ac:dyDescent="0.25">
      <c r="D65501"/>
    </row>
    <row r="65502" spans="4:4" x14ac:dyDescent="0.25">
      <c r="D65502"/>
    </row>
    <row r="65503" spans="4:4" x14ac:dyDescent="0.25">
      <c r="D65503"/>
    </row>
    <row r="65504" spans="4:4" x14ac:dyDescent="0.25">
      <c r="D65504"/>
    </row>
    <row r="65505" spans="4:4" x14ac:dyDescent="0.25">
      <c r="D65505"/>
    </row>
    <row r="65506" spans="4:4" x14ac:dyDescent="0.25">
      <c r="D65506"/>
    </row>
    <row r="65507" spans="4:4" x14ac:dyDescent="0.25">
      <c r="D65507"/>
    </row>
    <row r="65508" spans="4:4" x14ac:dyDescent="0.25">
      <c r="D65508"/>
    </row>
    <row r="65509" spans="4:4" x14ac:dyDescent="0.25">
      <c r="D65509"/>
    </row>
    <row r="65510" spans="4:4" x14ac:dyDescent="0.25">
      <c r="D65510"/>
    </row>
    <row r="65511" spans="4:4" x14ac:dyDescent="0.25">
      <c r="D65511"/>
    </row>
    <row r="65512" spans="4:4" x14ac:dyDescent="0.25">
      <c r="D65512"/>
    </row>
    <row r="65513" spans="4:4" x14ac:dyDescent="0.25">
      <c r="D65513"/>
    </row>
    <row r="65514" spans="4:4" x14ac:dyDescent="0.25">
      <c r="D65514"/>
    </row>
    <row r="65515" spans="4:4" x14ac:dyDescent="0.25">
      <c r="D65515"/>
    </row>
    <row r="65516" spans="4:4" x14ac:dyDescent="0.25">
      <c r="D65516"/>
    </row>
    <row r="65517" spans="4:4" x14ac:dyDescent="0.25">
      <c r="D65517"/>
    </row>
    <row r="65518" spans="4:4" x14ac:dyDescent="0.25">
      <c r="D65518"/>
    </row>
    <row r="65519" spans="4:4" x14ac:dyDescent="0.25">
      <c r="D65519"/>
    </row>
    <row r="65520" spans="4:4" x14ac:dyDescent="0.25">
      <c r="D65520"/>
    </row>
    <row r="65521" spans="4:4" x14ac:dyDescent="0.25">
      <c r="D65521"/>
    </row>
    <row r="65522" spans="4:4" x14ac:dyDescent="0.25">
      <c r="D65522"/>
    </row>
    <row r="65523" spans="4:4" x14ac:dyDescent="0.25">
      <c r="D65523"/>
    </row>
    <row r="65524" spans="4:4" x14ac:dyDescent="0.25">
      <c r="D65524"/>
    </row>
    <row r="65525" spans="4:4" x14ac:dyDescent="0.25">
      <c r="D65525"/>
    </row>
    <row r="65526" spans="4:4" x14ac:dyDescent="0.25">
      <c r="D65526"/>
    </row>
    <row r="65527" spans="4:4" x14ac:dyDescent="0.25">
      <c r="D65527"/>
    </row>
    <row r="65528" spans="4:4" x14ac:dyDescent="0.25">
      <c r="D65528"/>
    </row>
    <row r="65529" spans="4:4" x14ac:dyDescent="0.25">
      <c r="D65529"/>
    </row>
    <row r="65530" spans="4:4" x14ac:dyDescent="0.25">
      <c r="D65530"/>
    </row>
    <row r="65531" spans="4:4" x14ac:dyDescent="0.25">
      <c r="D65531"/>
    </row>
    <row r="65532" spans="4:4" x14ac:dyDescent="0.25">
      <c r="D65532"/>
    </row>
    <row r="65533" spans="4:4" x14ac:dyDescent="0.25">
      <c r="D65533"/>
    </row>
    <row r="65534" spans="4:4" x14ac:dyDescent="0.25">
      <c r="D65534"/>
    </row>
    <row r="65535" spans="4:4" x14ac:dyDescent="0.25">
      <c r="D65535"/>
    </row>
    <row r="65536" spans="4:4" x14ac:dyDescent="0.25">
      <c r="D65536"/>
    </row>
    <row r="65537" spans="4:4" x14ac:dyDescent="0.25">
      <c r="D65537"/>
    </row>
    <row r="65538" spans="4:4" x14ac:dyDescent="0.25">
      <c r="D65538"/>
    </row>
    <row r="65539" spans="4:4" x14ac:dyDescent="0.25">
      <c r="D65539"/>
    </row>
    <row r="65540" spans="4:4" x14ac:dyDescent="0.25">
      <c r="D65540"/>
    </row>
    <row r="65541" spans="4:4" x14ac:dyDescent="0.25">
      <c r="D65541"/>
    </row>
    <row r="65542" spans="4:4" x14ac:dyDescent="0.25">
      <c r="D65542"/>
    </row>
    <row r="65543" spans="4:4" x14ac:dyDescent="0.25">
      <c r="D65543"/>
    </row>
    <row r="65544" spans="4:4" x14ac:dyDescent="0.25">
      <c r="D65544"/>
    </row>
    <row r="65545" spans="4:4" x14ac:dyDescent="0.25">
      <c r="D65545"/>
    </row>
    <row r="65546" spans="4:4" x14ac:dyDescent="0.25">
      <c r="D65546"/>
    </row>
    <row r="65547" spans="4:4" x14ac:dyDescent="0.25">
      <c r="D65547"/>
    </row>
    <row r="65548" spans="4:4" x14ac:dyDescent="0.25">
      <c r="D65548"/>
    </row>
    <row r="65549" spans="4:4" x14ac:dyDescent="0.25">
      <c r="D65549"/>
    </row>
    <row r="65550" spans="4:4" x14ac:dyDescent="0.25">
      <c r="D65550"/>
    </row>
    <row r="65551" spans="4:4" x14ac:dyDescent="0.25">
      <c r="D65551"/>
    </row>
    <row r="65552" spans="4:4" x14ac:dyDescent="0.25">
      <c r="D65552"/>
    </row>
    <row r="65553" spans="4:4" x14ac:dyDescent="0.25">
      <c r="D65553"/>
    </row>
    <row r="65554" spans="4:4" x14ac:dyDescent="0.25">
      <c r="D65554"/>
    </row>
    <row r="65555" spans="4:4" x14ac:dyDescent="0.25">
      <c r="D65555"/>
    </row>
    <row r="65556" spans="4:4" x14ac:dyDescent="0.25">
      <c r="D65556"/>
    </row>
    <row r="65557" spans="4:4" x14ac:dyDescent="0.25">
      <c r="D65557"/>
    </row>
    <row r="65558" spans="4:4" x14ac:dyDescent="0.25">
      <c r="D65558"/>
    </row>
    <row r="65559" spans="4:4" x14ac:dyDescent="0.25">
      <c r="D65559"/>
    </row>
    <row r="65560" spans="4:4" x14ac:dyDescent="0.25">
      <c r="D65560"/>
    </row>
    <row r="65561" spans="4:4" x14ac:dyDescent="0.25">
      <c r="D65561"/>
    </row>
    <row r="65562" spans="4:4" x14ac:dyDescent="0.25">
      <c r="D65562"/>
    </row>
    <row r="65563" spans="4:4" x14ac:dyDescent="0.25">
      <c r="D65563"/>
    </row>
    <row r="65564" spans="4:4" x14ac:dyDescent="0.25">
      <c r="D65564"/>
    </row>
    <row r="65565" spans="4:4" x14ac:dyDescent="0.25">
      <c r="D65565"/>
    </row>
    <row r="65566" spans="4:4" x14ac:dyDescent="0.25">
      <c r="D65566"/>
    </row>
    <row r="65567" spans="4:4" x14ac:dyDescent="0.25">
      <c r="D65567"/>
    </row>
    <row r="65568" spans="4:4" x14ac:dyDescent="0.25">
      <c r="D65568"/>
    </row>
    <row r="65569" spans="4:4" x14ac:dyDescent="0.25">
      <c r="D65569"/>
    </row>
    <row r="65570" spans="4:4" x14ac:dyDescent="0.25">
      <c r="D65570"/>
    </row>
    <row r="65571" spans="4:4" x14ac:dyDescent="0.25">
      <c r="D65571"/>
    </row>
    <row r="65572" spans="4:4" x14ac:dyDescent="0.25">
      <c r="D65572"/>
    </row>
    <row r="65573" spans="4:4" x14ac:dyDescent="0.25">
      <c r="D65573"/>
    </row>
    <row r="65574" spans="4:4" x14ac:dyDescent="0.25">
      <c r="D65574"/>
    </row>
    <row r="65575" spans="4:4" x14ac:dyDescent="0.25">
      <c r="D65575"/>
    </row>
    <row r="65576" spans="4:4" x14ac:dyDescent="0.25">
      <c r="D65576"/>
    </row>
    <row r="65577" spans="4:4" x14ac:dyDescent="0.25">
      <c r="D65577"/>
    </row>
    <row r="65578" spans="4:4" x14ac:dyDescent="0.25">
      <c r="D65578"/>
    </row>
    <row r="65579" spans="4:4" x14ac:dyDescent="0.25">
      <c r="D65579"/>
    </row>
    <row r="65580" spans="4:4" x14ac:dyDescent="0.25">
      <c r="D65580"/>
    </row>
    <row r="65581" spans="4:4" x14ac:dyDescent="0.25">
      <c r="D65581"/>
    </row>
    <row r="65582" spans="4:4" x14ac:dyDescent="0.25">
      <c r="D65582"/>
    </row>
    <row r="65583" spans="4:4" x14ac:dyDescent="0.25">
      <c r="D65583"/>
    </row>
    <row r="65584" spans="4:4" x14ac:dyDescent="0.25">
      <c r="D65584"/>
    </row>
    <row r="65585" spans="4:4" x14ac:dyDescent="0.25">
      <c r="D65585"/>
    </row>
    <row r="65586" spans="4:4" x14ac:dyDescent="0.25">
      <c r="D65586"/>
    </row>
    <row r="65587" spans="4:4" x14ac:dyDescent="0.25">
      <c r="D65587"/>
    </row>
    <row r="65588" spans="4:4" x14ac:dyDescent="0.25">
      <c r="D65588"/>
    </row>
    <row r="65589" spans="4:4" x14ac:dyDescent="0.25">
      <c r="D65589"/>
    </row>
    <row r="65590" spans="4:4" x14ac:dyDescent="0.25">
      <c r="D65590"/>
    </row>
    <row r="65591" spans="4:4" x14ac:dyDescent="0.25">
      <c r="D65591"/>
    </row>
    <row r="65592" spans="4:4" x14ac:dyDescent="0.25">
      <c r="D65592"/>
    </row>
    <row r="65593" spans="4:4" x14ac:dyDescent="0.25">
      <c r="D65593"/>
    </row>
    <row r="65594" spans="4:4" x14ac:dyDescent="0.25">
      <c r="D65594"/>
    </row>
    <row r="65595" spans="4:4" x14ac:dyDescent="0.25">
      <c r="D65595"/>
    </row>
    <row r="65596" spans="4:4" x14ac:dyDescent="0.25">
      <c r="D65596"/>
    </row>
    <row r="65597" spans="4:4" x14ac:dyDescent="0.25">
      <c r="D65597"/>
    </row>
    <row r="65598" spans="4:4" x14ac:dyDescent="0.25">
      <c r="D65598"/>
    </row>
    <row r="65599" spans="4:4" x14ac:dyDescent="0.25">
      <c r="D65599"/>
    </row>
    <row r="65600" spans="4:4" x14ac:dyDescent="0.25">
      <c r="D65600"/>
    </row>
    <row r="65601" spans="4:4" x14ac:dyDescent="0.25">
      <c r="D65601"/>
    </row>
    <row r="65602" spans="4:4" x14ac:dyDescent="0.25">
      <c r="D65602"/>
    </row>
    <row r="65603" spans="4:4" x14ac:dyDescent="0.25">
      <c r="D65603"/>
    </row>
    <row r="65604" spans="4:4" x14ac:dyDescent="0.25">
      <c r="D65604"/>
    </row>
    <row r="65605" spans="4:4" x14ac:dyDescent="0.25">
      <c r="D65605"/>
    </row>
    <row r="65606" spans="4:4" x14ac:dyDescent="0.25">
      <c r="D65606"/>
    </row>
    <row r="65607" spans="4:4" x14ac:dyDescent="0.25">
      <c r="D65607"/>
    </row>
    <row r="65608" spans="4:4" x14ac:dyDescent="0.25">
      <c r="D65608"/>
    </row>
    <row r="65609" spans="4:4" x14ac:dyDescent="0.25">
      <c r="D65609"/>
    </row>
    <row r="65610" spans="4:4" x14ac:dyDescent="0.25">
      <c r="D65610"/>
    </row>
    <row r="65611" spans="4:4" x14ac:dyDescent="0.25">
      <c r="D65611"/>
    </row>
    <row r="65612" spans="4:4" x14ac:dyDescent="0.25">
      <c r="D65612"/>
    </row>
    <row r="65613" spans="4:4" x14ac:dyDescent="0.25">
      <c r="D65613"/>
    </row>
    <row r="65614" spans="4:4" x14ac:dyDescent="0.25">
      <c r="D65614"/>
    </row>
    <row r="65615" spans="4:4" x14ac:dyDescent="0.25">
      <c r="D65615"/>
    </row>
    <row r="65616" spans="4:4" x14ac:dyDescent="0.25">
      <c r="D65616"/>
    </row>
    <row r="65617" spans="4:4" x14ac:dyDescent="0.25">
      <c r="D65617"/>
    </row>
    <row r="65618" spans="4:4" x14ac:dyDescent="0.25">
      <c r="D65618"/>
    </row>
    <row r="65619" spans="4:4" x14ac:dyDescent="0.25">
      <c r="D65619"/>
    </row>
    <row r="65620" spans="4:4" x14ac:dyDescent="0.25">
      <c r="D65620"/>
    </row>
    <row r="65621" spans="4:4" x14ac:dyDescent="0.25">
      <c r="D65621"/>
    </row>
    <row r="65622" spans="4:4" x14ac:dyDescent="0.25">
      <c r="D65622"/>
    </row>
    <row r="65623" spans="4:4" x14ac:dyDescent="0.25">
      <c r="D65623"/>
    </row>
    <row r="65624" spans="4:4" x14ac:dyDescent="0.25">
      <c r="D65624"/>
    </row>
    <row r="65625" spans="4:4" x14ac:dyDescent="0.25">
      <c r="D65625"/>
    </row>
    <row r="65626" spans="4:4" x14ac:dyDescent="0.25">
      <c r="D65626"/>
    </row>
    <row r="65627" spans="4:4" x14ac:dyDescent="0.25">
      <c r="D65627"/>
    </row>
    <row r="65628" spans="4:4" x14ac:dyDescent="0.25">
      <c r="D65628"/>
    </row>
    <row r="65629" spans="4:4" x14ac:dyDescent="0.25">
      <c r="D65629"/>
    </row>
    <row r="65630" spans="4:4" x14ac:dyDescent="0.25">
      <c r="D65630"/>
    </row>
    <row r="65631" spans="4:4" x14ac:dyDescent="0.25">
      <c r="D65631"/>
    </row>
    <row r="65632" spans="4:4" x14ac:dyDescent="0.25">
      <c r="D65632"/>
    </row>
    <row r="65633" spans="4:4" x14ac:dyDescent="0.25">
      <c r="D65633"/>
    </row>
    <row r="65634" spans="4:4" x14ac:dyDescent="0.25">
      <c r="D65634"/>
    </row>
    <row r="65635" spans="4:4" x14ac:dyDescent="0.25">
      <c r="D65635"/>
    </row>
    <row r="65636" spans="4:4" x14ac:dyDescent="0.25">
      <c r="D65636"/>
    </row>
    <row r="65637" spans="4:4" x14ac:dyDescent="0.25">
      <c r="D65637"/>
    </row>
    <row r="65638" spans="4:4" x14ac:dyDescent="0.25">
      <c r="D65638"/>
    </row>
    <row r="65639" spans="4:4" x14ac:dyDescent="0.25">
      <c r="D65639"/>
    </row>
    <row r="65640" spans="4:4" x14ac:dyDescent="0.25">
      <c r="D65640"/>
    </row>
    <row r="65641" spans="4:4" x14ac:dyDescent="0.25">
      <c r="D65641"/>
    </row>
    <row r="65642" spans="4:4" x14ac:dyDescent="0.25">
      <c r="D65642"/>
    </row>
    <row r="65643" spans="4:4" x14ac:dyDescent="0.25">
      <c r="D65643"/>
    </row>
    <row r="65644" spans="4:4" x14ac:dyDescent="0.25">
      <c r="D65644"/>
    </row>
    <row r="65645" spans="4:4" x14ac:dyDescent="0.25">
      <c r="D65645"/>
    </row>
    <row r="65646" spans="4:4" x14ac:dyDescent="0.25">
      <c r="D65646"/>
    </row>
    <row r="65647" spans="4:4" x14ac:dyDescent="0.25">
      <c r="D65647"/>
    </row>
    <row r="65648" spans="4:4" x14ac:dyDescent="0.25">
      <c r="D65648"/>
    </row>
    <row r="65649" spans="4:4" x14ac:dyDescent="0.25">
      <c r="D65649"/>
    </row>
    <row r="65650" spans="4:4" x14ac:dyDescent="0.25">
      <c r="D65650"/>
    </row>
    <row r="65651" spans="4:4" x14ac:dyDescent="0.25">
      <c r="D65651"/>
    </row>
    <row r="65652" spans="4:4" x14ac:dyDescent="0.25">
      <c r="D65652"/>
    </row>
    <row r="65653" spans="4:4" x14ac:dyDescent="0.25">
      <c r="D65653"/>
    </row>
    <row r="65654" spans="4:4" x14ac:dyDescent="0.25">
      <c r="D65654"/>
    </row>
    <row r="65655" spans="4:4" x14ac:dyDescent="0.25">
      <c r="D65655"/>
    </row>
    <row r="65656" spans="4:4" x14ac:dyDescent="0.25">
      <c r="D65656"/>
    </row>
    <row r="65657" spans="4:4" x14ac:dyDescent="0.25">
      <c r="D65657"/>
    </row>
    <row r="65658" spans="4:4" x14ac:dyDescent="0.25">
      <c r="D65658"/>
    </row>
    <row r="65659" spans="4:4" x14ac:dyDescent="0.25">
      <c r="D65659"/>
    </row>
    <row r="65660" spans="4:4" x14ac:dyDescent="0.25">
      <c r="D65660"/>
    </row>
    <row r="65661" spans="4:4" x14ac:dyDescent="0.25">
      <c r="D65661"/>
    </row>
    <row r="65662" spans="4:4" x14ac:dyDescent="0.25">
      <c r="D65662"/>
    </row>
    <row r="65663" spans="4:4" x14ac:dyDescent="0.25">
      <c r="D65663"/>
    </row>
    <row r="65664" spans="4:4" x14ac:dyDescent="0.25">
      <c r="D65664"/>
    </row>
    <row r="65665" spans="4:4" x14ac:dyDescent="0.25">
      <c r="D65665"/>
    </row>
    <row r="65666" spans="4:4" x14ac:dyDescent="0.25">
      <c r="D65666"/>
    </row>
    <row r="65667" spans="4:4" x14ac:dyDescent="0.25">
      <c r="D65667"/>
    </row>
    <row r="65668" spans="4:4" x14ac:dyDescent="0.25">
      <c r="D65668"/>
    </row>
    <row r="65669" spans="4:4" x14ac:dyDescent="0.25">
      <c r="D65669"/>
    </row>
    <row r="65670" spans="4:4" x14ac:dyDescent="0.25">
      <c r="D65670"/>
    </row>
    <row r="65671" spans="4:4" x14ac:dyDescent="0.25">
      <c r="D65671"/>
    </row>
    <row r="65672" spans="4:4" x14ac:dyDescent="0.25">
      <c r="D65672"/>
    </row>
    <row r="65673" spans="4:4" x14ac:dyDescent="0.25">
      <c r="D65673"/>
    </row>
    <row r="65674" spans="4:4" x14ac:dyDescent="0.25">
      <c r="D65674"/>
    </row>
    <row r="65675" spans="4:4" x14ac:dyDescent="0.25">
      <c r="D65675"/>
    </row>
    <row r="65676" spans="4:4" x14ac:dyDescent="0.25">
      <c r="D65676"/>
    </row>
    <row r="65677" spans="4:4" x14ac:dyDescent="0.25">
      <c r="D65677"/>
    </row>
    <row r="65678" spans="4:4" x14ac:dyDescent="0.25">
      <c r="D65678"/>
    </row>
    <row r="65679" spans="4:4" x14ac:dyDescent="0.25">
      <c r="D65679"/>
    </row>
    <row r="65680" spans="4:4" x14ac:dyDescent="0.25">
      <c r="D65680"/>
    </row>
    <row r="65681" spans="4:4" x14ac:dyDescent="0.25">
      <c r="D65681"/>
    </row>
    <row r="65682" spans="4:4" x14ac:dyDescent="0.25">
      <c r="D65682"/>
    </row>
    <row r="65683" spans="4:4" x14ac:dyDescent="0.25">
      <c r="D65683"/>
    </row>
    <row r="65684" spans="4:4" x14ac:dyDescent="0.25">
      <c r="D65684"/>
    </row>
    <row r="65685" spans="4:4" x14ac:dyDescent="0.25">
      <c r="D65685"/>
    </row>
    <row r="65686" spans="4:4" x14ac:dyDescent="0.25">
      <c r="D65686"/>
    </row>
    <row r="65687" spans="4:4" x14ac:dyDescent="0.25">
      <c r="D65687"/>
    </row>
    <row r="65688" spans="4:4" x14ac:dyDescent="0.25">
      <c r="D65688"/>
    </row>
    <row r="65689" spans="4:4" x14ac:dyDescent="0.25">
      <c r="D65689"/>
    </row>
    <row r="65690" spans="4:4" x14ac:dyDescent="0.25">
      <c r="D65690"/>
    </row>
    <row r="65691" spans="4:4" x14ac:dyDescent="0.25">
      <c r="D65691"/>
    </row>
    <row r="65692" spans="4:4" x14ac:dyDescent="0.25">
      <c r="D65692"/>
    </row>
    <row r="65693" spans="4:4" x14ac:dyDescent="0.25">
      <c r="D65693"/>
    </row>
    <row r="65694" spans="4:4" x14ac:dyDescent="0.25">
      <c r="D65694"/>
    </row>
    <row r="65695" spans="4:4" x14ac:dyDescent="0.25">
      <c r="D65695"/>
    </row>
    <row r="65696" spans="4:4" x14ac:dyDescent="0.25">
      <c r="D65696"/>
    </row>
    <row r="65697" spans="4:4" x14ac:dyDescent="0.25">
      <c r="D65697"/>
    </row>
    <row r="65698" spans="4:4" x14ac:dyDescent="0.25">
      <c r="D65698"/>
    </row>
    <row r="65699" spans="4:4" x14ac:dyDescent="0.25">
      <c r="D65699"/>
    </row>
    <row r="65700" spans="4:4" x14ac:dyDescent="0.25">
      <c r="D65700"/>
    </row>
    <row r="65701" spans="4:4" x14ac:dyDescent="0.25">
      <c r="D65701"/>
    </row>
    <row r="65702" spans="4:4" x14ac:dyDescent="0.25">
      <c r="D65702"/>
    </row>
    <row r="65703" spans="4:4" x14ac:dyDescent="0.25">
      <c r="D65703"/>
    </row>
    <row r="65704" spans="4:4" x14ac:dyDescent="0.25">
      <c r="D65704"/>
    </row>
    <row r="65705" spans="4:4" x14ac:dyDescent="0.25">
      <c r="D65705"/>
    </row>
    <row r="65706" spans="4:4" x14ac:dyDescent="0.25">
      <c r="D65706"/>
    </row>
    <row r="65707" spans="4:4" x14ac:dyDescent="0.25">
      <c r="D65707"/>
    </row>
    <row r="65708" spans="4:4" x14ac:dyDescent="0.25">
      <c r="D65708"/>
    </row>
    <row r="65709" spans="4:4" x14ac:dyDescent="0.25">
      <c r="D65709"/>
    </row>
    <row r="65710" spans="4:4" x14ac:dyDescent="0.25">
      <c r="D65710"/>
    </row>
    <row r="65711" spans="4:4" x14ac:dyDescent="0.25">
      <c r="D65711"/>
    </row>
    <row r="65712" spans="4:4" x14ac:dyDescent="0.25">
      <c r="D65712"/>
    </row>
    <row r="65713" spans="4:4" x14ac:dyDescent="0.25">
      <c r="D65713"/>
    </row>
    <row r="65714" spans="4:4" x14ac:dyDescent="0.25">
      <c r="D65714"/>
    </row>
    <row r="65715" spans="4:4" x14ac:dyDescent="0.25">
      <c r="D65715"/>
    </row>
    <row r="65716" spans="4:4" x14ac:dyDescent="0.25">
      <c r="D65716"/>
    </row>
    <row r="65717" spans="4:4" x14ac:dyDescent="0.25">
      <c r="D65717"/>
    </row>
    <row r="65718" spans="4:4" x14ac:dyDescent="0.25">
      <c r="D65718"/>
    </row>
    <row r="65719" spans="4:4" x14ac:dyDescent="0.25">
      <c r="D65719"/>
    </row>
    <row r="65720" spans="4:4" x14ac:dyDescent="0.25">
      <c r="D65720"/>
    </row>
    <row r="65721" spans="4:4" x14ac:dyDescent="0.25">
      <c r="D65721"/>
    </row>
    <row r="65722" spans="4:4" x14ac:dyDescent="0.25">
      <c r="D65722"/>
    </row>
    <row r="65723" spans="4:4" x14ac:dyDescent="0.25">
      <c r="D65723"/>
    </row>
    <row r="65724" spans="4:4" x14ac:dyDescent="0.25">
      <c r="D65724"/>
    </row>
    <row r="65725" spans="4:4" x14ac:dyDescent="0.25">
      <c r="D65725"/>
    </row>
    <row r="65726" spans="4:4" x14ac:dyDescent="0.25">
      <c r="D65726"/>
    </row>
    <row r="65727" spans="4:4" x14ac:dyDescent="0.25">
      <c r="D65727"/>
    </row>
    <row r="65728" spans="4:4" x14ac:dyDescent="0.25">
      <c r="D65728"/>
    </row>
    <row r="65729" spans="4:4" x14ac:dyDescent="0.25">
      <c r="D65729"/>
    </row>
    <row r="65730" spans="4:4" x14ac:dyDescent="0.25">
      <c r="D65730"/>
    </row>
    <row r="65731" spans="4:4" x14ac:dyDescent="0.25">
      <c r="D65731"/>
    </row>
    <row r="65732" spans="4:4" x14ac:dyDescent="0.25">
      <c r="D65732"/>
    </row>
    <row r="65733" spans="4:4" x14ac:dyDescent="0.25">
      <c r="D65733"/>
    </row>
    <row r="65734" spans="4:4" x14ac:dyDescent="0.25">
      <c r="D65734"/>
    </row>
    <row r="65735" spans="4:4" x14ac:dyDescent="0.25">
      <c r="D65735"/>
    </row>
    <row r="65736" spans="4:4" x14ac:dyDescent="0.25">
      <c r="D65736"/>
    </row>
    <row r="65737" spans="4:4" x14ac:dyDescent="0.25">
      <c r="D65737"/>
    </row>
    <row r="65738" spans="4:4" x14ac:dyDescent="0.25">
      <c r="D65738"/>
    </row>
    <row r="65739" spans="4:4" x14ac:dyDescent="0.25">
      <c r="D65739"/>
    </row>
    <row r="65740" spans="4:4" x14ac:dyDescent="0.25">
      <c r="D65740"/>
    </row>
    <row r="65741" spans="4:4" x14ac:dyDescent="0.25">
      <c r="D65741"/>
    </row>
    <row r="65742" spans="4:4" x14ac:dyDescent="0.25">
      <c r="D65742"/>
    </row>
    <row r="65743" spans="4:4" x14ac:dyDescent="0.25">
      <c r="D65743"/>
    </row>
    <row r="65744" spans="4:4" x14ac:dyDescent="0.25">
      <c r="D65744"/>
    </row>
    <row r="65745" spans="4:4" x14ac:dyDescent="0.25">
      <c r="D65745"/>
    </row>
    <row r="65746" spans="4:4" x14ac:dyDescent="0.25">
      <c r="D65746"/>
    </row>
    <row r="65747" spans="4:4" x14ac:dyDescent="0.25">
      <c r="D65747"/>
    </row>
    <row r="65748" spans="4:4" x14ac:dyDescent="0.25">
      <c r="D65748"/>
    </row>
    <row r="65749" spans="4:4" x14ac:dyDescent="0.25">
      <c r="D65749"/>
    </row>
    <row r="65750" spans="4:4" x14ac:dyDescent="0.25">
      <c r="D65750"/>
    </row>
    <row r="65751" spans="4:4" x14ac:dyDescent="0.25">
      <c r="D65751"/>
    </row>
    <row r="65752" spans="4:4" x14ac:dyDescent="0.25">
      <c r="D65752"/>
    </row>
    <row r="65753" spans="4:4" x14ac:dyDescent="0.25">
      <c r="D65753"/>
    </row>
    <row r="65754" spans="4:4" x14ac:dyDescent="0.25">
      <c r="D65754"/>
    </row>
    <row r="65755" spans="4:4" x14ac:dyDescent="0.25">
      <c r="D65755"/>
    </row>
    <row r="65756" spans="4:4" x14ac:dyDescent="0.25">
      <c r="D65756"/>
    </row>
    <row r="65757" spans="4:4" x14ac:dyDescent="0.25">
      <c r="D65757"/>
    </row>
    <row r="65758" spans="4:4" x14ac:dyDescent="0.25">
      <c r="D65758"/>
    </row>
    <row r="65759" spans="4:4" x14ac:dyDescent="0.25">
      <c r="D65759"/>
    </row>
    <row r="65760" spans="4:4" x14ac:dyDescent="0.25">
      <c r="D65760"/>
    </row>
    <row r="65761" spans="4:4" x14ac:dyDescent="0.25">
      <c r="D65761"/>
    </row>
    <row r="65762" spans="4:4" x14ac:dyDescent="0.25">
      <c r="D65762"/>
    </row>
    <row r="65763" spans="4:4" x14ac:dyDescent="0.25">
      <c r="D65763"/>
    </row>
    <row r="65764" spans="4:4" x14ac:dyDescent="0.25">
      <c r="D65764"/>
    </row>
    <row r="65765" spans="4:4" x14ac:dyDescent="0.25">
      <c r="D65765"/>
    </row>
    <row r="65766" spans="4:4" x14ac:dyDescent="0.25">
      <c r="D65766"/>
    </row>
    <row r="65767" spans="4:4" x14ac:dyDescent="0.25">
      <c r="D65767"/>
    </row>
    <row r="65768" spans="4:4" x14ac:dyDescent="0.25">
      <c r="D65768"/>
    </row>
    <row r="65769" spans="4:4" x14ac:dyDescent="0.25">
      <c r="D65769"/>
    </row>
    <row r="65770" spans="4:4" x14ac:dyDescent="0.25">
      <c r="D65770"/>
    </row>
    <row r="65771" spans="4:4" x14ac:dyDescent="0.25">
      <c r="D65771"/>
    </row>
    <row r="65772" spans="4:4" x14ac:dyDescent="0.25">
      <c r="D65772"/>
    </row>
    <row r="65773" spans="4:4" x14ac:dyDescent="0.25">
      <c r="D65773"/>
    </row>
    <row r="65774" spans="4:4" x14ac:dyDescent="0.25">
      <c r="D65774"/>
    </row>
    <row r="65775" spans="4:4" x14ac:dyDescent="0.25">
      <c r="D65775"/>
    </row>
    <row r="65776" spans="4:4" x14ac:dyDescent="0.25">
      <c r="D65776"/>
    </row>
    <row r="65777" spans="4:4" x14ac:dyDescent="0.25">
      <c r="D65777"/>
    </row>
    <row r="65778" spans="4:4" x14ac:dyDescent="0.25">
      <c r="D65778"/>
    </row>
    <row r="65779" spans="4:4" x14ac:dyDescent="0.25">
      <c r="D65779"/>
    </row>
    <row r="65780" spans="4:4" x14ac:dyDescent="0.25">
      <c r="D65780"/>
    </row>
    <row r="65781" spans="4:4" x14ac:dyDescent="0.25">
      <c r="D65781"/>
    </row>
    <row r="65782" spans="4:4" x14ac:dyDescent="0.25">
      <c r="D65782"/>
    </row>
    <row r="65783" spans="4:4" x14ac:dyDescent="0.25">
      <c r="D65783"/>
    </row>
    <row r="65784" spans="4:4" x14ac:dyDescent="0.25">
      <c r="D65784"/>
    </row>
    <row r="65785" spans="4:4" x14ac:dyDescent="0.25">
      <c r="D65785"/>
    </row>
    <row r="65786" spans="4:4" x14ac:dyDescent="0.25">
      <c r="D65786"/>
    </row>
    <row r="65787" spans="4:4" x14ac:dyDescent="0.25">
      <c r="D65787"/>
    </row>
    <row r="65788" spans="4:4" x14ac:dyDescent="0.25">
      <c r="D65788"/>
    </row>
    <row r="65789" spans="4:4" x14ac:dyDescent="0.25">
      <c r="D65789"/>
    </row>
    <row r="65790" spans="4:4" x14ac:dyDescent="0.25">
      <c r="D65790"/>
    </row>
    <row r="65791" spans="4:4" x14ac:dyDescent="0.25">
      <c r="D65791"/>
    </row>
    <row r="65792" spans="4:4" x14ac:dyDescent="0.25">
      <c r="D65792"/>
    </row>
    <row r="65793" spans="4:4" x14ac:dyDescent="0.25">
      <c r="D65793"/>
    </row>
    <row r="65794" spans="4:4" x14ac:dyDescent="0.25">
      <c r="D65794"/>
    </row>
    <row r="65795" spans="4:4" x14ac:dyDescent="0.25">
      <c r="D65795"/>
    </row>
    <row r="65796" spans="4:4" x14ac:dyDescent="0.25">
      <c r="D65796"/>
    </row>
    <row r="65797" spans="4:4" x14ac:dyDescent="0.25">
      <c r="D65797"/>
    </row>
    <row r="65798" spans="4:4" x14ac:dyDescent="0.25">
      <c r="D65798"/>
    </row>
    <row r="65799" spans="4:4" x14ac:dyDescent="0.25">
      <c r="D65799"/>
    </row>
    <row r="65800" spans="4:4" x14ac:dyDescent="0.25">
      <c r="D65800"/>
    </row>
    <row r="65801" spans="4:4" x14ac:dyDescent="0.25">
      <c r="D65801"/>
    </row>
    <row r="65802" spans="4:4" x14ac:dyDescent="0.25">
      <c r="D65802"/>
    </row>
    <row r="65803" spans="4:4" x14ac:dyDescent="0.25">
      <c r="D65803"/>
    </row>
    <row r="65804" spans="4:4" x14ac:dyDescent="0.25">
      <c r="D65804"/>
    </row>
    <row r="65805" spans="4:4" x14ac:dyDescent="0.25">
      <c r="D65805"/>
    </row>
    <row r="65806" spans="4:4" x14ac:dyDescent="0.25">
      <c r="D65806"/>
    </row>
    <row r="65807" spans="4:4" x14ac:dyDescent="0.25">
      <c r="D65807"/>
    </row>
    <row r="65808" spans="4:4" x14ac:dyDescent="0.25">
      <c r="D65808"/>
    </row>
    <row r="65809" spans="4:4" x14ac:dyDescent="0.25">
      <c r="D65809"/>
    </row>
    <row r="65810" spans="4:4" x14ac:dyDescent="0.25">
      <c r="D65810"/>
    </row>
    <row r="65811" spans="4:4" x14ac:dyDescent="0.25">
      <c r="D65811"/>
    </row>
    <row r="65812" spans="4:4" x14ac:dyDescent="0.25">
      <c r="D65812"/>
    </row>
    <row r="65813" spans="4:4" x14ac:dyDescent="0.25">
      <c r="D65813"/>
    </row>
    <row r="65814" spans="4:4" x14ac:dyDescent="0.25">
      <c r="D65814"/>
    </row>
    <row r="65815" spans="4:4" x14ac:dyDescent="0.25">
      <c r="D65815"/>
    </row>
    <row r="65816" spans="4:4" x14ac:dyDescent="0.25">
      <c r="D65816"/>
    </row>
    <row r="65817" spans="4:4" x14ac:dyDescent="0.25">
      <c r="D65817"/>
    </row>
    <row r="65818" spans="4:4" x14ac:dyDescent="0.25">
      <c r="D65818"/>
    </row>
    <row r="65819" spans="4:4" x14ac:dyDescent="0.25">
      <c r="D65819"/>
    </row>
    <row r="65820" spans="4:4" x14ac:dyDescent="0.25">
      <c r="D65820"/>
    </row>
    <row r="65821" spans="4:4" x14ac:dyDescent="0.25">
      <c r="D65821"/>
    </row>
    <row r="65822" spans="4:4" x14ac:dyDescent="0.25">
      <c r="D65822"/>
    </row>
    <row r="65823" spans="4:4" x14ac:dyDescent="0.25">
      <c r="D65823"/>
    </row>
    <row r="65824" spans="4:4" x14ac:dyDescent="0.25">
      <c r="D65824"/>
    </row>
    <row r="65825" spans="4:4" x14ac:dyDescent="0.25">
      <c r="D65825"/>
    </row>
    <row r="65826" spans="4:4" x14ac:dyDescent="0.25">
      <c r="D65826"/>
    </row>
    <row r="65827" spans="4:4" x14ac:dyDescent="0.25">
      <c r="D65827"/>
    </row>
    <row r="65828" spans="4:4" x14ac:dyDescent="0.25">
      <c r="D65828"/>
    </row>
    <row r="65829" spans="4:4" x14ac:dyDescent="0.25">
      <c r="D65829"/>
    </row>
    <row r="65830" spans="4:4" x14ac:dyDescent="0.25">
      <c r="D65830"/>
    </row>
    <row r="65831" spans="4:4" x14ac:dyDescent="0.25">
      <c r="D65831"/>
    </row>
    <row r="65832" spans="4:4" x14ac:dyDescent="0.25">
      <c r="D65832"/>
    </row>
    <row r="65833" spans="4:4" x14ac:dyDescent="0.25">
      <c r="D65833"/>
    </row>
    <row r="65834" spans="4:4" x14ac:dyDescent="0.25">
      <c r="D65834"/>
    </row>
    <row r="65835" spans="4:4" x14ac:dyDescent="0.25">
      <c r="D65835"/>
    </row>
    <row r="65836" spans="4:4" x14ac:dyDescent="0.25">
      <c r="D65836"/>
    </row>
    <row r="65837" spans="4:4" x14ac:dyDescent="0.25">
      <c r="D65837"/>
    </row>
    <row r="65838" spans="4:4" x14ac:dyDescent="0.25">
      <c r="D65838"/>
    </row>
    <row r="65839" spans="4:4" x14ac:dyDescent="0.25">
      <c r="D65839"/>
    </row>
    <row r="65840" spans="4:4" x14ac:dyDescent="0.25">
      <c r="D65840"/>
    </row>
    <row r="65841" spans="4:4" x14ac:dyDescent="0.25">
      <c r="D65841"/>
    </row>
    <row r="65842" spans="4:4" x14ac:dyDescent="0.25">
      <c r="D65842"/>
    </row>
    <row r="65843" spans="4:4" x14ac:dyDescent="0.25">
      <c r="D65843"/>
    </row>
    <row r="65844" spans="4:4" x14ac:dyDescent="0.25">
      <c r="D65844"/>
    </row>
    <row r="65845" spans="4:4" x14ac:dyDescent="0.25">
      <c r="D65845"/>
    </row>
    <row r="65846" spans="4:4" x14ac:dyDescent="0.25">
      <c r="D65846"/>
    </row>
    <row r="65847" spans="4:4" x14ac:dyDescent="0.25">
      <c r="D65847"/>
    </row>
    <row r="65848" spans="4:4" x14ac:dyDescent="0.25">
      <c r="D65848"/>
    </row>
    <row r="65849" spans="4:4" x14ac:dyDescent="0.25">
      <c r="D65849"/>
    </row>
    <row r="65850" spans="4:4" x14ac:dyDescent="0.25">
      <c r="D65850"/>
    </row>
    <row r="65851" spans="4:4" x14ac:dyDescent="0.25">
      <c r="D65851"/>
    </row>
    <row r="65852" spans="4:4" x14ac:dyDescent="0.25">
      <c r="D65852"/>
    </row>
    <row r="65853" spans="4:4" x14ac:dyDescent="0.25">
      <c r="D65853"/>
    </row>
    <row r="65854" spans="4:4" x14ac:dyDescent="0.25">
      <c r="D65854"/>
    </row>
    <row r="65855" spans="4:4" x14ac:dyDescent="0.25">
      <c r="D65855"/>
    </row>
    <row r="65856" spans="4:4" x14ac:dyDescent="0.25">
      <c r="D65856"/>
    </row>
    <row r="65857" spans="4:4" x14ac:dyDescent="0.25">
      <c r="D65857"/>
    </row>
    <row r="65858" spans="4:4" x14ac:dyDescent="0.25">
      <c r="D65858"/>
    </row>
    <row r="65859" spans="4:4" x14ac:dyDescent="0.25">
      <c r="D65859"/>
    </row>
    <row r="65860" spans="4:4" x14ac:dyDescent="0.25">
      <c r="D65860"/>
    </row>
    <row r="65861" spans="4:4" x14ac:dyDescent="0.25">
      <c r="D65861"/>
    </row>
    <row r="65862" spans="4:4" x14ac:dyDescent="0.25">
      <c r="D65862"/>
    </row>
    <row r="65863" spans="4:4" x14ac:dyDescent="0.25">
      <c r="D65863"/>
    </row>
    <row r="65864" spans="4:4" x14ac:dyDescent="0.25">
      <c r="D65864"/>
    </row>
    <row r="65865" spans="4:4" x14ac:dyDescent="0.25">
      <c r="D65865"/>
    </row>
    <row r="65866" spans="4:4" x14ac:dyDescent="0.25">
      <c r="D65866"/>
    </row>
    <row r="65867" spans="4:4" x14ac:dyDescent="0.25">
      <c r="D65867"/>
    </row>
    <row r="65868" spans="4:4" x14ac:dyDescent="0.25">
      <c r="D65868"/>
    </row>
    <row r="65869" spans="4:4" x14ac:dyDescent="0.25">
      <c r="D65869"/>
    </row>
    <row r="65870" spans="4:4" x14ac:dyDescent="0.25">
      <c r="D65870"/>
    </row>
    <row r="65871" spans="4:4" x14ac:dyDescent="0.25">
      <c r="D65871"/>
    </row>
    <row r="65872" spans="4:4" x14ac:dyDescent="0.25">
      <c r="D65872"/>
    </row>
    <row r="65873" spans="4:4" x14ac:dyDescent="0.25">
      <c r="D65873"/>
    </row>
    <row r="65874" spans="4:4" x14ac:dyDescent="0.25">
      <c r="D65874"/>
    </row>
    <row r="65875" spans="4:4" x14ac:dyDescent="0.25">
      <c r="D65875"/>
    </row>
    <row r="65876" spans="4:4" x14ac:dyDescent="0.25">
      <c r="D65876"/>
    </row>
    <row r="65877" spans="4:4" x14ac:dyDescent="0.25">
      <c r="D65877"/>
    </row>
    <row r="65878" spans="4:4" x14ac:dyDescent="0.25">
      <c r="D65878"/>
    </row>
    <row r="65879" spans="4:4" x14ac:dyDescent="0.25">
      <c r="D65879"/>
    </row>
    <row r="65880" spans="4:4" x14ac:dyDescent="0.25">
      <c r="D65880"/>
    </row>
    <row r="65881" spans="4:4" x14ac:dyDescent="0.25">
      <c r="D65881"/>
    </row>
    <row r="65882" spans="4:4" x14ac:dyDescent="0.25">
      <c r="D65882"/>
    </row>
    <row r="65883" spans="4:4" x14ac:dyDescent="0.25">
      <c r="D65883"/>
    </row>
    <row r="65884" spans="4:4" x14ac:dyDescent="0.25">
      <c r="D65884"/>
    </row>
    <row r="65885" spans="4:4" x14ac:dyDescent="0.25">
      <c r="D65885"/>
    </row>
    <row r="65886" spans="4:4" x14ac:dyDescent="0.25">
      <c r="D65886"/>
    </row>
    <row r="65887" spans="4:4" x14ac:dyDescent="0.25">
      <c r="D65887"/>
    </row>
    <row r="65888" spans="4:4" x14ac:dyDescent="0.25">
      <c r="D65888"/>
    </row>
    <row r="65889" spans="4:4" x14ac:dyDescent="0.25">
      <c r="D65889"/>
    </row>
    <row r="65890" spans="4:4" x14ac:dyDescent="0.25">
      <c r="D65890"/>
    </row>
    <row r="65891" spans="4:4" x14ac:dyDescent="0.25">
      <c r="D65891"/>
    </row>
    <row r="65892" spans="4:4" x14ac:dyDescent="0.25">
      <c r="D65892"/>
    </row>
    <row r="65893" spans="4:4" x14ac:dyDescent="0.25">
      <c r="D65893"/>
    </row>
    <row r="65894" spans="4:4" x14ac:dyDescent="0.25">
      <c r="D65894"/>
    </row>
    <row r="65895" spans="4:4" x14ac:dyDescent="0.25">
      <c r="D65895"/>
    </row>
    <row r="65896" spans="4:4" x14ac:dyDescent="0.25">
      <c r="D65896"/>
    </row>
    <row r="65897" spans="4:4" x14ac:dyDescent="0.25">
      <c r="D65897"/>
    </row>
    <row r="65898" spans="4:4" x14ac:dyDescent="0.25">
      <c r="D65898"/>
    </row>
    <row r="65899" spans="4:4" x14ac:dyDescent="0.25">
      <c r="D65899"/>
    </row>
    <row r="65900" spans="4:4" x14ac:dyDescent="0.25">
      <c r="D65900"/>
    </row>
    <row r="65901" spans="4:4" x14ac:dyDescent="0.25">
      <c r="D65901"/>
    </row>
    <row r="65902" spans="4:4" x14ac:dyDescent="0.25">
      <c r="D65902"/>
    </row>
    <row r="65903" spans="4:4" x14ac:dyDescent="0.25">
      <c r="D65903"/>
    </row>
    <row r="65904" spans="4:4" x14ac:dyDescent="0.25">
      <c r="D65904"/>
    </row>
    <row r="65905" spans="4:4" x14ac:dyDescent="0.25">
      <c r="D65905"/>
    </row>
    <row r="65906" spans="4:4" x14ac:dyDescent="0.25">
      <c r="D65906"/>
    </row>
    <row r="65907" spans="4:4" x14ac:dyDescent="0.25">
      <c r="D65907"/>
    </row>
    <row r="65908" spans="4:4" x14ac:dyDescent="0.25">
      <c r="D65908"/>
    </row>
    <row r="65909" spans="4:4" x14ac:dyDescent="0.25">
      <c r="D65909"/>
    </row>
    <row r="65910" spans="4:4" x14ac:dyDescent="0.25">
      <c r="D65910"/>
    </row>
    <row r="65911" spans="4:4" x14ac:dyDescent="0.25">
      <c r="D65911"/>
    </row>
    <row r="65912" spans="4:4" x14ac:dyDescent="0.25">
      <c r="D65912"/>
    </row>
    <row r="65913" spans="4:4" x14ac:dyDescent="0.25">
      <c r="D65913"/>
    </row>
    <row r="65914" spans="4:4" x14ac:dyDescent="0.25">
      <c r="D65914"/>
    </row>
    <row r="65915" spans="4:4" x14ac:dyDescent="0.25">
      <c r="D65915"/>
    </row>
    <row r="65916" spans="4:4" x14ac:dyDescent="0.25">
      <c r="D65916"/>
    </row>
    <row r="65917" spans="4:4" x14ac:dyDescent="0.25">
      <c r="D65917"/>
    </row>
    <row r="65918" spans="4:4" x14ac:dyDescent="0.25">
      <c r="D65918"/>
    </row>
    <row r="65919" spans="4:4" x14ac:dyDescent="0.25">
      <c r="D65919"/>
    </row>
    <row r="65920" spans="4:4" x14ac:dyDescent="0.25">
      <c r="D65920"/>
    </row>
    <row r="65921" spans="4:4" x14ac:dyDescent="0.25">
      <c r="D65921"/>
    </row>
    <row r="65922" spans="4:4" x14ac:dyDescent="0.25">
      <c r="D65922"/>
    </row>
    <row r="65923" spans="4:4" x14ac:dyDescent="0.25">
      <c r="D65923"/>
    </row>
    <row r="65924" spans="4:4" x14ac:dyDescent="0.25">
      <c r="D65924"/>
    </row>
    <row r="65925" spans="4:4" x14ac:dyDescent="0.25">
      <c r="D65925"/>
    </row>
    <row r="65926" spans="4:4" x14ac:dyDescent="0.25">
      <c r="D65926"/>
    </row>
    <row r="65927" spans="4:4" x14ac:dyDescent="0.25">
      <c r="D65927"/>
    </row>
    <row r="65928" spans="4:4" x14ac:dyDescent="0.25">
      <c r="D65928"/>
    </row>
    <row r="65929" spans="4:4" x14ac:dyDescent="0.25">
      <c r="D65929"/>
    </row>
    <row r="65930" spans="4:4" x14ac:dyDescent="0.25">
      <c r="D65930"/>
    </row>
    <row r="65931" spans="4:4" x14ac:dyDescent="0.25">
      <c r="D65931"/>
    </row>
    <row r="65932" spans="4:4" x14ac:dyDescent="0.25">
      <c r="D65932"/>
    </row>
    <row r="65933" spans="4:4" x14ac:dyDescent="0.25">
      <c r="D65933"/>
    </row>
    <row r="65934" spans="4:4" x14ac:dyDescent="0.25">
      <c r="D65934"/>
    </row>
    <row r="65935" spans="4:4" x14ac:dyDescent="0.25">
      <c r="D65935"/>
    </row>
    <row r="65936" spans="4:4" x14ac:dyDescent="0.25">
      <c r="D65936"/>
    </row>
    <row r="65937" spans="4:4" x14ac:dyDescent="0.25">
      <c r="D65937"/>
    </row>
    <row r="65938" spans="4:4" x14ac:dyDescent="0.25">
      <c r="D65938"/>
    </row>
    <row r="65939" spans="4:4" x14ac:dyDescent="0.25">
      <c r="D65939"/>
    </row>
    <row r="65940" spans="4:4" x14ac:dyDescent="0.25">
      <c r="D65940"/>
    </row>
    <row r="65941" spans="4:4" x14ac:dyDescent="0.25">
      <c r="D65941"/>
    </row>
    <row r="65942" spans="4:4" x14ac:dyDescent="0.25">
      <c r="D65942"/>
    </row>
    <row r="65943" spans="4:4" x14ac:dyDescent="0.25">
      <c r="D65943"/>
    </row>
    <row r="65944" spans="4:4" x14ac:dyDescent="0.25">
      <c r="D65944"/>
    </row>
    <row r="65945" spans="4:4" x14ac:dyDescent="0.25">
      <c r="D65945"/>
    </row>
    <row r="65946" spans="4:4" x14ac:dyDescent="0.25">
      <c r="D65946"/>
    </row>
    <row r="65947" spans="4:4" x14ac:dyDescent="0.25">
      <c r="D65947"/>
    </row>
    <row r="65948" spans="4:4" x14ac:dyDescent="0.25">
      <c r="D65948"/>
    </row>
    <row r="65949" spans="4:4" x14ac:dyDescent="0.25">
      <c r="D65949"/>
    </row>
    <row r="65950" spans="4:4" x14ac:dyDescent="0.25">
      <c r="D65950"/>
    </row>
    <row r="65951" spans="4:4" x14ac:dyDescent="0.25">
      <c r="D65951"/>
    </row>
    <row r="65952" spans="4:4" x14ac:dyDescent="0.25">
      <c r="D65952"/>
    </row>
    <row r="65953" spans="4:4" x14ac:dyDescent="0.25">
      <c r="D65953"/>
    </row>
    <row r="65954" spans="4:4" x14ac:dyDescent="0.25">
      <c r="D65954"/>
    </row>
    <row r="65955" spans="4:4" x14ac:dyDescent="0.25">
      <c r="D65955"/>
    </row>
    <row r="65956" spans="4:4" x14ac:dyDescent="0.25">
      <c r="D65956"/>
    </row>
    <row r="65957" spans="4:4" x14ac:dyDescent="0.25">
      <c r="D65957"/>
    </row>
    <row r="65958" spans="4:4" x14ac:dyDescent="0.25">
      <c r="D65958"/>
    </row>
    <row r="65959" spans="4:4" x14ac:dyDescent="0.25">
      <c r="D65959"/>
    </row>
    <row r="65960" spans="4:4" x14ac:dyDescent="0.25">
      <c r="D65960"/>
    </row>
    <row r="65961" spans="4:4" x14ac:dyDescent="0.25">
      <c r="D65961"/>
    </row>
    <row r="65962" spans="4:4" x14ac:dyDescent="0.25">
      <c r="D65962"/>
    </row>
    <row r="65963" spans="4:4" x14ac:dyDescent="0.25">
      <c r="D65963"/>
    </row>
    <row r="65964" spans="4:4" x14ac:dyDescent="0.25">
      <c r="D65964"/>
    </row>
    <row r="65965" spans="4:4" x14ac:dyDescent="0.25">
      <c r="D65965"/>
    </row>
    <row r="65966" spans="4:4" x14ac:dyDescent="0.25">
      <c r="D65966"/>
    </row>
    <row r="65967" spans="4:4" x14ac:dyDescent="0.25">
      <c r="D65967"/>
    </row>
    <row r="65968" spans="4:4" x14ac:dyDescent="0.25">
      <c r="D65968"/>
    </row>
    <row r="65969" spans="4:4" x14ac:dyDescent="0.25">
      <c r="D65969"/>
    </row>
    <row r="65970" spans="4:4" x14ac:dyDescent="0.25">
      <c r="D65970"/>
    </row>
    <row r="65971" spans="4:4" x14ac:dyDescent="0.25">
      <c r="D65971"/>
    </row>
    <row r="65972" spans="4:4" x14ac:dyDescent="0.25">
      <c r="D65972"/>
    </row>
    <row r="65973" spans="4:4" x14ac:dyDescent="0.25">
      <c r="D65973"/>
    </row>
    <row r="65974" spans="4:4" x14ac:dyDescent="0.25">
      <c r="D65974"/>
    </row>
    <row r="65975" spans="4:4" x14ac:dyDescent="0.25">
      <c r="D65975"/>
    </row>
    <row r="65976" spans="4:4" x14ac:dyDescent="0.25">
      <c r="D65976"/>
    </row>
    <row r="65977" spans="4:4" x14ac:dyDescent="0.25">
      <c r="D65977"/>
    </row>
    <row r="65978" spans="4:4" x14ac:dyDescent="0.25">
      <c r="D65978"/>
    </row>
    <row r="65979" spans="4:4" x14ac:dyDescent="0.25">
      <c r="D65979"/>
    </row>
    <row r="65980" spans="4:4" x14ac:dyDescent="0.25">
      <c r="D65980"/>
    </row>
    <row r="65981" spans="4:4" x14ac:dyDescent="0.25">
      <c r="D65981"/>
    </row>
    <row r="65982" spans="4:4" x14ac:dyDescent="0.25">
      <c r="D65982"/>
    </row>
    <row r="65983" spans="4:4" x14ac:dyDescent="0.25">
      <c r="D65983"/>
    </row>
    <row r="65984" spans="4:4" x14ac:dyDescent="0.25">
      <c r="D65984"/>
    </row>
    <row r="65985" spans="4:4" x14ac:dyDescent="0.25">
      <c r="D65985"/>
    </row>
    <row r="65986" spans="4:4" x14ac:dyDescent="0.25">
      <c r="D65986"/>
    </row>
    <row r="65987" spans="4:4" x14ac:dyDescent="0.25">
      <c r="D65987"/>
    </row>
    <row r="65988" spans="4:4" x14ac:dyDescent="0.25">
      <c r="D65988"/>
    </row>
    <row r="65989" spans="4:4" x14ac:dyDescent="0.25">
      <c r="D65989"/>
    </row>
    <row r="65990" spans="4:4" x14ac:dyDescent="0.25">
      <c r="D65990"/>
    </row>
    <row r="65991" spans="4:4" x14ac:dyDescent="0.25">
      <c r="D65991"/>
    </row>
    <row r="65992" spans="4:4" x14ac:dyDescent="0.25">
      <c r="D65992"/>
    </row>
    <row r="65993" spans="4:4" x14ac:dyDescent="0.25">
      <c r="D65993"/>
    </row>
    <row r="65994" spans="4:4" x14ac:dyDescent="0.25">
      <c r="D65994"/>
    </row>
    <row r="65995" spans="4:4" x14ac:dyDescent="0.25">
      <c r="D65995"/>
    </row>
    <row r="65996" spans="4:4" x14ac:dyDescent="0.25">
      <c r="D65996"/>
    </row>
    <row r="65997" spans="4:4" x14ac:dyDescent="0.25">
      <c r="D65997"/>
    </row>
    <row r="65998" spans="4:4" x14ac:dyDescent="0.25">
      <c r="D65998"/>
    </row>
    <row r="65999" spans="4:4" x14ac:dyDescent="0.25">
      <c r="D65999"/>
    </row>
    <row r="66000" spans="4:4" x14ac:dyDescent="0.25">
      <c r="D66000"/>
    </row>
    <row r="66001" spans="4:4" x14ac:dyDescent="0.25">
      <c r="D66001"/>
    </row>
    <row r="66002" spans="4:4" x14ac:dyDescent="0.25">
      <c r="D66002"/>
    </row>
    <row r="66003" spans="4:4" x14ac:dyDescent="0.25">
      <c r="D66003"/>
    </row>
    <row r="66004" spans="4:4" x14ac:dyDescent="0.25">
      <c r="D66004"/>
    </row>
    <row r="66005" spans="4:4" x14ac:dyDescent="0.25">
      <c r="D66005"/>
    </row>
    <row r="66006" spans="4:4" x14ac:dyDescent="0.25">
      <c r="D66006"/>
    </row>
    <row r="66007" spans="4:4" x14ac:dyDescent="0.25">
      <c r="D66007"/>
    </row>
    <row r="66008" spans="4:4" x14ac:dyDescent="0.25">
      <c r="D66008"/>
    </row>
    <row r="66009" spans="4:4" x14ac:dyDescent="0.25">
      <c r="D66009"/>
    </row>
    <row r="66010" spans="4:4" x14ac:dyDescent="0.25">
      <c r="D66010"/>
    </row>
    <row r="66011" spans="4:4" x14ac:dyDescent="0.25">
      <c r="D66011"/>
    </row>
    <row r="66012" spans="4:4" x14ac:dyDescent="0.25">
      <c r="D66012"/>
    </row>
    <row r="66013" spans="4:4" x14ac:dyDescent="0.25">
      <c r="D66013"/>
    </row>
    <row r="66014" spans="4:4" x14ac:dyDescent="0.25">
      <c r="D66014"/>
    </row>
    <row r="66015" spans="4:4" x14ac:dyDescent="0.25">
      <c r="D66015"/>
    </row>
    <row r="66016" spans="4:4" x14ac:dyDescent="0.25">
      <c r="D66016"/>
    </row>
    <row r="66017" spans="4:4" x14ac:dyDescent="0.25">
      <c r="D66017"/>
    </row>
    <row r="66018" spans="4:4" x14ac:dyDescent="0.25">
      <c r="D66018"/>
    </row>
    <row r="66019" spans="4:4" x14ac:dyDescent="0.25">
      <c r="D66019"/>
    </row>
    <row r="66020" spans="4:4" x14ac:dyDescent="0.25">
      <c r="D66020"/>
    </row>
    <row r="66021" spans="4:4" x14ac:dyDescent="0.25">
      <c r="D66021"/>
    </row>
    <row r="66022" spans="4:4" x14ac:dyDescent="0.25">
      <c r="D66022"/>
    </row>
    <row r="66023" spans="4:4" x14ac:dyDescent="0.25">
      <c r="D66023"/>
    </row>
    <row r="66024" spans="4:4" x14ac:dyDescent="0.25">
      <c r="D66024"/>
    </row>
    <row r="66025" spans="4:4" x14ac:dyDescent="0.25">
      <c r="D66025"/>
    </row>
    <row r="66026" spans="4:4" x14ac:dyDescent="0.25">
      <c r="D66026"/>
    </row>
    <row r="66027" spans="4:4" x14ac:dyDescent="0.25">
      <c r="D66027"/>
    </row>
    <row r="66028" spans="4:4" x14ac:dyDescent="0.25">
      <c r="D66028"/>
    </row>
    <row r="66029" spans="4:4" x14ac:dyDescent="0.25">
      <c r="D66029"/>
    </row>
    <row r="66030" spans="4:4" x14ac:dyDescent="0.25">
      <c r="D66030"/>
    </row>
    <row r="66031" spans="4:4" x14ac:dyDescent="0.25">
      <c r="D66031"/>
    </row>
    <row r="66032" spans="4:4" x14ac:dyDescent="0.25">
      <c r="D66032"/>
    </row>
    <row r="66033" spans="4:4" x14ac:dyDescent="0.25">
      <c r="D66033"/>
    </row>
    <row r="66034" spans="4:4" x14ac:dyDescent="0.25">
      <c r="D66034"/>
    </row>
    <row r="66035" spans="4:4" x14ac:dyDescent="0.25">
      <c r="D66035"/>
    </row>
    <row r="66036" spans="4:4" x14ac:dyDescent="0.25">
      <c r="D66036"/>
    </row>
    <row r="66037" spans="4:4" x14ac:dyDescent="0.25">
      <c r="D66037"/>
    </row>
    <row r="66038" spans="4:4" x14ac:dyDescent="0.25">
      <c r="D66038"/>
    </row>
    <row r="66039" spans="4:4" x14ac:dyDescent="0.25">
      <c r="D66039"/>
    </row>
    <row r="66040" spans="4:4" x14ac:dyDescent="0.25">
      <c r="D66040"/>
    </row>
    <row r="66041" spans="4:4" x14ac:dyDescent="0.25">
      <c r="D66041"/>
    </row>
    <row r="66042" spans="4:4" x14ac:dyDescent="0.25">
      <c r="D66042"/>
    </row>
    <row r="66043" spans="4:4" x14ac:dyDescent="0.25">
      <c r="D66043"/>
    </row>
    <row r="66044" spans="4:4" x14ac:dyDescent="0.25">
      <c r="D66044"/>
    </row>
    <row r="66045" spans="4:4" x14ac:dyDescent="0.25">
      <c r="D66045"/>
    </row>
    <row r="66046" spans="4:4" x14ac:dyDescent="0.25">
      <c r="D66046"/>
    </row>
    <row r="66047" spans="4:4" x14ac:dyDescent="0.25">
      <c r="D66047"/>
    </row>
    <row r="66048" spans="4:4" x14ac:dyDescent="0.25">
      <c r="D66048"/>
    </row>
    <row r="66049" spans="4:4" x14ac:dyDescent="0.25">
      <c r="D66049"/>
    </row>
    <row r="66050" spans="4:4" x14ac:dyDescent="0.25">
      <c r="D66050"/>
    </row>
    <row r="66051" spans="4:4" x14ac:dyDescent="0.25">
      <c r="D66051"/>
    </row>
    <row r="66052" spans="4:4" x14ac:dyDescent="0.25">
      <c r="D66052"/>
    </row>
    <row r="66053" spans="4:4" x14ac:dyDescent="0.25">
      <c r="D66053"/>
    </row>
    <row r="66054" spans="4:4" x14ac:dyDescent="0.25">
      <c r="D66054"/>
    </row>
    <row r="66055" spans="4:4" x14ac:dyDescent="0.25">
      <c r="D66055"/>
    </row>
    <row r="66056" spans="4:4" x14ac:dyDescent="0.25">
      <c r="D66056"/>
    </row>
    <row r="66057" spans="4:4" x14ac:dyDescent="0.25">
      <c r="D66057"/>
    </row>
    <row r="66058" spans="4:4" x14ac:dyDescent="0.25">
      <c r="D66058"/>
    </row>
    <row r="66059" spans="4:4" x14ac:dyDescent="0.25">
      <c r="D66059"/>
    </row>
    <row r="66060" spans="4:4" x14ac:dyDescent="0.25">
      <c r="D66060"/>
    </row>
    <row r="66061" spans="4:4" x14ac:dyDescent="0.25">
      <c r="D66061"/>
    </row>
    <row r="66062" spans="4:4" x14ac:dyDescent="0.25">
      <c r="D66062"/>
    </row>
    <row r="66063" spans="4:4" x14ac:dyDescent="0.25">
      <c r="D66063"/>
    </row>
    <row r="66064" spans="4:4" x14ac:dyDescent="0.25">
      <c r="D66064"/>
    </row>
    <row r="66065" spans="4:4" x14ac:dyDescent="0.25">
      <c r="D66065"/>
    </row>
    <row r="66066" spans="4:4" x14ac:dyDescent="0.25">
      <c r="D66066"/>
    </row>
    <row r="66067" spans="4:4" x14ac:dyDescent="0.25">
      <c r="D66067"/>
    </row>
    <row r="66068" spans="4:4" x14ac:dyDescent="0.25">
      <c r="D66068"/>
    </row>
    <row r="66069" spans="4:4" x14ac:dyDescent="0.25">
      <c r="D66069"/>
    </row>
    <row r="66070" spans="4:4" x14ac:dyDescent="0.25">
      <c r="D66070"/>
    </row>
    <row r="66071" spans="4:4" x14ac:dyDescent="0.25">
      <c r="D66071"/>
    </row>
    <row r="66072" spans="4:4" x14ac:dyDescent="0.25">
      <c r="D66072"/>
    </row>
    <row r="66073" spans="4:4" x14ac:dyDescent="0.25">
      <c r="D66073"/>
    </row>
    <row r="66074" spans="4:4" x14ac:dyDescent="0.25">
      <c r="D66074"/>
    </row>
    <row r="66075" spans="4:4" x14ac:dyDescent="0.25">
      <c r="D66075"/>
    </row>
    <row r="66076" spans="4:4" x14ac:dyDescent="0.25">
      <c r="D66076"/>
    </row>
    <row r="66077" spans="4:4" x14ac:dyDescent="0.25">
      <c r="D66077"/>
    </row>
    <row r="66078" spans="4:4" x14ac:dyDescent="0.25">
      <c r="D66078"/>
    </row>
    <row r="66079" spans="4:4" x14ac:dyDescent="0.25">
      <c r="D66079"/>
    </row>
    <row r="66080" spans="4:4" x14ac:dyDescent="0.25">
      <c r="D66080"/>
    </row>
    <row r="66081" spans="4:4" x14ac:dyDescent="0.25">
      <c r="D66081"/>
    </row>
    <row r="66082" spans="4:4" x14ac:dyDescent="0.25">
      <c r="D66082"/>
    </row>
    <row r="66083" spans="4:4" x14ac:dyDescent="0.25">
      <c r="D66083"/>
    </row>
    <row r="66084" spans="4:4" x14ac:dyDescent="0.25">
      <c r="D66084"/>
    </row>
    <row r="66085" spans="4:4" x14ac:dyDescent="0.25">
      <c r="D66085"/>
    </row>
    <row r="66086" spans="4:4" x14ac:dyDescent="0.25">
      <c r="D66086"/>
    </row>
    <row r="66087" spans="4:4" x14ac:dyDescent="0.25">
      <c r="D66087"/>
    </row>
    <row r="66088" spans="4:4" x14ac:dyDescent="0.25">
      <c r="D66088"/>
    </row>
    <row r="66089" spans="4:4" x14ac:dyDescent="0.25">
      <c r="D66089"/>
    </row>
    <row r="66090" spans="4:4" x14ac:dyDescent="0.25">
      <c r="D66090"/>
    </row>
    <row r="66091" spans="4:4" x14ac:dyDescent="0.25">
      <c r="D66091"/>
    </row>
    <row r="66092" spans="4:4" x14ac:dyDescent="0.25">
      <c r="D66092"/>
    </row>
    <row r="66093" spans="4:4" x14ac:dyDescent="0.25">
      <c r="D66093"/>
    </row>
    <row r="66094" spans="4:4" x14ac:dyDescent="0.25">
      <c r="D66094"/>
    </row>
    <row r="66095" spans="4:4" x14ac:dyDescent="0.25">
      <c r="D66095"/>
    </row>
    <row r="66096" spans="4:4" x14ac:dyDescent="0.25">
      <c r="D66096"/>
    </row>
    <row r="66097" spans="4:4" x14ac:dyDescent="0.25">
      <c r="D66097"/>
    </row>
    <row r="66098" spans="4:4" x14ac:dyDescent="0.25">
      <c r="D66098"/>
    </row>
    <row r="66099" spans="4:4" x14ac:dyDescent="0.25">
      <c r="D66099"/>
    </row>
    <row r="66100" spans="4:4" x14ac:dyDescent="0.25">
      <c r="D66100"/>
    </row>
    <row r="66101" spans="4:4" x14ac:dyDescent="0.25">
      <c r="D66101"/>
    </row>
    <row r="66102" spans="4:4" x14ac:dyDescent="0.25">
      <c r="D66102"/>
    </row>
    <row r="66103" spans="4:4" x14ac:dyDescent="0.25">
      <c r="D66103"/>
    </row>
    <row r="66104" spans="4:4" x14ac:dyDescent="0.25">
      <c r="D66104"/>
    </row>
    <row r="66105" spans="4:4" x14ac:dyDescent="0.25">
      <c r="D66105"/>
    </row>
    <row r="66106" spans="4:4" x14ac:dyDescent="0.25">
      <c r="D66106"/>
    </row>
    <row r="66107" spans="4:4" x14ac:dyDescent="0.25">
      <c r="D66107"/>
    </row>
    <row r="66108" spans="4:4" x14ac:dyDescent="0.25">
      <c r="D66108"/>
    </row>
    <row r="66109" spans="4:4" x14ac:dyDescent="0.25">
      <c r="D66109"/>
    </row>
    <row r="66110" spans="4:4" x14ac:dyDescent="0.25">
      <c r="D66110"/>
    </row>
    <row r="66111" spans="4:4" x14ac:dyDescent="0.25">
      <c r="D66111"/>
    </row>
    <row r="66112" spans="4:4" x14ac:dyDescent="0.25">
      <c r="D66112"/>
    </row>
    <row r="66113" spans="4:4" x14ac:dyDescent="0.25">
      <c r="D66113"/>
    </row>
    <row r="66114" spans="4:4" x14ac:dyDescent="0.25">
      <c r="D66114"/>
    </row>
    <row r="66115" spans="4:4" x14ac:dyDescent="0.25">
      <c r="D66115"/>
    </row>
    <row r="66116" spans="4:4" x14ac:dyDescent="0.25">
      <c r="D66116"/>
    </row>
    <row r="66117" spans="4:4" x14ac:dyDescent="0.25">
      <c r="D66117"/>
    </row>
    <row r="66118" spans="4:4" x14ac:dyDescent="0.25">
      <c r="D66118"/>
    </row>
    <row r="66119" spans="4:4" x14ac:dyDescent="0.25">
      <c r="D66119"/>
    </row>
    <row r="66120" spans="4:4" x14ac:dyDescent="0.25">
      <c r="D66120"/>
    </row>
    <row r="66121" spans="4:4" x14ac:dyDescent="0.25">
      <c r="D66121"/>
    </row>
    <row r="66122" spans="4:4" x14ac:dyDescent="0.25">
      <c r="D66122"/>
    </row>
    <row r="66123" spans="4:4" x14ac:dyDescent="0.25">
      <c r="D66123"/>
    </row>
    <row r="66124" spans="4:4" x14ac:dyDescent="0.25">
      <c r="D66124"/>
    </row>
    <row r="66125" spans="4:4" x14ac:dyDescent="0.25">
      <c r="D66125"/>
    </row>
    <row r="66126" spans="4:4" x14ac:dyDescent="0.25">
      <c r="D66126"/>
    </row>
    <row r="66127" spans="4:4" x14ac:dyDescent="0.25">
      <c r="D66127"/>
    </row>
    <row r="66128" spans="4:4" x14ac:dyDescent="0.25">
      <c r="D66128"/>
    </row>
    <row r="66129" spans="4:4" x14ac:dyDescent="0.25">
      <c r="D66129"/>
    </row>
    <row r="66130" spans="4:4" x14ac:dyDescent="0.25">
      <c r="D66130"/>
    </row>
    <row r="66131" spans="4:4" x14ac:dyDescent="0.25">
      <c r="D66131"/>
    </row>
    <row r="66132" spans="4:4" x14ac:dyDescent="0.25">
      <c r="D66132"/>
    </row>
    <row r="66133" spans="4:4" x14ac:dyDescent="0.25">
      <c r="D66133"/>
    </row>
    <row r="66134" spans="4:4" x14ac:dyDescent="0.25">
      <c r="D66134"/>
    </row>
    <row r="66135" spans="4:4" x14ac:dyDescent="0.25">
      <c r="D66135"/>
    </row>
    <row r="66136" spans="4:4" x14ac:dyDescent="0.25">
      <c r="D66136"/>
    </row>
    <row r="66137" spans="4:4" x14ac:dyDescent="0.25">
      <c r="D66137"/>
    </row>
    <row r="66138" spans="4:4" x14ac:dyDescent="0.25">
      <c r="D66138"/>
    </row>
    <row r="66139" spans="4:4" x14ac:dyDescent="0.25">
      <c r="D66139"/>
    </row>
    <row r="66140" spans="4:4" x14ac:dyDescent="0.25">
      <c r="D66140"/>
    </row>
    <row r="66141" spans="4:4" x14ac:dyDescent="0.25">
      <c r="D66141"/>
    </row>
    <row r="66142" spans="4:4" x14ac:dyDescent="0.25">
      <c r="D66142"/>
    </row>
    <row r="66143" spans="4:4" x14ac:dyDescent="0.25">
      <c r="D66143"/>
    </row>
    <row r="66144" spans="4:4" x14ac:dyDescent="0.25">
      <c r="D66144"/>
    </row>
    <row r="66145" spans="4:4" x14ac:dyDescent="0.25">
      <c r="D66145"/>
    </row>
    <row r="66146" spans="4:4" x14ac:dyDescent="0.25">
      <c r="D66146"/>
    </row>
    <row r="66147" spans="4:4" x14ac:dyDescent="0.25">
      <c r="D66147"/>
    </row>
    <row r="66148" spans="4:4" x14ac:dyDescent="0.25">
      <c r="D66148"/>
    </row>
    <row r="66149" spans="4:4" x14ac:dyDescent="0.25">
      <c r="D66149"/>
    </row>
    <row r="66150" spans="4:4" x14ac:dyDescent="0.25">
      <c r="D66150"/>
    </row>
    <row r="66151" spans="4:4" x14ac:dyDescent="0.25">
      <c r="D66151"/>
    </row>
    <row r="66152" spans="4:4" x14ac:dyDescent="0.25">
      <c r="D66152"/>
    </row>
    <row r="66153" spans="4:4" x14ac:dyDescent="0.25">
      <c r="D66153"/>
    </row>
    <row r="66154" spans="4:4" x14ac:dyDescent="0.25">
      <c r="D66154"/>
    </row>
    <row r="66155" spans="4:4" x14ac:dyDescent="0.25">
      <c r="D66155"/>
    </row>
    <row r="66156" spans="4:4" x14ac:dyDescent="0.25">
      <c r="D66156"/>
    </row>
    <row r="66157" spans="4:4" x14ac:dyDescent="0.25">
      <c r="D66157"/>
    </row>
    <row r="66158" spans="4:4" x14ac:dyDescent="0.25">
      <c r="D66158"/>
    </row>
    <row r="66159" spans="4:4" x14ac:dyDescent="0.25">
      <c r="D66159"/>
    </row>
    <row r="66160" spans="4:4" x14ac:dyDescent="0.25">
      <c r="D66160"/>
    </row>
    <row r="66161" spans="4:4" x14ac:dyDescent="0.25">
      <c r="D66161"/>
    </row>
    <row r="66162" spans="4:4" x14ac:dyDescent="0.25">
      <c r="D66162"/>
    </row>
    <row r="66163" spans="4:4" x14ac:dyDescent="0.25">
      <c r="D66163"/>
    </row>
    <row r="66164" spans="4:4" x14ac:dyDescent="0.25">
      <c r="D66164"/>
    </row>
    <row r="66165" spans="4:4" x14ac:dyDescent="0.25">
      <c r="D66165"/>
    </row>
    <row r="66166" spans="4:4" x14ac:dyDescent="0.25">
      <c r="D66166"/>
    </row>
    <row r="66167" spans="4:4" x14ac:dyDescent="0.25">
      <c r="D66167"/>
    </row>
    <row r="66168" spans="4:4" x14ac:dyDescent="0.25">
      <c r="D66168"/>
    </row>
    <row r="66169" spans="4:4" x14ac:dyDescent="0.25">
      <c r="D66169"/>
    </row>
    <row r="66170" spans="4:4" x14ac:dyDescent="0.25">
      <c r="D66170"/>
    </row>
    <row r="66171" spans="4:4" x14ac:dyDescent="0.25">
      <c r="D66171"/>
    </row>
    <row r="66172" spans="4:4" x14ac:dyDescent="0.25">
      <c r="D66172"/>
    </row>
    <row r="66173" spans="4:4" x14ac:dyDescent="0.25">
      <c r="D66173"/>
    </row>
    <row r="66174" spans="4:4" x14ac:dyDescent="0.25">
      <c r="D66174"/>
    </row>
    <row r="66175" spans="4:4" x14ac:dyDescent="0.25">
      <c r="D66175"/>
    </row>
    <row r="66176" spans="4:4" x14ac:dyDescent="0.25">
      <c r="D66176"/>
    </row>
    <row r="66177" spans="4:4" x14ac:dyDescent="0.25">
      <c r="D66177"/>
    </row>
    <row r="66178" spans="4:4" x14ac:dyDescent="0.25">
      <c r="D66178"/>
    </row>
    <row r="66179" spans="4:4" x14ac:dyDescent="0.25">
      <c r="D66179"/>
    </row>
    <row r="66180" spans="4:4" x14ac:dyDescent="0.25">
      <c r="D66180"/>
    </row>
    <row r="66181" spans="4:4" x14ac:dyDescent="0.25">
      <c r="D66181"/>
    </row>
    <row r="66182" spans="4:4" x14ac:dyDescent="0.25">
      <c r="D66182"/>
    </row>
    <row r="66183" spans="4:4" x14ac:dyDescent="0.25">
      <c r="D66183"/>
    </row>
    <row r="66184" spans="4:4" x14ac:dyDescent="0.25">
      <c r="D66184"/>
    </row>
    <row r="66185" spans="4:4" x14ac:dyDescent="0.25">
      <c r="D66185"/>
    </row>
    <row r="66186" spans="4:4" x14ac:dyDescent="0.25">
      <c r="D66186"/>
    </row>
    <row r="66187" spans="4:4" x14ac:dyDescent="0.25">
      <c r="D66187"/>
    </row>
    <row r="66188" spans="4:4" x14ac:dyDescent="0.25">
      <c r="D66188"/>
    </row>
    <row r="66189" spans="4:4" x14ac:dyDescent="0.25">
      <c r="D66189"/>
    </row>
    <row r="66190" spans="4:4" x14ac:dyDescent="0.25">
      <c r="D66190"/>
    </row>
    <row r="66191" spans="4:4" x14ac:dyDescent="0.25">
      <c r="D66191"/>
    </row>
    <row r="66192" spans="4:4" x14ac:dyDescent="0.25">
      <c r="D66192"/>
    </row>
    <row r="66193" spans="4:4" x14ac:dyDescent="0.25">
      <c r="D66193"/>
    </row>
    <row r="66194" spans="4:4" x14ac:dyDescent="0.25">
      <c r="D66194"/>
    </row>
    <row r="66195" spans="4:4" x14ac:dyDescent="0.25">
      <c r="D66195"/>
    </row>
    <row r="66196" spans="4:4" x14ac:dyDescent="0.25">
      <c r="D66196"/>
    </row>
    <row r="66197" spans="4:4" x14ac:dyDescent="0.25">
      <c r="D66197"/>
    </row>
    <row r="66198" spans="4:4" x14ac:dyDescent="0.25">
      <c r="D66198"/>
    </row>
    <row r="66199" spans="4:4" x14ac:dyDescent="0.25">
      <c r="D66199"/>
    </row>
    <row r="66200" spans="4:4" x14ac:dyDescent="0.25">
      <c r="D66200"/>
    </row>
    <row r="66201" spans="4:4" x14ac:dyDescent="0.25">
      <c r="D66201"/>
    </row>
    <row r="66202" spans="4:4" x14ac:dyDescent="0.25">
      <c r="D66202"/>
    </row>
    <row r="66203" spans="4:4" x14ac:dyDescent="0.25">
      <c r="D66203"/>
    </row>
    <row r="66204" spans="4:4" x14ac:dyDescent="0.25">
      <c r="D66204"/>
    </row>
    <row r="66205" spans="4:4" x14ac:dyDescent="0.25">
      <c r="D66205"/>
    </row>
    <row r="66206" spans="4:4" x14ac:dyDescent="0.25">
      <c r="D66206"/>
    </row>
    <row r="66207" spans="4:4" x14ac:dyDescent="0.25">
      <c r="D66207"/>
    </row>
    <row r="66208" spans="4:4" x14ac:dyDescent="0.25">
      <c r="D66208"/>
    </row>
    <row r="66209" spans="4:4" x14ac:dyDescent="0.25">
      <c r="D66209"/>
    </row>
    <row r="66210" spans="4:4" x14ac:dyDescent="0.25">
      <c r="D66210"/>
    </row>
    <row r="66211" spans="4:4" x14ac:dyDescent="0.25">
      <c r="D66211"/>
    </row>
    <row r="66212" spans="4:4" x14ac:dyDescent="0.25">
      <c r="D66212"/>
    </row>
    <row r="66213" spans="4:4" x14ac:dyDescent="0.25">
      <c r="D66213"/>
    </row>
    <row r="66214" spans="4:4" x14ac:dyDescent="0.25">
      <c r="D66214"/>
    </row>
    <row r="66215" spans="4:4" x14ac:dyDescent="0.25">
      <c r="D66215"/>
    </row>
    <row r="66216" spans="4:4" x14ac:dyDescent="0.25">
      <c r="D66216"/>
    </row>
    <row r="66217" spans="4:4" x14ac:dyDescent="0.25">
      <c r="D66217"/>
    </row>
    <row r="66218" spans="4:4" x14ac:dyDescent="0.25">
      <c r="D66218"/>
    </row>
    <row r="66219" spans="4:4" x14ac:dyDescent="0.25">
      <c r="D66219"/>
    </row>
    <row r="66220" spans="4:4" x14ac:dyDescent="0.25">
      <c r="D66220"/>
    </row>
    <row r="66221" spans="4:4" x14ac:dyDescent="0.25">
      <c r="D66221"/>
    </row>
    <row r="66222" spans="4:4" x14ac:dyDescent="0.25">
      <c r="D66222"/>
    </row>
    <row r="66223" spans="4:4" x14ac:dyDescent="0.25">
      <c r="D66223"/>
    </row>
    <row r="66224" spans="4:4" x14ac:dyDescent="0.25">
      <c r="D66224"/>
    </row>
    <row r="66225" spans="4:4" x14ac:dyDescent="0.25">
      <c r="D66225"/>
    </row>
    <row r="66226" spans="4:4" x14ac:dyDescent="0.25">
      <c r="D66226"/>
    </row>
    <row r="66227" spans="4:4" x14ac:dyDescent="0.25">
      <c r="D66227"/>
    </row>
    <row r="66228" spans="4:4" x14ac:dyDescent="0.25">
      <c r="D66228"/>
    </row>
    <row r="66229" spans="4:4" x14ac:dyDescent="0.25">
      <c r="D66229"/>
    </row>
    <row r="66230" spans="4:4" x14ac:dyDescent="0.25">
      <c r="D66230"/>
    </row>
    <row r="66231" spans="4:4" x14ac:dyDescent="0.25">
      <c r="D66231"/>
    </row>
    <row r="66232" spans="4:4" x14ac:dyDescent="0.25">
      <c r="D66232"/>
    </row>
    <row r="66233" spans="4:4" x14ac:dyDescent="0.25">
      <c r="D66233"/>
    </row>
    <row r="66234" spans="4:4" x14ac:dyDescent="0.25">
      <c r="D66234"/>
    </row>
    <row r="66235" spans="4:4" x14ac:dyDescent="0.25">
      <c r="D66235"/>
    </row>
    <row r="66236" spans="4:4" x14ac:dyDescent="0.25">
      <c r="D66236"/>
    </row>
    <row r="66237" spans="4:4" x14ac:dyDescent="0.25">
      <c r="D66237"/>
    </row>
    <row r="66238" spans="4:4" x14ac:dyDescent="0.25">
      <c r="D66238"/>
    </row>
    <row r="66239" spans="4:4" x14ac:dyDescent="0.25">
      <c r="D66239"/>
    </row>
    <row r="66240" spans="4:4" x14ac:dyDescent="0.25">
      <c r="D66240"/>
    </row>
    <row r="66241" spans="4:4" x14ac:dyDescent="0.25">
      <c r="D66241"/>
    </row>
    <row r="66242" spans="4:4" x14ac:dyDescent="0.25">
      <c r="D66242"/>
    </row>
    <row r="66243" spans="4:4" x14ac:dyDescent="0.25">
      <c r="D66243"/>
    </row>
    <row r="66244" spans="4:4" x14ac:dyDescent="0.25">
      <c r="D66244"/>
    </row>
    <row r="66245" spans="4:4" x14ac:dyDescent="0.25">
      <c r="D66245"/>
    </row>
    <row r="66246" spans="4:4" x14ac:dyDescent="0.25">
      <c r="D66246"/>
    </row>
    <row r="66247" spans="4:4" x14ac:dyDescent="0.25">
      <c r="D66247"/>
    </row>
    <row r="66248" spans="4:4" x14ac:dyDescent="0.25">
      <c r="D66248"/>
    </row>
    <row r="66249" spans="4:4" x14ac:dyDescent="0.25">
      <c r="D66249"/>
    </row>
    <row r="66250" spans="4:4" x14ac:dyDescent="0.25">
      <c r="D66250"/>
    </row>
    <row r="66251" spans="4:4" x14ac:dyDescent="0.25">
      <c r="D66251"/>
    </row>
    <row r="66252" spans="4:4" x14ac:dyDescent="0.25">
      <c r="D66252"/>
    </row>
    <row r="66253" spans="4:4" x14ac:dyDescent="0.25">
      <c r="D66253"/>
    </row>
    <row r="66254" spans="4:4" x14ac:dyDescent="0.25">
      <c r="D66254"/>
    </row>
    <row r="66255" spans="4:4" x14ac:dyDescent="0.25">
      <c r="D66255"/>
    </row>
    <row r="66256" spans="4:4" x14ac:dyDescent="0.25">
      <c r="D66256"/>
    </row>
    <row r="66257" spans="4:4" x14ac:dyDescent="0.25">
      <c r="D66257"/>
    </row>
    <row r="66258" spans="4:4" x14ac:dyDescent="0.25">
      <c r="D66258"/>
    </row>
    <row r="66259" spans="4:4" x14ac:dyDescent="0.25">
      <c r="D66259"/>
    </row>
    <row r="66260" spans="4:4" x14ac:dyDescent="0.25">
      <c r="D66260"/>
    </row>
    <row r="66261" spans="4:4" x14ac:dyDescent="0.25">
      <c r="D66261"/>
    </row>
    <row r="66262" spans="4:4" x14ac:dyDescent="0.25">
      <c r="D66262"/>
    </row>
    <row r="66263" spans="4:4" x14ac:dyDescent="0.25">
      <c r="D66263"/>
    </row>
    <row r="66264" spans="4:4" x14ac:dyDescent="0.25">
      <c r="D66264"/>
    </row>
    <row r="66265" spans="4:4" x14ac:dyDescent="0.25">
      <c r="D66265"/>
    </row>
    <row r="66266" spans="4:4" x14ac:dyDescent="0.25">
      <c r="D66266"/>
    </row>
    <row r="66267" spans="4:4" x14ac:dyDescent="0.25">
      <c r="D66267"/>
    </row>
    <row r="66268" spans="4:4" x14ac:dyDescent="0.25">
      <c r="D66268"/>
    </row>
    <row r="66269" spans="4:4" x14ac:dyDescent="0.25">
      <c r="D66269"/>
    </row>
    <row r="66270" spans="4:4" x14ac:dyDescent="0.25">
      <c r="D66270"/>
    </row>
    <row r="66271" spans="4:4" x14ac:dyDescent="0.25">
      <c r="D66271"/>
    </row>
    <row r="66272" spans="4:4" x14ac:dyDescent="0.25">
      <c r="D66272"/>
    </row>
    <row r="66273" spans="4:4" x14ac:dyDescent="0.25">
      <c r="D66273"/>
    </row>
    <row r="66274" spans="4:4" x14ac:dyDescent="0.25">
      <c r="D66274"/>
    </row>
    <row r="66275" spans="4:4" x14ac:dyDescent="0.25">
      <c r="D66275"/>
    </row>
    <row r="66276" spans="4:4" x14ac:dyDescent="0.25">
      <c r="D66276"/>
    </row>
    <row r="66277" spans="4:4" x14ac:dyDescent="0.25">
      <c r="D66277"/>
    </row>
    <row r="66278" spans="4:4" x14ac:dyDescent="0.25">
      <c r="D66278"/>
    </row>
    <row r="66279" spans="4:4" x14ac:dyDescent="0.25">
      <c r="D66279"/>
    </row>
    <row r="66280" spans="4:4" x14ac:dyDescent="0.25">
      <c r="D66280"/>
    </row>
    <row r="66281" spans="4:4" x14ac:dyDescent="0.25">
      <c r="D66281"/>
    </row>
    <row r="66282" spans="4:4" x14ac:dyDescent="0.25">
      <c r="D66282"/>
    </row>
    <row r="66283" spans="4:4" x14ac:dyDescent="0.25">
      <c r="D66283"/>
    </row>
    <row r="66284" spans="4:4" x14ac:dyDescent="0.25">
      <c r="D66284"/>
    </row>
    <row r="66285" spans="4:4" x14ac:dyDescent="0.25">
      <c r="D66285"/>
    </row>
    <row r="66286" spans="4:4" x14ac:dyDescent="0.25">
      <c r="D66286"/>
    </row>
    <row r="66287" spans="4:4" x14ac:dyDescent="0.25">
      <c r="D66287"/>
    </row>
    <row r="66288" spans="4:4" x14ac:dyDescent="0.25">
      <c r="D66288"/>
    </row>
    <row r="66289" spans="4:4" x14ac:dyDescent="0.25">
      <c r="D66289"/>
    </row>
    <row r="66290" spans="4:4" x14ac:dyDescent="0.25">
      <c r="D66290"/>
    </row>
    <row r="66291" spans="4:4" x14ac:dyDescent="0.25">
      <c r="D66291"/>
    </row>
    <row r="66292" spans="4:4" x14ac:dyDescent="0.25">
      <c r="D66292"/>
    </row>
    <row r="66293" spans="4:4" x14ac:dyDescent="0.25">
      <c r="D66293"/>
    </row>
    <row r="66294" spans="4:4" x14ac:dyDescent="0.25">
      <c r="D66294"/>
    </row>
    <row r="66295" spans="4:4" x14ac:dyDescent="0.25">
      <c r="D66295"/>
    </row>
    <row r="66296" spans="4:4" x14ac:dyDescent="0.25">
      <c r="D66296"/>
    </row>
    <row r="66297" spans="4:4" x14ac:dyDescent="0.25">
      <c r="D66297"/>
    </row>
    <row r="66298" spans="4:4" x14ac:dyDescent="0.25">
      <c r="D66298"/>
    </row>
    <row r="66299" spans="4:4" x14ac:dyDescent="0.25">
      <c r="D66299"/>
    </row>
    <row r="66300" spans="4:4" x14ac:dyDescent="0.25">
      <c r="D66300"/>
    </row>
    <row r="66301" spans="4:4" x14ac:dyDescent="0.25">
      <c r="D66301"/>
    </row>
    <row r="66302" spans="4:4" x14ac:dyDescent="0.25">
      <c r="D66302"/>
    </row>
    <row r="66303" spans="4:4" x14ac:dyDescent="0.25">
      <c r="D66303"/>
    </row>
    <row r="66304" spans="4:4" x14ac:dyDescent="0.25">
      <c r="D66304"/>
    </row>
    <row r="66305" spans="4:4" x14ac:dyDescent="0.25">
      <c r="D66305"/>
    </row>
    <row r="66306" spans="4:4" x14ac:dyDescent="0.25">
      <c r="D66306"/>
    </row>
    <row r="66307" spans="4:4" x14ac:dyDescent="0.25">
      <c r="D66307"/>
    </row>
    <row r="66308" spans="4:4" x14ac:dyDescent="0.25">
      <c r="D66308"/>
    </row>
    <row r="66309" spans="4:4" x14ac:dyDescent="0.25">
      <c r="D66309"/>
    </row>
    <row r="66310" spans="4:4" x14ac:dyDescent="0.25">
      <c r="D66310"/>
    </row>
    <row r="66311" spans="4:4" x14ac:dyDescent="0.25">
      <c r="D66311"/>
    </row>
    <row r="66312" spans="4:4" x14ac:dyDescent="0.25">
      <c r="D66312"/>
    </row>
    <row r="66313" spans="4:4" x14ac:dyDescent="0.25">
      <c r="D66313"/>
    </row>
    <row r="66314" spans="4:4" x14ac:dyDescent="0.25">
      <c r="D66314"/>
    </row>
    <row r="66315" spans="4:4" x14ac:dyDescent="0.25">
      <c r="D66315"/>
    </row>
    <row r="66316" spans="4:4" x14ac:dyDescent="0.25">
      <c r="D66316"/>
    </row>
    <row r="66317" spans="4:4" x14ac:dyDescent="0.25">
      <c r="D66317"/>
    </row>
    <row r="66318" spans="4:4" x14ac:dyDescent="0.25">
      <c r="D66318"/>
    </row>
    <row r="66319" spans="4:4" x14ac:dyDescent="0.25">
      <c r="D66319"/>
    </row>
    <row r="66320" spans="4:4" x14ac:dyDescent="0.25">
      <c r="D66320"/>
    </row>
    <row r="66321" spans="4:4" x14ac:dyDescent="0.25">
      <c r="D66321"/>
    </row>
    <row r="66322" spans="4:4" x14ac:dyDescent="0.25">
      <c r="D66322"/>
    </row>
    <row r="66323" spans="4:4" x14ac:dyDescent="0.25">
      <c r="D66323"/>
    </row>
    <row r="66324" spans="4:4" x14ac:dyDescent="0.25">
      <c r="D66324"/>
    </row>
    <row r="66325" spans="4:4" x14ac:dyDescent="0.25">
      <c r="D66325"/>
    </row>
    <row r="66326" spans="4:4" x14ac:dyDescent="0.25">
      <c r="D66326"/>
    </row>
    <row r="66327" spans="4:4" x14ac:dyDescent="0.25">
      <c r="D66327"/>
    </row>
    <row r="66328" spans="4:4" x14ac:dyDescent="0.25">
      <c r="D66328"/>
    </row>
    <row r="66329" spans="4:4" x14ac:dyDescent="0.25">
      <c r="D66329"/>
    </row>
    <row r="66330" spans="4:4" x14ac:dyDescent="0.25">
      <c r="D66330"/>
    </row>
    <row r="66331" spans="4:4" x14ac:dyDescent="0.25">
      <c r="D66331"/>
    </row>
    <row r="66332" spans="4:4" x14ac:dyDescent="0.25">
      <c r="D66332"/>
    </row>
    <row r="66333" spans="4:4" x14ac:dyDescent="0.25">
      <c r="D66333"/>
    </row>
    <row r="66334" spans="4:4" x14ac:dyDescent="0.25">
      <c r="D66334"/>
    </row>
    <row r="66335" spans="4:4" x14ac:dyDescent="0.25">
      <c r="D66335"/>
    </row>
    <row r="66336" spans="4:4" x14ac:dyDescent="0.25">
      <c r="D66336"/>
    </row>
    <row r="66337" spans="4:4" x14ac:dyDescent="0.25">
      <c r="D66337"/>
    </row>
    <row r="66338" spans="4:4" x14ac:dyDescent="0.25">
      <c r="D66338"/>
    </row>
    <row r="66339" spans="4:4" x14ac:dyDescent="0.25">
      <c r="D66339"/>
    </row>
    <row r="66340" spans="4:4" x14ac:dyDescent="0.25">
      <c r="D66340"/>
    </row>
    <row r="66341" spans="4:4" x14ac:dyDescent="0.25">
      <c r="D66341"/>
    </row>
    <row r="66342" spans="4:4" x14ac:dyDescent="0.25">
      <c r="D66342"/>
    </row>
    <row r="66343" spans="4:4" x14ac:dyDescent="0.25">
      <c r="D66343"/>
    </row>
    <row r="66344" spans="4:4" x14ac:dyDescent="0.25">
      <c r="D66344"/>
    </row>
    <row r="66345" spans="4:4" x14ac:dyDescent="0.25">
      <c r="D66345"/>
    </row>
    <row r="66346" spans="4:4" x14ac:dyDescent="0.25">
      <c r="D66346"/>
    </row>
    <row r="66347" spans="4:4" x14ac:dyDescent="0.25">
      <c r="D66347"/>
    </row>
    <row r="66348" spans="4:4" x14ac:dyDescent="0.25">
      <c r="D66348"/>
    </row>
    <row r="66349" spans="4:4" x14ac:dyDescent="0.25">
      <c r="D66349"/>
    </row>
    <row r="66350" spans="4:4" x14ac:dyDescent="0.25">
      <c r="D66350"/>
    </row>
    <row r="66351" spans="4:4" x14ac:dyDescent="0.25">
      <c r="D66351"/>
    </row>
    <row r="66352" spans="4:4" x14ac:dyDescent="0.25">
      <c r="D66352"/>
    </row>
    <row r="66353" spans="4:4" x14ac:dyDescent="0.25">
      <c r="D66353"/>
    </row>
    <row r="66354" spans="4:4" x14ac:dyDescent="0.25">
      <c r="D66354"/>
    </row>
    <row r="66355" spans="4:4" x14ac:dyDescent="0.25">
      <c r="D66355"/>
    </row>
    <row r="66356" spans="4:4" x14ac:dyDescent="0.25">
      <c r="D66356"/>
    </row>
    <row r="66357" spans="4:4" x14ac:dyDescent="0.25">
      <c r="D66357"/>
    </row>
    <row r="66358" spans="4:4" x14ac:dyDescent="0.25">
      <c r="D66358"/>
    </row>
    <row r="66359" spans="4:4" x14ac:dyDescent="0.25">
      <c r="D66359"/>
    </row>
    <row r="66360" spans="4:4" x14ac:dyDescent="0.25">
      <c r="D66360"/>
    </row>
    <row r="66361" spans="4:4" x14ac:dyDescent="0.25">
      <c r="D66361"/>
    </row>
    <row r="66362" spans="4:4" x14ac:dyDescent="0.25">
      <c r="D66362"/>
    </row>
    <row r="66363" spans="4:4" x14ac:dyDescent="0.25">
      <c r="D66363"/>
    </row>
    <row r="66364" spans="4:4" x14ac:dyDescent="0.25">
      <c r="D66364"/>
    </row>
    <row r="66365" spans="4:4" x14ac:dyDescent="0.25">
      <c r="D66365"/>
    </row>
    <row r="66366" spans="4:4" x14ac:dyDescent="0.25">
      <c r="D66366"/>
    </row>
    <row r="66367" spans="4:4" x14ac:dyDescent="0.25">
      <c r="D66367"/>
    </row>
    <row r="66368" spans="4:4" x14ac:dyDescent="0.25">
      <c r="D66368"/>
    </row>
    <row r="66369" spans="4:4" x14ac:dyDescent="0.25">
      <c r="D66369"/>
    </row>
    <row r="66370" spans="4:4" x14ac:dyDescent="0.25">
      <c r="D66370"/>
    </row>
    <row r="66371" spans="4:4" x14ac:dyDescent="0.25">
      <c r="D66371"/>
    </row>
    <row r="66372" spans="4:4" x14ac:dyDescent="0.25">
      <c r="D66372"/>
    </row>
    <row r="66373" spans="4:4" x14ac:dyDescent="0.25">
      <c r="D66373"/>
    </row>
    <row r="66374" spans="4:4" x14ac:dyDescent="0.25">
      <c r="D66374"/>
    </row>
    <row r="66375" spans="4:4" x14ac:dyDescent="0.25">
      <c r="D66375"/>
    </row>
    <row r="66376" spans="4:4" x14ac:dyDescent="0.25">
      <c r="D66376"/>
    </row>
    <row r="66377" spans="4:4" x14ac:dyDescent="0.25">
      <c r="D66377"/>
    </row>
    <row r="66378" spans="4:4" x14ac:dyDescent="0.25">
      <c r="D66378"/>
    </row>
    <row r="66379" spans="4:4" x14ac:dyDescent="0.25">
      <c r="D66379"/>
    </row>
    <row r="66380" spans="4:4" x14ac:dyDescent="0.25">
      <c r="D66380"/>
    </row>
    <row r="66381" spans="4:4" x14ac:dyDescent="0.25">
      <c r="D66381"/>
    </row>
    <row r="66382" spans="4:4" x14ac:dyDescent="0.25">
      <c r="D66382"/>
    </row>
    <row r="66383" spans="4:4" x14ac:dyDescent="0.25">
      <c r="D66383"/>
    </row>
    <row r="66384" spans="4:4" x14ac:dyDescent="0.25">
      <c r="D66384"/>
    </row>
    <row r="66385" spans="4:4" x14ac:dyDescent="0.25">
      <c r="D66385"/>
    </row>
    <row r="66386" spans="4:4" x14ac:dyDescent="0.25">
      <c r="D66386"/>
    </row>
    <row r="66387" spans="4:4" x14ac:dyDescent="0.25">
      <c r="D66387"/>
    </row>
    <row r="66388" spans="4:4" x14ac:dyDescent="0.25">
      <c r="D66388"/>
    </row>
    <row r="66389" spans="4:4" x14ac:dyDescent="0.25">
      <c r="D66389"/>
    </row>
    <row r="66390" spans="4:4" x14ac:dyDescent="0.25">
      <c r="D66390"/>
    </row>
    <row r="66391" spans="4:4" x14ac:dyDescent="0.25">
      <c r="D66391"/>
    </row>
    <row r="66392" spans="4:4" x14ac:dyDescent="0.25">
      <c r="D66392"/>
    </row>
    <row r="66393" spans="4:4" x14ac:dyDescent="0.25">
      <c r="D66393"/>
    </row>
    <row r="66394" spans="4:4" x14ac:dyDescent="0.25">
      <c r="D66394"/>
    </row>
    <row r="66395" spans="4:4" x14ac:dyDescent="0.25">
      <c r="D66395"/>
    </row>
    <row r="66396" spans="4:4" x14ac:dyDescent="0.25">
      <c r="D66396"/>
    </row>
    <row r="66397" spans="4:4" x14ac:dyDescent="0.25">
      <c r="D66397"/>
    </row>
    <row r="66398" spans="4:4" x14ac:dyDescent="0.25">
      <c r="D66398"/>
    </row>
    <row r="66399" spans="4:4" x14ac:dyDescent="0.25">
      <c r="D66399"/>
    </row>
    <row r="66400" spans="4:4" x14ac:dyDescent="0.25">
      <c r="D66400"/>
    </row>
    <row r="66401" spans="4:4" x14ac:dyDescent="0.25">
      <c r="D66401"/>
    </row>
    <row r="66402" spans="4:4" x14ac:dyDescent="0.25">
      <c r="D66402"/>
    </row>
    <row r="66403" spans="4:4" x14ac:dyDescent="0.25">
      <c r="D66403"/>
    </row>
    <row r="66404" spans="4:4" x14ac:dyDescent="0.25">
      <c r="D66404"/>
    </row>
    <row r="66405" spans="4:4" x14ac:dyDescent="0.25">
      <c r="D66405"/>
    </row>
    <row r="66406" spans="4:4" x14ac:dyDescent="0.25">
      <c r="D66406"/>
    </row>
    <row r="66407" spans="4:4" x14ac:dyDescent="0.25">
      <c r="D66407"/>
    </row>
    <row r="66408" spans="4:4" x14ac:dyDescent="0.25">
      <c r="D66408"/>
    </row>
    <row r="66409" spans="4:4" x14ac:dyDescent="0.25">
      <c r="D66409"/>
    </row>
    <row r="66410" spans="4:4" x14ac:dyDescent="0.25">
      <c r="D66410"/>
    </row>
    <row r="66411" spans="4:4" x14ac:dyDescent="0.25">
      <c r="D66411"/>
    </row>
    <row r="66412" spans="4:4" x14ac:dyDescent="0.25">
      <c r="D66412"/>
    </row>
    <row r="66413" spans="4:4" x14ac:dyDescent="0.25">
      <c r="D66413"/>
    </row>
    <row r="66414" spans="4:4" x14ac:dyDescent="0.25">
      <c r="D66414"/>
    </row>
    <row r="66415" spans="4:4" x14ac:dyDescent="0.25">
      <c r="D66415"/>
    </row>
    <row r="66416" spans="4:4" x14ac:dyDescent="0.25">
      <c r="D66416"/>
    </row>
    <row r="66417" spans="4:4" x14ac:dyDescent="0.25">
      <c r="D66417"/>
    </row>
    <row r="66418" spans="4:4" x14ac:dyDescent="0.25">
      <c r="D66418"/>
    </row>
    <row r="66419" spans="4:4" x14ac:dyDescent="0.25">
      <c r="D66419"/>
    </row>
    <row r="66420" spans="4:4" x14ac:dyDescent="0.25">
      <c r="D66420"/>
    </row>
    <row r="66421" spans="4:4" x14ac:dyDescent="0.25">
      <c r="D66421"/>
    </row>
    <row r="66422" spans="4:4" x14ac:dyDescent="0.25">
      <c r="D66422"/>
    </row>
    <row r="66423" spans="4:4" x14ac:dyDescent="0.25">
      <c r="D66423"/>
    </row>
    <row r="66424" spans="4:4" x14ac:dyDescent="0.25">
      <c r="D66424"/>
    </row>
    <row r="66425" spans="4:4" x14ac:dyDescent="0.25">
      <c r="D66425"/>
    </row>
    <row r="66426" spans="4:4" x14ac:dyDescent="0.25">
      <c r="D66426"/>
    </row>
    <row r="66427" spans="4:4" x14ac:dyDescent="0.25">
      <c r="D66427"/>
    </row>
    <row r="66428" spans="4:4" x14ac:dyDescent="0.25">
      <c r="D66428"/>
    </row>
    <row r="66429" spans="4:4" x14ac:dyDescent="0.25">
      <c r="D66429"/>
    </row>
    <row r="66430" spans="4:4" x14ac:dyDescent="0.25">
      <c r="D66430"/>
    </row>
    <row r="66431" spans="4:4" x14ac:dyDescent="0.25">
      <c r="D66431"/>
    </row>
    <row r="66432" spans="4:4" x14ac:dyDescent="0.25">
      <c r="D66432"/>
    </row>
    <row r="66433" spans="4:4" x14ac:dyDescent="0.25">
      <c r="D66433"/>
    </row>
    <row r="66434" spans="4:4" x14ac:dyDescent="0.25">
      <c r="D66434"/>
    </row>
    <row r="66435" spans="4:4" x14ac:dyDescent="0.25">
      <c r="D66435"/>
    </row>
    <row r="66436" spans="4:4" x14ac:dyDescent="0.25">
      <c r="D66436"/>
    </row>
    <row r="66437" spans="4:4" x14ac:dyDescent="0.25">
      <c r="D66437"/>
    </row>
    <row r="66438" spans="4:4" x14ac:dyDescent="0.25">
      <c r="D66438"/>
    </row>
    <row r="66439" spans="4:4" x14ac:dyDescent="0.25">
      <c r="D66439"/>
    </row>
    <row r="66440" spans="4:4" x14ac:dyDescent="0.25">
      <c r="D66440"/>
    </row>
    <row r="66441" spans="4:4" x14ac:dyDescent="0.25">
      <c r="D66441"/>
    </row>
    <row r="66442" spans="4:4" x14ac:dyDescent="0.25">
      <c r="D66442"/>
    </row>
    <row r="66443" spans="4:4" x14ac:dyDescent="0.25">
      <c r="D66443"/>
    </row>
    <row r="66444" spans="4:4" x14ac:dyDescent="0.25">
      <c r="D66444"/>
    </row>
    <row r="66445" spans="4:4" x14ac:dyDescent="0.25">
      <c r="D66445"/>
    </row>
    <row r="66446" spans="4:4" x14ac:dyDescent="0.25">
      <c r="D66446"/>
    </row>
    <row r="66447" spans="4:4" x14ac:dyDescent="0.25">
      <c r="D66447"/>
    </row>
    <row r="66448" spans="4:4" x14ac:dyDescent="0.25">
      <c r="D66448"/>
    </row>
    <row r="66449" spans="4:4" x14ac:dyDescent="0.25">
      <c r="D66449"/>
    </row>
    <row r="66450" spans="4:4" x14ac:dyDescent="0.25">
      <c r="D66450"/>
    </row>
    <row r="66451" spans="4:4" x14ac:dyDescent="0.25">
      <c r="D66451"/>
    </row>
    <row r="66452" spans="4:4" x14ac:dyDescent="0.25">
      <c r="D66452"/>
    </row>
    <row r="66453" spans="4:4" x14ac:dyDescent="0.25">
      <c r="D66453"/>
    </row>
    <row r="66454" spans="4:4" x14ac:dyDescent="0.25">
      <c r="D66454"/>
    </row>
    <row r="66455" spans="4:4" x14ac:dyDescent="0.25">
      <c r="D66455"/>
    </row>
    <row r="66456" spans="4:4" x14ac:dyDescent="0.25">
      <c r="D66456"/>
    </row>
    <row r="66457" spans="4:4" x14ac:dyDescent="0.25">
      <c r="D66457"/>
    </row>
    <row r="66458" spans="4:4" x14ac:dyDescent="0.25">
      <c r="D66458"/>
    </row>
    <row r="66459" spans="4:4" x14ac:dyDescent="0.25">
      <c r="D66459"/>
    </row>
    <row r="66460" spans="4:4" x14ac:dyDescent="0.25">
      <c r="D66460"/>
    </row>
    <row r="66461" spans="4:4" x14ac:dyDescent="0.25">
      <c r="D66461"/>
    </row>
    <row r="66462" spans="4:4" x14ac:dyDescent="0.25">
      <c r="D66462"/>
    </row>
    <row r="66463" spans="4:4" x14ac:dyDescent="0.25">
      <c r="D66463"/>
    </row>
    <row r="66464" spans="4:4" x14ac:dyDescent="0.25">
      <c r="D66464"/>
    </row>
    <row r="66465" spans="4:4" x14ac:dyDescent="0.25">
      <c r="D66465"/>
    </row>
    <row r="66466" spans="4:4" x14ac:dyDescent="0.25">
      <c r="D66466"/>
    </row>
    <row r="66467" spans="4:4" x14ac:dyDescent="0.25">
      <c r="D66467"/>
    </row>
    <row r="66468" spans="4:4" x14ac:dyDescent="0.25">
      <c r="D66468"/>
    </row>
    <row r="66469" spans="4:4" x14ac:dyDescent="0.25">
      <c r="D66469"/>
    </row>
    <row r="66470" spans="4:4" x14ac:dyDescent="0.25">
      <c r="D66470"/>
    </row>
    <row r="66471" spans="4:4" x14ac:dyDescent="0.25">
      <c r="D66471"/>
    </row>
    <row r="66472" spans="4:4" x14ac:dyDescent="0.25">
      <c r="D66472"/>
    </row>
    <row r="66473" spans="4:4" x14ac:dyDescent="0.25">
      <c r="D66473"/>
    </row>
    <row r="66474" spans="4:4" x14ac:dyDescent="0.25">
      <c r="D66474"/>
    </row>
    <row r="66475" spans="4:4" x14ac:dyDescent="0.25">
      <c r="D66475"/>
    </row>
    <row r="66476" spans="4:4" x14ac:dyDescent="0.25">
      <c r="D66476"/>
    </row>
    <row r="66477" spans="4:4" x14ac:dyDescent="0.25">
      <c r="D66477"/>
    </row>
    <row r="66478" spans="4:4" x14ac:dyDescent="0.25">
      <c r="D66478"/>
    </row>
    <row r="66479" spans="4:4" x14ac:dyDescent="0.25">
      <c r="D66479"/>
    </row>
    <row r="66480" spans="4:4" x14ac:dyDescent="0.25">
      <c r="D66480"/>
    </row>
    <row r="66481" spans="4:4" x14ac:dyDescent="0.25">
      <c r="D66481"/>
    </row>
    <row r="66482" spans="4:4" x14ac:dyDescent="0.25">
      <c r="D66482"/>
    </row>
    <row r="66483" spans="4:4" x14ac:dyDescent="0.25">
      <c r="D66483"/>
    </row>
    <row r="66484" spans="4:4" x14ac:dyDescent="0.25">
      <c r="D66484"/>
    </row>
    <row r="66485" spans="4:4" x14ac:dyDescent="0.25">
      <c r="D66485"/>
    </row>
    <row r="66486" spans="4:4" x14ac:dyDescent="0.25">
      <c r="D66486"/>
    </row>
    <row r="66487" spans="4:4" x14ac:dyDescent="0.25">
      <c r="D66487"/>
    </row>
    <row r="66488" spans="4:4" x14ac:dyDescent="0.25">
      <c r="D66488"/>
    </row>
    <row r="66489" spans="4:4" x14ac:dyDescent="0.25">
      <c r="D66489"/>
    </row>
    <row r="66490" spans="4:4" x14ac:dyDescent="0.25">
      <c r="D66490"/>
    </row>
    <row r="66491" spans="4:4" x14ac:dyDescent="0.25">
      <c r="D66491"/>
    </row>
    <row r="66492" spans="4:4" x14ac:dyDescent="0.25">
      <c r="D66492"/>
    </row>
    <row r="66493" spans="4:4" x14ac:dyDescent="0.25">
      <c r="D66493"/>
    </row>
    <row r="66494" spans="4:4" x14ac:dyDescent="0.25">
      <c r="D66494"/>
    </row>
    <row r="66495" spans="4:4" x14ac:dyDescent="0.25">
      <c r="D66495"/>
    </row>
    <row r="66496" spans="4:4" x14ac:dyDescent="0.25">
      <c r="D66496"/>
    </row>
    <row r="66497" spans="4:4" x14ac:dyDescent="0.25">
      <c r="D66497"/>
    </row>
    <row r="66498" spans="4:4" x14ac:dyDescent="0.25">
      <c r="D66498"/>
    </row>
    <row r="66499" spans="4:4" x14ac:dyDescent="0.25">
      <c r="D66499"/>
    </row>
    <row r="66500" spans="4:4" x14ac:dyDescent="0.25">
      <c r="D66500"/>
    </row>
    <row r="66501" spans="4:4" x14ac:dyDescent="0.25">
      <c r="D66501"/>
    </row>
    <row r="66502" spans="4:4" x14ac:dyDescent="0.25">
      <c r="D66502"/>
    </row>
    <row r="66503" spans="4:4" x14ac:dyDescent="0.25">
      <c r="D66503"/>
    </row>
    <row r="66504" spans="4:4" x14ac:dyDescent="0.25">
      <c r="D66504"/>
    </row>
    <row r="66505" spans="4:4" x14ac:dyDescent="0.25">
      <c r="D66505"/>
    </row>
    <row r="66506" spans="4:4" x14ac:dyDescent="0.25">
      <c r="D66506"/>
    </row>
    <row r="66507" spans="4:4" x14ac:dyDescent="0.25">
      <c r="D66507"/>
    </row>
    <row r="66508" spans="4:4" x14ac:dyDescent="0.25">
      <c r="D66508"/>
    </row>
    <row r="66509" spans="4:4" x14ac:dyDescent="0.25">
      <c r="D66509"/>
    </row>
    <row r="66510" spans="4:4" x14ac:dyDescent="0.25">
      <c r="D66510"/>
    </row>
    <row r="66511" spans="4:4" x14ac:dyDescent="0.25">
      <c r="D66511"/>
    </row>
    <row r="66512" spans="4:4" x14ac:dyDescent="0.25">
      <c r="D66512"/>
    </row>
    <row r="66513" spans="4:4" x14ac:dyDescent="0.25">
      <c r="D66513"/>
    </row>
    <row r="66514" spans="4:4" x14ac:dyDescent="0.25">
      <c r="D66514"/>
    </row>
    <row r="66515" spans="4:4" x14ac:dyDescent="0.25">
      <c r="D66515"/>
    </row>
    <row r="66516" spans="4:4" x14ac:dyDescent="0.25">
      <c r="D66516"/>
    </row>
    <row r="66517" spans="4:4" x14ac:dyDescent="0.25">
      <c r="D66517"/>
    </row>
    <row r="66518" spans="4:4" x14ac:dyDescent="0.25">
      <c r="D66518"/>
    </row>
    <row r="66519" spans="4:4" x14ac:dyDescent="0.25">
      <c r="D66519"/>
    </row>
    <row r="66520" spans="4:4" x14ac:dyDescent="0.25">
      <c r="D66520"/>
    </row>
    <row r="66521" spans="4:4" x14ac:dyDescent="0.25">
      <c r="D66521"/>
    </row>
    <row r="66522" spans="4:4" x14ac:dyDescent="0.25">
      <c r="D66522"/>
    </row>
    <row r="66523" spans="4:4" x14ac:dyDescent="0.25">
      <c r="D66523"/>
    </row>
    <row r="66524" spans="4:4" x14ac:dyDescent="0.25">
      <c r="D66524"/>
    </row>
    <row r="66525" spans="4:4" x14ac:dyDescent="0.25">
      <c r="D66525"/>
    </row>
    <row r="66526" spans="4:4" x14ac:dyDescent="0.25">
      <c r="D66526"/>
    </row>
    <row r="66527" spans="4:4" x14ac:dyDescent="0.25">
      <c r="D66527"/>
    </row>
    <row r="66528" spans="4:4" x14ac:dyDescent="0.25">
      <c r="D66528"/>
    </row>
    <row r="66529" spans="4:4" x14ac:dyDescent="0.25">
      <c r="D66529"/>
    </row>
    <row r="66530" spans="4:4" x14ac:dyDescent="0.25">
      <c r="D66530"/>
    </row>
    <row r="66531" spans="4:4" x14ac:dyDescent="0.25">
      <c r="D66531"/>
    </row>
    <row r="66532" spans="4:4" x14ac:dyDescent="0.25">
      <c r="D66532"/>
    </row>
    <row r="66533" spans="4:4" x14ac:dyDescent="0.25">
      <c r="D66533"/>
    </row>
    <row r="66534" spans="4:4" x14ac:dyDescent="0.25">
      <c r="D66534"/>
    </row>
    <row r="66535" spans="4:4" x14ac:dyDescent="0.25">
      <c r="D66535"/>
    </row>
    <row r="66536" spans="4:4" x14ac:dyDescent="0.25">
      <c r="D66536"/>
    </row>
    <row r="66537" spans="4:4" x14ac:dyDescent="0.25">
      <c r="D66537"/>
    </row>
    <row r="66538" spans="4:4" x14ac:dyDescent="0.25">
      <c r="D66538"/>
    </row>
    <row r="66539" spans="4:4" x14ac:dyDescent="0.25">
      <c r="D66539"/>
    </row>
    <row r="66540" spans="4:4" x14ac:dyDescent="0.25">
      <c r="D66540"/>
    </row>
    <row r="66541" spans="4:4" x14ac:dyDescent="0.25">
      <c r="D66541"/>
    </row>
    <row r="66542" spans="4:4" x14ac:dyDescent="0.25">
      <c r="D66542"/>
    </row>
    <row r="66543" spans="4:4" x14ac:dyDescent="0.25">
      <c r="D66543"/>
    </row>
    <row r="66544" spans="4:4" x14ac:dyDescent="0.25">
      <c r="D66544"/>
    </row>
    <row r="66545" spans="4:4" x14ac:dyDescent="0.25">
      <c r="D66545"/>
    </row>
    <row r="66546" spans="4:4" x14ac:dyDescent="0.25">
      <c r="D66546"/>
    </row>
    <row r="66547" spans="4:4" x14ac:dyDescent="0.25">
      <c r="D66547"/>
    </row>
    <row r="66548" spans="4:4" x14ac:dyDescent="0.25">
      <c r="D66548"/>
    </row>
    <row r="66549" spans="4:4" x14ac:dyDescent="0.25">
      <c r="D66549"/>
    </row>
    <row r="66550" spans="4:4" x14ac:dyDescent="0.25">
      <c r="D66550"/>
    </row>
    <row r="66551" spans="4:4" x14ac:dyDescent="0.25">
      <c r="D66551"/>
    </row>
    <row r="66552" spans="4:4" x14ac:dyDescent="0.25">
      <c r="D66552"/>
    </row>
    <row r="66553" spans="4:4" x14ac:dyDescent="0.25">
      <c r="D66553"/>
    </row>
    <row r="66554" spans="4:4" x14ac:dyDescent="0.25">
      <c r="D66554"/>
    </row>
    <row r="66555" spans="4:4" x14ac:dyDescent="0.25">
      <c r="D66555"/>
    </row>
    <row r="66556" spans="4:4" x14ac:dyDescent="0.25">
      <c r="D66556"/>
    </row>
    <row r="66557" spans="4:4" x14ac:dyDescent="0.25">
      <c r="D66557"/>
    </row>
    <row r="66558" spans="4:4" x14ac:dyDescent="0.25">
      <c r="D66558"/>
    </row>
    <row r="66559" spans="4:4" x14ac:dyDescent="0.25">
      <c r="D66559"/>
    </row>
    <row r="66560" spans="4:4" x14ac:dyDescent="0.25">
      <c r="D66560"/>
    </row>
    <row r="66561" spans="4:4" x14ac:dyDescent="0.25">
      <c r="D66561"/>
    </row>
    <row r="66562" spans="4:4" x14ac:dyDescent="0.25">
      <c r="D66562"/>
    </row>
    <row r="66563" spans="4:4" x14ac:dyDescent="0.25">
      <c r="D66563"/>
    </row>
    <row r="66564" spans="4:4" x14ac:dyDescent="0.25">
      <c r="D66564"/>
    </row>
    <row r="66565" spans="4:4" x14ac:dyDescent="0.25">
      <c r="D66565"/>
    </row>
    <row r="66566" spans="4:4" x14ac:dyDescent="0.25">
      <c r="D66566"/>
    </row>
    <row r="66567" spans="4:4" x14ac:dyDescent="0.25">
      <c r="D66567"/>
    </row>
    <row r="66568" spans="4:4" x14ac:dyDescent="0.25">
      <c r="D66568"/>
    </row>
    <row r="66569" spans="4:4" x14ac:dyDescent="0.25">
      <c r="D66569"/>
    </row>
    <row r="66570" spans="4:4" x14ac:dyDescent="0.25">
      <c r="D66570"/>
    </row>
    <row r="66571" spans="4:4" x14ac:dyDescent="0.25">
      <c r="D66571"/>
    </row>
    <row r="66572" spans="4:4" x14ac:dyDescent="0.25">
      <c r="D66572"/>
    </row>
    <row r="66573" spans="4:4" x14ac:dyDescent="0.25">
      <c r="D66573"/>
    </row>
    <row r="66574" spans="4:4" x14ac:dyDescent="0.25">
      <c r="D66574"/>
    </row>
    <row r="66575" spans="4:4" x14ac:dyDescent="0.25">
      <c r="D66575"/>
    </row>
    <row r="66576" spans="4:4" x14ac:dyDescent="0.25">
      <c r="D66576"/>
    </row>
    <row r="66577" spans="4:4" x14ac:dyDescent="0.25">
      <c r="D66577"/>
    </row>
    <row r="66578" spans="4:4" x14ac:dyDescent="0.25">
      <c r="D66578"/>
    </row>
    <row r="66579" spans="4:4" x14ac:dyDescent="0.25">
      <c r="D66579"/>
    </row>
    <row r="66580" spans="4:4" x14ac:dyDescent="0.25">
      <c r="D66580"/>
    </row>
    <row r="66581" spans="4:4" x14ac:dyDescent="0.25">
      <c r="D66581"/>
    </row>
    <row r="66582" spans="4:4" x14ac:dyDescent="0.25">
      <c r="D66582"/>
    </row>
    <row r="66583" spans="4:4" x14ac:dyDescent="0.25">
      <c r="D66583"/>
    </row>
    <row r="66584" spans="4:4" x14ac:dyDescent="0.25">
      <c r="D66584"/>
    </row>
    <row r="66585" spans="4:4" x14ac:dyDescent="0.25">
      <c r="D66585"/>
    </row>
    <row r="66586" spans="4:4" x14ac:dyDescent="0.25">
      <c r="D66586"/>
    </row>
    <row r="66587" spans="4:4" x14ac:dyDescent="0.25">
      <c r="D66587"/>
    </row>
    <row r="66588" spans="4:4" x14ac:dyDescent="0.25">
      <c r="D66588"/>
    </row>
    <row r="66589" spans="4:4" x14ac:dyDescent="0.25">
      <c r="D66589"/>
    </row>
    <row r="66590" spans="4:4" x14ac:dyDescent="0.25">
      <c r="D66590"/>
    </row>
    <row r="66591" spans="4:4" x14ac:dyDescent="0.25">
      <c r="D66591"/>
    </row>
    <row r="66592" spans="4:4" x14ac:dyDescent="0.25">
      <c r="D66592"/>
    </row>
    <row r="66593" spans="4:4" x14ac:dyDescent="0.25">
      <c r="D66593"/>
    </row>
    <row r="66594" spans="4:4" x14ac:dyDescent="0.25">
      <c r="D66594"/>
    </row>
    <row r="66595" spans="4:4" x14ac:dyDescent="0.25">
      <c r="D66595"/>
    </row>
    <row r="66596" spans="4:4" x14ac:dyDescent="0.25">
      <c r="D66596"/>
    </row>
    <row r="66597" spans="4:4" x14ac:dyDescent="0.25">
      <c r="D66597"/>
    </row>
    <row r="66598" spans="4:4" x14ac:dyDescent="0.25">
      <c r="D66598"/>
    </row>
    <row r="66599" spans="4:4" x14ac:dyDescent="0.25">
      <c r="D66599"/>
    </row>
    <row r="66600" spans="4:4" x14ac:dyDescent="0.25">
      <c r="D66600"/>
    </row>
    <row r="66601" spans="4:4" x14ac:dyDescent="0.25">
      <c r="D66601"/>
    </row>
    <row r="66602" spans="4:4" x14ac:dyDescent="0.25">
      <c r="D66602"/>
    </row>
    <row r="66603" spans="4:4" x14ac:dyDescent="0.25">
      <c r="D66603"/>
    </row>
    <row r="66604" spans="4:4" x14ac:dyDescent="0.25">
      <c r="D66604"/>
    </row>
    <row r="66605" spans="4:4" x14ac:dyDescent="0.25">
      <c r="D66605"/>
    </row>
    <row r="66606" spans="4:4" x14ac:dyDescent="0.25">
      <c r="D66606"/>
    </row>
    <row r="66607" spans="4:4" x14ac:dyDescent="0.25">
      <c r="D66607"/>
    </row>
    <row r="66608" spans="4:4" x14ac:dyDescent="0.25">
      <c r="D66608"/>
    </row>
    <row r="66609" spans="4:4" x14ac:dyDescent="0.25">
      <c r="D66609"/>
    </row>
    <row r="66610" spans="4:4" x14ac:dyDescent="0.25">
      <c r="D66610"/>
    </row>
    <row r="66611" spans="4:4" x14ac:dyDescent="0.25">
      <c r="D66611"/>
    </row>
    <row r="66612" spans="4:4" x14ac:dyDescent="0.25">
      <c r="D66612"/>
    </row>
    <row r="66613" spans="4:4" x14ac:dyDescent="0.25">
      <c r="D66613"/>
    </row>
    <row r="66614" spans="4:4" x14ac:dyDescent="0.25">
      <c r="D66614"/>
    </row>
    <row r="66615" spans="4:4" x14ac:dyDescent="0.25">
      <c r="D66615"/>
    </row>
    <row r="66616" spans="4:4" x14ac:dyDescent="0.25">
      <c r="D66616"/>
    </row>
    <row r="66617" spans="4:4" x14ac:dyDescent="0.25">
      <c r="D66617"/>
    </row>
    <row r="66618" spans="4:4" x14ac:dyDescent="0.25">
      <c r="D66618"/>
    </row>
    <row r="66619" spans="4:4" x14ac:dyDescent="0.25">
      <c r="D66619"/>
    </row>
    <row r="66620" spans="4:4" x14ac:dyDescent="0.25">
      <c r="D66620"/>
    </row>
    <row r="66621" spans="4:4" x14ac:dyDescent="0.25">
      <c r="D66621"/>
    </row>
    <row r="66622" spans="4:4" x14ac:dyDescent="0.25">
      <c r="D66622"/>
    </row>
    <row r="66623" spans="4:4" x14ac:dyDescent="0.25">
      <c r="D66623"/>
    </row>
    <row r="66624" spans="4:4" x14ac:dyDescent="0.25">
      <c r="D66624"/>
    </row>
    <row r="66625" spans="4:4" x14ac:dyDescent="0.25">
      <c r="D66625"/>
    </row>
    <row r="66626" spans="4:4" x14ac:dyDescent="0.25">
      <c r="D66626"/>
    </row>
    <row r="66627" spans="4:4" x14ac:dyDescent="0.25">
      <c r="D66627"/>
    </row>
    <row r="66628" spans="4:4" x14ac:dyDescent="0.25">
      <c r="D66628"/>
    </row>
    <row r="66629" spans="4:4" x14ac:dyDescent="0.25">
      <c r="D66629"/>
    </row>
    <row r="66630" spans="4:4" x14ac:dyDescent="0.25">
      <c r="D66630"/>
    </row>
    <row r="66631" spans="4:4" x14ac:dyDescent="0.25">
      <c r="D66631"/>
    </row>
    <row r="66632" spans="4:4" x14ac:dyDescent="0.25">
      <c r="D66632"/>
    </row>
    <row r="66633" spans="4:4" x14ac:dyDescent="0.25">
      <c r="D66633"/>
    </row>
    <row r="66634" spans="4:4" x14ac:dyDescent="0.25">
      <c r="D66634"/>
    </row>
    <row r="66635" spans="4:4" x14ac:dyDescent="0.25">
      <c r="D66635"/>
    </row>
    <row r="66636" spans="4:4" x14ac:dyDescent="0.25">
      <c r="D66636"/>
    </row>
    <row r="66637" spans="4:4" x14ac:dyDescent="0.25">
      <c r="D66637"/>
    </row>
    <row r="66638" spans="4:4" x14ac:dyDescent="0.25">
      <c r="D66638"/>
    </row>
    <row r="66639" spans="4:4" x14ac:dyDescent="0.25">
      <c r="D66639"/>
    </row>
    <row r="66640" spans="4:4" x14ac:dyDescent="0.25">
      <c r="D66640"/>
    </row>
    <row r="66641" spans="4:4" x14ac:dyDescent="0.25">
      <c r="D66641"/>
    </row>
    <row r="66642" spans="4:4" x14ac:dyDescent="0.25">
      <c r="D66642"/>
    </row>
    <row r="66643" spans="4:4" x14ac:dyDescent="0.25">
      <c r="D66643"/>
    </row>
    <row r="66644" spans="4:4" x14ac:dyDescent="0.25">
      <c r="D66644"/>
    </row>
    <row r="66645" spans="4:4" x14ac:dyDescent="0.25">
      <c r="D66645"/>
    </row>
    <row r="66646" spans="4:4" x14ac:dyDescent="0.25">
      <c r="D66646"/>
    </row>
    <row r="66647" spans="4:4" x14ac:dyDescent="0.25">
      <c r="D66647"/>
    </row>
    <row r="66648" spans="4:4" x14ac:dyDescent="0.25">
      <c r="D66648"/>
    </row>
    <row r="66649" spans="4:4" x14ac:dyDescent="0.25">
      <c r="D66649"/>
    </row>
    <row r="66650" spans="4:4" x14ac:dyDescent="0.25">
      <c r="D66650"/>
    </row>
    <row r="66651" spans="4:4" x14ac:dyDescent="0.25">
      <c r="D66651"/>
    </row>
    <row r="66652" spans="4:4" x14ac:dyDescent="0.25">
      <c r="D66652"/>
    </row>
    <row r="66653" spans="4:4" x14ac:dyDescent="0.25">
      <c r="D66653"/>
    </row>
    <row r="66654" spans="4:4" x14ac:dyDescent="0.25">
      <c r="D66654"/>
    </row>
    <row r="66655" spans="4:4" x14ac:dyDescent="0.25">
      <c r="D66655"/>
    </row>
    <row r="66656" spans="4:4" x14ac:dyDescent="0.25">
      <c r="D66656"/>
    </row>
    <row r="66657" spans="4:4" x14ac:dyDescent="0.25">
      <c r="D66657"/>
    </row>
    <row r="66658" spans="4:4" x14ac:dyDescent="0.25">
      <c r="D66658"/>
    </row>
    <row r="66659" spans="4:4" x14ac:dyDescent="0.25">
      <c r="D66659"/>
    </row>
    <row r="66660" spans="4:4" x14ac:dyDescent="0.25">
      <c r="D66660"/>
    </row>
    <row r="66661" spans="4:4" x14ac:dyDescent="0.25">
      <c r="D66661"/>
    </row>
    <row r="66662" spans="4:4" x14ac:dyDescent="0.25">
      <c r="D66662"/>
    </row>
    <row r="66663" spans="4:4" x14ac:dyDescent="0.25">
      <c r="D66663"/>
    </row>
    <row r="66664" spans="4:4" x14ac:dyDescent="0.25">
      <c r="D66664"/>
    </row>
    <row r="66665" spans="4:4" x14ac:dyDescent="0.25">
      <c r="D66665"/>
    </row>
    <row r="66666" spans="4:4" x14ac:dyDescent="0.25">
      <c r="D66666"/>
    </row>
    <row r="66667" spans="4:4" x14ac:dyDescent="0.25">
      <c r="D66667"/>
    </row>
    <row r="66668" spans="4:4" x14ac:dyDescent="0.25">
      <c r="D66668"/>
    </row>
    <row r="66669" spans="4:4" x14ac:dyDescent="0.25">
      <c r="D66669"/>
    </row>
    <row r="66670" spans="4:4" x14ac:dyDescent="0.25">
      <c r="D66670"/>
    </row>
    <row r="66671" spans="4:4" x14ac:dyDescent="0.25">
      <c r="D66671"/>
    </row>
    <row r="66672" spans="4:4" x14ac:dyDescent="0.25">
      <c r="D66672"/>
    </row>
    <row r="66673" spans="4:4" x14ac:dyDescent="0.25">
      <c r="D66673"/>
    </row>
    <row r="66674" spans="4:4" x14ac:dyDescent="0.25">
      <c r="D66674"/>
    </row>
    <row r="66675" spans="4:4" x14ac:dyDescent="0.25">
      <c r="D66675"/>
    </row>
    <row r="66676" spans="4:4" x14ac:dyDescent="0.25">
      <c r="D66676"/>
    </row>
    <row r="66677" spans="4:4" x14ac:dyDescent="0.25">
      <c r="D66677"/>
    </row>
    <row r="66678" spans="4:4" x14ac:dyDescent="0.25">
      <c r="D66678"/>
    </row>
    <row r="66679" spans="4:4" x14ac:dyDescent="0.25">
      <c r="D66679"/>
    </row>
    <row r="66680" spans="4:4" x14ac:dyDescent="0.25">
      <c r="D66680"/>
    </row>
    <row r="66681" spans="4:4" x14ac:dyDescent="0.25">
      <c r="D66681"/>
    </row>
    <row r="66682" spans="4:4" x14ac:dyDescent="0.25">
      <c r="D66682"/>
    </row>
    <row r="66683" spans="4:4" x14ac:dyDescent="0.25">
      <c r="D66683"/>
    </row>
    <row r="66684" spans="4:4" x14ac:dyDescent="0.25">
      <c r="D66684"/>
    </row>
    <row r="66685" spans="4:4" x14ac:dyDescent="0.25">
      <c r="D66685"/>
    </row>
    <row r="66686" spans="4:4" x14ac:dyDescent="0.25">
      <c r="D66686"/>
    </row>
    <row r="66687" spans="4:4" x14ac:dyDescent="0.25">
      <c r="D66687"/>
    </row>
    <row r="66688" spans="4:4" x14ac:dyDescent="0.25">
      <c r="D66688"/>
    </row>
    <row r="66689" spans="4:4" x14ac:dyDescent="0.25">
      <c r="D66689"/>
    </row>
    <row r="66690" spans="4:4" x14ac:dyDescent="0.25">
      <c r="D66690"/>
    </row>
    <row r="66691" spans="4:4" x14ac:dyDescent="0.25">
      <c r="D66691"/>
    </row>
    <row r="66692" spans="4:4" x14ac:dyDescent="0.25">
      <c r="D66692"/>
    </row>
    <row r="66693" spans="4:4" x14ac:dyDescent="0.25">
      <c r="D66693"/>
    </row>
    <row r="66694" spans="4:4" x14ac:dyDescent="0.25">
      <c r="D66694"/>
    </row>
    <row r="66695" spans="4:4" x14ac:dyDescent="0.25">
      <c r="D66695"/>
    </row>
    <row r="66696" spans="4:4" x14ac:dyDescent="0.25">
      <c r="D66696"/>
    </row>
    <row r="66697" spans="4:4" x14ac:dyDescent="0.25">
      <c r="D66697"/>
    </row>
    <row r="66698" spans="4:4" x14ac:dyDescent="0.25">
      <c r="D66698"/>
    </row>
    <row r="66699" spans="4:4" x14ac:dyDescent="0.25">
      <c r="D66699"/>
    </row>
    <row r="66700" spans="4:4" x14ac:dyDescent="0.25">
      <c r="D66700"/>
    </row>
    <row r="66701" spans="4:4" x14ac:dyDescent="0.25">
      <c r="D66701"/>
    </row>
    <row r="66702" spans="4:4" x14ac:dyDescent="0.25">
      <c r="D66702"/>
    </row>
    <row r="66703" spans="4:4" x14ac:dyDescent="0.25">
      <c r="D66703"/>
    </row>
    <row r="66704" spans="4:4" x14ac:dyDescent="0.25">
      <c r="D66704"/>
    </row>
    <row r="66705" spans="4:4" x14ac:dyDescent="0.25">
      <c r="D66705"/>
    </row>
    <row r="66706" spans="4:4" x14ac:dyDescent="0.25">
      <c r="D66706"/>
    </row>
    <row r="66707" spans="4:4" x14ac:dyDescent="0.25">
      <c r="D66707"/>
    </row>
    <row r="66708" spans="4:4" x14ac:dyDescent="0.25">
      <c r="D66708"/>
    </row>
    <row r="66709" spans="4:4" x14ac:dyDescent="0.25">
      <c r="D66709"/>
    </row>
    <row r="66710" spans="4:4" x14ac:dyDescent="0.25">
      <c r="D66710"/>
    </row>
    <row r="66711" spans="4:4" x14ac:dyDescent="0.25">
      <c r="D66711"/>
    </row>
    <row r="66712" spans="4:4" x14ac:dyDescent="0.25">
      <c r="D66712"/>
    </row>
    <row r="66713" spans="4:4" x14ac:dyDescent="0.25">
      <c r="D66713"/>
    </row>
    <row r="66714" spans="4:4" x14ac:dyDescent="0.25">
      <c r="D66714"/>
    </row>
    <row r="66715" spans="4:4" x14ac:dyDescent="0.25">
      <c r="D66715"/>
    </row>
    <row r="66716" spans="4:4" x14ac:dyDescent="0.25">
      <c r="D66716"/>
    </row>
    <row r="66717" spans="4:4" x14ac:dyDescent="0.25">
      <c r="D66717"/>
    </row>
    <row r="66718" spans="4:4" x14ac:dyDescent="0.25">
      <c r="D66718"/>
    </row>
    <row r="66719" spans="4:4" x14ac:dyDescent="0.25">
      <c r="D66719"/>
    </row>
    <row r="66720" spans="4:4" x14ac:dyDescent="0.25">
      <c r="D66720"/>
    </row>
    <row r="66721" spans="4:4" x14ac:dyDescent="0.25">
      <c r="D66721"/>
    </row>
    <row r="66722" spans="4:4" x14ac:dyDescent="0.25">
      <c r="D66722"/>
    </row>
    <row r="66723" spans="4:4" x14ac:dyDescent="0.25">
      <c r="D66723"/>
    </row>
    <row r="66724" spans="4:4" x14ac:dyDescent="0.25">
      <c r="D66724"/>
    </row>
    <row r="66725" spans="4:4" x14ac:dyDescent="0.25">
      <c r="D66725"/>
    </row>
    <row r="66726" spans="4:4" x14ac:dyDescent="0.25">
      <c r="D66726"/>
    </row>
    <row r="66727" spans="4:4" x14ac:dyDescent="0.25">
      <c r="D66727"/>
    </row>
    <row r="66728" spans="4:4" x14ac:dyDescent="0.25">
      <c r="D66728"/>
    </row>
    <row r="66729" spans="4:4" x14ac:dyDescent="0.25">
      <c r="D66729"/>
    </row>
    <row r="66730" spans="4:4" x14ac:dyDescent="0.25">
      <c r="D66730"/>
    </row>
    <row r="66731" spans="4:4" x14ac:dyDescent="0.25">
      <c r="D66731"/>
    </row>
    <row r="66732" spans="4:4" x14ac:dyDescent="0.25">
      <c r="D66732"/>
    </row>
    <row r="66733" spans="4:4" x14ac:dyDescent="0.25">
      <c r="D66733"/>
    </row>
    <row r="66734" spans="4:4" x14ac:dyDescent="0.25">
      <c r="D66734"/>
    </row>
    <row r="66735" spans="4:4" x14ac:dyDescent="0.25">
      <c r="D66735"/>
    </row>
    <row r="66736" spans="4:4" x14ac:dyDescent="0.25">
      <c r="D66736"/>
    </row>
    <row r="66737" spans="4:4" x14ac:dyDescent="0.25">
      <c r="D66737"/>
    </row>
    <row r="66738" spans="4:4" x14ac:dyDescent="0.25">
      <c r="D66738"/>
    </row>
    <row r="66739" spans="4:4" x14ac:dyDescent="0.25">
      <c r="D66739"/>
    </row>
    <row r="66740" spans="4:4" x14ac:dyDescent="0.25">
      <c r="D66740"/>
    </row>
    <row r="66741" spans="4:4" x14ac:dyDescent="0.25">
      <c r="D66741"/>
    </row>
    <row r="66742" spans="4:4" x14ac:dyDescent="0.25">
      <c r="D66742"/>
    </row>
    <row r="66743" spans="4:4" x14ac:dyDescent="0.25">
      <c r="D66743"/>
    </row>
    <row r="66744" spans="4:4" x14ac:dyDescent="0.25">
      <c r="D66744"/>
    </row>
    <row r="66745" spans="4:4" x14ac:dyDescent="0.25">
      <c r="D66745"/>
    </row>
    <row r="66746" spans="4:4" x14ac:dyDescent="0.25">
      <c r="D66746"/>
    </row>
    <row r="66747" spans="4:4" x14ac:dyDescent="0.25">
      <c r="D66747"/>
    </row>
    <row r="66748" spans="4:4" x14ac:dyDescent="0.25">
      <c r="D66748"/>
    </row>
    <row r="66749" spans="4:4" x14ac:dyDescent="0.25">
      <c r="D66749"/>
    </row>
    <row r="66750" spans="4:4" x14ac:dyDescent="0.25">
      <c r="D66750"/>
    </row>
    <row r="66751" spans="4:4" x14ac:dyDescent="0.25">
      <c r="D66751"/>
    </row>
    <row r="66752" spans="4:4" x14ac:dyDescent="0.25">
      <c r="D66752"/>
    </row>
    <row r="66753" spans="4:4" x14ac:dyDescent="0.25">
      <c r="D66753"/>
    </row>
    <row r="66754" spans="4:4" x14ac:dyDescent="0.25">
      <c r="D66754"/>
    </row>
    <row r="66755" spans="4:4" x14ac:dyDescent="0.25">
      <c r="D66755"/>
    </row>
    <row r="66756" spans="4:4" x14ac:dyDescent="0.25">
      <c r="D66756"/>
    </row>
    <row r="66757" spans="4:4" x14ac:dyDescent="0.25">
      <c r="D66757"/>
    </row>
    <row r="66758" spans="4:4" x14ac:dyDescent="0.25">
      <c r="D66758"/>
    </row>
    <row r="66759" spans="4:4" x14ac:dyDescent="0.25">
      <c r="D66759"/>
    </row>
    <row r="66760" spans="4:4" x14ac:dyDescent="0.25">
      <c r="D66760"/>
    </row>
    <row r="66761" spans="4:4" x14ac:dyDescent="0.25">
      <c r="D66761"/>
    </row>
    <row r="66762" spans="4:4" x14ac:dyDescent="0.25">
      <c r="D66762"/>
    </row>
    <row r="66763" spans="4:4" x14ac:dyDescent="0.25">
      <c r="D66763"/>
    </row>
    <row r="66764" spans="4:4" x14ac:dyDescent="0.25">
      <c r="D66764"/>
    </row>
    <row r="66765" spans="4:4" x14ac:dyDescent="0.25">
      <c r="D66765"/>
    </row>
    <row r="66766" spans="4:4" x14ac:dyDescent="0.25">
      <c r="D66766"/>
    </row>
    <row r="66767" spans="4:4" x14ac:dyDescent="0.25">
      <c r="D66767"/>
    </row>
    <row r="66768" spans="4:4" x14ac:dyDescent="0.25">
      <c r="D66768"/>
    </row>
    <row r="66769" spans="4:4" x14ac:dyDescent="0.25">
      <c r="D66769"/>
    </row>
    <row r="66770" spans="4:4" x14ac:dyDescent="0.25">
      <c r="D66770"/>
    </row>
    <row r="66771" spans="4:4" x14ac:dyDescent="0.25">
      <c r="D66771"/>
    </row>
    <row r="66772" spans="4:4" x14ac:dyDescent="0.25">
      <c r="D66772"/>
    </row>
    <row r="66773" spans="4:4" x14ac:dyDescent="0.25">
      <c r="D66773"/>
    </row>
    <row r="66774" spans="4:4" x14ac:dyDescent="0.25">
      <c r="D66774"/>
    </row>
    <row r="66775" spans="4:4" x14ac:dyDescent="0.25">
      <c r="D66775"/>
    </row>
    <row r="66776" spans="4:4" x14ac:dyDescent="0.25">
      <c r="D66776"/>
    </row>
    <row r="66777" spans="4:4" x14ac:dyDescent="0.25">
      <c r="D66777"/>
    </row>
    <row r="66778" spans="4:4" x14ac:dyDescent="0.25">
      <c r="D66778"/>
    </row>
    <row r="66779" spans="4:4" x14ac:dyDescent="0.25">
      <c r="D66779"/>
    </row>
    <row r="66780" spans="4:4" x14ac:dyDescent="0.25">
      <c r="D66780"/>
    </row>
    <row r="66781" spans="4:4" x14ac:dyDescent="0.25">
      <c r="D66781"/>
    </row>
    <row r="66782" spans="4:4" x14ac:dyDescent="0.25">
      <c r="D66782"/>
    </row>
    <row r="66783" spans="4:4" x14ac:dyDescent="0.25">
      <c r="D66783"/>
    </row>
    <row r="66784" spans="4:4" x14ac:dyDescent="0.25">
      <c r="D66784"/>
    </row>
    <row r="66785" spans="4:4" x14ac:dyDescent="0.25">
      <c r="D66785"/>
    </row>
    <row r="66786" spans="4:4" x14ac:dyDescent="0.25">
      <c r="D66786"/>
    </row>
    <row r="66787" spans="4:4" x14ac:dyDescent="0.25">
      <c r="D66787"/>
    </row>
    <row r="66788" spans="4:4" x14ac:dyDescent="0.25">
      <c r="D66788"/>
    </row>
    <row r="66789" spans="4:4" x14ac:dyDescent="0.25">
      <c r="D66789"/>
    </row>
    <row r="66790" spans="4:4" x14ac:dyDescent="0.25">
      <c r="D66790"/>
    </row>
    <row r="66791" spans="4:4" x14ac:dyDescent="0.25">
      <c r="D66791"/>
    </row>
    <row r="66792" spans="4:4" x14ac:dyDescent="0.25">
      <c r="D66792"/>
    </row>
    <row r="66793" spans="4:4" x14ac:dyDescent="0.25">
      <c r="D66793"/>
    </row>
    <row r="66794" spans="4:4" x14ac:dyDescent="0.25">
      <c r="D66794"/>
    </row>
    <row r="66795" spans="4:4" x14ac:dyDescent="0.25">
      <c r="D66795"/>
    </row>
    <row r="66796" spans="4:4" x14ac:dyDescent="0.25">
      <c r="D66796"/>
    </row>
    <row r="66797" spans="4:4" x14ac:dyDescent="0.25">
      <c r="D66797"/>
    </row>
    <row r="66798" spans="4:4" x14ac:dyDescent="0.25">
      <c r="D66798"/>
    </row>
    <row r="66799" spans="4:4" x14ac:dyDescent="0.25">
      <c r="D66799"/>
    </row>
    <row r="66800" spans="4:4" x14ac:dyDescent="0.25">
      <c r="D66800"/>
    </row>
    <row r="66801" spans="4:4" x14ac:dyDescent="0.25">
      <c r="D66801"/>
    </row>
    <row r="66802" spans="4:4" x14ac:dyDescent="0.25">
      <c r="D66802"/>
    </row>
    <row r="66803" spans="4:4" x14ac:dyDescent="0.25">
      <c r="D66803"/>
    </row>
    <row r="66804" spans="4:4" x14ac:dyDescent="0.25">
      <c r="D66804"/>
    </row>
    <row r="66805" spans="4:4" x14ac:dyDescent="0.25">
      <c r="D66805"/>
    </row>
    <row r="66806" spans="4:4" x14ac:dyDescent="0.25">
      <c r="D66806"/>
    </row>
    <row r="66807" spans="4:4" x14ac:dyDescent="0.25">
      <c r="D66807"/>
    </row>
    <row r="66808" spans="4:4" x14ac:dyDescent="0.25">
      <c r="D66808"/>
    </row>
    <row r="66809" spans="4:4" x14ac:dyDescent="0.25">
      <c r="D66809"/>
    </row>
    <row r="66810" spans="4:4" x14ac:dyDescent="0.25">
      <c r="D66810"/>
    </row>
    <row r="66811" spans="4:4" x14ac:dyDescent="0.25">
      <c r="D66811"/>
    </row>
    <row r="66812" spans="4:4" x14ac:dyDescent="0.25">
      <c r="D66812"/>
    </row>
    <row r="66813" spans="4:4" x14ac:dyDescent="0.25">
      <c r="D66813"/>
    </row>
    <row r="66814" spans="4:4" x14ac:dyDescent="0.25">
      <c r="D66814"/>
    </row>
    <row r="66815" spans="4:4" x14ac:dyDescent="0.25">
      <c r="D66815"/>
    </row>
    <row r="66816" spans="4:4" x14ac:dyDescent="0.25">
      <c r="D66816"/>
    </row>
    <row r="66817" spans="4:4" x14ac:dyDescent="0.25">
      <c r="D66817"/>
    </row>
    <row r="66818" spans="4:4" x14ac:dyDescent="0.25">
      <c r="D66818"/>
    </row>
    <row r="66819" spans="4:4" x14ac:dyDescent="0.25">
      <c r="D66819"/>
    </row>
    <row r="66820" spans="4:4" x14ac:dyDescent="0.25">
      <c r="D66820"/>
    </row>
    <row r="66821" spans="4:4" x14ac:dyDescent="0.25">
      <c r="D66821"/>
    </row>
    <row r="66822" spans="4:4" x14ac:dyDescent="0.25">
      <c r="D66822"/>
    </row>
    <row r="66823" spans="4:4" x14ac:dyDescent="0.25">
      <c r="D66823"/>
    </row>
    <row r="66824" spans="4:4" x14ac:dyDescent="0.25">
      <c r="D66824"/>
    </row>
    <row r="66825" spans="4:4" x14ac:dyDescent="0.25">
      <c r="D66825"/>
    </row>
    <row r="66826" spans="4:4" x14ac:dyDescent="0.25">
      <c r="D66826"/>
    </row>
    <row r="66827" spans="4:4" x14ac:dyDescent="0.25">
      <c r="D66827"/>
    </row>
    <row r="66828" spans="4:4" x14ac:dyDescent="0.25">
      <c r="D66828"/>
    </row>
    <row r="66829" spans="4:4" x14ac:dyDescent="0.25">
      <c r="D66829"/>
    </row>
    <row r="66830" spans="4:4" x14ac:dyDescent="0.25">
      <c r="D66830"/>
    </row>
    <row r="66831" spans="4:4" x14ac:dyDescent="0.25">
      <c r="D66831"/>
    </row>
    <row r="66832" spans="4:4" x14ac:dyDescent="0.25">
      <c r="D66832"/>
    </row>
    <row r="66833" spans="4:4" x14ac:dyDescent="0.25">
      <c r="D66833"/>
    </row>
    <row r="66834" spans="4:4" x14ac:dyDescent="0.25">
      <c r="D66834"/>
    </row>
    <row r="66835" spans="4:4" x14ac:dyDescent="0.25">
      <c r="D66835"/>
    </row>
    <row r="66836" spans="4:4" x14ac:dyDescent="0.25">
      <c r="D66836"/>
    </row>
    <row r="66837" spans="4:4" x14ac:dyDescent="0.25">
      <c r="D66837"/>
    </row>
    <row r="66838" spans="4:4" x14ac:dyDescent="0.25">
      <c r="D66838"/>
    </row>
    <row r="66839" spans="4:4" x14ac:dyDescent="0.25">
      <c r="D66839"/>
    </row>
    <row r="66840" spans="4:4" x14ac:dyDescent="0.25">
      <c r="D66840"/>
    </row>
    <row r="66841" spans="4:4" x14ac:dyDescent="0.25">
      <c r="D66841"/>
    </row>
    <row r="66842" spans="4:4" x14ac:dyDescent="0.25">
      <c r="D66842"/>
    </row>
    <row r="66843" spans="4:4" x14ac:dyDescent="0.25">
      <c r="D66843"/>
    </row>
    <row r="66844" spans="4:4" x14ac:dyDescent="0.25">
      <c r="D66844"/>
    </row>
    <row r="66845" spans="4:4" x14ac:dyDescent="0.25">
      <c r="D66845"/>
    </row>
    <row r="66846" spans="4:4" x14ac:dyDescent="0.25">
      <c r="D66846"/>
    </row>
    <row r="66847" spans="4:4" x14ac:dyDescent="0.25">
      <c r="D66847"/>
    </row>
    <row r="66848" spans="4:4" x14ac:dyDescent="0.25">
      <c r="D66848"/>
    </row>
    <row r="66849" spans="4:4" x14ac:dyDescent="0.25">
      <c r="D66849"/>
    </row>
    <row r="66850" spans="4:4" x14ac:dyDescent="0.25">
      <c r="D66850"/>
    </row>
    <row r="66851" spans="4:4" x14ac:dyDescent="0.25">
      <c r="D66851"/>
    </row>
    <row r="66852" spans="4:4" x14ac:dyDescent="0.25">
      <c r="D66852"/>
    </row>
    <row r="66853" spans="4:4" x14ac:dyDescent="0.25">
      <c r="D66853"/>
    </row>
    <row r="66854" spans="4:4" x14ac:dyDescent="0.25">
      <c r="D66854"/>
    </row>
    <row r="66855" spans="4:4" x14ac:dyDescent="0.25">
      <c r="D66855"/>
    </row>
    <row r="66856" spans="4:4" x14ac:dyDescent="0.25">
      <c r="D66856"/>
    </row>
    <row r="66857" spans="4:4" x14ac:dyDescent="0.25">
      <c r="D66857"/>
    </row>
    <row r="66858" spans="4:4" x14ac:dyDescent="0.25">
      <c r="D66858"/>
    </row>
    <row r="66859" spans="4:4" x14ac:dyDescent="0.25">
      <c r="D66859"/>
    </row>
    <row r="66860" spans="4:4" x14ac:dyDescent="0.25">
      <c r="D66860"/>
    </row>
    <row r="66861" spans="4:4" x14ac:dyDescent="0.25">
      <c r="D66861"/>
    </row>
    <row r="66862" spans="4:4" x14ac:dyDescent="0.25">
      <c r="D66862"/>
    </row>
    <row r="66863" spans="4:4" x14ac:dyDescent="0.25">
      <c r="D66863"/>
    </row>
    <row r="66864" spans="4:4" x14ac:dyDescent="0.25">
      <c r="D66864"/>
    </row>
    <row r="66865" spans="4:4" x14ac:dyDescent="0.25">
      <c r="D66865"/>
    </row>
    <row r="66866" spans="4:4" x14ac:dyDescent="0.25">
      <c r="D66866"/>
    </row>
    <row r="66867" spans="4:4" x14ac:dyDescent="0.25">
      <c r="D66867"/>
    </row>
    <row r="66868" spans="4:4" x14ac:dyDescent="0.25">
      <c r="D66868"/>
    </row>
    <row r="66869" spans="4:4" x14ac:dyDescent="0.25">
      <c r="D66869"/>
    </row>
    <row r="66870" spans="4:4" x14ac:dyDescent="0.25">
      <c r="D66870"/>
    </row>
    <row r="66871" spans="4:4" x14ac:dyDescent="0.25">
      <c r="D66871"/>
    </row>
    <row r="66872" spans="4:4" x14ac:dyDescent="0.25">
      <c r="D66872"/>
    </row>
    <row r="66873" spans="4:4" x14ac:dyDescent="0.25">
      <c r="D66873"/>
    </row>
    <row r="66874" spans="4:4" x14ac:dyDescent="0.25">
      <c r="D66874"/>
    </row>
    <row r="66875" spans="4:4" x14ac:dyDescent="0.25">
      <c r="D66875"/>
    </row>
    <row r="66876" spans="4:4" x14ac:dyDescent="0.25">
      <c r="D66876"/>
    </row>
    <row r="66877" spans="4:4" x14ac:dyDescent="0.25">
      <c r="D66877"/>
    </row>
    <row r="66878" spans="4:4" x14ac:dyDescent="0.25">
      <c r="D66878"/>
    </row>
    <row r="66879" spans="4:4" x14ac:dyDescent="0.25">
      <c r="D66879"/>
    </row>
    <row r="66880" spans="4:4" x14ac:dyDescent="0.25">
      <c r="D66880"/>
    </row>
    <row r="66881" spans="4:4" x14ac:dyDescent="0.25">
      <c r="D66881"/>
    </row>
    <row r="66882" spans="4:4" x14ac:dyDescent="0.25">
      <c r="D66882"/>
    </row>
    <row r="66883" spans="4:4" x14ac:dyDescent="0.25">
      <c r="D66883"/>
    </row>
    <row r="66884" spans="4:4" x14ac:dyDescent="0.25">
      <c r="D66884"/>
    </row>
    <row r="66885" spans="4:4" x14ac:dyDescent="0.25">
      <c r="D66885"/>
    </row>
    <row r="66886" spans="4:4" x14ac:dyDescent="0.25">
      <c r="D66886"/>
    </row>
    <row r="66887" spans="4:4" x14ac:dyDescent="0.25">
      <c r="D66887"/>
    </row>
    <row r="66888" spans="4:4" x14ac:dyDescent="0.25">
      <c r="D66888"/>
    </row>
    <row r="66889" spans="4:4" x14ac:dyDescent="0.25">
      <c r="D66889"/>
    </row>
    <row r="66890" spans="4:4" x14ac:dyDescent="0.25">
      <c r="D66890"/>
    </row>
    <row r="66891" spans="4:4" x14ac:dyDescent="0.25">
      <c r="D66891"/>
    </row>
    <row r="66892" spans="4:4" x14ac:dyDescent="0.25">
      <c r="D66892"/>
    </row>
    <row r="66893" spans="4:4" x14ac:dyDescent="0.25">
      <c r="D66893"/>
    </row>
    <row r="66894" spans="4:4" x14ac:dyDescent="0.25">
      <c r="D66894"/>
    </row>
    <row r="66895" spans="4:4" x14ac:dyDescent="0.25">
      <c r="D66895"/>
    </row>
    <row r="66896" spans="4:4" x14ac:dyDescent="0.25">
      <c r="D66896"/>
    </row>
    <row r="66897" spans="4:4" x14ac:dyDescent="0.25">
      <c r="D66897"/>
    </row>
    <row r="66898" spans="4:4" x14ac:dyDescent="0.25">
      <c r="D66898"/>
    </row>
    <row r="66899" spans="4:4" x14ac:dyDescent="0.25">
      <c r="D66899"/>
    </row>
    <row r="66900" spans="4:4" x14ac:dyDescent="0.25">
      <c r="D66900"/>
    </row>
    <row r="66901" spans="4:4" x14ac:dyDescent="0.25">
      <c r="D66901"/>
    </row>
    <row r="66902" spans="4:4" x14ac:dyDescent="0.25">
      <c r="D66902"/>
    </row>
    <row r="66903" spans="4:4" x14ac:dyDescent="0.25">
      <c r="D66903"/>
    </row>
    <row r="66904" spans="4:4" x14ac:dyDescent="0.25">
      <c r="D66904"/>
    </row>
    <row r="66905" spans="4:4" x14ac:dyDescent="0.25">
      <c r="D66905"/>
    </row>
    <row r="66906" spans="4:4" x14ac:dyDescent="0.25">
      <c r="D66906"/>
    </row>
    <row r="66907" spans="4:4" x14ac:dyDescent="0.25">
      <c r="D66907"/>
    </row>
    <row r="66908" spans="4:4" x14ac:dyDescent="0.25">
      <c r="D66908"/>
    </row>
    <row r="66909" spans="4:4" x14ac:dyDescent="0.25">
      <c r="D66909"/>
    </row>
    <row r="66910" spans="4:4" x14ac:dyDescent="0.25">
      <c r="D66910"/>
    </row>
    <row r="66911" spans="4:4" x14ac:dyDescent="0.25">
      <c r="D66911"/>
    </row>
    <row r="66912" spans="4:4" x14ac:dyDescent="0.25">
      <c r="D66912"/>
    </row>
    <row r="66913" spans="4:4" x14ac:dyDescent="0.25">
      <c r="D66913"/>
    </row>
    <row r="66914" spans="4:4" x14ac:dyDescent="0.25">
      <c r="D66914"/>
    </row>
    <row r="66915" spans="4:4" x14ac:dyDescent="0.25">
      <c r="D66915"/>
    </row>
    <row r="66916" spans="4:4" x14ac:dyDescent="0.25">
      <c r="D66916"/>
    </row>
    <row r="66917" spans="4:4" x14ac:dyDescent="0.25">
      <c r="D66917"/>
    </row>
    <row r="66918" spans="4:4" x14ac:dyDescent="0.25">
      <c r="D66918"/>
    </row>
    <row r="66919" spans="4:4" x14ac:dyDescent="0.25">
      <c r="D66919"/>
    </row>
    <row r="66920" spans="4:4" x14ac:dyDescent="0.25">
      <c r="D66920"/>
    </row>
    <row r="66921" spans="4:4" x14ac:dyDescent="0.25">
      <c r="D66921"/>
    </row>
    <row r="66922" spans="4:4" x14ac:dyDescent="0.25">
      <c r="D66922"/>
    </row>
    <row r="66923" spans="4:4" x14ac:dyDescent="0.25">
      <c r="D66923"/>
    </row>
    <row r="66924" spans="4:4" x14ac:dyDescent="0.25">
      <c r="D66924"/>
    </row>
    <row r="66925" spans="4:4" x14ac:dyDescent="0.25">
      <c r="D66925"/>
    </row>
    <row r="66926" spans="4:4" x14ac:dyDescent="0.25">
      <c r="D66926"/>
    </row>
    <row r="66927" spans="4:4" x14ac:dyDescent="0.25">
      <c r="D66927"/>
    </row>
    <row r="66928" spans="4:4" x14ac:dyDescent="0.25">
      <c r="D66928"/>
    </row>
    <row r="66929" spans="4:4" x14ac:dyDescent="0.25">
      <c r="D66929"/>
    </row>
    <row r="66930" spans="4:4" x14ac:dyDescent="0.25">
      <c r="D66930"/>
    </row>
    <row r="66931" spans="4:4" x14ac:dyDescent="0.25">
      <c r="D66931"/>
    </row>
    <row r="66932" spans="4:4" x14ac:dyDescent="0.25">
      <c r="D66932"/>
    </row>
    <row r="66933" spans="4:4" x14ac:dyDescent="0.25">
      <c r="D66933"/>
    </row>
    <row r="66934" spans="4:4" x14ac:dyDescent="0.25">
      <c r="D66934"/>
    </row>
    <row r="66935" spans="4:4" x14ac:dyDescent="0.25">
      <c r="D66935"/>
    </row>
    <row r="66936" spans="4:4" x14ac:dyDescent="0.25">
      <c r="D66936"/>
    </row>
    <row r="66937" spans="4:4" x14ac:dyDescent="0.25">
      <c r="D66937"/>
    </row>
    <row r="66938" spans="4:4" x14ac:dyDescent="0.25">
      <c r="D66938"/>
    </row>
    <row r="66939" spans="4:4" x14ac:dyDescent="0.25">
      <c r="D66939"/>
    </row>
    <row r="66940" spans="4:4" x14ac:dyDescent="0.25">
      <c r="D66940"/>
    </row>
    <row r="66941" spans="4:4" x14ac:dyDescent="0.25">
      <c r="D66941"/>
    </row>
    <row r="66942" spans="4:4" x14ac:dyDescent="0.25">
      <c r="D66942"/>
    </row>
    <row r="66943" spans="4:4" x14ac:dyDescent="0.25">
      <c r="D66943"/>
    </row>
    <row r="66944" spans="4:4" x14ac:dyDescent="0.25">
      <c r="D66944"/>
    </row>
    <row r="66945" spans="4:4" x14ac:dyDescent="0.25">
      <c r="D66945"/>
    </row>
    <row r="66946" spans="4:4" x14ac:dyDescent="0.25">
      <c r="D66946"/>
    </row>
    <row r="66947" spans="4:4" x14ac:dyDescent="0.25">
      <c r="D66947"/>
    </row>
    <row r="66948" spans="4:4" x14ac:dyDescent="0.25">
      <c r="D66948"/>
    </row>
    <row r="66949" spans="4:4" x14ac:dyDescent="0.25">
      <c r="D66949"/>
    </row>
    <row r="66950" spans="4:4" x14ac:dyDescent="0.25">
      <c r="D66950"/>
    </row>
    <row r="66951" spans="4:4" x14ac:dyDescent="0.25">
      <c r="D66951"/>
    </row>
    <row r="66952" spans="4:4" x14ac:dyDescent="0.25">
      <c r="D66952"/>
    </row>
    <row r="66953" spans="4:4" x14ac:dyDescent="0.25">
      <c r="D66953"/>
    </row>
    <row r="66954" spans="4:4" x14ac:dyDescent="0.25">
      <c r="D66954"/>
    </row>
    <row r="66955" spans="4:4" x14ac:dyDescent="0.25">
      <c r="D66955"/>
    </row>
    <row r="66956" spans="4:4" x14ac:dyDescent="0.25">
      <c r="D66956"/>
    </row>
    <row r="66957" spans="4:4" x14ac:dyDescent="0.25">
      <c r="D66957"/>
    </row>
    <row r="66958" spans="4:4" x14ac:dyDescent="0.25">
      <c r="D66958"/>
    </row>
    <row r="66959" spans="4:4" x14ac:dyDescent="0.25">
      <c r="D66959"/>
    </row>
    <row r="66960" spans="4:4" x14ac:dyDescent="0.25">
      <c r="D66960"/>
    </row>
    <row r="66961" spans="4:4" x14ac:dyDescent="0.25">
      <c r="D66961"/>
    </row>
    <row r="66962" spans="4:4" x14ac:dyDescent="0.25">
      <c r="D66962"/>
    </row>
    <row r="66963" spans="4:4" x14ac:dyDescent="0.25">
      <c r="D66963"/>
    </row>
    <row r="66964" spans="4:4" x14ac:dyDescent="0.25">
      <c r="D66964"/>
    </row>
    <row r="66965" spans="4:4" x14ac:dyDescent="0.25">
      <c r="D66965"/>
    </row>
    <row r="66966" spans="4:4" x14ac:dyDescent="0.25">
      <c r="D66966"/>
    </row>
    <row r="66967" spans="4:4" x14ac:dyDescent="0.25">
      <c r="D66967"/>
    </row>
    <row r="66968" spans="4:4" x14ac:dyDescent="0.25">
      <c r="D66968"/>
    </row>
    <row r="66969" spans="4:4" x14ac:dyDescent="0.25">
      <c r="D66969"/>
    </row>
    <row r="66970" spans="4:4" x14ac:dyDescent="0.25">
      <c r="D66970"/>
    </row>
    <row r="66971" spans="4:4" x14ac:dyDescent="0.25">
      <c r="D66971"/>
    </row>
    <row r="66972" spans="4:4" x14ac:dyDescent="0.25">
      <c r="D66972"/>
    </row>
    <row r="66973" spans="4:4" x14ac:dyDescent="0.25">
      <c r="D66973"/>
    </row>
    <row r="66974" spans="4:4" x14ac:dyDescent="0.25">
      <c r="D66974"/>
    </row>
    <row r="66975" spans="4:4" x14ac:dyDescent="0.25">
      <c r="D66975"/>
    </row>
    <row r="66976" spans="4:4" x14ac:dyDescent="0.25">
      <c r="D66976"/>
    </row>
    <row r="66977" spans="4:4" x14ac:dyDescent="0.25">
      <c r="D66977"/>
    </row>
    <row r="66978" spans="4:4" x14ac:dyDescent="0.25">
      <c r="D66978"/>
    </row>
    <row r="66979" spans="4:4" x14ac:dyDescent="0.25">
      <c r="D66979"/>
    </row>
    <row r="66980" spans="4:4" x14ac:dyDescent="0.25">
      <c r="D66980"/>
    </row>
    <row r="66981" spans="4:4" x14ac:dyDescent="0.25">
      <c r="D66981"/>
    </row>
    <row r="66982" spans="4:4" x14ac:dyDescent="0.25">
      <c r="D66982"/>
    </row>
    <row r="66983" spans="4:4" x14ac:dyDescent="0.25">
      <c r="D66983"/>
    </row>
    <row r="66984" spans="4:4" x14ac:dyDescent="0.25">
      <c r="D66984"/>
    </row>
    <row r="66985" spans="4:4" x14ac:dyDescent="0.25">
      <c r="D66985"/>
    </row>
    <row r="66986" spans="4:4" x14ac:dyDescent="0.25">
      <c r="D66986"/>
    </row>
    <row r="66987" spans="4:4" x14ac:dyDescent="0.25">
      <c r="D66987"/>
    </row>
    <row r="66988" spans="4:4" x14ac:dyDescent="0.25">
      <c r="D66988"/>
    </row>
    <row r="66989" spans="4:4" x14ac:dyDescent="0.25">
      <c r="D66989"/>
    </row>
    <row r="66990" spans="4:4" x14ac:dyDescent="0.25">
      <c r="D66990"/>
    </row>
    <row r="66991" spans="4:4" x14ac:dyDescent="0.25">
      <c r="D66991"/>
    </row>
    <row r="66992" spans="4:4" x14ac:dyDescent="0.25">
      <c r="D66992"/>
    </row>
    <row r="66993" spans="4:4" x14ac:dyDescent="0.25">
      <c r="D66993"/>
    </row>
    <row r="66994" spans="4:4" x14ac:dyDescent="0.25">
      <c r="D66994"/>
    </row>
    <row r="66995" spans="4:4" x14ac:dyDescent="0.25">
      <c r="D66995"/>
    </row>
    <row r="66996" spans="4:4" x14ac:dyDescent="0.25">
      <c r="D66996"/>
    </row>
    <row r="66997" spans="4:4" x14ac:dyDescent="0.25">
      <c r="D66997"/>
    </row>
    <row r="66998" spans="4:4" x14ac:dyDescent="0.25">
      <c r="D66998"/>
    </row>
    <row r="66999" spans="4:4" x14ac:dyDescent="0.25">
      <c r="D66999"/>
    </row>
    <row r="67000" spans="4:4" x14ac:dyDescent="0.25">
      <c r="D67000"/>
    </row>
    <row r="67001" spans="4:4" x14ac:dyDescent="0.25">
      <c r="D67001"/>
    </row>
    <row r="67002" spans="4:4" x14ac:dyDescent="0.25">
      <c r="D67002"/>
    </row>
    <row r="67003" spans="4:4" x14ac:dyDescent="0.25">
      <c r="D67003"/>
    </row>
    <row r="67004" spans="4:4" x14ac:dyDescent="0.25">
      <c r="D67004"/>
    </row>
    <row r="67005" spans="4:4" x14ac:dyDescent="0.25">
      <c r="D67005"/>
    </row>
    <row r="67006" spans="4:4" x14ac:dyDescent="0.25">
      <c r="D67006"/>
    </row>
    <row r="67007" spans="4:4" x14ac:dyDescent="0.25">
      <c r="D67007"/>
    </row>
    <row r="67008" spans="4:4" x14ac:dyDescent="0.25">
      <c r="D67008"/>
    </row>
    <row r="67009" spans="4:4" x14ac:dyDescent="0.25">
      <c r="D67009"/>
    </row>
    <row r="67010" spans="4:4" x14ac:dyDescent="0.25">
      <c r="D67010"/>
    </row>
    <row r="67011" spans="4:4" x14ac:dyDescent="0.25">
      <c r="D67011"/>
    </row>
    <row r="67012" spans="4:4" x14ac:dyDescent="0.25">
      <c r="D67012"/>
    </row>
    <row r="67013" spans="4:4" x14ac:dyDescent="0.25">
      <c r="D67013"/>
    </row>
    <row r="67014" spans="4:4" x14ac:dyDescent="0.25">
      <c r="D67014"/>
    </row>
    <row r="67015" spans="4:4" x14ac:dyDescent="0.25">
      <c r="D67015"/>
    </row>
    <row r="67016" spans="4:4" x14ac:dyDescent="0.25">
      <c r="D67016"/>
    </row>
    <row r="67017" spans="4:4" x14ac:dyDescent="0.25">
      <c r="D67017"/>
    </row>
    <row r="67018" spans="4:4" x14ac:dyDescent="0.25">
      <c r="D67018"/>
    </row>
    <row r="67019" spans="4:4" x14ac:dyDescent="0.25">
      <c r="D67019"/>
    </row>
    <row r="67020" spans="4:4" x14ac:dyDescent="0.25">
      <c r="D67020"/>
    </row>
    <row r="67021" spans="4:4" x14ac:dyDescent="0.25">
      <c r="D67021"/>
    </row>
    <row r="67022" spans="4:4" x14ac:dyDescent="0.25">
      <c r="D67022"/>
    </row>
    <row r="67023" spans="4:4" x14ac:dyDescent="0.25">
      <c r="D67023"/>
    </row>
    <row r="67024" spans="4:4" x14ac:dyDescent="0.25">
      <c r="D67024"/>
    </row>
    <row r="67025" spans="4:4" x14ac:dyDescent="0.25">
      <c r="D67025"/>
    </row>
    <row r="67026" spans="4:4" x14ac:dyDescent="0.25">
      <c r="D67026"/>
    </row>
    <row r="67027" spans="4:4" x14ac:dyDescent="0.25">
      <c r="D67027"/>
    </row>
    <row r="67028" spans="4:4" x14ac:dyDescent="0.25">
      <c r="D67028"/>
    </row>
    <row r="67029" spans="4:4" x14ac:dyDescent="0.25">
      <c r="D67029"/>
    </row>
    <row r="67030" spans="4:4" x14ac:dyDescent="0.25">
      <c r="D67030"/>
    </row>
    <row r="67031" spans="4:4" x14ac:dyDescent="0.25">
      <c r="D67031"/>
    </row>
    <row r="67032" spans="4:4" x14ac:dyDescent="0.25">
      <c r="D67032"/>
    </row>
    <row r="67033" spans="4:4" x14ac:dyDescent="0.25">
      <c r="D67033"/>
    </row>
    <row r="67034" spans="4:4" x14ac:dyDescent="0.25">
      <c r="D67034"/>
    </row>
    <row r="67035" spans="4:4" x14ac:dyDescent="0.25">
      <c r="D67035"/>
    </row>
    <row r="67036" spans="4:4" x14ac:dyDescent="0.25">
      <c r="D67036"/>
    </row>
    <row r="67037" spans="4:4" x14ac:dyDescent="0.25">
      <c r="D67037"/>
    </row>
    <row r="67038" spans="4:4" x14ac:dyDescent="0.25">
      <c r="D67038"/>
    </row>
    <row r="67039" spans="4:4" x14ac:dyDescent="0.25">
      <c r="D67039"/>
    </row>
    <row r="67040" spans="4:4" x14ac:dyDescent="0.25">
      <c r="D67040"/>
    </row>
    <row r="67041" spans="4:4" x14ac:dyDescent="0.25">
      <c r="D67041"/>
    </row>
    <row r="67042" spans="4:4" x14ac:dyDescent="0.25">
      <c r="D67042"/>
    </row>
    <row r="67043" spans="4:4" x14ac:dyDescent="0.25">
      <c r="D67043"/>
    </row>
    <row r="67044" spans="4:4" x14ac:dyDescent="0.25">
      <c r="D67044"/>
    </row>
    <row r="67045" spans="4:4" x14ac:dyDescent="0.25">
      <c r="D67045"/>
    </row>
    <row r="67046" spans="4:4" x14ac:dyDescent="0.25">
      <c r="D67046"/>
    </row>
    <row r="67047" spans="4:4" x14ac:dyDescent="0.25">
      <c r="D67047"/>
    </row>
    <row r="67048" spans="4:4" x14ac:dyDescent="0.25">
      <c r="D67048"/>
    </row>
    <row r="67049" spans="4:4" x14ac:dyDescent="0.25">
      <c r="D67049"/>
    </row>
    <row r="67050" spans="4:4" x14ac:dyDescent="0.25">
      <c r="D67050"/>
    </row>
    <row r="67051" spans="4:4" x14ac:dyDescent="0.25">
      <c r="D67051"/>
    </row>
    <row r="67052" spans="4:4" x14ac:dyDescent="0.25">
      <c r="D67052"/>
    </row>
    <row r="67053" spans="4:4" x14ac:dyDescent="0.25">
      <c r="D67053"/>
    </row>
    <row r="67054" spans="4:4" x14ac:dyDescent="0.25">
      <c r="D67054"/>
    </row>
    <row r="67055" spans="4:4" x14ac:dyDescent="0.25">
      <c r="D67055"/>
    </row>
    <row r="67056" spans="4:4" x14ac:dyDescent="0.25">
      <c r="D67056"/>
    </row>
    <row r="67057" spans="4:4" x14ac:dyDescent="0.25">
      <c r="D67057"/>
    </row>
    <row r="67058" spans="4:4" x14ac:dyDescent="0.25">
      <c r="D67058"/>
    </row>
    <row r="67059" spans="4:4" x14ac:dyDescent="0.25">
      <c r="D67059"/>
    </row>
    <row r="67060" spans="4:4" x14ac:dyDescent="0.25">
      <c r="D67060"/>
    </row>
    <row r="67061" spans="4:4" x14ac:dyDescent="0.25">
      <c r="D67061"/>
    </row>
    <row r="67062" spans="4:4" x14ac:dyDescent="0.25">
      <c r="D67062"/>
    </row>
    <row r="67063" spans="4:4" x14ac:dyDescent="0.25">
      <c r="D67063"/>
    </row>
    <row r="67064" spans="4:4" x14ac:dyDescent="0.25">
      <c r="D67064"/>
    </row>
    <row r="67065" spans="4:4" x14ac:dyDescent="0.25">
      <c r="D67065"/>
    </row>
    <row r="67066" spans="4:4" x14ac:dyDescent="0.25">
      <c r="D67066"/>
    </row>
    <row r="67067" spans="4:4" x14ac:dyDescent="0.25">
      <c r="D67067"/>
    </row>
    <row r="67068" spans="4:4" x14ac:dyDescent="0.25">
      <c r="D67068"/>
    </row>
    <row r="67069" spans="4:4" x14ac:dyDescent="0.25">
      <c r="D67069"/>
    </row>
    <row r="67070" spans="4:4" x14ac:dyDescent="0.25">
      <c r="D67070"/>
    </row>
    <row r="67071" spans="4:4" x14ac:dyDescent="0.25">
      <c r="D67071"/>
    </row>
    <row r="67072" spans="4:4" x14ac:dyDescent="0.25">
      <c r="D67072"/>
    </row>
    <row r="67073" spans="4:4" x14ac:dyDescent="0.25">
      <c r="D67073"/>
    </row>
    <row r="67074" spans="4:4" x14ac:dyDescent="0.25">
      <c r="D67074"/>
    </row>
    <row r="67075" spans="4:4" x14ac:dyDescent="0.25">
      <c r="D67075"/>
    </row>
    <row r="67076" spans="4:4" x14ac:dyDescent="0.25">
      <c r="D67076"/>
    </row>
    <row r="67077" spans="4:4" x14ac:dyDescent="0.25">
      <c r="D67077"/>
    </row>
    <row r="67078" spans="4:4" x14ac:dyDescent="0.25">
      <c r="D67078"/>
    </row>
    <row r="67079" spans="4:4" x14ac:dyDescent="0.25">
      <c r="D67079"/>
    </row>
    <row r="67080" spans="4:4" x14ac:dyDescent="0.25">
      <c r="D67080"/>
    </row>
    <row r="67081" spans="4:4" x14ac:dyDescent="0.25">
      <c r="D67081"/>
    </row>
    <row r="67082" spans="4:4" x14ac:dyDescent="0.25">
      <c r="D67082"/>
    </row>
    <row r="67083" spans="4:4" x14ac:dyDescent="0.25">
      <c r="D67083"/>
    </row>
    <row r="67084" spans="4:4" x14ac:dyDescent="0.25">
      <c r="D67084"/>
    </row>
    <row r="67085" spans="4:4" x14ac:dyDescent="0.25">
      <c r="D67085"/>
    </row>
    <row r="67086" spans="4:4" x14ac:dyDescent="0.25">
      <c r="D67086"/>
    </row>
    <row r="67087" spans="4:4" x14ac:dyDescent="0.25">
      <c r="D67087"/>
    </row>
    <row r="67088" spans="4:4" x14ac:dyDescent="0.25">
      <c r="D67088"/>
    </row>
    <row r="67089" spans="4:4" x14ac:dyDescent="0.25">
      <c r="D67089"/>
    </row>
    <row r="67090" spans="4:4" x14ac:dyDescent="0.25">
      <c r="D67090"/>
    </row>
    <row r="67091" spans="4:4" x14ac:dyDescent="0.25">
      <c r="D67091"/>
    </row>
    <row r="67092" spans="4:4" x14ac:dyDescent="0.25">
      <c r="D67092"/>
    </row>
    <row r="67093" spans="4:4" x14ac:dyDescent="0.25">
      <c r="D67093"/>
    </row>
    <row r="67094" spans="4:4" x14ac:dyDescent="0.25">
      <c r="D67094"/>
    </row>
    <row r="67095" spans="4:4" x14ac:dyDescent="0.25">
      <c r="D67095"/>
    </row>
    <row r="67096" spans="4:4" x14ac:dyDescent="0.25">
      <c r="D67096"/>
    </row>
    <row r="67097" spans="4:4" x14ac:dyDescent="0.25">
      <c r="D67097"/>
    </row>
    <row r="67098" spans="4:4" x14ac:dyDescent="0.25">
      <c r="D67098"/>
    </row>
    <row r="67099" spans="4:4" x14ac:dyDescent="0.25">
      <c r="D67099"/>
    </row>
    <row r="67100" spans="4:4" x14ac:dyDescent="0.25">
      <c r="D67100"/>
    </row>
    <row r="67101" spans="4:4" x14ac:dyDescent="0.25">
      <c r="D67101"/>
    </row>
    <row r="67102" spans="4:4" x14ac:dyDescent="0.25">
      <c r="D67102"/>
    </row>
    <row r="67103" spans="4:4" x14ac:dyDescent="0.25">
      <c r="D67103"/>
    </row>
    <row r="67104" spans="4:4" x14ac:dyDescent="0.25">
      <c r="D67104"/>
    </row>
    <row r="67105" spans="4:4" x14ac:dyDescent="0.25">
      <c r="D67105"/>
    </row>
    <row r="67106" spans="4:4" x14ac:dyDescent="0.25">
      <c r="D67106"/>
    </row>
    <row r="67107" spans="4:4" x14ac:dyDescent="0.25">
      <c r="D67107"/>
    </row>
    <row r="67108" spans="4:4" x14ac:dyDescent="0.25">
      <c r="D67108"/>
    </row>
    <row r="67109" spans="4:4" x14ac:dyDescent="0.25">
      <c r="D67109"/>
    </row>
    <row r="67110" spans="4:4" x14ac:dyDescent="0.25">
      <c r="D67110"/>
    </row>
    <row r="67111" spans="4:4" x14ac:dyDescent="0.25">
      <c r="D67111"/>
    </row>
    <row r="67112" spans="4:4" x14ac:dyDescent="0.25">
      <c r="D67112"/>
    </row>
    <row r="67113" spans="4:4" x14ac:dyDescent="0.25">
      <c r="D67113"/>
    </row>
    <row r="67114" spans="4:4" x14ac:dyDescent="0.25">
      <c r="D67114"/>
    </row>
    <row r="67115" spans="4:4" x14ac:dyDescent="0.25">
      <c r="D67115"/>
    </row>
    <row r="67116" spans="4:4" x14ac:dyDescent="0.25">
      <c r="D67116"/>
    </row>
    <row r="67117" spans="4:4" x14ac:dyDescent="0.25">
      <c r="D67117"/>
    </row>
    <row r="67118" spans="4:4" x14ac:dyDescent="0.25">
      <c r="D67118"/>
    </row>
    <row r="67119" spans="4:4" x14ac:dyDescent="0.25">
      <c r="D67119"/>
    </row>
    <row r="67120" spans="4:4" x14ac:dyDescent="0.25">
      <c r="D67120"/>
    </row>
    <row r="67121" spans="4:4" x14ac:dyDescent="0.25">
      <c r="D67121"/>
    </row>
    <row r="67122" spans="4:4" x14ac:dyDescent="0.25">
      <c r="D67122"/>
    </row>
    <row r="67123" spans="4:4" x14ac:dyDescent="0.25">
      <c r="D67123"/>
    </row>
    <row r="67124" spans="4:4" x14ac:dyDescent="0.25">
      <c r="D67124"/>
    </row>
    <row r="67125" spans="4:4" x14ac:dyDescent="0.25">
      <c r="D67125"/>
    </row>
    <row r="67126" spans="4:4" x14ac:dyDescent="0.25">
      <c r="D67126"/>
    </row>
    <row r="67127" spans="4:4" x14ac:dyDescent="0.25">
      <c r="D67127"/>
    </row>
    <row r="67128" spans="4:4" x14ac:dyDescent="0.25">
      <c r="D67128"/>
    </row>
    <row r="67129" spans="4:4" x14ac:dyDescent="0.25">
      <c r="D67129"/>
    </row>
    <row r="67130" spans="4:4" x14ac:dyDescent="0.25">
      <c r="D67130"/>
    </row>
    <row r="67131" spans="4:4" x14ac:dyDescent="0.25">
      <c r="D67131"/>
    </row>
    <row r="67132" spans="4:4" x14ac:dyDescent="0.25">
      <c r="D67132"/>
    </row>
    <row r="67133" spans="4:4" x14ac:dyDescent="0.25">
      <c r="D67133"/>
    </row>
    <row r="67134" spans="4:4" x14ac:dyDescent="0.25">
      <c r="D67134"/>
    </row>
    <row r="67135" spans="4:4" x14ac:dyDescent="0.25">
      <c r="D67135"/>
    </row>
    <row r="67136" spans="4:4" x14ac:dyDescent="0.25">
      <c r="D67136"/>
    </row>
    <row r="67137" spans="4:4" x14ac:dyDescent="0.25">
      <c r="D67137"/>
    </row>
    <row r="67138" spans="4:4" x14ac:dyDescent="0.25">
      <c r="D67138"/>
    </row>
    <row r="67139" spans="4:4" x14ac:dyDescent="0.25">
      <c r="D67139"/>
    </row>
    <row r="67140" spans="4:4" x14ac:dyDescent="0.25">
      <c r="D67140"/>
    </row>
    <row r="67141" spans="4:4" x14ac:dyDescent="0.25">
      <c r="D67141"/>
    </row>
    <row r="67142" spans="4:4" x14ac:dyDescent="0.25">
      <c r="D67142"/>
    </row>
    <row r="67143" spans="4:4" x14ac:dyDescent="0.25">
      <c r="D67143"/>
    </row>
    <row r="67144" spans="4:4" x14ac:dyDescent="0.25">
      <c r="D67144"/>
    </row>
    <row r="67145" spans="4:4" x14ac:dyDescent="0.25">
      <c r="D67145"/>
    </row>
    <row r="67146" spans="4:4" x14ac:dyDescent="0.25">
      <c r="D67146"/>
    </row>
    <row r="67147" spans="4:4" x14ac:dyDescent="0.25">
      <c r="D67147"/>
    </row>
    <row r="67148" spans="4:4" x14ac:dyDescent="0.25">
      <c r="D67148"/>
    </row>
    <row r="67149" spans="4:4" x14ac:dyDescent="0.25">
      <c r="D67149"/>
    </row>
    <row r="67150" spans="4:4" x14ac:dyDescent="0.25">
      <c r="D67150"/>
    </row>
    <row r="67151" spans="4:4" x14ac:dyDescent="0.25">
      <c r="D67151"/>
    </row>
    <row r="67152" spans="4:4" x14ac:dyDescent="0.25">
      <c r="D67152"/>
    </row>
    <row r="67153" spans="4:4" x14ac:dyDescent="0.25">
      <c r="D67153"/>
    </row>
    <row r="67154" spans="4:4" x14ac:dyDescent="0.25">
      <c r="D67154"/>
    </row>
    <row r="67155" spans="4:4" x14ac:dyDescent="0.25">
      <c r="D67155"/>
    </row>
    <row r="67156" spans="4:4" x14ac:dyDescent="0.25">
      <c r="D67156"/>
    </row>
    <row r="67157" spans="4:4" x14ac:dyDescent="0.25">
      <c r="D67157"/>
    </row>
    <row r="67158" spans="4:4" x14ac:dyDescent="0.25">
      <c r="D67158"/>
    </row>
    <row r="67159" spans="4:4" x14ac:dyDescent="0.25">
      <c r="D67159"/>
    </row>
    <row r="67160" spans="4:4" x14ac:dyDescent="0.25">
      <c r="D67160"/>
    </row>
    <row r="67161" spans="4:4" x14ac:dyDescent="0.25">
      <c r="D67161"/>
    </row>
    <row r="67162" spans="4:4" x14ac:dyDescent="0.25">
      <c r="D67162"/>
    </row>
    <row r="67163" spans="4:4" x14ac:dyDescent="0.25">
      <c r="D67163"/>
    </row>
    <row r="67164" spans="4:4" x14ac:dyDescent="0.25">
      <c r="D67164"/>
    </row>
    <row r="67165" spans="4:4" x14ac:dyDescent="0.25">
      <c r="D67165"/>
    </row>
    <row r="67166" spans="4:4" x14ac:dyDescent="0.25">
      <c r="D67166"/>
    </row>
    <row r="67167" spans="4:4" x14ac:dyDescent="0.25">
      <c r="D67167"/>
    </row>
    <row r="67168" spans="4:4" x14ac:dyDescent="0.25">
      <c r="D67168"/>
    </row>
    <row r="67169" spans="4:4" x14ac:dyDescent="0.25">
      <c r="D67169"/>
    </row>
    <row r="67170" spans="4:4" x14ac:dyDescent="0.25">
      <c r="D67170"/>
    </row>
    <row r="67171" spans="4:4" x14ac:dyDescent="0.25">
      <c r="D67171"/>
    </row>
    <row r="67172" spans="4:4" x14ac:dyDescent="0.25">
      <c r="D67172"/>
    </row>
    <row r="67173" spans="4:4" x14ac:dyDescent="0.25">
      <c r="D67173"/>
    </row>
    <row r="67174" spans="4:4" x14ac:dyDescent="0.25">
      <c r="D67174"/>
    </row>
    <row r="67175" spans="4:4" x14ac:dyDescent="0.25">
      <c r="D67175"/>
    </row>
    <row r="67176" spans="4:4" x14ac:dyDescent="0.25">
      <c r="D67176"/>
    </row>
    <row r="67177" spans="4:4" x14ac:dyDescent="0.25">
      <c r="D67177"/>
    </row>
    <row r="67178" spans="4:4" x14ac:dyDescent="0.25">
      <c r="D67178"/>
    </row>
    <row r="67179" spans="4:4" x14ac:dyDescent="0.25">
      <c r="D67179"/>
    </row>
    <row r="67180" spans="4:4" x14ac:dyDescent="0.25">
      <c r="D67180"/>
    </row>
    <row r="67181" spans="4:4" x14ac:dyDescent="0.25">
      <c r="D67181"/>
    </row>
    <row r="67182" spans="4:4" x14ac:dyDescent="0.25">
      <c r="D67182"/>
    </row>
    <row r="67183" spans="4:4" x14ac:dyDescent="0.25">
      <c r="D67183"/>
    </row>
    <row r="67184" spans="4:4" x14ac:dyDescent="0.25">
      <c r="D67184"/>
    </row>
    <row r="67185" spans="4:4" x14ac:dyDescent="0.25">
      <c r="D67185"/>
    </row>
    <row r="67186" spans="4:4" x14ac:dyDescent="0.25">
      <c r="D67186"/>
    </row>
    <row r="67187" spans="4:4" x14ac:dyDescent="0.25">
      <c r="D67187"/>
    </row>
    <row r="67188" spans="4:4" x14ac:dyDescent="0.25">
      <c r="D67188"/>
    </row>
    <row r="67189" spans="4:4" x14ac:dyDescent="0.25">
      <c r="D67189"/>
    </row>
    <row r="67190" spans="4:4" x14ac:dyDescent="0.25">
      <c r="D67190"/>
    </row>
    <row r="67191" spans="4:4" x14ac:dyDescent="0.25">
      <c r="D67191"/>
    </row>
    <row r="67192" spans="4:4" x14ac:dyDescent="0.25">
      <c r="D67192"/>
    </row>
    <row r="67193" spans="4:4" x14ac:dyDescent="0.25">
      <c r="D67193"/>
    </row>
    <row r="67194" spans="4:4" x14ac:dyDescent="0.25">
      <c r="D67194"/>
    </row>
    <row r="67195" spans="4:4" x14ac:dyDescent="0.25">
      <c r="D67195"/>
    </row>
    <row r="67196" spans="4:4" x14ac:dyDescent="0.25">
      <c r="D67196"/>
    </row>
    <row r="67197" spans="4:4" x14ac:dyDescent="0.25">
      <c r="D67197"/>
    </row>
    <row r="67198" spans="4:4" x14ac:dyDescent="0.25">
      <c r="D67198"/>
    </row>
    <row r="67199" spans="4:4" x14ac:dyDescent="0.25">
      <c r="D67199"/>
    </row>
    <row r="67200" spans="4:4" x14ac:dyDescent="0.25">
      <c r="D67200"/>
    </row>
    <row r="67201" spans="4:4" x14ac:dyDescent="0.25">
      <c r="D67201"/>
    </row>
    <row r="67202" spans="4:4" x14ac:dyDescent="0.25">
      <c r="D67202"/>
    </row>
    <row r="67203" spans="4:4" x14ac:dyDescent="0.25">
      <c r="D67203"/>
    </row>
    <row r="67204" spans="4:4" x14ac:dyDescent="0.25">
      <c r="D67204"/>
    </row>
    <row r="67205" spans="4:4" x14ac:dyDescent="0.25">
      <c r="D67205"/>
    </row>
    <row r="67206" spans="4:4" x14ac:dyDescent="0.25">
      <c r="D67206"/>
    </row>
    <row r="67207" spans="4:4" x14ac:dyDescent="0.25">
      <c r="D67207"/>
    </row>
    <row r="67208" spans="4:4" x14ac:dyDescent="0.25">
      <c r="D67208"/>
    </row>
    <row r="67209" spans="4:4" x14ac:dyDescent="0.25">
      <c r="D67209"/>
    </row>
    <row r="67210" spans="4:4" x14ac:dyDescent="0.25">
      <c r="D67210"/>
    </row>
    <row r="67211" spans="4:4" x14ac:dyDescent="0.25">
      <c r="D67211"/>
    </row>
    <row r="67212" spans="4:4" x14ac:dyDescent="0.25">
      <c r="D67212"/>
    </row>
    <row r="67213" spans="4:4" x14ac:dyDescent="0.25">
      <c r="D67213"/>
    </row>
    <row r="67214" spans="4:4" x14ac:dyDescent="0.25">
      <c r="D67214"/>
    </row>
    <row r="67215" spans="4:4" x14ac:dyDescent="0.25">
      <c r="D67215"/>
    </row>
    <row r="67216" spans="4:4" x14ac:dyDescent="0.25">
      <c r="D67216"/>
    </row>
    <row r="67217" spans="4:4" x14ac:dyDescent="0.25">
      <c r="D67217"/>
    </row>
    <row r="67218" spans="4:4" x14ac:dyDescent="0.25">
      <c r="D67218"/>
    </row>
    <row r="67219" spans="4:4" x14ac:dyDescent="0.25">
      <c r="D67219"/>
    </row>
    <row r="67220" spans="4:4" x14ac:dyDescent="0.25">
      <c r="D67220"/>
    </row>
    <row r="67221" spans="4:4" x14ac:dyDescent="0.25">
      <c r="D67221"/>
    </row>
    <row r="67222" spans="4:4" x14ac:dyDescent="0.25">
      <c r="D67222"/>
    </row>
    <row r="67223" spans="4:4" x14ac:dyDescent="0.25">
      <c r="D67223"/>
    </row>
    <row r="67224" spans="4:4" x14ac:dyDescent="0.25">
      <c r="D67224"/>
    </row>
    <row r="67225" spans="4:4" x14ac:dyDescent="0.25">
      <c r="D67225"/>
    </row>
    <row r="67226" spans="4:4" x14ac:dyDescent="0.25">
      <c r="D67226"/>
    </row>
    <row r="67227" spans="4:4" x14ac:dyDescent="0.25">
      <c r="D67227"/>
    </row>
    <row r="67228" spans="4:4" x14ac:dyDescent="0.25">
      <c r="D67228"/>
    </row>
    <row r="67229" spans="4:4" x14ac:dyDescent="0.25">
      <c r="D67229"/>
    </row>
    <row r="67230" spans="4:4" x14ac:dyDescent="0.25">
      <c r="D67230"/>
    </row>
    <row r="67231" spans="4:4" x14ac:dyDescent="0.25">
      <c r="D67231"/>
    </row>
    <row r="67232" spans="4:4" x14ac:dyDescent="0.25">
      <c r="D67232"/>
    </row>
    <row r="67233" spans="4:4" x14ac:dyDescent="0.25">
      <c r="D67233"/>
    </row>
    <row r="67234" spans="4:4" x14ac:dyDescent="0.25">
      <c r="D67234"/>
    </row>
    <row r="67235" spans="4:4" x14ac:dyDescent="0.25">
      <c r="D67235"/>
    </row>
    <row r="67236" spans="4:4" x14ac:dyDescent="0.25">
      <c r="D67236"/>
    </row>
    <row r="67237" spans="4:4" x14ac:dyDescent="0.25">
      <c r="D67237"/>
    </row>
    <row r="67238" spans="4:4" x14ac:dyDescent="0.25">
      <c r="D67238"/>
    </row>
    <row r="67239" spans="4:4" x14ac:dyDescent="0.25">
      <c r="D67239"/>
    </row>
    <row r="67240" spans="4:4" x14ac:dyDescent="0.25">
      <c r="D67240"/>
    </row>
    <row r="67241" spans="4:4" x14ac:dyDescent="0.25">
      <c r="D67241"/>
    </row>
    <row r="67242" spans="4:4" x14ac:dyDescent="0.25">
      <c r="D67242"/>
    </row>
    <row r="67243" spans="4:4" x14ac:dyDescent="0.25">
      <c r="D67243"/>
    </row>
    <row r="67244" spans="4:4" x14ac:dyDescent="0.25">
      <c r="D67244"/>
    </row>
    <row r="67245" spans="4:4" x14ac:dyDescent="0.25">
      <c r="D67245"/>
    </row>
    <row r="67246" spans="4:4" x14ac:dyDescent="0.25">
      <c r="D67246"/>
    </row>
    <row r="67247" spans="4:4" x14ac:dyDescent="0.25">
      <c r="D67247"/>
    </row>
    <row r="67248" spans="4:4" x14ac:dyDescent="0.25">
      <c r="D67248"/>
    </row>
    <row r="67249" spans="4:4" x14ac:dyDescent="0.25">
      <c r="D67249"/>
    </row>
    <row r="67250" spans="4:4" x14ac:dyDescent="0.25">
      <c r="D67250"/>
    </row>
    <row r="67251" spans="4:4" x14ac:dyDescent="0.25">
      <c r="D67251"/>
    </row>
    <row r="67252" spans="4:4" x14ac:dyDescent="0.25">
      <c r="D67252"/>
    </row>
    <row r="67253" spans="4:4" x14ac:dyDescent="0.25">
      <c r="D67253"/>
    </row>
    <row r="67254" spans="4:4" x14ac:dyDescent="0.25">
      <c r="D67254"/>
    </row>
    <row r="67255" spans="4:4" x14ac:dyDescent="0.25">
      <c r="D67255"/>
    </row>
    <row r="67256" spans="4:4" x14ac:dyDescent="0.25">
      <c r="D67256"/>
    </row>
    <row r="67257" spans="4:4" x14ac:dyDescent="0.25">
      <c r="D67257"/>
    </row>
    <row r="67258" spans="4:4" x14ac:dyDescent="0.25">
      <c r="D67258"/>
    </row>
    <row r="67259" spans="4:4" x14ac:dyDescent="0.25">
      <c r="D67259"/>
    </row>
    <row r="67260" spans="4:4" x14ac:dyDescent="0.25">
      <c r="D67260"/>
    </row>
    <row r="67261" spans="4:4" x14ac:dyDescent="0.25">
      <c r="D67261"/>
    </row>
    <row r="67262" spans="4:4" x14ac:dyDescent="0.25">
      <c r="D67262"/>
    </row>
    <row r="67263" spans="4:4" x14ac:dyDescent="0.25">
      <c r="D67263"/>
    </row>
    <row r="67264" spans="4:4" x14ac:dyDescent="0.25">
      <c r="D67264"/>
    </row>
    <row r="67265" spans="4:4" x14ac:dyDescent="0.25">
      <c r="D67265"/>
    </row>
    <row r="67266" spans="4:4" x14ac:dyDescent="0.25">
      <c r="D67266"/>
    </row>
    <row r="67267" spans="4:4" x14ac:dyDescent="0.25">
      <c r="D67267"/>
    </row>
    <row r="67268" spans="4:4" x14ac:dyDescent="0.25">
      <c r="D67268"/>
    </row>
    <row r="67269" spans="4:4" x14ac:dyDescent="0.25">
      <c r="D67269"/>
    </row>
    <row r="67270" spans="4:4" x14ac:dyDescent="0.25">
      <c r="D67270"/>
    </row>
    <row r="67271" spans="4:4" x14ac:dyDescent="0.25">
      <c r="D67271"/>
    </row>
    <row r="67272" spans="4:4" x14ac:dyDescent="0.25">
      <c r="D67272"/>
    </row>
    <row r="67273" spans="4:4" x14ac:dyDescent="0.25">
      <c r="D67273"/>
    </row>
    <row r="67274" spans="4:4" x14ac:dyDescent="0.25">
      <c r="D67274"/>
    </row>
    <row r="67275" spans="4:4" x14ac:dyDescent="0.25">
      <c r="D67275"/>
    </row>
    <row r="67276" spans="4:4" x14ac:dyDescent="0.25">
      <c r="D67276"/>
    </row>
    <row r="67277" spans="4:4" x14ac:dyDescent="0.25">
      <c r="D67277"/>
    </row>
    <row r="67278" spans="4:4" x14ac:dyDescent="0.25">
      <c r="D67278"/>
    </row>
    <row r="67279" spans="4:4" x14ac:dyDescent="0.25">
      <c r="D67279"/>
    </row>
    <row r="67280" spans="4:4" x14ac:dyDescent="0.25">
      <c r="D67280"/>
    </row>
    <row r="67281" spans="4:4" x14ac:dyDescent="0.25">
      <c r="D67281"/>
    </row>
    <row r="67282" spans="4:4" x14ac:dyDescent="0.25">
      <c r="D67282"/>
    </row>
    <row r="67283" spans="4:4" x14ac:dyDescent="0.25">
      <c r="D67283"/>
    </row>
    <row r="67284" spans="4:4" x14ac:dyDescent="0.25">
      <c r="D67284"/>
    </row>
    <row r="67285" spans="4:4" x14ac:dyDescent="0.25">
      <c r="D67285"/>
    </row>
    <row r="67286" spans="4:4" x14ac:dyDescent="0.25">
      <c r="D67286"/>
    </row>
    <row r="67287" spans="4:4" x14ac:dyDescent="0.25">
      <c r="D67287"/>
    </row>
    <row r="67288" spans="4:4" x14ac:dyDescent="0.25">
      <c r="D67288"/>
    </row>
    <row r="67289" spans="4:4" x14ac:dyDescent="0.25">
      <c r="D67289"/>
    </row>
    <row r="67290" spans="4:4" x14ac:dyDescent="0.25">
      <c r="D67290"/>
    </row>
    <row r="67291" spans="4:4" x14ac:dyDescent="0.25">
      <c r="D67291"/>
    </row>
    <row r="67292" spans="4:4" x14ac:dyDescent="0.25">
      <c r="D67292"/>
    </row>
    <row r="67293" spans="4:4" x14ac:dyDescent="0.25">
      <c r="D67293"/>
    </row>
    <row r="67294" spans="4:4" x14ac:dyDescent="0.25">
      <c r="D67294"/>
    </row>
    <row r="67295" spans="4:4" x14ac:dyDescent="0.25">
      <c r="D67295"/>
    </row>
    <row r="67296" spans="4:4" x14ac:dyDescent="0.25">
      <c r="D67296"/>
    </row>
    <row r="67297" spans="4:4" x14ac:dyDescent="0.25">
      <c r="D67297"/>
    </row>
    <row r="67298" spans="4:4" x14ac:dyDescent="0.25">
      <c r="D67298"/>
    </row>
    <row r="67299" spans="4:4" x14ac:dyDescent="0.25">
      <c r="D67299"/>
    </row>
    <row r="67300" spans="4:4" x14ac:dyDescent="0.25">
      <c r="D67300"/>
    </row>
    <row r="67301" spans="4:4" x14ac:dyDescent="0.25">
      <c r="D67301"/>
    </row>
    <row r="67302" spans="4:4" x14ac:dyDescent="0.25">
      <c r="D67302"/>
    </row>
    <row r="67303" spans="4:4" x14ac:dyDescent="0.25">
      <c r="D67303"/>
    </row>
    <row r="67304" spans="4:4" x14ac:dyDescent="0.25">
      <c r="D67304"/>
    </row>
    <row r="67305" spans="4:4" x14ac:dyDescent="0.25">
      <c r="D67305"/>
    </row>
    <row r="67306" spans="4:4" x14ac:dyDescent="0.25">
      <c r="D67306"/>
    </row>
    <row r="67307" spans="4:4" x14ac:dyDescent="0.25">
      <c r="D67307"/>
    </row>
    <row r="67308" spans="4:4" x14ac:dyDescent="0.25">
      <c r="D67308"/>
    </row>
    <row r="67309" spans="4:4" x14ac:dyDescent="0.25">
      <c r="D67309"/>
    </row>
    <row r="67310" spans="4:4" x14ac:dyDescent="0.25">
      <c r="D67310"/>
    </row>
    <row r="67311" spans="4:4" x14ac:dyDescent="0.25">
      <c r="D67311"/>
    </row>
    <row r="67312" spans="4:4" x14ac:dyDescent="0.25">
      <c r="D67312"/>
    </row>
    <row r="67313" spans="4:4" x14ac:dyDescent="0.25">
      <c r="D67313"/>
    </row>
    <row r="67314" spans="4:4" x14ac:dyDescent="0.25">
      <c r="D67314"/>
    </row>
    <row r="67315" spans="4:4" x14ac:dyDescent="0.25">
      <c r="D67315"/>
    </row>
    <row r="67316" spans="4:4" x14ac:dyDescent="0.25">
      <c r="D67316"/>
    </row>
    <row r="67317" spans="4:4" x14ac:dyDescent="0.25">
      <c r="D67317"/>
    </row>
    <row r="67318" spans="4:4" x14ac:dyDescent="0.25">
      <c r="D67318"/>
    </row>
    <row r="67319" spans="4:4" x14ac:dyDescent="0.25">
      <c r="D67319"/>
    </row>
    <row r="67320" spans="4:4" x14ac:dyDescent="0.25">
      <c r="D67320"/>
    </row>
    <row r="67321" spans="4:4" x14ac:dyDescent="0.25">
      <c r="D67321"/>
    </row>
    <row r="67322" spans="4:4" x14ac:dyDescent="0.25">
      <c r="D67322"/>
    </row>
    <row r="67323" spans="4:4" x14ac:dyDescent="0.25">
      <c r="D67323"/>
    </row>
    <row r="67324" spans="4:4" x14ac:dyDescent="0.25">
      <c r="D67324"/>
    </row>
    <row r="67325" spans="4:4" x14ac:dyDescent="0.25">
      <c r="D67325"/>
    </row>
    <row r="67326" spans="4:4" x14ac:dyDescent="0.25">
      <c r="D67326"/>
    </row>
    <row r="67327" spans="4:4" x14ac:dyDescent="0.25">
      <c r="D67327"/>
    </row>
    <row r="67328" spans="4:4" x14ac:dyDescent="0.25">
      <c r="D67328"/>
    </row>
    <row r="67329" spans="4:4" x14ac:dyDescent="0.25">
      <c r="D67329"/>
    </row>
    <row r="67330" spans="4:4" x14ac:dyDescent="0.25">
      <c r="D67330"/>
    </row>
    <row r="67331" spans="4:4" x14ac:dyDescent="0.25">
      <c r="D67331"/>
    </row>
    <row r="67332" spans="4:4" x14ac:dyDescent="0.25">
      <c r="D67332"/>
    </row>
    <row r="67333" spans="4:4" x14ac:dyDescent="0.25">
      <c r="D67333"/>
    </row>
    <row r="67334" spans="4:4" x14ac:dyDescent="0.25">
      <c r="D67334"/>
    </row>
    <row r="67335" spans="4:4" x14ac:dyDescent="0.25">
      <c r="D67335"/>
    </row>
    <row r="67336" spans="4:4" x14ac:dyDescent="0.25">
      <c r="D67336"/>
    </row>
    <row r="67337" spans="4:4" x14ac:dyDescent="0.25">
      <c r="D67337"/>
    </row>
    <row r="67338" spans="4:4" x14ac:dyDescent="0.25">
      <c r="D67338"/>
    </row>
    <row r="67339" spans="4:4" x14ac:dyDescent="0.25">
      <c r="D67339"/>
    </row>
    <row r="67340" spans="4:4" x14ac:dyDescent="0.25">
      <c r="D67340"/>
    </row>
    <row r="67341" spans="4:4" x14ac:dyDescent="0.25">
      <c r="D67341"/>
    </row>
    <row r="67342" spans="4:4" x14ac:dyDescent="0.25">
      <c r="D67342"/>
    </row>
    <row r="67343" spans="4:4" x14ac:dyDescent="0.25">
      <c r="D67343"/>
    </row>
    <row r="67344" spans="4:4" x14ac:dyDescent="0.25">
      <c r="D67344"/>
    </row>
    <row r="67345" spans="4:4" x14ac:dyDescent="0.25">
      <c r="D67345"/>
    </row>
    <row r="67346" spans="4:4" x14ac:dyDescent="0.25">
      <c r="D67346"/>
    </row>
    <row r="67347" spans="4:4" x14ac:dyDescent="0.25">
      <c r="D67347"/>
    </row>
    <row r="67348" spans="4:4" x14ac:dyDescent="0.25">
      <c r="D67348"/>
    </row>
    <row r="67349" spans="4:4" x14ac:dyDescent="0.25">
      <c r="D67349"/>
    </row>
    <row r="67350" spans="4:4" x14ac:dyDescent="0.25">
      <c r="D67350"/>
    </row>
    <row r="67351" spans="4:4" x14ac:dyDescent="0.25">
      <c r="D67351"/>
    </row>
    <row r="67352" spans="4:4" x14ac:dyDescent="0.25">
      <c r="D67352"/>
    </row>
    <row r="67353" spans="4:4" x14ac:dyDescent="0.25">
      <c r="D67353"/>
    </row>
    <row r="67354" spans="4:4" x14ac:dyDescent="0.25">
      <c r="D67354"/>
    </row>
    <row r="67355" spans="4:4" x14ac:dyDescent="0.25">
      <c r="D67355"/>
    </row>
    <row r="67356" spans="4:4" x14ac:dyDescent="0.25">
      <c r="D67356"/>
    </row>
    <row r="67357" spans="4:4" x14ac:dyDescent="0.25">
      <c r="D67357"/>
    </row>
    <row r="67358" spans="4:4" x14ac:dyDescent="0.25">
      <c r="D67358"/>
    </row>
    <row r="67359" spans="4:4" x14ac:dyDescent="0.25">
      <c r="D67359"/>
    </row>
    <row r="67360" spans="4:4" x14ac:dyDescent="0.25">
      <c r="D67360"/>
    </row>
    <row r="67361" spans="4:4" x14ac:dyDescent="0.25">
      <c r="D67361"/>
    </row>
    <row r="67362" spans="4:4" x14ac:dyDescent="0.25">
      <c r="D67362"/>
    </row>
    <row r="67363" spans="4:4" x14ac:dyDescent="0.25">
      <c r="D67363"/>
    </row>
    <row r="67364" spans="4:4" x14ac:dyDescent="0.25">
      <c r="D67364"/>
    </row>
    <row r="67365" spans="4:4" x14ac:dyDescent="0.25">
      <c r="D67365"/>
    </row>
    <row r="67366" spans="4:4" x14ac:dyDescent="0.25">
      <c r="D67366"/>
    </row>
    <row r="67367" spans="4:4" x14ac:dyDescent="0.25">
      <c r="D67367"/>
    </row>
    <row r="67368" spans="4:4" x14ac:dyDescent="0.25">
      <c r="D67368"/>
    </row>
    <row r="67369" spans="4:4" x14ac:dyDescent="0.25">
      <c r="D67369"/>
    </row>
    <row r="67370" spans="4:4" x14ac:dyDescent="0.25">
      <c r="D67370"/>
    </row>
    <row r="67371" spans="4:4" x14ac:dyDescent="0.25">
      <c r="D67371"/>
    </row>
    <row r="67372" spans="4:4" x14ac:dyDescent="0.25">
      <c r="D67372"/>
    </row>
    <row r="67373" spans="4:4" x14ac:dyDescent="0.25">
      <c r="D67373"/>
    </row>
    <row r="67374" spans="4:4" x14ac:dyDescent="0.25">
      <c r="D67374"/>
    </row>
    <row r="67375" spans="4:4" x14ac:dyDescent="0.25">
      <c r="D67375"/>
    </row>
    <row r="67376" spans="4:4" x14ac:dyDescent="0.25">
      <c r="D67376"/>
    </row>
    <row r="67377" spans="4:4" x14ac:dyDescent="0.25">
      <c r="D67377"/>
    </row>
    <row r="67378" spans="4:4" x14ac:dyDescent="0.25">
      <c r="D67378"/>
    </row>
    <row r="67379" spans="4:4" x14ac:dyDescent="0.25">
      <c r="D67379"/>
    </row>
    <row r="67380" spans="4:4" x14ac:dyDescent="0.25">
      <c r="D67380"/>
    </row>
    <row r="67381" spans="4:4" x14ac:dyDescent="0.25">
      <c r="D67381"/>
    </row>
    <row r="67382" spans="4:4" x14ac:dyDescent="0.25">
      <c r="D67382"/>
    </row>
    <row r="67383" spans="4:4" x14ac:dyDescent="0.25">
      <c r="D67383"/>
    </row>
    <row r="67384" spans="4:4" x14ac:dyDescent="0.25">
      <c r="D67384"/>
    </row>
    <row r="67385" spans="4:4" x14ac:dyDescent="0.25">
      <c r="D67385"/>
    </row>
    <row r="67386" spans="4:4" x14ac:dyDescent="0.25">
      <c r="D67386"/>
    </row>
    <row r="67387" spans="4:4" x14ac:dyDescent="0.25">
      <c r="D67387"/>
    </row>
    <row r="67388" spans="4:4" x14ac:dyDescent="0.25">
      <c r="D67388"/>
    </row>
    <row r="67389" spans="4:4" x14ac:dyDescent="0.25">
      <c r="D67389"/>
    </row>
    <row r="67390" spans="4:4" x14ac:dyDescent="0.25">
      <c r="D67390"/>
    </row>
    <row r="67391" spans="4:4" x14ac:dyDescent="0.25">
      <c r="D67391"/>
    </row>
    <row r="67392" spans="4:4" x14ac:dyDescent="0.25">
      <c r="D67392"/>
    </row>
    <row r="67393" spans="4:4" x14ac:dyDescent="0.25">
      <c r="D67393"/>
    </row>
    <row r="67394" spans="4:4" x14ac:dyDescent="0.25">
      <c r="D67394"/>
    </row>
    <row r="67395" spans="4:4" x14ac:dyDescent="0.25">
      <c r="D67395"/>
    </row>
    <row r="67396" spans="4:4" x14ac:dyDescent="0.25">
      <c r="D67396"/>
    </row>
    <row r="67397" spans="4:4" x14ac:dyDescent="0.25">
      <c r="D67397"/>
    </row>
    <row r="67398" spans="4:4" x14ac:dyDescent="0.25">
      <c r="D67398"/>
    </row>
    <row r="67399" spans="4:4" x14ac:dyDescent="0.25">
      <c r="D67399"/>
    </row>
    <row r="67400" spans="4:4" x14ac:dyDescent="0.25">
      <c r="D67400"/>
    </row>
    <row r="67401" spans="4:4" x14ac:dyDescent="0.25">
      <c r="D67401"/>
    </row>
    <row r="67402" spans="4:4" x14ac:dyDescent="0.25">
      <c r="D67402"/>
    </row>
    <row r="67403" spans="4:4" x14ac:dyDescent="0.25">
      <c r="D67403"/>
    </row>
    <row r="67404" spans="4:4" x14ac:dyDescent="0.25">
      <c r="D67404"/>
    </row>
    <row r="67405" spans="4:4" x14ac:dyDescent="0.25">
      <c r="D67405"/>
    </row>
    <row r="67406" spans="4:4" x14ac:dyDescent="0.25">
      <c r="D67406"/>
    </row>
    <row r="67407" spans="4:4" x14ac:dyDescent="0.25">
      <c r="D67407"/>
    </row>
    <row r="67408" spans="4:4" x14ac:dyDescent="0.25">
      <c r="D67408"/>
    </row>
    <row r="67409" spans="4:4" x14ac:dyDescent="0.25">
      <c r="D67409"/>
    </row>
    <row r="67410" spans="4:4" x14ac:dyDescent="0.25">
      <c r="D67410"/>
    </row>
    <row r="67411" spans="4:4" x14ac:dyDescent="0.25">
      <c r="D67411"/>
    </row>
    <row r="67412" spans="4:4" x14ac:dyDescent="0.25">
      <c r="D67412"/>
    </row>
    <row r="67413" spans="4:4" x14ac:dyDescent="0.25">
      <c r="D67413"/>
    </row>
    <row r="67414" spans="4:4" x14ac:dyDescent="0.25">
      <c r="D67414"/>
    </row>
    <row r="67415" spans="4:4" x14ac:dyDescent="0.25">
      <c r="D67415"/>
    </row>
    <row r="67416" spans="4:4" x14ac:dyDescent="0.25">
      <c r="D67416"/>
    </row>
    <row r="67417" spans="4:4" x14ac:dyDescent="0.25">
      <c r="D67417"/>
    </row>
    <row r="67418" spans="4:4" x14ac:dyDescent="0.25">
      <c r="D67418"/>
    </row>
    <row r="67419" spans="4:4" x14ac:dyDescent="0.25">
      <c r="D67419"/>
    </row>
    <row r="67420" spans="4:4" x14ac:dyDescent="0.25">
      <c r="D67420"/>
    </row>
    <row r="67421" spans="4:4" x14ac:dyDescent="0.25">
      <c r="D67421"/>
    </row>
    <row r="67422" spans="4:4" x14ac:dyDescent="0.25">
      <c r="D67422"/>
    </row>
    <row r="67423" spans="4:4" x14ac:dyDescent="0.25">
      <c r="D67423"/>
    </row>
    <row r="67424" spans="4:4" x14ac:dyDescent="0.25">
      <c r="D67424"/>
    </row>
    <row r="67425" spans="4:4" x14ac:dyDescent="0.25">
      <c r="D67425"/>
    </row>
    <row r="67426" spans="4:4" x14ac:dyDescent="0.25">
      <c r="D67426"/>
    </row>
    <row r="67427" spans="4:4" x14ac:dyDescent="0.25">
      <c r="D67427"/>
    </row>
    <row r="67428" spans="4:4" x14ac:dyDescent="0.25">
      <c r="D67428"/>
    </row>
    <row r="67429" spans="4:4" x14ac:dyDescent="0.25">
      <c r="D67429"/>
    </row>
    <row r="67430" spans="4:4" x14ac:dyDescent="0.25">
      <c r="D67430"/>
    </row>
    <row r="67431" spans="4:4" x14ac:dyDescent="0.25">
      <c r="D67431"/>
    </row>
    <row r="67432" spans="4:4" x14ac:dyDescent="0.25">
      <c r="D67432"/>
    </row>
    <row r="67433" spans="4:4" x14ac:dyDescent="0.25">
      <c r="D67433"/>
    </row>
    <row r="67434" spans="4:4" x14ac:dyDescent="0.25">
      <c r="D67434"/>
    </row>
    <row r="67435" spans="4:4" x14ac:dyDescent="0.25">
      <c r="D67435"/>
    </row>
    <row r="67436" spans="4:4" x14ac:dyDescent="0.25">
      <c r="D67436"/>
    </row>
    <row r="67437" spans="4:4" x14ac:dyDescent="0.25">
      <c r="D67437"/>
    </row>
    <row r="67438" spans="4:4" x14ac:dyDescent="0.25">
      <c r="D67438"/>
    </row>
    <row r="67439" spans="4:4" x14ac:dyDescent="0.25">
      <c r="D67439"/>
    </row>
    <row r="67440" spans="4:4" x14ac:dyDescent="0.25">
      <c r="D67440"/>
    </row>
    <row r="67441" spans="4:4" x14ac:dyDescent="0.25">
      <c r="D67441"/>
    </row>
    <row r="67442" spans="4:4" x14ac:dyDescent="0.25">
      <c r="D67442"/>
    </row>
    <row r="67443" spans="4:4" x14ac:dyDescent="0.25">
      <c r="D67443"/>
    </row>
    <row r="67444" spans="4:4" x14ac:dyDescent="0.25">
      <c r="D67444"/>
    </row>
    <row r="67445" spans="4:4" x14ac:dyDescent="0.25">
      <c r="D67445"/>
    </row>
    <row r="67446" spans="4:4" x14ac:dyDescent="0.25">
      <c r="D67446"/>
    </row>
    <row r="67447" spans="4:4" x14ac:dyDescent="0.25">
      <c r="D67447"/>
    </row>
    <row r="67448" spans="4:4" x14ac:dyDescent="0.25">
      <c r="D67448"/>
    </row>
    <row r="67449" spans="4:4" x14ac:dyDescent="0.25">
      <c r="D67449"/>
    </row>
    <row r="67450" spans="4:4" x14ac:dyDescent="0.25">
      <c r="D67450"/>
    </row>
    <row r="67451" spans="4:4" x14ac:dyDescent="0.25">
      <c r="D67451"/>
    </row>
    <row r="67452" spans="4:4" x14ac:dyDescent="0.25">
      <c r="D67452"/>
    </row>
    <row r="67453" spans="4:4" x14ac:dyDescent="0.25">
      <c r="D67453"/>
    </row>
    <row r="67454" spans="4:4" x14ac:dyDescent="0.25">
      <c r="D67454"/>
    </row>
    <row r="67455" spans="4:4" x14ac:dyDescent="0.25">
      <c r="D67455"/>
    </row>
    <row r="67456" spans="4:4" x14ac:dyDescent="0.25">
      <c r="D67456"/>
    </row>
    <row r="67457" spans="4:4" x14ac:dyDescent="0.25">
      <c r="D67457"/>
    </row>
    <row r="67458" spans="4:4" x14ac:dyDescent="0.25">
      <c r="D67458"/>
    </row>
    <row r="67459" spans="4:4" x14ac:dyDescent="0.25">
      <c r="D67459"/>
    </row>
    <row r="67460" spans="4:4" x14ac:dyDescent="0.25">
      <c r="D67460"/>
    </row>
    <row r="67461" spans="4:4" x14ac:dyDescent="0.25">
      <c r="D67461"/>
    </row>
    <row r="67462" spans="4:4" x14ac:dyDescent="0.25">
      <c r="D67462"/>
    </row>
    <row r="67463" spans="4:4" x14ac:dyDescent="0.25">
      <c r="D67463"/>
    </row>
    <row r="67464" spans="4:4" x14ac:dyDescent="0.25">
      <c r="D67464"/>
    </row>
    <row r="67465" spans="4:4" x14ac:dyDescent="0.25">
      <c r="D67465"/>
    </row>
    <row r="67466" spans="4:4" x14ac:dyDescent="0.25">
      <c r="D67466"/>
    </row>
    <row r="67467" spans="4:4" x14ac:dyDescent="0.25">
      <c r="D67467"/>
    </row>
    <row r="67468" spans="4:4" x14ac:dyDescent="0.25">
      <c r="D67468"/>
    </row>
    <row r="67469" spans="4:4" x14ac:dyDescent="0.25">
      <c r="D67469"/>
    </row>
    <row r="67470" spans="4:4" x14ac:dyDescent="0.25">
      <c r="D67470"/>
    </row>
    <row r="67471" spans="4:4" x14ac:dyDescent="0.25">
      <c r="D67471"/>
    </row>
    <row r="67472" spans="4:4" x14ac:dyDescent="0.25">
      <c r="D67472"/>
    </row>
    <row r="67473" spans="4:4" x14ac:dyDescent="0.25">
      <c r="D67473"/>
    </row>
    <row r="67474" spans="4:4" x14ac:dyDescent="0.25">
      <c r="D67474"/>
    </row>
    <row r="67475" spans="4:4" x14ac:dyDescent="0.25">
      <c r="D67475"/>
    </row>
    <row r="67476" spans="4:4" x14ac:dyDescent="0.25">
      <c r="D67476"/>
    </row>
    <row r="67477" spans="4:4" x14ac:dyDescent="0.25">
      <c r="D67477"/>
    </row>
    <row r="67478" spans="4:4" x14ac:dyDescent="0.25">
      <c r="D67478"/>
    </row>
    <row r="67479" spans="4:4" x14ac:dyDescent="0.25">
      <c r="D67479"/>
    </row>
    <row r="67480" spans="4:4" x14ac:dyDescent="0.25">
      <c r="D67480"/>
    </row>
    <row r="67481" spans="4:4" x14ac:dyDescent="0.25">
      <c r="D67481"/>
    </row>
    <row r="67482" spans="4:4" x14ac:dyDescent="0.25">
      <c r="D67482"/>
    </row>
    <row r="67483" spans="4:4" x14ac:dyDescent="0.25">
      <c r="D67483"/>
    </row>
    <row r="67484" spans="4:4" x14ac:dyDescent="0.25">
      <c r="D67484"/>
    </row>
    <row r="67485" spans="4:4" x14ac:dyDescent="0.25">
      <c r="D67485"/>
    </row>
    <row r="67486" spans="4:4" x14ac:dyDescent="0.25">
      <c r="D67486"/>
    </row>
    <row r="67487" spans="4:4" x14ac:dyDescent="0.25">
      <c r="D67487"/>
    </row>
    <row r="67488" spans="4:4" x14ac:dyDescent="0.25">
      <c r="D67488"/>
    </row>
    <row r="67489" spans="4:4" x14ac:dyDescent="0.25">
      <c r="D67489"/>
    </row>
    <row r="67490" spans="4:4" x14ac:dyDescent="0.25">
      <c r="D67490"/>
    </row>
    <row r="67491" spans="4:4" x14ac:dyDescent="0.25">
      <c r="D67491"/>
    </row>
    <row r="67492" spans="4:4" x14ac:dyDescent="0.25">
      <c r="D67492"/>
    </row>
    <row r="67493" spans="4:4" x14ac:dyDescent="0.25">
      <c r="D67493"/>
    </row>
    <row r="67494" spans="4:4" x14ac:dyDescent="0.25">
      <c r="D67494"/>
    </row>
    <row r="67495" spans="4:4" x14ac:dyDescent="0.25">
      <c r="D67495"/>
    </row>
    <row r="67496" spans="4:4" x14ac:dyDescent="0.25">
      <c r="D67496"/>
    </row>
    <row r="67497" spans="4:4" x14ac:dyDescent="0.25">
      <c r="D67497"/>
    </row>
    <row r="67498" spans="4:4" x14ac:dyDescent="0.25">
      <c r="D67498"/>
    </row>
    <row r="67499" spans="4:4" x14ac:dyDescent="0.25">
      <c r="D67499"/>
    </row>
    <row r="67500" spans="4:4" x14ac:dyDescent="0.25">
      <c r="D67500"/>
    </row>
    <row r="67501" spans="4:4" x14ac:dyDescent="0.25">
      <c r="D67501"/>
    </row>
    <row r="67502" spans="4:4" x14ac:dyDescent="0.25">
      <c r="D67502"/>
    </row>
    <row r="67503" spans="4:4" x14ac:dyDescent="0.25">
      <c r="D67503"/>
    </row>
    <row r="67504" spans="4:4" x14ac:dyDescent="0.25">
      <c r="D67504"/>
    </row>
    <row r="67505" spans="4:4" x14ac:dyDescent="0.25">
      <c r="D67505"/>
    </row>
    <row r="67506" spans="4:4" x14ac:dyDescent="0.25">
      <c r="D67506"/>
    </row>
    <row r="67507" spans="4:4" x14ac:dyDescent="0.25">
      <c r="D67507"/>
    </row>
    <row r="67508" spans="4:4" x14ac:dyDescent="0.25">
      <c r="D67508"/>
    </row>
    <row r="67509" spans="4:4" x14ac:dyDescent="0.25">
      <c r="D67509"/>
    </row>
    <row r="67510" spans="4:4" x14ac:dyDescent="0.25">
      <c r="D67510"/>
    </row>
    <row r="67511" spans="4:4" x14ac:dyDescent="0.25">
      <c r="D67511"/>
    </row>
    <row r="67512" spans="4:4" x14ac:dyDescent="0.25">
      <c r="D67512"/>
    </row>
    <row r="67513" spans="4:4" x14ac:dyDescent="0.25">
      <c r="D67513"/>
    </row>
    <row r="67514" spans="4:4" x14ac:dyDescent="0.25">
      <c r="D67514"/>
    </row>
    <row r="67515" spans="4:4" x14ac:dyDescent="0.25">
      <c r="D67515"/>
    </row>
    <row r="67516" spans="4:4" x14ac:dyDescent="0.25">
      <c r="D67516"/>
    </row>
    <row r="67517" spans="4:4" x14ac:dyDescent="0.25">
      <c r="D67517"/>
    </row>
    <row r="67518" spans="4:4" x14ac:dyDescent="0.25">
      <c r="D67518"/>
    </row>
    <row r="67519" spans="4:4" x14ac:dyDescent="0.25">
      <c r="D67519"/>
    </row>
    <row r="67520" spans="4:4" x14ac:dyDescent="0.25">
      <c r="D67520"/>
    </row>
    <row r="67521" spans="4:4" x14ac:dyDescent="0.25">
      <c r="D67521"/>
    </row>
    <row r="67522" spans="4:4" x14ac:dyDescent="0.25">
      <c r="D67522"/>
    </row>
    <row r="67523" spans="4:4" x14ac:dyDescent="0.25">
      <c r="D67523"/>
    </row>
    <row r="67524" spans="4:4" x14ac:dyDescent="0.25">
      <c r="D67524"/>
    </row>
    <row r="67525" spans="4:4" x14ac:dyDescent="0.25">
      <c r="D67525"/>
    </row>
    <row r="67526" spans="4:4" x14ac:dyDescent="0.25">
      <c r="D67526"/>
    </row>
    <row r="67527" spans="4:4" x14ac:dyDescent="0.25">
      <c r="D67527"/>
    </row>
    <row r="67528" spans="4:4" x14ac:dyDescent="0.25">
      <c r="D67528"/>
    </row>
    <row r="67529" spans="4:4" x14ac:dyDescent="0.25">
      <c r="D67529"/>
    </row>
    <row r="67530" spans="4:4" x14ac:dyDescent="0.25">
      <c r="D67530"/>
    </row>
    <row r="67531" spans="4:4" x14ac:dyDescent="0.25">
      <c r="D67531"/>
    </row>
    <row r="67532" spans="4:4" x14ac:dyDescent="0.25">
      <c r="D67532"/>
    </row>
    <row r="67533" spans="4:4" x14ac:dyDescent="0.25">
      <c r="D67533"/>
    </row>
    <row r="67534" spans="4:4" x14ac:dyDescent="0.25">
      <c r="D67534"/>
    </row>
    <row r="67535" spans="4:4" x14ac:dyDescent="0.25">
      <c r="D67535"/>
    </row>
    <row r="67536" spans="4:4" x14ac:dyDescent="0.25">
      <c r="D67536"/>
    </row>
    <row r="67537" spans="4:4" x14ac:dyDescent="0.25">
      <c r="D67537"/>
    </row>
    <row r="67538" spans="4:4" x14ac:dyDescent="0.25">
      <c r="D67538"/>
    </row>
    <row r="67539" spans="4:4" x14ac:dyDescent="0.25">
      <c r="D67539"/>
    </row>
    <row r="67540" spans="4:4" x14ac:dyDescent="0.25">
      <c r="D67540"/>
    </row>
    <row r="67541" spans="4:4" x14ac:dyDescent="0.25">
      <c r="D67541"/>
    </row>
    <row r="67542" spans="4:4" x14ac:dyDescent="0.25">
      <c r="D67542"/>
    </row>
    <row r="67543" spans="4:4" x14ac:dyDescent="0.25">
      <c r="D67543"/>
    </row>
    <row r="67544" spans="4:4" x14ac:dyDescent="0.25">
      <c r="D67544"/>
    </row>
    <row r="67545" spans="4:4" x14ac:dyDescent="0.25">
      <c r="D67545"/>
    </row>
    <row r="67546" spans="4:4" x14ac:dyDescent="0.25">
      <c r="D67546"/>
    </row>
    <row r="67547" spans="4:4" x14ac:dyDescent="0.25">
      <c r="D67547"/>
    </row>
    <row r="67548" spans="4:4" x14ac:dyDescent="0.25">
      <c r="D67548"/>
    </row>
    <row r="67549" spans="4:4" x14ac:dyDescent="0.25">
      <c r="D67549"/>
    </row>
    <row r="67550" spans="4:4" x14ac:dyDescent="0.25">
      <c r="D67550"/>
    </row>
    <row r="67551" spans="4:4" x14ac:dyDescent="0.25">
      <c r="D67551"/>
    </row>
    <row r="67552" spans="4:4" x14ac:dyDescent="0.25">
      <c r="D67552"/>
    </row>
    <row r="67553" spans="4:4" x14ac:dyDescent="0.25">
      <c r="D67553"/>
    </row>
    <row r="67554" spans="4:4" x14ac:dyDescent="0.25">
      <c r="D67554"/>
    </row>
    <row r="67555" spans="4:4" x14ac:dyDescent="0.25">
      <c r="D67555"/>
    </row>
    <row r="67556" spans="4:4" x14ac:dyDescent="0.25">
      <c r="D67556"/>
    </row>
    <row r="67557" spans="4:4" x14ac:dyDescent="0.25">
      <c r="D67557"/>
    </row>
    <row r="67558" spans="4:4" x14ac:dyDescent="0.25">
      <c r="D67558"/>
    </row>
    <row r="67559" spans="4:4" x14ac:dyDescent="0.25">
      <c r="D67559"/>
    </row>
    <row r="67560" spans="4:4" x14ac:dyDescent="0.25">
      <c r="D67560"/>
    </row>
    <row r="67561" spans="4:4" x14ac:dyDescent="0.25">
      <c r="D67561"/>
    </row>
    <row r="67562" spans="4:4" x14ac:dyDescent="0.25">
      <c r="D67562"/>
    </row>
    <row r="67563" spans="4:4" x14ac:dyDescent="0.25">
      <c r="D67563"/>
    </row>
    <row r="67564" spans="4:4" x14ac:dyDescent="0.25">
      <c r="D67564"/>
    </row>
    <row r="67565" spans="4:4" x14ac:dyDescent="0.25">
      <c r="D67565"/>
    </row>
    <row r="67566" spans="4:4" x14ac:dyDescent="0.25">
      <c r="D67566"/>
    </row>
    <row r="67567" spans="4:4" x14ac:dyDescent="0.25">
      <c r="D67567"/>
    </row>
    <row r="67568" spans="4:4" x14ac:dyDescent="0.25">
      <c r="D67568"/>
    </row>
    <row r="67569" spans="4:4" x14ac:dyDescent="0.25">
      <c r="D67569"/>
    </row>
    <row r="67570" spans="4:4" x14ac:dyDescent="0.25">
      <c r="D67570"/>
    </row>
    <row r="67571" spans="4:4" x14ac:dyDescent="0.25">
      <c r="D67571"/>
    </row>
    <row r="67572" spans="4:4" x14ac:dyDescent="0.25">
      <c r="D67572"/>
    </row>
    <row r="67573" spans="4:4" x14ac:dyDescent="0.25">
      <c r="D67573"/>
    </row>
    <row r="67574" spans="4:4" x14ac:dyDescent="0.25">
      <c r="D67574"/>
    </row>
    <row r="67575" spans="4:4" x14ac:dyDescent="0.25">
      <c r="D67575"/>
    </row>
    <row r="67576" spans="4:4" x14ac:dyDescent="0.25">
      <c r="D67576"/>
    </row>
    <row r="67577" spans="4:4" x14ac:dyDescent="0.25">
      <c r="D67577"/>
    </row>
    <row r="67578" spans="4:4" x14ac:dyDescent="0.25">
      <c r="D67578"/>
    </row>
    <row r="67579" spans="4:4" x14ac:dyDescent="0.25">
      <c r="D67579"/>
    </row>
    <row r="67580" spans="4:4" x14ac:dyDescent="0.25">
      <c r="D67580"/>
    </row>
    <row r="67581" spans="4:4" x14ac:dyDescent="0.25">
      <c r="D67581"/>
    </row>
    <row r="67582" spans="4:4" x14ac:dyDescent="0.25">
      <c r="D67582"/>
    </row>
    <row r="67583" spans="4:4" x14ac:dyDescent="0.25">
      <c r="D67583"/>
    </row>
    <row r="67584" spans="4:4" x14ac:dyDescent="0.25">
      <c r="D67584"/>
    </row>
    <row r="67585" spans="4:4" x14ac:dyDescent="0.25">
      <c r="D67585"/>
    </row>
    <row r="67586" spans="4:4" x14ac:dyDescent="0.25">
      <c r="D67586"/>
    </row>
    <row r="67587" spans="4:4" x14ac:dyDescent="0.25">
      <c r="D67587"/>
    </row>
    <row r="67588" spans="4:4" x14ac:dyDescent="0.25">
      <c r="D67588"/>
    </row>
    <row r="67589" spans="4:4" x14ac:dyDescent="0.25">
      <c r="D67589"/>
    </row>
    <row r="67590" spans="4:4" x14ac:dyDescent="0.25">
      <c r="D67590"/>
    </row>
    <row r="67591" spans="4:4" x14ac:dyDescent="0.25">
      <c r="D67591"/>
    </row>
    <row r="67592" spans="4:4" x14ac:dyDescent="0.25">
      <c r="D67592"/>
    </row>
    <row r="67593" spans="4:4" x14ac:dyDescent="0.25">
      <c r="D67593"/>
    </row>
    <row r="67594" spans="4:4" x14ac:dyDescent="0.25">
      <c r="D67594"/>
    </row>
    <row r="67595" spans="4:4" x14ac:dyDescent="0.25">
      <c r="D67595"/>
    </row>
    <row r="67596" spans="4:4" x14ac:dyDescent="0.25">
      <c r="D67596"/>
    </row>
    <row r="67597" spans="4:4" x14ac:dyDescent="0.25">
      <c r="D67597"/>
    </row>
    <row r="67598" spans="4:4" x14ac:dyDescent="0.25">
      <c r="D67598"/>
    </row>
    <row r="67599" spans="4:4" x14ac:dyDescent="0.25">
      <c r="D67599"/>
    </row>
    <row r="67600" spans="4:4" x14ac:dyDescent="0.25">
      <c r="D67600"/>
    </row>
    <row r="67601" spans="4:4" x14ac:dyDescent="0.25">
      <c r="D67601"/>
    </row>
    <row r="67602" spans="4:4" x14ac:dyDescent="0.25">
      <c r="D67602"/>
    </row>
    <row r="67603" spans="4:4" x14ac:dyDescent="0.25">
      <c r="D67603"/>
    </row>
    <row r="67604" spans="4:4" x14ac:dyDescent="0.25">
      <c r="D67604"/>
    </row>
    <row r="67605" spans="4:4" x14ac:dyDescent="0.25">
      <c r="D67605"/>
    </row>
    <row r="67606" spans="4:4" x14ac:dyDescent="0.25">
      <c r="D67606"/>
    </row>
    <row r="67607" spans="4:4" x14ac:dyDescent="0.25">
      <c r="D67607"/>
    </row>
    <row r="67608" spans="4:4" x14ac:dyDescent="0.25">
      <c r="D67608"/>
    </row>
    <row r="67609" spans="4:4" x14ac:dyDescent="0.25">
      <c r="D67609"/>
    </row>
    <row r="67610" spans="4:4" x14ac:dyDescent="0.25">
      <c r="D67610"/>
    </row>
    <row r="67611" spans="4:4" x14ac:dyDescent="0.25">
      <c r="D67611"/>
    </row>
    <row r="67612" spans="4:4" x14ac:dyDescent="0.25">
      <c r="D67612"/>
    </row>
    <row r="67613" spans="4:4" x14ac:dyDescent="0.25">
      <c r="D67613"/>
    </row>
    <row r="67614" spans="4:4" x14ac:dyDescent="0.25">
      <c r="D67614"/>
    </row>
    <row r="67615" spans="4:4" x14ac:dyDescent="0.25">
      <c r="D67615"/>
    </row>
    <row r="67616" spans="4:4" x14ac:dyDescent="0.25">
      <c r="D67616"/>
    </row>
    <row r="67617" spans="4:4" x14ac:dyDescent="0.25">
      <c r="D67617"/>
    </row>
    <row r="67618" spans="4:4" x14ac:dyDescent="0.25">
      <c r="D67618"/>
    </row>
    <row r="67619" spans="4:4" x14ac:dyDescent="0.25">
      <c r="D67619"/>
    </row>
    <row r="67620" spans="4:4" x14ac:dyDescent="0.25">
      <c r="D67620"/>
    </row>
    <row r="67621" spans="4:4" x14ac:dyDescent="0.25">
      <c r="D67621"/>
    </row>
    <row r="67622" spans="4:4" x14ac:dyDescent="0.25">
      <c r="D67622"/>
    </row>
    <row r="67623" spans="4:4" x14ac:dyDescent="0.25">
      <c r="D67623"/>
    </row>
    <row r="67624" spans="4:4" x14ac:dyDescent="0.25">
      <c r="D67624"/>
    </row>
    <row r="67625" spans="4:4" x14ac:dyDescent="0.25">
      <c r="D67625"/>
    </row>
    <row r="67626" spans="4:4" x14ac:dyDescent="0.25">
      <c r="D67626"/>
    </row>
    <row r="67627" spans="4:4" x14ac:dyDescent="0.25">
      <c r="D67627"/>
    </row>
    <row r="67628" spans="4:4" x14ac:dyDescent="0.25">
      <c r="D67628"/>
    </row>
    <row r="67629" spans="4:4" x14ac:dyDescent="0.25">
      <c r="D67629"/>
    </row>
    <row r="67630" spans="4:4" x14ac:dyDescent="0.25">
      <c r="D67630"/>
    </row>
    <row r="67631" spans="4:4" x14ac:dyDescent="0.25">
      <c r="D67631"/>
    </row>
    <row r="67632" spans="4:4" x14ac:dyDescent="0.25">
      <c r="D67632"/>
    </row>
    <row r="67633" spans="4:4" x14ac:dyDescent="0.25">
      <c r="D67633"/>
    </row>
    <row r="67634" spans="4:4" x14ac:dyDescent="0.25">
      <c r="D67634"/>
    </row>
    <row r="67635" spans="4:4" x14ac:dyDescent="0.25">
      <c r="D67635"/>
    </row>
    <row r="67636" spans="4:4" x14ac:dyDescent="0.25">
      <c r="D67636"/>
    </row>
    <row r="67637" spans="4:4" x14ac:dyDescent="0.25">
      <c r="D67637"/>
    </row>
    <row r="67638" spans="4:4" x14ac:dyDescent="0.25">
      <c r="D67638"/>
    </row>
    <row r="67639" spans="4:4" x14ac:dyDescent="0.25">
      <c r="D67639"/>
    </row>
    <row r="67640" spans="4:4" x14ac:dyDescent="0.25">
      <c r="D67640"/>
    </row>
    <row r="67641" spans="4:4" x14ac:dyDescent="0.25">
      <c r="D67641"/>
    </row>
    <row r="67642" spans="4:4" x14ac:dyDescent="0.25">
      <c r="D67642"/>
    </row>
    <row r="67643" spans="4:4" x14ac:dyDescent="0.25">
      <c r="D67643"/>
    </row>
    <row r="67644" spans="4:4" x14ac:dyDescent="0.25">
      <c r="D67644"/>
    </row>
    <row r="67645" spans="4:4" x14ac:dyDescent="0.25">
      <c r="D67645"/>
    </row>
    <row r="67646" spans="4:4" x14ac:dyDescent="0.25">
      <c r="D67646"/>
    </row>
    <row r="67647" spans="4:4" x14ac:dyDescent="0.25">
      <c r="D67647"/>
    </row>
    <row r="67648" spans="4:4" x14ac:dyDescent="0.25">
      <c r="D67648"/>
    </row>
    <row r="67649" spans="4:4" x14ac:dyDescent="0.25">
      <c r="D67649"/>
    </row>
    <row r="67650" spans="4:4" x14ac:dyDescent="0.25">
      <c r="D67650"/>
    </row>
    <row r="67651" spans="4:4" x14ac:dyDescent="0.25">
      <c r="D67651"/>
    </row>
    <row r="67652" spans="4:4" x14ac:dyDescent="0.25">
      <c r="D67652"/>
    </row>
    <row r="67653" spans="4:4" x14ac:dyDescent="0.25">
      <c r="D67653"/>
    </row>
    <row r="67654" spans="4:4" x14ac:dyDescent="0.25">
      <c r="D67654"/>
    </row>
    <row r="67655" spans="4:4" x14ac:dyDescent="0.25">
      <c r="D67655"/>
    </row>
    <row r="67656" spans="4:4" x14ac:dyDescent="0.25">
      <c r="D67656"/>
    </row>
    <row r="67657" spans="4:4" x14ac:dyDescent="0.25">
      <c r="D67657"/>
    </row>
    <row r="67658" spans="4:4" x14ac:dyDescent="0.25">
      <c r="D67658"/>
    </row>
    <row r="67659" spans="4:4" x14ac:dyDescent="0.25">
      <c r="D67659"/>
    </row>
    <row r="67660" spans="4:4" x14ac:dyDescent="0.25">
      <c r="D67660"/>
    </row>
    <row r="67661" spans="4:4" x14ac:dyDescent="0.25">
      <c r="D67661"/>
    </row>
    <row r="67662" spans="4:4" x14ac:dyDescent="0.25">
      <c r="D67662"/>
    </row>
    <row r="67663" spans="4:4" x14ac:dyDescent="0.25">
      <c r="D67663"/>
    </row>
    <row r="67664" spans="4:4" x14ac:dyDescent="0.25">
      <c r="D67664"/>
    </row>
    <row r="67665" spans="4:4" x14ac:dyDescent="0.25">
      <c r="D67665"/>
    </row>
    <row r="67666" spans="4:4" x14ac:dyDescent="0.25">
      <c r="D67666"/>
    </row>
    <row r="67667" spans="4:4" x14ac:dyDescent="0.25">
      <c r="D67667"/>
    </row>
    <row r="67668" spans="4:4" x14ac:dyDescent="0.25">
      <c r="D67668"/>
    </row>
    <row r="67669" spans="4:4" x14ac:dyDescent="0.25">
      <c r="D67669"/>
    </row>
    <row r="67670" spans="4:4" x14ac:dyDescent="0.25">
      <c r="D67670"/>
    </row>
    <row r="67671" spans="4:4" x14ac:dyDescent="0.25">
      <c r="D67671"/>
    </row>
    <row r="67672" spans="4:4" x14ac:dyDescent="0.25">
      <c r="D67672"/>
    </row>
    <row r="67673" spans="4:4" x14ac:dyDescent="0.25">
      <c r="D67673"/>
    </row>
    <row r="67674" spans="4:4" x14ac:dyDescent="0.25">
      <c r="D67674"/>
    </row>
    <row r="67675" spans="4:4" x14ac:dyDescent="0.25">
      <c r="D67675"/>
    </row>
    <row r="67676" spans="4:4" x14ac:dyDescent="0.25">
      <c r="D67676"/>
    </row>
    <row r="67677" spans="4:4" x14ac:dyDescent="0.25">
      <c r="D67677"/>
    </row>
    <row r="67678" spans="4:4" x14ac:dyDescent="0.25">
      <c r="D67678"/>
    </row>
    <row r="67679" spans="4:4" x14ac:dyDescent="0.25">
      <c r="D67679"/>
    </row>
    <row r="67680" spans="4:4" x14ac:dyDescent="0.25">
      <c r="D67680"/>
    </row>
    <row r="67681" spans="4:4" x14ac:dyDescent="0.25">
      <c r="D67681"/>
    </row>
    <row r="67682" spans="4:4" x14ac:dyDescent="0.25">
      <c r="D67682"/>
    </row>
    <row r="67683" spans="4:4" x14ac:dyDescent="0.25">
      <c r="D67683"/>
    </row>
    <row r="67684" spans="4:4" x14ac:dyDescent="0.25">
      <c r="D67684"/>
    </row>
    <row r="67685" spans="4:4" x14ac:dyDescent="0.25">
      <c r="D67685"/>
    </row>
    <row r="67686" spans="4:4" x14ac:dyDescent="0.25">
      <c r="D67686"/>
    </row>
    <row r="67687" spans="4:4" x14ac:dyDescent="0.25">
      <c r="D67687"/>
    </row>
    <row r="67688" spans="4:4" x14ac:dyDescent="0.25">
      <c r="D67688"/>
    </row>
    <row r="67689" spans="4:4" x14ac:dyDescent="0.25">
      <c r="D67689"/>
    </row>
    <row r="67690" spans="4:4" x14ac:dyDescent="0.25">
      <c r="D67690"/>
    </row>
    <row r="67691" spans="4:4" x14ac:dyDescent="0.25">
      <c r="D67691"/>
    </row>
    <row r="67692" spans="4:4" x14ac:dyDescent="0.25">
      <c r="D67692"/>
    </row>
    <row r="67693" spans="4:4" x14ac:dyDescent="0.25">
      <c r="D67693"/>
    </row>
    <row r="67694" spans="4:4" x14ac:dyDescent="0.25">
      <c r="D67694"/>
    </row>
    <row r="67695" spans="4:4" x14ac:dyDescent="0.25">
      <c r="D67695"/>
    </row>
    <row r="67696" spans="4:4" x14ac:dyDescent="0.25">
      <c r="D67696"/>
    </row>
    <row r="67697" spans="4:4" x14ac:dyDescent="0.25">
      <c r="D67697"/>
    </row>
    <row r="67698" spans="4:4" x14ac:dyDescent="0.25">
      <c r="D67698"/>
    </row>
    <row r="67699" spans="4:4" x14ac:dyDescent="0.25">
      <c r="D67699"/>
    </row>
    <row r="67700" spans="4:4" x14ac:dyDescent="0.25">
      <c r="D67700"/>
    </row>
    <row r="67701" spans="4:4" x14ac:dyDescent="0.25">
      <c r="D67701"/>
    </row>
    <row r="67702" spans="4:4" x14ac:dyDescent="0.25">
      <c r="D67702"/>
    </row>
    <row r="67703" spans="4:4" x14ac:dyDescent="0.25">
      <c r="D67703"/>
    </row>
    <row r="67704" spans="4:4" x14ac:dyDescent="0.25">
      <c r="D67704"/>
    </row>
    <row r="67705" spans="4:4" x14ac:dyDescent="0.25">
      <c r="D67705"/>
    </row>
    <row r="67706" spans="4:4" x14ac:dyDescent="0.25">
      <c r="D67706"/>
    </row>
    <row r="67707" spans="4:4" x14ac:dyDescent="0.25">
      <c r="D67707"/>
    </row>
    <row r="67708" spans="4:4" x14ac:dyDescent="0.25">
      <c r="D67708"/>
    </row>
    <row r="67709" spans="4:4" x14ac:dyDescent="0.25">
      <c r="D67709"/>
    </row>
    <row r="67710" spans="4:4" x14ac:dyDescent="0.25">
      <c r="D67710"/>
    </row>
    <row r="67711" spans="4:4" x14ac:dyDescent="0.25">
      <c r="D67711"/>
    </row>
    <row r="67712" spans="4:4" x14ac:dyDescent="0.25">
      <c r="D67712"/>
    </row>
    <row r="67713" spans="4:4" x14ac:dyDescent="0.25">
      <c r="D67713"/>
    </row>
    <row r="67714" spans="4:4" x14ac:dyDescent="0.25">
      <c r="D67714"/>
    </row>
    <row r="67715" spans="4:4" x14ac:dyDescent="0.25">
      <c r="D67715"/>
    </row>
    <row r="67716" spans="4:4" x14ac:dyDescent="0.25">
      <c r="D67716"/>
    </row>
    <row r="67717" spans="4:4" x14ac:dyDescent="0.25">
      <c r="D67717"/>
    </row>
    <row r="67718" spans="4:4" x14ac:dyDescent="0.25">
      <c r="D67718"/>
    </row>
    <row r="67719" spans="4:4" x14ac:dyDescent="0.25">
      <c r="D67719"/>
    </row>
    <row r="67720" spans="4:4" x14ac:dyDescent="0.25">
      <c r="D67720"/>
    </row>
    <row r="67721" spans="4:4" x14ac:dyDescent="0.25">
      <c r="D67721"/>
    </row>
    <row r="67722" spans="4:4" x14ac:dyDescent="0.25">
      <c r="D67722"/>
    </row>
    <row r="67723" spans="4:4" x14ac:dyDescent="0.25">
      <c r="D67723"/>
    </row>
    <row r="67724" spans="4:4" x14ac:dyDescent="0.25">
      <c r="D67724"/>
    </row>
    <row r="67725" spans="4:4" x14ac:dyDescent="0.25">
      <c r="D67725"/>
    </row>
    <row r="67726" spans="4:4" x14ac:dyDescent="0.25">
      <c r="D67726"/>
    </row>
    <row r="67727" spans="4:4" x14ac:dyDescent="0.25">
      <c r="D67727"/>
    </row>
    <row r="67728" spans="4:4" x14ac:dyDescent="0.25">
      <c r="D67728"/>
    </row>
    <row r="67729" spans="4:4" x14ac:dyDescent="0.25">
      <c r="D67729"/>
    </row>
    <row r="67730" spans="4:4" x14ac:dyDescent="0.25">
      <c r="D67730"/>
    </row>
    <row r="67731" spans="4:4" x14ac:dyDescent="0.25">
      <c r="D67731"/>
    </row>
    <row r="67732" spans="4:4" x14ac:dyDescent="0.25">
      <c r="D67732"/>
    </row>
    <row r="67733" spans="4:4" x14ac:dyDescent="0.25">
      <c r="D67733"/>
    </row>
    <row r="67734" spans="4:4" x14ac:dyDescent="0.25">
      <c r="D67734"/>
    </row>
    <row r="67735" spans="4:4" x14ac:dyDescent="0.25">
      <c r="D67735"/>
    </row>
    <row r="67736" spans="4:4" x14ac:dyDescent="0.25">
      <c r="D67736"/>
    </row>
    <row r="67737" spans="4:4" x14ac:dyDescent="0.25">
      <c r="D67737"/>
    </row>
    <row r="67738" spans="4:4" x14ac:dyDescent="0.25">
      <c r="D67738"/>
    </row>
    <row r="67739" spans="4:4" x14ac:dyDescent="0.25">
      <c r="D67739"/>
    </row>
    <row r="67740" spans="4:4" x14ac:dyDescent="0.25">
      <c r="D67740"/>
    </row>
    <row r="67741" spans="4:4" x14ac:dyDescent="0.25">
      <c r="D67741"/>
    </row>
    <row r="67742" spans="4:4" x14ac:dyDescent="0.25">
      <c r="D67742"/>
    </row>
    <row r="67743" spans="4:4" x14ac:dyDescent="0.25">
      <c r="D67743"/>
    </row>
    <row r="67744" spans="4:4" x14ac:dyDescent="0.25">
      <c r="D67744"/>
    </row>
    <row r="67745" spans="4:4" x14ac:dyDescent="0.25">
      <c r="D67745"/>
    </row>
    <row r="67746" spans="4:4" x14ac:dyDescent="0.25">
      <c r="D67746"/>
    </row>
    <row r="67747" spans="4:4" x14ac:dyDescent="0.25">
      <c r="D67747"/>
    </row>
    <row r="67748" spans="4:4" x14ac:dyDescent="0.25">
      <c r="D67748"/>
    </row>
    <row r="67749" spans="4:4" x14ac:dyDescent="0.25">
      <c r="D67749"/>
    </row>
    <row r="67750" spans="4:4" x14ac:dyDescent="0.25">
      <c r="D67750"/>
    </row>
    <row r="67751" spans="4:4" x14ac:dyDescent="0.25">
      <c r="D67751"/>
    </row>
    <row r="67752" spans="4:4" x14ac:dyDescent="0.25">
      <c r="D67752"/>
    </row>
    <row r="67753" spans="4:4" x14ac:dyDescent="0.25">
      <c r="D67753"/>
    </row>
    <row r="67754" spans="4:4" x14ac:dyDescent="0.25">
      <c r="D67754"/>
    </row>
    <row r="67755" spans="4:4" x14ac:dyDescent="0.25">
      <c r="D67755"/>
    </row>
    <row r="67756" spans="4:4" x14ac:dyDescent="0.25">
      <c r="D67756"/>
    </row>
    <row r="67757" spans="4:4" x14ac:dyDescent="0.25">
      <c r="D67757"/>
    </row>
    <row r="67758" spans="4:4" x14ac:dyDescent="0.25">
      <c r="D67758"/>
    </row>
    <row r="67759" spans="4:4" x14ac:dyDescent="0.25">
      <c r="D67759"/>
    </row>
    <row r="67760" spans="4:4" x14ac:dyDescent="0.25">
      <c r="D67760"/>
    </row>
    <row r="67761" spans="4:4" x14ac:dyDescent="0.25">
      <c r="D67761"/>
    </row>
    <row r="67762" spans="4:4" x14ac:dyDescent="0.25">
      <c r="D67762"/>
    </row>
    <row r="67763" spans="4:4" x14ac:dyDescent="0.25">
      <c r="D67763"/>
    </row>
    <row r="67764" spans="4:4" x14ac:dyDescent="0.25">
      <c r="D67764"/>
    </row>
    <row r="67765" spans="4:4" x14ac:dyDescent="0.25">
      <c r="D67765"/>
    </row>
    <row r="67766" spans="4:4" x14ac:dyDescent="0.25">
      <c r="D67766"/>
    </row>
    <row r="67767" spans="4:4" x14ac:dyDescent="0.25">
      <c r="D67767"/>
    </row>
    <row r="67768" spans="4:4" x14ac:dyDescent="0.25">
      <c r="D67768"/>
    </row>
    <row r="67769" spans="4:4" x14ac:dyDescent="0.25">
      <c r="D67769"/>
    </row>
    <row r="67770" spans="4:4" x14ac:dyDescent="0.25">
      <c r="D67770"/>
    </row>
    <row r="67771" spans="4:4" x14ac:dyDescent="0.25">
      <c r="D67771"/>
    </row>
    <row r="67772" spans="4:4" x14ac:dyDescent="0.25">
      <c r="D67772"/>
    </row>
    <row r="67773" spans="4:4" x14ac:dyDescent="0.25">
      <c r="D67773"/>
    </row>
    <row r="67774" spans="4:4" x14ac:dyDescent="0.25">
      <c r="D67774"/>
    </row>
    <row r="67775" spans="4:4" x14ac:dyDescent="0.25">
      <c r="D67775"/>
    </row>
    <row r="67776" spans="4:4" x14ac:dyDescent="0.25">
      <c r="D67776"/>
    </row>
    <row r="67777" spans="4:4" x14ac:dyDescent="0.25">
      <c r="D67777"/>
    </row>
    <row r="67778" spans="4:4" x14ac:dyDescent="0.25">
      <c r="D67778"/>
    </row>
    <row r="67779" spans="4:4" x14ac:dyDescent="0.25">
      <c r="D67779"/>
    </row>
    <row r="67780" spans="4:4" x14ac:dyDescent="0.25">
      <c r="D67780"/>
    </row>
    <row r="67781" spans="4:4" x14ac:dyDescent="0.25">
      <c r="D67781"/>
    </row>
    <row r="67782" spans="4:4" x14ac:dyDescent="0.25">
      <c r="D67782"/>
    </row>
    <row r="67783" spans="4:4" x14ac:dyDescent="0.25">
      <c r="D67783"/>
    </row>
    <row r="67784" spans="4:4" x14ac:dyDescent="0.25">
      <c r="D67784"/>
    </row>
    <row r="67785" spans="4:4" x14ac:dyDescent="0.25">
      <c r="D67785"/>
    </row>
    <row r="67786" spans="4:4" x14ac:dyDescent="0.25">
      <c r="D67786"/>
    </row>
    <row r="67787" spans="4:4" x14ac:dyDescent="0.25">
      <c r="D67787"/>
    </row>
    <row r="67788" spans="4:4" x14ac:dyDescent="0.25">
      <c r="D67788"/>
    </row>
    <row r="67789" spans="4:4" x14ac:dyDescent="0.25">
      <c r="D67789"/>
    </row>
    <row r="67790" spans="4:4" x14ac:dyDescent="0.25">
      <c r="D67790"/>
    </row>
    <row r="67791" spans="4:4" x14ac:dyDescent="0.25">
      <c r="D67791"/>
    </row>
    <row r="67792" spans="4:4" x14ac:dyDescent="0.25">
      <c r="D67792"/>
    </row>
    <row r="67793" spans="4:4" x14ac:dyDescent="0.25">
      <c r="D67793"/>
    </row>
    <row r="67794" spans="4:4" x14ac:dyDescent="0.25">
      <c r="D67794"/>
    </row>
    <row r="67795" spans="4:4" x14ac:dyDescent="0.25">
      <c r="D67795"/>
    </row>
    <row r="67796" spans="4:4" x14ac:dyDescent="0.25">
      <c r="D67796"/>
    </row>
    <row r="67797" spans="4:4" x14ac:dyDescent="0.25">
      <c r="D67797"/>
    </row>
    <row r="67798" spans="4:4" x14ac:dyDescent="0.25">
      <c r="D67798"/>
    </row>
    <row r="67799" spans="4:4" x14ac:dyDescent="0.25">
      <c r="D67799"/>
    </row>
    <row r="67800" spans="4:4" x14ac:dyDescent="0.25">
      <c r="D67800"/>
    </row>
    <row r="67801" spans="4:4" x14ac:dyDescent="0.25">
      <c r="D67801"/>
    </row>
    <row r="67802" spans="4:4" x14ac:dyDescent="0.25">
      <c r="D67802"/>
    </row>
    <row r="67803" spans="4:4" x14ac:dyDescent="0.25">
      <c r="D67803"/>
    </row>
    <row r="67804" spans="4:4" x14ac:dyDescent="0.25">
      <c r="D67804"/>
    </row>
    <row r="67805" spans="4:4" x14ac:dyDescent="0.25">
      <c r="D67805"/>
    </row>
    <row r="67806" spans="4:4" x14ac:dyDescent="0.25">
      <c r="D67806"/>
    </row>
    <row r="67807" spans="4:4" x14ac:dyDescent="0.25">
      <c r="D67807"/>
    </row>
    <row r="67808" spans="4:4" x14ac:dyDescent="0.25">
      <c r="D67808"/>
    </row>
    <row r="67809" spans="4:4" x14ac:dyDescent="0.25">
      <c r="D67809"/>
    </row>
    <row r="67810" spans="4:4" x14ac:dyDescent="0.25">
      <c r="D67810"/>
    </row>
    <row r="67811" spans="4:4" x14ac:dyDescent="0.25">
      <c r="D67811"/>
    </row>
    <row r="67812" spans="4:4" x14ac:dyDescent="0.25">
      <c r="D67812"/>
    </row>
    <row r="67813" spans="4:4" x14ac:dyDescent="0.25">
      <c r="D67813"/>
    </row>
    <row r="67814" spans="4:4" x14ac:dyDescent="0.25">
      <c r="D67814"/>
    </row>
    <row r="67815" spans="4:4" x14ac:dyDescent="0.25">
      <c r="D67815"/>
    </row>
    <row r="67816" spans="4:4" x14ac:dyDescent="0.25">
      <c r="D67816"/>
    </row>
    <row r="67817" spans="4:4" x14ac:dyDescent="0.25">
      <c r="D67817"/>
    </row>
    <row r="67818" spans="4:4" x14ac:dyDescent="0.25">
      <c r="D67818"/>
    </row>
    <row r="67819" spans="4:4" x14ac:dyDescent="0.25">
      <c r="D67819"/>
    </row>
    <row r="67820" spans="4:4" x14ac:dyDescent="0.25">
      <c r="D67820"/>
    </row>
    <row r="67821" spans="4:4" x14ac:dyDescent="0.25">
      <c r="D67821"/>
    </row>
    <row r="67822" spans="4:4" x14ac:dyDescent="0.25">
      <c r="D67822"/>
    </row>
    <row r="67823" spans="4:4" x14ac:dyDescent="0.25">
      <c r="D67823"/>
    </row>
    <row r="67824" spans="4:4" x14ac:dyDescent="0.25">
      <c r="D67824"/>
    </row>
    <row r="67825" spans="4:4" x14ac:dyDescent="0.25">
      <c r="D67825"/>
    </row>
    <row r="67826" spans="4:4" x14ac:dyDescent="0.25">
      <c r="D67826"/>
    </row>
    <row r="67827" spans="4:4" x14ac:dyDescent="0.25">
      <c r="D67827"/>
    </row>
    <row r="67828" spans="4:4" x14ac:dyDescent="0.25">
      <c r="D67828"/>
    </row>
    <row r="67829" spans="4:4" x14ac:dyDescent="0.25">
      <c r="D67829"/>
    </row>
    <row r="67830" spans="4:4" x14ac:dyDescent="0.25">
      <c r="D67830"/>
    </row>
    <row r="67831" spans="4:4" x14ac:dyDescent="0.25">
      <c r="D67831"/>
    </row>
    <row r="67832" spans="4:4" x14ac:dyDescent="0.25">
      <c r="D67832"/>
    </row>
    <row r="67833" spans="4:4" x14ac:dyDescent="0.25">
      <c r="D67833"/>
    </row>
    <row r="67834" spans="4:4" x14ac:dyDescent="0.25">
      <c r="D67834"/>
    </row>
    <row r="67835" spans="4:4" x14ac:dyDescent="0.25">
      <c r="D67835"/>
    </row>
    <row r="67836" spans="4:4" x14ac:dyDescent="0.25">
      <c r="D67836"/>
    </row>
    <row r="67837" spans="4:4" x14ac:dyDescent="0.25">
      <c r="D67837"/>
    </row>
    <row r="67838" spans="4:4" x14ac:dyDescent="0.25">
      <c r="D67838"/>
    </row>
    <row r="67839" spans="4:4" x14ac:dyDescent="0.25">
      <c r="D67839"/>
    </row>
    <row r="67840" spans="4:4" x14ac:dyDescent="0.25">
      <c r="D67840"/>
    </row>
    <row r="67841" spans="4:4" x14ac:dyDescent="0.25">
      <c r="D67841"/>
    </row>
    <row r="67842" spans="4:4" x14ac:dyDescent="0.25">
      <c r="D67842"/>
    </row>
    <row r="67843" spans="4:4" x14ac:dyDescent="0.25">
      <c r="D67843"/>
    </row>
    <row r="67844" spans="4:4" x14ac:dyDescent="0.25">
      <c r="D67844"/>
    </row>
    <row r="67845" spans="4:4" x14ac:dyDescent="0.25">
      <c r="D67845"/>
    </row>
    <row r="67846" spans="4:4" x14ac:dyDescent="0.25">
      <c r="D67846"/>
    </row>
    <row r="67847" spans="4:4" x14ac:dyDescent="0.25">
      <c r="D67847"/>
    </row>
    <row r="67848" spans="4:4" x14ac:dyDescent="0.25">
      <c r="D67848"/>
    </row>
    <row r="67849" spans="4:4" x14ac:dyDescent="0.25">
      <c r="D67849"/>
    </row>
    <row r="67850" spans="4:4" x14ac:dyDescent="0.25">
      <c r="D67850"/>
    </row>
    <row r="67851" spans="4:4" x14ac:dyDescent="0.25">
      <c r="D67851"/>
    </row>
    <row r="67852" spans="4:4" x14ac:dyDescent="0.25">
      <c r="D67852"/>
    </row>
    <row r="67853" spans="4:4" x14ac:dyDescent="0.25">
      <c r="D67853"/>
    </row>
    <row r="67854" spans="4:4" x14ac:dyDescent="0.25">
      <c r="D67854"/>
    </row>
    <row r="67855" spans="4:4" x14ac:dyDescent="0.25">
      <c r="D67855"/>
    </row>
    <row r="67856" spans="4:4" x14ac:dyDescent="0.25">
      <c r="D67856"/>
    </row>
    <row r="67857" spans="4:4" x14ac:dyDescent="0.25">
      <c r="D67857"/>
    </row>
    <row r="67858" spans="4:4" x14ac:dyDescent="0.25">
      <c r="D67858"/>
    </row>
    <row r="67859" spans="4:4" x14ac:dyDescent="0.25">
      <c r="D67859"/>
    </row>
    <row r="67860" spans="4:4" x14ac:dyDescent="0.25">
      <c r="D67860"/>
    </row>
    <row r="67861" spans="4:4" x14ac:dyDescent="0.25">
      <c r="D67861"/>
    </row>
    <row r="67862" spans="4:4" x14ac:dyDescent="0.25">
      <c r="D67862"/>
    </row>
    <row r="67863" spans="4:4" x14ac:dyDescent="0.25">
      <c r="D67863"/>
    </row>
    <row r="67864" spans="4:4" x14ac:dyDescent="0.25">
      <c r="D67864"/>
    </row>
    <row r="67865" spans="4:4" x14ac:dyDescent="0.25">
      <c r="D67865"/>
    </row>
    <row r="67866" spans="4:4" x14ac:dyDescent="0.25">
      <c r="D67866"/>
    </row>
    <row r="67867" spans="4:4" x14ac:dyDescent="0.25">
      <c r="D67867"/>
    </row>
    <row r="67868" spans="4:4" x14ac:dyDescent="0.25">
      <c r="D67868"/>
    </row>
    <row r="67869" spans="4:4" x14ac:dyDescent="0.25">
      <c r="D67869"/>
    </row>
    <row r="67870" spans="4:4" x14ac:dyDescent="0.25">
      <c r="D67870"/>
    </row>
    <row r="67871" spans="4:4" x14ac:dyDescent="0.25">
      <c r="D67871"/>
    </row>
    <row r="67872" spans="4:4" x14ac:dyDescent="0.25">
      <c r="D67872"/>
    </row>
    <row r="67873" spans="4:4" x14ac:dyDescent="0.25">
      <c r="D67873"/>
    </row>
    <row r="67874" spans="4:4" x14ac:dyDescent="0.25">
      <c r="D67874"/>
    </row>
    <row r="67875" spans="4:4" x14ac:dyDescent="0.25">
      <c r="D67875"/>
    </row>
    <row r="67876" spans="4:4" x14ac:dyDescent="0.25">
      <c r="D67876"/>
    </row>
    <row r="67877" spans="4:4" x14ac:dyDescent="0.25">
      <c r="D67877"/>
    </row>
    <row r="67878" spans="4:4" x14ac:dyDescent="0.25">
      <c r="D67878"/>
    </row>
    <row r="67879" spans="4:4" x14ac:dyDescent="0.25">
      <c r="D67879"/>
    </row>
    <row r="67880" spans="4:4" x14ac:dyDescent="0.25">
      <c r="D67880"/>
    </row>
    <row r="67881" spans="4:4" x14ac:dyDescent="0.25">
      <c r="D67881"/>
    </row>
    <row r="67882" spans="4:4" x14ac:dyDescent="0.25">
      <c r="D67882"/>
    </row>
    <row r="67883" spans="4:4" x14ac:dyDescent="0.25">
      <c r="D67883"/>
    </row>
    <row r="67884" spans="4:4" x14ac:dyDescent="0.25">
      <c r="D67884"/>
    </row>
    <row r="67885" spans="4:4" x14ac:dyDescent="0.25">
      <c r="D67885"/>
    </row>
    <row r="67886" spans="4:4" x14ac:dyDescent="0.25">
      <c r="D67886"/>
    </row>
    <row r="67887" spans="4:4" x14ac:dyDescent="0.25">
      <c r="D67887"/>
    </row>
    <row r="67888" spans="4:4" x14ac:dyDescent="0.25">
      <c r="D67888"/>
    </row>
    <row r="67889" spans="4:4" x14ac:dyDescent="0.25">
      <c r="D67889"/>
    </row>
    <row r="67890" spans="4:4" x14ac:dyDescent="0.25">
      <c r="D67890"/>
    </row>
    <row r="67891" spans="4:4" x14ac:dyDescent="0.25">
      <c r="D67891"/>
    </row>
    <row r="67892" spans="4:4" x14ac:dyDescent="0.25">
      <c r="D67892"/>
    </row>
    <row r="67893" spans="4:4" x14ac:dyDescent="0.25">
      <c r="D67893"/>
    </row>
    <row r="67894" spans="4:4" x14ac:dyDescent="0.25">
      <c r="D67894"/>
    </row>
    <row r="67895" spans="4:4" x14ac:dyDescent="0.25">
      <c r="D67895"/>
    </row>
    <row r="67896" spans="4:4" x14ac:dyDescent="0.25">
      <c r="D67896"/>
    </row>
    <row r="67897" spans="4:4" x14ac:dyDescent="0.25">
      <c r="D67897"/>
    </row>
    <row r="67898" spans="4:4" x14ac:dyDescent="0.25">
      <c r="D67898"/>
    </row>
    <row r="67899" spans="4:4" x14ac:dyDescent="0.25">
      <c r="D67899"/>
    </row>
    <row r="67900" spans="4:4" x14ac:dyDescent="0.25">
      <c r="D67900"/>
    </row>
    <row r="67901" spans="4:4" x14ac:dyDescent="0.25">
      <c r="D67901"/>
    </row>
    <row r="67902" spans="4:4" x14ac:dyDescent="0.25">
      <c r="D67902"/>
    </row>
    <row r="67903" spans="4:4" x14ac:dyDescent="0.25">
      <c r="D67903"/>
    </row>
    <row r="67904" spans="4:4" x14ac:dyDescent="0.25">
      <c r="D67904"/>
    </row>
    <row r="67905" spans="4:4" x14ac:dyDescent="0.25">
      <c r="D67905"/>
    </row>
    <row r="67906" spans="4:4" x14ac:dyDescent="0.25">
      <c r="D67906"/>
    </row>
    <row r="67907" spans="4:4" x14ac:dyDescent="0.25">
      <c r="D67907"/>
    </row>
    <row r="67908" spans="4:4" x14ac:dyDescent="0.25">
      <c r="D67908"/>
    </row>
    <row r="67909" spans="4:4" x14ac:dyDescent="0.25">
      <c r="D67909"/>
    </row>
    <row r="67910" spans="4:4" x14ac:dyDescent="0.25">
      <c r="D67910"/>
    </row>
    <row r="67911" spans="4:4" x14ac:dyDescent="0.25">
      <c r="D67911"/>
    </row>
    <row r="67912" spans="4:4" x14ac:dyDescent="0.25">
      <c r="D67912"/>
    </row>
    <row r="67913" spans="4:4" x14ac:dyDescent="0.25">
      <c r="D67913"/>
    </row>
    <row r="67914" spans="4:4" x14ac:dyDescent="0.25">
      <c r="D67914"/>
    </row>
    <row r="67915" spans="4:4" x14ac:dyDescent="0.25">
      <c r="D67915"/>
    </row>
    <row r="67916" spans="4:4" x14ac:dyDescent="0.25">
      <c r="D67916"/>
    </row>
    <row r="67917" spans="4:4" x14ac:dyDescent="0.25">
      <c r="D67917"/>
    </row>
    <row r="67918" spans="4:4" x14ac:dyDescent="0.25">
      <c r="D67918"/>
    </row>
    <row r="67919" spans="4:4" x14ac:dyDescent="0.25">
      <c r="D67919"/>
    </row>
    <row r="67920" spans="4:4" x14ac:dyDescent="0.25">
      <c r="D67920"/>
    </row>
    <row r="67921" spans="4:4" x14ac:dyDescent="0.25">
      <c r="D67921"/>
    </row>
    <row r="67922" spans="4:4" x14ac:dyDescent="0.25">
      <c r="D67922"/>
    </row>
    <row r="67923" spans="4:4" x14ac:dyDescent="0.25">
      <c r="D67923"/>
    </row>
    <row r="67924" spans="4:4" x14ac:dyDescent="0.25">
      <c r="D67924"/>
    </row>
    <row r="67925" spans="4:4" x14ac:dyDescent="0.25">
      <c r="D67925"/>
    </row>
    <row r="67926" spans="4:4" x14ac:dyDescent="0.25">
      <c r="D67926"/>
    </row>
    <row r="67927" spans="4:4" x14ac:dyDescent="0.25">
      <c r="D67927"/>
    </row>
    <row r="67928" spans="4:4" x14ac:dyDescent="0.25">
      <c r="D67928"/>
    </row>
    <row r="67929" spans="4:4" x14ac:dyDescent="0.25">
      <c r="D67929"/>
    </row>
    <row r="67930" spans="4:4" x14ac:dyDescent="0.25">
      <c r="D67930"/>
    </row>
    <row r="67931" spans="4:4" x14ac:dyDescent="0.25">
      <c r="D67931"/>
    </row>
    <row r="67932" spans="4:4" x14ac:dyDescent="0.25">
      <c r="D67932"/>
    </row>
    <row r="67933" spans="4:4" x14ac:dyDescent="0.25">
      <c r="D67933"/>
    </row>
    <row r="67934" spans="4:4" x14ac:dyDescent="0.25">
      <c r="D67934"/>
    </row>
    <row r="67935" spans="4:4" x14ac:dyDescent="0.25">
      <c r="D67935"/>
    </row>
    <row r="67936" spans="4:4" x14ac:dyDescent="0.25">
      <c r="D67936"/>
    </row>
    <row r="67937" spans="4:4" x14ac:dyDescent="0.25">
      <c r="D67937"/>
    </row>
    <row r="67938" spans="4:4" x14ac:dyDescent="0.25">
      <c r="D67938"/>
    </row>
    <row r="67939" spans="4:4" x14ac:dyDescent="0.25">
      <c r="D67939"/>
    </row>
    <row r="67940" spans="4:4" x14ac:dyDescent="0.25">
      <c r="D67940"/>
    </row>
    <row r="67941" spans="4:4" x14ac:dyDescent="0.25">
      <c r="D67941"/>
    </row>
    <row r="67942" spans="4:4" x14ac:dyDescent="0.25">
      <c r="D67942"/>
    </row>
    <row r="67943" spans="4:4" x14ac:dyDescent="0.25">
      <c r="D67943"/>
    </row>
    <row r="67944" spans="4:4" x14ac:dyDescent="0.25">
      <c r="D67944"/>
    </row>
    <row r="67945" spans="4:4" x14ac:dyDescent="0.25">
      <c r="D67945"/>
    </row>
    <row r="67946" spans="4:4" x14ac:dyDescent="0.25">
      <c r="D67946"/>
    </row>
    <row r="67947" spans="4:4" x14ac:dyDescent="0.25">
      <c r="D67947"/>
    </row>
    <row r="67948" spans="4:4" x14ac:dyDescent="0.25">
      <c r="D67948"/>
    </row>
    <row r="67949" spans="4:4" x14ac:dyDescent="0.25">
      <c r="D67949"/>
    </row>
    <row r="67950" spans="4:4" x14ac:dyDescent="0.25">
      <c r="D67950"/>
    </row>
    <row r="67951" spans="4:4" x14ac:dyDescent="0.25">
      <c r="D67951"/>
    </row>
    <row r="67952" spans="4:4" x14ac:dyDescent="0.25">
      <c r="D67952"/>
    </row>
    <row r="67953" spans="4:4" x14ac:dyDescent="0.25">
      <c r="D67953"/>
    </row>
    <row r="67954" spans="4:4" x14ac:dyDescent="0.25">
      <c r="D67954"/>
    </row>
    <row r="67955" spans="4:4" x14ac:dyDescent="0.25">
      <c r="D67955"/>
    </row>
    <row r="67956" spans="4:4" x14ac:dyDescent="0.25">
      <c r="D67956"/>
    </row>
    <row r="67957" spans="4:4" x14ac:dyDescent="0.25">
      <c r="D67957"/>
    </row>
    <row r="67958" spans="4:4" x14ac:dyDescent="0.25">
      <c r="D67958"/>
    </row>
    <row r="67959" spans="4:4" x14ac:dyDescent="0.25">
      <c r="D67959"/>
    </row>
    <row r="67960" spans="4:4" x14ac:dyDescent="0.25">
      <c r="D67960"/>
    </row>
    <row r="67961" spans="4:4" x14ac:dyDescent="0.25">
      <c r="D67961"/>
    </row>
    <row r="67962" spans="4:4" x14ac:dyDescent="0.25">
      <c r="D67962"/>
    </row>
    <row r="67963" spans="4:4" x14ac:dyDescent="0.25">
      <c r="D67963"/>
    </row>
    <row r="67964" spans="4:4" x14ac:dyDescent="0.25">
      <c r="D67964"/>
    </row>
    <row r="67965" spans="4:4" x14ac:dyDescent="0.25">
      <c r="D67965"/>
    </row>
    <row r="67966" spans="4:4" x14ac:dyDescent="0.25">
      <c r="D67966"/>
    </row>
    <row r="67967" spans="4:4" x14ac:dyDescent="0.25">
      <c r="D67967"/>
    </row>
    <row r="67968" spans="4:4" x14ac:dyDescent="0.25">
      <c r="D67968"/>
    </row>
    <row r="67969" spans="4:4" x14ac:dyDescent="0.25">
      <c r="D67969"/>
    </row>
    <row r="67970" spans="4:4" x14ac:dyDescent="0.25">
      <c r="D67970"/>
    </row>
    <row r="67971" spans="4:4" x14ac:dyDescent="0.25">
      <c r="D67971"/>
    </row>
    <row r="67972" spans="4:4" x14ac:dyDescent="0.25">
      <c r="D67972"/>
    </row>
    <row r="67973" spans="4:4" x14ac:dyDescent="0.25">
      <c r="D67973"/>
    </row>
    <row r="67974" spans="4:4" x14ac:dyDescent="0.25">
      <c r="D67974"/>
    </row>
    <row r="67975" spans="4:4" x14ac:dyDescent="0.25">
      <c r="D67975"/>
    </row>
    <row r="67976" spans="4:4" x14ac:dyDescent="0.25">
      <c r="D67976"/>
    </row>
    <row r="67977" spans="4:4" x14ac:dyDescent="0.25">
      <c r="D67977"/>
    </row>
    <row r="67978" spans="4:4" x14ac:dyDescent="0.25">
      <c r="D67978"/>
    </row>
    <row r="67979" spans="4:4" x14ac:dyDescent="0.25">
      <c r="D67979"/>
    </row>
    <row r="67980" spans="4:4" x14ac:dyDescent="0.25">
      <c r="D67980"/>
    </row>
    <row r="67981" spans="4:4" x14ac:dyDescent="0.25">
      <c r="D67981"/>
    </row>
    <row r="67982" spans="4:4" x14ac:dyDescent="0.25">
      <c r="D67982"/>
    </row>
    <row r="67983" spans="4:4" x14ac:dyDescent="0.25">
      <c r="D67983"/>
    </row>
    <row r="67984" spans="4:4" x14ac:dyDescent="0.25">
      <c r="D67984"/>
    </row>
    <row r="67985" spans="4:4" x14ac:dyDescent="0.25">
      <c r="D67985"/>
    </row>
    <row r="67986" spans="4:4" x14ac:dyDescent="0.25">
      <c r="D67986"/>
    </row>
    <row r="67987" spans="4:4" x14ac:dyDescent="0.25">
      <c r="D67987"/>
    </row>
    <row r="67988" spans="4:4" x14ac:dyDescent="0.25">
      <c r="D67988"/>
    </row>
    <row r="67989" spans="4:4" x14ac:dyDescent="0.25">
      <c r="D67989"/>
    </row>
    <row r="67990" spans="4:4" x14ac:dyDescent="0.25">
      <c r="D67990"/>
    </row>
    <row r="67991" spans="4:4" x14ac:dyDescent="0.25">
      <c r="D67991"/>
    </row>
    <row r="67992" spans="4:4" x14ac:dyDescent="0.25">
      <c r="D67992"/>
    </row>
    <row r="67993" spans="4:4" x14ac:dyDescent="0.25">
      <c r="D67993"/>
    </row>
    <row r="67994" spans="4:4" x14ac:dyDescent="0.25">
      <c r="D67994"/>
    </row>
    <row r="67995" spans="4:4" x14ac:dyDescent="0.25">
      <c r="D67995"/>
    </row>
    <row r="67996" spans="4:4" x14ac:dyDescent="0.25">
      <c r="D67996"/>
    </row>
    <row r="67997" spans="4:4" x14ac:dyDescent="0.25">
      <c r="D67997"/>
    </row>
    <row r="67998" spans="4:4" x14ac:dyDescent="0.25">
      <c r="D67998"/>
    </row>
    <row r="67999" spans="4:4" x14ac:dyDescent="0.25">
      <c r="D67999"/>
    </row>
    <row r="68000" spans="4:4" x14ac:dyDescent="0.25">
      <c r="D68000"/>
    </row>
    <row r="68001" spans="4:4" x14ac:dyDescent="0.25">
      <c r="D68001"/>
    </row>
    <row r="68002" spans="4:4" x14ac:dyDescent="0.25">
      <c r="D68002"/>
    </row>
    <row r="68003" spans="4:4" x14ac:dyDescent="0.25">
      <c r="D68003"/>
    </row>
    <row r="68004" spans="4:4" x14ac:dyDescent="0.25">
      <c r="D68004"/>
    </row>
    <row r="68005" spans="4:4" x14ac:dyDescent="0.25">
      <c r="D68005"/>
    </row>
    <row r="68006" spans="4:4" x14ac:dyDescent="0.25">
      <c r="D68006"/>
    </row>
    <row r="68007" spans="4:4" x14ac:dyDescent="0.25">
      <c r="D68007"/>
    </row>
    <row r="68008" spans="4:4" x14ac:dyDescent="0.25">
      <c r="D68008"/>
    </row>
    <row r="68009" spans="4:4" x14ac:dyDescent="0.25">
      <c r="D68009"/>
    </row>
    <row r="68010" spans="4:4" x14ac:dyDescent="0.25">
      <c r="D68010"/>
    </row>
    <row r="68011" spans="4:4" x14ac:dyDescent="0.25">
      <c r="D68011"/>
    </row>
    <row r="68012" spans="4:4" x14ac:dyDescent="0.25">
      <c r="D68012"/>
    </row>
    <row r="68013" spans="4:4" x14ac:dyDescent="0.25">
      <c r="D68013"/>
    </row>
    <row r="68014" spans="4:4" x14ac:dyDescent="0.25">
      <c r="D68014"/>
    </row>
    <row r="68015" spans="4:4" x14ac:dyDescent="0.25">
      <c r="D68015"/>
    </row>
    <row r="68016" spans="4:4" x14ac:dyDescent="0.25">
      <c r="D68016"/>
    </row>
    <row r="68017" spans="4:4" x14ac:dyDescent="0.25">
      <c r="D68017"/>
    </row>
    <row r="68018" spans="4:4" x14ac:dyDescent="0.25">
      <c r="D68018"/>
    </row>
    <row r="68019" spans="4:4" x14ac:dyDescent="0.25">
      <c r="D68019"/>
    </row>
    <row r="68020" spans="4:4" x14ac:dyDescent="0.25">
      <c r="D68020"/>
    </row>
    <row r="68021" spans="4:4" x14ac:dyDescent="0.25">
      <c r="D68021"/>
    </row>
    <row r="68022" spans="4:4" x14ac:dyDescent="0.25">
      <c r="D68022"/>
    </row>
    <row r="68023" spans="4:4" x14ac:dyDescent="0.25">
      <c r="D68023"/>
    </row>
    <row r="68024" spans="4:4" x14ac:dyDescent="0.25">
      <c r="D68024"/>
    </row>
    <row r="68025" spans="4:4" x14ac:dyDescent="0.25">
      <c r="D68025"/>
    </row>
    <row r="68026" spans="4:4" x14ac:dyDescent="0.25">
      <c r="D68026"/>
    </row>
    <row r="68027" spans="4:4" x14ac:dyDescent="0.25">
      <c r="D68027"/>
    </row>
    <row r="68028" spans="4:4" x14ac:dyDescent="0.25">
      <c r="D68028"/>
    </row>
    <row r="68029" spans="4:4" x14ac:dyDescent="0.25">
      <c r="D68029"/>
    </row>
    <row r="68030" spans="4:4" x14ac:dyDescent="0.25">
      <c r="D68030"/>
    </row>
    <row r="68031" spans="4:4" x14ac:dyDescent="0.25">
      <c r="D68031"/>
    </row>
    <row r="68032" spans="4:4" x14ac:dyDescent="0.25">
      <c r="D68032"/>
    </row>
    <row r="68033" spans="4:4" x14ac:dyDescent="0.25">
      <c r="D68033"/>
    </row>
    <row r="68034" spans="4:4" x14ac:dyDescent="0.25">
      <c r="D68034"/>
    </row>
    <row r="68035" spans="4:4" x14ac:dyDescent="0.25">
      <c r="D68035"/>
    </row>
    <row r="68036" spans="4:4" x14ac:dyDescent="0.25">
      <c r="D68036"/>
    </row>
    <row r="68037" spans="4:4" x14ac:dyDescent="0.25">
      <c r="D68037"/>
    </row>
    <row r="68038" spans="4:4" x14ac:dyDescent="0.25">
      <c r="D68038"/>
    </row>
    <row r="68039" spans="4:4" x14ac:dyDescent="0.25">
      <c r="D68039"/>
    </row>
    <row r="68040" spans="4:4" x14ac:dyDescent="0.25">
      <c r="D68040"/>
    </row>
    <row r="68041" spans="4:4" x14ac:dyDescent="0.25">
      <c r="D68041"/>
    </row>
    <row r="68042" spans="4:4" x14ac:dyDescent="0.25">
      <c r="D68042"/>
    </row>
    <row r="68043" spans="4:4" x14ac:dyDescent="0.25">
      <c r="D68043"/>
    </row>
    <row r="68044" spans="4:4" x14ac:dyDescent="0.25">
      <c r="D68044"/>
    </row>
    <row r="68045" spans="4:4" x14ac:dyDescent="0.25">
      <c r="D68045"/>
    </row>
    <row r="68046" spans="4:4" x14ac:dyDescent="0.25">
      <c r="D68046"/>
    </row>
    <row r="68047" spans="4:4" x14ac:dyDescent="0.25">
      <c r="D68047"/>
    </row>
    <row r="68048" spans="4:4" x14ac:dyDescent="0.25">
      <c r="D68048"/>
    </row>
    <row r="68049" spans="4:4" x14ac:dyDescent="0.25">
      <c r="D68049"/>
    </row>
    <row r="68050" spans="4:4" x14ac:dyDescent="0.25">
      <c r="D68050"/>
    </row>
    <row r="68051" spans="4:4" x14ac:dyDescent="0.25">
      <c r="D68051"/>
    </row>
    <row r="68052" spans="4:4" x14ac:dyDescent="0.25">
      <c r="D68052"/>
    </row>
    <row r="68053" spans="4:4" x14ac:dyDescent="0.25">
      <c r="D68053"/>
    </row>
    <row r="68054" spans="4:4" x14ac:dyDescent="0.25">
      <c r="D68054"/>
    </row>
    <row r="68055" spans="4:4" x14ac:dyDescent="0.25">
      <c r="D68055"/>
    </row>
    <row r="68056" spans="4:4" x14ac:dyDescent="0.25">
      <c r="D68056"/>
    </row>
    <row r="68057" spans="4:4" x14ac:dyDescent="0.25">
      <c r="D68057"/>
    </row>
    <row r="68058" spans="4:4" x14ac:dyDescent="0.25">
      <c r="D68058"/>
    </row>
    <row r="68059" spans="4:4" x14ac:dyDescent="0.25">
      <c r="D68059"/>
    </row>
    <row r="68060" spans="4:4" x14ac:dyDescent="0.25">
      <c r="D68060"/>
    </row>
    <row r="68061" spans="4:4" x14ac:dyDescent="0.25">
      <c r="D68061"/>
    </row>
    <row r="68062" spans="4:4" x14ac:dyDescent="0.25">
      <c r="D68062"/>
    </row>
    <row r="68063" spans="4:4" x14ac:dyDescent="0.25">
      <c r="D68063"/>
    </row>
    <row r="68064" spans="4:4" x14ac:dyDescent="0.25">
      <c r="D68064"/>
    </row>
    <row r="68065" spans="4:4" x14ac:dyDescent="0.25">
      <c r="D68065"/>
    </row>
    <row r="68066" spans="4:4" x14ac:dyDescent="0.25">
      <c r="D68066"/>
    </row>
    <row r="68067" spans="4:4" x14ac:dyDescent="0.25">
      <c r="D68067"/>
    </row>
    <row r="68068" spans="4:4" x14ac:dyDescent="0.25">
      <c r="D68068"/>
    </row>
    <row r="68069" spans="4:4" x14ac:dyDescent="0.25">
      <c r="D68069"/>
    </row>
    <row r="68070" spans="4:4" x14ac:dyDescent="0.25">
      <c r="D68070"/>
    </row>
    <row r="68071" spans="4:4" x14ac:dyDescent="0.25">
      <c r="D68071"/>
    </row>
    <row r="68072" spans="4:4" x14ac:dyDescent="0.25">
      <c r="D68072"/>
    </row>
    <row r="68073" spans="4:4" x14ac:dyDescent="0.25">
      <c r="D68073"/>
    </row>
    <row r="68074" spans="4:4" x14ac:dyDescent="0.25">
      <c r="D68074"/>
    </row>
    <row r="68075" spans="4:4" x14ac:dyDescent="0.25">
      <c r="D68075"/>
    </row>
    <row r="68076" spans="4:4" x14ac:dyDescent="0.25">
      <c r="D68076"/>
    </row>
    <row r="68077" spans="4:4" x14ac:dyDescent="0.25">
      <c r="D68077"/>
    </row>
    <row r="68078" spans="4:4" x14ac:dyDescent="0.25">
      <c r="D68078"/>
    </row>
    <row r="68079" spans="4:4" x14ac:dyDescent="0.25">
      <c r="D68079"/>
    </row>
    <row r="68080" spans="4:4" x14ac:dyDescent="0.25">
      <c r="D68080"/>
    </row>
    <row r="68081" spans="4:4" x14ac:dyDescent="0.25">
      <c r="D68081"/>
    </row>
    <row r="68082" spans="4:4" x14ac:dyDescent="0.25">
      <c r="D68082"/>
    </row>
    <row r="68083" spans="4:4" x14ac:dyDescent="0.25">
      <c r="D68083"/>
    </row>
    <row r="68084" spans="4:4" x14ac:dyDescent="0.25">
      <c r="D68084"/>
    </row>
    <row r="68085" spans="4:4" x14ac:dyDescent="0.25">
      <c r="D68085"/>
    </row>
    <row r="68086" spans="4:4" x14ac:dyDescent="0.25">
      <c r="D68086"/>
    </row>
    <row r="68087" spans="4:4" x14ac:dyDescent="0.25">
      <c r="D68087"/>
    </row>
    <row r="68088" spans="4:4" x14ac:dyDescent="0.25">
      <c r="D68088"/>
    </row>
    <row r="68089" spans="4:4" x14ac:dyDescent="0.25">
      <c r="D68089"/>
    </row>
    <row r="68090" spans="4:4" x14ac:dyDescent="0.25">
      <c r="D68090"/>
    </row>
    <row r="68091" spans="4:4" x14ac:dyDescent="0.25">
      <c r="D68091"/>
    </row>
    <row r="68092" spans="4:4" x14ac:dyDescent="0.25">
      <c r="D68092"/>
    </row>
    <row r="68093" spans="4:4" x14ac:dyDescent="0.25">
      <c r="D68093"/>
    </row>
    <row r="68094" spans="4:4" x14ac:dyDescent="0.25">
      <c r="D68094"/>
    </row>
    <row r="68095" spans="4:4" x14ac:dyDescent="0.25">
      <c r="D68095"/>
    </row>
    <row r="68096" spans="4:4" x14ac:dyDescent="0.25">
      <c r="D68096"/>
    </row>
    <row r="68097" spans="4:4" x14ac:dyDescent="0.25">
      <c r="D68097"/>
    </row>
    <row r="68098" spans="4:4" x14ac:dyDescent="0.25">
      <c r="D68098"/>
    </row>
    <row r="68099" spans="4:4" x14ac:dyDescent="0.25">
      <c r="D68099"/>
    </row>
    <row r="68100" spans="4:4" x14ac:dyDescent="0.25">
      <c r="D68100"/>
    </row>
    <row r="68101" spans="4:4" x14ac:dyDescent="0.25">
      <c r="D68101"/>
    </row>
    <row r="68102" spans="4:4" x14ac:dyDescent="0.25">
      <c r="D68102"/>
    </row>
    <row r="68103" spans="4:4" x14ac:dyDescent="0.25">
      <c r="D68103"/>
    </row>
    <row r="68104" spans="4:4" x14ac:dyDescent="0.25">
      <c r="D68104"/>
    </row>
    <row r="68105" spans="4:4" x14ac:dyDescent="0.25">
      <c r="D68105"/>
    </row>
    <row r="68106" spans="4:4" x14ac:dyDescent="0.25">
      <c r="D68106"/>
    </row>
    <row r="68107" spans="4:4" x14ac:dyDescent="0.25">
      <c r="D68107"/>
    </row>
    <row r="68108" spans="4:4" x14ac:dyDescent="0.25">
      <c r="D68108"/>
    </row>
    <row r="68109" spans="4:4" x14ac:dyDescent="0.25">
      <c r="D68109"/>
    </row>
    <row r="68110" spans="4:4" x14ac:dyDescent="0.25">
      <c r="D68110"/>
    </row>
    <row r="68111" spans="4:4" x14ac:dyDescent="0.25">
      <c r="D68111"/>
    </row>
    <row r="68112" spans="4:4" x14ac:dyDescent="0.25">
      <c r="D68112"/>
    </row>
    <row r="68113" spans="4:4" x14ac:dyDescent="0.25">
      <c r="D68113"/>
    </row>
    <row r="68114" spans="4:4" x14ac:dyDescent="0.25">
      <c r="D68114"/>
    </row>
    <row r="68115" spans="4:4" x14ac:dyDescent="0.25">
      <c r="D68115"/>
    </row>
    <row r="68116" spans="4:4" x14ac:dyDescent="0.25">
      <c r="D68116"/>
    </row>
    <row r="68117" spans="4:4" x14ac:dyDescent="0.25">
      <c r="D68117"/>
    </row>
    <row r="68118" spans="4:4" x14ac:dyDescent="0.25">
      <c r="D68118"/>
    </row>
    <row r="68119" spans="4:4" x14ac:dyDescent="0.25">
      <c r="D68119"/>
    </row>
    <row r="68120" spans="4:4" x14ac:dyDescent="0.25">
      <c r="D68120"/>
    </row>
    <row r="68121" spans="4:4" x14ac:dyDescent="0.25">
      <c r="D68121"/>
    </row>
    <row r="68122" spans="4:4" x14ac:dyDescent="0.25">
      <c r="D68122"/>
    </row>
    <row r="68123" spans="4:4" x14ac:dyDescent="0.25">
      <c r="D68123"/>
    </row>
    <row r="68124" spans="4:4" x14ac:dyDescent="0.25">
      <c r="D68124"/>
    </row>
    <row r="68125" spans="4:4" x14ac:dyDescent="0.25">
      <c r="D68125"/>
    </row>
    <row r="68126" spans="4:4" x14ac:dyDescent="0.25">
      <c r="D68126"/>
    </row>
    <row r="68127" spans="4:4" x14ac:dyDescent="0.25">
      <c r="D68127"/>
    </row>
    <row r="68128" spans="4:4" x14ac:dyDescent="0.25">
      <c r="D68128"/>
    </row>
    <row r="68129" spans="4:4" x14ac:dyDescent="0.25">
      <c r="D68129"/>
    </row>
    <row r="68130" spans="4:4" x14ac:dyDescent="0.25">
      <c r="D68130"/>
    </row>
    <row r="68131" spans="4:4" x14ac:dyDescent="0.25">
      <c r="D68131"/>
    </row>
    <row r="68132" spans="4:4" x14ac:dyDescent="0.25">
      <c r="D68132"/>
    </row>
    <row r="68133" spans="4:4" x14ac:dyDescent="0.25">
      <c r="D68133"/>
    </row>
    <row r="68134" spans="4:4" x14ac:dyDescent="0.25">
      <c r="D68134"/>
    </row>
    <row r="68135" spans="4:4" x14ac:dyDescent="0.25">
      <c r="D68135"/>
    </row>
    <row r="68136" spans="4:4" x14ac:dyDescent="0.25">
      <c r="D68136"/>
    </row>
    <row r="68137" spans="4:4" x14ac:dyDescent="0.25">
      <c r="D68137"/>
    </row>
    <row r="68138" spans="4:4" x14ac:dyDescent="0.25">
      <c r="D68138"/>
    </row>
    <row r="68139" spans="4:4" x14ac:dyDescent="0.25">
      <c r="D68139"/>
    </row>
    <row r="68140" spans="4:4" x14ac:dyDescent="0.25">
      <c r="D68140"/>
    </row>
    <row r="68141" spans="4:4" x14ac:dyDescent="0.25">
      <c r="D68141"/>
    </row>
    <row r="68142" spans="4:4" x14ac:dyDescent="0.25">
      <c r="D68142"/>
    </row>
    <row r="68143" spans="4:4" x14ac:dyDescent="0.25">
      <c r="D68143"/>
    </row>
    <row r="68144" spans="4:4" x14ac:dyDescent="0.25">
      <c r="D68144"/>
    </row>
    <row r="68145" spans="4:4" x14ac:dyDescent="0.25">
      <c r="D68145"/>
    </row>
    <row r="68146" spans="4:4" x14ac:dyDescent="0.25">
      <c r="D68146"/>
    </row>
    <row r="68147" spans="4:4" x14ac:dyDescent="0.25">
      <c r="D68147"/>
    </row>
    <row r="68148" spans="4:4" x14ac:dyDescent="0.25">
      <c r="D68148"/>
    </row>
    <row r="68149" spans="4:4" x14ac:dyDescent="0.25">
      <c r="D68149"/>
    </row>
    <row r="68150" spans="4:4" x14ac:dyDescent="0.25">
      <c r="D68150"/>
    </row>
    <row r="68151" spans="4:4" x14ac:dyDescent="0.25">
      <c r="D68151"/>
    </row>
    <row r="68152" spans="4:4" x14ac:dyDescent="0.25">
      <c r="D68152"/>
    </row>
    <row r="68153" spans="4:4" x14ac:dyDescent="0.25">
      <c r="D68153"/>
    </row>
    <row r="68154" spans="4:4" x14ac:dyDescent="0.25">
      <c r="D68154"/>
    </row>
    <row r="68155" spans="4:4" x14ac:dyDescent="0.25">
      <c r="D68155"/>
    </row>
    <row r="68156" spans="4:4" x14ac:dyDescent="0.25">
      <c r="D68156"/>
    </row>
    <row r="68157" spans="4:4" x14ac:dyDescent="0.25">
      <c r="D68157"/>
    </row>
    <row r="68158" spans="4:4" x14ac:dyDescent="0.25">
      <c r="D68158"/>
    </row>
    <row r="68159" spans="4:4" x14ac:dyDescent="0.25">
      <c r="D68159"/>
    </row>
    <row r="68160" spans="4:4" x14ac:dyDescent="0.25">
      <c r="D68160"/>
    </row>
    <row r="68161" spans="4:4" x14ac:dyDescent="0.25">
      <c r="D68161"/>
    </row>
    <row r="68162" spans="4:4" x14ac:dyDescent="0.25">
      <c r="D68162"/>
    </row>
    <row r="68163" spans="4:4" x14ac:dyDescent="0.25">
      <c r="D68163"/>
    </row>
    <row r="68164" spans="4:4" x14ac:dyDescent="0.25">
      <c r="D68164"/>
    </row>
    <row r="68165" spans="4:4" x14ac:dyDescent="0.25">
      <c r="D68165"/>
    </row>
    <row r="68166" spans="4:4" x14ac:dyDescent="0.25">
      <c r="D68166"/>
    </row>
    <row r="68167" spans="4:4" x14ac:dyDescent="0.25">
      <c r="D68167"/>
    </row>
    <row r="68168" spans="4:4" x14ac:dyDescent="0.25">
      <c r="D68168"/>
    </row>
    <row r="68169" spans="4:4" x14ac:dyDescent="0.25">
      <c r="D68169"/>
    </row>
    <row r="68170" spans="4:4" x14ac:dyDescent="0.25">
      <c r="D68170"/>
    </row>
    <row r="68171" spans="4:4" x14ac:dyDescent="0.25">
      <c r="D68171"/>
    </row>
    <row r="68172" spans="4:4" x14ac:dyDescent="0.25">
      <c r="D68172"/>
    </row>
    <row r="68173" spans="4:4" x14ac:dyDescent="0.25">
      <c r="D68173"/>
    </row>
    <row r="68174" spans="4:4" x14ac:dyDescent="0.25">
      <c r="D68174"/>
    </row>
    <row r="68175" spans="4:4" x14ac:dyDescent="0.25">
      <c r="D68175"/>
    </row>
    <row r="68176" spans="4:4" x14ac:dyDescent="0.25">
      <c r="D68176"/>
    </row>
    <row r="68177" spans="4:4" x14ac:dyDescent="0.25">
      <c r="D68177"/>
    </row>
    <row r="68178" spans="4:4" x14ac:dyDescent="0.25">
      <c r="D68178"/>
    </row>
    <row r="68179" spans="4:4" x14ac:dyDescent="0.25">
      <c r="D68179"/>
    </row>
    <row r="68180" spans="4:4" x14ac:dyDescent="0.25">
      <c r="D68180"/>
    </row>
    <row r="68181" spans="4:4" x14ac:dyDescent="0.25">
      <c r="D68181"/>
    </row>
    <row r="68182" spans="4:4" x14ac:dyDescent="0.25">
      <c r="D68182"/>
    </row>
    <row r="68183" spans="4:4" x14ac:dyDescent="0.25">
      <c r="D68183"/>
    </row>
    <row r="68184" spans="4:4" x14ac:dyDescent="0.25">
      <c r="D68184"/>
    </row>
    <row r="68185" spans="4:4" x14ac:dyDescent="0.25">
      <c r="D68185"/>
    </row>
    <row r="68186" spans="4:4" x14ac:dyDescent="0.25">
      <c r="D68186"/>
    </row>
    <row r="68187" spans="4:4" x14ac:dyDescent="0.25">
      <c r="D68187"/>
    </row>
    <row r="68188" spans="4:4" x14ac:dyDescent="0.25">
      <c r="D68188"/>
    </row>
    <row r="68189" spans="4:4" x14ac:dyDescent="0.25">
      <c r="D68189"/>
    </row>
    <row r="68190" spans="4:4" x14ac:dyDescent="0.25">
      <c r="D68190"/>
    </row>
    <row r="68191" spans="4:4" x14ac:dyDescent="0.25">
      <c r="D68191"/>
    </row>
    <row r="68192" spans="4:4" x14ac:dyDescent="0.25">
      <c r="D68192"/>
    </row>
    <row r="68193" spans="4:4" x14ac:dyDescent="0.25">
      <c r="D68193"/>
    </row>
    <row r="68194" spans="4:4" x14ac:dyDescent="0.25">
      <c r="D68194"/>
    </row>
    <row r="68195" spans="4:4" x14ac:dyDescent="0.25">
      <c r="D68195"/>
    </row>
    <row r="68196" spans="4:4" x14ac:dyDescent="0.25">
      <c r="D68196"/>
    </row>
    <row r="68197" spans="4:4" x14ac:dyDescent="0.25">
      <c r="D68197"/>
    </row>
    <row r="68198" spans="4:4" x14ac:dyDescent="0.25">
      <c r="D68198"/>
    </row>
    <row r="68199" spans="4:4" x14ac:dyDescent="0.25">
      <c r="D68199"/>
    </row>
    <row r="68200" spans="4:4" x14ac:dyDescent="0.25">
      <c r="D68200"/>
    </row>
    <row r="68201" spans="4:4" x14ac:dyDescent="0.25">
      <c r="D68201"/>
    </row>
    <row r="68202" spans="4:4" x14ac:dyDescent="0.25">
      <c r="D68202"/>
    </row>
    <row r="68203" spans="4:4" x14ac:dyDescent="0.25">
      <c r="D68203"/>
    </row>
    <row r="68204" spans="4:4" x14ac:dyDescent="0.25">
      <c r="D68204"/>
    </row>
    <row r="68205" spans="4:4" x14ac:dyDescent="0.25">
      <c r="D68205"/>
    </row>
    <row r="68206" spans="4:4" x14ac:dyDescent="0.25">
      <c r="D68206"/>
    </row>
    <row r="68207" spans="4:4" x14ac:dyDescent="0.25">
      <c r="D68207"/>
    </row>
    <row r="68208" spans="4:4" x14ac:dyDescent="0.25">
      <c r="D68208"/>
    </row>
    <row r="68209" spans="4:4" x14ac:dyDescent="0.25">
      <c r="D68209"/>
    </row>
    <row r="68210" spans="4:4" x14ac:dyDescent="0.25">
      <c r="D68210"/>
    </row>
    <row r="68211" spans="4:4" x14ac:dyDescent="0.25">
      <c r="D68211"/>
    </row>
    <row r="68212" spans="4:4" x14ac:dyDescent="0.25">
      <c r="D68212"/>
    </row>
    <row r="68213" spans="4:4" x14ac:dyDescent="0.25">
      <c r="D68213"/>
    </row>
    <row r="68214" spans="4:4" x14ac:dyDescent="0.25">
      <c r="D68214"/>
    </row>
    <row r="68215" spans="4:4" x14ac:dyDescent="0.25">
      <c r="D68215"/>
    </row>
    <row r="68216" spans="4:4" x14ac:dyDescent="0.25">
      <c r="D68216"/>
    </row>
    <row r="68217" spans="4:4" x14ac:dyDescent="0.25">
      <c r="D68217"/>
    </row>
    <row r="68218" spans="4:4" x14ac:dyDescent="0.25">
      <c r="D68218"/>
    </row>
    <row r="68219" spans="4:4" x14ac:dyDescent="0.25">
      <c r="D68219"/>
    </row>
    <row r="68220" spans="4:4" x14ac:dyDescent="0.25">
      <c r="D68220"/>
    </row>
    <row r="68221" spans="4:4" x14ac:dyDescent="0.25">
      <c r="D68221"/>
    </row>
    <row r="68222" spans="4:4" x14ac:dyDescent="0.25">
      <c r="D68222"/>
    </row>
    <row r="68223" spans="4:4" x14ac:dyDescent="0.25">
      <c r="D68223"/>
    </row>
    <row r="68224" spans="4:4" x14ac:dyDescent="0.25">
      <c r="D68224"/>
    </row>
    <row r="68225" spans="4:4" x14ac:dyDescent="0.25">
      <c r="D68225"/>
    </row>
    <row r="68226" spans="4:4" x14ac:dyDescent="0.25">
      <c r="D68226"/>
    </row>
    <row r="68227" spans="4:4" x14ac:dyDescent="0.25">
      <c r="D68227"/>
    </row>
    <row r="68228" spans="4:4" x14ac:dyDescent="0.25">
      <c r="D68228"/>
    </row>
    <row r="68229" spans="4:4" x14ac:dyDescent="0.25">
      <c r="D68229"/>
    </row>
    <row r="68230" spans="4:4" x14ac:dyDescent="0.25">
      <c r="D68230"/>
    </row>
    <row r="68231" spans="4:4" x14ac:dyDescent="0.25">
      <c r="D68231"/>
    </row>
    <row r="68232" spans="4:4" x14ac:dyDescent="0.25">
      <c r="D68232"/>
    </row>
    <row r="68233" spans="4:4" x14ac:dyDescent="0.25">
      <c r="D68233"/>
    </row>
    <row r="68234" spans="4:4" x14ac:dyDescent="0.25">
      <c r="D68234"/>
    </row>
    <row r="68235" spans="4:4" x14ac:dyDescent="0.25">
      <c r="D68235"/>
    </row>
    <row r="68236" spans="4:4" x14ac:dyDescent="0.25">
      <c r="D68236"/>
    </row>
    <row r="68237" spans="4:4" x14ac:dyDescent="0.25">
      <c r="D68237"/>
    </row>
    <row r="68238" spans="4:4" x14ac:dyDescent="0.25">
      <c r="D68238"/>
    </row>
    <row r="68239" spans="4:4" x14ac:dyDescent="0.25">
      <c r="D68239"/>
    </row>
    <row r="68240" spans="4:4" x14ac:dyDescent="0.25">
      <c r="D68240"/>
    </row>
    <row r="68241" spans="4:4" x14ac:dyDescent="0.25">
      <c r="D68241"/>
    </row>
    <row r="68242" spans="4:4" x14ac:dyDescent="0.25">
      <c r="D68242"/>
    </row>
    <row r="68243" spans="4:4" x14ac:dyDescent="0.25">
      <c r="D68243"/>
    </row>
    <row r="68244" spans="4:4" x14ac:dyDescent="0.25">
      <c r="D68244"/>
    </row>
    <row r="68245" spans="4:4" x14ac:dyDescent="0.25">
      <c r="D68245"/>
    </row>
    <row r="68246" spans="4:4" x14ac:dyDescent="0.25">
      <c r="D68246"/>
    </row>
    <row r="68247" spans="4:4" x14ac:dyDescent="0.25">
      <c r="D68247"/>
    </row>
    <row r="68248" spans="4:4" x14ac:dyDescent="0.25">
      <c r="D68248"/>
    </row>
    <row r="68249" spans="4:4" x14ac:dyDescent="0.25">
      <c r="D68249"/>
    </row>
    <row r="68250" spans="4:4" x14ac:dyDescent="0.25">
      <c r="D68250"/>
    </row>
    <row r="68251" spans="4:4" x14ac:dyDescent="0.25">
      <c r="D68251"/>
    </row>
    <row r="68252" spans="4:4" x14ac:dyDescent="0.25">
      <c r="D68252"/>
    </row>
    <row r="68253" spans="4:4" x14ac:dyDescent="0.25">
      <c r="D68253"/>
    </row>
    <row r="68254" spans="4:4" x14ac:dyDescent="0.25">
      <c r="D68254"/>
    </row>
    <row r="68255" spans="4:4" x14ac:dyDescent="0.25">
      <c r="D68255"/>
    </row>
    <row r="68256" spans="4:4" x14ac:dyDescent="0.25">
      <c r="D68256"/>
    </row>
    <row r="68257" spans="4:4" x14ac:dyDescent="0.25">
      <c r="D68257"/>
    </row>
    <row r="68258" spans="4:4" x14ac:dyDescent="0.25">
      <c r="D68258"/>
    </row>
    <row r="68259" spans="4:4" x14ac:dyDescent="0.25">
      <c r="D68259"/>
    </row>
    <row r="68260" spans="4:4" x14ac:dyDescent="0.25">
      <c r="D68260"/>
    </row>
    <row r="68261" spans="4:4" x14ac:dyDescent="0.25">
      <c r="D68261"/>
    </row>
    <row r="68262" spans="4:4" x14ac:dyDescent="0.25">
      <c r="D68262"/>
    </row>
    <row r="68263" spans="4:4" x14ac:dyDescent="0.25">
      <c r="D68263"/>
    </row>
    <row r="68264" spans="4:4" x14ac:dyDescent="0.25">
      <c r="D68264"/>
    </row>
    <row r="68265" spans="4:4" x14ac:dyDescent="0.25">
      <c r="D68265"/>
    </row>
    <row r="68266" spans="4:4" x14ac:dyDescent="0.25">
      <c r="D68266"/>
    </row>
    <row r="68267" spans="4:4" x14ac:dyDescent="0.25">
      <c r="D68267"/>
    </row>
    <row r="68268" spans="4:4" x14ac:dyDescent="0.25">
      <c r="D68268"/>
    </row>
    <row r="68269" spans="4:4" x14ac:dyDescent="0.25">
      <c r="D68269"/>
    </row>
    <row r="68270" spans="4:4" x14ac:dyDescent="0.25">
      <c r="D68270"/>
    </row>
    <row r="68271" spans="4:4" x14ac:dyDescent="0.25">
      <c r="D68271"/>
    </row>
    <row r="68272" spans="4:4" x14ac:dyDescent="0.25">
      <c r="D68272"/>
    </row>
    <row r="68273" spans="4:4" x14ac:dyDescent="0.25">
      <c r="D68273"/>
    </row>
    <row r="68274" spans="4:4" x14ac:dyDescent="0.25">
      <c r="D68274"/>
    </row>
    <row r="68275" spans="4:4" x14ac:dyDescent="0.25">
      <c r="D68275"/>
    </row>
    <row r="68276" spans="4:4" x14ac:dyDescent="0.25">
      <c r="D68276"/>
    </row>
    <row r="68277" spans="4:4" x14ac:dyDescent="0.25">
      <c r="D68277"/>
    </row>
    <row r="68278" spans="4:4" x14ac:dyDescent="0.25">
      <c r="D68278"/>
    </row>
    <row r="68279" spans="4:4" x14ac:dyDescent="0.25">
      <c r="D68279"/>
    </row>
    <row r="68280" spans="4:4" x14ac:dyDescent="0.25">
      <c r="D68280"/>
    </row>
    <row r="68281" spans="4:4" x14ac:dyDescent="0.25">
      <c r="D68281"/>
    </row>
    <row r="68282" spans="4:4" x14ac:dyDescent="0.25">
      <c r="D68282"/>
    </row>
    <row r="68283" spans="4:4" x14ac:dyDescent="0.25">
      <c r="D68283"/>
    </row>
    <row r="68284" spans="4:4" x14ac:dyDescent="0.25">
      <c r="D68284"/>
    </row>
    <row r="68285" spans="4:4" x14ac:dyDescent="0.25">
      <c r="D68285"/>
    </row>
    <row r="68286" spans="4:4" x14ac:dyDescent="0.25">
      <c r="D68286"/>
    </row>
    <row r="68287" spans="4:4" x14ac:dyDescent="0.25">
      <c r="D68287"/>
    </row>
    <row r="68288" spans="4:4" x14ac:dyDescent="0.25">
      <c r="D68288"/>
    </row>
    <row r="68289" spans="4:4" x14ac:dyDescent="0.25">
      <c r="D68289"/>
    </row>
    <row r="68290" spans="4:4" x14ac:dyDescent="0.25">
      <c r="D68290"/>
    </row>
    <row r="68291" spans="4:4" x14ac:dyDescent="0.25">
      <c r="D68291"/>
    </row>
    <row r="68292" spans="4:4" x14ac:dyDescent="0.25">
      <c r="D68292"/>
    </row>
    <row r="68293" spans="4:4" x14ac:dyDescent="0.25">
      <c r="D68293"/>
    </row>
    <row r="68294" spans="4:4" x14ac:dyDescent="0.25">
      <c r="D68294"/>
    </row>
    <row r="68295" spans="4:4" x14ac:dyDescent="0.25">
      <c r="D68295"/>
    </row>
    <row r="68296" spans="4:4" x14ac:dyDescent="0.25">
      <c r="D68296"/>
    </row>
    <row r="68297" spans="4:4" x14ac:dyDescent="0.25">
      <c r="D68297"/>
    </row>
    <row r="68298" spans="4:4" x14ac:dyDescent="0.25">
      <c r="D68298"/>
    </row>
    <row r="68299" spans="4:4" x14ac:dyDescent="0.25">
      <c r="D68299"/>
    </row>
    <row r="68300" spans="4:4" x14ac:dyDescent="0.25">
      <c r="D68300"/>
    </row>
    <row r="68301" spans="4:4" x14ac:dyDescent="0.25">
      <c r="D68301"/>
    </row>
    <row r="68302" spans="4:4" x14ac:dyDescent="0.25">
      <c r="D68302"/>
    </row>
    <row r="68303" spans="4:4" x14ac:dyDescent="0.25">
      <c r="D68303"/>
    </row>
    <row r="68304" spans="4:4" x14ac:dyDescent="0.25">
      <c r="D68304"/>
    </row>
    <row r="68305" spans="4:4" x14ac:dyDescent="0.25">
      <c r="D68305"/>
    </row>
    <row r="68306" spans="4:4" x14ac:dyDescent="0.25">
      <c r="D68306"/>
    </row>
    <row r="68307" spans="4:4" x14ac:dyDescent="0.25">
      <c r="D68307"/>
    </row>
    <row r="68308" spans="4:4" x14ac:dyDescent="0.25">
      <c r="D68308"/>
    </row>
    <row r="68309" spans="4:4" x14ac:dyDescent="0.25">
      <c r="D68309"/>
    </row>
    <row r="68310" spans="4:4" x14ac:dyDescent="0.25">
      <c r="D68310"/>
    </row>
    <row r="68311" spans="4:4" x14ac:dyDescent="0.25">
      <c r="D68311"/>
    </row>
    <row r="68312" spans="4:4" x14ac:dyDescent="0.25">
      <c r="D68312"/>
    </row>
    <row r="68313" spans="4:4" x14ac:dyDescent="0.25">
      <c r="D68313"/>
    </row>
    <row r="68314" spans="4:4" x14ac:dyDescent="0.25">
      <c r="D68314"/>
    </row>
    <row r="68315" spans="4:4" x14ac:dyDescent="0.25">
      <c r="D68315"/>
    </row>
    <row r="68316" spans="4:4" x14ac:dyDescent="0.25">
      <c r="D68316"/>
    </row>
    <row r="68317" spans="4:4" x14ac:dyDescent="0.25">
      <c r="D68317"/>
    </row>
    <row r="68318" spans="4:4" x14ac:dyDescent="0.25">
      <c r="D68318"/>
    </row>
    <row r="68319" spans="4:4" x14ac:dyDescent="0.25">
      <c r="D68319"/>
    </row>
    <row r="68320" spans="4:4" x14ac:dyDescent="0.25">
      <c r="D68320"/>
    </row>
    <row r="68321" spans="4:4" x14ac:dyDescent="0.25">
      <c r="D68321"/>
    </row>
    <row r="68322" spans="4:4" x14ac:dyDescent="0.25">
      <c r="D68322"/>
    </row>
    <row r="68323" spans="4:4" x14ac:dyDescent="0.25">
      <c r="D68323"/>
    </row>
    <row r="68324" spans="4:4" x14ac:dyDescent="0.25">
      <c r="D68324"/>
    </row>
    <row r="68325" spans="4:4" x14ac:dyDescent="0.25">
      <c r="D68325"/>
    </row>
    <row r="68326" spans="4:4" x14ac:dyDescent="0.25">
      <c r="D68326"/>
    </row>
    <row r="68327" spans="4:4" x14ac:dyDescent="0.25">
      <c r="D68327"/>
    </row>
    <row r="68328" spans="4:4" x14ac:dyDescent="0.25">
      <c r="D68328"/>
    </row>
    <row r="68329" spans="4:4" x14ac:dyDescent="0.25">
      <c r="D68329"/>
    </row>
    <row r="68330" spans="4:4" x14ac:dyDescent="0.25">
      <c r="D68330"/>
    </row>
    <row r="68331" spans="4:4" x14ac:dyDescent="0.25">
      <c r="D68331"/>
    </row>
    <row r="68332" spans="4:4" x14ac:dyDescent="0.25">
      <c r="D68332"/>
    </row>
    <row r="68333" spans="4:4" x14ac:dyDescent="0.25">
      <c r="D68333"/>
    </row>
    <row r="68334" spans="4:4" x14ac:dyDescent="0.25">
      <c r="D68334"/>
    </row>
    <row r="68335" spans="4:4" x14ac:dyDescent="0.25">
      <c r="D68335"/>
    </row>
    <row r="68336" spans="4:4" x14ac:dyDescent="0.25">
      <c r="D68336"/>
    </row>
    <row r="68337" spans="4:4" x14ac:dyDescent="0.25">
      <c r="D68337"/>
    </row>
    <row r="68338" spans="4:4" x14ac:dyDescent="0.25">
      <c r="D68338"/>
    </row>
    <row r="68339" spans="4:4" x14ac:dyDescent="0.25">
      <c r="D68339"/>
    </row>
    <row r="68340" spans="4:4" x14ac:dyDescent="0.25">
      <c r="D68340"/>
    </row>
    <row r="68341" spans="4:4" x14ac:dyDescent="0.25">
      <c r="D68341"/>
    </row>
    <row r="68342" spans="4:4" x14ac:dyDescent="0.25">
      <c r="D68342"/>
    </row>
    <row r="68343" spans="4:4" x14ac:dyDescent="0.25">
      <c r="D68343"/>
    </row>
    <row r="68344" spans="4:4" x14ac:dyDescent="0.25">
      <c r="D68344"/>
    </row>
    <row r="68345" spans="4:4" x14ac:dyDescent="0.25">
      <c r="D68345"/>
    </row>
    <row r="68346" spans="4:4" x14ac:dyDescent="0.25">
      <c r="D68346"/>
    </row>
    <row r="68347" spans="4:4" x14ac:dyDescent="0.25">
      <c r="D68347"/>
    </row>
    <row r="68348" spans="4:4" x14ac:dyDescent="0.25">
      <c r="D68348"/>
    </row>
    <row r="68349" spans="4:4" x14ac:dyDescent="0.25">
      <c r="D68349"/>
    </row>
    <row r="68350" spans="4:4" x14ac:dyDescent="0.25">
      <c r="D68350"/>
    </row>
    <row r="68351" spans="4:4" x14ac:dyDescent="0.25">
      <c r="D68351"/>
    </row>
    <row r="68352" spans="4:4" x14ac:dyDescent="0.25">
      <c r="D68352"/>
    </row>
    <row r="68353" spans="4:4" x14ac:dyDescent="0.25">
      <c r="D68353"/>
    </row>
    <row r="68354" spans="4:4" x14ac:dyDescent="0.25">
      <c r="D68354"/>
    </row>
    <row r="68355" spans="4:4" x14ac:dyDescent="0.25">
      <c r="D68355"/>
    </row>
    <row r="68356" spans="4:4" x14ac:dyDescent="0.25">
      <c r="D68356"/>
    </row>
    <row r="68357" spans="4:4" x14ac:dyDescent="0.25">
      <c r="D68357"/>
    </row>
    <row r="68358" spans="4:4" x14ac:dyDescent="0.25">
      <c r="D68358"/>
    </row>
    <row r="68359" spans="4:4" x14ac:dyDescent="0.25">
      <c r="D68359"/>
    </row>
    <row r="68360" spans="4:4" x14ac:dyDescent="0.25">
      <c r="D68360"/>
    </row>
    <row r="68361" spans="4:4" x14ac:dyDescent="0.25">
      <c r="D68361"/>
    </row>
    <row r="68362" spans="4:4" x14ac:dyDescent="0.25">
      <c r="D68362"/>
    </row>
    <row r="68363" spans="4:4" x14ac:dyDescent="0.25">
      <c r="D68363"/>
    </row>
    <row r="68364" spans="4:4" x14ac:dyDescent="0.25">
      <c r="D68364"/>
    </row>
    <row r="68365" spans="4:4" x14ac:dyDescent="0.25">
      <c r="D68365"/>
    </row>
    <row r="68366" spans="4:4" x14ac:dyDescent="0.25">
      <c r="D68366"/>
    </row>
    <row r="68367" spans="4:4" x14ac:dyDescent="0.25">
      <c r="D68367"/>
    </row>
    <row r="68368" spans="4:4" x14ac:dyDescent="0.25">
      <c r="D68368"/>
    </row>
    <row r="68369" spans="4:4" x14ac:dyDescent="0.25">
      <c r="D68369"/>
    </row>
    <row r="68370" spans="4:4" x14ac:dyDescent="0.25">
      <c r="D68370"/>
    </row>
    <row r="68371" spans="4:4" x14ac:dyDescent="0.25">
      <c r="D68371"/>
    </row>
    <row r="68372" spans="4:4" x14ac:dyDescent="0.25">
      <c r="D68372"/>
    </row>
    <row r="68373" spans="4:4" x14ac:dyDescent="0.25">
      <c r="D68373"/>
    </row>
    <row r="68374" spans="4:4" x14ac:dyDescent="0.25">
      <c r="D68374"/>
    </row>
    <row r="68375" spans="4:4" x14ac:dyDescent="0.25">
      <c r="D68375"/>
    </row>
    <row r="68376" spans="4:4" x14ac:dyDescent="0.25">
      <c r="D68376"/>
    </row>
    <row r="68377" spans="4:4" x14ac:dyDescent="0.25">
      <c r="D68377"/>
    </row>
    <row r="68378" spans="4:4" x14ac:dyDescent="0.25">
      <c r="D68378"/>
    </row>
    <row r="68379" spans="4:4" x14ac:dyDescent="0.25">
      <c r="D68379"/>
    </row>
    <row r="68380" spans="4:4" x14ac:dyDescent="0.25">
      <c r="D68380"/>
    </row>
    <row r="68381" spans="4:4" x14ac:dyDescent="0.25">
      <c r="D68381"/>
    </row>
    <row r="68382" spans="4:4" x14ac:dyDescent="0.25">
      <c r="D68382"/>
    </row>
    <row r="68383" spans="4:4" x14ac:dyDescent="0.25">
      <c r="D68383"/>
    </row>
    <row r="68384" spans="4:4" x14ac:dyDescent="0.25">
      <c r="D68384"/>
    </row>
    <row r="68385" spans="4:4" x14ac:dyDescent="0.25">
      <c r="D68385"/>
    </row>
    <row r="68386" spans="4:4" x14ac:dyDescent="0.25">
      <c r="D68386"/>
    </row>
    <row r="68387" spans="4:4" x14ac:dyDescent="0.25">
      <c r="D68387"/>
    </row>
    <row r="68388" spans="4:4" x14ac:dyDescent="0.25">
      <c r="D68388"/>
    </row>
    <row r="68389" spans="4:4" x14ac:dyDescent="0.25">
      <c r="D68389"/>
    </row>
    <row r="68390" spans="4:4" x14ac:dyDescent="0.25">
      <c r="D68390"/>
    </row>
    <row r="68391" spans="4:4" x14ac:dyDescent="0.25">
      <c r="D68391"/>
    </row>
    <row r="68392" spans="4:4" x14ac:dyDescent="0.25">
      <c r="D68392"/>
    </row>
    <row r="68393" spans="4:4" x14ac:dyDescent="0.25">
      <c r="D68393"/>
    </row>
    <row r="68394" spans="4:4" x14ac:dyDescent="0.25">
      <c r="D68394"/>
    </row>
    <row r="68395" spans="4:4" x14ac:dyDescent="0.25">
      <c r="D68395"/>
    </row>
    <row r="68396" spans="4:4" x14ac:dyDescent="0.25">
      <c r="D68396"/>
    </row>
    <row r="68397" spans="4:4" x14ac:dyDescent="0.25">
      <c r="D68397"/>
    </row>
    <row r="68398" spans="4:4" x14ac:dyDescent="0.25">
      <c r="D68398"/>
    </row>
    <row r="68399" spans="4:4" x14ac:dyDescent="0.25">
      <c r="D68399"/>
    </row>
    <row r="68400" spans="4:4" x14ac:dyDescent="0.25">
      <c r="D68400"/>
    </row>
    <row r="68401" spans="4:4" x14ac:dyDescent="0.25">
      <c r="D68401"/>
    </row>
    <row r="68402" spans="4:4" x14ac:dyDescent="0.25">
      <c r="D68402"/>
    </row>
    <row r="68403" spans="4:4" x14ac:dyDescent="0.25">
      <c r="D68403"/>
    </row>
    <row r="68404" spans="4:4" x14ac:dyDescent="0.25">
      <c r="D68404"/>
    </row>
    <row r="68405" spans="4:4" x14ac:dyDescent="0.25">
      <c r="D68405"/>
    </row>
    <row r="68406" spans="4:4" x14ac:dyDescent="0.25">
      <c r="D68406"/>
    </row>
    <row r="68407" spans="4:4" x14ac:dyDescent="0.25">
      <c r="D68407"/>
    </row>
    <row r="68408" spans="4:4" x14ac:dyDescent="0.25">
      <c r="D68408"/>
    </row>
    <row r="68409" spans="4:4" x14ac:dyDescent="0.25">
      <c r="D68409"/>
    </row>
    <row r="68410" spans="4:4" x14ac:dyDescent="0.25">
      <c r="D68410"/>
    </row>
    <row r="68411" spans="4:4" x14ac:dyDescent="0.25">
      <c r="D68411"/>
    </row>
    <row r="68412" spans="4:4" x14ac:dyDescent="0.25">
      <c r="D68412"/>
    </row>
    <row r="68413" spans="4:4" x14ac:dyDescent="0.25">
      <c r="D68413"/>
    </row>
    <row r="68414" spans="4:4" x14ac:dyDescent="0.25">
      <c r="D68414"/>
    </row>
    <row r="68415" spans="4:4" x14ac:dyDescent="0.25">
      <c r="D68415"/>
    </row>
    <row r="68416" spans="4:4" x14ac:dyDescent="0.25">
      <c r="D68416"/>
    </row>
    <row r="68417" spans="4:4" x14ac:dyDescent="0.25">
      <c r="D68417"/>
    </row>
    <row r="68418" spans="4:4" x14ac:dyDescent="0.25">
      <c r="D68418"/>
    </row>
    <row r="68419" spans="4:4" x14ac:dyDescent="0.25">
      <c r="D68419"/>
    </row>
    <row r="68420" spans="4:4" x14ac:dyDescent="0.25">
      <c r="D68420"/>
    </row>
    <row r="68421" spans="4:4" x14ac:dyDescent="0.25">
      <c r="D68421"/>
    </row>
    <row r="68422" spans="4:4" x14ac:dyDescent="0.25">
      <c r="D68422"/>
    </row>
    <row r="68423" spans="4:4" x14ac:dyDescent="0.25">
      <c r="D68423"/>
    </row>
    <row r="68424" spans="4:4" x14ac:dyDescent="0.25">
      <c r="D68424"/>
    </row>
    <row r="68425" spans="4:4" x14ac:dyDescent="0.25">
      <c r="D68425"/>
    </row>
    <row r="68426" spans="4:4" x14ac:dyDescent="0.25">
      <c r="D68426"/>
    </row>
    <row r="68427" spans="4:4" x14ac:dyDescent="0.25">
      <c r="D68427"/>
    </row>
    <row r="68428" spans="4:4" x14ac:dyDescent="0.25">
      <c r="D68428"/>
    </row>
    <row r="68429" spans="4:4" x14ac:dyDescent="0.25">
      <c r="D68429"/>
    </row>
    <row r="68430" spans="4:4" x14ac:dyDescent="0.25">
      <c r="D68430"/>
    </row>
    <row r="68431" spans="4:4" x14ac:dyDescent="0.25">
      <c r="D68431"/>
    </row>
    <row r="68432" spans="4:4" x14ac:dyDescent="0.25">
      <c r="D68432"/>
    </row>
    <row r="68433" spans="4:4" x14ac:dyDescent="0.25">
      <c r="D68433"/>
    </row>
    <row r="68434" spans="4:4" x14ac:dyDescent="0.25">
      <c r="D68434"/>
    </row>
    <row r="68435" spans="4:4" x14ac:dyDescent="0.25">
      <c r="D68435"/>
    </row>
    <row r="68436" spans="4:4" x14ac:dyDescent="0.25">
      <c r="D68436"/>
    </row>
    <row r="68437" spans="4:4" x14ac:dyDescent="0.25">
      <c r="D68437"/>
    </row>
    <row r="68438" spans="4:4" x14ac:dyDescent="0.25">
      <c r="D68438"/>
    </row>
    <row r="68439" spans="4:4" x14ac:dyDescent="0.25">
      <c r="D68439"/>
    </row>
    <row r="68440" spans="4:4" x14ac:dyDescent="0.25">
      <c r="D68440"/>
    </row>
    <row r="68441" spans="4:4" x14ac:dyDescent="0.25">
      <c r="D68441"/>
    </row>
    <row r="68442" spans="4:4" x14ac:dyDescent="0.25">
      <c r="D68442"/>
    </row>
    <row r="68443" spans="4:4" x14ac:dyDescent="0.25">
      <c r="D68443"/>
    </row>
    <row r="68444" spans="4:4" x14ac:dyDescent="0.25">
      <c r="D68444"/>
    </row>
    <row r="68445" spans="4:4" x14ac:dyDescent="0.25">
      <c r="D68445"/>
    </row>
    <row r="68446" spans="4:4" x14ac:dyDescent="0.25">
      <c r="D68446"/>
    </row>
    <row r="68447" spans="4:4" x14ac:dyDescent="0.25">
      <c r="D68447"/>
    </row>
    <row r="68448" spans="4:4" x14ac:dyDescent="0.25">
      <c r="D68448"/>
    </row>
    <row r="68449" spans="4:4" x14ac:dyDescent="0.25">
      <c r="D68449"/>
    </row>
    <row r="68450" spans="4:4" x14ac:dyDescent="0.25">
      <c r="D68450"/>
    </row>
    <row r="68451" spans="4:4" x14ac:dyDescent="0.25">
      <c r="D68451"/>
    </row>
    <row r="68452" spans="4:4" x14ac:dyDescent="0.25">
      <c r="D68452"/>
    </row>
    <row r="68453" spans="4:4" x14ac:dyDescent="0.25">
      <c r="D68453"/>
    </row>
    <row r="68454" spans="4:4" x14ac:dyDescent="0.25">
      <c r="D68454"/>
    </row>
    <row r="68455" spans="4:4" x14ac:dyDescent="0.25">
      <c r="D68455"/>
    </row>
    <row r="68456" spans="4:4" x14ac:dyDescent="0.25">
      <c r="D68456"/>
    </row>
    <row r="68457" spans="4:4" x14ac:dyDescent="0.25">
      <c r="D68457"/>
    </row>
    <row r="68458" spans="4:4" x14ac:dyDescent="0.25">
      <c r="D68458"/>
    </row>
    <row r="68459" spans="4:4" x14ac:dyDescent="0.25">
      <c r="D68459"/>
    </row>
    <row r="68460" spans="4:4" x14ac:dyDescent="0.25">
      <c r="D68460"/>
    </row>
    <row r="68461" spans="4:4" x14ac:dyDescent="0.25">
      <c r="D68461"/>
    </row>
    <row r="68462" spans="4:4" x14ac:dyDescent="0.25">
      <c r="D68462"/>
    </row>
    <row r="68463" spans="4:4" x14ac:dyDescent="0.25">
      <c r="D68463"/>
    </row>
    <row r="68464" spans="4:4" x14ac:dyDescent="0.25">
      <c r="D68464"/>
    </row>
    <row r="68465" spans="4:4" x14ac:dyDescent="0.25">
      <c r="D68465"/>
    </row>
    <row r="68466" spans="4:4" x14ac:dyDescent="0.25">
      <c r="D68466"/>
    </row>
    <row r="68467" spans="4:4" x14ac:dyDescent="0.25">
      <c r="D68467"/>
    </row>
    <row r="68468" spans="4:4" x14ac:dyDescent="0.25">
      <c r="D68468"/>
    </row>
    <row r="68469" spans="4:4" x14ac:dyDescent="0.25">
      <c r="D68469"/>
    </row>
    <row r="68470" spans="4:4" x14ac:dyDescent="0.25">
      <c r="D68470"/>
    </row>
    <row r="68471" spans="4:4" x14ac:dyDescent="0.25">
      <c r="D68471"/>
    </row>
    <row r="68472" spans="4:4" x14ac:dyDescent="0.25">
      <c r="D68472"/>
    </row>
    <row r="68473" spans="4:4" x14ac:dyDescent="0.25">
      <c r="D68473"/>
    </row>
    <row r="68474" spans="4:4" x14ac:dyDescent="0.25">
      <c r="D68474"/>
    </row>
    <row r="68475" spans="4:4" x14ac:dyDescent="0.25">
      <c r="D68475"/>
    </row>
    <row r="68476" spans="4:4" x14ac:dyDescent="0.25">
      <c r="D68476"/>
    </row>
    <row r="68477" spans="4:4" x14ac:dyDescent="0.25">
      <c r="D68477"/>
    </row>
    <row r="68478" spans="4:4" x14ac:dyDescent="0.25">
      <c r="D68478"/>
    </row>
    <row r="68479" spans="4:4" x14ac:dyDescent="0.25">
      <c r="D68479"/>
    </row>
    <row r="68480" spans="4:4" x14ac:dyDescent="0.25">
      <c r="D68480"/>
    </row>
    <row r="68481" spans="4:4" x14ac:dyDescent="0.25">
      <c r="D68481"/>
    </row>
    <row r="68482" spans="4:4" x14ac:dyDescent="0.25">
      <c r="D68482"/>
    </row>
    <row r="68483" spans="4:4" x14ac:dyDescent="0.25">
      <c r="D68483"/>
    </row>
    <row r="68484" spans="4:4" x14ac:dyDescent="0.25">
      <c r="D68484"/>
    </row>
    <row r="68485" spans="4:4" x14ac:dyDescent="0.25">
      <c r="D68485"/>
    </row>
    <row r="68486" spans="4:4" x14ac:dyDescent="0.25">
      <c r="D68486"/>
    </row>
    <row r="68487" spans="4:4" x14ac:dyDescent="0.25">
      <c r="D68487"/>
    </row>
    <row r="68488" spans="4:4" x14ac:dyDescent="0.25">
      <c r="D68488"/>
    </row>
    <row r="68489" spans="4:4" x14ac:dyDescent="0.25">
      <c r="D68489"/>
    </row>
    <row r="68490" spans="4:4" x14ac:dyDescent="0.25">
      <c r="D68490"/>
    </row>
    <row r="68491" spans="4:4" x14ac:dyDescent="0.25">
      <c r="D68491"/>
    </row>
    <row r="68492" spans="4:4" x14ac:dyDescent="0.25">
      <c r="D68492"/>
    </row>
    <row r="68493" spans="4:4" x14ac:dyDescent="0.25">
      <c r="D68493"/>
    </row>
    <row r="68494" spans="4:4" x14ac:dyDescent="0.25">
      <c r="D68494"/>
    </row>
    <row r="68495" spans="4:4" x14ac:dyDescent="0.25">
      <c r="D68495"/>
    </row>
    <row r="68496" spans="4:4" x14ac:dyDescent="0.25">
      <c r="D68496"/>
    </row>
    <row r="68497" spans="4:4" x14ac:dyDescent="0.25">
      <c r="D68497"/>
    </row>
    <row r="68498" spans="4:4" x14ac:dyDescent="0.25">
      <c r="D68498"/>
    </row>
    <row r="68499" spans="4:4" x14ac:dyDescent="0.25">
      <c r="D68499"/>
    </row>
    <row r="68500" spans="4:4" x14ac:dyDescent="0.25">
      <c r="D68500"/>
    </row>
    <row r="68501" spans="4:4" x14ac:dyDescent="0.25">
      <c r="D68501"/>
    </row>
    <row r="68502" spans="4:4" x14ac:dyDescent="0.25">
      <c r="D68502"/>
    </row>
    <row r="68503" spans="4:4" x14ac:dyDescent="0.25">
      <c r="D68503"/>
    </row>
    <row r="68504" spans="4:4" x14ac:dyDescent="0.25">
      <c r="D68504"/>
    </row>
    <row r="68505" spans="4:4" x14ac:dyDescent="0.25">
      <c r="D68505"/>
    </row>
    <row r="68506" spans="4:4" x14ac:dyDescent="0.25">
      <c r="D68506"/>
    </row>
    <row r="68507" spans="4:4" x14ac:dyDescent="0.25">
      <c r="D68507"/>
    </row>
    <row r="68508" spans="4:4" x14ac:dyDescent="0.25">
      <c r="D68508"/>
    </row>
    <row r="68509" spans="4:4" x14ac:dyDescent="0.25">
      <c r="D68509"/>
    </row>
    <row r="68510" spans="4:4" x14ac:dyDescent="0.25">
      <c r="D68510"/>
    </row>
    <row r="68511" spans="4:4" x14ac:dyDescent="0.25">
      <c r="D68511"/>
    </row>
    <row r="68512" spans="4:4" x14ac:dyDescent="0.25">
      <c r="D68512"/>
    </row>
    <row r="68513" spans="4:4" x14ac:dyDescent="0.25">
      <c r="D68513"/>
    </row>
    <row r="68514" spans="4:4" x14ac:dyDescent="0.25">
      <c r="D68514"/>
    </row>
    <row r="68515" spans="4:4" x14ac:dyDescent="0.25">
      <c r="D68515"/>
    </row>
    <row r="68516" spans="4:4" x14ac:dyDescent="0.25">
      <c r="D68516"/>
    </row>
    <row r="68517" spans="4:4" x14ac:dyDescent="0.25">
      <c r="D68517"/>
    </row>
    <row r="68518" spans="4:4" x14ac:dyDescent="0.25">
      <c r="D68518"/>
    </row>
    <row r="68519" spans="4:4" x14ac:dyDescent="0.25">
      <c r="D68519"/>
    </row>
    <row r="68520" spans="4:4" x14ac:dyDescent="0.25">
      <c r="D68520"/>
    </row>
    <row r="68521" spans="4:4" x14ac:dyDescent="0.25">
      <c r="D68521"/>
    </row>
    <row r="68522" spans="4:4" x14ac:dyDescent="0.25">
      <c r="D68522"/>
    </row>
    <row r="68523" spans="4:4" x14ac:dyDescent="0.25">
      <c r="D68523"/>
    </row>
    <row r="68524" spans="4:4" x14ac:dyDescent="0.25">
      <c r="D68524"/>
    </row>
    <row r="68525" spans="4:4" x14ac:dyDescent="0.25">
      <c r="D68525"/>
    </row>
    <row r="68526" spans="4:4" x14ac:dyDescent="0.25">
      <c r="D68526"/>
    </row>
    <row r="68527" spans="4:4" x14ac:dyDescent="0.25">
      <c r="D68527"/>
    </row>
    <row r="68528" spans="4:4" x14ac:dyDescent="0.25">
      <c r="D68528"/>
    </row>
    <row r="68529" spans="4:4" x14ac:dyDescent="0.25">
      <c r="D68529"/>
    </row>
    <row r="68530" spans="4:4" x14ac:dyDescent="0.25">
      <c r="D68530"/>
    </row>
    <row r="68531" spans="4:4" x14ac:dyDescent="0.25">
      <c r="D68531"/>
    </row>
    <row r="68532" spans="4:4" x14ac:dyDescent="0.25">
      <c r="D68532"/>
    </row>
    <row r="68533" spans="4:4" x14ac:dyDescent="0.25">
      <c r="D68533"/>
    </row>
    <row r="68534" spans="4:4" x14ac:dyDescent="0.25">
      <c r="D68534"/>
    </row>
    <row r="68535" spans="4:4" x14ac:dyDescent="0.25">
      <c r="D68535"/>
    </row>
    <row r="68536" spans="4:4" x14ac:dyDescent="0.25">
      <c r="D68536"/>
    </row>
    <row r="68537" spans="4:4" x14ac:dyDescent="0.25">
      <c r="D68537"/>
    </row>
    <row r="68538" spans="4:4" x14ac:dyDescent="0.25">
      <c r="D68538"/>
    </row>
    <row r="68539" spans="4:4" x14ac:dyDescent="0.25">
      <c r="D68539"/>
    </row>
    <row r="68540" spans="4:4" x14ac:dyDescent="0.25">
      <c r="D68540"/>
    </row>
    <row r="68541" spans="4:4" x14ac:dyDescent="0.25">
      <c r="D68541"/>
    </row>
    <row r="68542" spans="4:4" x14ac:dyDescent="0.25">
      <c r="D68542"/>
    </row>
    <row r="68543" spans="4:4" x14ac:dyDescent="0.25">
      <c r="D68543"/>
    </row>
    <row r="68544" spans="4:4" x14ac:dyDescent="0.25">
      <c r="D68544"/>
    </row>
    <row r="68545" spans="4:4" x14ac:dyDescent="0.25">
      <c r="D68545"/>
    </row>
    <row r="68546" spans="4:4" x14ac:dyDescent="0.25">
      <c r="D68546"/>
    </row>
    <row r="68547" spans="4:4" x14ac:dyDescent="0.25">
      <c r="D68547"/>
    </row>
    <row r="68548" spans="4:4" x14ac:dyDescent="0.25">
      <c r="D68548"/>
    </row>
    <row r="68549" spans="4:4" x14ac:dyDescent="0.25">
      <c r="D68549"/>
    </row>
    <row r="68550" spans="4:4" x14ac:dyDescent="0.25">
      <c r="D68550"/>
    </row>
    <row r="68551" spans="4:4" x14ac:dyDescent="0.25">
      <c r="D68551"/>
    </row>
    <row r="68552" spans="4:4" x14ac:dyDescent="0.25">
      <c r="D68552"/>
    </row>
    <row r="68553" spans="4:4" x14ac:dyDescent="0.25">
      <c r="D68553"/>
    </row>
    <row r="68554" spans="4:4" x14ac:dyDescent="0.25">
      <c r="D68554"/>
    </row>
    <row r="68555" spans="4:4" x14ac:dyDescent="0.25">
      <c r="D68555"/>
    </row>
    <row r="68556" spans="4:4" x14ac:dyDescent="0.25">
      <c r="D68556"/>
    </row>
    <row r="68557" spans="4:4" x14ac:dyDescent="0.25">
      <c r="D68557"/>
    </row>
    <row r="68558" spans="4:4" x14ac:dyDescent="0.25">
      <c r="D68558"/>
    </row>
    <row r="68559" spans="4:4" x14ac:dyDescent="0.25">
      <c r="D68559"/>
    </row>
    <row r="68560" spans="4:4" x14ac:dyDescent="0.25">
      <c r="D68560"/>
    </row>
    <row r="68561" spans="4:4" x14ac:dyDescent="0.25">
      <c r="D68561"/>
    </row>
    <row r="68562" spans="4:4" x14ac:dyDescent="0.25">
      <c r="D68562"/>
    </row>
    <row r="68563" spans="4:4" x14ac:dyDescent="0.25">
      <c r="D68563"/>
    </row>
    <row r="68564" spans="4:4" x14ac:dyDescent="0.25">
      <c r="D68564"/>
    </row>
    <row r="68565" spans="4:4" x14ac:dyDescent="0.25">
      <c r="D68565"/>
    </row>
    <row r="68566" spans="4:4" x14ac:dyDescent="0.25">
      <c r="D68566"/>
    </row>
    <row r="68567" spans="4:4" x14ac:dyDescent="0.25">
      <c r="D68567"/>
    </row>
    <row r="68568" spans="4:4" x14ac:dyDescent="0.25">
      <c r="D68568"/>
    </row>
    <row r="68569" spans="4:4" x14ac:dyDescent="0.25">
      <c r="D68569"/>
    </row>
    <row r="68570" spans="4:4" x14ac:dyDescent="0.25">
      <c r="D68570"/>
    </row>
    <row r="68571" spans="4:4" x14ac:dyDescent="0.25">
      <c r="D68571"/>
    </row>
    <row r="68572" spans="4:4" x14ac:dyDescent="0.25">
      <c r="D68572"/>
    </row>
    <row r="68573" spans="4:4" x14ac:dyDescent="0.25">
      <c r="D68573"/>
    </row>
    <row r="68574" spans="4:4" x14ac:dyDescent="0.25">
      <c r="D68574"/>
    </row>
    <row r="68575" spans="4:4" x14ac:dyDescent="0.25">
      <c r="D68575"/>
    </row>
    <row r="68576" spans="4:4" x14ac:dyDescent="0.25">
      <c r="D68576"/>
    </row>
    <row r="68577" spans="4:4" x14ac:dyDescent="0.25">
      <c r="D68577"/>
    </row>
    <row r="68578" spans="4:4" x14ac:dyDescent="0.25">
      <c r="D68578"/>
    </row>
    <row r="68579" spans="4:4" x14ac:dyDescent="0.25">
      <c r="D68579"/>
    </row>
    <row r="68580" spans="4:4" x14ac:dyDescent="0.25">
      <c r="D68580"/>
    </row>
    <row r="68581" spans="4:4" x14ac:dyDescent="0.25">
      <c r="D68581"/>
    </row>
    <row r="68582" spans="4:4" x14ac:dyDescent="0.25">
      <c r="D68582"/>
    </row>
    <row r="68583" spans="4:4" x14ac:dyDescent="0.25">
      <c r="D68583"/>
    </row>
    <row r="68584" spans="4:4" x14ac:dyDescent="0.25">
      <c r="D68584"/>
    </row>
    <row r="68585" spans="4:4" x14ac:dyDescent="0.25">
      <c r="D68585"/>
    </row>
    <row r="68586" spans="4:4" x14ac:dyDescent="0.25">
      <c r="D68586"/>
    </row>
    <row r="68587" spans="4:4" x14ac:dyDescent="0.25">
      <c r="D68587"/>
    </row>
    <row r="68588" spans="4:4" x14ac:dyDescent="0.25">
      <c r="D68588"/>
    </row>
    <row r="68589" spans="4:4" x14ac:dyDescent="0.25">
      <c r="D68589"/>
    </row>
    <row r="68590" spans="4:4" x14ac:dyDescent="0.25">
      <c r="D68590"/>
    </row>
    <row r="68591" spans="4:4" x14ac:dyDescent="0.25">
      <c r="D68591"/>
    </row>
    <row r="68592" spans="4:4" x14ac:dyDescent="0.25">
      <c r="D68592"/>
    </row>
    <row r="68593" spans="4:4" x14ac:dyDescent="0.25">
      <c r="D68593"/>
    </row>
    <row r="68594" spans="4:4" x14ac:dyDescent="0.25">
      <c r="D68594"/>
    </row>
    <row r="68595" spans="4:4" x14ac:dyDescent="0.25">
      <c r="D68595"/>
    </row>
    <row r="68596" spans="4:4" x14ac:dyDescent="0.25">
      <c r="D68596"/>
    </row>
    <row r="68597" spans="4:4" x14ac:dyDescent="0.25">
      <c r="D68597"/>
    </row>
    <row r="68598" spans="4:4" x14ac:dyDescent="0.25">
      <c r="D68598"/>
    </row>
    <row r="68599" spans="4:4" x14ac:dyDescent="0.25">
      <c r="D68599"/>
    </row>
    <row r="68600" spans="4:4" x14ac:dyDescent="0.25">
      <c r="D68600"/>
    </row>
    <row r="68601" spans="4:4" x14ac:dyDescent="0.25">
      <c r="D68601"/>
    </row>
    <row r="68602" spans="4:4" x14ac:dyDescent="0.25">
      <c r="D68602"/>
    </row>
    <row r="68603" spans="4:4" x14ac:dyDescent="0.25">
      <c r="D68603"/>
    </row>
    <row r="68604" spans="4:4" x14ac:dyDescent="0.25">
      <c r="D68604"/>
    </row>
    <row r="68605" spans="4:4" x14ac:dyDescent="0.25">
      <c r="D68605"/>
    </row>
    <row r="68606" spans="4:4" x14ac:dyDescent="0.25">
      <c r="D68606"/>
    </row>
    <row r="68607" spans="4:4" x14ac:dyDescent="0.25">
      <c r="D68607"/>
    </row>
    <row r="68608" spans="4:4" x14ac:dyDescent="0.25">
      <c r="D68608"/>
    </row>
    <row r="68609" spans="4:4" x14ac:dyDescent="0.25">
      <c r="D68609"/>
    </row>
    <row r="68610" spans="4:4" x14ac:dyDescent="0.25">
      <c r="D68610"/>
    </row>
    <row r="68611" spans="4:4" x14ac:dyDescent="0.25">
      <c r="D68611"/>
    </row>
    <row r="68612" spans="4:4" x14ac:dyDescent="0.25">
      <c r="D68612"/>
    </row>
    <row r="68613" spans="4:4" x14ac:dyDescent="0.25">
      <c r="D68613"/>
    </row>
    <row r="68614" spans="4:4" x14ac:dyDescent="0.25">
      <c r="D68614"/>
    </row>
    <row r="68615" spans="4:4" x14ac:dyDescent="0.25">
      <c r="D68615"/>
    </row>
    <row r="68616" spans="4:4" x14ac:dyDescent="0.25">
      <c r="D68616"/>
    </row>
    <row r="68617" spans="4:4" x14ac:dyDescent="0.25">
      <c r="D68617"/>
    </row>
    <row r="68618" spans="4:4" x14ac:dyDescent="0.25">
      <c r="D68618"/>
    </row>
    <row r="68619" spans="4:4" x14ac:dyDescent="0.25">
      <c r="D68619"/>
    </row>
    <row r="68620" spans="4:4" x14ac:dyDescent="0.25">
      <c r="D68620"/>
    </row>
    <row r="68621" spans="4:4" x14ac:dyDescent="0.25">
      <c r="D68621"/>
    </row>
    <row r="68622" spans="4:4" x14ac:dyDescent="0.25">
      <c r="D68622"/>
    </row>
    <row r="68623" spans="4:4" x14ac:dyDescent="0.25">
      <c r="D68623"/>
    </row>
    <row r="68624" spans="4:4" x14ac:dyDescent="0.25">
      <c r="D68624"/>
    </row>
    <row r="68625" spans="4:4" x14ac:dyDescent="0.25">
      <c r="D68625"/>
    </row>
    <row r="68626" spans="4:4" x14ac:dyDescent="0.25">
      <c r="D68626"/>
    </row>
    <row r="68627" spans="4:4" x14ac:dyDescent="0.25">
      <c r="D68627"/>
    </row>
    <row r="68628" spans="4:4" x14ac:dyDescent="0.25">
      <c r="D68628"/>
    </row>
    <row r="68629" spans="4:4" x14ac:dyDescent="0.25">
      <c r="D68629"/>
    </row>
    <row r="68630" spans="4:4" x14ac:dyDescent="0.25">
      <c r="D68630"/>
    </row>
    <row r="68631" spans="4:4" x14ac:dyDescent="0.25">
      <c r="D68631"/>
    </row>
    <row r="68632" spans="4:4" x14ac:dyDescent="0.25">
      <c r="D68632"/>
    </row>
    <row r="68633" spans="4:4" x14ac:dyDescent="0.25">
      <c r="D68633"/>
    </row>
    <row r="68634" spans="4:4" x14ac:dyDescent="0.25">
      <c r="D68634"/>
    </row>
    <row r="68635" spans="4:4" x14ac:dyDescent="0.25">
      <c r="D68635"/>
    </row>
    <row r="68636" spans="4:4" x14ac:dyDescent="0.25">
      <c r="D68636"/>
    </row>
    <row r="68637" spans="4:4" x14ac:dyDescent="0.25">
      <c r="D68637"/>
    </row>
    <row r="68638" spans="4:4" x14ac:dyDescent="0.25">
      <c r="D68638"/>
    </row>
    <row r="68639" spans="4:4" x14ac:dyDescent="0.25">
      <c r="D68639"/>
    </row>
    <row r="68640" spans="4:4" x14ac:dyDescent="0.25">
      <c r="D68640"/>
    </row>
    <row r="68641" spans="4:4" x14ac:dyDescent="0.25">
      <c r="D68641"/>
    </row>
    <row r="68642" spans="4:4" x14ac:dyDescent="0.25">
      <c r="D68642"/>
    </row>
    <row r="68643" spans="4:4" x14ac:dyDescent="0.25">
      <c r="D68643"/>
    </row>
    <row r="68644" spans="4:4" x14ac:dyDescent="0.25">
      <c r="D68644"/>
    </row>
    <row r="68645" spans="4:4" x14ac:dyDescent="0.25">
      <c r="D68645"/>
    </row>
    <row r="68646" spans="4:4" x14ac:dyDescent="0.25">
      <c r="D68646"/>
    </row>
    <row r="68647" spans="4:4" x14ac:dyDescent="0.25">
      <c r="D68647"/>
    </row>
    <row r="68648" spans="4:4" x14ac:dyDescent="0.25">
      <c r="D68648"/>
    </row>
    <row r="68649" spans="4:4" x14ac:dyDescent="0.25">
      <c r="D68649"/>
    </row>
    <row r="68650" spans="4:4" x14ac:dyDescent="0.25">
      <c r="D68650"/>
    </row>
    <row r="68651" spans="4:4" x14ac:dyDescent="0.25">
      <c r="D68651"/>
    </row>
    <row r="68652" spans="4:4" x14ac:dyDescent="0.25">
      <c r="D68652"/>
    </row>
    <row r="68653" spans="4:4" x14ac:dyDescent="0.25">
      <c r="D68653"/>
    </row>
    <row r="68654" spans="4:4" x14ac:dyDescent="0.25">
      <c r="D68654"/>
    </row>
    <row r="68655" spans="4:4" x14ac:dyDescent="0.25">
      <c r="D68655"/>
    </row>
    <row r="68656" spans="4:4" x14ac:dyDescent="0.25">
      <c r="D68656"/>
    </row>
    <row r="68657" spans="4:4" x14ac:dyDescent="0.25">
      <c r="D68657"/>
    </row>
    <row r="68658" spans="4:4" x14ac:dyDescent="0.25">
      <c r="D68658"/>
    </row>
    <row r="68659" spans="4:4" x14ac:dyDescent="0.25">
      <c r="D68659"/>
    </row>
    <row r="68660" spans="4:4" x14ac:dyDescent="0.25">
      <c r="D68660"/>
    </row>
    <row r="68661" spans="4:4" x14ac:dyDescent="0.25">
      <c r="D68661"/>
    </row>
    <row r="68662" spans="4:4" x14ac:dyDescent="0.25">
      <c r="D68662"/>
    </row>
    <row r="68663" spans="4:4" x14ac:dyDescent="0.25">
      <c r="D68663"/>
    </row>
    <row r="68664" spans="4:4" x14ac:dyDescent="0.25">
      <c r="D68664"/>
    </row>
    <row r="68665" spans="4:4" x14ac:dyDescent="0.25">
      <c r="D68665"/>
    </row>
    <row r="68666" spans="4:4" x14ac:dyDescent="0.25">
      <c r="D68666"/>
    </row>
    <row r="68667" spans="4:4" x14ac:dyDescent="0.25">
      <c r="D68667"/>
    </row>
    <row r="68668" spans="4:4" x14ac:dyDescent="0.25">
      <c r="D68668"/>
    </row>
    <row r="68669" spans="4:4" x14ac:dyDescent="0.25">
      <c r="D68669"/>
    </row>
    <row r="68670" spans="4:4" x14ac:dyDescent="0.25">
      <c r="D68670"/>
    </row>
    <row r="68671" spans="4:4" x14ac:dyDescent="0.25">
      <c r="D68671"/>
    </row>
    <row r="68672" spans="4:4" x14ac:dyDescent="0.25">
      <c r="D68672"/>
    </row>
    <row r="68673" spans="4:4" x14ac:dyDescent="0.25">
      <c r="D68673"/>
    </row>
    <row r="68674" spans="4:4" x14ac:dyDescent="0.25">
      <c r="D68674"/>
    </row>
    <row r="68675" spans="4:4" x14ac:dyDescent="0.25">
      <c r="D68675"/>
    </row>
    <row r="68676" spans="4:4" x14ac:dyDescent="0.25">
      <c r="D68676"/>
    </row>
    <row r="68677" spans="4:4" x14ac:dyDescent="0.25">
      <c r="D68677"/>
    </row>
    <row r="68678" spans="4:4" x14ac:dyDescent="0.25">
      <c r="D68678"/>
    </row>
    <row r="68679" spans="4:4" x14ac:dyDescent="0.25">
      <c r="D68679"/>
    </row>
    <row r="68680" spans="4:4" x14ac:dyDescent="0.25">
      <c r="D68680"/>
    </row>
    <row r="68681" spans="4:4" x14ac:dyDescent="0.25">
      <c r="D68681"/>
    </row>
    <row r="68682" spans="4:4" x14ac:dyDescent="0.25">
      <c r="D68682"/>
    </row>
    <row r="68683" spans="4:4" x14ac:dyDescent="0.25">
      <c r="D68683"/>
    </row>
    <row r="68684" spans="4:4" x14ac:dyDescent="0.25">
      <c r="D68684"/>
    </row>
    <row r="68685" spans="4:4" x14ac:dyDescent="0.25">
      <c r="D68685"/>
    </row>
    <row r="68686" spans="4:4" x14ac:dyDescent="0.25">
      <c r="D68686"/>
    </row>
    <row r="68687" spans="4:4" x14ac:dyDescent="0.25">
      <c r="D68687"/>
    </row>
    <row r="68688" spans="4:4" x14ac:dyDescent="0.25">
      <c r="D68688"/>
    </row>
    <row r="68689" spans="4:4" x14ac:dyDescent="0.25">
      <c r="D68689"/>
    </row>
    <row r="68690" spans="4:4" x14ac:dyDescent="0.25">
      <c r="D68690"/>
    </row>
    <row r="68691" spans="4:4" x14ac:dyDescent="0.25">
      <c r="D68691"/>
    </row>
    <row r="68692" spans="4:4" x14ac:dyDescent="0.25">
      <c r="D68692"/>
    </row>
    <row r="68693" spans="4:4" x14ac:dyDescent="0.25">
      <c r="D68693"/>
    </row>
    <row r="68694" spans="4:4" x14ac:dyDescent="0.25">
      <c r="D68694"/>
    </row>
    <row r="68695" spans="4:4" x14ac:dyDescent="0.25">
      <c r="D68695"/>
    </row>
    <row r="68696" spans="4:4" x14ac:dyDescent="0.25">
      <c r="D68696"/>
    </row>
    <row r="68697" spans="4:4" x14ac:dyDescent="0.25">
      <c r="D68697"/>
    </row>
    <row r="68698" spans="4:4" x14ac:dyDescent="0.25">
      <c r="D68698"/>
    </row>
    <row r="68699" spans="4:4" x14ac:dyDescent="0.25">
      <c r="D68699"/>
    </row>
    <row r="68700" spans="4:4" x14ac:dyDescent="0.25">
      <c r="D68700"/>
    </row>
    <row r="68701" spans="4:4" x14ac:dyDescent="0.25">
      <c r="D68701"/>
    </row>
    <row r="68702" spans="4:4" x14ac:dyDescent="0.25">
      <c r="D68702"/>
    </row>
    <row r="68703" spans="4:4" x14ac:dyDescent="0.25">
      <c r="D68703"/>
    </row>
    <row r="68704" spans="4:4" x14ac:dyDescent="0.25">
      <c r="D68704"/>
    </row>
    <row r="68705" spans="4:4" x14ac:dyDescent="0.25">
      <c r="D68705"/>
    </row>
    <row r="68706" spans="4:4" x14ac:dyDescent="0.25">
      <c r="D68706"/>
    </row>
    <row r="68707" spans="4:4" x14ac:dyDescent="0.25">
      <c r="D68707"/>
    </row>
    <row r="68708" spans="4:4" x14ac:dyDescent="0.25">
      <c r="D68708"/>
    </row>
    <row r="68709" spans="4:4" x14ac:dyDescent="0.25">
      <c r="D68709"/>
    </row>
    <row r="68710" spans="4:4" x14ac:dyDescent="0.25">
      <c r="D68710"/>
    </row>
    <row r="68711" spans="4:4" x14ac:dyDescent="0.25">
      <c r="D68711"/>
    </row>
    <row r="68712" spans="4:4" x14ac:dyDescent="0.25">
      <c r="D68712"/>
    </row>
    <row r="68713" spans="4:4" x14ac:dyDescent="0.25">
      <c r="D68713"/>
    </row>
    <row r="68714" spans="4:4" x14ac:dyDescent="0.25">
      <c r="D68714"/>
    </row>
    <row r="68715" spans="4:4" x14ac:dyDescent="0.25">
      <c r="D68715"/>
    </row>
    <row r="68716" spans="4:4" x14ac:dyDescent="0.25">
      <c r="D68716"/>
    </row>
    <row r="68717" spans="4:4" x14ac:dyDescent="0.25">
      <c r="D68717"/>
    </row>
    <row r="68718" spans="4:4" x14ac:dyDescent="0.25">
      <c r="D68718"/>
    </row>
    <row r="68719" spans="4:4" x14ac:dyDescent="0.25">
      <c r="D68719"/>
    </row>
    <row r="68720" spans="4:4" x14ac:dyDescent="0.25">
      <c r="D68720"/>
    </row>
    <row r="68721" spans="4:4" x14ac:dyDescent="0.25">
      <c r="D68721"/>
    </row>
    <row r="68722" spans="4:4" x14ac:dyDescent="0.25">
      <c r="D68722"/>
    </row>
    <row r="68723" spans="4:4" x14ac:dyDescent="0.25">
      <c r="D68723"/>
    </row>
    <row r="68724" spans="4:4" x14ac:dyDescent="0.25">
      <c r="D68724"/>
    </row>
    <row r="68725" spans="4:4" x14ac:dyDescent="0.25">
      <c r="D68725"/>
    </row>
    <row r="68726" spans="4:4" x14ac:dyDescent="0.25">
      <c r="D68726"/>
    </row>
    <row r="68727" spans="4:4" x14ac:dyDescent="0.25">
      <c r="D68727"/>
    </row>
    <row r="68728" spans="4:4" x14ac:dyDescent="0.25">
      <c r="D68728"/>
    </row>
    <row r="68729" spans="4:4" x14ac:dyDescent="0.25">
      <c r="D68729"/>
    </row>
    <row r="68730" spans="4:4" x14ac:dyDescent="0.25">
      <c r="D68730"/>
    </row>
    <row r="68731" spans="4:4" x14ac:dyDescent="0.25">
      <c r="D68731"/>
    </row>
    <row r="68732" spans="4:4" x14ac:dyDescent="0.25">
      <c r="D68732"/>
    </row>
    <row r="68733" spans="4:4" x14ac:dyDescent="0.25">
      <c r="D68733"/>
    </row>
    <row r="68734" spans="4:4" x14ac:dyDescent="0.25">
      <c r="D68734"/>
    </row>
    <row r="68735" spans="4:4" x14ac:dyDescent="0.25">
      <c r="D68735"/>
    </row>
    <row r="68736" spans="4:4" x14ac:dyDescent="0.25">
      <c r="D68736"/>
    </row>
    <row r="68737" spans="4:4" x14ac:dyDescent="0.25">
      <c r="D68737"/>
    </row>
    <row r="68738" spans="4:4" x14ac:dyDescent="0.25">
      <c r="D68738"/>
    </row>
    <row r="68739" spans="4:4" x14ac:dyDescent="0.25">
      <c r="D68739"/>
    </row>
    <row r="68740" spans="4:4" x14ac:dyDescent="0.25">
      <c r="D68740"/>
    </row>
    <row r="68741" spans="4:4" x14ac:dyDescent="0.25">
      <c r="D68741"/>
    </row>
    <row r="68742" spans="4:4" x14ac:dyDescent="0.25">
      <c r="D68742"/>
    </row>
    <row r="68743" spans="4:4" x14ac:dyDescent="0.25">
      <c r="D68743"/>
    </row>
    <row r="68744" spans="4:4" x14ac:dyDescent="0.25">
      <c r="D68744"/>
    </row>
    <row r="68745" spans="4:4" x14ac:dyDescent="0.25">
      <c r="D68745"/>
    </row>
    <row r="68746" spans="4:4" x14ac:dyDescent="0.25">
      <c r="D68746"/>
    </row>
    <row r="68747" spans="4:4" x14ac:dyDescent="0.25">
      <c r="D68747"/>
    </row>
    <row r="68748" spans="4:4" x14ac:dyDescent="0.25">
      <c r="D68748"/>
    </row>
    <row r="68749" spans="4:4" x14ac:dyDescent="0.25">
      <c r="D68749"/>
    </row>
    <row r="68750" spans="4:4" x14ac:dyDescent="0.25">
      <c r="D68750"/>
    </row>
    <row r="68751" spans="4:4" x14ac:dyDescent="0.25">
      <c r="D68751"/>
    </row>
    <row r="68752" spans="4:4" x14ac:dyDescent="0.25">
      <c r="D68752"/>
    </row>
    <row r="68753" spans="4:4" x14ac:dyDescent="0.25">
      <c r="D68753"/>
    </row>
    <row r="68754" spans="4:4" x14ac:dyDescent="0.25">
      <c r="D68754"/>
    </row>
    <row r="68755" spans="4:4" x14ac:dyDescent="0.25">
      <c r="D68755"/>
    </row>
    <row r="68756" spans="4:4" x14ac:dyDescent="0.25">
      <c r="D68756"/>
    </row>
    <row r="68757" spans="4:4" x14ac:dyDescent="0.25">
      <c r="D68757"/>
    </row>
    <row r="68758" spans="4:4" x14ac:dyDescent="0.25">
      <c r="D68758"/>
    </row>
    <row r="68759" spans="4:4" x14ac:dyDescent="0.25">
      <c r="D68759"/>
    </row>
    <row r="68760" spans="4:4" x14ac:dyDescent="0.25">
      <c r="D68760"/>
    </row>
    <row r="68761" spans="4:4" x14ac:dyDescent="0.25">
      <c r="D68761"/>
    </row>
    <row r="68762" spans="4:4" x14ac:dyDescent="0.25">
      <c r="D68762"/>
    </row>
    <row r="68763" spans="4:4" x14ac:dyDescent="0.25">
      <c r="D68763"/>
    </row>
    <row r="68764" spans="4:4" x14ac:dyDescent="0.25">
      <c r="D68764"/>
    </row>
    <row r="68765" spans="4:4" x14ac:dyDescent="0.25">
      <c r="D68765"/>
    </row>
    <row r="68766" spans="4:4" x14ac:dyDescent="0.25">
      <c r="D68766"/>
    </row>
    <row r="68767" spans="4:4" x14ac:dyDescent="0.25">
      <c r="D68767"/>
    </row>
    <row r="68768" spans="4:4" x14ac:dyDescent="0.25">
      <c r="D68768"/>
    </row>
    <row r="68769" spans="4:4" x14ac:dyDescent="0.25">
      <c r="D68769"/>
    </row>
    <row r="68770" spans="4:4" x14ac:dyDescent="0.25">
      <c r="D68770"/>
    </row>
    <row r="68771" spans="4:4" x14ac:dyDescent="0.25">
      <c r="D68771"/>
    </row>
    <row r="68772" spans="4:4" x14ac:dyDescent="0.25">
      <c r="D68772"/>
    </row>
    <row r="68773" spans="4:4" x14ac:dyDescent="0.25">
      <c r="D68773"/>
    </row>
    <row r="68774" spans="4:4" x14ac:dyDescent="0.25">
      <c r="D68774"/>
    </row>
    <row r="68775" spans="4:4" x14ac:dyDescent="0.25">
      <c r="D68775"/>
    </row>
    <row r="68776" spans="4:4" x14ac:dyDescent="0.25">
      <c r="D68776"/>
    </row>
    <row r="68777" spans="4:4" x14ac:dyDescent="0.25">
      <c r="D68777"/>
    </row>
    <row r="68778" spans="4:4" x14ac:dyDescent="0.25">
      <c r="D68778"/>
    </row>
    <row r="68779" spans="4:4" x14ac:dyDescent="0.25">
      <c r="D68779"/>
    </row>
    <row r="68780" spans="4:4" x14ac:dyDescent="0.25">
      <c r="D68780"/>
    </row>
    <row r="68781" spans="4:4" x14ac:dyDescent="0.25">
      <c r="D68781"/>
    </row>
    <row r="68782" spans="4:4" x14ac:dyDescent="0.25">
      <c r="D68782"/>
    </row>
    <row r="68783" spans="4:4" x14ac:dyDescent="0.25">
      <c r="D68783"/>
    </row>
    <row r="68784" spans="4:4" x14ac:dyDescent="0.25">
      <c r="D68784"/>
    </row>
    <row r="68785" spans="4:4" x14ac:dyDescent="0.25">
      <c r="D68785"/>
    </row>
    <row r="68786" spans="4:4" x14ac:dyDescent="0.25">
      <c r="D68786"/>
    </row>
    <row r="68787" spans="4:4" x14ac:dyDescent="0.25">
      <c r="D68787"/>
    </row>
    <row r="68788" spans="4:4" x14ac:dyDescent="0.25">
      <c r="D68788"/>
    </row>
    <row r="68789" spans="4:4" x14ac:dyDescent="0.25">
      <c r="D68789"/>
    </row>
    <row r="68790" spans="4:4" x14ac:dyDescent="0.25">
      <c r="D68790"/>
    </row>
    <row r="68791" spans="4:4" x14ac:dyDescent="0.25">
      <c r="D68791"/>
    </row>
    <row r="68792" spans="4:4" x14ac:dyDescent="0.25">
      <c r="D68792"/>
    </row>
    <row r="68793" spans="4:4" x14ac:dyDescent="0.25">
      <c r="D68793"/>
    </row>
    <row r="68794" spans="4:4" x14ac:dyDescent="0.25">
      <c r="D68794"/>
    </row>
    <row r="68795" spans="4:4" x14ac:dyDescent="0.25">
      <c r="D68795"/>
    </row>
    <row r="68796" spans="4:4" x14ac:dyDescent="0.25">
      <c r="D68796"/>
    </row>
    <row r="68797" spans="4:4" x14ac:dyDescent="0.25">
      <c r="D68797"/>
    </row>
    <row r="68798" spans="4:4" x14ac:dyDescent="0.25">
      <c r="D68798"/>
    </row>
    <row r="68799" spans="4:4" x14ac:dyDescent="0.25">
      <c r="D68799"/>
    </row>
    <row r="68800" spans="4:4" x14ac:dyDescent="0.25">
      <c r="D68800"/>
    </row>
    <row r="68801" spans="4:4" x14ac:dyDescent="0.25">
      <c r="D68801"/>
    </row>
    <row r="68802" spans="4:4" x14ac:dyDescent="0.25">
      <c r="D68802"/>
    </row>
    <row r="68803" spans="4:4" x14ac:dyDescent="0.25">
      <c r="D68803"/>
    </row>
    <row r="68804" spans="4:4" x14ac:dyDescent="0.25">
      <c r="D68804"/>
    </row>
    <row r="68805" spans="4:4" x14ac:dyDescent="0.25">
      <c r="D68805"/>
    </row>
    <row r="68806" spans="4:4" x14ac:dyDescent="0.25">
      <c r="D68806"/>
    </row>
    <row r="68807" spans="4:4" x14ac:dyDescent="0.25">
      <c r="D68807"/>
    </row>
    <row r="68808" spans="4:4" x14ac:dyDescent="0.25">
      <c r="D68808"/>
    </row>
    <row r="68809" spans="4:4" x14ac:dyDescent="0.25">
      <c r="D68809"/>
    </row>
    <row r="68810" spans="4:4" x14ac:dyDescent="0.25">
      <c r="D68810"/>
    </row>
    <row r="68811" spans="4:4" x14ac:dyDescent="0.25">
      <c r="D68811"/>
    </row>
    <row r="68812" spans="4:4" x14ac:dyDescent="0.25">
      <c r="D68812"/>
    </row>
    <row r="68813" spans="4:4" x14ac:dyDescent="0.25">
      <c r="D68813"/>
    </row>
    <row r="68814" spans="4:4" x14ac:dyDescent="0.25">
      <c r="D68814"/>
    </row>
    <row r="68815" spans="4:4" x14ac:dyDescent="0.25">
      <c r="D68815"/>
    </row>
    <row r="68816" spans="4:4" x14ac:dyDescent="0.25">
      <c r="D68816"/>
    </row>
    <row r="68817" spans="4:4" x14ac:dyDescent="0.25">
      <c r="D68817"/>
    </row>
    <row r="68818" spans="4:4" x14ac:dyDescent="0.25">
      <c r="D68818"/>
    </row>
    <row r="68819" spans="4:4" x14ac:dyDescent="0.25">
      <c r="D68819"/>
    </row>
    <row r="68820" spans="4:4" x14ac:dyDescent="0.25">
      <c r="D68820"/>
    </row>
    <row r="68821" spans="4:4" x14ac:dyDescent="0.25">
      <c r="D68821"/>
    </row>
    <row r="68822" spans="4:4" x14ac:dyDescent="0.25">
      <c r="D68822"/>
    </row>
    <row r="68823" spans="4:4" x14ac:dyDescent="0.25">
      <c r="D68823"/>
    </row>
    <row r="68824" spans="4:4" x14ac:dyDescent="0.25">
      <c r="D68824"/>
    </row>
    <row r="68825" spans="4:4" x14ac:dyDescent="0.25">
      <c r="D68825"/>
    </row>
    <row r="68826" spans="4:4" x14ac:dyDescent="0.25">
      <c r="D68826"/>
    </row>
    <row r="68827" spans="4:4" x14ac:dyDescent="0.25">
      <c r="D68827"/>
    </row>
    <row r="68828" spans="4:4" x14ac:dyDescent="0.25">
      <c r="D68828"/>
    </row>
    <row r="68829" spans="4:4" x14ac:dyDescent="0.25">
      <c r="D68829"/>
    </row>
    <row r="68830" spans="4:4" x14ac:dyDescent="0.25">
      <c r="D68830"/>
    </row>
    <row r="68831" spans="4:4" x14ac:dyDescent="0.25">
      <c r="D68831"/>
    </row>
    <row r="68832" spans="4:4" x14ac:dyDescent="0.25">
      <c r="D68832"/>
    </row>
    <row r="68833" spans="4:4" x14ac:dyDescent="0.25">
      <c r="D68833"/>
    </row>
    <row r="68834" spans="4:4" x14ac:dyDescent="0.25">
      <c r="D68834"/>
    </row>
    <row r="68835" spans="4:4" x14ac:dyDescent="0.25">
      <c r="D68835"/>
    </row>
    <row r="68836" spans="4:4" x14ac:dyDescent="0.25">
      <c r="D68836"/>
    </row>
    <row r="68837" spans="4:4" x14ac:dyDescent="0.25">
      <c r="D68837"/>
    </row>
    <row r="68838" spans="4:4" x14ac:dyDescent="0.25">
      <c r="D68838"/>
    </row>
    <row r="68839" spans="4:4" x14ac:dyDescent="0.25">
      <c r="D68839"/>
    </row>
    <row r="68840" spans="4:4" x14ac:dyDescent="0.25">
      <c r="D68840"/>
    </row>
    <row r="68841" spans="4:4" x14ac:dyDescent="0.25">
      <c r="D68841"/>
    </row>
    <row r="68842" spans="4:4" x14ac:dyDescent="0.25">
      <c r="D68842"/>
    </row>
    <row r="68843" spans="4:4" x14ac:dyDescent="0.25">
      <c r="D68843"/>
    </row>
    <row r="68844" spans="4:4" x14ac:dyDescent="0.25">
      <c r="D68844"/>
    </row>
    <row r="68845" spans="4:4" x14ac:dyDescent="0.25">
      <c r="D68845"/>
    </row>
    <row r="68846" spans="4:4" x14ac:dyDescent="0.25">
      <c r="D68846"/>
    </row>
    <row r="68847" spans="4:4" x14ac:dyDescent="0.25">
      <c r="D68847"/>
    </row>
    <row r="68848" spans="4:4" x14ac:dyDescent="0.25">
      <c r="D68848"/>
    </row>
    <row r="68849" spans="4:4" x14ac:dyDescent="0.25">
      <c r="D68849"/>
    </row>
    <row r="68850" spans="4:4" x14ac:dyDescent="0.25">
      <c r="D68850"/>
    </row>
    <row r="68851" spans="4:4" x14ac:dyDescent="0.25">
      <c r="D68851"/>
    </row>
    <row r="68852" spans="4:4" x14ac:dyDescent="0.25">
      <c r="D68852"/>
    </row>
    <row r="68853" spans="4:4" x14ac:dyDescent="0.25">
      <c r="D68853"/>
    </row>
    <row r="68854" spans="4:4" x14ac:dyDescent="0.25">
      <c r="D68854"/>
    </row>
    <row r="68855" spans="4:4" x14ac:dyDescent="0.25">
      <c r="D68855"/>
    </row>
    <row r="68856" spans="4:4" x14ac:dyDescent="0.25">
      <c r="D68856"/>
    </row>
    <row r="68857" spans="4:4" x14ac:dyDescent="0.25">
      <c r="D68857"/>
    </row>
    <row r="68858" spans="4:4" x14ac:dyDescent="0.25">
      <c r="D68858"/>
    </row>
    <row r="68859" spans="4:4" x14ac:dyDescent="0.25">
      <c r="D68859"/>
    </row>
    <row r="68860" spans="4:4" x14ac:dyDescent="0.25">
      <c r="D68860"/>
    </row>
    <row r="68861" spans="4:4" x14ac:dyDescent="0.25">
      <c r="D68861"/>
    </row>
    <row r="68862" spans="4:4" x14ac:dyDescent="0.25">
      <c r="D68862"/>
    </row>
    <row r="68863" spans="4:4" x14ac:dyDescent="0.25">
      <c r="D68863"/>
    </row>
    <row r="68864" spans="4:4" x14ac:dyDescent="0.25">
      <c r="D68864"/>
    </row>
    <row r="68865" spans="4:4" x14ac:dyDescent="0.25">
      <c r="D68865"/>
    </row>
    <row r="68866" spans="4:4" x14ac:dyDescent="0.25">
      <c r="D68866"/>
    </row>
    <row r="68867" spans="4:4" x14ac:dyDescent="0.25">
      <c r="D68867"/>
    </row>
    <row r="68868" spans="4:4" x14ac:dyDescent="0.25">
      <c r="D68868"/>
    </row>
    <row r="68869" spans="4:4" x14ac:dyDescent="0.25">
      <c r="D68869"/>
    </row>
    <row r="68870" spans="4:4" x14ac:dyDescent="0.25">
      <c r="D68870"/>
    </row>
    <row r="68871" spans="4:4" x14ac:dyDescent="0.25">
      <c r="D68871"/>
    </row>
    <row r="68872" spans="4:4" x14ac:dyDescent="0.25">
      <c r="D68872"/>
    </row>
    <row r="68873" spans="4:4" x14ac:dyDescent="0.25">
      <c r="D68873"/>
    </row>
    <row r="68874" spans="4:4" x14ac:dyDescent="0.25">
      <c r="D68874"/>
    </row>
    <row r="68875" spans="4:4" x14ac:dyDescent="0.25">
      <c r="D68875"/>
    </row>
    <row r="68876" spans="4:4" x14ac:dyDescent="0.25">
      <c r="D68876"/>
    </row>
    <row r="68877" spans="4:4" x14ac:dyDescent="0.25">
      <c r="D68877"/>
    </row>
    <row r="68878" spans="4:4" x14ac:dyDescent="0.25">
      <c r="D68878"/>
    </row>
    <row r="68879" spans="4:4" x14ac:dyDescent="0.25">
      <c r="D68879"/>
    </row>
    <row r="68880" spans="4:4" x14ac:dyDescent="0.25">
      <c r="D68880"/>
    </row>
    <row r="68881" spans="4:4" x14ac:dyDescent="0.25">
      <c r="D68881"/>
    </row>
    <row r="68882" spans="4:4" x14ac:dyDescent="0.25">
      <c r="D68882"/>
    </row>
    <row r="68883" spans="4:4" x14ac:dyDescent="0.25">
      <c r="D68883"/>
    </row>
    <row r="68884" spans="4:4" x14ac:dyDescent="0.25">
      <c r="D68884"/>
    </row>
    <row r="68885" spans="4:4" x14ac:dyDescent="0.25">
      <c r="D68885"/>
    </row>
    <row r="68886" spans="4:4" x14ac:dyDescent="0.25">
      <c r="D68886"/>
    </row>
    <row r="68887" spans="4:4" x14ac:dyDescent="0.25">
      <c r="D68887"/>
    </row>
    <row r="68888" spans="4:4" x14ac:dyDescent="0.25">
      <c r="D68888"/>
    </row>
    <row r="68889" spans="4:4" x14ac:dyDescent="0.25">
      <c r="D68889"/>
    </row>
    <row r="68890" spans="4:4" x14ac:dyDescent="0.25">
      <c r="D68890"/>
    </row>
    <row r="68891" spans="4:4" x14ac:dyDescent="0.25">
      <c r="D68891"/>
    </row>
    <row r="68892" spans="4:4" x14ac:dyDescent="0.25">
      <c r="D68892"/>
    </row>
    <row r="68893" spans="4:4" x14ac:dyDescent="0.25">
      <c r="D68893"/>
    </row>
    <row r="68894" spans="4:4" x14ac:dyDescent="0.25">
      <c r="D68894"/>
    </row>
    <row r="68895" spans="4:4" x14ac:dyDescent="0.25">
      <c r="D68895"/>
    </row>
    <row r="68896" spans="4:4" x14ac:dyDescent="0.25">
      <c r="D68896"/>
    </row>
    <row r="68897" spans="4:4" x14ac:dyDescent="0.25">
      <c r="D68897"/>
    </row>
    <row r="68898" spans="4:4" x14ac:dyDescent="0.25">
      <c r="D68898"/>
    </row>
    <row r="68899" spans="4:4" x14ac:dyDescent="0.25">
      <c r="D68899"/>
    </row>
    <row r="68900" spans="4:4" x14ac:dyDescent="0.25">
      <c r="D68900"/>
    </row>
    <row r="68901" spans="4:4" x14ac:dyDescent="0.25">
      <c r="D68901"/>
    </row>
    <row r="68902" spans="4:4" x14ac:dyDescent="0.25">
      <c r="D68902"/>
    </row>
    <row r="68903" spans="4:4" x14ac:dyDescent="0.25">
      <c r="D68903"/>
    </row>
    <row r="68904" spans="4:4" x14ac:dyDescent="0.25">
      <c r="D68904"/>
    </row>
    <row r="68905" spans="4:4" x14ac:dyDescent="0.25">
      <c r="D68905"/>
    </row>
    <row r="68906" spans="4:4" x14ac:dyDescent="0.25">
      <c r="D68906"/>
    </row>
    <row r="68907" spans="4:4" x14ac:dyDescent="0.25">
      <c r="D68907"/>
    </row>
    <row r="68908" spans="4:4" x14ac:dyDescent="0.25">
      <c r="D68908"/>
    </row>
    <row r="68909" spans="4:4" x14ac:dyDescent="0.25">
      <c r="D68909"/>
    </row>
    <row r="68910" spans="4:4" x14ac:dyDescent="0.25">
      <c r="D68910"/>
    </row>
    <row r="68911" spans="4:4" x14ac:dyDescent="0.25">
      <c r="D68911"/>
    </row>
    <row r="68912" spans="4:4" x14ac:dyDescent="0.25">
      <c r="D68912"/>
    </row>
    <row r="68913" spans="4:4" x14ac:dyDescent="0.25">
      <c r="D68913"/>
    </row>
    <row r="68914" spans="4:4" x14ac:dyDescent="0.25">
      <c r="D68914"/>
    </row>
    <row r="68915" spans="4:4" x14ac:dyDescent="0.25">
      <c r="D68915"/>
    </row>
    <row r="68916" spans="4:4" x14ac:dyDescent="0.25">
      <c r="D68916"/>
    </row>
    <row r="68917" spans="4:4" x14ac:dyDescent="0.25">
      <c r="D68917"/>
    </row>
    <row r="68918" spans="4:4" x14ac:dyDescent="0.25">
      <c r="D68918"/>
    </row>
    <row r="68919" spans="4:4" x14ac:dyDescent="0.25">
      <c r="D68919"/>
    </row>
    <row r="68920" spans="4:4" x14ac:dyDescent="0.25">
      <c r="D68920"/>
    </row>
    <row r="68921" spans="4:4" x14ac:dyDescent="0.25">
      <c r="D68921"/>
    </row>
    <row r="68922" spans="4:4" x14ac:dyDescent="0.25">
      <c r="D68922"/>
    </row>
    <row r="68923" spans="4:4" x14ac:dyDescent="0.25">
      <c r="D68923"/>
    </row>
    <row r="68924" spans="4:4" x14ac:dyDescent="0.25">
      <c r="D68924"/>
    </row>
    <row r="68925" spans="4:4" x14ac:dyDescent="0.25">
      <c r="D68925"/>
    </row>
    <row r="68926" spans="4:4" x14ac:dyDescent="0.25">
      <c r="D68926"/>
    </row>
    <row r="68927" spans="4:4" x14ac:dyDescent="0.25">
      <c r="D68927"/>
    </row>
    <row r="68928" spans="4:4" x14ac:dyDescent="0.25">
      <c r="D68928"/>
    </row>
    <row r="68929" spans="4:4" x14ac:dyDescent="0.25">
      <c r="D68929"/>
    </row>
    <row r="68930" spans="4:4" x14ac:dyDescent="0.25">
      <c r="D68930"/>
    </row>
    <row r="68931" spans="4:4" x14ac:dyDescent="0.25">
      <c r="D68931"/>
    </row>
    <row r="68932" spans="4:4" x14ac:dyDescent="0.25">
      <c r="D68932"/>
    </row>
    <row r="68933" spans="4:4" x14ac:dyDescent="0.25">
      <c r="D68933"/>
    </row>
    <row r="68934" spans="4:4" x14ac:dyDescent="0.25">
      <c r="D68934"/>
    </row>
    <row r="68935" spans="4:4" x14ac:dyDescent="0.25">
      <c r="D68935"/>
    </row>
    <row r="68936" spans="4:4" x14ac:dyDescent="0.25">
      <c r="D68936"/>
    </row>
    <row r="68937" spans="4:4" x14ac:dyDescent="0.25">
      <c r="D68937"/>
    </row>
    <row r="68938" spans="4:4" x14ac:dyDescent="0.25">
      <c r="D68938"/>
    </row>
    <row r="68939" spans="4:4" x14ac:dyDescent="0.25">
      <c r="D68939"/>
    </row>
    <row r="68940" spans="4:4" x14ac:dyDescent="0.25">
      <c r="D68940"/>
    </row>
    <row r="68941" spans="4:4" x14ac:dyDescent="0.25">
      <c r="D68941"/>
    </row>
    <row r="68942" spans="4:4" x14ac:dyDescent="0.25">
      <c r="D68942"/>
    </row>
    <row r="68943" spans="4:4" x14ac:dyDescent="0.25">
      <c r="D68943"/>
    </row>
    <row r="68944" spans="4:4" x14ac:dyDescent="0.25">
      <c r="D68944"/>
    </row>
    <row r="68945" spans="4:4" x14ac:dyDescent="0.25">
      <c r="D68945"/>
    </row>
    <row r="68946" spans="4:4" x14ac:dyDescent="0.25">
      <c r="D68946"/>
    </row>
    <row r="68947" spans="4:4" x14ac:dyDescent="0.25">
      <c r="D68947"/>
    </row>
    <row r="68948" spans="4:4" x14ac:dyDescent="0.25">
      <c r="D68948"/>
    </row>
    <row r="68949" spans="4:4" x14ac:dyDescent="0.25">
      <c r="D68949"/>
    </row>
    <row r="68950" spans="4:4" x14ac:dyDescent="0.25">
      <c r="D68950"/>
    </row>
    <row r="68951" spans="4:4" x14ac:dyDescent="0.25">
      <c r="D68951"/>
    </row>
    <row r="68952" spans="4:4" x14ac:dyDescent="0.25">
      <c r="D68952"/>
    </row>
    <row r="68953" spans="4:4" x14ac:dyDescent="0.25">
      <c r="D68953"/>
    </row>
    <row r="68954" spans="4:4" x14ac:dyDescent="0.25">
      <c r="D68954"/>
    </row>
    <row r="68955" spans="4:4" x14ac:dyDescent="0.25">
      <c r="D68955"/>
    </row>
    <row r="68956" spans="4:4" x14ac:dyDescent="0.25">
      <c r="D68956"/>
    </row>
    <row r="68957" spans="4:4" x14ac:dyDescent="0.25">
      <c r="D68957"/>
    </row>
    <row r="68958" spans="4:4" x14ac:dyDescent="0.25">
      <c r="D68958"/>
    </row>
    <row r="68959" spans="4:4" x14ac:dyDescent="0.25">
      <c r="D68959"/>
    </row>
    <row r="68960" spans="4:4" x14ac:dyDescent="0.25">
      <c r="D68960"/>
    </row>
    <row r="68961" spans="4:4" x14ac:dyDescent="0.25">
      <c r="D68961"/>
    </row>
    <row r="68962" spans="4:4" x14ac:dyDescent="0.25">
      <c r="D68962"/>
    </row>
    <row r="68963" spans="4:4" x14ac:dyDescent="0.25">
      <c r="D68963"/>
    </row>
    <row r="68964" spans="4:4" x14ac:dyDescent="0.25">
      <c r="D68964"/>
    </row>
    <row r="68965" spans="4:4" x14ac:dyDescent="0.25">
      <c r="D68965"/>
    </row>
    <row r="68966" spans="4:4" x14ac:dyDescent="0.25">
      <c r="D68966"/>
    </row>
    <row r="68967" spans="4:4" x14ac:dyDescent="0.25">
      <c r="D68967"/>
    </row>
    <row r="68968" spans="4:4" x14ac:dyDescent="0.25">
      <c r="D68968"/>
    </row>
    <row r="68969" spans="4:4" x14ac:dyDescent="0.25">
      <c r="D68969"/>
    </row>
    <row r="68970" spans="4:4" x14ac:dyDescent="0.25">
      <c r="D68970"/>
    </row>
    <row r="68971" spans="4:4" x14ac:dyDescent="0.25">
      <c r="D68971"/>
    </row>
    <row r="68972" spans="4:4" x14ac:dyDescent="0.25">
      <c r="D68972"/>
    </row>
    <row r="68973" spans="4:4" x14ac:dyDescent="0.25">
      <c r="D68973"/>
    </row>
    <row r="68974" spans="4:4" x14ac:dyDescent="0.25">
      <c r="D68974"/>
    </row>
    <row r="68975" spans="4:4" x14ac:dyDescent="0.25">
      <c r="D68975"/>
    </row>
    <row r="68976" spans="4:4" x14ac:dyDescent="0.25">
      <c r="D68976"/>
    </row>
    <row r="68977" spans="4:4" x14ac:dyDescent="0.25">
      <c r="D68977"/>
    </row>
    <row r="68978" spans="4:4" x14ac:dyDescent="0.25">
      <c r="D68978"/>
    </row>
    <row r="68979" spans="4:4" x14ac:dyDescent="0.25">
      <c r="D68979"/>
    </row>
    <row r="68980" spans="4:4" x14ac:dyDescent="0.25">
      <c r="D68980"/>
    </row>
    <row r="68981" spans="4:4" x14ac:dyDescent="0.25">
      <c r="D68981"/>
    </row>
    <row r="68982" spans="4:4" x14ac:dyDescent="0.25">
      <c r="D68982"/>
    </row>
    <row r="68983" spans="4:4" x14ac:dyDescent="0.25">
      <c r="D68983"/>
    </row>
    <row r="68984" spans="4:4" x14ac:dyDescent="0.25">
      <c r="D68984"/>
    </row>
    <row r="68985" spans="4:4" x14ac:dyDescent="0.25">
      <c r="D68985"/>
    </row>
    <row r="68986" spans="4:4" x14ac:dyDescent="0.25">
      <c r="D68986"/>
    </row>
    <row r="68987" spans="4:4" x14ac:dyDescent="0.25">
      <c r="D68987"/>
    </row>
    <row r="68988" spans="4:4" x14ac:dyDescent="0.25">
      <c r="D68988"/>
    </row>
    <row r="68989" spans="4:4" x14ac:dyDescent="0.25">
      <c r="D68989"/>
    </row>
    <row r="68990" spans="4:4" x14ac:dyDescent="0.25">
      <c r="D68990"/>
    </row>
    <row r="68991" spans="4:4" x14ac:dyDescent="0.25">
      <c r="D68991"/>
    </row>
    <row r="68992" spans="4:4" x14ac:dyDescent="0.25">
      <c r="D68992"/>
    </row>
    <row r="68993" spans="4:4" x14ac:dyDescent="0.25">
      <c r="D68993"/>
    </row>
    <row r="68994" spans="4:4" x14ac:dyDescent="0.25">
      <c r="D68994"/>
    </row>
    <row r="68995" spans="4:4" x14ac:dyDescent="0.25">
      <c r="D68995"/>
    </row>
    <row r="68996" spans="4:4" x14ac:dyDescent="0.25">
      <c r="D68996"/>
    </row>
    <row r="68997" spans="4:4" x14ac:dyDescent="0.25">
      <c r="D68997"/>
    </row>
    <row r="68998" spans="4:4" x14ac:dyDescent="0.25">
      <c r="D68998"/>
    </row>
    <row r="68999" spans="4:4" x14ac:dyDescent="0.25">
      <c r="D68999"/>
    </row>
    <row r="69000" spans="4:4" x14ac:dyDescent="0.25">
      <c r="D69000"/>
    </row>
    <row r="69001" spans="4:4" x14ac:dyDescent="0.25">
      <c r="D69001"/>
    </row>
    <row r="69002" spans="4:4" x14ac:dyDescent="0.25">
      <c r="D69002"/>
    </row>
    <row r="69003" spans="4:4" x14ac:dyDescent="0.25">
      <c r="D69003"/>
    </row>
    <row r="69004" spans="4:4" x14ac:dyDescent="0.25">
      <c r="D69004"/>
    </row>
    <row r="69005" spans="4:4" x14ac:dyDescent="0.25">
      <c r="D69005"/>
    </row>
    <row r="69006" spans="4:4" x14ac:dyDescent="0.25">
      <c r="D69006"/>
    </row>
    <row r="69007" spans="4:4" x14ac:dyDescent="0.25">
      <c r="D69007"/>
    </row>
    <row r="69008" spans="4:4" x14ac:dyDescent="0.25">
      <c r="D69008"/>
    </row>
    <row r="69009" spans="4:4" x14ac:dyDescent="0.25">
      <c r="D69009"/>
    </row>
    <row r="69010" spans="4:4" x14ac:dyDescent="0.25">
      <c r="D69010"/>
    </row>
    <row r="69011" spans="4:4" x14ac:dyDescent="0.25">
      <c r="D69011"/>
    </row>
    <row r="69012" spans="4:4" x14ac:dyDescent="0.25">
      <c r="D69012"/>
    </row>
    <row r="69013" spans="4:4" x14ac:dyDescent="0.25">
      <c r="D69013"/>
    </row>
    <row r="69014" spans="4:4" x14ac:dyDescent="0.25">
      <c r="D69014"/>
    </row>
    <row r="69015" spans="4:4" x14ac:dyDescent="0.25">
      <c r="D69015"/>
    </row>
    <row r="69016" spans="4:4" x14ac:dyDescent="0.25">
      <c r="D69016"/>
    </row>
    <row r="69017" spans="4:4" x14ac:dyDescent="0.25">
      <c r="D69017"/>
    </row>
    <row r="69018" spans="4:4" x14ac:dyDescent="0.25">
      <c r="D69018"/>
    </row>
    <row r="69019" spans="4:4" x14ac:dyDescent="0.25">
      <c r="D69019"/>
    </row>
    <row r="69020" spans="4:4" x14ac:dyDescent="0.25">
      <c r="D69020"/>
    </row>
    <row r="69021" spans="4:4" x14ac:dyDescent="0.25">
      <c r="D69021"/>
    </row>
    <row r="69022" spans="4:4" x14ac:dyDescent="0.25">
      <c r="D69022"/>
    </row>
    <row r="69023" spans="4:4" x14ac:dyDescent="0.25">
      <c r="D69023"/>
    </row>
    <row r="69024" spans="4:4" x14ac:dyDescent="0.25">
      <c r="D69024"/>
    </row>
    <row r="69025" spans="4:4" x14ac:dyDescent="0.25">
      <c r="D69025"/>
    </row>
    <row r="69026" spans="4:4" x14ac:dyDescent="0.25">
      <c r="D69026"/>
    </row>
    <row r="69027" spans="4:4" x14ac:dyDescent="0.25">
      <c r="D69027"/>
    </row>
    <row r="69028" spans="4:4" x14ac:dyDescent="0.25">
      <c r="D69028"/>
    </row>
    <row r="69029" spans="4:4" x14ac:dyDescent="0.25">
      <c r="D69029"/>
    </row>
    <row r="69030" spans="4:4" x14ac:dyDescent="0.25">
      <c r="D69030"/>
    </row>
    <row r="69031" spans="4:4" x14ac:dyDescent="0.25">
      <c r="D69031"/>
    </row>
    <row r="69032" spans="4:4" x14ac:dyDescent="0.25">
      <c r="D69032"/>
    </row>
    <row r="69033" spans="4:4" x14ac:dyDescent="0.25">
      <c r="D69033"/>
    </row>
    <row r="69034" spans="4:4" x14ac:dyDescent="0.25">
      <c r="D69034"/>
    </row>
    <row r="69035" spans="4:4" x14ac:dyDescent="0.25">
      <c r="D69035"/>
    </row>
    <row r="69036" spans="4:4" x14ac:dyDescent="0.25">
      <c r="D69036"/>
    </row>
    <row r="69037" spans="4:4" x14ac:dyDescent="0.25">
      <c r="D69037"/>
    </row>
    <row r="69038" spans="4:4" x14ac:dyDescent="0.25">
      <c r="D69038"/>
    </row>
    <row r="69039" spans="4:4" x14ac:dyDescent="0.25">
      <c r="D69039"/>
    </row>
    <row r="69040" spans="4:4" x14ac:dyDescent="0.25">
      <c r="D69040"/>
    </row>
    <row r="69041" spans="4:4" x14ac:dyDescent="0.25">
      <c r="D69041"/>
    </row>
    <row r="69042" spans="4:4" x14ac:dyDescent="0.25">
      <c r="D69042"/>
    </row>
    <row r="69043" spans="4:4" x14ac:dyDescent="0.25">
      <c r="D69043"/>
    </row>
    <row r="69044" spans="4:4" x14ac:dyDescent="0.25">
      <c r="D69044"/>
    </row>
    <row r="69045" spans="4:4" x14ac:dyDescent="0.25">
      <c r="D69045"/>
    </row>
    <row r="69046" spans="4:4" x14ac:dyDescent="0.25">
      <c r="D69046"/>
    </row>
    <row r="69047" spans="4:4" x14ac:dyDescent="0.25">
      <c r="D69047"/>
    </row>
    <row r="69048" spans="4:4" x14ac:dyDescent="0.25">
      <c r="D69048"/>
    </row>
    <row r="69049" spans="4:4" x14ac:dyDescent="0.25">
      <c r="D69049"/>
    </row>
    <row r="69050" spans="4:4" x14ac:dyDescent="0.25">
      <c r="D69050"/>
    </row>
    <row r="69051" spans="4:4" x14ac:dyDescent="0.25">
      <c r="D69051"/>
    </row>
    <row r="69052" spans="4:4" x14ac:dyDescent="0.25">
      <c r="D69052"/>
    </row>
    <row r="69053" spans="4:4" x14ac:dyDescent="0.25">
      <c r="D69053"/>
    </row>
    <row r="69054" spans="4:4" x14ac:dyDescent="0.25">
      <c r="D69054"/>
    </row>
    <row r="69055" spans="4:4" x14ac:dyDescent="0.25">
      <c r="D69055"/>
    </row>
    <row r="69056" spans="4:4" x14ac:dyDescent="0.25">
      <c r="D69056"/>
    </row>
    <row r="69057" spans="4:4" x14ac:dyDescent="0.25">
      <c r="D69057"/>
    </row>
    <row r="69058" spans="4:4" x14ac:dyDescent="0.25">
      <c r="D69058"/>
    </row>
    <row r="69059" spans="4:4" x14ac:dyDescent="0.25">
      <c r="D69059"/>
    </row>
    <row r="69060" spans="4:4" x14ac:dyDescent="0.25">
      <c r="D69060"/>
    </row>
    <row r="69061" spans="4:4" x14ac:dyDescent="0.25">
      <c r="D69061"/>
    </row>
    <row r="69062" spans="4:4" x14ac:dyDescent="0.25">
      <c r="D69062"/>
    </row>
    <row r="69063" spans="4:4" x14ac:dyDescent="0.25">
      <c r="D69063"/>
    </row>
    <row r="69064" spans="4:4" x14ac:dyDescent="0.25">
      <c r="D69064"/>
    </row>
    <row r="69065" spans="4:4" x14ac:dyDescent="0.25">
      <c r="D69065"/>
    </row>
    <row r="69066" spans="4:4" x14ac:dyDescent="0.25">
      <c r="D69066"/>
    </row>
    <row r="69067" spans="4:4" x14ac:dyDescent="0.25">
      <c r="D69067"/>
    </row>
    <row r="69068" spans="4:4" x14ac:dyDescent="0.25">
      <c r="D69068"/>
    </row>
    <row r="69069" spans="4:4" x14ac:dyDescent="0.25">
      <c r="D69069"/>
    </row>
    <row r="69070" spans="4:4" x14ac:dyDescent="0.25">
      <c r="D69070"/>
    </row>
    <row r="69071" spans="4:4" x14ac:dyDescent="0.25">
      <c r="D69071"/>
    </row>
    <row r="69072" spans="4:4" x14ac:dyDescent="0.25">
      <c r="D69072"/>
    </row>
    <row r="69073" spans="4:4" x14ac:dyDescent="0.25">
      <c r="D69073"/>
    </row>
    <row r="69074" spans="4:4" x14ac:dyDescent="0.25">
      <c r="D69074"/>
    </row>
    <row r="69075" spans="4:4" x14ac:dyDescent="0.25">
      <c r="D69075"/>
    </row>
    <row r="69076" spans="4:4" x14ac:dyDescent="0.25">
      <c r="D69076"/>
    </row>
    <row r="69077" spans="4:4" x14ac:dyDescent="0.25">
      <c r="D69077"/>
    </row>
    <row r="69078" spans="4:4" x14ac:dyDescent="0.25">
      <c r="D69078"/>
    </row>
    <row r="69079" spans="4:4" x14ac:dyDescent="0.25">
      <c r="D69079"/>
    </row>
    <row r="69080" spans="4:4" x14ac:dyDescent="0.25">
      <c r="D69080"/>
    </row>
    <row r="69081" spans="4:4" x14ac:dyDescent="0.25">
      <c r="D69081"/>
    </row>
    <row r="69082" spans="4:4" x14ac:dyDescent="0.25">
      <c r="D69082"/>
    </row>
    <row r="69083" spans="4:4" x14ac:dyDescent="0.25">
      <c r="D69083"/>
    </row>
    <row r="69084" spans="4:4" x14ac:dyDescent="0.25">
      <c r="D69084"/>
    </row>
    <row r="69085" spans="4:4" x14ac:dyDescent="0.25">
      <c r="D69085"/>
    </row>
    <row r="69086" spans="4:4" x14ac:dyDescent="0.25">
      <c r="D69086"/>
    </row>
    <row r="69087" spans="4:4" x14ac:dyDescent="0.25">
      <c r="D69087"/>
    </row>
    <row r="69088" spans="4:4" x14ac:dyDescent="0.25">
      <c r="D69088"/>
    </row>
    <row r="69089" spans="4:4" x14ac:dyDescent="0.25">
      <c r="D69089"/>
    </row>
    <row r="69090" spans="4:4" x14ac:dyDescent="0.25">
      <c r="D69090"/>
    </row>
    <row r="69091" spans="4:4" x14ac:dyDescent="0.25">
      <c r="D69091"/>
    </row>
    <row r="69092" spans="4:4" x14ac:dyDescent="0.25">
      <c r="D69092"/>
    </row>
    <row r="69093" spans="4:4" x14ac:dyDescent="0.25">
      <c r="D69093"/>
    </row>
    <row r="69094" spans="4:4" x14ac:dyDescent="0.25">
      <c r="D69094"/>
    </row>
    <row r="69095" spans="4:4" x14ac:dyDescent="0.25">
      <c r="D69095"/>
    </row>
    <row r="69096" spans="4:4" x14ac:dyDescent="0.25">
      <c r="D69096"/>
    </row>
    <row r="69097" spans="4:4" x14ac:dyDescent="0.25">
      <c r="D69097"/>
    </row>
    <row r="69098" spans="4:4" x14ac:dyDescent="0.25">
      <c r="D69098"/>
    </row>
    <row r="69099" spans="4:4" x14ac:dyDescent="0.25">
      <c r="D69099"/>
    </row>
    <row r="69100" spans="4:4" x14ac:dyDescent="0.25">
      <c r="D69100"/>
    </row>
    <row r="69101" spans="4:4" x14ac:dyDescent="0.25">
      <c r="D69101"/>
    </row>
    <row r="69102" spans="4:4" x14ac:dyDescent="0.25">
      <c r="D69102"/>
    </row>
    <row r="69103" spans="4:4" x14ac:dyDescent="0.25">
      <c r="D69103"/>
    </row>
    <row r="69104" spans="4:4" x14ac:dyDescent="0.25">
      <c r="D69104"/>
    </row>
    <row r="69105" spans="4:4" x14ac:dyDescent="0.25">
      <c r="D69105"/>
    </row>
    <row r="69106" spans="4:4" x14ac:dyDescent="0.25">
      <c r="D69106"/>
    </row>
    <row r="69107" spans="4:4" x14ac:dyDescent="0.25">
      <c r="D69107"/>
    </row>
    <row r="69108" spans="4:4" x14ac:dyDescent="0.25">
      <c r="D69108"/>
    </row>
    <row r="69109" spans="4:4" x14ac:dyDescent="0.25">
      <c r="D69109"/>
    </row>
    <row r="69110" spans="4:4" x14ac:dyDescent="0.25">
      <c r="D69110"/>
    </row>
    <row r="69111" spans="4:4" x14ac:dyDescent="0.25">
      <c r="D69111"/>
    </row>
    <row r="69112" spans="4:4" x14ac:dyDescent="0.25">
      <c r="D69112"/>
    </row>
    <row r="69113" spans="4:4" x14ac:dyDescent="0.25">
      <c r="D69113"/>
    </row>
    <row r="69114" spans="4:4" x14ac:dyDescent="0.25">
      <c r="D69114"/>
    </row>
    <row r="69115" spans="4:4" x14ac:dyDescent="0.25">
      <c r="D69115"/>
    </row>
    <row r="69116" spans="4:4" x14ac:dyDescent="0.25">
      <c r="D69116"/>
    </row>
    <row r="69117" spans="4:4" x14ac:dyDescent="0.25">
      <c r="D69117"/>
    </row>
    <row r="69118" spans="4:4" x14ac:dyDescent="0.25">
      <c r="D69118"/>
    </row>
    <row r="69119" spans="4:4" x14ac:dyDescent="0.25">
      <c r="D69119"/>
    </row>
    <row r="69120" spans="4:4" x14ac:dyDescent="0.25">
      <c r="D69120"/>
    </row>
    <row r="69121" spans="4:4" x14ac:dyDescent="0.25">
      <c r="D69121"/>
    </row>
    <row r="69122" spans="4:4" x14ac:dyDescent="0.25">
      <c r="D69122"/>
    </row>
    <row r="69123" spans="4:4" x14ac:dyDescent="0.25">
      <c r="D69123"/>
    </row>
    <row r="69124" spans="4:4" x14ac:dyDescent="0.25">
      <c r="D69124"/>
    </row>
    <row r="69125" spans="4:4" x14ac:dyDescent="0.25">
      <c r="D69125"/>
    </row>
    <row r="69126" spans="4:4" x14ac:dyDescent="0.25">
      <c r="D69126"/>
    </row>
    <row r="69127" spans="4:4" x14ac:dyDescent="0.25">
      <c r="D69127"/>
    </row>
    <row r="69128" spans="4:4" x14ac:dyDescent="0.25">
      <c r="D69128"/>
    </row>
    <row r="69129" spans="4:4" x14ac:dyDescent="0.25">
      <c r="D69129"/>
    </row>
    <row r="69130" spans="4:4" x14ac:dyDescent="0.25">
      <c r="D69130"/>
    </row>
    <row r="69131" spans="4:4" x14ac:dyDescent="0.25">
      <c r="D69131"/>
    </row>
    <row r="69132" spans="4:4" x14ac:dyDescent="0.25">
      <c r="D69132"/>
    </row>
    <row r="69133" spans="4:4" x14ac:dyDescent="0.25">
      <c r="D69133"/>
    </row>
    <row r="69134" spans="4:4" x14ac:dyDescent="0.25">
      <c r="D69134"/>
    </row>
    <row r="69135" spans="4:4" x14ac:dyDescent="0.25">
      <c r="D69135"/>
    </row>
    <row r="69136" spans="4:4" x14ac:dyDescent="0.25">
      <c r="D69136"/>
    </row>
    <row r="69137" spans="4:4" x14ac:dyDescent="0.25">
      <c r="D69137"/>
    </row>
    <row r="69138" spans="4:4" x14ac:dyDescent="0.25">
      <c r="D69138"/>
    </row>
    <row r="69139" spans="4:4" x14ac:dyDescent="0.25">
      <c r="D69139"/>
    </row>
    <row r="69140" spans="4:4" x14ac:dyDescent="0.25">
      <c r="D69140"/>
    </row>
    <row r="69141" spans="4:4" x14ac:dyDescent="0.25">
      <c r="D69141"/>
    </row>
    <row r="69142" spans="4:4" x14ac:dyDescent="0.25">
      <c r="D69142"/>
    </row>
    <row r="69143" spans="4:4" x14ac:dyDescent="0.25">
      <c r="D69143"/>
    </row>
    <row r="69144" spans="4:4" x14ac:dyDescent="0.25">
      <c r="D69144"/>
    </row>
    <row r="69145" spans="4:4" x14ac:dyDescent="0.25">
      <c r="D69145"/>
    </row>
    <row r="69146" spans="4:4" x14ac:dyDescent="0.25">
      <c r="D69146"/>
    </row>
    <row r="69147" spans="4:4" x14ac:dyDescent="0.25">
      <c r="D69147"/>
    </row>
    <row r="69148" spans="4:4" x14ac:dyDescent="0.25">
      <c r="D69148"/>
    </row>
    <row r="69149" spans="4:4" x14ac:dyDescent="0.25">
      <c r="D69149"/>
    </row>
    <row r="69150" spans="4:4" x14ac:dyDescent="0.25">
      <c r="D69150"/>
    </row>
    <row r="69151" spans="4:4" x14ac:dyDescent="0.25">
      <c r="D69151"/>
    </row>
    <row r="69152" spans="4:4" x14ac:dyDescent="0.25">
      <c r="D69152"/>
    </row>
    <row r="69153" spans="4:4" x14ac:dyDescent="0.25">
      <c r="D69153"/>
    </row>
    <row r="69154" spans="4:4" x14ac:dyDescent="0.25">
      <c r="D69154"/>
    </row>
    <row r="69155" spans="4:4" x14ac:dyDescent="0.25">
      <c r="D69155"/>
    </row>
    <row r="69156" spans="4:4" x14ac:dyDescent="0.25">
      <c r="D69156"/>
    </row>
    <row r="69157" spans="4:4" x14ac:dyDescent="0.25">
      <c r="D69157"/>
    </row>
    <row r="69158" spans="4:4" x14ac:dyDescent="0.25">
      <c r="D69158"/>
    </row>
    <row r="69159" spans="4:4" x14ac:dyDescent="0.25">
      <c r="D69159"/>
    </row>
    <row r="69160" spans="4:4" x14ac:dyDescent="0.25">
      <c r="D69160"/>
    </row>
    <row r="69161" spans="4:4" x14ac:dyDescent="0.25">
      <c r="D69161"/>
    </row>
    <row r="69162" spans="4:4" x14ac:dyDescent="0.25">
      <c r="D69162"/>
    </row>
    <row r="69163" spans="4:4" x14ac:dyDescent="0.25">
      <c r="D69163"/>
    </row>
    <row r="69164" spans="4:4" x14ac:dyDescent="0.25">
      <c r="D69164"/>
    </row>
    <row r="69165" spans="4:4" x14ac:dyDescent="0.25">
      <c r="D69165"/>
    </row>
    <row r="69166" spans="4:4" x14ac:dyDescent="0.25">
      <c r="D69166"/>
    </row>
    <row r="69167" spans="4:4" x14ac:dyDescent="0.25">
      <c r="D69167"/>
    </row>
    <row r="69168" spans="4:4" x14ac:dyDescent="0.25">
      <c r="D69168"/>
    </row>
    <row r="69169" spans="4:4" x14ac:dyDescent="0.25">
      <c r="D69169"/>
    </row>
    <row r="69170" spans="4:4" x14ac:dyDescent="0.25">
      <c r="D69170"/>
    </row>
    <row r="69171" spans="4:4" x14ac:dyDescent="0.25">
      <c r="D69171"/>
    </row>
    <row r="69172" spans="4:4" x14ac:dyDescent="0.25">
      <c r="D69172"/>
    </row>
    <row r="69173" spans="4:4" x14ac:dyDescent="0.25">
      <c r="D69173"/>
    </row>
    <row r="69174" spans="4:4" x14ac:dyDescent="0.25">
      <c r="D69174"/>
    </row>
    <row r="69175" spans="4:4" x14ac:dyDescent="0.25">
      <c r="D69175"/>
    </row>
    <row r="69176" spans="4:4" x14ac:dyDescent="0.25">
      <c r="D69176"/>
    </row>
    <row r="69177" spans="4:4" x14ac:dyDescent="0.25">
      <c r="D69177"/>
    </row>
    <row r="69178" spans="4:4" x14ac:dyDescent="0.25">
      <c r="D69178"/>
    </row>
    <row r="69179" spans="4:4" x14ac:dyDescent="0.25">
      <c r="D69179"/>
    </row>
    <row r="69180" spans="4:4" x14ac:dyDescent="0.25">
      <c r="D69180"/>
    </row>
    <row r="69181" spans="4:4" x14ac:dyDescent="0.25">
      <c r="D69181"/>
    </row>
    <row r="69182" spans="4:4" x14ac:dyDescent="0.25">
      <c r="D69182"/>
    </row>
    <row r="69183" spans="4:4" x14ac:dyDescent="0.25">
      <c r="D69183"/>
    </row>
    <row r="69184" spans="4:4" x14ac:dyDescent="0.25">
      <c r="D69184"/>
    </row>
    <row r="69185" spans="4:4" x14ac:dyDescent="0.25">
      <c r="D69185"/>
    </row>
    <row r="69186" spans="4:4" x14ac:dyDescent="0.25">
      <c r="D69186"/>
    </row>
    <row r="69187" spans="4:4" x14ac:dyDescent="0.25">
      <c r="D69187"/>
    </row>
    <row r="69188" spans="4:4" x14ac:dyDescent="0.25">
      <c r="D69188"/>
    </row>
    <row r="69189" spans="4:4" x14ac:dyDescent="0.25">
      <c r="D69189"/>
    </row>
    <row r="69190" spans="4:4" x14ac:dyDescent="0.25">
      <c r="D69190"/>
    </row>
    <row r="69191" spans="4:4" x14ac:dyDescent="0.25">
      <c r="D69191"/>
    </row>
    <row r="69192" spans="4:4" x14ac:dyDescent="0.25">
      <c r="D69192"/>
    </row>
    <row r="69193" spans="4:4" x14ac:dyDescent="0.25">
      <c r="D69193"/>
    </row>
    <row r="69194" spans="4:4" x14ac:dyDescent="0.25">
      <c r="D69194"/>
    </row>
    <row r="69195" spans="4:4" x14ac:dyDescent="0.25">
      <c r="D69195"/>
    </row>
    <row r="69196" spans="4:4" x14ac:dyDescent="0.25">
      <c r="D69196"/>
    </row>
    <row r="69197" spans="4:4" x14ac:dyDescent="0.25">
      <c r="D69197"/>
    </row>
    <row r="69198" spans="4:4" x14ac:dyDescent="0.25">
      <c r="D69198"/>
    </row>
    <row r="69199" spans="4:4" x14ac:dyDescent="0.25">
      <c r="D69199"/>
    </row>
    <row r="69200" spans="4:4" x14ac:dyDescent="0.25">
      <c r="D69200"/>
    </row>
    <row r="69201" spans="4:4" x14ac:dyDescent="0.25">
      <c r="D69201"/>
    </row>
    <row r="69202" spans="4:4" x14ac:dyDescent="0.25">
      <c r="D69202"/>
    </row>
    <row r="69203" spans="4:4" x14ac:dyDescent="0.25">
      <c r="D69203"/>
    </row>
    <row r="69204" spans="4:4" x14ac:dyDescent="0.25">
      <c r="D69204"/>
    </row>
    <row r="69205" spans="4:4" x14ac:dyDescent="0.25">
      <c r="D69205"/>
    </row>
    <row r="69206" spans="4:4" x14ac:dyDescent="0.25">
      <c r="D69206"/>
    </row>
    <row r="69207" spans="4:4" x14ac:dyDescent="0.25">
      <c r="D69207"/>
    </row>
    <row r="69208" spans="4:4" x14ac:dyDescent="0.25">
      <c r="D69208"/>
    </row>
    <row r="69209" spans="4:4" x14ac:dyDescent="0.25">
      <c r="D69209"/>
    </row>
    <row r="69210" spans="4:4" x14ac:dyDescent="0.25">
      <c r="D69210"/>
    </row>
    <row r="69211" spans="4:4" x14ac:dyDescent="0.25">
      <c r="D69211"/>
    </row>
    <row r="69212" spans="4:4" x14ac:dyDescent="0.25">
      <c r="D69212"/>
    </row>
    <row r="69213" spans="4:4" x14ac:dyDescent="0.25">
      <c r="D69213"/>
    </row>
    <row r="69214" spans="4:4" x14ac:dyDescent="0.25">
      <c r="D69214"/>
    </row>
    <row r="69215" spans="4:4" x14ac:dyDescent="0.25">
      <c r="D69215"/>
    </row>
    <row r="69216" spans="4:4" x14ac:dyDescent="0.25">
      <c r="D69216"/>
    </row>
    <row r="69217" spans="4:4" x14ac:dyDescent="0.25">
      <c r="D69217"/>
    </row>
    <row r="69218" spans="4:4" x14ac:dyDescent="0.25">
      <c r="D69218"/>
    </row>
    <row r="69219" spans="4:4" x14ac:dyDescent="0.25">
      <c r="D69219"/>
    </row>
    <row r="69220" spans="4:4" x14ac:dyDescent="0.25">
      <c r="D69220"/>
    </row>
    <row r="69221" spans="4:4" x14ac:dyDescent="0.25">
      <c r="D69221"/>
    </row>
    <row r="69222" spans="4:4" x14ac:dyDescent="0.25">
      <c r="D69222"/>
    </row>
    <row r="69223" spans="4:4" x14ac:dyDescent="0.25">
      <c r="D69223"/>
    </row>
    <row r="69224" spans="4:4" x14ac:dyDescent="0.25">
      <c r="D69224"/>
    </row>
    <row r="69225" spans="4:4" x14ac:dyDescent="0.25">
      <c r="D69225"/>
    </row>
    <row r="69226" spans="4:4" x14ac:dyDescent="0.25">
      <c r="D69226"/>
    </row>
    <row r="69227" spans="4:4" x14ac:dyDescent="0.25">
      <c r="D69227"/>
    </row>
    <row r="69228" spans="4:4" x14ac:dyDescent="0.25">
      <c r="D69228"/>
    </row>
    <row r="69229" spans="4:4" x14ac:dyDescent="0.25">
      <c r="D69229"/>
    </row>
    <row r="69230" spans="4:4" x14ac:dyDescent="0.25">
      <c r="D69230"/>
    </row>
    <row r="69231" spans="4:4" x14ac:dyDescent="0.25">
      <c r="D69231"/>
    </row>
    <row r="69232" spans="4:4" x14ac:dyDescent="0.25">
      <c r="D69232"/>
    </row>
    <row r="69233" spans="4:4" x14ac:dyDescent="0.25">
      <c r="D69233"/>
    </row>
    <row r="69234" spans="4:4" x14ac:dyDescent="0.25">
      <c r="D69234"/>
    </row>
    <row r="69235" spans="4:4" x14ac:dyDescent="0.25">
      <c r="D69235"/>
    </row>
    <row r="69236" spans="4:4" x14ac:dyDescent="0.25">
      <c r="D69236"/>
    </row>
    <row r="69237" spans="4:4" x14ac:dyDescent="0.25">
      <c r="D69237"/>
    </row>
    <row r="69238" spans="4:4" x14ac:dyDescent="0.25">
      <c r="D69238"/>
    </row>
    <row r="69239" spans="4:4" x14ac:dyDescent="0.25">
      <c r="D69239"/>
    </row>
    <row r="69240" spans="4:4" x14ac:dyDescent="0.25">
      <c r="D69240"/>
    </row>
    <row r="69241" spans="4:4" x14ac:dyDescent="0.25">
      <c r="D69241"/>
    </row>
    <row r="69242" spans="4:4" x14ac:dyDescent="0.25">
      <c r="D69242"/>
    </row>
    <row r="69243" spans="4:4" x14ac:dyDescent="0.25">
      <c r="D69243"/>
    </row>
    <row r="69244" spans="4:4" x14ac:dyDescent="0.25">
      <c r="D69244"/>
    </row>
    <row r="69245" spans="4:4" x14ac:dyDescent="0.25">
      <c r="D69245"/>
    </row>
    <row r="69246" spans="4:4" x14ac:dyDescent="0.25">
      <c r="D69246"/>
    </row>
    <row r="69247" spans="4:4" x14ac:dyDescent="0.25">
      <c r="D69247"/>
    </row>
    <row r="69248" spans="4:4" x14ac:dyDescent="0.25">
      <c r="D69248"/>
    </row>
    <row r="69249" spans="4:4" x14ac:dyDescent="0.25">
      <c r="D69249"/>
    </row>
    <row r="69250" spans="4:4" x14ac:dyDescent="0.25">
      <c r="D69250"/>
    </row>
    <row r="69251" spans="4:4" x14ac:dyDescent="0.25">
      <c r="D69251"/>
    </row>
    <row r="69252" spans="4:4" x14ac:dyDescent="0.25">
      <c r="D69252"/>
    </row>
    <row r="69253" spans="4:4" x14ac:dyDescent="0.25">
      <c r="D69253"/>
    </row>
    <row r="69254" spans="4:4" x14ac:dyDescent="0.25">
      <c r="D69254"/>
    </row>
    <row r="69255" spans="4:4" x14ac:dyDescent="0.25">
      <c r="D69255"/>
    </row>
    <row r="69256" spans="4:4" x14ac:dyDescent="0.25">
      <c r="D69256"/>
    </row>
    <row r="69257" spans="4:4" x14ac:dyDescent="0.25">
      <c r="D69257"/>
    </row>
    <row r="69258" spans="4:4" x14ac:dyDescent="0.25">
      <c r="D69258"/>
    </row>
    <row r="69259" spans="4:4" x14ac:dyDescent="0.25">
      <c r="D69259"/>
    </row>
    <row r="69260" spans="4:4" x14ac:dyDescent="0.25">
      <c r="D69260"/>
    </row>
    <row r="69261" spans="4:4" x14ac:dyDescent="0.25">
      <c r="D69261"/>
    </row>
    <row r="69262" spans="4:4" x14ac:dyDescent="0.25">
      <c r="D69262"/>
    </row>
    <row r="69263" spans="4:4" x14ac:dyDescent="0.25">
      <c r="D69263"/>
    </row>
    <row r="69264" spans="4:4" x14ac:dyDescent="0.25">
      <c r="D69264"/>
    </row>
    <row r="69265" spans="4:4" x14ac:dyDescent="0.25">
      <c r="D69265"/>
    </row>
    <row r="69266" spans="4:4" x14ac:dyDescent="0.25">
      <c r="D69266"/>
    </row>
    <row r="69267" spans="4:4" x14ac:dyDescent="0.25">
      <c r="D69267"/>
    </row>
    <row r="69268" spans="4:4" x14ac:dyDescent="0.25">
      <c r="D69268"/>
    </row>
    <row r="69269" spans="4:4" x14ac:dyDescent="0.25">
      <c r="D69269"/>
    </row>
    <row r="69270" spans="4:4" x14ac:dyDescent="0.25">
      <c r="D69270"/>
    </row>
    <row r="69271" spans="4:4" x14ac:dyDescent="0.25">
      <c r="D69271"/>
    </row>
    <row r="69272" spans="4:4" x14ac:dyDescent="0.25">
      <c r="D69272"/>
    </row>
    <row r="69273" spans="4:4" x14ac:dyDescent="0.25">
      <c r="D69273"/>
    </row>
    <row r="69274" spans="4:4" x14ac:dyDescent="0.25">
      <c r="D69274"/>
    </row>
    <row r="69275" spans="4:4" x14ac:dyDescent="0.25">
      <c r="D69275"/>
    </row>
    <row r="69276" spans="4:4" x14ac:dyDescent="0.25">
      <c r="D69276"/>
    </row>
    <row r="69277" spans="4:4" x14ac:dyDescent="0.25">
      <c r="D69277"/>
    </row>
    <row r="69278" spans="4:4" x14ac:dyDescent="0.25">
      <c r="D69278"/>
    </row>
    <row r="69279" spans="4:4" x14ac:dyDescent="0.25">
      <c r="D69279"/>
    </row>
    <row r="69280" spans="4:4" x14ac:dyDescent="0.25">
      <c r="D69280"/>
    </row>
    <row r="69281" spans="4:4" x14ac:dyDescent="0.25">
      <c r="D69281"/>
    </row>
    <row r="69282" spans="4:4" x14ac:dyDescent="0.25">
      <c r="D69282"/>
    </row>
    <row r="69283" spans="4:4" x14ac:dyDescent="0.25">
      <c r="D69283"/>
    </row>
    <row r="69284" spans="4:4" x14ac:dyDescent="0.25">
      <c r="D69284"/>
    </row>
    <row r="69285" spans="4:4" x14ac:dyDescent="0.25">
      <c r="D69285"/>
    </row>
    <row r="69286" spans="4:4" x14ac:dyDescent="0.25">
      <c r="D69286"/>
    </row>
    <row r="69287" spans="4:4" x14ac:dyDescent="0.25">
      <c r="D69287"/>
    </row>
    <row r="69288" spans="4:4" x14ac:dyDescent="0.25">
      <c r="D69288"/>
    </row>
    <row r="69289" spans="4:4" x14ac:dyDescent="0.25">
      <c r="D69289"/>
    </row>
    <row r="69290" spans="4:4" x14ac:dyDescent="0.25">
      <c r="D69290"/>
    </row>
    <row r="69291" spans="4:4" x14ac:dyDescent="0.25">
      <c r="D69291"/>
    </row>
    <row r="69292" spans="4:4" x14ac:dyDescent="0.25">
      <c r="D69292"/>
    </row>
    <row r="69293" spans="4:4" x14ac:dyDescent="0.25">
      <c r="D69293"/>
    </row>
    <row r="69294" spans="4:4" x14ac:dyDescent="0.25">
      <c r="D69294"/>
    </row>
    <row r="69295" spans="4:4" x14ac:dyDescent="0.25">
      <c r="D69295"/>
    </row>
    <row r="69296" spans="4:4" x14ac:dyDescent="0.25">
      <c r="D69296"/>
    </row>
    <row r="69297" spans="4:4" x14ac:dyDescent="0.25">
      <c r="D69297"/>
    </row>
    <row r="69298" spans="4:4" x14ac:dyDescent="0.25">
      <c r="D69298"/>
    </row>
    <row r="69299" spans="4:4" x14ac:dyDescent="0.25">
      <c r="D69299"/>
    </row>
    <row r="69300" spans="4:4" x14ac:dyDescent="0.25">
      <c r="D69300"/>
    </row>
    <row r="69301" spans="4:4" x14ac:dyDescent="0.25">
      <c r="D69301"/>
    </row>
    <row r="69302" spans="4:4" x14ac:dyDescent="0.25">
      <c r="D69302"/>
    </row>
    <row r="69303" spans="4:4" x14ac:dyDescent="0.25">
      <c r="D69303"/>
    </row>
    <row r="69304" spans="4:4" x14ac:dyDescent="0.25">
      <c r="D69304"/>
    </row>
    <row r="69305" spans="4:4" x14ac:dyDescent="0.25">
      <c r="D69305"/>
    </row>
    <row r="69306" spans="4:4" x14ac:dyDescent="0.25">
      <c r="D69306"/>
    </row>
    <row r="69307" spans="4:4" x14ac:dyDescent="0.25">
      <c r="D69307"/>
    </row>
    <row r="69308" spans="4:4" x14ac:dyDescent="0.25">
      <c r="D69308"/>
    </row>
    <row r="69309" spans="4:4" x14ac:dyDescent="0.25">
      <c r="D69309"/>
    </row>
    <row r="69310" spans="4:4" x14ac:dyDescent="0.25">
      <c r="D69310"/>
    </row>
    <row r="69311" spans="4:4" x14ac:dyDescent="0.25">
      <c r="D69311"/>
    </row>
    <row r="69312" spans="4:4" x14ac:dyDescent="0.25">
      <c r="D69312"/>
    </row>
    <row r="69313" spans="4:4" x14ac:dyDescent="0.25">
      <c r="D69313"/>
    </row>
    <row r="69314" spans="4:4" x14ac:dyDescent="0.25">
      <c r="D69314"/>
    </row>
    <row r="69315" spans="4:4" x14ac:dyDescent="0.25">
      <c r="D69315"/>
    </row>
    <row r="69316" spans="4:4" x14ac:dyDescent="0.25">
      <c r="D69316"/>
    </row>
    <row r="69317" spans="4:4" x14ac:dyDescent="0.25">
      <c r="D69317"/>
    </row>
    <row r="69318" spans="4:4" x14ac:dyDescent="0.25">
      <c r="D69318"/>
    </row>
    <row r="69319" spans="4:4" x14ac:dyDescent="0.25">
      <c r="D69319"/>
    </row>
    <row r="69320" spans="4:4" x14ac:dyDescent="0.25">
      <c r="D69320"/>
    </row>
    <row r="69321" spans="4:4" x14ac:dyDescent="0.25">
      <c r="D69321"/>
    </row>
    <row r="69322" spans="4:4" x14ac:dyDescent="0.25">
      <c r="D69322"/>
    </row>
    <row r="69323" spans="4:4" x14ac:dyDescent="0.25">
      <c r="D69323"/>
    </row>
    <row r="69324" spans="4:4" x14ac:dyDescent="0.25">
      <c r="D69324"/>
    </row>
    <row r="69325" spans="4:4" x14ac:dyDescent="0.25">
      <c r="D69325"/>
    </row>
    <row r="69326" spans="4:4" x14ac:dyDescent="0.25">
      <c r="D69326"/>
    </row>
    <row r="69327" spans="4:4" x14ac:dyDescent="0.25">
      <c r="D69327"/>
    </row>
    <row r="69328" spans="4:4" x14ac:dyDescent="0.25">
      <c r="D69328"/>
    </row>
    <row r="69329" spans="4:4" x14ac:dyDescent="0.25">
      <c r="D69329"/>
    </row>
    <row r="69330" spans="4:4" x14ac:dyDescent="0.25">
      <c r="D69330"/>
    </row>
    <row r="69331" spans="4:4" x14ac:dyDescent="0.25">
      <c r="D69331"/>
    </row>
    <row r="69332" spans="4:4" x14ac:dyDescent="0.25">
      <c r="D69332"/>
    </row>
    <row r="69333" spans="4:4" x14ac:dyDescent="0.25">
      <c r="D69333"/>
    </row>
    <row r="69334" spans="4:4" x14ac:dyDescent="0.25">
      <c r="D69334"/>
    </row>
    <row r="69335" spans="4:4" x14ac:dyDescent="0.25">
      <c r="D69335"/>
    </row>
    <row r="69336" spans="4:4" x14ac:dyDescent="0.25">
      <c r="D69336"/>
    </row>
    <row r="69337" spans="4:4" x14ac:dyDescent="0.25">
      <c r="D69337"/>
    </row>
    <row r="69338" spans="4:4" x14ac:dyDescent="0.25">
      <c r="D69338"/>
    </row>
    <row r="69339" spans="4:4" x14ac:dyDescent="0.25">
      <c r="D69339"/>
    </row>
    <row r="69340" spans="4:4" x14ac:dyDescent="0.25">
      <c r="D69340"/>
    </row>
    <row r="69341" spans="4:4" x14ac:dyDescent="0.25">
      <c r="D69341"/>
    </row>
    <row r="69342" spans="4:4" x14ac:dyDescent="0.25">
      <c r="D69342"/>
    </row>
    <row r="69343" spans="4:4" x14ac:dyDescent="0.25">
      <c r="D69343"/>
    </row>
    <row r="69344" spans="4:4" x14ac:dyDescent="0.25">
      <c r="D69344"/>
    </row>
    <row r="69345" spans="4:4" x14ac:dyDescent="0.25">
      <c r="D69345"/>
    </row>
    <row r="69346" spans="4:4" x14ac:dyDescent="0.25">
      <c r="D69346"/>
    </row>
    <row r="69347" spans="4:4" x14ac:dyDescent="0.25">
      <c r="D69347"/>
    </row>
    <row r="69348" spans="4:4" x14ac:dyDescent="0.25">
      <c r="D69348"/>
    </row>
    <row r="69349" spans="4:4" x14ac:dyDescent="0.25">
      <c r="D69349"/>
    </row>
    <row r="69350" spans="4:4" x14ac:dyDescent="0.25">
      <c r="D69350"/>
    </row>
    <row r="69351" spans="4:4" x14ac:dyDescent="0.25">
      <c r="D69351"/>
    </row>
    <row r="69352" spans="4:4" x14ac:dyDescent="0.25">
      <c r="D69352"/>
    </row>
    <row r="69353" spans="4:4" x14ac:dyDescent="0.25">
      <c r="D69353"/>
    </row>
    <row r="69354" spans="4:4" x14ac:dyDescent="0.25">
      <c r="D69354"/>
    </row>
    <row r="69355" spans="4:4" x14ac:dyDescent="0.25">
      <c r="D69355"/>
    </row>
    <row r="69356" spans="4:4" x14ac:dyDescent="0.25">
      <c r="D69356"/>
    </row>
    <row r="69357" spans="4:4" x14ac:dyDescent="0.25">
      <c r="D69357"/>
    </row>
    <row r="69358" spans="4:4" x14ac:dyDescent="0.25">
      <c r="D69358"/>
    </row>
    <row r="69359" spans="4:4" x14ac:dyDescent="0.25">
      <c r="D69359"/>
    </row>
    <row r="69360" spans="4:4" x14ac:dyDescent="0.25">
      <c r="D69360"/>
    </row>
    <row r="69361" spans="4:4" x14ac:dyDescent="0.25">
      <c r="D69361"/>
    </row>
    <row r="69362" spans="4:4" x14ac:dyDescent="0.25">
      <c r="D69362"/>
    </row>
    <row r="69363" spans="4:4" x14ac:dyDescent="0.25">
      <c r="D69363"/>
    </row>
    <row r="69364" spans="4:4" x14ac:dyDescent="0.25">
      <c r="D69364"/>
    </row>
    <row r="69365" spans="4:4" x14ac:dyDescent="0.25">
      <c r="D69365"/>
    </row>
    <row r="69366" spans="4:4" x14ac:dyDescent="0.25">
      <c r="D69366"/>
    </row>
    <row r="69367" spans="4:4" x14ac:dyDescent="0.25">
      <c r="D69367"/>
    </row>
    <row r="69368" spans="4:4" x14ac:dyDescent="0.25">
      <c r="D69368"/>
    </row>
    <row r="69369" spans="4:4" x14ac:dyDescent="0.25">
      <c r="D69369"/>
    </row>
    <row r="69370" spans="4:4" x14ac:dyDescent="0.25">
      <c r="D69370"/>
    </row>
    <row r="69371" spans="4:4" x14ac:dyDescent="0.25">
      <c r="D69371"/>
    </row>
    <row r="69372" spans="4:4" x14ac:dyDescent="0.25">
      <c r="D69372"/>
    </row>
    <row r="69373" spans="4:4" x14ac:dyDescent="0.25">
      <c r="D69373"/>
    </row>
    <row r="69374" spans="4:4" x14ac:dyDescent="0.25">
      <c r="D69374"/>
    </row>
    <row r="69375" spans="4:4" x14ac:dyDescent="0.25">
      <c r="D69375"/>
    </row>
    <row r="69376" spans="4:4" x14ac:dyDescent="0.25">
      <c r="D69376"/>
    </row>
    <row r="69377" spans="4:4" x14ac:dyDescent="0.25">
      <c r="D69377"/>
    </row>
    <row r="69378" spans="4:4" x14ac:dyDescent="0.25">
      <c r="D69378"/>
    </row>
    <row r="69379" spans="4:4" x14ac:dyDescent="0.25">
      <c r="D69379"/>
    </row>
    <row r="69380" spans="4:4" x14ac:dyDescent="0.25">
      <c r="D69380"/>
    </row>
    <row r="69381" spans="4:4" x14ac:dyDescent="0.25">
      <c r="D69381"/>
    </row>
    <row r="69382" spans="4:4" x14ac:dyDescent="0.25">
      <c r="D69382"/>
    </row>
    <row r="69383" spans="4:4" x14ac:dyDescent="0.25">
      <c r="D69383"/>
    </row>
    <row r="69384" spans="4:4" x14ac:dyDescent="0.25">
      <c r="D69384"/>
    </row>
    <row r="69385" spans="4:4" x14ac:dyDescent="0.25">
      <c r="D69385"/>
    </row>
    <row r="69386" spans="4:4" x14ac:dyDescent="0.25">
      <c r="D69386"/>
    </row>
    <row r="69387" spans="4:4" x14ac:dyDescent="0.25">
      <c r="D69387"/>
    </row>
    <row r="69388" spans="4:4" x14ac:dyDescent="0.25">
      <c r="D69388"/>
    </row>
    <row r="69389" spans="4:4" x14ac:dyDescent="0.25">
      <c r="D69389"/>
    </row>
    <row r="69390" spans="4:4" x14ac:dyDescent="0.25">
      <c r="D69390"/>
    </row>
    <row r="69391" spans="4:4" x14ac:dyDescent="0.25">
      <c r="D69391"/>
    </row>
    <row r="69392" spans="4:4" x14ac:dyDescent="0.25">
      <c r="D69392"/>
    </row>
    <row r="69393" spans="4:4" x14ac:dyDescent="0.25">
      <c r="D69393"/>
    </row>
    <row r="69394" spans="4:4" x14ac:dyDescent="0.25">
      <c r="D69394"/>
    </row>
    <row r="69395" spans="4:4" x14ac:dyDescent="0.25">
      <c r="D69395"/>
    </row>
    <row r="69396" spans="4:4" x14ac:dyDescent="0.25">
      <c r="D69396"/>
    </row>
    <row r="69397" spans="4:4" x14ac:dyDescent="0.25">
      <c r="D69397"/>
    </row>
    <row r="69398" spans="4:4" x14ac:dyDescent="0.25">
      <c r="D69398"/>
    </row>
    <row r="69399" spans="4:4" x14ac:dyDescent="0.25">
      <c r="D69399"/>
    </row>
    <row r="69400" spans="4:4" x14ac:dyDescent="0.25">
      <c r="D69400"/>
    </row>
    <row r="69401" spans="4:4" x14ac:dyDescent="0.25">
      <c r="D69401"/>
    </row>
    <row r="69402" spans="4:4" x14ac:dyDescent="0.25">
      <c r="D69402"/>
    </row>
    <row r="69403" spans="4:4" x14ac:dyDescent="0.25">
      <c r="D69403"/>
    </row>
    <row r="69404" spans="4:4" x14ac:dyDescent="0.25">
      <c r="D69404"/>
    </row>
    <row r="69405" spans="4:4" x14ac:dyDescent="0.25">
      <c r="D69405"/>
    </row>
    <row r="69406" spans="4:4" x14ac:dyDescent="0.25">
      <c r="D69406"/>
    </row>
    <row r="69407" spans="4:4" x14ac:dyDescent="0.25">
      <c r="D69407"/>
    </row>
    <row r="69408" spans="4:4" x14ac:dyDescent="0.25">
      <c r="D69408"/>
    </row>
    <row r="69409" spans="4:4" x14ac:dyDescent="0.25">
      <c r="D69409"/>
    </row>
    <row r="69410" spans="4:4" x14ac:dyDescent="0.25">
      <c r="D69410"/>
    </row>
    <row r="69411" spans="4:4" x14ac:dyDescent="0.25">
      <c r="D69411"/>
    </row>
    <row r="69412" spans="4:4" x14ac:dyDescent="0.25">
      <c r="D69412"/>
    </row>
    <row r="69413" spans="4:4" x14ac:dyDescent="0.25">
      <c r="D69413"/>
    </row>
    <row r="69414" spans="4:4" x14ac:dyDescent="0.25">
      <c r="D69414"/>
    </row>
    <row r="69415" spans="4:4" x14ac:dyDescent="0.25">
      <c r="D69415"/>
    </row>
    <row r="69416" spans="4:4" x14ac:dyDescent="0.25">
      <c r="D69416"/>
    </row>
    <row r="69417" spans="4:4" x14ac:dyDescent="0.25">
      <c r="D69417"/>
    </row>
    <row r="69418" spans="4:4" x14ac:dyDescent="0.25">
      <c r="D69418"/>
    </row>
    <row r="69419" spans="4:4" x14ac:dyDescent="0.25">
      <c r="D69419"/>
    </row>
    <row r="69420" spans="4:4" x14ac:dyDescent="0.25">
      <c r="D69420"/>
    </row>
    <row r="69421" spans="4:4" x14ac:dyDescent="0.25">
      <c r="D69421"/>
    </row>
    <row r="69422" spans="4:4" x14ac:dyDescent="0.25">
      <c r="D69422"/>
    </row>
    <row r="69423" spans="4:4" x14ac:dyDescent="0.25">
      <c r="D69423"/>
    </row>
    <row r="69424" spans="4:4" x14ac:dyDescent="0.25">
      <c r="D69424"/>
    </row>
    <row r="69425" spans="4:4" x14ac:dyDescent="0.25">
      <c r="D69425"/>
    </row>
    <row r="69426" spans="4:4" x14ac:dyDescent="0.25">
      <c r="D69426"/>
    </row>
    <row r="69427" spans="4:4" x14ac:dyDescent="0.25">
      <c r="D69427"/>
    </row>
    <row r="69428" spans="4:4" x14ac:dyDescent="0.25">
      <c r="D69428"/>
    </row>
    <row r="69429" spans="4:4" x14ac:dyDescent="0.25">
      <c r="D69429"/>
    </row>
    <row r="69430" spans="4:4" x14ac:dyDescent="0.25">
      <c r="D69430"/>
    </row>
    <row r="69431" spans="4:4" x14ac:dyDescent="0.25">
      <c r="D69431"/>
    </row>
    <row r="69432" spans="4:4" x14ac:dyDescent="0.25">
      <c r="D69432"/>
    </row>
    <row r="69433" spans="4:4" x14ac:dyDescent="0.25">
      <c r="D69433"/>
    </row>
    <row r="69434" spans="4:4" x14ac:dyDescent="0.25">
      <c r="D69434"/>
    </row>
    <row r="69435" spans="4:4" x14ac:dyDescent="0.25">
      <c r="D69435"/>
    </row>
    <row r="69436" spans="4:4" x14ac:dyDescent="0.25">
      <c r="D69436"/>
    </row>
    <row r="69437" spans="4:4" x14ac:dyDescent="0.25">
      <c r="D69437"/>
    </row>
    <row r="69438" spans="4:4" x14ac:dyDescent="0.25">
      <c r="D69438"/>
    </row>
    <row r="69439" spans="4:4" x14ac:dyDescent="0.25">
      <c r="D69439"/>
    </row>
    <row r="69440" spans="4:4" x14ac:dyDescent="0.25">
      <c r="D69440"/>
    </row>
    <row r="69441" spans="4:4" x14ac:dyDescent="0.25">
      <c r="D69441"/>
    </row>
    <row r="69442" spans="4:4" x14ac:dyDescent="0.25">
      <c r="D69442"/>
    </row>
    <row r="69443" spans="4:4" x14ac:dyDescent="0.25">
      <c r="D69443"/>
    </row>
    <row r="69444" spans="4:4" x14ac:dyDescent="0.25">
      <c r="D69444"/>
    </row>
    <row r="69445" spans="4:4" x14ac:dyDescent="0.25">
      <c r="D69445"/>
    </row>
    <row r="69446" spans="4:4" x14ac:dyDescent="0.25">
      <c r="D69446"/>
    </row>
    <row r="69447" spans="4:4" x14ac:dyDescent="0.25">
      <c r="D69447"/>
    </row>
    <row r="69448" spans="4:4" x14ac:dyDescent="0.25">
      <c r="D69448"/>
    </row>
    <row r="69449" spans="4:4" x14ac:dyDescent="0.25">
      <c r="D69449"/>
    </row>
    <row r="69450" spans="4:4" x14ac:dyDescent="0.25">
      <c r="D69450"/>
    </row>
    <row r="69451" spans="4:4" x14ac:dyDescent="0.25">
      <c r="D69451"/>
    </row>
    <row r="69452" spans="4:4" x14ac:dyDescent="0.25">
      <c r="D69452"/>
    </row>
    <row r="69453" spans="4:4" x14ac:dyDescent="0.25">
      <c r="D69453"/>
    </row>
    <row r="69454" spans="4:4" x14ac:dyDescent="0.25">
      <c r="D69454"/>
    </row>
    <row r="69455" spans="4:4" x14ac:dyDescent="0.25">
      <c r="D69455"/>
    </row>
    <row r="69456" spans="4:4" x14ac:dyDescent="0.25">
      <c r="D69456"/>
    </row>
    <row r="69457" spans="4:4" x14ac:dyDescent="0.25">
      <c r="D69457"/>
    </row>
    <row r="69458" spans="4:4" x14ac:dyDescent="0.25">
      <c r="D69458"/>
    </row>
    <row r="69459" spans="4:4" x14ac:dyDescent="0.25">
      <c r="D69459"/>
    </row>
    <row r="69460" spans="4:4" x14ac:dyDescent="0.25">
      <c r="D69460"/>
    </row>
    <row r="69461" spans="4:4" x14ac:dyDescent="0.25">
      <c r="D69461"/>
    </row>
    <row r="69462" spans="4:4" x14ac:dyDescent="0.25">
      <c r="D69462"/>
    </row>
    <row r="69463" spans="4:4" x14ac:dyDescent="0.25">
      <c r="D69463"/>
    </row>
    <row r="69464" spans="4:4" x14ac:dyDescent="0.25">
      <c r="D69464"/>
    </row>
    <row r="69465" spans="4:4" x14ac:dyDescent="0.25">
      <c r="D69465"/>
    </row>
    <row r="69466" spans="4:4" x14ac:dyDescent="0.25">
      <c r="D69466"/>
    </row>
    <row r="69467" spans="4:4" x14ac:dyDescent="0.25">
      <c r="D69467"/>
    </row>
    <row r="69468" spans="4:4" x14ac:dyDescent="0.25">
      <c r="D69468"/>
    </row>
    <row r="69469" spans="4:4" x14ac:dyDescent="0.25">
      <c r="D69469"/>
    </row>
    <row r="69470" spans="4:4" x14ac:dyDescent="0.25">
      <c r="D69470"/>
    </row>
    <row r="69471" spans="4:4" x14ac:dyDescent="0.25">
      <c r="D69471"/>
    </row>
    <row r="69472" spans="4:4" x14ac:dyDescent="0.25">
      <c r="D69472"/>
    </row>
    <row r="69473" spans="4:4" x14ac:dyDescent="0.25">
      <c r="D69473"/>
    </row>
    <row r="69474" spans="4:4" x14ac:dyDescent="0.25">
      <c r="D69474"/>
    </row>
    <row r="69475" spans="4:4" x14ac:dyDescent="0.25">
      <c r="D69475"/>
    </row>
    <row r="69476" spans="4:4" x14ac:dyDescent="0.25">
      <c r="D69476"/>
    </row>
    <row r="69477" spans="4:4" x14ac:dyDescent="0.25">
      <c r="D69477"/>
    </row>
    <row r="69478" spans="4:4" x14ac:dyDescent="0.25">
      <c r="D69478"/>
    </row>
    <row r="69479" spans="4:4" x14ac:dyDescent="0.25">
      <c r="D69479"/>
    </row>
    <row r="69480" spans="4:4" x14ac:dyDescent="0.25">
      <c r="D69480"/>
    </row>
    <row r="69481" spans="4:4" x14ac:dyDescent="0.25">
      <c r="D69481"/>
    </row>
    <row r="69482" spans="4:4" x14ac:dyDescent="0.25">
      <c r="D69482"/>
    </row>
    <row r="69483" spans="4:4" x14ac:dyDescent="0.25">
      <c r="D69483"/>
    </row>
    <row r="69484" spans="4:4" x14ac:dyDescent="0.25">
      <c r="D69484"/>
    </row>
    <row r="69485" spans="4:4" x14ac:dyDescent="0.25">
      <c r="D69485"/>
    </row>
    <row r="69486" spans="4:4" x14ac:dyDescent="0.25">
      <c r="D69486"/>
    </row>
    <row r="69487" spans="4:4" x14ac:dyDescent="0.25">
      <c r="D69487"/>
    </row>
    <row r="69488" spans="4:4" x14ac:dyDescent="0.25">
      <c r="D69488"/>
    </row>
    <row r="69489" spans="4:4" x14ac:dyDescent="0.25">
      <c r="D69489"/>
    </row>
    <row r="69490" spans="4:4" x14ac:dyDescent="0.25">
      <c r="D69490"/>
    </row>
    <row r="69491" spans="4:4" x14ac:dyDescent="0.25">
      <c r="D69491"/>
    </row>
    <row r="69492" spans="4:4" x14ac:dyDescent="0.25">
      <c r="D69492"/>
    </row>
    <row r="69493" spans="4:4" x14ac:dyDescent="0.25">
      <c r="D69493"/>
    </row>
    <row r="69494" spans="4:4" x14ac:dyDescent="0.25">
      <c r="D69494"/>
    </row>
    <row r="69495" spans="4:4" x14ac:dyDescent="0.25">
      <c r="D69495"/>
    </row>
    <row r="69496" spans="4:4" x14ac:dyDescent="0.25">
      <c r="D69496"/>
    </row>
    <row r="69497" spans="4:4" x14ac:dyDescent="0.25">
      <c r="D69497"/>
    </row>
    <row r="69498" spans="4:4" x14ac:dyDescent="0.25">
      <c r="D69498"/>
    </row>
    <row r="69499" spans="4:4" x14ac:dyDescent="0.25">
      <c r="D69499"/>
    </row>
    <row r="69500" spans="4:4" x14ac:dyDescent="0.25">
      <c r="D69500"/>
    </row>
    <row r="69501" spans="4:4" x14ac:dyDescent="0.25">
      <c r="D69501"/>
    </row>
    <row r="69502" spans="4:4" x14ac:dyDescent="0.25">
      <c r="D69502"/>
    </row>
    <row r="69503" spans="4:4" x14ac:dyDescent="0.25">
      <c r="D69503"/>
    </row>
    <row r="69504" spans="4:4" x14ac:dyDescent="0.25">
      <c r="D69504"/>
    </row>
    <row r="69505" spans="4:4" x14ac:dyDescent="0.25">
      <c r="D69505"/>
    </row>
    <row r="69506" spans="4:4" x14ac:dyDescent="0.25">
      <c r="D69506"/>
    </row>
    <row r="69507" spans="4:4" x14ac:dyDescent="0.25">
      <c r="D69507"/>
    </row>
    <row r="69508" spans="4:4" x14ac:dyDescent="0.25">
      <c r="D69508"/>
    </row>
    <row r="69509" spans="4:4" x14ac:dyDescent="0.25">
      <c r="D69509"/>
    </row>
    <row r="69510" spans="4:4" x14ac:dyDescent="0.25">
      <c r="D69510"/>
    </row>
    <row r="69511" spans="4:4" x14ac:dyDescent="0.25">
      <c r="D69511"/>
    </row>
    <row r="69512" spans="4:4" x14ac:dyDescent="0.25">
      <c r="D69512"/>
    </row>
    <row r="69513" spans="4:4" x14ac:dyDescent="0.25">
      <c r="D69513"/>
    </row>
    <row r="69514" spans="4:4" x14ac:dyDescent="0.25">
      <c r="D69514"/>
    </row>
    <row r="69515" spans="4:4" x14ac:dyDescent="0.25">
      <c r="D69515"/>
    </row>
    <row r="69516" spans="4:4" x14ac:dyDescent="0.25">
      <c r="D69516"/>
    </row>
    <row r="69517" spans="4:4" x14ac:dyDescent="0.25">
      <c r="D69517"/>
    </row>
    <row r="69518" spans="4:4" x14ac:dyDescent="0.25">
      <c r="D69518"/>
    </row>
    <row r="69519" spans="4:4" x14ac:dyDescent="0.25">
      <c r="D69519"/>
    </row>
    <row r="69520" spans="4:4" x14ac:dyDescent="0.25">
      <c r="D69520"/>
    </row>
    <row r="69521" spans="4:4" x14ac:dyDescent="0.25">
      <c r="D69521"/>
    </row>
    <row r="69522" spans="4:4" x14ac:dyDescent="0.25">
      <c r="D69522"/>
    </row>
    <row r="69523" spans="4:4" x14ac:dyDescent="0.25">
      <c r="D69523"/>
    </row>
    <row r="69524" spans="4:4" x14ac:dyDescent="0.25">
      <c r="D69524"/>
    </row>
    <row r="69525" spans="4:4" x14ac:dyDescent="0.25">
      <c r="D69525"/>
    </row>
    <row r="69526" spans="4:4" x14ac:dyDescent="0.25">
      <c r="D69526"/>
    </row>
    <row r="69527" spans="4:4" x14ac:dyDescent="0.25">
      <c r="D69527"/>
    </row>
    <row r="69528" spans="4:4" x14ac:dyDescent="0.25">
      <c r="D69528"/>
    </row>
    <row r="69529" spans="4:4" x14ac:dyDescent="0.25">
      <c r="D69529"/>
    </row>
    <row r="69530" spans="4:4" x14ac:dyDescent="0.25">
      <c r="D69530"/>
    </row>
    <row r="69531" spans="4:4" x14ac:dyDescent="0.25">
      <c r="D69531"/>
    </row>
    <row r="69532" spans="4:4" x14ac:dyDescent="0.25">
      <c r="D69532"/>
    </row>
    <row r="69533" spans="4:4" x14ac:dyDescent="0.25">
      <c r="D69533"/>
    </row>
    <row r="69534" spans="4:4" x14ac:dyDescent="0.25">
      <c r="D69534"/>
    </row>
    <row r="69535" spans="4:4" x14ac:dyDescent="0.25">
      <c r="D69535"/>
    </row>
    <row r="69536" spans="4:4" x14ac:dyDescent="0.25">
      <c r="D69536"/>
    </row>
    <row r="69537" spans="4:4" x14ac:dyDescent="0.25">
      <c r="D69537"/>
    </row>
    <row r="69538" spans="4:4" x14ac:dyDescent="0.25">
      <c r="D69538"/>
    </row>
    <row r="69539" spans="4:4" x14ac:dyDescent="0.25">
      <c r="D69539"/>
    </row>
    <row r="69540" spans="4:4" x14ac:dyDescent="0.25">
      <c r="D69540"/>
    </row>
    <row r="69541" spans="4:4" x14ac:dyDescent="0.25">
      <c r="D69541"/>
    </row>
    <row r="69542" spans="4:4" x14ac:dyDescent="0.25">
      <c r="D69542"/>
    </row>
    <row r="69543" spans="4:4" x14ac:dyDescent="0.25">
      <c r="D69543"/>
    </row>
    <row r="69544" spans="4:4" x14ac:dyDescent="0.25">
      <c r="D69544"/>
    </row>
    <row r="69545" spans="4:4" x14ac:dyDescent="0.25">
      <c r="D69545"/>
    </row>
    <row r="69546" spans="4:4" x14ac:dyDescent="0.25">
      <c r="D69546"/>
    </row>
    <row r="69547" spans="4:4" x14ac:dyDescent="0.25">
      <c r="D69547"/>
    </row>
    <row r="69548" spans="4:4" x14ac:dyDescent="0.25">
      <c r="D69548"/>
    </row>
    <row r="69549" spans="4:4" x14ac:dyDescent="0.25">
      <c r="D69549"/>
    </row>
    <row r="69550" spans="4:4" x14ac:dyDescent="0.25">
      <c r="D69550"/>
    </row>
    <row r="69551" spans="4:4" x14ac:dyDescent="0.25">
      <c r="D69551"/>
    </row>
    <row r="69552" spans="4:4" x14ac:dyDescent="0.25">
      <c r="D69552"/>
    </row>
    <row r="69553" spans="4:4" x14ac:dyDescent="0.25">
      <c r="D69553"/>
    </row>
    <row r="69554" spans="4:4" x14ac:dyDescent="0.25">
      <c r="D69554"/>
    </row>
    <row r="69555" spans="4:4" x14ac:dyDescent="0.25">
      <c r="D69555"/>
    </row>
    <row r="69556" spans="4:4" x14ac:dyDescent="0.25">
      <c r="D69556"/>
    </row>
    <row r="69557" spans="4:4" x14ac:dyDescent="0.25">
      <c r="D69557"/>
    </row>
    <row r="69558" spans="4:4" x14ac:dyDescent="0.25">
      <c r="D69558"/>
    </row>
    <row r="69559" spans="4:4" x14ac:dyDescent="0.25">
      <c r="D69559"/>
    </row>
    <row r="69560" spans="4:4" x14ac:dyDescent="0.25">
      <c r="D69560"/>
    </row>
    <row r="69561" spans="4:4" x14ac:dyDescent="0.25">
      <c r="D69561"/>
    </row>
    <row r="69562" spans="4:4" x14ac:dyDescent="0.25">
      <c r="D69562"/>
    </row>
    <row r="69563" spans="4:4" x14ac:dyDescent="0.25">
      <c r="D69563"/>
    </row>
    <row r="69564" spans="4:4" x14ac:dyDescent="0.25">
      <c r="D69564"/>
    </row>
    <row r="69565" spans="4:4" x14ac:dyDescent="0.25">
      <c r="D69565"/>
    </row>
    <row r="69566" spans="4:4" x14ac:dyDescent="0.25">
      <c r="D69566"/>
    </row>
    <row r="69567" spans="4:4" x14ac:dyDescent="0.25">
      <c r="D69567"/>
    </row>
    <row r="69568" spans="4:4" x14ac:dyDescent="0.25">
      <c r="D69568"/>
    </row>
    <row r="69569" spans="4:4" x14ac:dyDescent="0.25">
      <c r="D69569"/>
    </row>
    <row r="69570" spans="4:4" x14ac:dyDescent="0.25">
      <c r="D69570"/>
    </row>
    <row r="69571" spans="4:4" x14ac:dyDescent="0.25">
      <c r="D69571"/>
    </row>
    <row r="69572" spans="4:4" x14ac:dyDescent="0.25">
      <c r="D69572"/>
    </row>
    <row r="69573" spans="4:4" x14ac:dyDescent="0.25">
      <c r="D69573"/>
    </row>
    <row r="69574" spans="4:4" x14ac:dyDescent="0.25">
      <c r="D69574"/>
    </row>
    <row r="69575" spans="4:4" x14ac:dyDescent="0.25">
      <c r="D69575"/>
    </row>
    <row r="69576" spans="4:4" x14ac:dyDescent="0.25">
      <c r="D69576"/>
    </row>
    <row r="69577" spans="4:4" x14ac:dyDescent="0.25">
      <c r="D69577"/>
    </row>
    <row r="69578" spans="4:4" x14ac:dyDescent="0.25">
      <c r="D69578"/>
    </row>
    <row r="69579" spans="4:4" x14ac:dyDescent="0.25">
      <c r="D69579"/>
    </row>
    <row r="69580" spans="4:4" x14ac:dyDescent="0.25">
      <c r="D69580"/>
    </row>
    <row r="69581" spans="4:4" x14ac:dyDescent="0.25">
      <c r="D69581"/>
    </row>
    <row r="69582" spans="4:4" x14ac:dyDescent="0.25">
      <c r="D69582"/>
    </row>
    <row r="69583" spans="4:4" x14ac:dyDescent="0.25">
      <c r="D69583"/>
    </row>
    <row r="69584" spans="4:4" x14ac:dyDescent="0.25">
      <c r="D69584"/>
    </row>
    <row r="69585" spans="4:4" x14ac:dyDescent="0.25">
      <c r="D69585"/>
    </row>
    <row r="69586" spans="4:4" x14ac:dyDescent="0.25">
      <c r="D69586"/>
    </row>
    <row r="69587" spans="4:4" x14ac:dyDescent="0.25">
      <c r="D69587"/>
    </row>
    <row r="69588" spans="4:4" x14ac:dyDescent="0.25">
      <c r="D69588"/>
    </row>
    <row r="69589" spans="4:4" x14ac:dyDescent="0.25">
      <c r="D69589"/>
    </row>
    <row r="69590" spans="4:4" x14ac:dyDescent="0.25">
      <c r="D69590"/>
    </row>
    <row r="69591" spans="4:4" x14ac:dyDescent="0.25">
      <c r="D69591"/>
    </row>
    <row r="69592" spans="4:4" x14ac:dyDescent="0.25">
      <c r="D69592"/>
    </row>
    <row r="69593" spans="4:4" x14ac:dyDescent="0.25">
      <c r="D69593"/>
    </row>
    <row r="69594" spans="4:4" x14ac:dyDescent="0.25">
      <c r="D69594"/>
    </row>
    <row r="69595" spans="4:4" x14ac:dyDescent="0.25">
      <c r="D69595"/>
    </row>
    <row r="69596" spans="4:4" x14ac:dyDescent="0.25">
      <c r="D69596"/>
    </row>
    <row r="69597" spans="4:4" x14ac:dyDescent="0.25">
      <c r="D69597"/>
    </row>
    <row r="69598" spans="4:4" x14ac:dyDescent="0.25">
      <c r="D69598"/>
    </row>
    <row r="69599" spans="4:4" x14ac:dyDescent="0.25">
      <c r="D69599"/>
    </row>
    <row r="69600" spans="4:4" x14ac:dyDescent="0.25">
      <c r="D69600"/>
    </row>
    <row r="69601" spans="4:4" x14ac:dyDescent="0.25">
      <c r="D69601"/>
    </row>
    <row r="69602" spans="4:4" x14ac:dyDescent="0.25">
      <c r="D69602"/>
    </row>
    <row r="69603" spans="4:4" x14ac:dyDescent="0.25">
      <c r="D69603"/>
    </row>
    <row r="69604" spans="4:4" x14ac:dyDescent="0.25">
      <c r="D69604"/>
    </row>
    <row r="69605" spans="4:4" x14ac:dyDescent="0.25">
      <c r="D69605"/>
    </row>
    <row r="69606" spans="4:4" x14ac:dyDescent="0.25">
      <c r="D69606"/>
    </row>
    <row r="69607" spans="4:4" x14ac:dyDescent="0.25">
      <c r="D69607"/>
    </row>
    <row r="69608" spans="4:4" x14ac:dyDescent="0.25">
      <c r="D69608"/>
    </row>
    <row r="69609" spans="4:4" x14ac:dyDescent="0.25">
      <c r="D69609"/>
    </row>
    <row r="69610" spans="4:4" x14ac:dyDescent="0.25">
      <c r="D69610"/>
    </row>
    <row r="69611" spans="4:4" x14ac:dyDescent="0.25">
      <c r="D69611"/>
    </row>
    <row r="69612" spans="4:4" x14ac:dyDescent="0.25">
      <c r="D69612"/>
    </row>
    <row r="69613" spans="4:4" x14ac:dyDescent="0.25">
      <c r="D69613"/>
    </row>
    <row r="69614" spans="4:4" x14ac:dyDescent="0.25">
      <c r="D69614"/>
    </row>
    <row r="69615" spans="4:4" x14ac:dyDescent="0.25">
      <c r="D69615"/>
    </row>
    <row r="69616" spans="4:4" x14ac:dyDescent="0.25">
      <c r="D69616"/>
    </row>
    <row r="69617" spans="4:4" x14ac:dyDescent="0.25">
      <c r="D69617"/>
    </row>
    <row r="69618" spans="4:4" x14ac:dyDescent="0.25">
      <c r="D69618"/>
    </row>
    <row r="69619" spans="4:4" x14ac:dyDescent="0.25">
      <c r="D69619"/>
    </row>
    <row r="69620" spans="4:4" x14ac:dyDescent="0.25">
      <c r="D69620"/>
    </row>
    <row r="69621" spans="4:4" x14ac:dyDescent="0.25">
      <c r="D69621"/>
    </row>
    <row r="69622" spans="4:4" x14ac:dyDescent="0.25">
      <c r="D69622"/>
    </row>
    <row r="69623" spans="4:4" x14ac:dyDescent="0.25">
      <c r="D69623"/>
    </row>
    <row r="69624" spans="4:4" x14ac:dyDescent="0.25">
      <c r="D69624"/>
    </row>
    <row r="69625" spans="4:4" x14ac:dyDescent="0.25">
      <c r="D69625"/>
    </row>
    <row r="69626" spans="4:4" x14ac:dyDescent="0.25">
      <c r="D69626"/>
    </row>
    <row r="69627" spans="4:4" x14ac:dyDescent="0.25">
      <c r="D69627"/>
    </row>
    <row r="69628" spans="4:4" x14ac:dyDescent="0.25">
      <c r="D69628"/>
    </row>
    <row r="69629" spans="4:4" x14ac:dyDescent="0.25">
      <c r="D69629"/>
    </row>
    <row r="69630" spans="4:4" x14ac:dyDescent="0.25">
      <c r="D69630"/>
    </row>
    <row r="69631" spans="4:4" x14ac:dyDescent="0.25">
      <c r="D69631"/>
    </row>
    <row r="69632" spans="4:4" x14ac:dyDescent="0.25">
      <c r="D69632"/>
    </row>
    <row r="69633" spans="4:4" x14ac:dyDescent="0.25">
      <c r="D69633"/>
    </row>
    <row r="69634" spans="4:4" x14ac:dyDescent="0.25">
      <c r="D69634"/>
    </row>
    <row r="69635" spans="4:4" x14ac:dyDescent="0.25">
      <c r="D69635"/>
    </row>
    <row r="69636" spans="4:4" x14ac:dyDescent="0.25">
      <c r="D69636"/>
    </row>
    <row r="69637" spans="4:4" x14ac:dyDescent="0.25">
      <c r="D69637"/>
    </row>
    <row r="69638" spans="4:4" x14ac:dyDescent="0.25">
      <c r="D69638"/>
    </row>
    <row r="69639" spans="4:4" x14ac:dyDescent="0.25">
      <c r="D69639"/>
    </row>
    <row r="69640" spans="4:4" x14ac:dyDescent="0.25">
      <c r="D69640"/>
    </row>
    <row r="69641" spans="4:4" x14ac:dyDescent="0.25">
      <c r="D69641"/>
    </row>
    <row r="69642" spans="4:4" x14ac:dyDescent="0.25">
      <c r="D69642"/>
    </row>
    <row r="69643" spans="4:4" x14ac:dyDescent="0.25">
      <c r="D69643"/>
    </row>
    <row r="69644" spans="4:4" x14ac:dyDescent="0.25">
      <c r="D69644"/>
    </row>
    <row r="69645" spans="4:4" x14ac:dyDescent="0.25">
      <c r="D69645"/>
    </row>
    <row r="69646" spans="4:4" x14ac:dyDescent="0.25">
      <c r="D69646"/>
    </row>
    <row r="69647" spans="4:4" x14ac:dyDescent="0.25">
      <c r="D69647"/>
    </row>
    <row r="69648" spans="4:4" x14ac:dyDescent="0.25">
      <c r="D69648"/>
    </row>
    <row r="69649" spans="4:4" x14ac:dyDescent="0.25">
      <c r="D69649"/>
    </row>
    <row r="69650" spans="4:4" x14ac:dyDescent="0.25">
      <c r="D69650"/>
    </row>
    <row r="69651" spans="4:4" x14ac:dyDescent="0.25">
      <c r="D69651"/>
    </row>
    <row r="69652" spans="4:4" x14ac:dyDescent="0.25">
      <c r="D69652"/>
    </row>
    <row r="69653" spans="4:4" x14ac:dyDescent="0.25">
      <c r="D69653"/>
    </row>
    <row r="69654" spans="4:4" x14ac:dyDescent="0.25">
      <c r="D69654"/>
    </row>
    <row r="69655" spans="4:4" x14ac:dyDescent="0.25">
      <c r="D69655"/>
    </row>
    <row r="69656" spans="4:4" x14ac:dyDescent="0.25">
      <c r="D69656"/>
    </row>
    <row r="69657" spans="4:4" x14ac:dyDescent="0.25">
      <c r="D69657"/>
    </row>
    <row r="69658" spans="4:4" x14ac:dyDescent="0.25">
      <c r="D69658"/>
    </row>
    <row r="69659" spans="4:4" x14ac:dyDescent="0.25">
      <c r="D69659"/>
    </row>
    <row r="69660" spans="4:4" x14ac:dyDescent="0.25">
      <c r="D69660"/>
    </row>
    <row r="69661" spans="4:4" x14ac:dyDescent="0.25">
      <c r="D69661"/>
    </row>
    <row r="69662" spans="4:4" x14ac:dyDescent="0.25">
      <c r="D69662"/>
    </row>
    <row r="69663" spans="4:4" x14ac:dyDescent="0.25">
      <c r="D69663"/>
    </row>
    <row r="69664" spans="4:4" x14ac:dyDescent="0.25">
      <c r="D69664"/>
    </row>
    <row r="69665" spans="4:4" x14ac:dyDescent="0.25">
      <c r="D69665"/>
    </row>
    <row r="69666" spans="4:4" x14ac:dyDescent="0.25">
      <c r="D69666"/>
    </row>
    <row r="69667" spans="4:4" x14ac:dyDescent="0.25">
      <c r="D69667"/>
    </row>
    <row r="69668" spans="4:4" x14ac:dyDescent="0.25">
      <c r="D69668"/>
    </row>
    <row r="69669" spans="4:4" x14ac:dyDescent="0.25">
      <c r="D69669"/>
    </row>
    <row r="69670" spans="4:4" x14ac:dyDescent="0.25">
      <c r="D69670"/>
    </row>
    <row r="69671" spans="4:4" x14ac:dyDescent="0.25">
      <c r="D69671"/>
    </row>
    <row r="69672" spans="4:4" x14ac:dyDescent="0.25">
      <c r="D69672"/>
    </row>
    <row r="69673" spans="4:4" x14ac:dyDescent="0.25">
      <c r="D69673"/>
    </row>
    <row r="69674" spans="4:4" x14ac:dyDescent="0.25">
      <c r="D69674"/>
    </row>
    <row r="69675" spans="4:4" x14ac:dyDescent="0.25">
      <c r="D69675"/>
    </row>
    <row r="69676" spans="4:4" x14ac:dyDescent="0.25">
      <c r="D69676"/>
    </row>
    <row r="69677" spans="4:4" x14ac:dyDescent="0.25">
      <c r="D69677"/>
    </row>
    <row r="69678" spans="4:4" x14ac:dyDescent="0.25">
      <c r="D69678"/>
    </row>
    <row r="69679" spans="4:4" x14ac:dyDescent="0.25">
      <c r="D69679"/>
    </row>
    <row r="69680" spans="4:4" x14ac:dyDescent="0.25">
      <c r="D69680"/>
    </row>
    <row r="69681" spans="4:4" x14ac:dyDescent="0.25">
      <c r="D69681"/>
    </row>
    <row r="69682" spans="4:4" x14ac:dyDescent="0.25">
      <c r="D69682"/>
    </row>
    <row r="69683" spans="4:4" x14ac:dyDescent="0.25">
      <c r="D69683"/>
    </row>
    <row r="69684" spans="4:4" x14ac:dyDescent="0.25">
      <c r="D69684"/>
    </row>
    <row r="69685" spans="4:4" x14ac:dyDescent="0.25">
      <c r="D69685"/>
    </row>
    <row r="69686" spans="4:4" x14ac:dyDescent="0.25">
      <c r="D69686"/>
    </row>
    <row r="69687" spans="4:4" x14ac:dyDescent="0.25">
      <c r="D69687"/>
    </row>
    <row r="69688" spans="4:4" x14ac:dyDescent="0.25">
      <c r="D69688"/>
    </row>
    <row r="69689" spans="4:4" x14ac:dyDescent="0.25">
      <c r="D69689"/>
    </row>
    <row r="69690" spans="4:4" x14ac:dyDescent="0.25">
      <c r="D69690"/>
    </row>
    <row r="69691" spans="4:4" x14ac:dyDescent="0.25">
      <c r="D69691"/>
    </row>
    <row r="69692" spans="4:4" x14ac:dyDescent="0.25">
      <c r="D69692"/>
    </row>
    <row r="69693" spans="4:4" x14ac:dyDescent="0.25">
      <c r="D69693"/>
    </row>
    <row r="69694" spans="4:4" x14ac:dyDescent="0.25">
      <c r="D69694"/>
    </row>
    <row r="69695" spans="4:4" x14ac:dyDescent="0.25">
      <c r="D69695"/>
    </row>
    <row r="69696" spans="4:4" x14ac:dyDescent="0.25">
      <c r="D69696"/>
    </row>
    <row r="69697" spans="4:4" x14ac:dyDescent="0.25">
      <c r="D69697"/>
    </row>
    <row r="69698" spans="4:4" x14ac:dyDescent="0.25">
      <c r="D69698"/>
    </row>
    <row r="69699" spans="4:4" x14ac:dyDescent="0.25">
      <c r="D69699"/>
    </row>
    <row r="69700" spans="4:4" x14ac:dyDescent="0.25">
      <c r="D69700"/>
    </row>
    <row r="69701" spans="4:4" x14ac:dyDescent="0.25">
      <c r="D69701"/>
    </row>
    <row r="69702" spans="4:4" x14ac:dyDescent="0.25">
      <c r="D69702"/>
    </row>
    <row r="69703" spans="4:4" x14ac:dyDescent="0.25">
      <c r="D69703"/>
    </row>
    <row r="69704" spans="4:4" x14ac:dyDescent="0.25">
      <c r="D69704"/>
    </row>
    <row r="69705" spans="4:4" x14ac:dyDescent="0.25">
      <c r="D69705"/>
    </row>
    <row r="69706" spans="4:4" x14ac:dyDescent="0.25">
      <c r="D69706"/>
    </row>
    <row r="69707" spans="4:4" x14ac:dyDescent="0.25">
      <c r="D69707"/>
    </row>
    <row r="69708" spans="4:4" x14ac:dyDescent="0.25">
      <c r="D69708"/>
    </row>
    <row r="69709" spans="4:4" x14ac:dyDescent="0.25">
      <c r="D69709"/>
    </row>
    <row r="69710" spans="4:4" x14ac:dyDescent="0.25">
      <c r="D69710"/>
    </row>
    <row r="69711" spans="4:4" x14ac:dyDescent="0.25">
      <c r="D69711"/>
    </row>
    <row r="69712" spans="4:4" x14ac:dyDescent="0.25">
      <c r="D69712"/>
    </row>
    <row r="69713" spans="4:4" x14ac:dyDescent="0.25">
      <c r="D69713"/>
    </row>
    <row r="69714" spans="4:4" x14ac:dyDescent="0.25">
      <c r="D69714"/>
    </row>
    <row r="69715" spans="4:4" x14ac:dyDescent="0.25">
      <c r="D69715"/>
    </row>
    <row r="69716" spans="4:4" x14ac:dyDescent="0.25">
      <c r="D69716"/>
    </row>
    <row r="69717" spans="4:4" x14ac:dyDescent="0.25">
      <c r="D69717"/>
    </row>
    <row r="69718" spans="4:4" x14ac:dyDescent="0.25">
      <c r="D69718"/>
    </row>
    <row r="69719" spans="4:4" x14ac:dyDescent="0.25">
      <c r="D69719"/>
    </row>
    <row r="69720" spans="4:4" x14ac:dyDescent="0.25">
      <c r="D69720"/>
    </row>
    <row r="69721" spans="4:4" x14ac:dyDescent="0.25">
      <c r="D69721"/>
    </row>
    <row r="69722" spans="4:4" x14ac:dyDescent="0.25">
      <c r="D69722"/>
    </row>
    <row r="69723" spans="4:4" x14ac:dyDescent="0.25">
      <c r="D69723"/>
    </row>
    <row r="69724" spans="4:4" x14ac:dyDescent="0.25">
      <c r="D69724"/>
    </row>
    <row r="69725" spans="4:4" x14ac:dyDescent="0.25">
      <c r="D69725"/>
    </row>
    <row r="69726" spans="4:4" x14ac:dyDescent="0.25">
      <c r="D69726"/>
    </row>
    <row r="69727" spans="4:4" x14ac:dyDescent="0.25">
      <c r="D69727"/>
    </row>
    <row r="69728" spans="4:4" x14ac:dyDescent="0.25">
      <c r="D69728"/>
    </row>
    <row r="69729" spans="4:4" x14ac:dyDescent="0.25">
      <c r="D69729"/>
    </row>
    <row r="69730" spans="4:4" x14ac:dyDescent="0.25">
      <c r="D69730"/>
    </row>
    <row r="69731" spans="4:4" x14ac:dyDescent="0.25">
      <c r="D69731"/>
    </row>
    <row r="69732" spans="4:4" x14ac:dyDescent="0.25">
      <c r="D69732"/>
    </row>
    <row r="69733" spans="4:4" x14ac:dyDescent="0.25">
      <c r="D69733"/>
    </row>
    <row r="69734" spans="4:4" x14ac:dyDescent="0.25">
      <c r="D69734"/>
    </row>
    <row r="69735" spans="4:4" x14ac:dyDescent="0.25">
      <c r="D69735"/>
    </row>
    <row r="69736" spans="4:4" x14ac:dyDescent="0.25">
      <c r="D69736"/>
    </row>
    <row r="69737" spans="4:4" x14ac:dyDescent="0.25">
      <c r="D69737"/>
    </row>
    <row r="69738" spans="4:4" x14ac:dyDescent="0.25">
      <c r="D69738"/>
    </row>
    <row r="69739" spans="4:4" x14ac:dyDescent="0.25">
      <c r="D69739"/>
    </row>
    <row r="69740" spans="4:4" x14ac:dyDescent="0.25">
      <c r="D69740"/>
    </row>
    <row r="69741" spans="4:4" x14ac:dyDescent="0.25">
      <c r="D69741"/>
    </row>
    <row r="69742" spans="4:4" x14ac:dyDescent="0.25">
      <c r="D69742"/>
    </row>
    <row r="69743" spans="4:4" x14ac:dyDescent="0.25">
      <c r="D69743"/>
    </row>
    <row r="69744" spans="4:4" x14ac:dyDescent="0.25">
      <c r="D69744"/>
    </row>
    <row r="69745" spans="4:4" x14ac:dyDescent="0.25">
      <c r="D69745"/>
    </row>
    <row r="69746" spans="4:4" x14ac:dyDescent="0.25">
      <c r="D69746"/>
    </row>
    <row r="69747" spans="4:4" x14ac:dyDescent="0.25">
      <c r="D69747"/>
    </row>
    <row r="69748" spans="4:4" x14ac:dyDescent="0.25">
      <c r="D69748"/>
    </row>
    <row r="69749" spans="4:4" x14ac:dyDescent="0.25">
      <c r="D69749"/>
    </row>
    <row r="69750" spans="4:4" x14ac:dyDescent="0.25">
      <c r="D69750"/>
    </row>
    <row r="69751" spans="4:4" x14ac:dyDescent="0.25">
      <c r="D69751"/>
    </row>
    <row r="69752" spans="4:4" x14ac:dyDescent="0.25">
      <c r="D69752"/>
    </row>
    <row r="69753" spans="4:4" x14ac:dyDescent="0.25">
      <c r="D69753"/>
    </row>
    <row r="69754" spans="4:4" x14ac:dyDescent="0.25">
      <c r="D69754"/>
    </row>
    <row r="69755" spans="4:4" x14ac:dyDescent="0.25">
      <c r="D69755"/>
    </row>
    <row r="69756" spans="4:4" x14ac:dyDescent="0.25">
      <c r="D69756"/>
    </row>
    <row r="69757" spans="4:4" x14ac:dyDescent="0.25">
      <c r="D69757"/>
    </row>
    <row r="69758" spans="4:4" x14ac:dyDescent="0.25">
      <c r="D69758"/>
    </row>
    <row r="69759" spans="4:4" x14ac:dyDescent="0.25">
      <c r="D69759"/>
    </row>
    <row r="69760" spans="4:4" x14ac:dyDescent="0.25">
      <c r="D69760"/>
    </row>
    <row r="69761" spans="4:4" x14ac:dyDescent="0.25">
      <c r="D69761"/>
    </row>
    <row r="69762" spans="4:4" x14ac:dyDescent="0.25">
      <c r="D69762"/>
    </row>
    <row r="69763" spans="4:4" x14ac:dyDescent="0.25">
      <c r="D69763"/>
    </row>
    <row r="69764" spans="4:4" x14ac:dyDescent="0.25">
      <c r="D69764"/>
    </row>
    <row r="69765" spans="4:4" x14ac:dyDescent="0.25">
      <c r="D69765"/>
    </row>
    <row r="69766" spans="4:4" x14ac:dyDescent="0.25">
      <c r="D69766"/>
    </row>
    <row r="69767" spans="4:4" x14ac:dyDescent="0.25">
      <c r="D69767"/>
    </row>
    <row r="69768" spans="4:4" x14ac:dyDescent="0.25">
      <c r="D69768"/>
    </row>
    <row r="69769" spans="4:4" x14ac:dyDescent="0.25">
      <c r="D69769"/>
    </row>
    <row r="69770" spans="4:4" x14ac:dyDescent="0.25">
      <c r="D69770"/>
    </row>
    <row r="69771" spans="4:4" x14ac:dyDescent="0.25">
      <c r="D69771"/>
    </row>
    <row r="69772" spans="4:4" x14ac:dyDescent="0.25">
      <c r="D69772"/>
    </row>
    <row r="69773" spans="4:4" x14ac:dyDescent="0.25">
      <c r="D69773"/>
    </row>
    <row r="69774" spans="4:4" x14ac:dyDescent="0.25">
      <c r="D69774"/>
    </row>
    <row r="69775" spans="4:4" x14ac:dyDescent="0.25">
      <c r="D69775"/>
    </row>
    <row r="69776" spans="4:4" x14ac:dyDescent="0.25">
      <c r="D69776"/>
    </row>
    <row r="69777" spans="4:4" x14ac:dyDescent="0.25">
      <c r="D69777"/>
    </row>
    <row r="69778" spans="4:4" x14ac:dyDescent="0.25">
      <c r="D69778"/>
    </row>
    <row r="69779" spans="4:4" x14ac:dyDescent="0.25">
      <c r="D69779"/>
    </row>
    <row r="69780" spans="4:4" x14ac:dyDescent="0.25">
      <c r="D69780"/>
    </row>
    <row r="69781" spans="4:4" x14ac:dyDescent="0.25">
      <c r="D69781"/>
    </row>
    <row r="69782" spans="4:4" x14ac:dyDescent="0.25">
      <c r="D69782"/>
    </row>
    <row r="69783" spans="4:4" x14ac:dyDescent="0.25">
      <c r="D69783"/>
    </row>
    <row r="69784" spans="4:4" x14ac:dyDescent="0.25">
      <c r="D69784"/>
    </row>
    <row r="69785" spans="4:4" x14ac:dyDescent="0.25">
      <c r="D69785"/>
    </row>
    <row r="69786" spans="4:4" x14ac:dyDescent="0.25">
      <c r="D69786"/>
    </row>
    <row r="69787" spans="4:4" x14ac:dyDescent="0.25">
      <c r="D69787"/>
    </row>
    <row r="69788" spans="4:4" x14ac:dyDescent="0.25">
      <c r="D69788"/>
    </row>
    <row r="69789" spans="4:4" x14ac:dyDescent="0.25">
      <c r="D69789"/>
    </row>
    <row r="69790" spans="4:4" x14ac:dyDescent="0.25">
      <c r="D69790"/>
    </row>
    <row r="69791" spans="4:4" x14ac:dyDescent="0.25">
      <c r="D69791"/>
    </row>
    <row r="69792" spans="4:4" x14ac:dyDescent="0.25">
      <c r="D69792"/>
    </row>
    <row r="69793" spans="4:4" x14ac:dyDescent="0.25">
      <c r="D69793"/>
    </row>
    <row r="69794" spans="4:4" x14ac:dyDescent="0.25">
      <c r="D69794"/>
    </row>
    <row r="69795" spans="4:4" x14ac:dyDescent="0.25">
      <c r="D69795"/>
    </row>
    <row r="69796" spans="4:4" x14ac:dyDescent="0.25">
      <c r="D69796"/>
    </row>
    <row r="69797" spans="4:4" x14ac:dyDescent="0.25">
      <c r="D69797"/>
    </row>
    <row r="69798" spans="4:4" x14ac:dyDescent="0.25">
      <c r="D69798"/>
    </row>
    <row r="69799" spans="4:4" x14ac:dyDescent="0.25">
      <c r="D69799"/>
    </row>
    <row r="69800" spans="4:4" x14ac:dyDescent="0.25">
      <c r="D69800"/>
    </row>
    <row r="69801" spans="4:4" x14ac:dyDescent="0.25">
      <c r="D69801"/>
    </row>
    <row r="69802" spans="4:4" x14ac:dyDescent="0.25">
      <c r="D69802"/>
    </row>
    <row r="69803" spans="4:4" x14ac:dyDescent="0.25">
      <c r="D69803"/>
    </row>
    <row r="69804" spans="4:4" x14ac:dyDescent="0.25">
      <c r="D69804"/>
    </row>
    <row r="69805" spans="4:4" x14ac:dyDescent="0.25">
      <c r="D69805"/>
    </row>
    <row r="69806" spans="4:4" x14ac:dyDescent="0.25">
      <c r="D69806"/>
    </row>
    <row r="69807" spans="4:4" x14ac:dyDescent="0.25">
      <c r="D69807"/>
    </row>
    <row r="69808" spans="4:4" x14ac:dyDescent="0.25">
      <c r="D69808"/>
    </row>
    <row r="69809" spans="4:4" x14ac:dyDescent="0.25">
      <c r="D69809"/>
    </row>
    <row r="69810" spans="4:4" x14ac:dyDescent="0.25">
      <c r="D69810"/>
    </row>
    <row r="69811" spans="4:4" x14ac:dyDescent="0.25">
      <c r="D69811"/>
    </row>
    <row r="69812" spans="4:4" x14ac:dyDescent="0.25">
      <c r="D69812"/>
    </row>
    <row r="69813" spans="4:4" x14ac:dyDescent="0.25">
      <c r="D69813"/>
    </row>
    <row r="69814" spans="4:4" x14ac:dyDescent="0.25">
      <c r="D69814"/>
    </row>
    <row r="69815" spans="4:4" x14ac:dyDescent="0.25">
      <c r="D69815"/>
    </row>
    <row r="69816" spans="4:4" x14ac:dyDescent="0.25">
      <c r="D69816"/>
    </row>
    <row r="69817" spans="4:4" x14ac:dyDescent="0.25">
      <c r="D69817"/>
    </row>
    <row r="69818" spans="4:4" x14ac:dyDescent="0.25">
      <c r="D69818"/>
    </row>
    <row r="69819" spans="4:4" x14ac:dyDescent="0.25">
      <c r="D69819"/>
    </row>
    <row r="69820" spans="4:4" x14ac:dyDescent="0.25">
      <c r="D69820"/>
    </row>
    <row r="69821" spans="4:4" x14ac:dyDescent="0.25">
      <c r="D69821"/>
    </row>
    <row r="69822" spans="4:4" x14ac:dyDescent="0.25">
      <c r="D69822"/>
    </row>
    <row r="69823" spans="4:4" x14ac:dyDescent="0.25">
      <c r="D69823"/>
    </row>
    <row r="69824" spans="4:4" x14ac:dyDescent="0.25">
      <c r="D69824"/>
    </row>
    <row r="69825" spans="4:4" x14ac:dyDescent="0.25">
      <c r="D69825"/>
    </row>
    <row r="69826" spans="4:4" x14ac:dyDescent="0.25">
      <c r="D69826"/>
    </row>
    <row r="69827" spans="4:4" x14ac:dyDescent="0.25">
      <c r="D69827"/>
    </row>
    <row r="69828" spans="4:4" x14ac:dyDescent="0.25">
      <c r="D69828"/>
    </row>
    <row r="69829" spans="4:4" x14ac:dyDescent="0.25">
      <c r="D69829"/>
    </row>
    <row r="69830" spans="4:4" x14ac:dyDescent="0.25">
      <c r="D69830"/>
    </row>
    <row r="69831" spans="4:4" x14ac:dyDescent="0.25">
      <c r="D69831"/>
    </row>
    <row r="69832" spans="4:4" x14ac:dyDescent="0.25">
      <c r="D69832"/>
    </row>
    <row r="69833" spans="4:4" x14ac:dyDescent="0.25">
      <c r="D69833"/>
    </row>
    <row r="69834" spans="4:4" x14ac:dyDescent="0.25">
      <c r="D69834"/>
    </row>
    <row r="69835" spans="4:4" x14ac:dyDescent="0.25">
      <c r="D69835"/>
    </row>
    <row r="69836" spans="4:4" x14ac:dyDescent="0.25">
      <c r="D69836"/>
    </row>
    <row r="69837" spans="4:4" x14ac:dyDescent="0.25">
      <c r="D69837"/>
    </row>
    <row r="69838" spans="4:4" x14ac:dyDescent="0.25">
      <c r="D69838"/>
    </row>
    <row r="69839" spans="4:4" x14ac:dyDescent="0.25">
      <c r="D69839"/>
    </row>
    <row r="69840" spans="4:4" x14ac:dyDescent="0.25">
      <c r="D69840"/>
    </row>
    <row r="69841" spans="4:4" x14ac:dyDescent="0.25">
      <c r="D69841"/>
    </row>
    <row r="69842" spans="4:4" x14ac:dyDescent="0.25">
      <c r="D69842"/>
    </row>
    <row r="69843" spans="4:4" x14ac:dyDescent="0.25">
      <c r="D69843"/>
    </row>
    <row r="69844" spans="4:4" x14ac:dyDescent="0.25">
      <c r="D69844"/>
    </row>
    <row r="69845" spans="4:4" x14ac:dyDescent="0.25">
      <c r="D69845"/>
    </row>
    <row r="69846" spans="4:4" x14ac:dyDescent="0.25">
      <c r="D69846"/>
    </row>
    <row r="69847" spans="4:4" x14ac:dyDescent="0.25">
      <c r="D69847"/>
    </row>
    <row r="69848" spans="4:4" x14ac:dyDescent="0.25">
      <c r="D69848"/>
    </row>
    <row r="69849" spans="4:4" x14ac:dyDescent="0.25">
      <c r="D69849"/>
    </row>
    <row r="69850" spans="4:4" x14ac:dyDescent="0.25">
      <c r="D69850"/>
    </row>
    <row r="69851" spans="4:4" x14ac:dyDescent="0.25">
      <c r="D69851"/>
    </row>
    <row r="69852" spans="4:4" x14ac:dyDescent="0.25">
      <c r="D69852"/>
    </row>
    <row r="69853" spans="4:4" x14ac:dyDescent="0.25">
      <c r="D69853"/>
    </row>
    <row r="69854" spans="4:4" x14ac:dyDescent="0.25">
      <c r="D69854"/>
    </row>
    <row r="69855" spans="4:4" x14ac:dyDescent="0.25">
      <c r="D69855"/>
    </row>
    <row r="69856" spans="4:4" x14ac:dyDescent="0.25">
      <c r="D69856"/>
    </row>
    <row r="69857" spans="4:4" x14ac:dyDescent="0.25">
      <c r="D69857"/>
    </row>
    <row r="69858" spans="4:4" x14ac:dyDescent="0.25">
      <c r="D69858"/>
    </row>
    <row r="69859" spans="4:4" x14ac:dyDescent="0.25">
      <c r="D69859"/>
    </row>
    <row r="69860" spans="4:4" x14ac:dyDescent="0.25">
      <c r="D69860"/>
    </row>
    <row r="69861" spans="4:4" x14ac:dyDescent="0.25">
      <c r="D69861"/>
    </row>
    <row r="69862" spans="4:4" x14ac:dyDescent="0.25">
      <c r="D69862"/>
    </row>
    <row r="69863" spans="4:4" x14ac:dyDescent="0.25">
      <c r="D69863"/>
    </row>
    <row r="69864" spans="4:4" x14ac:dyDescent="0.25">
      <c r="D69864"/>
    </row>
    <row r="69865" spans="4:4" x14ac:dyDescent="0.25">
      <c r="D69865"/>
    </row>
    <row r="69866" spans="4:4" x14ac:dyDescent="0.25">
      <c r="D69866"/>
    </row>
    <row r="69867" spans="4:4" x14ac:dyDescent="0.25">
      <c r="D69867"/>
    </row>
    <row r="69868" spans="4:4" x14ac:dyDescent="0.25">
      <c r="D69868"/>
    </row>
    <row r="69869" spans="4:4" x14ac:dyDescent="0.25">
      <c r="D69869"/>
    </row>
    <row r="69870" spans="4:4" x14ac:dyDescent="0.25">
      <c r="D69870"/>
    </row>
    <row r="69871" spans="4:4" x14ac:dyDescent="0.25">
      <c r="D69871"/>
    </row>
    <row r="69872" spans="4:4" x14ac:dyDescent="0.25">
      <c r="D69872"/>
    </row>
    <row r="69873" spans="4:4" x14ac:dyDescent="0.25">
      <c r="D69873"/>
    </row>
    <row r="69874" spans="4:4" x14ac:dyDescent="0.25">
      <c r="D69874"/>
    </row>
    <row r="69875" spans="4:4" x14ac:dyDescent="0.25">
      <c r="D69875"/>
    </row>
    <row r="69876" spans="4:4" x14ac:dyDescent="0.25">
      <c r="D69876"/>
    </row>
    <row r="69877" spans="4:4" x14ac:dyDescent="0.25">
      <c r="D69877"/>
    </row>
    <row r="69878" spans="4:4" x14ac:dyDescent="0.25">
      <c r="D69878"/>
    </row>
    <row r="69879" spans="4:4" x14ac:dyDescent="0.25">
      <c r="D69879"/>
    </row>
    <row r="69880" spans="4:4" x14ac:dyDescent="0.25">
      <c r="D69880"/>
    </row>
    <row r="69881" spans="4:4" x14ac:dyDescent="0.25">
      <c r="D69881"/>
    </row>
    <row r="69882" spans="4:4" x14ac:dyDescent="0.25">
      <c r="D69882"/>
    </row>
    <row r="69883" spans="4:4" x14ac:dyDescent="0.25">
      <c r="D69883"/>
    </row>
    <row r="69884" spans="4:4" x14ac:dyDescent="0.25">
      <c r="D69884"/>
    </row>
    <row r="69885" spans="4:4" x14ac:dyDescent="0.25">
      <c r="D69885"/>
    </row>
    <row r="69886" spans="4:4" x14ac:dyDescent="0.25">
      <c r="D69886"/>
    </row>
    <row r="69887" spans="4:4" x14ac:dyDescent="0.25">
      <c r="D69887"/>
    </row>
    <row r="69888" spans="4:4" x14ac:dyDescent="0.25">
      <c r="D69888"/>
    </row>
    <row r="69889" spans="4:4" x14ac:dyDescent="0.25">
      <c r="D69889"/>
    </row>
    <row r="69890" spans="4:4" x14ac:dyDescent="0.25">
      <c r="D69890"/>
    </row>
    <row r="69891" spans="4:4" x14ac:dyDescent="0.25">
      <c r="D69891"/>
    </row>
    <row r="69892" spans="4:4" x14ac:dyDescent="0.25">
      <c r="D69892"/>
    </row>
    <row r="69893" spans="4:4" x14ac:dyDescent="0.25">
      <c r="D69893"/>
    </row>
    <row r="69894" spans="4:4" x14ac:dyDescent="0.25">
      <c r="D69894"/>
    </row>
    <row r="69895" spans="4:4" x14ac:dyDescent="0.25">
      <c r="D69895"/>
    </row>
    <row r="69896" spans="4:4" x14ac:dyDescent="0.25">
      <c r="D69896"/>
    </row>
    <row r="69897" spans="4:4" x14ac:dyDescent="0.25">
      <c r="D69897"/>
    </row>
    <row r="69898" spans="4:4" x14ac:dyDescent="0.25">
      <c r="D69898"/>
    </row>
    <row r="69899" spans="4:4" x14ac:dyDescent="0.25">
      <c r="D69899"/>
    </row>
    <row r="69900" spans="4:4" x14ac:dyDescent="0.25">
      <c r="D69900"/>
    </row>
    <row r="69901" spans="4:4" x14ac:dyDescent="0.25">
      <c r="D69901"/>
    </row>
    <row r="69902" spans="4:4" x14ac:dyDescent="0.25">
      <c r="D69902"/>
    </row>
    <row r="69903" spans="4:4" x14ac:dyDescent="0.25">
      <c r="D69903"/>
    </row>
    <row r="69904" spans="4:4" x14ac:dyDescent="0.25">
      <c r="D69904"/>
    </row>
    <row r="69905" spans="4:4" x14ac:dyDescent="0.25">
      <c r="D69905"/>
    </row>
    <row r="69906" spans="4:4" x14ac:dyDescent="0.25">
      <c r="D69906"/>
    </row>
    <row r="69907" spans="4:4" x14ac:dyDescent="0.25">
      <c r="D69907"/>
    </row>
    <row r="69908" spans="4:4" x14ac:dyDescent="0.25">
      <c r="D69908"/>
    </row>
    <row r="69909" spans="4:4" x14ac:dyDescent="0.25">
      <c r="D69909"/>
    </row>
    <row r="69910" spans="4:4" x14ac:dyDescent="0.25">
      <c r="D69910"/>
    </row>
    <row r="69911" spans="4:4" x14ac:dyDescent="0.25">
      <c r="D69911"/>
    </row>
    <row r="69912" spans="4:4" x14ac:dyDescent="0.25">
      <c r="D69912"/>
    </row>
    <row r="69913" spans="4:4" x14ac:dyDescent="0.25">
      <c r="D69913"/>
    </row>
    <row r="69914" spans="4:4" x14ac:dyDescent="0.25">
      <c r="D69914"/>
    </row>
    <row r="69915" spans="4:4" x14ac:dyDescent="0.25">
      <c r="D69915"/>
    </row>
    <row r="69916" spans="4:4" x14ac:dyDescent="0.25">
      <c r="D69916"/>
    </row>
    <row r="69917" spans="4:4" x14ac:dyDescent="0.25">
      <c r="D69917"/>
    </row>
    <row r="69918" spans="4:4" x14ac:dyDescent="0.25">
      <c r="D69918"/>
    </row>
    <row r="69919" spans="4:4" x14ac:dyDescent="0.25">
      <c r="D69919"/>
    </row>
    <row r="69920" spans="4:4" x14ac:dyDescent="0.25">
      <c r="D69920"/>
    </row>
    <row r="69921" spans="4:4" x14ac:dyDescent="0.25">
      <c r="D69921"/>
    </row>
    <row r="69922" spans="4:4" x14ac:dyDescent="0.25">
      <c r="D69922"/>
    </row>
    <row r="69923" spans="4:4" x14ac:dyDescent="0.25">
      <c r="D69923"/>
    </row>
    <row r="69924" spans="4:4" x14ac:dyDescent="0.25">
      <c r="D69924"/>
    </row>
    <row r="69925" spans="4:4" x14ac:dyDescent="0.25">
      <c r="D69925"/>
    </row>
    <row r="69926" spans="4:4" x14ac:dyDescent="0.25">
      <c r="D69926"/>
    </row>
    <row r="69927" spans="4:4" x14ac:dyDescent="0.25">
      <c r="D69927"/>
    </row>
    <row r="69928" spans="4:4" x14ac:dyDescent="0.25">
      <c r="D69928"/>
    </row>
    <row r="69929" spans="4:4" x14ac:dyDescent="0.25">
      <c r="D69929"/>
    </row>
    <row r="69930" spans="4:4" x14ac:dyDescent="0.25">
      <c r="D69930"/>
    </row>
    <row r="69931" spans="4:4" x14ac:dyDescent="0.25">
      <c r="D69931"/>
    </row>
    <row r="69932" spans="4:4" x14ac:dyDescent="0.25">
      <c r="D69932"/>
    </row>
    <row r="69933" spans="4:4" x14ac:dyDescent="0.25">
      <c r="D69933"/>
    </row>
    <row r="69934" spans="4:4" x14ac:dyDescent="0.25">
      <c r="D69934"/>
    </row>
    <row r="69935" spans="4:4" x14ac:dyDescent="0.25">
      <c r="D69935"/>
    </row>
    <row r="69936" spans="4:4" x14ac:dyDescent="0.25">
      <c r="D69936"/>
    </row>
    <row r="69937" spans="4:4" x14ac:dyDescent="0.25">
      <c r="D69937"/>
    </row>
    <row r="69938" spans="4:4" x14ac:dyDescent="0.25">
      <c r="D69938"/>
    </row>
    <row r="69939" spans="4:4" x14ac:dyDescent="0.25">
      <c r="D69939"/>
    </row>
    <row r="69940" spans="4:4" x14ac:dyDescent="0.25">
      <c r="D69940"/>
    </row>
    <row r="69941" spans="4:4" x14ac:dyDescent="0.25">
      <c r="D69941"/>
    </row>
    <row r="69942" spans="4:4" x14ac:dyDescent="0.25">
      <c r="D69942"/>
    </row>
    <row r="69943" spans="4:4" x14ac:dyDescent="0.25">
      <c r="D69943"/>
    </row>
    <row r="69944" spans="4:4" x14ac:dyDescent="0.25">
      <c r="D69944"/>
    </row>
    <row r="69945" spans="4:4" x14ac:dyDescent="0.25">
      <c r="D69945"/>
    </row>
    <row r="69946" spans="4:4" x14ac:dyDescent="0.25">
      <c r="D69946"/>
    </row>
    <row r="69947" spans="4:4" x14ac:dyDescent="0.25">
      <c r="D69947"/>
    </row>
    <row r="69948" spans="4:4" x14ac:dyDescent="0.25">
      <c r="D69948"/>
    </row>
    <row r="69949" spans="4:4" x14ac:dyDescent="0.25">
      <c r="D69949"/>
    </row>
    <row r="69950" spans="4:4" x14ac:dyDescent="0.25">
      <c r="D69950"/>
    </row>
    <row r="69951" spans="4:4" x14ac:dyDescent="0.25">
      <c r="D69951"/>
    </row>
    <row r="69952" spans="4:4" x14ac:dyDescent="0.25">
      <c r="D69952"/>
    </row>
    <row r="69953" spans="4:4" x14ac:dyDescent="0.25">
      <c r="D69953"/>
    </row>
    <row r="69954" spans="4:4" x14ac:dyDescent="0.25">
      <c r="D69954"/>
    </row>
    <row r="69955" spans="4:4" x14ac:dyDescent="0.25">
      <c r="D69955"/>
    </row>
    <row r="69956" spans="4:4" x14ac:dyDescent="0.25">
      <c r="D69956"/>
    </row>
    <row r="69957" spans="4:4" x14ac:dyDescent="0.25">
      <c r="D69957"/>
    </row>
    <row r="69958" spans="4:4" x14ac:dyDescent="0.25">
      <c r="D69958"/>
    </row>
    <row r="69959" spans="4:4" x14ac:dyDescent="0.25">
      <c r="D69959"/>
    </row>
    <row r="69960" spans="4:4" x14ac:dyDescent="0.25">
      <c r="D69960"/>
    </row>
    <row r="69961" spans="4:4" x14ac:dyDescent="0.25">
      <c r="D69961"/>
    </row>
    <row r="69962" spans="4:4" x14ac:dyDescent="0.25">
      <c r="D69962"/>
    </row>
    <row r="69963" spans="4:4" x14ac:dyDescent="0.25">
      <c r="D69963"/>
    </row>
    <row r="69964" spans="4:4" x14ac:dyDescent="0.25">
      <c r="D69964"/>
    </row>
    <row r="69965" spans="4:4" x14ac:dyDescent="0.25">
      <c r="D69965"/>
    </row>
    <row r="69966" spans="4:4" x14ac:dyDescent="0.25">
      <c r="D69966"/>
    </row>
    <row r="69967" spans="4:4" x14ac:dyDescent="0.25">
      <c r="D69967"/>
    </row>
    <row r="69968" spans="4:4" x14ac:dyDescent="0.25">
      <c r="D69968"/>
    </row>
    <row r="69969" spans="4:4" x14ac:dyDescent="0.25">
      <c r="D69969"/>
    </row>
    <row r="69970" spans="4:4" x14ac:dyDescent="0.25">
      <c r="D69970"/>
    </row>
    <row r="69971" spans="4:4" x14ac:dyDescent="0.25">
      <c r="D69971"/>
    </row>
    <row r="69972" spans="4:4" x14ac:dyDescent="0.25">
      <c r="D69972"/>
    </row>
    <row r="69973" spans="4:4" x14ac:dyDescent="0.25">
      <c r="D69973"/>
    </row>
    <row r="69974" spans="4:4" x14ac:dyDescent="0.25">
      <c r="D69974"/>
    </row>
    <row r="69975" spans="4:4" x14ac:dyDescent="0.25">
      <c r="D69975"/>
    </row>
    <row r="69976" spans="4:4" x14ac:dyDescent="0.25">
      <c r="D69976"/>
    </row>
    <row r="69977" spans="4:4" x14ac:dyDescent="0.25">
      <c r="D69977"/>
    </row>
    <row r="69978" spans="4:4" x14ac:dyDescent="0.25">
      <c r="D69978"/>
    </row>
    <row r="69979" spans="4:4" x14ac:dyDescent="0.25">
      <c r="D69979"/>
    </row>
    <row r="69980" spans="4:4" x14ac:dyDescent="0.25">
      <c r="D69980"/>
    </row>
    <row r="69981" spans="4:4" x14ac:dyDescent="0.25">
      <c r="D69981"/>
    </row>
    <row r="69982" spans="4:4" x14ac:dyDescent="0.25">
      <c r="D69982"/>
    </row>
    <row r="69983" spans="4:4" x14ac:dyDescent="0.25">
      <c r="D69983"/>
    </row>
    <row r="69984" spans="4:4" x14ac:dyDescent="0.25">
      <c r="D69984"/>
    </row>
    <row r="69985" spans="4:4" x14ac:dyDescent="0.25">
      <c r="D69985"/>
    </row>
    <row r="69986" spans="4:4" x14ac:dyDescent="0.25">
      <c r="D69986"/>
    </row>
    <row r="69987" spans="4:4" x14ac:dyDescent="0.25">
      <c r="D69987"/>
    </row>
    <row r="69988" spans="4:4" x14ac:dyDescent="0.25">
      <c r="D69988"/>
    </row>
    <row r="69989" spans="4:4" x14ac:dyDescent="0.25">
      <c r="D69989"/>
    </row>
    <row r="69990" spans="4:4" x14ac:dyDescent="0.25">
      <c r="D69990"/>
    </row>
    <row r="69991" spans="4:4" x14ac:dyDescent="0.25">
      <c r="D69991"/>
    </row>
    <row r="69992" spans="4:4" x14ac:dyDescent="0.25">
      <c r="D69992"/>
    </row>
    <row r="69993" spans="4:4" x14ac:dyDescent="0.25">
      <c r="D69993"/>
    </row>
    <row r="69994" spans="4:4" x14ac:dyDescent="0.25">
      <c r="D69994"/>
    </row>
    <row r="69995" spans="4:4" x14ac:dyDescent="0.25">
      <c r="D69995"/>
    </row>
    <row r="69996" spans="4:4" x14ac:dyDescent="0.25">
      <c r="D69996"/>
    </row>
    <row r="69997" spans="4:4" x14ac:dyDescent="0.25">
      <c r="D69997"/>
    </row>
    <row r="69998" spans="4:4" x14ac:dyDescent="0.25">
      <c r="D69998"/>
    </row>
    <row r="69999" spans="4:4" x14ac:dyDescent="0.25">
      <c r="D69999"/>
    </row>
    <row r="70000" spans="4:4" x14ac:dyDescent="0.25">
      <c r="D70000"/>
    </row>
    <row r="70001" spans="4:4" x14ac:dyDescent="0.25">
      <c r="D70001"/>
    </row>
    <row r="70002" spans="4:4" x14ac:dyDescent="0.25">
      <c r="D70002"/>
    </row>
    <row r="70003" spans="4:4" x14ac:dyDescent="0.25">
      <c r="D70003"/>
    </row>
    <row r="70004" spans="4:4" x14ac:dyDescent="0.25">
      <c r="D70004"/>
    </row>
    <row r="70005" spans="4:4" x14ac:dyDescent="0.25">
      <c r="D70005"/>
    </row>
    <row r="70006" spans="4:4" x14ac:dyDescent="0.25">
      <c r="D70006"/>
    </row>
    <row r="70007" spans="4:4" x14ac:dyDescent="0.25">
      <c r="D70007"/>
    </row>
    <row r="70008" spans="4:4" x14ac:dyDescent="0.25">
      <c r="D70008"/>
    </row>
    <row r="70009" spans="4:4" x14ac:dyDescent="0.25">
      <c r="D70009"/>
    </row>
    <row r="70010" spans="4:4" x14ac:dyDescent="0.25">
      <c r="D70010"/>
    </row>
    <row r="70011" spans="4:4" x14ac:dyDescent="0.25">
      <c r="D70011"/>
    </row>
    <row r="70012" spans="4:4" x14ac:dyDescent="0.25">
      <c r="D70012"/>
    </row>
    <row r="70013" spans="4:4" x14ac:dyDescent="0.25">
      <c r="D70013"/>
    </row>
    <row r="70014" spans="4:4" x14ac:dyDescent="0.25">
      <c r="D70014"/>
    </row>
    <row r="70015" spans="4:4" x14ac:dyDescent="0.25">
      <c r="D70015"/>
    </row>
    <row r="70016" spans="4:4" x14ac:dyDescent="0.25">
      <c r="D70016"/>
    </row>
    <row r="70017" spans="4:4" x14ac:dyDescent="0.25">
      <c r="D70017"/>
    </row>
    <row r="70018" spans="4:4" x14ac:dyDescent="0.25">
      <c r="D70018"/>
    </row>
    <row r="70019" spans="4:4" x14ac:dyDescent="0.25">
      <c r="D70019"/>
    </row>
    <row r="70020" spans="4:4" x14ac:dyDescent="0.25">
      <c r="D70020"/>
    </row>
    <row r="70021" spans="4:4" x14ac:dyDescent="0.25">
      <c r="D70021"/>
    </row>
    <row r="70022" spans="4:4" x14ac:dyDescent="0.25">
      <c r="D70022"/>
    </row>
    <row r="70023" spans="4:4" x14ac:dyDescent="0.25">
      <c r="D70023"/>
    </row>
    <row r="70024" spans="4:4" x14ac:dyDescent="0.25">
      <c r="D70024"/>
    </row>
    <row r="70025" spans="4:4" x14ac:dyDescent="0.25">
      <c r="D70025"/>
    </row>
    <row r="70026" spans="4:4" x14ac:dyDescent="0.25">
      <c r="D70026"/>
    </row>
    <row r="70027" spans="4:4" x14ac:dyDescent="0.25">
      <c r="D70027"/>
    </row>
    <row r="70028" spans="4:4" x14ac:dyDescent="0.25">
      <c r="D70028"/>
    </row>
    <row r="70029" spans="4:4" x14ac:dyDescent="0.25">
      <c r="D70029"/>
    </row>
    <row r="70030" spans="4:4" x14ac:dyDescent="0.25">
      <c r="D70030"/>
    </row>
    <row r="70031" spans="4:4" x14ac:dyDescent="0.25">
      <c r="D70031"/>
    </row>
    <row r="70032" spans="4:4" x14ac:dyDescent="0.25">
      <c r="D70032"/>
    </row>
    <row r="70033" spans="4:4" x14ac:dyDescent="0.25">
      <c r="D70033"/>
    </row>
    <row r="70034" spans="4:4" x14ac:dyDescent="0.25">
      <c r="D70034"/>
    </row>
    <row r="70035" spans="4:4" x14ac:dyDescent="0.25">
      <c r="D70035"/>
    </row>
    <row r="70036" spans="4:4" x14ac:dyDescent="0.25">
      <c r="D70036"/>
    </row>
    <row r="70037" spans="4:4" x14ac:dyDescent="0.25">
      <c r="D70037"/>
    </row>
    <row r="70038" spans="4:4" x14ac:dyDescent="0.25">
      <c r="D70038"/>
    </row>
    <row r="70039" spans="4:4" x14ac:dyDescent="0.25">
      <c r="D70039"/>
    </row>
    <row r="70040" spans="4:4" x14ac:dyDescent="0.25">
      <c r="D70040"/>
    </row>
    <row r="70041" spans="4:4" x14ac:dyDescent="0.25">
      <c r="D70041"/>
    </row>
    <row r="70042" spans="4:4" x14ac:dyDescent="0.25">
      <c r="D70042"/>
    </row>
    <row r="70043" spans="4:4" x14ac:dyDescent="0.25">
      <c r="D70043"/>
    </row>
    <row r="70044" spans="4:4" x14ac:dyDescent="0.25">
      <c r="D70044"/>
    </row>
    <row r="70045" spans="4:4" x14ac:dyDescent="0.25">
      <c r="D70045"/>
    </row>
    <row r="70046" spans="4:4" x14ac:dyDescent="0.25">
      <c r="D70046"/>
    </row>
    <row r="70047" spans="4:4" x14ac:dyDescent="0.25">
      <c r="D70047"/>
    </row>
    <row r="70048" spans="4:4" x14ac:dyDescent="0.25">
      <c r="D70048"/>
    </row>
    <row r="70049" spans="4:4" x14ac:dyDescent="0.25">
      <c r="D70049"/>
    </row>
    <row r="70050" spans="4:4" x14ac:dyDescent="0.25">
      <c r="D70050"/>
    </row>
    <row r="70051" spans="4:4" x14ac:dyDescent="0.25">
      <c r="D70051"/>
    </row>
    <row r="70052" spans="4:4" x14ac:dyDescent="0.25">
      <c r="D70052"/>
    </row>
    <row r="70053" spans="4:4" x14ac:dyDescent="0.25">
      <c r="D70053"/>
    </row>
    <row r="70054" spans="4:4" x14ac:dyDescent="0.25">
      <c r="D70054"/>
    </row>
    <row r="70055" spans="4:4" x14ac:dyDescent="0.25">
      <c r="D70055"/>
    </row>
    <row r="70056" spans="4:4" x14ac:dyDescent="0.25">
      <c r="D70056"/>
    </row>
    <row r="70057" spans="4:4" x14ac:dyDescent="0.25">
      <c r="D70057"/>
    </row>
    <row r="70058" spans="4:4" x14ac:dyDescent="0.25">
      <c r="D70058"/>
    </row>
    <row r="70059" spans="4:4" x14ac:dyDescent="0.25">
      <c r="D70059"/>
    </row>
    <row r="70060" spans="4:4" x14ac:dyDescent="0.25">
      <c r="D70060"/>
    </row>
    <row r="70061" spans="4:4" x14ac:dyDescent="0.25">
      <c r="D70061"/>
    </row>
    <row r="70062" spans="4:4" x14ac:dyDescent="0.25">
      <c r="D70062"/>
    </row>
    <row r="70063" spans="4:4" x14ac:dyDescent="0.25">
      <c r="D70063"/>
    </row>
    <row r="70064" spans="4:4" x14ac:dyDescent="0.25">
      <c r="D70064"/>
    </row>
    <row r="70065" spans="4:4" x14ac:dyDescent="0.25">
      <c r="D70065"/>
    </row>
    <row r="70066" spans="4:4" x14ac:dyDescent="0.25">
      <c r="D70066"/>
    </row>
    <row r="70067" spans="4:4" x14ac:dyDescent="0.25">
      <c r="D70067"/>
    </row>
    <row r="70068" spans="4:4" x14ac:dyDescent="0.25">
      <c r="D70068"/>
    </row>
    <row r="70069" spans="4:4" x14ac:dyDescent="0.25">
      <c r="D70069"/>
    </row>
    <row r="70070" spans="4:4" x14ac:dyDescent="0.25">
      <c r="D70070"/>
    </row>
    <row r="70071" spans="4:4" x14ac:dyDescent="0.25">
      <c r="D70071"/>
    </row>
    <row r="70072" spans="4:4" x14ac:dyDescent="0.25">
      <c r="D70072"/>
    </row>
    <row r="70073" spans="4:4" x14ac:dyDescent="0.25">
      <c r="D70073"/>
    </row>
    <row r="70074" spans="4:4" x14ac:dyDescent="0.25">
      <c r="D70074"/>
    </row>
    <row r="70075" spans="4:4" x14ac:dyDescent="0.25">
      <c r="D70075"/>
    </row>
    <row r="70076" spans="4:4" x14ac:dyDescent="0.25">
      <c r="D70076"/>
    </row>
    <row r="70077" spans="4:4" x14ac:dyDescent="0.25">
      <c r="D70077"/>
    </row>
    <row r="70078" spans="4:4" x14ac:dyDescent="0.25">
      <c r="D70078"/>
    </row>
    <row r="70079" spans="4:4" x14ac:dyDescent="0.25">
      <c r="D70079"/>
    </row>
    <row r="70080" spans="4:4" x14ac:dyDescent="0.25">
      <c r="D70080"/>
    </row>
    <row r="70081" spans="4:4" x14ac:dyDescent="0.25">
      <c r="D70081"/>
    </row>
    <row r="70082" spans="4:4" x14ac:dyDescent="0.25">
      <c r="D70082"/>
    </row>
    <row r="70083" spans="4:4" x14ac:dyDescent="0.25">
      <c r="D70083"/>
    </row>
    <row r="70084" spans="4:4" x14ac:dyDescent="0.25">
      <c r="D70084"/>
    </row>
    <row r="70085" spans="4:4" x14ac:dyDescent="0.25">
      <c r="D70085"/>
    </row>
    <row r="70086" spans="4:4" x14ac:dyDescent="0.25">
      <c r="D70086"/>
    </row>
    <row r="70087" spans="4:4" x14ac:dyDescent="0.25">
      <c r="D70087"/>
    </row>
    <row r="70088" spans="4:4" x14ac:dyDescent="0.25">
      <c r="D70088"/>
    </row>
    <row r="70089" spans="4:4" x14ac:dyDescent="0.25">
      <c r="D70089"/>
    </row>
    <row r="70090" spans="4:4" x14ac:dyDescent="0.25">
      <c r="D70090"/>
    </row>
    <row r="70091" spans="4:4" x14ac:dyDescent="0.25">
      <c r="D70091"/>
    </row>
    <row r="70092" spans="4:4" x14ac:dyDescent="0.25">
      <c r="D70092"/>
    </row>
    <row r="70093" spans="4:4" x14ac:dyDescent="0.25">
      <c r="D70093"/>
    </row>
    <row r="70094" spans="4:4" x14ac:dyDescent="0.25">
      <c r="D70094"/>
    </row>
    <row r="70095" spans="4:4" x14ac:dyDescent="0.25">
      <c r="D70095"/>
    </row>
    <row r="70096" spans="4:4" x14ac:dyDescent="0.25">
      <c r="D70096"/>
    </row>
    <row r="70097" spans="4:4" x14ac:dyDescent="0.25">
      <c r="D70097"/>
    </row>
    <row r="70098" spans="4:4" x14ac:dyDescent="0.25">
      <c r="D70098"/>
    </row>
    <row r="70099" spans="4:4" x14ac:dyDescent="0.25">
      <c r="D70099"/>
    </row>
    <row r="70100" spans="4:4" x14ac:dyDescent="0.25">
      <c r="D70100"/>
    </row>
    <row r="70101" spans="4:4" x14ac:dyDescent="0.25">
      <c r="D70101"/>
    </row>
    <row r="70102" spans="4:4" x14ac:dyDescent="0.25">
      <c r="D70102"/>
    </row>
    <row r="70103" spans="4:4" x14ac:dyDescent="0.25">
      <c r="D70103"/>
    </row>
    <row r="70104" spans="4:4" x14ac:dyDescent="0.25">
      <c r="D70104"/>
    </row>
    <row r="70105" spans="4:4" x14ac:dyDescent="0.25">
      <c r="D70105"/>
    </row>
    <row r="70106" spans="4:4" x14ac:dyDescent="0.25">
      <c r="D70106"/>
    </row>
    <row r="70107" spans="4:4" x14ac:dyDescent="0.25">
      <c r="D70107"/>
    </row>
    <row r="70108" spans="4:4" x14ac:dyDescent="0.25">
      <c r="D70108"/>
    </row>
    <row r="70109" spans="4:4" x14ac:dyDescent="0.25">
      <c r="D70109"/>
    </row>
    <row r="70110" spans="4:4" x14ac:dyDescent="0.25">
      <c r="D70110"/>
    </row>
    <row r="70111" spans="4:4" x14ac:dyDescent="0.25">
      <c r="D70111"/>
    </row>
    <row r="70112" spans="4:4" x14ac:dyDescent="0.25">
      <c r="D70112"/>
    </row>
    <row r="70113" spans="4:4" x14ac:dyDescent="0.25">
      <c r="D70113"/>
    </row>
    <row r="70114" spans="4:4" x14ac:dyDescent="0.25">
      <c r="D70114"/>
    </row>
    <row r="70115" spans="4:4" x14ac:dyDescent="0.25">
      <c r="D70115"/>
    </row>
    <row r="70116" spans="4:4" x14ac:dyDescent="0.25">
      <c r="D70116"/>
    </row>
    <row r="70117" spans="4:4" x14ac:dyDescent="0.25">
      <c r="D70117"/>
    </row>
    <row r="70118" spans="4:4" x14ac:dyDescent="0.25">
      <c r="D70118"/>
    </row>
    <row r="70119" spans="4:4" x14ac:dyDescent="0.25">
      <c r="D70119"/>
    </row>
    <row r="70120" spans="4:4" x14ac:dyDescent="0.25">
      <c r="D70120"/>
    </row>
    <row r="70121" spans="4:4" x14ac:dyDescent="0.25">
      <c r="D70121"/>
    </row>
    <row r="70122" spans="4:4" x14ac:dyDescent="0.25">
      <c r="D70122"/>
    </row>
    <row r="70123" spans="4:4" x14ac:dyDescent="0.25">
      <c r="D70123"/>
    </row>
    <row r="70124" spans="4:4" x14ac:dyDescent="0.25">
      <c r="D70124"/>
    </row>
    <row r="70125" spans="4:4" x14ac:dyDescent="0.25">
      <c r="D70125"/>
    </row>
    <row r="70126" spans="4:4" x14ac:dyDescent="0.25">
      <c r="D70126"/>
    </row>
    <row r="70127" spans="4:4" x14ac:dyDescent="0.25">
      <c r="D70127"/>
    </row>
    <row r="70128" spans="4:4" x14ac:dyDescent="0.25">
      <c r="D70128"/>
    </row>
    <row r="70129" spans="4:4" x14ac:dyDescent="0.25">
      <c r="D70129"/>
    </row>
    <row r="70130" spans="4:4" x14ac:dyDescent="0.25">
      <c r="D70130"/>
    </row>
    <row r="70131" spans="4:4" x14ac:dyDescent="0.25">
      <c r="D70131"/>
    </row>
    <row r="70132" spans="4:4" x14ac:dyDescent="0.25">
      <c r="D70132"/>
    </row>
    <row r="70133" spans="4:4" x14ac:dyDescent="0.25">
      <c r="D70133"/>
    </row>
    <row r="70134" spans="4:4" x14ac:dyDescent="0.25">
      <c r="D70134"/>
    </row>
    <row r="70135" spans="4:4" x14ac:dyDescent="0.25">
      <c r="D70135"/>
    </row>
    <row r="70136" spans="4:4" x14ac:dyDescent="0.25">
      <c r="D70136"/>
    </row>
    <row r="70137" spans="4:4" x14ac:dyDescent="0.25">
      <c r="D70137"/>
    </row>
    <row r="70138" spans="4:4" x14ac:dyDescent="0.25">
      <c r="D70138"/>
    </row>
    <row r="70139" spans="4:4" x14ac:dyDescent="0.25">
      <c r="D70139"/>
    </row>
    <row r="70140" spans="4:4" x14ac:dyDescent="0.25">
      <c r="D70140"/>
    </row>
    <row r="70141" spans="4:4" x14ac:dyDescent="0.25">
      <c r="D70141"/>
    </row>
    <row r="70142" spans="4:4" x14ac:dyDescent="0.25">
      <c r="D70142"/>
    </row>
    <row r="70143" spans="4:4" x14ac:dyDescent="0.25">
      <c r="D70143"/>
    </row>
    <row r="70144" spans="4:4" x14ac:dyDescent="0.25">
      <c r="D70144"/>
    </row>
    <row r="70145" spans="4:4" x14ac:dyDescent="0.25">
      <c r="D70145"/>
    </row>
    <row r="70146" spans="4:4" x14ac:dyDescent="0.25">
      <c r="D70146"/>
    </row>
    <row r="70147" spans="4:4" x14ac:dyDescent="0.25">
      <c r="D70147"/>
    </row>
    <row r="70148" spans="4:4" x14ac:dyDescent="0.25">
      <c r="D70148"/>
    </row>
    <row r="70149" spans="4:4" x14ac:dyDescent="0.25">
      <c r="D70149"/>
    </row>
    <row r="70150" spans="4:4" x14ac:dyDescent="0.25">
      <c r="D70150"/>
    </row>
    <row r="70151" spans="4:4" x14ac:dyDescent="0.25">
      <c r="D70151"/>
    </row>
    <row r="70152" spans="4:4" x14ac:dyDescent="0.25">
      <c r="D70152"/>
    </row>
    <row r="70153" spans="4:4" x14ac:dyDescent="0.25">
      <c r="D70153"/>
    </row>
    <row r="70154" spans="4:4" x14ac:dyDescent="0.25">
      <c r="D70154"/>
    </row>
    <row r="70155" spans="4:4" x14ac:dyDescent="0.25">
      <c r="D70155"/>
    </row>
    <row r="70156" spans="4:4" x14ac:dyDescent="0.25">
      <c r="D70156"/>
    </row>
    <row r="70157" spans="4:4" x14ac:dyDescent="0.25">
      <c r="D70157"/>
    </row>
    <row r="70158" spans="4:4" x14ac:dyDescent="0.25">
      <c r="D70158"/>
    </row>
    <row r="70159" spans="4:4" x14ac:dyDescent="0.25">
      <c r="D70159"/>
    </row>
    <row r="70160" spans="4:4" x14ac:dyDescent="0.25">
      <c r="D70160"/>
    </row>
    <row r="70161" spans="4:4" x14ac:dyDescent="0.25">
      <c r="D70161"/>
    </row>
    <row r="70162" spans="4:4" x14ac:dyDescent="0.25">
      <c r="D70162"/>
    </row>
    <row r="70163" spans="4:4" x14ac:dyDescent="0.25">
      <c r="D70163"/>
    </row>
    <row r="70164" spans="4:4" x14ac:dyDescent="0.25">
      <c r="D70164"/>
    </row>
    <row r="70165" spans="4:4" x14ac:dyDescent="0.25">
      <c r="D70165"/>
    </row>
    <row r="70166" spans="4:4" x14ac:dyDescent="0.25">
      <c r="D70166"/>
    </row>
    <row r="70167" spans="4:4" x14ac:dyDescent="0.25">
      <c r="D70167"/>
    </row>
    <row r="70168" spans="4:4" x14ac:dyDescent="0.25">
      <c r="D70168"/>
    </row>
    <row r="70169" spans="4:4" x14ac:dyDescent="0.25">
      <c r="D70169"/>
    </row>
    <row r="70170" spans="4:4" x14ac:dyDescent="0.25">
      <c r="D70170"/>
    </row>
    <row r="70171" spans="4:4" x14ac:dyDescent="0.25">
      <c r="D70171"/>
    </row>
    <row r="70172" spans="4:4" x14ac:dyDescent="0.25">
      <c r="D70172"/>
    </row>
    <row r="70173" spans="4:4" x14ac:dyDescent="0.25">
      <c r="D70173"/>
    </row>
    <row r="70174" spans="4:4" x14ac:dyDescent="0.25">
      <c r="D70174"/>
    </row>
    <row r="70175" spans="4:4" x14ac:dyDescent="0.25">
      <c r="D70175"/>
    </row>
    <row r="70176" spans="4:4" x14ac:dyDescent="0.25">
      <c r="D70176"/>
    </row>
    <row r="70177" spans="4:4" x14ac:dyDescent="0.25">
      <c r="D70177"/>
    </row>
    <row r="70178" spans="4:4" x14ac:dyDescent="0.25">
      <c r="D70178"/>
    </row>
    <row r="70179" spans="4:4" x14ac:dyDescent="0.25">
      <c r="D70179"/>
    </row>
    <row r="70180" spans="4:4" x14ac:dyDescent="0.25">
      <c r="D70180"/>
    </row>
    <row r="70181" spans="4:4" x14ac:dyDescent="0.25">
      <c r="D70181"/>
    </row>
    <row r="70182" spans="4:4" x14ac:dyDescent="0.25">
      <c r="D70182"/>
    </row>
    <row r="70183" spans="4:4" x14ac:dyDescent="0.25">
      <c r="D70183"/>
    </row>
    <row r="70184" spans="4:4" x14ac:dyDescent="0.25">
      <c r="D70184"/>
    </row>
    <row r="70185" spans="4:4" x14ac:dyDescent="0.25">
      <c r="D70185"/>
    </row>
    <row r="70186" spans="4:4" x14ac:dyDescent="0.25">
      <c r="D70186"/>
    </row>
    <row r="70187" spans="4:4" x14ac:dyDescent="0.25">
      <c r="D70187"/>
    </row>
    <row r="70188" spans="4:4" x14ac:dyDescent="0.25">
      <c r="D70188"/>
    </row>
    <row r="70189" spans="4:4" x14ac:dyDescent="0.25">
      <c r="D70189"/>
    </row>
    <row r="70190" spans="4:4" x14ac:dyDescent="0.25">
      <c r="D70190"/>
    </row>
    <row r="70191" spans="4:4" x14ac:dyDescent="0.25">
      <c r="D70191"/>
    </row>
    <row r="70192" spans="4:4" x14ac:dyDescent="0.25">
      <c r="D70192"/>
    </row>
    <row r="70193" spans="4:4" x14ac:dyDescent="0.25">
      <c r="D70193"/>
    </row>
    <row r="70194" spans="4:4" x14ac:dyDescent="0.25">
      <c r="D70194"/>
    </row>
    <row r="70195" spans="4:4" x14ac:dyDescent="0.25">
      <c r="D70195"/>
    </row>
    <row r="70196" spans="4:4" x14ac:dyDescent="0.25">
      <c r="D70196"/>
    </row>
    <row r="70197" spans="4:4" x14ac:dyDescent="0.25">
      <c r="D70197"/>
    </row>
    <row r="70198" spans="4:4" x14ac:dyDescent="0.25">
      <c r="D70198"/>
    </row>
    <row r="70199" spans="4:4" x14ac:dyDescent="0.25">
      <c r="D70199"/>
    </row>
    <row r="70200" spans="4:4" x14ac:dyDescent="0.25">
      <c r="D70200"/>
    </row>
    <row r="70201" spans="4:4" x14ac:dyDescent="0.25">
      <c r="D70201"/>
    </row>
    <row r="70202" spans="4:4" x14ac:dyDescent="0.25">
      <c r="D70202"/>
    </row>
    <row r="70203" spans="4:4" x14ac:dyDescent="0.25">
      <c r="D70203"/>
    </row>
    <row r="70204" spans="4:4" x14ac:dyDescent="0.25">
      <c r="D70204"/>
    </row>
    <row r="70205" spans="4:4" x14ac:dyDescent="0.25">
      <c r="D70205"/>
    </row>
    <row r="70206" spans="4:4" x14ac:dyDescent="0.25">
      <c r="D70206"/>
    </row>
    <row r="70207" spans="4:4" x14ac:dyDescent="0.25">
      <c r="D70207"/>
    </row>
    <row r="70208" spans="4:4" x14ac:dyDescent="0.25">
      <c r="D70208"/>
    </row>
    <row r="70209" spans="4:4" x14ac:dyDescent="0.25">
      <c r="D70209"/>
    </row>
    <row r="70210" spans="4:4" x14ac:dyDescent="0.25">
      <c r="D70210"/>
    </row>
    <row r="70211" spans="4:4" x14ac:dyDescent="0.25">
      <c r="D70211"/>
    </row>
    <row r="70212" spans="4:4" x14ac:dyDescent="0.25">
      <c r="D70212"/>
    </row>
    <row r="70213" spans="4:4" x14ac:dyDescent="0.25">
      <c r="D70213"/>
    </row>
    <row r="70214" spans="4:4" x14ac:dyDescent="0.25">
      <c r="D70214"/>
    </row>
    <row r="70215" spans="4:4" x14ac:dyDescent="0.25">
      <c r="D70215"/>
    </row>
    <row r="70216" spans="4:4" x14ac:dyDescent="0.25">
      <c r="D70216"/>
    </row>
    <row r="70217" spans="4:4" x14ac:dyDescent="0.25">
      <c r="D70217"/>
    </row>
    <row r="70218" spans="4:4" x14ac:dyDescent="0.25">
      <c r="D70218"/>
    </row>
    <row r="70219" spans="4:4" x14ac:dyDescent="0.25">
      <c r="D70219"/>
    </row>
    <row r="70220" spans="4:4" x14ac:dyDescent="0.25">
      <c r="D70220"/>
    </row>
    <row r="70221" spans="4:4" x14ac:dyDescent="0.25">
      <c r="D70221"/>
    </row>
    <row r="70222" spans="4:4" x14ac:dyDescent="0.25">
      <c r="D70222"/>
    </row>
    <row r="70223" spans="4:4" x14ac:dyDescent="0.25">
      <c r="D70223"/>
    </row>
    <row r="70224" spans="4:4" x14ac:dyDescent="0.25">
      <c r="D70224"/>
    </row>
    <row r="70225" spans="4:4" x14ac:dyDescent="0.25">
      <c r="D70225"/>
    </row>
    <row r="70226" spans="4:4" x14ac:dyDescent="0.25">
      <c r="D70226"/>
    </row>
    <row r="70227" spans="4:4" x14ac:dyDescent="0.25">
      <c r="D70227"/>
    </row>
    <row r="70228" spans="4:4" x14ac:dyDescent="0.25">
      <c r="D70228"/>
    </row>
    <row r="70229" spans="4:4" x14ac:dyDescent="0.25">
      <c r="D70229"/>
    </row>
    <row r="70230" spans="4:4" x14ac:dyDescent="0.25">
      <c r="D70230"/>
    </row>
    <row r="70231" spans="4:4" x14ac:dyDescent="0.25">
      <c r="D70231"/>
    </row>
    <row r="70232" spans="4:4" x14ac:dyDescent="0.25">
      <c r="D70232"/>
    </row>
    <row r="70233" spans="4:4" x14ac:dyDescent="0.25">
      <c r="D70233"/>
    </row>
    <row r="70234" spans="4:4" x14ac:dyDescent="0.25">
      <c r="D70234"/>
    </row>
    <row r="70235" spans="4:4" x14ac:dyDescent="0.25">
      <c r="D70235"/>
    </row>
    <row r="70236" spans="4:4" x14ac:dyDescent="0.25">
      <c r="D70236"/>
    </row>
    <row r="70237" spans="4:4" x14ac:dyDescent="0.25">
      <c r="D70237"/>
    </row>
    <row r="70238" spans="4:4" x14ac:dyDescent="0.25">
      <c r="D70238"/>
    </row>
    <row r="70239" spans="4:4" x14ac:dyDescent="0.25">
      <c r="D70239"/>
    </row>
    <row r="70240" spans="4:4" x14ac:dyDescent="0.25">
      <c r="D70240"/>
    </row>
    <row r="70241" spans="4:4" x14ac:dyDescent="0.25">
      <c r="D70241"/>
    </row>
    <row r="70242" spans="4:4" x14ac:dyDescent="0.25">
      <c r="D70242"/>
    </row>
    <row r="70243" spans="4:4" x14ac:dyDescent="0.25">
      <c r="D70243"/>
    </row>
    <row r="70244" spans="4:4" x14ac:dyDescent="0.25">
      <c r="D70244"/>
    </row>
    <row r="70245" spans="4:4" x14ac:dyDescent="0.25">
      <c r="D70245"/>
    </row>
    <row r="70246" spans="4:4" x14ac:dyDescent="0.25">
      <c r="D70246"/>
    </row>
    <row r="70247" spans="4:4" x14ac:dyDescent="0.25">
      <c r="D70247"/>
    </row>
    <row r="70248" spans="4:4" x14ac:dyDescent="0.25">
      <c r="D70248"/>
    </row>
    <row r="70249" spans="4:4" x14ac:dyDescent="0.25">
      <c r="D70249"/>
    </row>
    <row r="70250" spans="4:4" x14ac:dyDescent="0.25">
      <c r="D70250"/>
    </row>
    <row r="70251" spans="4:4" x14ac:dyDescent="0.25">
      <c r="D70251"/>
    </row>
    <row r="70252" spans="4:4" x14ac:dyDescent="0.25">
      <c r="D70252"/>
    </row>
    <row r="70253" spans="4:4" x14ac:dyDescent="0.25">
      <c r="D70253"/>
    </row>
    <row r="70254" spans="4:4" x14ac:dyDescent="0.25">
      <c r="D70254"/>
    </row>
    <row r="70255" spans="4:4" x14ac:dyDescent="0.25">
      <c r="D70255"/>
    </row>
    <row r="70256" spans="4:4" x14ac:dyDescent="0.25">
      <c r="D70256"/>
    </row>
    <row r="70257" spans="4:4" x14ac:dyDescent="0.25">
      <c r="D70257"/>
    </row>
    <row r="70258" spans="4:4" x14ac:dyDescent="0.25">
      <c r="D70258"/>
    </row>
    <row r="70259" spans="4:4" x14ac:dyDescent="0.25">
      <c r="D70259"/>
    </row>
    <row r="70260" spans="4:4" x14ac:dyDescent="0.25">
      <c r="D70260"/>
    </row>
    <row r="70261" spans="4:4" x14ac:dyDescent="0.25">
      <c r="D70261"/>
    </row>
    <row r="70262" spans="4:4" x14ac:dyDescent="0.25">
      <c r="D70262"/>
    </row>
    <row r="70263" spans="4:4" x14ac:dyDescent="0.25">
      <c r="D70263"/>
    </row>
    <row r="70264" spans="4:4" x14ac:dyDescent="0.25">
      <c r="D70264"/>
    </row>
    <row r="70265" spans="4:4" x14ac:dyDescent="0.25">
      <c r="D70265"/>
    </row>
    <row r="70266" spans="4:4" x14ac:dyDescent="0.25">
      <c r="D70266"/>
    </row>
    <row r="70267" spans="4:4" x14ac:dyDescent="0.25">
      <c r="D70267"/>
    </row>
    <row r="70268" spans="4:4" x14ac:dyDescent="0.25">
      <c r="D70268"/>
    </row>
    <row r="70269" spans="4:4" x14ac:dyDescent="0.25">
      <c r="D70269"/>
    </row>
    <row r="70270" spans="4:4" x14ac:dyDescent="0.25">
      <c r="D70270"/>
    </row>
    <row r="70271" spans="4:4" x14ac:dyDescent="0.25">
      <c r="D70271"/>
    </row>
    <row r="70272" spans="4:4" x14ac:dyDescent="0.25">
      <c r="D70272"/>
    </row>
    <row r="70273" spans="4:4" x14ac:dyDescent="0.25">
      <c r="D70273"/>
    </row>
    <row r="70274" spans="4:4" x14ac:dyDescent="0.25">
      <c r="D70274"/>
    </row>
    <row r="70275" spans="4:4" x14ac:dyDescent="0.25">
      <c r="D70275"/>
    </row>
    <row r="70276" spans="4:4" x14ac:dyDescent="0.25">
      <c r="D70276"/>
    </row>
    <row r="70277" spans="4:4" x14ac:dyDescent="0.25">
      <c r="D70277"/>
    </row>
    <row r="70278" spans="4:4" x14ac:dyDescent="0.25">
      <c r="D70278"/>
    </row>
    <row r="70279" spans="4:4" x14ac:dyDescent="0.25">
      <c r="D70279"/>
    </row>
    <row r="70280" spans="4:4" x14ac:dyDescent="0.25">
      <c r="D70280"/>
    </row>
    <row r="70281" spans="4:4" x14ac:dyDescent="0.25">
      <c r="D70281"/>
    </row>
    <row r="70282" spans="4:4" x14ac:dyDescent="0.25">
      <c r="D70282"/>
    </row>
    <row r="70283" spans="4:4" x14ac:dyDescent="0.25">
      <c r="D70283"/>
    </row>
    <row r="70284" spans="4:4" x14ac:dyDescent="0.25">
      <c r="D70284"/>
    </row>
    <row r="70285" spans="4:4" x14ac:dyDescent="0.25">
      <c r="D70285"/>
    </row>
    <row r="70286" spans="4:4" x14ac:dyDescent="0.25">
      <c r="D70286"/>
    </row>
    <row r="70287" spans="4:4" x14ac:dyDescent="0.25">
      <c r="D70287"/>
    </row>
    <row r="70288" spans="4:4" x14ac:dyDescent="0.25">
      <c r="D70288"/>
    </row>
    <row r="70289" spans="4:4" x14ac:dyDescent="0.25">
      <c r="D70289"/>
    </row>
    <row r="70290" spans="4:4" x14ac:dyDescent="0.25">
      <c r="D70290"/>
    </row>
    <row r="70291" spans="4:4" x14ac:dyDescent="0.25">
      <c r="D70291"/>
    </row>
    <row r="70292" spans="4:4" x14ac:dyDescent="0.25">
      <c r="D70292"/>
    </row>
    <row r="70293" spans="4:4" x14ac:dyDescent="0.25">
      <c r="D70293"/>
    </row>
    <row r="70294" spans="4:4" x14ac:dyDescent="0.25">
      <c r="D70294"/>
    </row>
    <row r="70295" spans="4:4" x14ac:dyDescent="0.25">
      <c r="D70295"/>
    </row>
    <row r="70296" spans="4:4" x14ac:dyDescent="0.25">
      <c r="D70296"/>
    </row>
    <row r="70297" spans="4:4" x14ac:dyDescent="0.25">
      <c r="D70297"/>
    </row>
    <row r="70298" spans="4:4" x14ac:dyDescent="0.25">
      <c r="D70298"/>
    </row>
    <row r="70299" spans="4:4" x14ac:dyDescent="0.25">
      <c r="D70299"/>
    </row>
    <row r="70300" spans="4:4" x14ac:dyDescent="0.25">
      <c r="D70300"/>
    </row>
    <row r="70301" spans="4:4" x14ac:dyDescent="0.25">
      <c r="D70301"/>
    </row>
    <row r="70302" spans="4:4" x14ac:dyDescent="0.25">
      <c r="D70302"/>
    </row>
    <row r="70303" spans="4:4" x14ac:dyDescent="0.25">
      <c r="D70303"/>
    </row>
    <row r="70304" spans="4:4" x14ac:dyDescent="0.25">
      <c r="D70304"/>
    </row>
    <row r="70305" spans="4:4" x14ac:dyDescent="0.25">
      <c r="D70305"/>
    </row>
    <row r="70306" spans="4:4" x14ac:dyDescent="0.25">
      <c r="D70306"/>
    </row>
    <row r="70307" spans="4:4" x14ac:dyDescent="0.25">
      <c r="D70307"/>
    </row>
    <row r="70308" spans="4:4" x14ac:dyDescent="0.25">
      <c r="D70308"/>
    </row>
    <row r="70309" spans="4:4" x14ac:dyDescent="0.25">
      <c r="D70309"/>
    </row>
    <row r="70310" spans="4:4" x14ac:dyDescent="0.25">
      <c r="D70310"/>
    </row>
    <row r="70311" spans="4:4" x14ac:dyDescent="0.25">
      <c r="D70311"/>
    </row>
    <row r="70312" spans="4:4" x14ac:dyDescent="0.25">
      <c r="D70312"/>
    </row>
    <row r="70313" spans="4:4" x14ac:dyDescent="0.25">
      <c r="D70313"/>
    </row>
    <row r="70314" spans="4:4" x14ac:dyDescent="0.25">
      <c r="D70314"/>
    </row>
    <row r="70315" spans="4:4" x14ac:dyDescent="0.25">
      <c r="D70315"/>
    </row>
    <row r="70316" spans="4:4" x14ac:dyDescent="0.25">
      <c r="D70316"/>
    </row>
    <row r="70317" spans="4:4" x14ac:dyDescent="0.25">
      <c r="D70317"/>
    </row>
    <row r="70318" spans="4:4" x14ac:dyDescent="0.25">
      <c r="D70318"/>
    </row>
    <row r="70319" spans="4:4" x14ac:dyDescent="0.25">
      <c r="D70319"/>
    </row>
    <row r="70320" spans="4:4" x14ac:dyDescent="0.25">
      <c r="D70320"/>
    </row>
    <row r="70321" spans="4:4" x14ac:dyDescent="0.25">
      <c r="D70321"/>
    </row>
    <row r="70322" spans="4:4" x14ac:dyDescent="0.25">
      <c r="D70322"/>
    </row>
    <row r="70323" spans="4:4" x14ac:dyDescent="0.25">
      <c r="D70323"/>
    </row>
    <row r="70324" spans="4:4" x14ac:dyDescent="0.25">
      <c r="D70324"/>
    </row>
    <row r="70325" spans="4:4" x14ac:dyDescent="0.25">
      <c r="D70325"/>
    </row>
    <row r="70326" spans="4:4" x14ac:dyDescent="0.25">
      <c r="D70326"/>
    </row>
    <row r="70327" spans="4:4" x14ac:dyDescent="0.25">
      <c r="D70327"/>
    </row>
    <row r="70328" spans="4:4" x14ac:dyDescent="0.25">
      <c r="D70328"/>
    </row>
    <row r="70329" spans="4:4" x14ac:dyDescent="0.25">
      <c r="D70329"/>
    </row>
    <row r="70330" spans="4:4" x14ac:dyDescent="0.25">
      <c r="D70330"/>
    </row>
    <row r="70331" spans="4:4" x14ac:dyDescent="0.25">
      <c r="D70331"/>
    </row>
    <row r="70332" spans="4:4" x14ac:dyDescent="0.25">
      <c r="D70332"/>
    </row>
    <row r="70333" spans="4:4" x14ac:dyDescent="0.25">
      <c r="D70333"/>
    </row>
    <row r="70334" spans="4:4" x14ac:dyDescent="0.25">
      <c r="D70334"/>
    </row>
    <row r="70335" spans="4:4" x14ac:dyDescent="0.25">
      <c r="D70335"/>
    </row>
    <row r="70336" spans="4:4" x14ac:dyDescent="0.25">
      <c r="D70336"/>
    </row>
    <row r="70337" spans="4:4" x14ac:dyDescent="0.25">
      <c r="D70337"/>
    </row>
    <row r="70338" spans="4:4" x14ac:dyDescent="0.25">
      <c r="D70338"/>
    </row>
    <row r="70339" spans="4:4" x14ac:dyDescent="0.25">
      <c r="D70339"/>
    </row>
    <row r="70340" spans="4:4" x14ac:dyDescent="0.25">
      <c r="D70340"/>
    </row>
    <row r="70341" spans="4:4" x14ac:dyDescent="0.25">
      <c r="D70341"/>
    </row>
    <row r="70342" spans="4:4" x14ac:dyDescent="0.25">
      <c r="D70342"/>
    </row>
    <row r="70343" spans="4:4" x14ac:dyDescent="0.25">
      <c r="D70343"/>
    </row>
    <row r="70344" spans="4:4" x14ac:dyDescent="0.25">
      <c r="D70344"/>
    </row>
    <row r="70345" spans="4:4" x14ac:dyDescent="0.25">
      <c r="D70345"/>
    </row>
    <row r="70346" spans="4:4" x14ac:dyDescent="0.25">
      <c r="D70346"/>
    </row>
    <row r="70347" spans="4:4" x14ac:dyDescent="0.25">
      <c r="D70347"/>
    </row>
    <row r="70348" spans="4:4" x14ac:dyDescent="0.25">
      <c r="D70348"/>
    </row>
    <row r="70349" spans="4:4" x14ac:dyDescent="0.25">
      <c r="D70349"/>
    </row>
    <row r="70350" spans="4:4" x14ac:dyDescent="0.25">
      <c r="D70350"/>
    </row>
    <row r="70351" spans="4:4" x14ac:dyDescent="0.25">
      <c r="D70351"/>
    </row>
    <row r="70352" spans="4:4" x14ac:dyDescent="0.25">
      <c r="D70352"/>
    </row>
    <row r="70353" spans="4:4" x14ac:dyDescent="0.25">
      <c r="D70353"/>
    </row>
    <row r="70354" spans="4:4" x14ac:dyDescent="0.25">
      <c r="D70354"/>
    </row>
    <row r="70355" spans="4:4" x14ac:dyDescent="0.25">
      <c r="D70355"/>
    </row>
    <row r="70356" spans="4:4" x14ac:dyDescent="0.25">
      <c r="D70356"/>
    </row>
    <row r="70357" spans="4:4" x14ac:dyDescent="0.25">
      <c r="D70357"/>
    </row>
    <row r="70358" spans="4:4" x14ac:dyDescent="0.25">
      <c r="D70358"/>
    </row>
    <row r="70359" spans="4:4" x14ac:dyDescent="0.25">
      <c r="D70359"/>
    </row>
    <row r="70360" spans="4:4" x14ac:dyDescent="0.25">
      <c r="D70360"/>
    </row>
    <row r="70361" spans="4:4" x14ac:dyDescent="0.25">
      <c r="D70361"/>
    </row>
    <row r="70362" spans="4:4" x14ac:dyDescent="0.25">
      <c r="D70362"/>
    </row>
    <row r="70363" spans="4:4" x14ac:dyDescent="0.25">
      <c r="D70363"/>
    </row>
    <row r="70364" spans="4:4" x14ac:dyDescent="0.25">
      <c r="D70364"/>
    </row>
    <row r="70365" spans="4:4" x14ac:dyDescent="0.25">
      <c r="D70365"/>
    </row>
    <row r="70366" spans="4:4" x14ac:dyDescent="0.25">
      <c r="D70366"/>
    </row>
    <row r="70367" spans="4:4" x14ac:dyDescent="0.25">
      <c r="D70367"/>
    </row>
    <row r="70368" spans="4:4" x14ac:dyDescent="0.25">
      <c r="D70368"/>
    </row>
    <row r="70369" spans="4:4" x14ac:dyDescent="0.25">
      <c r="D70369"/>
    </row>
    <row r="70370" spans="4:4" x14ac:dyDescent="0.25">
      <c r="D70370"/>
    </row>
    <row r="70371" spans="4:4" x14ac:dyDescent="0.25">
      <c r="D70371"/>
    </row>
    <row r="70372" spans="4:4" x14ac:dyDescent="0.25">
      <c r="D70372"/>
    </row>
    <row r="70373" spans="4:4" x14ac:dyDescent="0.25">
      <c r="D70373"/>
    </row>
    <row r="70374" spans="4:4" x14ac:dyDescent="0.25">
      <c r="D70374"/>
    </row>
    <row r="70375" spans="4:4" x14ac:dyDescent="0.25">
      <c r="D70375"/>
    </row>
    <row r="70376" spans="4:4" x14ac:dyDescent="0.25">
      <c r="D70376"/>
    </row>
    <row r="70377" spans="4:4" x14ac:dyDescent="0.25">
      <c r="D70377"/>
    </row>
    <row r="70378" spans="4:4" x14ac:dyDescent="0.25">
      <c r="D70378"/>
    </row>
    <row r="70379" spans="4:4" x14ac:dyDescent="0.25">
      <c r="D70379"/>
    </row>
    <row r="70380" spans="4:4" x14ac:dyDescent="0.25">
      <c r="D70380"/>
    </row>
    <row r="70381" spans="4:4" x14ac:dyDescent="0.25">
      <c r="D70381"/>
    </row>
    <row r="70382" spans="4:4" x14ac:dyDescent="0.25">
      <c r="D70382"/>
    </row>
    <row r="70383" spans="4:4" x14ac:dyDescent="0.25">
      <c r="D70383"/>
    </row>
    <row r="70384" spans="4:4" x14ac:dyDescent="0.25">
      <c r="D70384"/>
    </row>
    <row r="70385" spans="4:4" x14ac:dyDescent="0.25">
      <c r="D70385"/>
    </row>
    <row r="70386" spans="4:4" x14ac:dyDescent="0.25">
      <c r="D70386"/>
    </row>
    <row r="70387" spans="4:4" x14ac:dyDescent="0.25">
      <c r="D70387"/>
    </row>
    <row r="70388" spans="4:4" x14ac:dyDescent="0.25">
      <c r="D70388"/>
    </row>
    <row r="70389" spans="4:4" x14ac:dyDescent="0.25">
      <c r="D70389"/>
    </row>
    <row r="70390" spans="4:4" x14ac:dyDescent="0.25">
      <c r="D70390"/>
    </row>
    <row r="70391" spans="4:4" x14ac:dyDescent="0.25">
      <c r="D70391"/>
    </row>
    <row r="70392" spans="4:4" x14ac:dyDescent="0.25">
      <c r="D70392"/>
    </row>
    <row r="70393" spans="4:4" x14ac:dyDescent="0.25">
      <c r="D70393"/>
    </row>
    <row r="70394" spans="4:4" x14ac:dyDescent="0.25">
      <c r="D70394"/>
    </row>
    <row r="70395" spans="4:4" x14ac:dyDescent="0.25">
      <c r="D70395"/>
    </row>
    <row r="70396" spans="4:4" x14ac:dyDescent="0.25">
      <c r="D70396"/>
    </row>
    <row r="70397" spans="4:4" x14ac:dyDescent="0.25">
      <c r="D70397"/>
    </row>
    <row r="70398" spans="4:4" x14ac:dyDescent="0.25">
      <c r="D70398"/>
    </row>
    <row r="70399" spans="4:4" x14ac:dyDescent="0.25">
      <c r="D70399"/>
    </row>
    <row r="70400" spans="4:4" x14ac:dyDescent="0.25">
      <c r="D70400"/>
    </row>
    <row r="70401" spans="4:4" x14ac:dyDescent="0.25">
      <c r="D70401"/>
    </row>
    <row r="70402" spans="4:4" x14ac:dyDescent="0.25">
      <c r="D70402"/>
    </row>
    <row r="70403" spans="4:4" x14ac:dyDescent="0.25">
      <c r="D70403"/>
    </row>
    <row r="70404" spans="4:4" x14ac:dyDescent="0.25">
      <c r="D70404"/>
    </row>
    <row r="70405" spans="4:4" x14ac:dyDescent="0.25">
      <c r="D70405"/>
    </row>
    <row r="70406" spans="4:4" x14ac:dyDescent="0.25">
      <c r="D70406"/>
    </row>
    <row r="70407" spans="4:4" x14ac:dyDescent="0.25">
      <c r="D70407"/>
    </row>
    <row r="70408" spans="4:4" x14ac:dyDescent="0.25">
      <c r="D70408"/>
    </row>
    <row r="70409" spans="4:4" x14ac:dyDescent="0.25">
      <c r="D70409"/>
    </row>
    <row r="70410" spans="4:4" x14ac:dyDescent="0.25">
      <c r="D70410"/>
    </row>
    <row r="70411" spans="4:4" x14ac:dyDescent="0.25">
      <c r="D70411"/>
    </row>
    <row r="70412" spans="4:4" x14ac:dyDescent="0.25">
      <c r="D70412"/>
    </row>
    <row r="70413" spans="4:4" x14ac:dyDescent="0.25">
      <c r="D70413"/>
    </row>
    <row r="70414" spans="4:4" x14ac:dyDescent="0.25">
      <c r="D70414"/>
    </row>
    <row r="70415" spans="4:4" x14ac:dyDescent="0.25">
      <c r="D70415"/>
    </row>
    <row r="70416" spans="4:4" x14ac:dyDescent="0.25">
      <c r="D70416"/>
    </row>
    <row r="70417" spans="4:4" x14ac:dyDescent="0.25">
      <c r="D70417"/>
    </row>
    <row r="70418" spans="4:4" x14ac:dyDescent="0.25">
      <c r="D70418"/>
    </row>
    <row r="70419" spans="4:4" x14ac:dyDescent="0.25">
      <c r="D70419"/>
    </row>
    <row r="70420" spans="4:4" x14ac:dyDescent="0.25">
      <c r="D70420"/>
    </row>
    <row r="70421" spans="4:4" x14ac:dyDescent="0.25">
      <c r="D70421"/>
    </row>
    <row r="70422" spans="4:4" x14ac:dyDescent="0.25">
      <c r="D70422"/>
    </row>
    <row r="70423" spans="4:4" x14ac:dyDescent="0.25">
      <c r="D70423"/>
    </row>
    <row r="70424" spans="4:4" x14ac:dyDescent="0.25">
      <c r="D70424"/>
    </row>
    <row r="70425" spans="4:4" x14ac:dyDescent="0.25">
      <c r="D70425"/>
    </row>
    <row r="70426" spans="4:4" x14ac:dyDescent="0.25">
      <c r="D70426"/>
    </row>
    <row r="70427" spans="4:4" x14ac:dyDescent="0.25">
      <c r="D70427"/>
    </row>
    <row r="70428" spans="4:4" x14ac:dyDescent="0.25">
      <c r="D70428"/>
    </row>
    <row r="70429" spans="4:4" x14ac:dyDescent="0.25">
      <c r="D70429"/>
    </row>
    <row r="70430" spans="4:4" x14ac:dyDescent="0.25">
      <c r="D70430"/>
    </row>
    <row r="70431" spans="4:4" x14ac:dyDescent="0.25">
      <c r="D70431"/>
    </row>
    <row r="70432" spans="4:4" x14ac:dyDescent="0.25">
      <c r="D70432"/>
    </row>
    <row r="70433" spans="4:4" x14ac:dyDescent="0.25">
      <c r="D70433"/>
    </row>
    <row r="70434" spans="4:4" x14ac:dyDescent="0.25">
      <c r="D70434"/>
    </row>
    <row r="70435" spans="4:4" x14ac:dyDescent="0.25">
      <c r="D70435"/>
    </row>
    <row r="70436" spans="4:4" x14ac:dyDescent="0.25">
      <c r="D70436"/>
    </row>
    <row r="70437" spans="4:4" x14ac:dyDescent="0.25">
      <c r="D70437"/>
    </row>
    <row r="70438" spans="4:4" x14ac:dyDescent="0.25">
      <c r="D70438"/>
    </row>
    <row r="70439" spans="4:4" x14ac:dyDescent="0.25">
      <c r="D70439"/>
    </row>
    <row r="70440" spans="4:4" x14ac:dyDescent="0.25">
      <c r="D70440"/>
    </row>
    <row r="70441" spans="4:4" x14ac:dyDescent="0.25">
      <c r="D70441"/>
    </row>
    <row r="70442" spans="4:4" x14ac:dyDescent="0.25">
      <c r="D70442"/>
    </row>
    <row r="70443" spans="4:4" x14ac:dyDescent="0.25">
      <c r="D70443"/>
    </row>
    <row r="70444" spans="4:4" x14ac:dyDescent="0.25">
      <c r="D70444"/>
    </row>
    <row r="70445" spans="4:4" x14ac:dyDescent="0.25">
      <c r="D70445"/>
    </row>
    <row r="70446" spans="4:4" x14ac:dyDescent="0.25">
      <c r="D70446"/>
    </row>
    <row r="70447" spans="4:4" x14ac:dyDescent="0.25">
      <c r="D70447"/>
    </row>
    <row r="70448" spans="4:4" x14ac:dyDescent="0.25">
      <c r="D70448"/>
    </row>
    <row r="70449" spans="4:4" x14ac:dyDescent="0.25">
      <c r="D70449"/>
    </row>
    <row r="70450" spans="4:4" x14ac:dyDescent="0.25">
      <c r="D70450"/>
    </row>
    <row r="70451" spans="4:4" x14ac:dyDescent="0.25">
      <c r="D70451"/>
    </row>
    <row r="70452" spans="4:4" x14ac:dyDescent="0.25">
      <c r="D70452"/>
    </row>
    <row r="70453" spans="4:4" x14ac:dyDescent="0.25">
      <c r="D70453"/>
    </row>
    <row r="70454" spans="4:4" x14ac:dyDescent="0.25">
      <c r="D70454"/>
    </row>
    <row r="70455" spans="4:4" x14ac:dyDescent="0.25">
      <c r="D70455"/>
    </row>
    <row r="70456" spans="4:4" x14ac:dyDescent="0.25">
      <c r="D70456"/>
    </row>
    <row r="70457" spans="4:4" x14ac:dyDescent="0.25">
      <c r="D70457"/>
    </row>
    <row r="70458" spans="4:4" x14ac:dyDescent="0.25">
      <c r="D70458"/>
    </row>
    <row r="70459" spans="4:4" x14ac:dyDescent="0.25">
      <c r="D70459"/>
    </row>
    <row r="70460" spans="4:4" x14ac:dyDescent="0.25">
      <c r="D70460"/>
    </row>
    <row r="70461" spans="4:4" x14ac:dyDescent="0.25">
      <c r="D70461"/>
    </row>
    <row r="70462" spans="4:4" x14ac:dyDescent="0.25">
      <c r="D70462"/>
    </row>
    <row r="70463" spans="4:4" x14ac:dyDescent="0.25">
      <c r="D70463"/>
    </row>
    <row r="70464" spans="4:4" x14ac:dyDescent="0.25">
      <c r="D70464"/>
    </row>
    <row r="70465" spans="4:4" x14ac:dyDescent="0.25">
      <c r="D70465"/>
    </row>
    <row r="70466" spans="4:4" x14ac:dyDescent="0.25">
      <c r="D70466"/>
    </row>
    <row r="70467" spans="4:4" x14ac:dyDescent="0.25">
      <c r="D70467"/>
    </row>
    <row r="70468" spans="4:4" x14ac:dyDescent="0.25">
      <c r="D70468"/>
    </row>
    <row r="70469" spans="4:4" x14ac:dyDescent="0.25">
      <c r="D70469"/>
    </row>
    <row r="70470" spans="4:4" x14ac:dyDescent="0.25">
      <c r="D70470"/>
    </row>
    <row r="70471" spans="4:4" x14ac:dyDescent="0.25">
      <c r="D70471"/>
    </row>
    <row r="70472" spans="4:4" x14ac:dyDescent="0.25">
      <c r="D70472"/>
    </row>
    <row r="70473" spans="4:4" x14ac:dyDescent="0.25">
      <c r="D70473"/>
    </row>
    <row r="70474" spans="4:4" x14ac:dyDescent="0.25">
      <c r="D70474"/>
    </row>
    <row r="70475" spans="4:4" x14ac:dyDescent="0.25">
      <c r="D70475"/>
    </row>
    <row r="70476" spans="4:4" x14ac:dyDescent="0.25">
      <c r="D70476"/>
    </row>
    <row r="70477" spans="4:4" x14ac:dyDescent="0.25">
      <c r="D70477"/>
    </row>
    <row r="70478" spans="4:4" x14ac:dyDescent="0.25">
      <c r="D70478"/>
    </row>
    <row r="70479" spans="4:4" x14ac:dyDescent="0.25">
      <c r="D70479"/>
    </row>
    <row r="70480" spans="4:4" x14ac:dyDescent="0.25">
      <c r="D70480"/>
    </row>
    <row r="70481" spans="4:4" x14ac:dyDescent="0.25">
      <c r="D70481"/>
    </row>
    <row r="70482" spans="4:4" x14ac:dyDescent="0.25">
      <c r="D70482"/>
    </row>
    <row r="70483" spans="4:4" x14ac:dyDescent="0.25">
      <c r="D70483"/>
    </row>
    <row r="70484" spans="4:4" x14ac:dyDescent="0.25">
      <c r="D70484"/>
    </row>
    <row r="70485" spans="4:4" x14ac:dyDescent="0.25">
      <c r="D70485"/>
    </row>
    <row r="70486" spans="4:4" x14ac:dyDescent="0.25">
      <c r="D70486"/>
    </row>
    <row r="70487" spans="4:4" x14ac:dyDescent="0.25">
      <c r="D70487"/>
    </row>
    <row r="70488" spans="4:4" x14ac:dyDescent="0.25">
      <c r="D70488"/>
    </row>
    <row r="70489" spans="4:4" x14ac:dyDescent="0.25">
      <c r="D70489"/>
    </row>
    <row r="70490" spans="4:4" x14ac:dyDescent="0.25">
      <c r="D70490"/>
    </row>
    <row r="70491" spans="4:4" x14ac:dyDescent="0.25">
      <c r="D70491"/>
    </row>
    <row r="70492" spans="4:4" x14ac:dyDescent="0.25">
      <c r="D70492"/>
    </row>
    <row r="70493" spans="4:4" x14ac:dyDescent="0.25">
      <c r="D70493"/>
    </row>
    <row r="70494" spans="4:4" x14ac:dyDescent="0.25">
      <c r="D70494"/>
    </row>
    <row r="70495" spans="4:4" x14ac:dyDescent="0.25">
      <c r="D70495"/>
    </row>
    <row r="70496" spans="4:4" x14ac:dyDescent="0.25">
      <c r="D70496"/>
    </row>
    <row r="70497" spans="4:4" x14ac:dyDescent="0.25">
      <c r="D70497"/>
    </row>
    <row r="70498" spans="4:4" x14ac:dyDescent="0.25">
      <c r="D70498"/>
    </row>
    <row r="70499" spans="4:4" x14ac:dyDescent="0.25">
      <c r="D70499"/>
    </row>
    <row r="70500" spans="4:4" x14ac:dyDescent="0.25">
      <c r="D70500"/>
    </row>
    <row r="70501" spans="4:4" x14ac:dyDescent="0.25">
      <c r="D70501"/>
    </row>
    <row r="70502" spans="4:4" x14ac:dyDescent="0.25">
      <c r="D70502"/>
    </row>
    <row r="70503" spans="4:4" x14ac:dyDescent="0.25">
      <c r="D70503"/>
    </row>
    <row r="70504" spans="4:4" x14ac:dyDescent="0.25">
      <c r="D70504"/>
    </row>
    <row r="70505" spans="4:4" x14ac:dyDescent="0.25">
      <c r="D70505"/>
    </row>
    <row r="70506" spans="4:4" x14ac:dyDescent="0.25">
      <c r="D70506"/>
    </row>
    <row r="70507" spans="4:4" x14ac:dyDescent="0.25">
      <c r="D70507"/>
    </row>
    <row r="70508" spans="4:4" x14ac:dyDescent="0.25">
      <c r="D70508"/>
    </row>
    <row r="70509" spans="4:4" x14ac:dyDescent="0.25">
      <c r="D70509"/>
    </row>
    <row r="70510" spans="4:4" x14ac:dyDescent="0.25">
      <c r="D70510"/>
    </row>
    <row r="70511" spans="4:4" x14ac:dyDescent="0.25">
      <c r="D70511"/>
    </row>
    <row r="70512" spans="4:4" x14ac:dyDescent="0.25">
      <c r="D70512"/>
    </row>
    <row r="70513" spans="4:4" x14ac:dyDescent="0.25">
      <c r="D70513"/>
    </row>
    <row r="70514" spans="4:4" x14ac:dyDescent="0.25">
      <c r="D70514"/>
    </row>
    <row r="70515" spans="4:4" x14ac:dyDescent="0.25">
      <c r="D70515"/>
    </row>
    <row r="70516" spans="4:4" x14ac:dyDescent="0.25">
      <c r="D70516"/>
    </row>
    <row r="70517" spans="4:4" x14ac:dyDescent="0.25">
      <c r="D70517"/>
    </row>
    <row r="70518" spans="4:4" x14ac:dyDescent="0.25">
      <c r="D70518"/>
    </row>
    <row r="70519" spans="4:4" x14ac:dyDescent="0.25">
      <c r="D70519"/>
    </row>
    <row r="70520" spans="4:4" x14ac:dyDescent="0.25">
      <c r="D70520"/>
    </row>
    <row r="70521" spans="4:4" x14ac:dyDescent="0.25">
      <c r="D70521"/>
    </row>
    <row r="70522" spans="4:4" x14ac:dyDescent="0.25">
      <c r="D70522"/>
    </row>
    <row r="70523" spans="4:4" x14ac:dyDescent="0.25">
      <c r="D70523"/>
    </row>
    <row r="70524" spans="4:4" x14ac:dyDescent="0.25">
      <c r="D70524"/>
    </row>
    <row r="70525" spans="4:4" x14ac:dyDescent="0.25">
      <c r="D70525"/>
    </row>
    <row r="70526" spans="4:4" x14ac:dyDescent="0.25">
      <c r="D70526"/>
    </row>
    <row r="70527" spans="4:4" x14ac:dyDescent="0.25">
      <c r="D70527"/>
    </row>
    <row r="70528" spans="4:4" x14ac:dyDescent="0.25">
      <c r="D70528"/>
    </row>
    <row r="70529" spans="4:4" x14ac:dyDescent="0.25">
      <c r="D70529"/>
    </row>
    <row r="70530" spans="4:4" x14ac:dyDescent="0.25">
      <c r="D70530"/>
    </row>
    <row r="70531" spans="4:4" x14ac:dyDescent="0.25">
      <c r="D70531"/>
    </row>
    <row r="70532" spans="4:4" x14ac:dyDescent="0.25">
      <c r="D70532"/>
    </row>
    <row r="70533" spans="4:4" x14ac:dyDescent="0.25">
      <c r="D70533"/>
    </row>
    <row r="70534" spans="4:4" x14ac:dyDescent="0.25">
      <c r="D70534"/>
    </row>
    <row r="70535" spans="4:4" x14ac:dyDescent="0.25">
      <c r="D70535"/>
    </row>
    <row r="70536" spans="4:4" x14ac:dyDescent="0.25">
      <c r="D70536"/>
    </row>
    <row r="70537" spans="4:4" x14ac:dyDescent="0.25">
      <c r="D70537"/>
    </row>
    <row r="70538" spans="4:4" x14ac:dyDescent="0.25">
      <c r="D70538"/>
    </row>
    <row r="70539" spans="4:4" x14ac:dyDescent="0.25">
      <c r="D70539"/>
    </row>
    <row r="70540" spans="4:4" x14ac:dyDescent="0.25">
      <c r="D70540"/>
    </row>
    <row r="70541" spans="4:4" x14ac:dyDescent="0.25">
      <c r="D70541"/>
    </row>
    <row r="70542" spans="4:4" x14ac:dyDescent="0.25">
      <c r="D70542"/>
    </row>
    <row r="70543" spans="4:4" x14ac:dyDescent="0.25">
      <c r="D70543"/>
    </row>
    <row r="70544" spans="4:4" x14ac:dyDescent="0.25">
      <c r="D70544"/>
    </row>
    <row r="70545" spans="4:4" x14ac:dyDescent="0.25">
      <c r="D70545"/>
    </row>
    <row r="70546" spans="4:4" x14ac:dyDescent="0.25">
      <c r="D70546"/>
    </row>
    <row r="70547" spans="4:4" x14ac:dyDescent="0.25">
      <c r="D70547"/>
    </row>
    <row r="70548" spans="4:4" x14ac:dyDescent="0.25">
      <c r="D70548"/>
    </row>
    <row r="70549" spans="4:4" x14ac:dyDescent="0.25">
      <c r="D70549"/>
    </row>
    <row r="70550" spans="4:4" x14ac:dyDescent="0.25">
      <c r="D70550"/>
    </row>
    <row r="70551" spans="4:4" x14ac:dyDescent="0.25">
      <c r="D70551"/>
    </row>
    <row r="70552" spans="4:4" x14ac:dyDescent="0.25">
      <c r="D70552"/>
    </row>
    <row r="70553" spans="4:4" x14ac:dyDescent="0.25">
      <c r="D70553"/>
    </row>
    <row r="70554" spans="4:4" x14ac:dyDescent="0.25">
      <c r="D70554"/>
    </row>
    <row r="70555" spans="4:4" x14ac:dyDescent="0.25">
      <c r="D70555"/>
    </row>
    <row r="70556" spans="4:4" x14ac:dyDescent="0.25">
      <c r="D70556"/>
    </row>
    <row r="70557" spans="4:4" x14ac:dyDescent="0.25">
      <c r="D70557"/>
    </row>
    <row r="70558" spans="4:4" x14ac:dyDescent="0.25">
      <c r="D70558"/>
    </row>
    <row r="70559" spans="4:4" x14ac:dyDescent="0.25">
      <c r="D70559"/>
    </row>
    <row r="70560" spans="4:4" x14ac:dyDescent="0.25">
      <c r="D70560"/>
    </row>
    <row r="70561" spans="4:4" x14ac:dyDescent="0.25">
      <c r="D70561"/>
    </row>
    <row r="70562" spans="4:4" x14ac:dyDescent="0.25">
      <c r="D70562"/>
    </row>
    <row r="70563" spans="4:4" x14ac:dyDescent="0.25">
      <c r="D70563"/>
    </row>
    <row r="70564" spans="4:4" x14ac:dyDescent="0.25">
      <c r="D70564"/>
    </row>
    <row r="70565" spans="4:4" x14ac:dyDescent="0.25">
      <c r="D70565"/>
    </row>
    <row r="70566" spans="4:4" x14ac:dyDescent="0.25">
      <c r="D70566"/>
    </row>
    <row r="70567" spans="4:4" x14ac:dyDescent="0.25">
      <c r="D70567"/>
    </row>
    <row r="70568" spans="4:4" x14ac:dyDescent="0.25">
      <c r="D70568"/>
    </row>
    <row r="70569" spans="4:4" x14ac:dyDescent="0.25">
      <c r="D70569"/>
    </row>
    <row r="70570" spans="4:4" x14ac:dyDescent="0.25">
      <c r="D70570"/>
    </row>
    <row r="70571" spans="4:4" x14ac:dyDescent="0.25">
      <c r="D70571"/>
    </row>
    <row r="70572" spans="4:4" x14ac:dyDescent="0.25">
      <c r="D70572"/>
    </row>
    <row r="70573" spans="4:4" x14ac:dyDescent="0.25">
      <c r="D70573"/>
    </row>
    <row r="70574" spans="4:4" x14ac:dyDescent="0.25">
      <c r="D70574"/>
    </row>
    <row r="70575" spans="4:4" x14ac:dyDescent="0.25">
      <c r="D70575"/>
    </row>
    <row r="70576" spans="4:4" x14ac:dyDescent="0.25">
      <c r="D70576"/>
    </row>
    <row r="70577" spans="4:4" x14ac:dyDescent="0.25">
      <c r="D70577"/>
    </row>
    <row r="70578" spans="4:4" x14ac:dyDescent="0.25">
      <c r="D70578"/>
    </row>
    <row r="70579" spans="4:4" x14ac:dyDescent="0.25">
      <c r="D70579"/>
    </row>
    <row r="70580" spans="4:4" x14ac:dyDescent="0.25">
      <c r="D70580"/>
    </row>
    <row r="70581" spans="4:4" x14ac:dyDescent="0.25">
      <c r="D70581"/>
    </row>
    <row r="70582" spans="4:4" x14ac:dyDescent="0.25">
      <c r="D70582"/>
    </row>
    <row r="70583" spans="4:4" x14ac:dyDescent="0.25">
      <c r="D70583"/>
    </row>
    <row r="70584" spans="4:4" x14ac:dyDescent="0.25">
      <c r="D70584"/>
    </row>
    <row r="70585" spans="4:4" x14ac:dyDescent="0.25">
      <c r="D70585"/>
    </row>
    <row r="70586" spans="4:4" x14ac:dyDescent="0.25">
      <c r="D70586"/>
    </row>
    <row r="70587" spans="4:4" x14ac:dyDescent="0.25">
      <c r="D70587"/>
    </row>
    <row r="70588" spans="4:4" x14ac:dyDescent="0.25">
      <c r="D70588"/>
    </row>
    <row r="70589" spans="4:4" x14ac:dyDescent="0.25">
      <c r="D70589"/>
    </row>
    <row r="70590" spans="4:4" x14ac:dyDescent="0.25">
      <c r="D70590"/>
    </row>
    <row r="70591" spans="4:4" x14ac:dyDescent="0.25">
      <c r="D70591"/>
    </row>
    <row r="70592" spans="4:4" x14ac:dyDescent="0.25">
      <c r="D70592"/>
    </row>
    <row r="70593" spans="4:4" x14ac:dyDescent="0.25">
      <c r="D70593"/>
    </row>
    <row r="70594" spans="4:4" x14ac:dyDescent="0.25">
      <c r="D70594"/>
    </row>
    <row r="70595" spans="4:4" x14ac:dyDescent="0.25">
      <c r="D70595"/>
    </row>
    <row r="70596" spans="4:4" x14ac:dyDescent="0.25">
      <c r="D70596"/>
    </row>
    <row r="70597" spans="4:4" x14ac:dyDescent="0.25">
      <c r="D70597"/>
    </row>
    <row r="70598" spans="4:4" x14ac:dyDescent="0.25">
      <c r="D70598"/>
    </row>
    <row r="70599" spans="4:4" x14ac:dyDescent="0.25">
      <c r="D70599"/>
    </row>
    <row r="70600" spans="4:4" x14ac:dyDescent="0.25">
      <c r="D70600"/>
    </row>
    <row r="70601" spans="4:4" x14ac:dyDescent="0.25">
      <c r="D70601"/>
    </row>
    <row r="70602" spans="4:4" x14ac:dyDescent="0.25">
      <c r="D70602"/>
    </row>
    <row r="70603" spans="4:4" x14ac:dyDescent="0.25">
      <c r="D70603"/>
    </row>
    <row r="70604" spans="4:4" x14ac:dyDescent="0.25">
      <c r="D70604"/>
    </row>
    <row r="70605" spans="4:4" x14ac:dyDescent="0.25">
      <c r="D70605"/>
    </row>
    <row r="70606" spans="4:4" x14ac:dyDescent="0.25">
      <c r="D70606"/>
    </row>
    <row r="70607" spans="4:4" x14ac:dyDescent="0.25">
      <c r="D70607"/>
    </row>
    <row r="70608" spans="4:4" x14ac:dyDescent="0.25">
      <c r="D70608"/>
    </row>
    <row r="70609" spans="4:4" x14ac:dyDescent="0.25">
      <c r="D70609"/>
    </row>
    <row r="70610" spans="4:4" x14ac:dyDescent="0.25">
      <c r="D70610"/>
    </row>
    <row r="70611" spans="4:4" x14ac:dyDescent="0.25">
      <c r="D70611"/>
    </row>
    <row r="70612" spans="4:4" x14ac:dyDescent="0.25">
      <c r="D70612"/>
    </row>
    <row r="70613" spans="4:4" x14ac:dyDescent="0.25">
      <c r="D70613"/>
    </row>
    <row r="70614" spans="4:4" x14ac:dyDescent="0.25">
      <c r="D70614"/>
    </row>
    <row r="70615" spans="4:4" x14ac:dyDescent="0.25">
      <c r="D70615"/>
    </row>
    <row r="70616" spans="4:4" x14ac:dyDescent="0.25">
      <c r="D70616"/>
    </row>
    <row r="70617" spans="4:4" x14ac:dyDescent="0.25">
      <c r="D70617"/>
    </row>
    <row r="70618" spans="4:4" x14ac:dyDescent="0.25">
      <c r="D70618"/>
    </row>
    <row r="70619" spans="4:4" x14ac:dyDescent="0.25">
      <c r="D70619"/>
    </row>
    <row r="70620" spans="4:4" x14ac:dyDescent="0.25">
      <c r="D70620"/>
    </row>
    <row r="70621" spans="4:4" x14ac:dyDescent="0.25">
      <c r="D70621"/>
    </row>
    <row r="70622" spans="4:4" x14ac:dyDescent="0.25">
      <c r="D70622"/>
    </row>
    <row r="70623" spans="4:4" x14ac:dyDescent="0.25">
      <c r="D70623"/>
    </row>
    <row r="70624" spans="4:4" x14ac:dyDescent="0.25">
      <c r="D70624"/>
    </row>
    <row r="70625" spans="4:4" x14ac:dyDescent="0.25">
      <c r="D70625"/>
    </row>
    <row r="70626" spans="4:4" x14ac:dyDescent="0.25">
      <c r="D70626"/>
    </row>
    <row r="70627" spans="4:4" x14ac:dyDescent="0.25">
      <c r="D70627"/>
    </row>
    <row r="70628" spans="4:4" x14ac:dyDescent="0.25">
      <c r="D70628"/>
    </row>
    <row r="70629" spans="4:4" x14ac:dyDescent="0.25">
      <c r="D70629"/>
    </row>
    <row r="70630" spans="4:4" x14ac:dyDescent="0.25">
      <c r="D70630"/>
    </row>
    <row r="70631" spans="4:4" x14ac:dyDescent="0.25">
      <c r="D70631"/>
    </row>
    <row r="70632" spans="4:4" x14ac:dyDescent="0.25">
      <c r="D70632"/>
    </row>
    <row r="70633" spans="4:4" x14ac:dyDescent="0.25">
      <c r="D70633"/>
    </row>
    <row r="70634" spans="4:4" x14ac:dyDescent="0.25">
      <c r="D70634"/>
    </row>
    <row r="70635" spans="4:4" x14ac:dyDescent="0.25">
      <c r="D70635"/>
    </row>
    <row r="70636" spans="4:4" x14ac:dyDescent="0.25">
      <c r="D70636"/>
    </row>
    <row r="70637" spans="4:4" x14ac:dyDescent="0.25">
      <c r="D70637"/>
    </row>
    <row r="70638" spans="4:4" x14ac:dyDescent="0.25">
      <c r="D70638"/>
    </row>
    <row r="70639" spans="4:4" x14ac:dyDescent="0.25">
      <c r="D70639"/>
    </row>
    <row r="70640" spans="4:4" x14ac:dyDescent="0.25">
      <c r="D70640"/>
    </row>
    <row r="70641" spans="4:4" x14ac:dyDescent="0.25">
      <c r="D70641"/>
    </row>
    <row r="70642" spans="4:4" x14ac:dyDescent="0.25">
      <c r="D70642"/>
    </row>
    <row r="70643" spans="4:4" x14ac:dyDescent="0.25">
      <c r="D70643"/>
    </row>
    <row r="70644" spans="4:4" x14ac:dyDescent="0.25">
      <c r="D70644"/>
    </row>
    <row r="70645" spans="4:4" x14ac:dyDescent="0.25">
      <c r="D70645"/>
    </row>
    <row r="70646" spans="4:4" x14ac:dyDescent="0.25">
      <c r="D70646"/>
    </row>
    <row r="70647" spans="4:4" x14ac:dyDescent="0.25">
      <c r="D70647"/>
    </row>
    <row r="70648" spans="4:4" x14ac:dyDescent="0.25">
      <c r="D70648"/>
    </row>
    <row r="70649" spans="4:4" x14ac:dyDescent="0.25">
      <c r="D70649"/>
    </row>
    <row r="70650" spans="4:4" x14ac:dyDescent="0.25">
      <c r="D70650"/>
    </row>
    <row r="70651" spans="4:4" x14ac:dyDescent="0.25">
      <c r="D70651"/>
    </row>
    <row r="70652" spans="4:4" x14ac:dyDescent="0.25">
      <c r="D70652"/>
    </row>
    <row r="70653" spans="4:4" x14ac:dyDescent="0.25">
      <c r="D70653"/>
    </row>
    <row r="70654" spans="4:4" x14ac:dyDescent="0.25">
      <c r="D70654"/>
    </row>
    <row r="70655" spans="4:4" x14ac:dyDescent="0.25">
      <c r="D70655"/>
    </row>
    <row r="70656" spans="4:4" x14ac:dyDescent="0.25">
      <c r="D70656"/>
    </row>
    <row r="70657" spans="4:4" x14ac:dyDescent="0.25">
      <c r="D70657"/>
    </row>
    <row r="70658" spans="4:4" x14ac:dyDescent="0.25">
      <c r="D70658"/>
    </row>
    <row r="70659" spans="4:4" x14ac:dyDescent="0.25">
      <c r="D70659"/>
    </row>
    <row r="70660" spans="4:4" x14ac:dyDescent="0.25">
      <c r="D70660"/>
    </row>
    <row r="70661" spans="4:4" x14ac:dyDescent="0.25">
      <c r="D70661"/>
    </row>
    <row r="70662" spans="4:4" x14ac:dyDescent="0.25">
      <c r="D70662"/>
    </row>
    <row r="70663" spans="4:4" x14ac:dyDescent="0.25">
      <c r="D70663"/>
    </row>
    <row r="70664" spans="4:4" x14ac:dyDescent="0.25">
      <c r="D70664"/>
    </row>
    <row r="70665" spans="4:4" x14ac:dyDescent="0.25">
      <c r="D70665"/>
    </row>
    <row r="70666" spans="4:4" x14ac:dyDescent="0.25">
      <c r="D70666"/>
    </row>
    <row r="70667" spans="4:4" x14ac:dyDescent="0.25">
      <c r="D70667"/>
    </row>
    <row r="70668" spans="4:4" x14ac:dyDescent="0.25">
      <c r="D70668"/>
    </row>
    <row r="70669" spans="4:4" x14ac:dyDescent="0.25">
      <c r="D70669"/>
    </row>
    <row r="70670" spans="4:4" x14ac:dyDescent="0.25">
      <c r="D70670"/>
    </row>
    <row r="70671" spans="4:4" x14ac:dyDescent="0.25">
      <c r="D70671"/>
    </row>
    <row r="70672" spans="4:4" x14ac:dyDescent="0.25">
      <c r="D70672"/>
    </row>
    <row r="70673" spans="4:4" x14ac:dyDescent="0.25">
      <c r="D70673"/>
    </row>
    <row r="70674" spans="4:4" x14ac:dyDescent="0.25">
      <c r="D70674"/>
    </row>
    <row r="70675" spans="4:4" x14ac:dyDescent="0.25">
      <c r="D70675"/>
    </row>
    <row r="70676" spans="4:4" x14ac:dyDescent="0.25">
      <c r="D70676"/>
    </row>
    <row r="70677" spans="4:4" x14ac:dyDescent="0.25">
      <c r="D70677"/>
    </row>
    <row r="70678" spans="4:4" x14ac:dyDescent="0.25">
      <c r="D70678"/>
    </row>
    <row r="70679" spans="4:4" x14ac:dyDescent="0.25">
      <c r="D70679"/>
    </row>
    <row r="70680" spans="4:4" x14ac:dyDescent="0.25">
      <c r="D70680"/>
    </row>
    <row r="70681" spans="4:4" x14ac:dyDescent="0.25">
      <c r="D70681"/>
    </row>
    <row r="70682" spans="4:4" x14ac:dyDescent="0.25">
      <c r="D70682"/>
    </row>
    <row r="70683" spans="4:4" x14ac:dyDescent="0.25">
      <c r="D70683"/>
    </row>
    <row r="70684" spans="4:4" x14ac:dyDescent="0.25">
      <c r="D70684"/>
    </row>
    <row r="70685" spans="4:4" x14ac:dyDescent="0.25">
      <c r="D70685"/>
    </row>
    <row r="70686" spans="4:4" x14ac:dyDescent="0.25">
      <c r="D70686"/>
    </row>
    <row r="70687" spans="4:4" x14ac:dyDescent="0.25">
      <c r="D70687"/>
    </row>
    <row r="70688" spans="4:4" x14ac:dyDescent="0.25">
      <c r="D70688"/>
    </row>
    <row r="70689" spans="4:4" x14ac:dyDescent="0.25">
      <c r="D70689"/>
    </row>
    <row r="70690" spans="4:4" x14ac:dyDescent="0.25">
      <c r="D70690"/>
    </row>
    <row r="70691" spans="4:4" x14ac:dyDescent="0.25">
      <c r="D70691"/>
    </row>
    <row r="70692" spans="4:4" x14ac:dyDescent="0.25">
      <c r="D70692"/>
    </row>
    <row r="70693" spans="4:4" x14ac:dyDescent="0.25">
      <c r="D70693"/>
    </row>
    <row r="70694" spans="4:4" x14ac:dyDescent="0.25">
      <c r="D70694"/>
    </row>
    <row r="70695" spans="4:4" x14ac:dyDescent="0.25">
      <c r="D70695"/>
    </row>
    <row r="70696" spans="4:4" x14ac:dyDescent="0.25">
      <c r="D70696"/>
    </row>
    <row r="70697" spans="4:4" x14ac:dyDescent="0.25">
      <c r="D70697"/>
    </row>
    <row r="70698" spans="4:4" x14ac:dyDescent="0.25">
      <c r="D70698"/>
    </row>
    <row r="70699" spans="4:4" x14ac:dyDescent="0.25">
      <c r="D70699"/>
    </row>
    <row r="70700" spans="4:4" x14ac:dyDescent="0.25">
      <c r="D70700"/>
    </row>
    <row r="70701" spans="4:4" x14ac:dyDescent="0.25">
      <c r="D70701"/>
    </row>
    <row r="70702" spans="4:4" x14ac:dyDescent="0.25">
      <c r="D70702"/>
    </row>
    <row r="70703" spans="4:4" x14ac:dyDescent="0.25">
      <c r="D70703"/>
    </row>
    <row r="70704" spans="4:4" x14ac:dyDescent="0.25">
      <c r="D70704"/>
    </row>
    <row r="70705" spans="4:4" x14ac:dyDescent="0.25">
      <c r="D70705"/>
    </row>
    <row r="70706" spans="4:4" x14ac:dyDescent="0.25">
      <c r="D70706"/>
    </row>
    <row r="70707" spans="4:4" x14ac:dyDescent="0.25">
      <c r="D70707"/>
    </row>
    <row r="70708" spans="4:4" x14ac:dyDescent="0.25">
      <c r="D70708"/>
    </row>
    <row r="70709" spans="4:4" x14ac:dyDescent="0.25">
      <c r="D70709"/>
    </row>
    <row r="70710" spans="4:4" x14ac:dyDescent="0.25">
      <c r="D70710"/>
    </row>
    <row r="70711" spans="4:4" x14ac:dyDescent="0.25">
      <c r="D70711"/>
    </row>
    <row r="70712" spans="4:4" x14ac:dyDescent="0.25">
      <c r="D70712"/>
    </row>
    <row r="70713" spans="4:4" x14ac:dyDescent="0.25">
      <c r="D70713"/>
    </row>
    <row r="70714" spans="4:4" x14ac:dyDescent="0.25">
      <c r="D70714"/>
    </row>
    <row r="70715" spans="4:4" x14ac:dyDescent="0.25">
      <c r="D70715"/>
    </row>
    <row r="70716" spans="4:4" x14ac:dyDescent="0.25">
      <c r="D70716"/>
    </row>
    <row r="70717" spans="4:4" x14ac:dyDescent="0.25">
      <c r="D70717"/>
    </row>
    <row r="70718" spans="4:4" x14ac:dyDescent="0.25">
      <c r="D70718"/>
    </row>
    <row r="70719" spans="4:4" x14ac:dyDescent="0.25">
      <c r="D70719"/>
    </row>
    <row r="70720" spans="4:4" x14ac:dyDescent="0.25">
      <c r="D70720"/>
    </row>
    <row r="70721" spans="4:4" x14ac:dyDescent="0.25">
      <c r="D70721"/>
    </row>
    <row r="70722" spans="4:4" x14ac:dyDescent="0.25">
      <c r="D70722"/>
    </row>
    <row r="70723" spans="4:4" x14ac:dyDescent="0.25">
      <c r="D70723"/>
    </row>
    <row r="70724" spans="4:4" x14ac:dyDescent="0.25">
      <c r="D70724"/>
    </row>
    <row r="70725" spans="4:4" x14ac:dyDescent="0.25">
      <c r="D70725"/>
    </row>
    <row r="70726" spans="4:4" x14ac:dyDescent="0.25">
      <c r="D70726"/>
    </row>
    <row r="70727" spans="4:4" x14ac:dyDescent="0.25">
      <c r="D70727"/>
    </row>
    <row r="70728" spans="4:4" x14ac:dyDescent="0.25">
      <c r="D70728"/>
    </row>
    <row r="70729" spans="4:4" x14ac:dyDescent="0.25">
      <c r="D70729"/>
    </row>
    <row r="70730" spans="4:4" x14ac:dyDescent="0.25">
      <c r="D70730"/>
    </row>
    <row r="70731" spans="4:4" x14ac:dyDescent="0.25">
      <c r="D70731"/>
    </row>
    <row r="70732" spans="4:4" x14ac:dyDescent="0.25">
      <c r="D70732"/>
    </row>
    <row r="70733" spans="4:4" x14ac:dyDescent="0.25">
      <c r="D70733"/>
    </row>
    <row r="70734" spans="4:4" x14ac:dyDescent="0.25">
      <c r="D70734"/>
    </row>
    <row r="70735" spans="4:4" x14ac:dyDescent="0.25">
      <c r="D70735"/>
    </row>
    <row r="70736" spans="4:4" x14ac:dyDescent="0.25">
      <c r="D70736"/>
    </row>
    <row r="70737" spans="4:4" x14ac:dyDescent="0.25">
      <c r="D70737"/>
    </row>
    <row r="70738" spans="4:4" x14ac:dyDescent="0.25">
      <c r="D70738"/>
    </row>
    <row r="70739" spans="4:4" x14ac:dyDescent="0.25">
      <c r="D70739"/>
    </row>
    <row r="70740" spans="4:4" x14ac:dyDescent="0.25">
      <c r="D70740"/>
    </row>
    <row r="70741" spans="4:4" x14ac:dyDescent="0.25">
      <c r="D70741"/>
    </row>
    <row r="70742" spans="4:4" x14ac:dyDescent="0.25">
      <c r="D70742"/>
    </row>
    <row r="70743" spans="4:4" x14ac:dyDescent="0.25">
      <c r="D70743"/>
    </row>
    <row r="70744" spans="4:4" x14ac:dyDescent="0.25">
      <c r="D70744"/>
    </row>
    <row r="70745" spans="4:4" x14ac:dyDescent="0.25">
      <c r="D70745"/>
    </row>
    <row r="70746" spans="4:4" x14ac:dyDescent="0.25">
      <c r="D70746"/>
    </row>
    <row r="70747" spans="4:4" x14ac:dyDescent="0.25">
      <c r="D70747"/>
    </row>
    <row r="70748" spans="4:4" x14ac:dyDescent="0.25">
      <c r="D70748"/>
    </row>
    <row r="70749" spans="4:4" x14ac:dyDescent="0.25">
      <c r="D70749"/>
    </row>
    <row r="70750" spans="4:4" x14ac:dyDescent="0.25">
      <c r="D70750"/>
    </row>
    <row r="70751" spans="4:4" x14ac:dyDescent="0.25">
      <c r="D70751"/>
    </row>
    <row r="70752" spans="4:4" x14ac:dyDescent="0.25">
      <c r="D70752"/>
    </row>
    <row r="70753" spans="4:4" x14ac:dyDescent="0.25">
      <c r="D70753"/>
    </row>
    <row r="70754" spans="4:4" x14ac:dyDescent="0.25">
      <c r="D70754"/>
    </row>
    <row r="70755" spans="4:4" x14ac:dyDescent="0.25">
      <c r="D70755"/>
    </row>
    <row r="70756" spans="4:4" x14ac:dyDescent="0.25">
      <c r="D70756"/>
    </row>
    <row r="70757" spans="4:4" x14ac:dyDescent="0.25">
      <c r="D70757"/>
    </row>
    <row r="70758" spans="4:4" x14ac:dyDescent="0.25">
      <c r="D70758"/>
    </row>
    <row r="70759" spans="4:4" x14ac:dyDescent="0.25">
      <c r="D70759"/>
    </row>
    <row r="70760" spans="4:4" x14ac:dyDescent="0.25">
      <c r="D70760"/>
    </row>
    <row r="70761" spans="4:4" x14ac:dyDescent="0.25">
      <c r="D70761"/>
    </row>
    <row r="70762" spans="4:4" x14ac:dyDescent="0.25">
      <c r="D70762"/>
    </row>
    <row r="70763" spans="4:4" x14ac:dyDescent="0.25">
      <c r="D70763"/>
    </row>
    <row r="70764" spans="4:4" x14ac:dyDescent="0.25">
      <c r="D70764"/>
    </row>
    <row r="70765" spans="4:4" x14ac:dyDescent="0.25">
      <c r="D70765"/>
    </row>
    <row r="70766" spans="4:4" x14ac:dyDescent="0.25">
      <c r="D70766"/>
    </row>
    <row r="70767" spans="4:4" x14ac:dyDescent="0.25">
      <c r="D70767"/>
    </row>
    <row r="70768" spans="4:4" x14ac:dyDescent="0.25">
      <c r="D70768"/>
    </row>
    <row r="70769" spans="4:4" x14ac:dyDescent="0.25">
      <c r="D70769"/>
    </row>
    <row r="70770" spans="4:4" x14ac:dyDescent="0.25">
      <c r="D70770"/>
    </row>
    <row r="70771" spans="4:4" x14ac:dyDescent="0.25">
      <c r="D70771"/>
    </row>
    <row r="70772" spans="4:4" x14ac:dyDescent="0.25">
      <c r="D70772"/>
    </row>
    <row r="70773" spans="4:4" x14ac:dyDescent="0.25">
      <c r="D70773"/>
    </row>
    <row r="70774" spans="4:4" x14ac:dyDescent="0.25">
      <c r="D70774"/>
    </row>
    <row r="70775" spans="4:4" x14ac:dyDescent="0.25">
      <c r="D70775"/>
    </row>
    <row r="70776" spans="4:4" x14ac:dyDescent="0.25">
      <c r="D70776"/>
    </row>
    <row r="70777" spans="4:4" x14ac:dyDescent="0.25">
      <c r="D70777"/>
    </row>
    <row r="70778" spans="4:4" x14ac:dyDescent="0.25">
      <c r="D70778"/>
    </row>
    <row r="70779" spans="4:4" x14ac:dyDescent="0.25">
      <c r="D70779"/>
    </row>
    <row r="70780" spans="4:4" x14ac:dyDescent="0.25">
      <c r="D70780"/>
    </row>
    <row r="70781" spans="4:4" x14ac:dyDescent="0.25">
      <c r="D70781"/>
    </row>
    <row r="70782" spans="4:4" x14ac:dyDescent="0.25">
      <c r="D70782"/>
    </row>
    <row r="70783" spans="4:4" x14ac:dyDescent="0.25">
      <c r="D70783"/>
    </row>
    <row r="70784" spans="4:4" x14ac:dyDescent="0.25">
      <c r="D70784"/>
    </row>
    <row r="70785" spans="4:4" x14ac:dyDescent="0.25">
      <c r="D70785"/>
    </row>
    <row r="70786" spans="4:4" x14ac:dyDescent="0.25">
      <c r="D70786"/>
    </row>
    <row r="70787" spans="4:4" x14ac:dyDescent="0.25">
      <c r="D70787"/>
    </row>
    <row r="70788" spans="4:4" x14ac:dyDescent="0.25">
      <c r="D70788"/>
    </row>
    <row r="70789" spans="4:4" x14ac:dyDescent="0.25">
      <c r="D70789"/>
    </row>
    <row r="70790" spans="4:4" x14ac:dyDescent="0.25">
      <c r="D70790"/>
    </row>
    <row r="70791" spans="4:4" x14ac:dyDescent="0.25">
      <c r="D70791"/>
    </row>
    <row r="70792" spans="4:4" x14ac:dyDescent="0.25">
      <c r="D70792"/>
    </row>
    <row r="70793" spans="4:4" x14ac:dyDescent="0.25">
      <c r="D70793"/>
    </row>
    <row r="70794" spans="4:4" x14ac:dyDescent="0.25">
      <c r="D70794"/>
    </row>
    <row r="70795" spans="4:4" x14ac:dyDescent="0.25">
      <c r="D70795"/>
    </row>
    <row r="70796" spans="4:4" x14ac:dyDescent="0.25">
      <c r="D70796"/>
    </row>
    <row r="70797" spans="4:4" x14ac:dyDescent="0.25">
      <c r="D70797"/>
    </row>
    <row r="70798" spans="4:4" x14ac:dyDescent="0.25">
      <c r="D70798"/>
    </row>
    <row r="70799" spans="4:4" x14ac:dyDescent="0.25">
      <c r="D70799"/>
    </row>
    <row r="70800" spans="4:4" x14ac:dyDescent="0.25">
      <c r="D70800"/>
    </row>
    <row r="70801" spans="4:4" x14ac:dyDescent="0.25">
      <c r="D70801"/>
    </row>
    <row r="70802" spans="4:4" x14ac:dyDescent="0.25">
      <c r="D70802"/>
    </row>
    <row r="70803" spans="4:4" x14ac:dyDescent="0.25">
      <c r="D70803"/>
    </row>
    <row r="70804" spans="4:4" x14ac:dyDescent="0.25">
      <c r="D70804"/>
    </row>
    <row r="70805" spans="4:4" x14ac:dyDescent="0.25">
      <c r="D70805"/>
    </row>
    <row r="70806" spans="4:4" x14ac:dyDescent="0.25">
      <c r="D70806"/>
    </row>
    <row r="70807" spans="4:4" x14ac:dyDescent="0.25">
      <c r="D70807"/>
    </row>
    <row r="70808" spans="4:4" x14ac:dyDescent="0.25">
      <c r="D70808"/>
    </row>
    <row r="70809" spans="4:4" x14ac:dyDescent="0.25">
      <c r="D70809"/>
    </row>
    <row r="70810" spans="4:4" x14ac:dyDescent="0.25">
      <c r="D70810"/>
    </row>
    <row r="70811" spans="4:4" x14ac:dyDescent="0.25">
      <c r="D70811"/>
    </row>
    <row r="70812" spans="4:4" x14ac:dyDescent="0.25">
      <c r="D70812"/>
    </row>
    <row r="70813" spans="4:4" x14ac:dyDescent="0.25">
      <c r="D70813"/>
    </row>
    <row r="70814" spans="4:4" x14ac:dyDescent="0.25">
      <c r="D70814"/>
    </row>
    <row r="70815" spans="4:4" x14ac:dyDescent="0.25">
      <c r="D70815"/>
    </row>
    <row r="70816" spans="4:4" x14ac:dyDescent="0.25">
      <c r="D70816"/>
    </row>
    <row r="70817" spans="4:4" x14ac:dyDescent="0.25">
      <c r="D70817"/>
    </row>
    <row r="70818" spans="4:4" x14ac:dyDescent="0.25">
      <c r="D70818"/>
    </row>
    <row r="70819" spans="4:4" x14ac:dyDescent="0.25">
      <c r="D70819"/>
    </row>
    <row r="70820" spans="4:4" x14ac:dyDescent="0.25">
      <c r="D70820"/>
    </row>
    <row r="70821" spans="4:4" x14ac:dyDescent="0.25">
      <c r="D70821"/>
    </row>
    <row r="70822" spans="4:4" x14ac:dyDescent="0.25">
      <c r="D70822"/>
    </row>
    <row r="70823" spans="4:4" x14ac:dyDescent="0.25">
      <c r="D70823"/>
    </row>
    <row r="70824" spans="4:4" x14ac:dyDescent="0.25">
      <c r="D70824"/>
    </row>
    <row r="70825" spans="4:4" x14ac:dyDescent="0.25">
      <c r="D70825"/>
    </row>
    <row r="70826" spans="4:4" x14ac:dyDescent="0.25">
      <c r="D70826"/>
    </row>
    <row r="70827" spans="4:4" x14ac:dyDescent="0.25">
      <c r="D70827"/>
    </row>
    <row r="70828" spans="4:4" x14ac:dyDescent="0.25">
      <c r="D70828"/>
    </row>
    <row r="70829" spans="4:4" x14ac:dyDescent="0.25">
      <c r="D70829"/>
    </row>
    <row r="70830" spans="4:4" x14ac:dyDescent="0.25">
      <c r="D70830"/>
    </row>
    <row r="70831" spans="4:4" x14ac:dyDescent="0.25">
      <c r="D70831"/>
    </row>
    <row r="70832" spans="4:4" x14ac:dyDescent="0.25">
      <c r="D70832"/>
    </row>
    <row r="70833" spans="4:4" x14ac:dyDescent="0.25">
      <c r="D70833"/>
    </row>
    <row r="70834" spans="4:4" x14ac:dyDescent="0.25">
      <c r="D70834"/>
    </row>
    <row r="70835" spans="4:4" x14ac:dyDescent="0.25">
      <c r="D70835"/>
    </row>
    <row r="70836" spans="4:4" x14ac:dyDescent="0.25">
      <c r="D70836"/>
    </row>
    <row r="70837" spans="4:4" x14ac:dyDescent="0.25">
      <c r="D70837"/>
    </row>
    <row r="70838" spans="4:4" x14ac:dyDescent="0.25">
      <c r="D70838"/>
    </row>
    <row r="70839" spans="4:4" x14ac:dyDescent="0.25">
      <c r="D70839"/>
    </row>
    <row r="70840" spans="4:4" x14ac:dyDescent="0.25">
      <c r="D70840"/>
    </row>
    <row r="70841" spans="4:4" x14ac:dyDescent="0.25">
      <c r="D70841"/>
    </row>
    <row r="70842" spans="4:4" x14ac:dyDescent="0.25">
      <c r="D70842"/>
    </row>
    <row r="70843" spans="4:4" x14ac:dyDescent="0.25">
      <c r="D70843"/>
    </row>
    <row r="70844" spans="4:4" x14ac:dyDescent="0.25">
      <c r="D70844"/>
    </row>
    <row r="70845" spans="4:4" x14ac:dyDescent="0.25">
      <c r="D70845"/>
    </row>
    <row r="70846" spans="4:4" x14ac:dyDescent="0.25">
      <c r="D70846"/>
    </row>
    <row r="70847" spans="4:4" x14ac:dyDescent="0.25">
      <c r="D70847"/>
    </row>
    <row r="70848" spans="4:4" x14ac:dyDescent="0.25">
      <c r="D70848"/>
    </row>
    <row r="70849" spans="4:4" x14ac:dyDescent="0.25">
      <c r="D70849"/>
    </row>
    <row r="70850" spans="4:4" x14ac:dyDescent="0.25">
      <c r="D70850"/>
    </row>
    <row r="70851" spans="4:4" x14ac:dyDescent="0.25">
      <c r="D70851"/>
    </row>
    <row r="70852" spans="4:4" x14ac:dyDescent="0.25">
      <c r="D70852"/>
    </row>
    <row r="70853" spans="4:4" x14ac:dyDescent="0.25">
      <c r="D70853"/>
    </row>
    <row r="70854" spans="4:4" x14ac:dyDescent="0.25">
      <c r="D70854"/>
    </row>
    <row r="70855" spans="4:4" x14ac:dyDescent="0.25">
      <c r="D70855"/>
    </row>
    <row r="70856" spans="4:4" x14ac:dyDescent="0.25">
      <c r="D70856"/>
    </row>
    <row r="70857" spans="4:4" x14ac:dyDescent="0.25">
      <c r="D70857"/>
    </row>
    <row r="70858" spans="4:4" x14ac:dyDescent="0.25">
      <c r="D70858"/>
    </row>
    <row r="70859" spans="4:4" x14ac:dyDescent="0.25">
      <c r="D70859"/>
    </row>
    <row r="70860" spans="4:4" x14ac:dyDescent="0.25">
      <c r="D70860"/>
    </row>
    <row r="70861" spans="4:4" x14ac:dyDescent="0.25">
      <c r="D70861"/>
    </row>
    <row r="70862" spans="4:4" x14ac:dyDescent="0.25">
      <c r="D70862"/>
    </row>
    <row r="70863" spans="4:4" x14ac:dyDescent="0.25">
      <c r="D70863"/>
    </row>
    <row r="70864" spans="4:4" x14ac:dyDescent="0.25">
      <c r="D70864"/>
    </row>
    <row r="70865" spans="4:4" x14ac:dyDescent="0.25">
      <c r="D70865"/>
    </row>
    <row r="70866" spans="4:4" x14ac:dyDescent="0.25">
      <c r="D70866"/>
    </row>
    <row r="70867" spans="4:4" x14ac:dyDescent="0.25">
      <c r="D70867"/>
    </row>
    <row r="70868" spans="4:4" x14ac:dyDescent="0.25">
      <c r="D70868"/>
    </row>
    <row r="70869" spans="4:4" x14ac:dyDescent="0.25">
      <c r="D70869"/>
    </row>
    <row r="70870" spans="4:4" x14ac:dyDescent="0.25">
      <c r="D70870"/>
    </row>
    <row r="70871" spans="4:4" x14ac:dyDescent="0.25">
      <c r="D70871"/>
    </row>
    <row r="70872" spans="4:4" x14ac:dyDescent="0.25">
      <c r="D70872"/>
    </row>
    <row r="70873" spans="4:4" x14ac:dyDescent="0.25">
      <c r="D70873"/>
    </row>
    <row r="70874" spans="4:4" x14ac:dyDescent="0.25">
      <c r="D70874"/>
    </row>
    <row r="70875" spans="4:4" x14ac:dyDescent="0.25">
      <c r="D70875"/>
    </row>
    <row r="70876" spans="4:4" x14ac:dyDescent="0.25">
      <c r="D70876"/>
    </row>
    <row r="70877" spans="4:4" x14ac:dyDescent="0.25">
      <c r="D70877"/>
    </row>
    <row r="70878" spans="4:4" x14ac:dyDescent="0.25">
      <c r="D70878"/>
    </row>
    <row r="70879" spans="4:4" x14ac:dyDescent="0.25">
      <c r="D70879"/>
    </row>
    <row r="70880" spans="4:4" x14ac:dyDescent="0.25">
      <c r="D70880"/>
    </row>
    <row r="70881" spans="4:4" x14ac:dyDescent="0.25">
      <c r="D70881"/>
    </row>
    <row r="70882" spans="4:4" x14ac:dyDescent="0.25">
      <c r="D70882"/>
    </row>
    <row r="70883" spans="4:4" x14ac:dyDescent="0.25">
      <c r="D70883"/>
    </row>
    <row r="70884" spans="4:4" x14ac:dyDescent="0.25">
      <c r="D70884"/>
    </row>
    <row r="70885" spans="4:4" x14ac:dyDescent="0.25">
      <c r="D70885"/>
    </row>
    <row r="70886" spans="4:4" x14ac:dyDescent="0.25">
      <c r="D70886"/>
    </row>
    <row r="70887" spans="4:4" x14ac:dyDescent="0.25">
      <c r="D70887"/>
    </row>
    <row r="70888" spans="4:4" x14ac:dyDescent="0.25">
      <c r="D70888"/>
    </row>
    <row r="70889" spans="4:4" x14ac:dyDescent="0.25">
      <c r="D70889"/>
    </row>
    <row r="70890" spans="4:4" x14ac:dyDescent="0.25">
      <c r="D70890"/>
    </row>
    <row r="70891" spans="4:4" x14ac:dyDescent="0.25">
      <c r="D70891"/>
    </row>
    <row r="70892" spans="4:4" x14ac:dyDescent="0.25">
      <c r="D70892"/>
    </row>
    <row r="70893" spans="4:4" x14ac:dyDescent="0.25">
      <c r="D70893"/>
    </row>
    <row r="70894" spans="4:4" x14ac:dyDescent="0.25">
      <c r="D70894"/>
    </row>
    <row r="70895" spans="4:4" x14ac:dyDescent="0.25">
      <c r="D70895"/>
    </row>
    <row r="70896" spans="4:4" x14ac:dyDescent="0.25">
      <c r="D70896"/>
    </row>
    <row r="70897" spans="4:4" x14ac:dyDescent="0.25">
      <c r="D70897"/>
    </row>
    <row r="70898" spans="4:4" x14ac:dyDescent="0.25">
      <c r="D70898"/>
    </row>
    <row r="70899" spans="4:4" x14ac:dyDescent="0.25">
      <c r="D70899"/>
    </row>
    <row r="70900" spans="4:4" x14ac:dyDescent="0.25">
      <c r="D70900"/>
    </row>
    <row r="70901" spans="4:4" x14ac:dyDescent="0.25">
      <c r="D70901"/>
    </row>
    <row r="70902" spans="4:4" x14ac:dyDescent="0.25">
      <c r="D70902"/>
    </row>
    <row r="70903" spans="4:4" x14ac:dyDescent="0.25">
      <c r="D70903"/>
    </row>
    <row r="70904" spans="4:4" x14ac:dyDescent="0.25">
      <c r="D70904"/>
    </row>
    <row r="70905" spans="4:4" x14ac:dyDescent="0.25">
      <c r="D70905"/>
    </row>
    <row r="70906" spans="4:4" x14ac:dyDescent="0.25">
      <c r="D70906"/>
    </row>
    <row r="70907" spans="4:4" x14ac:dyDescent="0.25">
      <c r="D70907"/>
    </row>
    <row r="70908" spans="4:4" x14ac:dyDescent="0.25">
      <c r="D70908"/>
    </row>
    <row r="70909" spans="4:4" x14ac:dyDescent="0.25">
      <c r="D70909"/>
    </row>
    <row r="70910" spans="4:4" x14ac:dyDescent="0.25">
      <c r="D70910"/>
    </row>
    <row r="70911" spans="4:4" x14ac:dyDescent="0.25">
      <c r="D70911"/>
    </row>
    <row r="70912" spans="4:4" x14ac:dyDescent="0.25">
      <c r="D70912"/>
    </row>
    <row r="70913" spans="4:4" x14ac:dyDescent="0.25">
      <c r="D70913"/>
    </row>
    <row r="70914" spans="4:4" x14ac:dyDescent="0.25">
      <c r="D70914"/>
    </row>
    <row r="70915" spans="4:4" x14ac:dyDescent="0.25">
      <c r="D70915"/>
    </row>
    <row r="70916" spans="4:4" x14ac:dyDescent="0.25">
      <c r="D70916"/>
    </row>
    <row r="70917" spans="4:4" x14ac:dyDescent="0.25">
      <c r="D70917"/>
    </row>
    <row r="70918" spans="4:4" x14ac:dyDescent="0.25">
      <c r="D70918"/>
    </row>
    <row r="70919" spans="4:4" x14ac:dyDescent="0.25">
      <c r="D70919"/>
    </row>
    <row r="70920" spans="4:4" x14ac:dyDescent="0.25">
      <c r="D70920"/>
    </row>
    <row r="70921" spans="4:4" x14ac:dyDescent="0.25">
      <c r="D70921"/>
    </row>
    <row r="70922" spans="4:4" x14ac:dyDescent="0.25">
      <c r="D70922"/>
    </row>
    <row r="70923" spans="4:4" x14ac:dyDescent="0.25">
      <c r="D70923"/>
    </row>
    <row r="70924" spans="4:4" x14ac:dyDescent="0.25">
      <c r="D70924"/>
    </row>
    <row r="70925" spans="4:4" x14ac:dyDescent="0.25">
      <c r="D70925"/>
    </row>
    <row r="70926" spans="4:4" x14ac:dyDescent="0.25">
      <c r="D70926"/>
    </row>
    <row r="70927" spans="4:4" x14ac:dyDescent="0.25">
      <c r="D70927"/>
    </row>
    <row r="70928" spans="4:4" x14ac:dyDescent="0.25">
      <c r="D70928"/>
    </row>
    <row r="70929" spans="4:4" x14ac:dyDescent="0.25">
      <c r="D70929"/>
    </row>
    <row r="70930" spans="4:4" x14ac:dyDescent="0.25">
      <c r="D70930"/>
    </row>
    <row r="70931" spans="4:4" x14ac:dyDescent="0.25">
      <c r="D70931"/>
    </row>
    <row r="70932" spans="4:4" x14ac:dyDescent="0.25">
      <c r="D70932"/>
    </row>
    <row r="70933" spans="4:4" x14ac:dyDescent="0.25">
      <c r="D70933"/>
    </row>
    <row r="70934" spans="4:4" x14ac:dyDescent="0.25">
      <c r="D70934"/>
    </row>
    <row r="70935" spans="4:4" x14ac:dyDescent="0.25">
      <c r="D70935"/>
    </row>
    <row r="70936" spans="4:4" x14ac:dyDescent="0.25">
      <c r="D70936"/>
    </row>
    <row r="70937" spans="4:4" x14ac:dyDescent="0.25">
      <c r="D70937"/>
    </row>
    <row r="70938" spans="4:4" x14ac:dyDescent="0.25">
      <c r="D70938"/>
    </row>
    <row r="70939" spans="4:4" x14ac:dyDescent="0.25">
      <c r="D70939"/>
    </row>
    <row r="70940" spans="4:4" x14ac:dyDescent="0.25">
      <c r="D70940"/>
    </row>
    <row r="70941" spans="4:4" x14ac:dyDescent="0.25">
      <c r="D70941"/>
    </row>
    <row r="70942" spans="4:4" x14ac:dyDescent="0.25">
      <c r="D70942"/>
    </row>
    <row r="70943" spans="4:4" x14ac:dyDescent="0.25">
      <c r="D70943"/>
    </row>
    <row r="70944" spans="4:4" x14ac:dyDescent="0.25">
      <c r="D70944"/>
    </row>
    <row r="70945" spans="4:4" x14ac:dyDescent="0.25">
      <c r="D70945"/>
    </row>
    <row r="70946" spans="4:4" x14ac:dyDescent="0.25">
      <c r="D70946"/>
    </row>
    <row r="70947" spans="4:4" x14ac:dyDescent="0.25">
      <c r="D70947"/>
    </row>
    <row r="70948" spans="4:4" x14ac:dyDescent="0.25">
      <c r="D70948"/>
    </row>
    <row r="70949" spans="4:4" x14ac:dyDescent="0.25">
      <c r="D70949"/>
    </row>
    <row r="70950" spans="4:4" x14ac:dyDescent="0.25">
      <c r="D70950"/>
    </row>
    <row r="70951" spans="4:4" x14ac:dyDescent="0.25">
      <c r="D70951"/>
    </row>
    <row r="70952" spans="4:4" x14ac:dyDescent="0.25">
      <c r="D70952"/>
    </row>
    <row r="70953" spans="4:4" x14ac:dyDescent="0.25">
      <c r="D70953"/>
    </row>
    <row r="70954" spans="4:4" x14ac:dyDescent="0.25">
      <c r="D70954"/>
    </row>
    <row r="70955" spans="4:4" x14ac:dyDescent="0.25">
      <c r="D70955"/>
    </row>
    <row r="70956" spans="4:4" x14ac:dyDescent="0.25">
      <c r="D70956"/>
    </row>
    <row r="70957" spans="4:4" x14ac:dyDescent="0.25">
      <c r="D70957"/>
    </row>
    <row r="70958" spans="4:4" x14ac:dyDescent="0.25">
      <c r="D70958"/>
    </row>
    <row r="70959" spans="4:4" x14ac:dyDescent="0.25">
      <c r="D70959"/>
    </row>
    <row r="70960" spans="4:4" x14ac:dyDescent="0.25">
      <c r="D70960"/>
    </row>
    <row r="70961" spans="4:4" x14ac:dyDescent="0.25">
      <c r="D70961"/>
    </row>
    <row r="70962" spans="4:4" x14ac:dyDescent="0.25">
      <c r="D70962"/>
    </row>
    <row r="70963" spans="4:4" x14ac:dyDescent="0.25">
      <c r="D70963"/>
    </row>
    <row r="70964" spans="4:4" x14ac:dyDescent="0.25">
      <c r="D70964"/>
    </row>
    <row r="70965" spans="4:4" x14ac:dyDescent="0.25">
      <c r="D70965"/>
    </row>
    <row r="70966" spans="4:4" x14ac:dyDescent="0.25">
      <c r="D70966"/>
    </row>
    <row r="70967" spans="4:4" x14ac:dyDescent="0.25">
      <c r="D70967"/>
    </row>
    <row r="70968" spans="4:4" x14ac:dyDescent="0.25">
      <c r="D70968"/>
    </row>
    <row r="70969" spans="4:4" x14ac:dyDescent="0.25">
      <c r="D70969"/>
    </row>
    <row r="70970" spans="4:4" x14ac:dyDescent="0.25">
      <c r="D70970"/>
    </row>
    <row r="70971" spans="4:4" x14ac:dyDescent="0.25">
      <c r="D70971"/>
    </row>
    <row r="70972" spans="4:4" x14ac:dyDescent="0.25">
      <c r="D70972"/>
    </row>
    <row r="70973" spans="4:4" x14ac:dyDescent="0.25">
      <c r="D70973"/>
    </row>
    <row r="70974" spans="4:4" x14ac:dyDescent="0.25">
      <c r="D70974"/>
    </row>
    <row r="70975" spans="4:4" x14ac:dyDescent="0.25">
      <c r="D70975"/>
    </row>
    <row r="70976" spans="4:4" x14ac:dyDescent="0.25">
      <c r="D70976"/>
    </row>
    <row r="70977" spans="4:4" x14ac:dyDescent="0.25">
      <c r="D70977"/>
    </row>
    <row r="70978" spans="4:4" x14ac:dyDescent="0.25">
      <c r="D70978"/>
    </row>
    <row r="70979" spans="4:4" x14ac:dyDescent="0.25">
      <c r="D70979"/>
    </row>
    <row r="70980" spans="4:4" x14ac:dyDescent="0.25">
      <c r="D70980"/>
    </row>
    <row r="70981" spans="4:4" x14ac:dyDescent="0.25">
      <c r="D70981"/>
    </row>
    <row r="70982" spans="4:4" x14ac:dyDescent="0.25">
      <c r="D70982"/>
    </row>
    <row r="70983" spans="4:4" x14ac:dyDescent="0.25">
      <c r="D70983"/>
    </row>
    <row r="70984" spans="4:4" x14ac:dyDescent="0.25">
      <c r="D70984"/>
    </row>
    <row r="70985" spans="4:4" x14ac:dyDescent="0.25">
      <c r="D70985"/>
    </row>
    <row r="70986" spans="4:4" x14ac:dyDescent="0.25">
      <c r="D70986"/>
    </row>
    <row r="70987" spans="4:4" x14ac:dyDescent="0.25">
      <c r="D70987"/>
    </row>
    <row r="70988" spans="4:4" x14ac:dyDescent="0.25">
      <c r="D70988"/>
    </row>
    <row r="70989" spans="4:4" x14ac:dyDescent="0.25">
      <c r="D70989"/>
    </row>
    <row r="70990" spans="4:4" x14ac:dyDescent="0.25">
      <c r="D70990"/>
    </row>
    <row r="70991" spans="4:4" x14ac:dyDescent="0.25">
      <c r="D70991"/>
    </row>
    <row r="70992" spans="4:4" x14ac:dyDescent="0.25">
      <c r="D70992"/>
    </row>
    <row r="70993" spans="4:4" x14ac:dyDescent="0.25">
      <c r="D70993"/>
    </row>
    <row r="70994" spans="4:4" x14ac:dyDescent="0.25">
      <c r="D70994"/>
    </row>
    <row r="70995" spans="4:4" x14ac:dyDescent="0.25">
      <c r="D70995"/>
    </row>
    <row r="70996" spans="4:4" x14ac:dyDescent="0.25">
      <c r="D70996"/>
    </row>
    <row r="70997" spans="4:4" x14ac:dyDescent="0.25">
      <c r="D70997"/>
    </row>
    <row r="70998" spans="4:4" x14ac:dyDescent="0.25">
      <c r="D70998"/>
    </row>
    <row r="70999" spans="4:4" x14ac:dyDescent="0.25">
      <c r="D70999"/>
    </row>
    <row r="71000" spans="4:4" x14ac:dyDescent="0.25">
      <c r="D71000"/>
    </row>
    <row r="71001" spans="4:4" x14ac:dyDescent="0.25">
      <c r="D71001"/>
    </row>
    <row r="71002" spans="4:4" x14ac:dyDescent="0.25">
      <c r="D71002"/>
    </row>
    <row r="71003" spans="4:4" x14ac:dyDescent="0.25">
      <c r="D71003"/>
    </row>
    <row r="71004" spans="4:4" x14ac:dyDescent="0.25">
      <c r="D71004"/>
    </row>
    <row r="71005" spans="4:4" x14ac:dyDescent="0.25">
      <c r="D71005"/>
    </row>
    <row r="71006" spans="4:4" x14ac:dyDescent="0.25">
      <c r="D71006"/>
    </row>
    <row r="71007" spans="4:4" x14ac:dyDescent="0.25">
      <c r="D71007"/>
    </row>
    <row r="71008" spans="4:4" x14ac:dyDescent="0.25">
      <c r="D71008"/>
    </row>
    <row r="71009" spans="4:4" x14ac:dyDescent="0.25">
      <c r="D71009"/>
    </row>
    <row r="71010" spans="4:4" x14ac:dyDescent="0.25">
      <c r="D71010"/>
    </row>
    <row r="71011" spans="4:4" x14ac:dyDescent="0.25">
      <c r="D71011"/>
    </row>
    <row r="71012" spans="4:4" x14ac:dyDescent="0.25">
      <c r="D71012"/>
    </row>
    <row r="71013" spans="4:4" x14ac:dyDescent="0.25">
      <c r="D71013"/>
    </row>
    <row r="71014" spans="4:4" x14ac:dyDescent="0.25">
      <c r="D71014"/>
    </row>
    <row r="71015" spans="4:4" x14ac:dyDescent="0.25">
      <c r="D71015"/>
    </row>
    <row r="71016" spans="4:4" x14ac:dyDescent="0.25">
      <c r="D71016"/>
    </row>
    <row r="71017" spans="4:4" x14ac:dyDescent="0.25">
      <c r="D71017"/>
    </row>
    <row r="71018" spans="4:4" x14ac:dyDescent="0.25">
      <c r="D71018"/>
    </row>
    <row r="71019" spans="4:4" x14ac:dyDescent="0.25">
      <c r="D71019"/>
    </row>
    <row r="71020" spans="4:4" x14ac:dyDescent="0.25">
      <c r="D71020"/>
    </row>
    <row r="71021" spans="4:4" x14ac:dyDescent="0.25">
      <c r="D71021"/>
    </row>
    <row r="71022" spans="4:4" x14ac:dyDescent="0.25">
      <c r="D71022"/>
    </row>
    <row r="71023" spans="4:4" x14ac:dyDescent="0.25">
      <c r="D71023"/>
    </row>
    <row r="71024" spans="4:4" x14ac:dyDescent="0.25">
      <c r="D71024"/>
    </row>
    <row r="71025" spans="4:4" x14ac:dyDescent="0.25">
      <c r="D71025"/>
    </row>
    <row r="71026" spans="4:4" x14ac:dyDescent="0.25">
      <c r="D71026"/>
    </row>
    <row r="71027" spans="4:4" x14ac:dyDescent="0.25">
      <c r="D71027"/>
    </row>
    <row r="71028" spans="4:4" x14ac:dyDescent="0.25">
      <c r="D71028"/>
    </row>
    <row r="71029" spans="4:4" x14ac:dyDescent="0.25">
      <c r="D71029"/>
    </row>
    <row r="71030" spans="4:4" x14ac:dyDescent="0.25">
      <c r="D71030"/>
    </row>
    <row r="71031" spans="4:4" x14ac:dyDescent="0.25">
      <c r="D71031"/>
    </row>
    <row r="71032" spans="4:4" x14ac:dyDescent="0.25">
      <c r="D71032"/>
    </row>
    <row r="71033" spans="4:4" x14ac:dyDescent="0.25">
      <c r="D71033"/>
    </row>
    <row r="71034" spans="4:4" x14ac:dyDescent="0.25">
      <c r="D71034"/>
    </row>
    <row r="71035" spans="4:4" x14ac:dyDescent="0.25">
      <c r="D71035"/>
    </row>
    <row r="71036" spans="4:4" x14ac:dyDescent="0.25">
      <c r="D71036"/>
    </row>
    <row r="71037" spans="4:4" x14ac:dyDescent="0.25">
      <c r="D71037"/>
    </row>
    <row r="71038" spans="4:4" x14ac:dyDescent="0.25">
      <c r="D71038"/>
    </row>
    <row r="71039" spans="4:4" x14ac:dyDescent="0.25">
      <c r="D71039"/>
    </row>
    <row r="71040" spans="4:4" x14ac:dyDescent="0.25">
      <c r="D71040"/>
    </row>
    <row r="71041" spans="4:4" x14ac:dyDescent="0.25">
      <c r="D71041"/>
    </row>
    <row r="71042" spans="4:4" x14ac:dyDescent="0.25">
      <c r="D71042"/>
    </row>
    <row r="71043" spans="4:4" x14ac:dyDescent="0.25">
      <c r="D71043"/>
    </row>
    <row r="71044" spans="4:4" x14ac:dyDescent="0.25">
      <c r="D71044"/>
    </row>
    <row r="71045" spans="4:4" x14ac:dyDescent="0.25">
      <c r="D71045"/>
    </row>
    <row r="71046" spans="4:4" x14ac:dyDescent="0.25">
      <c r="D71046"/>
    </row>
    <row r="71047" spans="4:4" x14ac:dyDescent="0.25">
      <c r="D71047"/>
    </row>
    <row r="71048" spans="4:4" x14ac:dyDescent="0.25">
      <c r="D71048"/>
    </row>
    <row r="71049" spans="4:4" x14ac:dyDescent="0.25">
      <c r="D71049"/>
    </row>
    <row r="71050" spans="4:4" x14ac:dyDescent="0.25">
      <c r="D71050"/>
    </row>
    <row r="71051" spans="4:4" x14ac:dyDescent="0.25">
      <c r="D71051"/>
    </row>
    <row r="71052" spans="4:4" x14ac:dyDescent="0.25">
      <c r="D71052"/>
    </row>
    <row r="71053" spans="4:4" x14ac:dyDescent="0.25">
      <c r="D71053"/>
    </row>
    <row r="71054" spans="4:4" x14ac:dyDescent="0.25">
      <c r="D71054"/>
    </row>
    <row r="71055" spans="4:4" x14ac:dyDescent="0.25">
      <c r="D71055"/>
    </row>
    <row r="71056" spans="4:4" x14ac:dyDescent="0.25">
      <c r="D71056"/>
    </row>
    <row r="71057" spans="4:4" x14ac:dyDescent="0.25">
      <c r="D71057"/>
    </row>
    <row r="71058" spans="4:4" x14ac:dyDescent="0.25">
      <c r="D71058"/>
    </row>
    <row r="71059" spans="4:4" x14ac:dyDescent="0.25">
      <c r="D71059"/>
    </row>
    <row r="71060" spans="4:4" x14ac:dyDescent="0.25">
      <c r="D71060"/>
    </row>
    <row r="71061" spans="4:4" x14ac:dyDescent="0.25">
      <c r="D71061"/>
    </row>
    <row r="71062" spans="4:4" x14ac:dyDescent="0.25">
      <c r="D71062"/>
    </row>
    <row r="71063" spans="4:4" x14ac:dyDescent="0.25">
      <c r="D71063"/>
    </row>
    <row r="71064" spans="4:4" x14ac:dyDescent="0.25">
      <c r="D71064"/>
    </row>
    <row r="71065" spans="4:4" x14ac:dyDescent="0.25">
      <c r="D71065"/>
    </row>
    <row r="71066" spans="4:4" x14ac:dyDescent="0.25">
      <c r="D71066"/>
    </row>
    <row r="71067" spans="4:4" x14ac:dyDescent="0.25">
      <c r="D71067"/>
    </row>
    <row r="71068" spans="4:4" x14ac:dyDescent="0.25">
      <c r="D71068"/>
    </row>
    <row r="71069" spans="4:4" x14ac:dyDescent="0.25">
      <c r="D71069"/>
    </row>
    <row r="71070" spans="4:4" x14ac:dyDescent="0.25">
      <c r="D71070"/>
    </row>
    <row r="71071" spans="4:4" x14ac:dyDescent="0.25">
      <c r="D71071"/>
    </row>
    <row r="71072" spans="4:4" x14ac:dyDescent="0.25">
      <c r="D71072"/>
    </row>
    <row r="71073" spans="4:4" x14ac:dyDescent="0.25">
      <c r="D71073"/>
    </row>
    <row r="71074" spans="4:4" x14ac:dyDescent="0.25">
      <c r="D71074"/>
    </row>
    <row r="71075" spans="4:4" x14ac:dyDescent="0.25">
      <c r="D71075"/>
    </row>
    <row r="71076" spans="4:4" x14ac:dyDescent="0.25">
      <c r="D71076"/>
    </row>
    <row r="71077" spans="4:4" x14ac:dyDescent="0.25">
      <c r="D71077"/>
    </row>
    <row r="71078" spans="4:4" x14ac:dyDescent="0.25">
      <c r="D71078"/>
    </row>
    <row r="71079" spans="4:4" x14ac:dyDescent="0.25">
      <c r="D71079"/>
    </row>
    <row r="71080" spans="4:4" x14ac:dyDescent="0.25">
      <c r="D71080"/>
    </row>
    <row r="71081" spans="4:4" x14ac:dyDescent="0.25">
      <c r="D71081"/>
    </row>
    <row r="71082" spans="4:4" x14ac:dyDescent="0.25">
      <c r="D71082"/>
    </row>
    <row r="71083" spans="4:4" x14ac:dyDescent="0.25">
      <c r="D71083"/>
    </row>
    <row r="71084" spans="4:4" x14ac:dyDescent="0.25">
      <c r="D71084"/>
    </row>
    <row r="71085" spans="4:4" x14ac:dyDescent="0.25">
      <c r="D71085"/>
    </row>
    <row r="71086" spans="4:4" x14ac:dyDescent="0.25">
      <c r="D71086"/>
    </row>
    <row r="71087" spans="4:4" x14ac:dyDescent="0.25">
      <c r="D71087"/>
    </row>
    <row r="71088" spans="4:4" x14ac:dyDescent="0.25">
      <c r="D71088"/>
    </row>
    <row r="71089" spans="4:4" x14ac:dyDescent="0.25">
      <c r="D71089"/>
    </row>
    <row r="71090" spans="4:4" x14ac:dyDescent="0.25">
      <c r="D71090"/>
    </row>
    <row r="71091" spans="4:4" x14ac:dyDescent="0.25">
      <c r="D71091"/>
    </row>
    <row r="71092" spans="4:4" x14ac:dyDescent="0.25">
      <c r="D71092"/>
    </row>
    <row r="71093" spans="4:4" x14ac:dyDescent="0.25">
      <c r="D71093"/>
    </row>
    <row r="71094" spans="4:4" x14ac:dyDescent="0.25">
      <c r="D71094"/>
    </row>
    <row r="71095" spans="4:4" x14ac:dyDescent="0.25">
      <c r="D71095"/>
    </row>
    <row r="71096" spans="4:4" x14ac:dyDescent="0.25">
      <c r="D71096"/>
    </row>
    <row r="71097" spans="4:4" x14ac:dyDescent="0.25">
      <c r="D71097"/>
    </row>
    <row r="71098" spans="4:4" x14ac:dyDescent="0.25">
      <c r="D71098"/>
    </row>
    <row r="71099" spans="4:4" x14ac:dyDescent="0.25">
      <c r="D71099"/>
    </row>
    <row r="71100" spans="4:4" x14ac:dyDescent="0.25">
      <c r="D71100"/>
    </row>
    <row r="71101" spans="4:4" x14ac:dyDescent="0.25">
      <c r="D71101"/>
    </row>
    <row r="71102" spans="4:4" x14ac:dyDescent="0.25">
      <c r="D71102"/>
    </row>
    <row r="71103" spans="4:4" x14ac:dyDescent="0.25">
      <c r="D71103"/>
    </row>
    <row r="71104" spans="4:4" x14ac:dyDescent="0.25">
      <c r="D71104"/>
    </row>
    <row r="71105" spans="4:4" x14ac:dyDescent="0.25">
      <c r="D71105"/>
    </row>
    <row r="71106" spans="4:4" x14ac:dyDescent="0.25">
      <c r="D71106"/>
    </row>
    <row r="71107" spans="4:4" x14ac:dyDescent="0.25">
      <c r="D71107"/>
    </row>
    <row r="71108" spans="4:4" x14ac:dyDescent="0.25">
      <c r="D71108"/>
    </row>
    <row r="71109" spans="4:4" x14ac:dyDescent="0.25">
      <c r="D71109"/>
    </row>
    <row r="71110" spans="4:4" x14ac:dyDescent="0.25">
      <c r="D71110"/>
    </row>
    <row r="71111" spans="4:4" x14ac:dyDescent="0.25">
      <c r="D71111"/>
    </row>
    <row r="71112" spans="4:4" x14ac:dyDescent="0.25">
      <c r="D71112"/>
    </row>
    <row r="71113" spans="4:4" x14ac:dyDescent="0.25">
      <c r="D71113"/>
    </row>
    <row r="71114" spans="4:4" x14ac:dyDescent="0.25">
      <c r="D71114"/>
    </row>
    <row r="71115" spans="4:4" x14ac:dyDescent="0.25">
      <c r="D71115"/>
    </row>
    <row r="71116" spans="4:4" x14ac:dyDescent="0.25">
      <c r="D71116"/>
    </row>
    <row r="71117" spans="4:4" x14ac:dyDescent="0.25">
      <c r="D71117"/>
    </row>
    <row r="71118" spans="4:4" x14ac:dyDescent="0.25">
      <c r="D71118"/>
    </row>
    <row r="71119" spans="4:4" x14ac:dyDescent="0.25">
      <c r="D71119"/>
    </row>
    <row r="71120" spans="4:4" x14ac:dyDescent="0.25">
      <c r="D71120"/>
    </row>
    <row r="71121" spans="4:4" x14ac:dyDescent="0.25">
      <c r="D71121"/>
    </row>
    <row r="71122" spans="4:4" x14ac:dyDescent="0.25">
      <c r="D71122"/>
    </row>
    <row r="71123" spans="4:4" x14ac:dyDescent="0.25">
      <c r="D71123"/>
    </row>
    <row r="71124" spans="4:4" x14ac:dyDescent="0.25">
      <c r="D71124"/>
    </row>
    <row r="71125" spans="4:4" x14ac:dyDescent="0.25">
      <c r="D71125"/>
    </row>
    <row r="71126" spans="4:4" x14ac:dyDescent="0.25">
      <c r="D71126"/>
    </row>
    <row r="71127" spans="4:4" x14ac:dyDescent="0.25">
      <c r="D71127"/>
    </row>
    <row r="71128" spans="4:4" x14ac:dyDescent="0.25">
      <c r="D71128"/>
    </row>
    <row r="71129" spans="4:4" x14ac:dyDescent="0.25">
      <c r="D71129"/>
    </row>
    <row r="71130" spans="4:4" x14ac:dyDescent="0.25">
      <c r="D71130"/>
    </row>
    <row r="71131" spans="4:4" x14ac:dyDescent="0.25">
      <c r="D71131"/>
    </row>
    <row r="71132" spans="4:4" x14ac:dyDescent="0.25">
      <c r="D71132"/>
    </row>
    <row r="71133" spans="4:4" x14ac:dyDescent="0.25">
      <c r="D71133"/>
    </row>
    <row r="71134" spans="4:4" x14ac:dyDescent="0.25">
      <c r="D71134"/>
    </row>
    <row r="71135" spans="4:4" x14ac:dyDescent="0.25">
      <c r="D71135"/>
    </row>
    <row r="71136" spans="4:4" x14ac:dyDescent="0.25">
      <c r="D71136"/>
    </row>
    <row r="71137" spans="4:4" x14ac:dyDescent="0.25">
      <c r="D71137"/>
    </row>
    <row r="71138" spans="4:4" x14ac:dyDescent="0.25">
      <c r="D71138"/>
    </row>
    <row r="71139" spans="4:4" x14ac:dyDescent="0.25">
      <c r="D71139"/>
    </row>
    <row r="71140" spans="4:4" x14ac:dyDescent="0.25">
      <c r="D71140"/>
    </row>
    <row r="71141" spans="4:4" x14ac:dyDescent="0.25">
      <c r="D71141"/>
    </row>
    <row r="71142" spans="4:4" x14ac:dyDescent="0.25">
      <c r="D71142"/>
    </row>
    <row r="71143" spans="4:4" x14ac:dyDescent="0.25">
      <c r="D71143"/>
    </row>
    <row r="71144" spans="4:4" x14ac:dyDescent="0.25">
      <c r="D71144"/>
    </row>
    <row r="71145" spans="4:4" x14ac:dyDescent="0.25">
      <c r="D71145"/>
    </row>
    <row r="71146" spans="4:4" x14ac:dyDescent="0.25">
      <c r="D71146"/>
    </row>
    <row r="71147" spans="4:4" x14ac:dyDescent="0.25">
      <c r="D71147"/>
    </row>
    <row r="71148" spans="4:4" x14ac:dyDescent="0.25">
      <c r="D71148"/>
    </row>
    <row r="71149" spans="4:4" x14ac:dyDescent="0.25">
      <c r="D71149"/>
    </row>
    <row r="71150" spans="4:4" x14ac:dyDescent="0.25">
      <c r="D71150"/>
    </row>
    <row r="71151" spans="4:4" x14ac:dyDescent="0.25">
      <c r="D71151"/>
    </row>
    <row r="71152" spans="4:4" x14ac:dyDescent="0.25">
      <c r="D71152"/>
    </row>
    <row r="71153" spans="4:4" x14ac:dyDescent="0.25">
      <c r="D71153"/>
    </row>
    <row r="71154" spans="4:4" x14ac:dyDescent="0.25">
      <c r="D71154"/>
    </row>
    <row r="71155" spans="4:4" x14ac:dyDescent="0.25">
      <c r="D71155"/>
    </row>
    <row r="71156" spans="4:4" x14ac:dyDescent="0.25">
      <c r="D71156"/>
    </row>
    <row r="71157" spans="4:4" x14ac:dyDescent="0.25">
      <c r="D71157"/>
    </row>
    <row r="71158" spans="4:4" x14ac:dyDescent="0.25">
      <c r="D71158"/>
    </row>
    <row r="71159" spans="4:4" x14ac:dyDescent="0.25">
      <c r="D71159"/>
    </row>
    <row r="71160" spans="4:4" x14ac:dyDescent="0.25">
      <c r="D71160"/>
    </row>
    <row r="71161" spans="4:4" x14ac:dyDescent="0.25">
      <c r="D71161"/>
    </row>
    <row r="71162" spans="4:4" x14ac:dyDescent="0.25">
      <c r="D71162"/>
    </row>
    <row r="71163" spans="4:4" x14ac:dyDescent="0.25">
      <c r="D71163"/>
    </row>
    <row r="71164" spans="4:4" x14ac:dyDescent="0.25">
      <c r="D71164"/>
    </row>
    <row r="71165" spans="4:4" x14ac:dyDescent="0.25">
      <c r="D71165"/>
    </row>
    <row r="71166" spans="4:4" x14ac:dyDescent="0.25">
      <c r="D71166"/>
    </row>
    <row r="71167" spans="4:4" x14ac:dyDescent="0.25">
      <c r="D71167"/>
    </row>
    <row r="71168" spans="4:4" x14ac:dyDescent="0.25">
      <c r="D71168"/>
    </row>
    <row r="71169" spans="4:4" x14ac:dyDescent="0.25">
      <c r="D71169"/>
    </row>
    <row r="71170" spans="4:4" x14ac:dyDescent="0.25">
      <c r="D71170"/>
    </row>
    <row r="71171" spans="4:4" x14ac:dyDescent="0.25">
      <c r="D71171"/>
    </row>
    <row r="71172" spans="4:4" x14ac:dyDescent="0.25">
      <c r="D71172"/>
    </row>
    <row r="71173" spans="4:4" x14ac:dyDescent="0.25">
      <c r="D71173"/>
    </row>
    <row r="71174" spans="4:4" x14ac:dyDescent="0.25">
      <c r="D71174"/>
    </row>
    <row r="71175" spans="4:4" x14ac:dyDescent="0.25">
      <c r="D71175"/>
    </row>
    <row r="71176" spans="4:4" x14ac:dyDescent="0.25">
      <c r="D71176"/>
    </row>
    <row r="71177" spans="4:4" x14ac:dyDescent="0.25">
      <c r="D71177"/>
    </row>
    <row r="71178" spans="4:4" x14ac:dyDescent="0.25">
      <c r="D71178"/>
    </row>
    <row r="71179" spans="4:4" x14ac:dyDescent="0.25">
      <c r="D71179"/>
    </row>
    <row r="71180" spans="4:4" x14ac:dyDescent="0.25">
      <c r="D71180"/>
    </row>
    <row r="71181" spans="4:4" x14ac:dyDescent="0.25">
      <c r="D71181"/>
    </row>
    <row r="71182" spans="4:4" x14ac:dyDescent="0.25">
      <c r="D71182"/>
    </row>
    <row r="71183" spans="4:4" x14ac:dyDescent="0.25">
      <c r="D71183"/>
    </row>
    <row r="71184" spans="4:4" x14ac:dyDescent="0.25">
      <c r="D71184"/>
    </row>
    <row r="71185" spans="4:4" x14ac:dyDescent="0.25">
      <c r="D71185"/>
    </row>
    <row r="71186" spans="4:4" x14ac:dyDescent="0.25">
      <c r="D71186"/>
    </row>
    <row r="71187" spans="4:4" x14ac:dyDescent="0.25">
      <c r="D71187"/>
    </row>
    <row r="71188" spans="4:4" x14ac:dyDescent="0.25">
      <c r="D71188"/>
    </row>
    <row r="71189" spans="4:4" x14ac:dyDescent="0.25">
      <c r="D71189"/>
    </row>
    <row r="71190" spans="4:4" x14ac:dyDescent="0.25">
      <c r="D71190"/>
    </row>
    <row r="71191" spans="4:4" x14ac:dyDescent="0.25">
      <c r="D71191"/>
    </row>
    <row r="71192" spans="4:4" x14ac:dyDescent="0.25">
      <c r="D71192"/>
    </row>
    <row r="71193" spans="4:4" x14ac:dyDescent="0.25">
      <c r="D71193"/>
    </row>
    <row r="71194" spans="4:4" x14ac:dyDescent="0.25">
      <c r="D71194"/>
    </row>
    <row r="71195" spans="4:4" x14ac:dyDescent="0.25">
      <c r="D71195"/>
    </row>
    <row r="71196" spans="4:4" x14ac:dyDescent="0.25">
      <c r="D71196"/>
    </row>
    <row r="71197" spans="4:4" x14ac:dyDescent="0.25">
      <c r="D71197"/>
    </row>
    <row r="71198" spans="4:4" x14ac:dyDescent="0.25">
      <c r="D71198"/>
    </row>
    <row r="71199" spans="4:4" x14ac:dyDescent="0.25">
      <c r="D71199"/>
    </row>
    <row r="71200" spans="4:4" x14ac:dyDescent="0.25">
      <c r="D71200"/>
    </row>
    <row r="71201" spans="4:4" x14ac:dyDescent="0.25">
      <c r="D71201"/>
    </row>
    <row r="71202" spans="4:4" x14ac:dyDescent="0.25">
      <c r="D71202"/>
    </row>
    <row r="71203" spans="4:4" x14ac:dyDescent="0.25">
      <c r="D71203"/>
    </row>
    <row r="71204" spans="4:4" x14ac:dyDescent="0.25">
      <c r="D71204"/>
    </row>
    <row r="71205" spans="4:4" x14ac:dyDescent="0.25">
      <c r="D71205"/>
    </row>
    <row r="71206" spans="4:4" x14ac:dyDescent="0.25">
      <c r="D71206"/>
    </row>
    <row r="71207" spans="4:4" x14ac:dyDescent="0.25">
      <c r="D71207"/>
    </row>
    <row r="71208" spans="4:4" x14ac:dyDescent="0.25">
      <c r="D71208"/>
    </row>
    <row r="71209" spans="4:4" x14ac:dyDescent="0.25">
      <c r="D71209"/>
    </row>
    <row r="71210" spans="4:4" x14ac:dyDescent="0.25">
      <c r="D71210"/>
    </row>
    <row r="71211" spans="4:4" x14ac:dyDescent="0.25">
      <c r="D71211"/>
    </row>
    <row r="71212" spans="4:4" x14ac:dyDescent="0.25">
      <c r="D71212"/>
    </row>
    <row r="71213" spans="4:4" x14ac:dyDescent="0.25">
      <c r="D71213"/>
    </row>
    <row r="71214" spans="4:4" x14ac:dyDescent="0.25">
      <c r="D71214"/>
    </row>
    <row r="71215" spans="4:4" x14ac:dyDescent="0.25">
      <c r="D71215"/>
    </row>
    <row r="71216" spans="4:4" x14ac:dyDescent="0.25">
      <c r="D71216"/>
    </row>
    <row r="71217" spans="4:4" x14ac:dyDescent="0.25">
      <c r="D71217"/>
    </row>
    <row r="71218" spans="4:4" x14ac:dyDescent="0.25">
      <c r="D71218"/>
    </row>
    <row r="71219" spans="4:4" x14ac:dyDescent="0.25">
      <c r="D71219"/>
    </row>
    <row r="71220" spans="4:4" x14ac:dyDescent="0.25">
      <c r="D71220"/>
    </row>
    <row r="71221" spans="4:4" x14ac:dyDescent="0.25">
      <c r="D71221"/>
    </row>
    <row r="71222" spans="4:4" x14ac:dyDescent="0.25">
      <c r="D71222"/>
    </row>
    <row r="71223" spans="4:4" x14ac:dyDescent="0.25">
      <c r="D71223"/>
    </row>
    <row r="71224" spans="4:4" x14ac:dyDescent="0.25">
      <c r="D71224"/>
    </row>
    <row r="71225" spans="4:4" x14ac:dyDescent="0.25">
      <c r="D71225"/>
    </row>
    <row r="71226" spans="4:4" x14ac:dyDescent="0.25">
      <c r="D71226"/>
    </row>
    <row r="71227" spans="4:4" x14ac:dyDescent="0.25">
      <c r="D71227"/>
    </row>
    <row r="71228" spans="4:4" x14ac:dyDescent="0.25">
      <c r="D71228"/>
    </row>
    <row r="71229" spans="4:4" x14ac:dyDescent="0.25">
      <c r="D71229"/>
    </row>
    <row r="71230" spans="4:4" x14ac:dyDescent="0.25">
      <c r="D71230"/>
    </row>
    <row r="71231" spans="4:4" x14ac:dyDescent="0.25">
      <c r="D71231"/>
    </row>
    <row r="71232" spans="4:4" x14ac:dyDescent="0.25">
      <c r="D71232"/>
    </row>
    <row r="71233" spans="4:4" x14ac:dyDescent="0.25">
      <c r="D71233"/>
    </row>
    <row r="71234" spans="4:4" x14ac:dyDescent="0.25">
      <c r="D71234"/>
    </row>
    <row r="71235" spans="4:4" x14ac:dyDescent="0.25">
      <c r="D71235"/>
    </row>
    <row r="71236" spans="4:4" x14ac:dyDescent="0.25">
      <c r="D71236"/>
    </row>
    <row r="71237" spans="4:4" x14ac:dyDescent="0.25">
      <c r="D71237"/>
    </row>
    <row r="71238" spans="4:4" x14ac:dyDescent="0.25">
      <c r="D71238"/>
    </row>
    <row r="71239" spans="4:4" x14ac:dyDescent="0.25">
      <c r="D71239"/>
    </row>
    <row r="71240" spans="4:4" x14ac:dyDescent="0.25">
      <c r="D71240"/>
    </row>
    <row r="71241" spans="4:4" x14ac:dyDescent="0.25">
      <c r="D71241"/>
    </row>
    <row r="71242" spans="4:4" x14ac:dyDescent="0.25">
      <c r="D71242"/>
    </row>
    <row r="71243" spans="4:4" x14ac:dyDescent="0.25">
      <c r="D71243"/>
    </row>
    <row r="71244" spans="4:4" x14ac:dyDescent="0.25">
      <c r="D71244"/>
    </row>
    <row r="71245" spans="4:4" x14ac:dyDescent="0.25">
      <c r="D71245"/>
    </row>
    <row r="71246" spans="4:4" x14ac:dyDescent="0.25">
      <c r="D71246"/>
    </row>
    <row r="71247" spans="4:4" x14ac:dyDescent="0.25">
      <c r="D71247"/>
    </row>
    <row r="71248" spans="4:4" x14ac:dyDescent="0.25">
      <c r="D71248"/>
    </row>
    <row r="71249" spans="4:4" x14ac:dyDescent="0.25">
      <c r="D71249"/>
    </row>
    <row r="71250" spans="4:4" x14ac:dyDescent="0.25">
      <c r="D71250"/>
    </row>
    <row r="71251" spans="4:4" x14ac:dyDescent="0.25">
      <c r="D71251"/>
    </row>
    <row r="71252" spans="4:4" x14ac:dyDescent="0.25">
      <c r="D71252"/>
    </row>
    <row r="71253" spans="4:4" x14ac:dyDescent="0.25">
      <c r="D71253"/>
    </row>
    <row r="71254" spans="4:4" x14ac:dyDescent="0.25">
      <c r="D71254"/>
    </row>
    <row r="71255" spans="4:4" x14ac:dyDescent="0.25">
      <c r="D71255"/>
    </row>
    <row r="71256" spans="4:4" x14ac:dyDescent="0.25">
      <c r="D71256"/>
    </row>
    <row r="71257" spans="4:4" x14ac:dyDescent="0.25">
      <c r="D71257"/>
    </row>
    <row r="71258" spans="4:4" x14ac:dyDescent="0.25">
      <c r="D71258"/>
    </row>
    <row r="71259" spans="4:4" x14ac:dyDescent="0.25">
      <c r="D71259"/>
    </row>
    <row r="71260" spans="4:4" x14ac:dyDescent="0.25">
      <c r="D71260"/>
    </row>
    <row r="71261" spans="4:4" x14ac:dyDescent="0.25">
      <c r="D71261"/>
    </row>
    <row r="71262" spans="4:4" x14ac:dyDescent="0.25">
      <c r="D71262"/>
    </row>
    <row r="71263" spans="4:4" x14ac:dyDescent="0.25">
      <c r="D71263"/>
    </row>
    <row r="71264" spans="4:4" x14ac:dyDescent="0.25">
      <c r="D71264"/>
    </row>
    <row r="71265" spans="4:4" x14ac:dyDescent="0.25">
      <c r="D71265"/>
    </row>
    <row r="71266" spans="4:4" x14ac:dyDescent="0.25">
      <c r="D71266"/>
    </row>
    <row r="71267" spans="4:4" x14ac:dyDescent="0.25">
      <c r="D71267"/>
    </row>
    <row r="71268" spans="4:4" x14ac:dyDescent="0.25">
      <c r="D71268"/>
    </row>
    <row r="71269" spans="4:4" x14ac:dyDescent="0.25">
      <c r="D71269"/>
    </row>
    <row r="71270" spans="4:4" x14ac:dyDescent="0.25">
      <c r="D71270"/>
    </row>
    <row r="71271" spans="4:4" x14ac:dyDescent="0.25">
      <c r="D71271"/>
    </row>
    <row r="71272" spans="4:4" x14ac:dyDescent="0.25">
      <c r="D71272"/>
    </row>
    <row r="71273" spans="4:4" x14ac:dyDescent="0.25">
      <c r="D71273"/>
    </row>
    <row r="71274" spans="4:4" x14ac:dyDescent="0.25">
      <c r="D71274"/>
    </row>
    <row r="71275" spans="4:4" x14ac:dyDescent="0.25">
      <c r="D71275"/>
    </row>
    <row r="71276" spans="4:4" x14ac:dyDescent="0.25">
      <c r="D71276"/>
    </row>
    <row r="71277" spans="4:4" x14ac:dyDescent="0.25">
      <c r="D71277"/>
    </row>
    <row r="71278" spans="4:4" x14ac:dyDescent="0.25">
      <c r="D71278"/>
    </row>
    <row r="71279" spans="4:4" x14ac:dyDescent="0.25">
      <c r="D71279"/>
    </row>
    <row r="71280" spans="4:4" x14ac:dyDescent="0.25">
      <c r="D71280"/>
    </row>
    <row r="71281" spans="4:4" x14ac:dyDescent="0.25">
      <c r="D71281"/>
    </row>
    <row r="71282" spans="4:4" x14ac:dyDescent="0.25">
      <c r="D71282"/>
    </row>
    <row r="71283" spans="4:4" x14ac:dyDescent="0.25">
      <c r="D71283"/>
    </row>
    <row r="71284" spans="4:4" x14ac:dyDescent="0.25">
      <c r="D71284"/>
    </row>
    <row r="71285" spans="4:4" x14ac:dyDescent="0.25">
      <c r="D71285"/>
    </row>
    <row r="71286" spans="4:4" x14ac:dyDescent="0.25">
      <c r="D71286"/>
    </row>
    <row r="71287" spans="4:4" x14ac:dyDescent="0.25">
      <c r="D71287"/>
    </row>
    <row r="71288" spans="4:4" x14ac:dyDescent="0.25">
      <c r="D71288"/>
    </row>
    <row r="71289" spans="4:4" x14ac:dyDescent="0.25">
      <c r="D71289"/>
    </row>
    <row r="71290" spans="4:4" x14ac:dyDescent="0.25">
      <c r="D71290"/>
    </row>
    <row r="71291" spans="4:4" x14ac:dyDescent="0.25">
      <c r="D71291"/>
    </row>
    <row r="71292" spans="4:4" x14ac:dyDescent="0.25">
      <c r="D71292"/>
    </row>
    <row r="71293" spans="4:4" x14ac:dyDescent="0.25">
      <c r="D71293"/>
    </row>
    <row r="71294" spans="4:4" x14ac:dyDescent="0.25">
      <c r="D71294"/>
    </row>
    <row r="71295" spans="4:4" x14ac:dyDescent="0.25">
      <c r="D71295"/>
    </row>
    <row r="71296" spans="4:4" x14ac:dyDescent="0.25">
      <c r="D71296"/>
    </row>
    <row r="71297" spans="4:4" x14ac:dyDescent="0.25">
      <c r="D71297"/>
    </row>
    <row r="71298" spans="4:4" x14ac:dyDescent="0.25">
      <c r="D71298"/>
    </row>
    <row r="71299" spans="4:4" x14ac:dyDescent="0.25">
      <c r="D71299"/>
    </row>
    <row r="71300" spans="4:4" x14ac:dyDescent="0.25">
      <c r="D71300"/>
    </row>
    <row r="71301" spans="4:4" x14ac:dyDescent="0.25">
      <c r="D71301"/>
    </row>
    <row r="71302" spans="4:4" x14ac:dyDescent="0.25">
      <c r="D71302"/>
    </row>
    <row r="71303" spans="4:4" x14ac:dyDescent="0.25">
      <c r="D71303"/>
    </row>
    <row r="71304" spans="4:4" x14ac:dyDescent="0.25">
      <c r="D71304"/>
    </row>
    <row r="71305" spans="4:4" x14ac:dyDescent="0.25">
      <c r="D71305"/>
    </row>
    <row r="71306" spans="4:4" x14ac:dyDescent="0.25">
      <c r="D71306"/>
    </row>
    <row r="71307" spans="4:4" x14ac:dyDescent="0.25">
      <c r="D71307"/>
    </row>
    <row r="71308" spans="4:4" x14ac:dyDescent="0.25">
      <c r="D71308"/>
    </row>
    <row r="71309" spans="4:4" x14ac:dyDescent="0.25">
      <c r="D71309"/>
    </row>
    <row r="71310" spans="4:4" x14ac:dyDescent="0.25">
      <c r="D71310"/>
    </row>
    <row r="71311" spans="4:4" x14ac:dyDescent="0.25">
      <c r="D71311"/>
    </row>
    <row r="71312" spans="4:4" x14ac:dyDescent="0.25">
      <c r="D71312"/>
    </row>
    <row r="71313" spans="4:4" x14ac:dyDescent="0.25">
      <c r="D71313"/>
    </row>
    <row r="71314" spans="4:4" x14ac:dyDescent="0.25">
      <c r="D71314"/>
    </row>
    <row r="71315" spans="4:4" x14ac:dyDescent="0.25">
      <c r="D71315"/>
    </row>
    <row r="71316" spans="4:4" x14ac:dyDescent="0.25">
      <c r="D71316"/>
    </row>
    <row r="71317" spans="4:4" x14ac:dyDescent="0.25">
      <c r="D71317"/>
    </row>
    <row r="71318" spans="4:4" x14ac:dyDescent="0.25">
      <c r="D71318"/>
    </row>
    <row r="71319" spans="4:4" x14ac:dyDescent="0.25">
      <c r="D71319"/>
    </row>
    <row r="71320" spans="4:4" x14ac:dyDescent="0.25">
      <c r="D71320"/>
    </row>
    <row r="71321" spans="4:4" x14ac:dyDescent="0.25">
      <c r="D71321"/>
    </row>
    <row r="71322" spans="4:4" x14ac:dyDescent="0.25">
      <c r="D71322"/>
    </row>
    <row r="71323" spans="4:4" x14ac:dyDescent="0.25">
      <c r="D71323"/>
    </row>
    <row r="71324" spans="4:4" x14ac:dyDescent="0.25">
      <c r="D71324"/>
    </row>
    <row r="71325" spans="4:4" x14ac:dyDescent="0.25">
      <c r="D71325"/>
    </row>
    <row r="71326" spans="4:4" x14ac:dyDescent="0.25">
      <c r="D71326"/>
    </row>
    <row r="71327" spans="4:4" x14ac:dyDescent="0.25">
      <c r="D71327"/>
    </row>
    <row r="71328" spans="4:4" x14ac:dyDescent="0.25">
      <c r="D71328"/>
    </row>
    <row r="71329" spans="4:4" x14ac:dyDescent="0.25">
      <c r="D71329"/>
    </row>
    <row r="71330" spans="4:4" x14ac:dyDescent="0.25">
      <c r="D71330"/>
    </row>
    <row r="71331" spans="4:4" x14ac:dyDescent="0.25">
      <c r="D71331"/>
    </row>
    <row r="71332" spans="4:4" x14ac:dyDescent="0.25">
      <c r="D71332"/>
    </row>
    <row r="71333" spans="4:4" x14ac:dyDescent="0.25">
      <c r="D71333"/>
    </row>
    <row r="71334" spans="4:4" x14ac:dyDescent="0.25">
      <c r="D71334"/>
    </row>
    <row r="71335" spans="4:4" x14ac:dyDescent="0.25">
      <c r="D71335"/>
    </row>
    <row r="71336" spans="4:4" x14ac:dyDescent="0.25">
      <c r="D71336"/>
    </row>
    <row r="71337" spans="4:4" x14ac:dyDescent="0.25">
      <c r="D71337"/>
    </row>
    <row r="71338" spans="4:4" x14ac:dyDescent="0.25">
      <c r="D71338"/>
    </row>
    <row r="71339" spans="4:4" x14ac:dyDescent="0.25">
      <c r="D71339"/>
    </row>
    <row r="71340" spans="4:4" x14ac:dyDescent="0.25">
      <c r="D71340"/>
    </row>
    <row r="71341" spans="4:4" x14ac:dyDescent="0.25">
      <c r="D71341"/>
    </row>
    <row r="71342" spans="4:4" x14ac:dyDescent="0.25">
      <c r="D71342"/>
    </row>
    <row r="71343" spans="4:4" x14ac:dyDescent="0.25">
      <c r="D71343"/>
    </row>
    <row r="71344" spans="4:4" x14ac:dyDescent="0.25">
      <c r="D71344"/>
    </row>
    <row r="71345" spans="4:4" x14ac:dyDescent="0.25">
      <c r="D71345"/>
    </row>
    <row r="71346" spans="4:4" x14ac:dyDescent="0.25">
      <c r="D71346"/>
    </row>
    <row r="71347" spans="4:4" x14ac:dyDescent="0.25">
      <c r="D71347"/>
    </row>
    <row r="71348" spans="4:4" x14ac:dyDescent="0.25">
      <c r="D71348"/>
    </row>
    <row r="71349" spans="4:4" x14ac:dyDescent="0.25">
      <c r="D71349"/>
    </row>
    <row r="71350" spans="4:4" x14ac:dyDescent="0.25">
      <c r="D71350"/>
    </row>
    <row r="71351" spans="4:4" x14ac:dyDescent="0.25">
      <c r="D71351"/>
    </row>
    <row r="71352" spans="4:4" x14ac:dyDescent="0.25">
      <c r="D71352"/>
    </row>
    <row r="71353" spans="4:4" x14ac:dyDescent="0.25">
      <c r="D71353"/>
    </row>
    <row r="71354" spans="4:4" x14ac:dyDescent="0.25">
      <c r="D71354"/>
    </row>
    <row r="71355" spans="4:4" x14ac:dyDescent="0.25">
      <c r="D71355"/>
    </row>
    <row r="71356" spans="4:4" x14ac:dyDescent="0.25">
      <c r="D71356"/>
    </row>
    <row r="71357" spans="4:4" x14ac:dyDescent="0.25">
      <c r="D71357"/>
    </row>
    <row r="71358" spans="4:4" x14ac:dyDescent="0.25">
      <c r="D71358"/>
    </row>
    <row r="71359" spans="4:4" x14ac:dyDescent="0.25">
      <c r="D71359"/>
    </row>
    <row r="71360" spans="4:4" x14ac:dyDescent="0.25">
      <c r="D71360"/>
    </row>
    <row r="71361" spans="4:4" x14ac:dyDescent="0.25">
      <c r="D71361"/>
    </row>
    <row r="71362" spans="4:4" x14ac:dyDescent="0.25">
      <c r="D71362"/>
    </row>
    <row r="71363" spans="4:4" x14ac:dyDescent="0.25">
      <c r="D71363"/>
    </row>
    <row r="71364" spans="4:4" x14ac:dyDescent="0.25">
      <c r="D71364"/>
    </row>
    <row r="71365" spans="4:4" x14ac:dyDescent="0.25">
      <c r="D71365"/>
    </row>
    <row r="71366" spans="4:4" x14ac:dyDescent="0.25">
      <c r="D71366"/>
    </row>
    <row r="71367" spans="4:4" x14ac:dyDescent="0.25">
      <c r="D71367"/>
    </row>
    <row r="71368" spans="4:4" x14ac:dyDescent="0.25">
      <c r="D71368"/>
    </row>
    <row r="71369" spans="4:4" x14ac:dyDescent="0.25">
      <c r="D71369"/>
    </row>
    <row r="71370" spans="4:4" x14ac:dyDescent="0.25">
      <c r="D71370"/>
    </row>
    <row r="71371" spans="4:4" x14ac:dyDescent="0.25">
      <c r="D71371"/>
    </row>
    <row r="71372" spans="4:4" x14ac:dyDescent="0.25">
      <c r="D71372"/>
    </row>
    <row r="71373" spans="4:4" x14ac:dyDescent="0.25">
      <c r="D71373"/>
    </row>
    <row r="71374" spans="4:4" x14ac:dyDescent="0.25">
      <c r="D71374"/>
    </row>
    <row r="71375" spans="4:4" x14ac:dyDescent="0.25">
      <c r="D71375"/>
    </row>
    <row r="71376" spans="4:4" x14ac:dyDescent="0.25">
      <c r="D71376"/>
    </row>
    <row r="71377" spans="4:4" x14ac:dyDescent="0.25">
      <c r="D71377"/>
    </row>
    <row r="71378" spans="4:4" x14ac:dyDescent="0.25">
      <c r="D71378"/>
    </row>
    <row r="71379" spans="4:4" x14ac:dyDescent="0.25">
      <c r="D71379"/>
    </row>
    <row r="71380" spans="4:4" x14ac:dyDescent="0.25">
      <c r="D71380"/>
    </row>
    <row r="71381" spans="4:4" x14ac:dyDescent="0.25">
      <c r="D71381"/>
    </row>
    <row r="71382" spans="4:4" x14ac:dyDescent="0.25">
      <c r="D71382"/>
    </row>
    <row r="71383" spans="4:4" x14ac:dyDescent="0.25">
      <c r="D71383"/>
    </row>
    <row r="71384" spans="4:4" x14ac:dyDescent="0.25">
      <c r="D71384"/>
    </row>
    <row r="71385" spans="4:4" x14ac:dyDescent="0.25">
      <c r="D71385"/>
    </row>
    <row r="71386" spans="4:4" x14ac:dyDescent="0.25">
      <c r="D71386"/>
    </row>
    <row r="71387" spans="4:4" x14ac:dyDescent="0.25">
      <c r="D71387"/>
    </row>
    <row r="71388" spans="4:4" x14ac:dyDescent="0.25">
      <c r="D71388"/>
    </row>
    <row r="71389" spans="4:4" x14ac:dyDescent="0.25">
      <c r="D71389"/>
    </row>
    <row r="71390" spans="4:4" x14ac:dyDescent="0.25">
      <c r="D71390"/>
    </row>
    <row r="71391" spans="4:4" x14ac:dyDescent="0.25">
      <c r="D71391"/>
    </row>
    <row r="71392" spans="4:4" x14ac:dyDescent="0.25">
      <c r="D71392"/>
    </row>
    <row r="71393" spans="4:4" x14ac:dyDescent="0.25">
      <c r="D71393"/>
    </row>
    <row r="71394" spans="4:4" x14ac:dyDescent="0.25">
      <c r="D71394"/>
    </row>
    <row r="71395" spans="4:4" x14ac:dyDescent="0.25">
      <c r="D71395"/>
    </row>
    <row r="71396" spans="4:4" x14ac:dyDescent="0.25">
      <c r="D71396"/>
    </row>
    <row r="71397" spans="4:4" x14ac:dyDescent="0.25">
      <c r="D71397"/>
    </row>
    <row r="71398" spans="4:4" x14ac:dyDescent="0.25">
      <c r="D71398"/>
    </row>
    <row r="71399" spans="4:4" x14ac:dyDescent="0.25">
      <c r="D71399"/>
    </row>
    <row r="71400" spans="4:4" x14ac:dyDescent="0.25">
      <c r="D71400"/>
    </row>
    <row r="71401" spans="4:4" x14ac:dyDescent="0.25">
      <c r="D71401"/>
    </row>
    <row r="71402" spans="4:4" x14ac:dyDescent="0.25">
      <c r="D71402"/>
    </row>
    <row r="71403" spans="4:4" x14ac:dyDescent="0.25">
      <c r="D71403"/>
    </row>
    <row r="71404" spans="4:4" x14ac:dyDescent="0.25">
      <c r="D71404"/>
    </row>
    <row r="71405" spans="4:4" x14ac:dyDescent="0.25">
      <c r="D71405"/>
    </row>
    <row r="71406" spans="4:4" x14ac:dyDescent="0.25">
      <c r="D71406"/>
    </row>
    <row r="71407" spans="4:4" x14ac:dyDescent="0.25">
      <c r="D71407"/>
    </row>
    <row r="71408" spans="4:4" x14ac:dyDescent="0.25">
      <c r="D71408"/>
    </row>
    <row r="71409" spans="4:4" x14ac:dyDescent="0.25">
      <c r="D71409"/>
    </row>
    <row r="71410" spans="4:4" x14ac:dyDescent="0.25">
      <c r="D71410"/>
    </row>
    <row r="71411" spans="4:4" x14ac:dyDescent="0.25">
      <c r="D71411"/>
    </row>
    <row r="71412" spans="4:4" x14ac:dyDescent="0.25">
      <c r="D71412"/>
    </row>
    <row r="71413" spans="4:4" x14ac:dyDescent="0.25">
      <c r="D71413"/>
    </row>
    <row r="71414" spans="4:4" x14ac:dyDescent="0.25">
      <c r="D71414"/>
    </row>
    <row r="71415" spans="4:4" x14ac:dyDescent="0.25">
      <c r="D71415"/>
    </row>
    <row r="71416" spans="4:4" x14ac:dyDescent="0.25">
      <c r="D71416"/>
    </row>
    <row r="71417" spans="4:4" x14ac:dyDescent="0.25">
      <c r="D71417"/>
    </row>
    <row r="71418" spans="4:4" x14ac:dyDescent="0.25">
      <c r="D71418"/>
    </row>
    <row r="71419" spans="4:4" x14ac:dyDescent="0.25">
      <c r="D71419"/>
    </row>
    <row r="71420" spans="4:4" x14ac:dyDescent="0.25">
      <c r="D71420"/>
    </row>
    <row r="71421" spans="4:4" x14ac:dyDescent="0.25">
      <c r="D71421"/>
    </row>
    <row r="71422" spans="4:4" x14ac:dyDescent="0.25">
      <c r="D71422"/>
    </row>
    <row r="71423" spans="4:4" x14ac:dyDescent="0.25">
      <c r="D71423"/>
    </row>
    <row r="71424" spans="4:4" x14ac:dyDescent="0.25">
      <c r="D71424"/>
    </row>
    <row r="71425" spans="4:4" x14ac:dyDescent="0.25">
      <c r="D71425"/>
    </row>
    <row r="71426" spans="4:4" x14ac:dyDescent="0.25">
      <c r="D71426"/>
    </row>
    <row r="71427" spans="4:4" x14ac:dyDescent="0.25">
      <c r="D71427"/>
    </row>
    <row r="71428" spans="4:4" x14ac:dyDescent="0.25">
      <c r="D71428"/>
    </row>
    <row r="71429" spans="4:4" x14ac:dyDescent="0.25">
      <c r="D71429"/>
    </row>
    <row r="71430" spans="4:4" x14ac:dyDescent="0.25">
      <c r="D71430"/>
    </row>
    <row r="71431" spans="4:4" x14ac:dyDescent="0.25">
      <c r="D71431"/>
    </row>
    <row r="71432" spans="4:4" x14ac:dyDescent="0.25">
      <c r="D71432"/>
    </row>
    <row r="71433" spans="4:4" x14ac:dyDescent="0.25">
      <c r="D71433"/>
    </row>
    <row r="71434" spans="4:4" x14ac:dyDescent="0.25">
      <c r="D71434"/>
    </row>
    <row r="71435" spans="4:4" x14ac:dyDescent="0.25">
      <c r="D71435"/>
    </row>
    <row r="71436" spans="4:4" x14ac:dyDescent="0.25">
      <c r="D71436"/>
    </row>
    <row r="71437" spans="4:4" x14ac:dyDescent="0.25">
      <c r="D71437"/>
    </row>
    <row r="71438" spans="4:4" x14ac:dyDescent="0.25">
      <c r="D71438"/>
    </row>
    <row r="71439" spans="4:4" x14ac:dyDescent="0.25">
      <c r="D71439"/>
    </row>
    <row r="71440" spans="4:4" x14ac:dyDescent="0.25">
      <c r="D71440"/>
    </row>
    <row r="71441" spans="4:4" x14ac:dyDescent="0.25">
      <c r="D71441"/>
    </row>
    <row r="71442" spans="4:4" x14ac:dyDescent="0.25">
      <c r="D71442"/>
    </row>
    <row r="71443" spans="4:4" x14ac:dyDescent="0.25">
      <c r="D71443"/>
    </row>
    <row r="71444" spans="4:4" x14ac:dyDescent="0.25">
      <c r="D71444"/>
    </row>
    <row r="71445" spans="4:4" x14ac:dyDescent="0.25">
      <c r="D71445"/>
    </row>
    <row r="71446" spans="4:4" x14ac:dyDescent="0.25">
      <c r="D71446"/>
    </row>
    <row r="71447" spans="4:4" x14ac:dyDescent="0.25">
      <c r="D71447"/>
    </row>
    <row r="71448" spans="4:4" x14ac:dyDescent="0.25">
      <c r="D71448"/>
    </row>
    <row r="71449" spans="4:4" x14ac:dyDescent="0.25">
      <c r="D71449"/>
    </row>
    <row r="71450" spans="4:4" x14ac:dyDescent="0.25">
      <c r="D71450"/>
    </row>
    <row r="71451" spans="4:4" x14ac:dyDescent="0.25">
      <c r="D71451"/>
    </row>
    <row r="71452" spans="4:4" x14ac:dyDescent="0.25">
      <c r="D71452"/>
    </row>
    <row r="71453" spans="4:4" x14ac:dyDescent="0.25">
      <c r="D71453"/>
    </row>
    <row r="71454" spans="4:4" x14ac:dyDescent="0.25">
      <c r="D71454"/>
    </row>
    <row r="71455" spans="4:4" x14ac:dyDescent="0.25">
      <c r="D71455"/>
    </row>
    <row r="71456" spans="4:4" x14ac:dyDescent="0.25">
      <c r="D71456"/>
    </row>
    <row r="71457" spans="4:4" x14ac:dyDescent="0.25">
      <c r="D71457"/>
    </row>
    <row r="71458" spans="4:4" x14ac:dyDescent="0.25">
      <c r="D71458"/>
    </row>
    <row r="71459" spans="4:4" x14ac:dyDescent="0.25">
      <c r="D71459"/>
    </row>
    <row r="71460" spans="4:4" x14ac:dyDescent="0.25">
      <c r="D71460"/>
    </row>
    <row r="71461" spans="4:4" x14ac:dyDescent="0.25">
      <c r="D71461"/>
    </row>
    <row r="71462" spans="4:4" x14ac:dyDescent="0.25">
      <c r="D71462"/>
    </row>
    <row r="71463" spans="4:4" x14ac:dyDescent="0.25">
      <c r="D71463"/>
    </row>
    <row r="71464" spans="4:4" x14ac:dyDescent="0.25">
      <c r="D71464"/>
    </row>
    <row r="71465" spans="4:4" x14ac:dyDescent="0.25">
      <c r="D71465"/>
    </row>
    <row r="71466" spans="4:4" x14ac:dyDescent="0.25">
      <c r="D71466"/>
    </row>
    <row r="71467" spans="4:4" x14ac:dyDescent="0.25">
      <c r="D71467"/>
    </row>
    <row r="71468" spans="4:4" x14ac:dyDescent="0.25">
      <c r="D71468"/>
    </row>
    <row r="71469" spans="4:4" x14ac:dyDescent="0.25">
      <c r="D71469"/>
    </row>
    <row r="71470" spans="4:4" x14ac:dyDescent="0.25">
      <c r="D71470"/>
    </row>
    <row r="71471" spans="4:4" x14ac:dyDescent="0.25">
      <c r="D71471"/>
    </row>
    <row r="71472" spans="4:4" x14ac:dyDescent="0.25">
      <c r="D71472"/>
    </row>
    <row r="71473" spans="4:4" x14ac:dyDescent="0.25">
      <c r="D71473"/>
    </row>
    <row r="71474" spans="4:4" x14ac:dyDescent="0.25">
      <c r="D71474"/>
    </row>
    <row r="71475" spans="4:4" x14ac:dyDescent="0.25">
      <c r="D71475"/>
    </row>
    <row r="71476" spans="4:4" x14ac:dyDescent="0.25">
      <c r="D71476"/>
    </row>
    <row r="71477" spans="4:4" x14ac:dyDescent="0.25">
      <c r="D71477"/>
    </row>
    <row r="71478" spans="4:4" x14ac:dyDescent="0.25">
      <c r="D71478"/>
    </row>
    <row r="71479" spans="4:4" x14ac:dyDescent="0.25">
      <c r="D71479"/>
    </row>
    <row r="71480" spans="4:4" x14ac:dyDescent="0.25">
      <c r="D71480"/>
    </row>
    <row r="71481" spans="4:4" x14ac:dyDescent="0.25">
      <c r="D71481"/>
    </row>
    <row r="71482" spans="4:4" x14ac:dyDescent="0.25">
      <c r="D71482"/>
    </row>
    <row r="71483" spans="4:4" x14ac:dyDescent="0.25">
      <c r="D71483"/>
    </row>
    <row r="71484" spans="4:4" x14ac:dyDescent="0.25">
      <c r="D71484"/>
    </row>
    <row r="71485" spans="4:4" x14ac:dyDescent="0.25">
      <c r="D71485"/>
    </row>
    <row r="71486" spans="4:4" x14ac:dyDescent="0.25">
      <c r="D71486"/>
    </row>
    <row r="71487" spans="4:4" x14ac:dyDescent="0.25">
      <c r="D71487"/>
    </row>
    <row r="71488" spans="4:4" x14ac:dyDescent="0.25">
      <c r="D71488"/>
    </row>
    <row r="71489" spans="4:4" x14ac:dyDescent="0.25">
      <c r="D71489"/>
    </row>
    <row r="71490" spans="4:4" x14ac:dyDescent="0.25">
      <c r="D71490"/>
    </row>
    <row r="71491" spans="4:4" x14ac:dyDescent="0.25">
      <c r="D71491"/>
    </row>
    <row r="71492" spans="4:4" x14ac:dyDescent="0.25">
      <c r="D71492"/>
    </row>
    <row r="71493" spans="4:4" x14ac:dyDescent="0.25">
      <c r="D71493"/>
    </row>
    <row r="71494" spans="4:4" x14ac:dyDescent="0.25">
      <c r="D71494"/>
    </row>
    <row r="71495" spans="4:4" x14ac:dyDescent="0.25">
      <c r="D71495"/>
    </row>
    <row r="71496" spans="4:4" x14ac:dyDescent="0.25">
      <c r="D71496"/>
    </row>
    <row r="71497" spans="4:4" x14ac:dyDescent="0.25">
      <c r="D71497"/>
    </row>
    <row r="71498" spans="4:4" x14ac:dyDescent="0.25">
      <c r="D71498"/>
    </row>
    <row r="71499" spans="4:4" x14ac:dyDescent="0.25">
      <c r="D71499"/>
    </row>
    <row r="71500" spans="4:4" x14ac:dyDescent="0.25">
      <c r="D71500"/>
    </row>
    <row r="71501" spans="4:4" x14ac:dyDescent="0.25">
      <c r="D71501"/>
    </row>
    <row r="71502" spans="4:4" x14ac:dyDescent="0.25">
      <c r="D71502"/>
    </row>
    <row r="71503" spans="4:4" x14ac:dyDescent="0.25">
      <c r="D71503"/>
    </row>
    <row r="71504" spans="4:4" x14ac:dyDescent="0.25">
      <c r="D71504"/>
    </row>
    <row r="71505" spans="4:4" x14ac:dyDescent="0.25">
      <c r="D71505"/>
    </row>
    <row r="71506" spans="4:4" x14ac:dyDescent="0.25">
      <c r="D71506"/>
    </row>
    <row r="71507" spans="4:4" x14ac:dyDescent="0.25">
      <c r="D71507"/>
    </row>
    <row r="71508" spans="4:4" x14ac:dyDescent="0.25">
      <c r="D71508"/>
    </row>
    <row r="71509" spans="4:4" x14ac:dyDescent="0.25">
      <c r="D71509"/>
    </row>
    <row r="71510" spans="4:4" x14ac:dyDescent="0.25">
      <c r="D71510"/>
    </row>
    <row r="71511" spans="4:4" x14ac:dyDescent="0.25">
      <c r="D71511"/>
    </row>
    <row r="71512" spans="4:4" x14ac:dyDescent="0.25">
      <c r="D71512"/>
    </row>
    <row r="71513" spans="4:4" x14ac:dyDescent="0.25">
      <c r="D71513"/>
    </row>
    <row r="71514" spans="4:4" x14ac:dyDescent="0.25">
      <c r="D71514"/>
    </row>
    <row r="71515" spans="4:4" x14ac:dyDescent="0.25">
      <c r="D71515"/>
    </row>
    <row r="71516" spans="4:4" x14ac:dyDescent="0.25">
      <c r="D71516"/>
    </row>
    <row r="71517" spans="4:4" x14ac:dyDescent="0.25">
      <c r="D71517"/>
    </row>
    <row r="71518" spans="4:4" x14ac:dyDescent="0.25">
      <c r="D71518"/>
    </row>
    <row r="71519" spans="4:4" x14ac:dyDescent="0.25">
      <c r="D71519"/>
    </row>
    <row r="71520" spans="4:4" x14ac:dyDescent="0.25">
      <c r="D71520"/>
    </row>
    <row r="71521" spans="4:4" x14ac:dyDescent="0.25">
      <c r="D71521"/>
    </row>
    <row r="71522" spans="4:4" x14ac:dyDescent="0.25">
      <c r="D71522"/>
    </row>
    <row r="71523" spans="4:4" x14ac:dyDescent="0.25">
      <c r="D71523"/>
    </row>
    <row r="71524" spans="4:4" x14ac:dyDescent="0.25">
      <c r="D71524"/>
    </row>
    <row r="71525" spans="4:4" x14ac:dyDescent="0.25">
      <c r="D71525"/>
    </row>
    <row r="71526" spans="4:4" x14ac:dyDescent="0.25">
      <c r="D71526"/>
    </row>
    <row r="71527" spans="4:4" x14ac:dyDescent="0.25">
      <c r="D71527"/>
    </row>
    <row r="71528" spans="4:4" x14ac:dyDescent="0.25">
      <c r="D71528"/>
    </row>
    <row r="71529" spans="4:4" x14ac:dyDescent="0.25">
      <c r="D71529"/>
    </row>
    <row r="71530" spans="4:4" x14ac:dyDescent="0.25">
      <c r="D71530"/>
    </row>
    <row r="71531" spans="4:4" x14ac:dyDescent="0.25">
      <c r="D71531"/>
    </row>
    <row r="71532" spans="4:4" x14ac:dyDescent="0.25">
      <c r="D71532"/>
    </row>
    <row r="71533" spans="4:4" x14ac:dyDescent="0.25">
      <c r="D71533"/>
    </row>
    <row r="71534" spans="4:4" x14ac:dyDescent="0.25">
      <c r="D71534"/>
    </row>
    <row r="71535" spans="4:4" x14ac:dyDescent="0.25">
      <c r="D71535"/>
    </row>
    <row r="71536" spans="4:4" x14ac:dyDescent="0.25">
      <c r="D71536"/>
    </row>
    <row r="71537" spans="4:4" x14ac:dyDescent="0.25">
      <c r="D71537"/>
    </row>
    <row r="71538" spans="4:4" x14ac:dyDescent="0.25">
      <c r="D71538"/>
    </row>
    <row r="71539" spans="4:4" x14ac:dyDescent="0.25">
      <c r="D71539"/>
    </row>
    <row r="71540" spans="4:4" x14ac:dyDescent="0.25">
      <c r="D71540"/>
    </row>
    <row r="71541" spans="4:4" x14ac:dyDescent="0.25">
      <c r="D71541"/>
    </row>
    <row r="71542" spans="4:4" x14ac:dyDescent="0.25">
      <c r="D71542"/>
    </row>
    <row r="71543" spans="4:4" x14ac:dyDescent="0.25">
      <c r="D71543"/>
    </row>
    <row r="71544" spans="4:4" x14ac:dyDescent="0.25">
      <c r="D71544"/>
    </row>
    <row r="71545" spans="4:4" x14ac:dyDescent="0.25">
      <c r="D71545"/>
    </row>
    <row r="71546" spans="4:4" x14ac:dyDescent="0.25">
      <c r="D71546"/>
    </row>
    <row r="71547" spans="4:4" x14ac:dyDescent="0.25">
      <c r="D71547"/>
    </row>
    <row r="71548" spans="4:4" x14ac:dyDescent="0.25">
      <c r="D71548"/>
    </row>
    <row r="71549" spans="4:4" x14ac:dyDescent="0.25">
      <c r="D71549"/>
    </row>
    <row r="71550" spans="4:4" x14ac:dyDescent="0.25">
      <c r="D71550"/>
    </row>
    <row r="71551" spans="4:4" x14ac:dyDescent="0.25">
      <c r="D71551"/>
    </row>
    <row r="71552" spans="4:4" x14ac:dyDescent="0.25">
      <c r="D71552"/>
    </row>
    <row r="71553" spans="4:4" x14ac:dyDescent="0.25">
      <c r="D71553"/>
    </row>
    <row r="71554" spans="4:4" x14ac:dyDescent="0.25">
      <c r="D71554"/>
    </row>
    <row r="71555" spans="4:4" x14ac:dyDescent="0.25">
      <c r="D71555"/>
    </row>
    <row r="71556" spans="4:4" x14ac:dyDescent="0.25">
      <c r="D71556"/>
    </row>
    <row r="71557" spans="4:4" x14ac:dyDescent="0.25">
      <c r="D71557"/>
    </row>
    <row r="71558" spans="4:4" x14ac:dyDescent="0.25">
      <c r="D71558"/>
    </row>
    <row r="71559" spans="4:4" x14ac:dyDescent="0.25">
      <c r="D71559"/>
    </row>
    <row r="71560" spans="4:4" x14ac:dyDescent="0.25">
      <c r="D71560"/>
    </row>
    <row r="71561" spans="4:4" x14ac:dyDescent="0.25">
      <c r="D71561"/>
    </row>
    <row r="71562" spans="4:4" x14ac:dyDescent="0.25">
      <c r="D71562"/>
    </row>
    <row r="71563" spans="4:4" x14ac:dyDescent="0.25">
      <c r="D71563"/>
    </row>
    <row r="71564" spans="4:4" x14ac:dyDescent="0.25">
      <c r="D71564"/>
    </row>
    <row r="71565" spans="4:4" x14ac:dyDescent="0.25">
      <c r="D71565"/>
    </row>
    <row r="71566" spans="4:4" x14ac:dyDescent="0.25">
      <c r="D71566"/>
    </row>
    <row r="71567" spans="4:4" x14ac:dyDescent="0.25">
      <c r="D71567"/>
    </row>
    <row r="71568" spans="4:4" x14ac:dyDescent="0.25">
      <c r="D71568"/>
    </row>
    <row r="71569" spans="4:4" x14ac:dyDescent="0.25">
      <c r="D71569"/>
    </row>
    <row r="71570" spans="4:4" x14ac:dyDescent="0.25">
      <c r="D71570"/>
    </row>
    <row r="71571" spans="4:4" x14ac:dyDescent="0.25">
      <c r="D71571"/>
    </row>
    <row r="71572" spans="4:4" x14ac:dyDescent="0.25">
      <c r="D71572"/>
    </row>
    <row r="71573" spans="4:4" x14ac:dyDescent="0.25">
      <c r="D71573"/>
    </row>
    <row r="71574" spans="4:4" x14ac:dyDescent="0.25">
      <c r="D71574"/>
    </row>
    <row r="71575" spans="4:4" x14ac:dyDescent="0.25">
      <c r="D71575"/>
    </row>
    <row r="71576" spans="4:4" x14ac:dyDescent="0.25">
      <c r="D71576"/>
    </row>
    <row r="71577" spans="4:4" x14ac:dyDescent="0.25">
      <c r="D71577"/>
    </row>
    <row r="71578" spans="4:4" x14ac:dyDescent="0.25">
      <c r="D71578"/>
    </row>
    <row r="71579" spans="4:4" x14ac:dyDescent="0.25">
      <c r="D71579"/>
    </row>
    <row r="71580" spans="4:4" x14ac:dyDescent="0.25">
      <c r="D71580"/>
    </row>
    <row r="71581" spans="4:4" x14ac:dyDescent="0.25">
      <c r="D71581"/>
    </row>
    <row r="71582" spans="4:4" x14ac:dyDescent="0.25">
      <c r="D71582"/>
    </row>
    <row r="71583" spans="4:4" x14ac:dyDescent="0.25">
      <c r="D71583"/>
    </row>
    <row r="71584" spans="4:4" x14ac:dyDescent="0.25">
      <c r="D71584"/>
    </row>
    <row r="71585" spans="4:4" x14ac:dyDescent="0.25">
      <c r="D71585"/>
    </row>
    <row r="71586" spans="4:4" x14ac:dyDescent="0.25">
      <c r="D71586"/>
    </row>
    <row r="71587" spans="4:4" x14ac:dyDescent="0.25">
      <c r="D71587"/>
    </row>
    <row r="71588" spans="4:4" x14ac:dyDescent="0.25">
      <c r="D71588"/>
    </row>
    <row r="71589" spans="4:4" x14ac:dyDescent="0.25">
      <c r="D71589"/>
    </row>
    <row r="71590" spans="4:4" x14ac:dyDescent="0.25">
      <c r="D71590"/>
    </row>
    <row r="71591" spans="4:4" x14ac:dyDescent="0.25">
      <c r="D71591"/>
    </row>
    <row r="71592" spans="4:4" x14ac:dyDescent="0.25">
      <c r="D71592"/>
    </row>
    <row r="71593" spans="4:4" x14ac:dyDescent="0.25">
      <c r="D71593"/>
    </row>
    <row r="71594" spans="4:4" x14ac:dyDescent="0.25">
      <c r="D71594"/>
    </row>
    <row r="71595" spans="4:4" x14ac:dyDescent="0.25">
      <c r="D71595"/>
    </row>
    <row r="71596" spans="4:4" x14ac:dyDescent="0.25">
      <c r="D71596"/>
    </row>
    <row r="71597" spans="4:4" x14ac:dyDescent="0.25">
      <c r="D71597"/>
    </row>
    <row r="71598" spans="4:4" x14ac:dyDescent="0.25">
      <c r="D71598"/>
    </row>
    <row r="71599" spans="4:4" x14ac:dyDescent="0.25">
      <c r="D71599"/>
    </row>
    <row r="71600" spans="4:4" x14ac:dyDescent="0.25">
      <c r="D71600"/>
    </row>
    <row r="71601" spans="4:4" x14ac:dyDescent="0.25">
      <c r="D71601"/>
    </row>
    <row r="71602" spans="4:4" x14ac:dyDescent="0.25">
      <c r="D71602"/>
    </row>
    <row r="71603" spans="4:4" x14ac:dyDescent="0.25">
      <c r="D71603"/>
    </row>
    <row r="71604" spans="4:4" x14ac:dyDescent="0.25">
      <c r="D71604"/>
    </row>
    <row r="71605" spans="4:4" x14ac:dyDescent="0.25">
      <c r="D71605"/>
    </row>
    <row r="71606" spans="4:4" x14ac:dyDescent="0.25">
      <c r="D71606"/>
    </row>
    <row r="71607" spans="4:4" x14ac:dyDescent="0.25">
      <c r="D71607"/>
    </row>
    <row r="71608" spans="4:4" x14ac:dyDescent="0.25">
      <c r="D71608"/>
    </row>
    <row r="71609" spans="4:4" x14ac:dyDescent="0.25">
      <c r="D71609"/>
    </row>
    <row r="71610" spans="4:4" x14ac:dyDescent="0.25">
      <c r="D71610"/>
    </row>
    <row r="71611" spans="4:4" x14ac:dyDescent="0.25">
      <c r="D71611"/>
    </row>
    <row r="71612" spans="4:4" x14ac:dyDescent="0.25">
      <c r="D71612"/>
    </row>
    <row r="71613" spans="4:4" x14ac:dyDescent="0.25">
      <c r="D71613"/>
    </row>
    <row r="71614" spans="4:4" x14ac:dyDescent="0.25">
      <c r="D71614"/>
    </row>
    <row r="71615" spans="4:4" x14ac:dyDescent="0.25">
      <c r="D71615"/>
    </row>
    <row r="71616" spans="4:4" x14ac:dyDescent="0.25">
      <c r="D71616"/>
    </row>
    <row r="71617" spans="4:4" x14ac:dyDescent="0.25">
      <c r="D71617"/>
    </row>
    <row r="71618" spans="4:4" x14ac:dyDescent="0.25">
      <c r="D71618"/>
    </row>
    <row r="71619" spans="4:4" x14ac:dyDescent="0.25">
      <c r="D71619"/>
    </row>
    <row r="71620" spans="4:4" x14ac:dyDescent="0.25">
      <c r="D71620"/>
    </row>
    <row r="71621" spans="4:4" x14ac:dyDescent="0.25">
      <c r="D71621"/>
    </row>
    <row r="71622" spans="4:4" x14ac:dyDescent="0.25">
      <c r="D71622"/>
    </row>
    <row r="71623" spans="4:4" x14ac:dyDescent="0.25">
      <c r="D71623"/>
    </row>
    <row r="71624" spans="4:4" x14ac:dyDescent="0.25">
      <c r="D71624"/>
    </row>
    <row r="71625" spans="4:4" x14ac:dyDescent="0.25">
      <c r="D71625"/>
    </row>
    <row r="71626" spans="4:4" x14ac:dyDescent="0.25">
      <c r="D71626"/>
    </row>
    <row r="71627" spans="4:4" x14ac:dyDescent="0.25">
      <c r="D71627"/>
    </row>
    <row r="71628" spans="4:4" x14ac:dyDescent="0.25">
      <c r="D71628"/>
    </row>
    <row r="71629" spans="4:4" x14ac:dyDescent="0.25">
      <c r="D71629"/>
    </row>
    <row r="71630" spans="4:4" x14ac:dyDescent="0.25">
      <c r="D71630"/>
    </row>
    <row r="71631" spans="4:4" x14ac:dyDescent="0.25">
      <c r="D71631"/>
    </row>
    <row r="71632" spans="4:4" x14ac:dyDescent="0.25">
      <c r="D71632"/>
    </row>
    <row r="71633" spans="4:4" x14ac:dyDescent="0.25">
      <c r="D71633"/>
    </row>
    <row r="71634" spans="4:4" x14ac:dyDescent="0.25">
      <c r="D71634"/>
    </row>
    <row r="71635" spans="4:4" x14ac:dyDescent="0.25">
      <c r="D71635"/>
    </row>
    <row r="71636" spans="4:4" x14ac:dyDescent="0.25">
      <c r="D71636"/>
    </row>
    <row r="71637" spans="4:4" x14ac:dyDescent="0.25">
      <c r="D71637"/>
    </row>
    <row r="71638" spans="4:4" x14ac:dyDescent="0.25">
      <c r="D71638"/>
    </row>
    <row r="71639" spans="4:4" x14ac:dyDescent="0.25">
      <c r="D71639"/>
    </row>
    <row r="71640" spans="4:4" x14ac:dyDescent="0.25">
      <c r="D71640"/>
    </row>
    <row r="71641" spans="4:4" x14ac:dyDescent="0.25">
      <c r="D71641"/>
    </row>
    <row r="71642" spans="4:4" x14ac:dyDescent="0.25">
      <c r="D71642"/>
    </row>
    <row r="71643" spans="4:4" x14ac:dyDescent="0.25">
      <c r="D71643"/>
    </row>
    <row r="71644" spans="4:4" x14ac:dyDescent="0.25">
      <c r="D71644"/>
    </row>
    <row r="71645" spans="4:4" x14ac:dyDescent="0.25">
      <c r="D71645"/>
    </row>
    <row r="71646" spans="4:4" x14ac:dyDescent="0.25">
      <c r="D71646"/>
    </row>
    <row r="71647" spans="4:4" x14ac:dyDescent="0.25">
      <c r="D71647"/>
    </row>
    <row r="71648" spans="4:4" x14ac:dyDescent="0.25">
      <c r="D71648"/>
    </row>
    <row r="71649" spans="4:4" x14ac:dyDescent="0.25">
      <c r="D71649"/>
    </row>
    <row r="71650" spans="4:4" x14ac:dyDescent="0.25">
      <c r="D71650"/>
    </row>
    <row r="71651" spans="4:4" x14ac:dyDescent="0.25">
      <c r="D71651"/>
    </row>
    <row r="71652" spans="4:4" x14ac:dyDescent="0.25">
      <c r="D71652"/>
    </row>
    <row r="71653" spans="4:4" x14ac:dyDescent="0.25">
      <c r="D71653"/>
    </row>
    <row r="71654" spans="4:4" x14ac:dyDescent="0.25">
      <c r="D71654"/>
    </row>
    <row r="71655" spans="4:4" x14ac:dyDescent="0.25">
      <c r="D71655"/>
    </row>
    <row r="71656" spans="4:4" x14ac:dyDescent="0.25">
      <c r="D71656"/>
    </row>
    <row r="71657" spans="4:4" x14ac:dyDescent="0.25">
      <c r="D71657"/>
    </row>
    <row r="71658" spans="4:4" x14ac:dyDescent="0.25">
      <c r="D71658"/>
    </row>
    <row r="71659" spans="4:4" x14ac:dyDescent="0.25">
      <c r="D71659"/>
    </row>
    <row r="71660" spans="4:4" x14ac:dyDescent="0.25">
      <c r="D71660"/>
    </row>
    <row r="71661" spans="4:4" x14ac:dyDescent="0.25">
      <c r="D71661"/>
    </row>
    <row r="71662" spans="4:4" x14ac:dyDescent="0.25">
      <c r="D71662"/>
    </row>
    <row r="71663" spans="4:4" x14ac:dyDescent="0.25">
      <c r="D71663"/>
    </row>
    <row r="71664" spans="4:4" x14ac:dyDescent="0.25">
      <c r="D71664"/>
    </row>
    <row r="71665" spans="4:4" x14ac:dyDescent="0.25">
      <c r="D71665"/>
    </row>
    <row r="71666" spans="4:4" x14ac:dyDescent="0.25">
      <c r="D71666"/>
    </row>
    <row r="71667" spans="4:4" x14ac:dyDescent="0.25">
      <c r="D71667"/>
    </row>
    <row r="71668" spans="4:4" x14ac:dyDescent="0.25">
      <c r="D71668"/>
    </row>
    <row r="71669" spans="4:4" x14ac:dyDescent="0.25">
      <c r="D71669"/>
    </row>
    <row r="71670" spans="4:4" x14ac:dyDescent="0.25">
      <c r="D71670"/>
    </row>
    <row r="71671" spans="4:4" x14ac:dyDescent="0.25">
      <c r="D71671"/>
    </row>
    <row r="71672" spans="4:4" x14ac:dyDescent="0.25">
      <c r="D71672"/>
    </row>
    <row r="71673" spans="4:4" x14ac:dyDescent="0.25">
      <c r="D71673"/>
    </row>
    <row r="71674" spans="4:4" x14ac:dyDescent="0.25">
      <c r="D71674"/>
    </row>
    <row r="71675" spans="4:4" x14ac:dyDescent="0.25">
      <c r="D71675"/>
    </row>
    <row r="71676" spans="4:4" x14ac:dyDescent="0.25">
      <c r="D71676"/>
    </row>
    <row r="71677" spans="4:4" x14ac:dyDescent="0.25">
      <c r="D71677"/>
    </row>
    <row r="71678" spans="4:4" x14ac:dyDescent="0.25">
      <c r="D71678"/>
    </row>
    <row r="71679" spans="4:4" x14ac:dyDescent="0.25">
      <c r="D71679"/>
    </row>
    <row r="71680" spans="4:4" x14ac:dyDescent="0.25">
      <c r="D71680"/>
    </row>
    <row r="71681" spans="4:4" x14ac:dyDescent="0.25">
      <c r="D71681"/>
    </row>
    <row r="71682" spans="4:4" x14ac:dyDescent="0.25">
      <c r="D71682"/>
    </row>
    <row r="71683" spans="4:4" x14ac:dyDescent="0.25">
      <c r="D71683"/>
    </row>
    <row r="71684" spans="4:4" x14ac:dyDescent="0.25">
      <c r="D71684"/>
    </row>
    <row r="71685" spans="4:4" x14ac:dyDescent="0.25">
      <c r="D71685"/>
    </row>
    <row r="71686" spans="4:4" x14ac:dyDescent="0.25">
      <c r="D71686"/>
    </row>
    <row r="71687" spans="4:4" x14ac:dyDescent="0.25">
      <c r="D71687"/>
    </row>
    <row r="71688" spans="4:4" x14ac:dyDescent="0.25">
      <c r="D71688"/>
    </row>
    <row r="71689" spans="4:4" x14ac:dyDescent="0.25">
      <c r="D71689"/>
    </row>
    <row r="71690" spans="4:4" x14ac:dyDescent="0.25">
      <c r="D71690"/>
    </row>
    <row r="71691" spans="4:4" x14ac:dyDescent="0.25">
      <c r="D71691"/>
    </row>
    <row r="71692" spans="4:4" x14ac:dyDescent="0.25">
      <c r="D71692"/>
    </row>
    <row r="71693" spans="4:4" x14ac:dyDescent="0.25">
      <c r="D71693"/>
    </row>
    <row r="71694" spans="4:4" x14ac:dyDescent="0.25">
      <c r="D71694"/>
    </row>
    <row r="71695" spans="4:4" x14ac:dyDescent="0.25">
      <c r="D71695"/>
    </row>
    <row r="71696" spans="4:4" x14ac:dyDescent="0.25">
      <c r="D71696"/>
    </row>
    <row r="71697" spans="4:4" x14ac:dyDescent="0.25">
      <c r="D71697"/>
    </row>
    <row r="71698" spans="4:4" x14ac:dyDescent="0.25">
      <c r="D71698"/>
    </row>
    <row r="71699" spans="4:4" x14ac:dyDescent="0.25">
      <c r="D71699"/>
    </row>
    <row r="71700" spans="4:4" x14ac:dyDescent="0.25">
      <c r="D71700"/>
    </row>
    <row r="71701" spans="4:4" x14ac:dyDescent="0.25">
      <c r="D71701"/>
    </row>
    <row r="71702" spans="4:4" x14ac:dyDescent="0.25">
      <c r="D71702"/>
    </row>
    <row r="71703" spans="4:4" x14ac:dyDescent="0.25">
      <c r="D71703"/>
    </row>
    <row r="71704" spans="4:4" x14ac:dyDescent="0.25">
      <c r="D71704"/>
    </row>
    <row r="71705" spans="4:4" x14ac:dyDescent="0.25">
      <c r="D71705"/>
    </row>
    <row r="71706" spans="4:4" x14ac:dyDescent="0.25">
      <c r="D71706"/>
    </row>
    <row r="71707" spans="4:4" x14ac:dyDescent="0.25">
      <c r="D71707"/>
    </row>
    <row r="71708" spans="4:4" x14ac:dyDescent="0.25">
      <c r="D71708"/>
    </row>
    <row r="71709" spans="4:4" x14ac:dyDescent="0.25">
      <c r="D71709"/>
    </row>
    <row r="71710" spans="4:4" x14ac:dyDescent="0.25">
      <c r="D71710"/>
    </row>
    <row r="71711" spans="4:4" x14ac:dyDescent="0.25">
      <c r="D71711"/>
    </row>
    <row r="71712" spans="4:4" x14ac:dyDescent="0.25">
      <c r="D71712"/>
    </row>
    <row r="71713" spans="4:4" x14ac:dyDescent="0.25">
      <c r="D71713"/>
    </row>
    <row r="71714" spans="4:4" x14ac:dyDescent="0.25">
      <c r="D71714"/>
    </row>
    <row r="71715" spans="4:4" x14ac:dyDescent="0.25">
      <c r="D71715"/>
    </row>
    <row r="71716" spans="4:4" x14ac:dyDescent="0.25">
      <c r="D71716"/>
    </row>
    <row r="71717" spans="4:4" x14ac:dyDescent="0.25">
      <c r="D71717"/>
    </row>
    <row r="71718" spans="4:4" x14ac:dyDescent="0.25">
      <c r="D71718"/>
    </row>
    <row r="71719" spans="4:4" x14ac:dyDescent="0.25">
      <c r="D71719"/>
    </row>
    <row r="71720" spans="4:4" x14ac:dyDescent="0.25">
      <c r="D71720"/>
    </row>
    <row r="71721" spans="4:4" x14ac:dyDescent="0.25">
      <c r="D71721"/>
    </row>
    <row r="71722" spans="4:4" x14ac:dyDescent="0.25">
      <c r="D71722"/>
    </row>
    <row r="71723" spans="4:4" x14ac:dyDescent="0.25">
      <c r="D71723"/>
    </row>
    <row r="71724" spans="4:4" x14ac:dyDescent="0.25">
      <c r="D71724"/>
    </row>
    <row r="71725" spans="4:4" x14ac:dyDescent="0.25">
      <c r="D71725"/>
    </row>
    <row r="71726" spans="4:4" x14ac:dyDescent="0.25">
      <c r="D71726"/>
    </row>
    <row r="71727" spans="4:4" x14ac:dyDescent="0.25">
      <c r="D71727"/>
    </row>
    <row r="71728" spans="4:4" x14ac:dyDescent="0.25">
      <c r="D71728"/>
    </row>
    <row r="71729" spans="4:4" x14ac:dyDescent="0.25">
      <c r="D71729"/>
    </row>
    <row r="71730" spans="4:4" x14ac:dyDescent="0.25">
      <c r="D71730"/>
    </row>
    <row r="71731" spans="4:4" x14ac:dyDescent="0.25">
      <c r="D71731"/>
    </row>
    <row r="71732" spans="4:4" x14ac:dyDescent="0.25">
      <c r="D71732"/>
    </row>
    <row r="71733" spans="4:4" x14ac:dyDescent="0.25">
      <c r="D71733"/>
    </row>
    <row r="71734" spans="4:4" x14ac:dyDescent="0.25">
      <c r="D71734"/>
    </row>
    <row r="71735" spans="4:4" x14ac:dyDescent="0.25">
      <c r="D71735"/>
    </row>
    <row r="71736" spans="4:4" x14ac:dyDescent="0.25">
      <c r="D71736"/>
    </row>
    <row r="71737" spans="4:4" x14ac:dyDescent="0.25">
      <c r="D71737"/>
    </row>
    <row r="71738" spans="4:4" x14ac:dyDescent="0.25">
      <c r="D71738"/>
    </row>
    <row r="71739" spans="4:4" x14ac:dyDescent="0.25">
      <c r="D71739"/>
    </row>
    <row r="71740" spans="4:4" x14ac:dyDescent="0.25">
      <c r="D71740"/>
    </row>
    <row r="71741" spans="4:4" x14ac:dyDescent="0.25">
      <c r="D71741"/>
    </row>
    <row r="71742" spans="4:4" x14ac:dyDescent="0.25">
      <c r="D71742"/>
    </row>
    <row r="71743" spans="4:4" x14ac:dyDescent="0.25">
      <c r="D71743"/>
    </row>
    <row r="71744" spans="4:4" x14ac:dyDescent="0.25">
      <c r="D71744"/>
    </row>
    <row r="71745" spans="4:4" x14ac:dyDescent="0.25">
      <c r="D71745"/>
    </row>
    <row r="71746" spans="4:4" x14ac:dyDescent="0.25">
      <c r="D71746"/>
    </row>
    <row r="71747" spans="4:4" x14ac:dyDescent="0.25">
      <c r="D71747"/>
    </row>
    <row r="71748" spans="4:4" x14ac:dyDescent="0.25">
      <c r="D71748"/>
    </row>
    <row r="71749" spans="4:4" x14ac:dyDescent="0.25">
      <c r="D71749"/>
    </row>
    <row r="71750" spans="4:4" x14ac:dyDescent="0.25">
      <c r="D71750"/>
    </row>
    <row r="71751" spans="4:4" x14ac:dyDescent="0.25">
      <c r="D71751"/>
    </row>
    <row r="71752" spans="4:4" x14ac:dyDescent="0.25">
      <c r="D71752"/>
    </row>
    <row r="71753" spans="4:4" x14ac:dyDescent="0.25">
      <c r="D71753"/>
    </row>
    <row r="71754" spans="4:4" x14ac:dyDescent="0.25">
      <c r="D71754"/>
    </row>
    <row r="71755" spans="4:4" x14ac:dyDescent="0.25">
      <c r="D71755"/>
    </row>
    <row r="71756" spans="4:4" x14ac:dyDescent="0.25">
      <c r="D71756"/>
    </row>
    <row r="71757" spans="4:4" x14ac:dyDescent="0.25">
      <c r="D71757"/>
    </row>
    <row r="71758" spans="4:4" x14ac:dyDescent="0.25">
      <c r="D71758"/>
    </row>
    <row r="71759" spans="4:4" x14ac:dyDescent="0.25">
      <c r="D71759"/>
    </row>
    <row r="71760" spans="4:4" x14ac:dyDescent="0.25">
      <c r="D71760"/>
    </row>
    <row r="71761" spans="4:4" x14ac:dyDescent="0.25">
      <c r="D71761"/>
    </row>
    <row r="71762" spans="4:4" x14ac:dyDescent="0.25">
      <c r="D71762"/>
    </row>
    <row r="71763" spans="4:4" x14ac:dyDescent="0.25">
      <c r="D71763"/>
    </row>
    <row r="71764" spans="4:4" x14ac:dyDescent="0.25">
      <c r="D71764"/>
    </row>
    <row r="71765" spans="4:4" x14ac:dyDescent="0.25">
      <c r="D71765"/>
    </row>
    <row r="71766" spans="4:4" x14ac:dyDescent="0.25">
      <c r="D71766"/>
    </row>
    <row r="71767" spans="4:4" x14ac:dyDescent="0.25">
      <c r="D71767"/>
    </row>
    <row r="71768" spans="4:4" x14ac:dyDescent="0.25">
      <c r="D71768"/>
    </row>
    <row r="71769" spans="4:4" x14ac:dyDescent="0.25">
      <c r="D71769"/>
    </row>
    <row r="71770" spans="4:4" x14ac:dyDescent="0.25">
      <c r="D71770"/>
    </row>
    <row r="71771" spans="4:4" x14ac:dyDescent="0.25">
      <c r="D71771"/>
    </row>
    <row r="71772" spans="4:4" x14ac:dyDescent="0.25">
      <c r="D71772"/>
    </row>
    <row r="71773" spans="4:4" x14ac:dyDescent="0.25">
      <c r="D71773"/>
    </row>
    <row r="71774" spans="4:4" x14ac:dyDescent="0.25">
      <c r="D71774"/>
    </row>
    <row r="71775" spans="4:4" x14ac:dyDescent="0.25">
      <c r="D71775"/>
    </row>
    <row r="71776" spans="4:4" x14ac:dyDescent="0.25">
      <c r="D71776"/>
    </row>
    <row r="71777" spans="4:4" x14ac:dyDescent="0.25">
      <c r="D71777"/>
    </row>
    <row r="71778" spans="4:4" x14ac:dyDescent="0.25">
      <c r="D71778"/>
    </row>
    <row r="71779" spans="4:4" x14ac:dyDescent="0.25">
      <c r="D71779"/>
    </row>
    <row r="71780" spans="4:4" x14ac:dyDescent="0.25">
      <c r="D71780"/>
    </row>
    <row r="71781" spans="4:4" x14ac:dyDescent="0.25">
      <c r="D71781"/>
    </row>
    <row r="71782" spans="4:4" x14ac:dyDescent="0.25">
      <c r="D71782"/>
    </row>
    <row r="71783" spans="4:4" x14ac:dyDescent="0.25">
      <c r="D71783"/>
    </row>
    <row r="71784" spans="4:4" x14ac:dyDescent="0.25">
      <c r="D71784"/>
    </row>
    <row r="71785" spans="4:4" x14ac:dyDescent="0.25">
      <c r="D71785"/>
    </row>
    <row r="71786" spans="4:4" x14ac:dyDescent="0.25">
      <c r="D71786"/>
    </row>
    <row r="71787" spans="4:4" x14ac:dyDescent="0.25">
      <c r="D71787"/>
    </row>
    <row r="71788" spans="4:4" x14ac:dyDescent="0.25">
      <c r="D71788"/>
    </row>
    <row r="71789" spans="4:4" x14ac:dyDescent="0.25">
      <c r="D71789"/>
    </row>
    <row r="71790" spans="4:4" x14ac:dyDescent="0.25">
      <c r="D71790"/>
    </row>
    <row r="71791" spans="4:4" x14ac:dyDescent="0.25">
      <c r="D71791"/>
    </row>
    <row r="71792" spans="4:4" x14ac:dyDescent="0.25">
      <c r="D71792"/>
    </row>
    <row r="71793" spans="4:4" x14ac:dyDescent="0.25">
      <c r="D71793"/>
    </row>
    <row r="71794" spans="4:4" x14ac:dyDescent="0.25">
      <c r="D71794"/>
    </row>
    <row r="71795" spans="4:4" x14ac:dyDescent="0.25">
      <c r="D71795"/>
    </row>
    <row r="71796" spans="4:4" x14ac:dyDescent="0.25">
      <c r="D71796"/>
    </row>
    <row r="71797" spans="4:4" x14ac:dyDescent="0.25">
      <c r="D71797"/>
    </row>
    <row r="71798" spans="4:4" x14ac:dyDescent="0.25">
      <c r="D71798"/>
    </row>
    <row r="71799" spans="4:4" x14ac:dyDescent="0.25">
      <c r="D71799"/>
    </row>
    <row r="71800" spans="4:4" x14ac:dyDescent="0.25">
      <c r="D71800"/>
    </row>
    <row r="71801" spans="4:4" x14ac:dyDescent="0.25">
      <c r="D71801"/>
    </row>
    <row r="71802" spans="4:4" x14ac:dyDescent="0.25">
      <c r="D71802"/>
    </row>
    <row r="71803" spans="4:4" x14ac:dyDescent="0.25">
      <c r="D71803"/>
    </row>
    <row r="71804" spans="4:4" x14ac:dyDescent="0.25">
      <c r="D71804"/>
    </row>
    <row r="71805" spans="4:4" x14ac:dyDescent="0.25">
      <c r="D71805"/>
    </row>
    <row r="71806" spans="4:4" x14ac:dyDescent="0.25">
      <c r="D71806"/>
    </row>
    <row r="71807" spans="4:4" x14ac:dyDescent="0.25">
      <c r="D71807"/>
    </row>
    <row r="71808" spans="4:4" x14ac:dyDescent="0.25">
      <c r="D71808"/>
    </row>
    <row r="71809" spans="4:4" x14ac:dyDescent="0.25">
      <c r="D71809"/>
    </row>
    <row r="71810" spans="4:4" x14ac:dyDescent="0.25">
      <c r="D71810"/>
    </row>
    <row r="71811" spans="4:4" x14ac:dyDescent="0.25">
      <c r="D71811"/>
    </row>
    <row r="71812" spans="4:4" x14ac:dyDescent="0.25">
      <c r="D71812"/>
    </row>
    <row r="71813" spans="4:4" x14ac:dyDescent="0.25">
      <c r="D71813"/>
    </row>
    <row r="71814" spans="4:4" x14ac:dyDescent="0.25">
      <c r="D71814"/>
    </row>
    <row r="71815" spans="4:4" x14ac:dyDescent="0.25">
      <c r="D71815"/>
    </row>
    <row r="71816" spans="4:4" x14ac:dyDescent="0.25">
      <c r="D71816"/>
    </row>
    <row r="71817" spans="4:4" x14ac:dyDescent="0.25">
      <c r="D71817"/>
    </row>
    <row r="71818" spans="4:4" x14ac:dyDescent="0.25">
      <c r="D71818"/>
    </row>
    <row r="71819" spans="4:4" x14ac:dyDescent="0.25">
      <c r="D71819"/>
    </row>
    <row r="71820" spans="4:4" x14ac:dyDescent="0.25">
      <c r="D71820"/>
    </row>
    <row r="71821" spans="4:4" x14ac:dyDescent="0.25">
      <c r="D71821"/>
    </row>
    <row r="71822" spans="4:4" x14ac:dyDescent="0.25">
      <c r="D71822"/>
    </row>
    <row r="71823" spans="4:4" x14ac:dyDescent="0.25">
      <c r="D71823"/>
    </row>
    <row r="71824" spans="4:4" x14ac:dyDescent="0.25">
      <c r="D71824"/>
    </row>
    <row r="71825" spans="4:4" x14ac:dyDescent="0.25">
      <c r="D71825"/>
    </row>
    <row r="71826" spans="4:4" x14ac:dyDescent="0.25">
      <c r="D71826"/>
    </row>
    <row r="71827" spans="4:4" x14ac:dyDescent="0.25">
      <c r="D71827"/>
    </row>
    <row r="71828" spans="4:4" x14ac:dyDescent="0.25">
      <c r="D71828"/>
    </row>
    <row r="71829" spans="4:4" x14ac:dyDescent="0.25">
      <c r="D71829"/>
    </row>
    <row r="71830" spans="4:4" x14ac:dyDescent="0.25">
      <c r="D71830"/>
    </row>
    <row r="71831" spans="4:4" x14ac:dyDescent="0.25">
      <c r="D71831"/>
    </row>
    <row r="71832" spans="4:4" x14ac:dyDescent="0.25">
      <c r="D71832"/>
    </row>
    <row r="71833" spans="4:4" x14ac:dyDescent="0.25">
      <c r="D71833"/>
    </row>
    <row r="71834" spans="4:4" x14ac:dyDescent="0.25">
      <c r="D71834"/>
    </row>
    <row r="71835" spans="4:4" x14ac:dyDescent="0.25">
      <c r="D71835"/>
    </row>
    <row r="71836" spans="4:4" x14ac:dyDescent="0.25">
      <c r="D71836"/>
    </row>
    <row r="71837" spans="4:4" x14ac:dyDescent="0.25">
      <c r="D71837"/>
    </row>
    <row r="71838" spans="4:4" x14ac:dyDescent="0.25">
      <c r="D71838"/>
    </row>
    <row r="71839" spans="4:4" x14ac:dyDescent="0.25">
      <c r="D71839"/>
    </row>
    <row r="71840" spans="4:4" x14ac:dyDescent="0.25">
      <c r="D71840"/>
    </row>
    <row r="71841" spans="4:4" x14ac:dyDescent="0.25">
      <c r="D71841"/>
    </row>
    <row r="71842" spans="4:4" x14ac:dyDescent="0.25">
      <c r="D71842"/>
    </row>
    <row r="71843" spans="4:4" x14ac:dyDescent="0.25">
      <c r="D71843"/>
    </row>
    <row r="71844" spans="4:4" x14ac:dyDescent="0.25">
      <c r="D71844"/>
    </row>
    <row r="71845" spans="4:4" x14ac:dyDescent="0.25">
      <c r="D71845"/>
    </row>
    <row r="71846" spans="4:4" x14ac:dyDescent="0.25">
      <c r="D71846"/>
    </row>
    <row r="71847" spans="4:4" x14ac:dyDescent="0.25">
      <c r="D71847"/>
    </row>
    <row r="71848" spans="4:4" x14ac:dyDescent="0.25">
      <c r="D71848"/>
    </row>
    <row r="71849" spans="4:4" x14ac:dyDescent="0.25">
      <c r="D71849"/>
    </row>
    <row r="71850" spans="4:4" x14ac:dyDescent="0.25">
      <c r="D71850"/>
    </row>
    <row r="71851" spans="4:4" x14ac:dyDescent="0.25">
      <c r="D71851"/>
    </row>
    <row r="71852" spans="4:4" x14ac:dyDescent="0.25">
      <c r="D71852"/>
    </row>
    <row r="71853" spans="4:4" x14ac:dyDescent="0.25">
      <c r="D71853"/>
    </row>
    <row r="71854" spans="4:4" x14ac:dyDescent="0.25">
      <c r="D71854"/>
    </row>
    <row r="71855" spans="4:4" x14ac:dyDescent="0.25">
      <c r="D71855"/>
    </row>
    <row r="71856" spans="4:4" x14ac:dyDescent="0.25">
      <c r="D71856"/>
    </row>
    <row r="71857" spans="4:4" x14ac:dyDescent="0.25">
      <c r="D71857"/>
    </row>
    <row r="71858" spans="4:4" x14ac:dyDescent="0.25">
      <c r="D71858"/>
    </row>
    <row r="71859" spans="4:4" x14ac:dyDescent="0.25">
      <c r="D71859"/>
    </row>
    <row r="71860" spans="4:4" x14ac:dyDescent="0.25">
      <c r="D71860"/>
    </row>
    <row r="71861" spans="4:4" x14ac:dyDescent="0.25">
      <c r="D71861"/>
    </row>
    <row r="71862" spans="4:4" x14ac:dyDescent="0.25">
      <c r="D71862"/>
    </row>
    <row r="71863" spans="4:4" x14ac:dyDescent="0.25">
      <c r="D71863"/>
    </row>
    <row r="71864" spans="4:4" x14ac:dyDescent="0.25">
      <c r="D71864"/>
    </row>
    <row r="71865" spans="4:4" x14ac:dyDescent="0.25">
      <c r="D71865"/>
    </row>
    <row r="71866" spans="4:4" x14ac:dyDescent="0.25">
      <c r="D71866"/>
    </row>
    <row r="71867" spans="4:4" x14ac:dyDescent="0.25">
      <c r="D71867"/>
    </row>
    <row r="71868" spans="4:4" x14ac:dyDescent="0.25">
      <c r="D71868"/>
    </row>
    <row r="71869" spans="4:4" x14ac:dyDescent="0.25">
      <c r="D71869"/>
    </row>
    <row r="71870" spans="4:4" x14ac:dyDescent="0.25">
      <c r="D71870"/>
    </row>
    <row r="71871" spans="4:4" x14ac:dyDescent="0.25">
      <c r="D71871"/>
    </row>
    <row r="71872" spans="4:4" x14ac:dyDescent="0.25">
      <c r="D71872"/>
    </row>
    <row r="71873" spans="4:4" x14ac:dyDescent="0.25">
      <c r="D71873"/>
    </row>
    <row r="71874" spans="4:4" x14ac:dyDescent="0.25">
      <c r="D71874"/>
    </row>
    <row r="71875" spans="4:4" x14ac:dyDescent="0.25">
      <c r="D71875"/>
    </row>
    <row r="71876" spans="4:4" x14ac:dyDescent="0.25">
      <c r="D71876"/>
    </row>
    <row r="71877" spans="4:4" x14ac:dyDescent="0.25">
      <c r="D71877"/>
    </row>
    <row r="71878" spans="4:4" x14ac:dyDescent="0.25">
      <c r="D71878"/>
    </row>
    <row r="71879" spans="4:4" x14ac:dyDescent="0.25">
      <c r="D71879"/>
    </row>
    <row r="71880" spans="4:4" x14ac:dyDescent="0.25">
      <c r="D71880"/>
    </row>
    <row r="71881" spans="4:4" x14ac:dyDescent="0.25">
      <c r="D71881"/>
    </row>
    <row r="71882" spans="4:4" x14ac:dyDescent="0.25">
      <c r="D71882"/>
    </row>
    <row r="71883" spans="4:4" x14ac:dyDescent="0.25">
      <c r="D71883"/>
    </row>
    <row r="71884" spans="4:4" x14ac:dyDescent="0.25">
      <c r="D71884"/>
    </row>
    <row r="71885" spans="4:4" x14ac:dyDescent="0.25">
      <c r="D71885"/>
    </row>
    <row r="71886" spans="4:4" x14ac:dyDescent="0.25">
      <c r="D71886"/>
    </row>
    <row r="71887" spans="4:4" x14ac:dyDescent="0.25">
      <c r="D71887"/>
    </row>
    <row r="71888" spans="4:4" x14ac:dyDescent="0.25">
      <c r="D71888"/>
    </row>
    <row r="71889" spans="4:4" x14ac:dyDescent="0.25">
      <c r="D71889"/>
    </row>
    <row r="71890" spans="4:4" x14ac:dyDescent="0.25">
      <c r="D71890"/>
    </row>
    <row r="71891" spans="4:4" x14ac:dyDescent="0.25">
      <c r="D71891"/>
    </row>
    <row r="71892" spans="4:4" x14ac:dyDescent="0.25">
      <c r="D71892"/>
    </row>
    <row r="71893" spans="4:4" x14ac:dyDescent="0.25">
      <c r="D71893"/>
    </row>
    <row r="71894" spans="4:4" x14ac:dyDescent="0.25">
      <c r="D71894"/>
    </row>
    <row r="71895" spans="4:4" x14ac:dyDescent="0.25">
      <c r="D71895"/>
    </row>
    <row r="71896" spans="4:4" x14ac:dyDescent="0.25">
      <c r="D71896"/>
    </row>
    <row r="71897" spans="4:4" x14ac:dyDescent="0.25">
      <c r="D71897"/>
    </row>
    <row r="71898" spans="4:4" x14ac:dyDescent="0.25">
      <c r="D71898"/>
    </row>
    <row r="71899" spans="4:4" x14ac:dyDescent="0.25">
      <c r="D71899"/>
    </row>
    <row r="71900" spans="4:4" x14ac:dyDescent="0.25">
      <c r="D71900"/>
    </row>
    <row r="71901" spans="4:4" x14ac:dyDescent="0.25">
      <c r="D71901"/>
    </row>
    <row r="71902" spans="4:4" x14ac:dyDescent="0.25">
      <c r="D71902"/>
    </row>
    <row r="71903" spans="4:4" x14ac:dyDescent="0.25">
      <c r="D71903"/>
    </row>
    <row r="71904" spans="4:4" x14ac:dyDescent="0.25">
      <c r="D71904"/>
    </row>
    <row r="71905" spans="4:4" x14ac:dyDescent="0.25">
      <c r="D71905"/>
    </row>
    <row r="71906" spans="4:4" x14ac:dyDescent="0.25">
      <c r="D71906"/>
    </row>
    <row r="71907" spans="4:4" x14ac:dyDescent="0.25">
      <c r="D71907"/>
    </row>
    <row r="71908" spans="4:4" x14ac:dyDescent="0.25">
      <c r="D71908"/>
    </row>
    <row r="71909" spans="4:4" x14ac:dyDescent="0.25">
      <c r="D71909"/>
    </row>
    <row r="71910" spans="4:4" x14ac:dyDescent="0.25">
      <c r="D71910"/>
    </row>
    <row r="71911" spans="4:4" x14ac:dyDescent="0.25">
      <c r="D71911"/>
    </row>
    <row r="71912" spans="4:4" x14ac:dyDescent="0.25">
      <c r="D71912"/>
    </row>
    <row r="71913" spans="4:4" x14ac:dyDescent="0.25">
      <c r="D71913"/>
    </row>
    <row r="71914" spans="4:4" x14ac:dyDescent="0.25">
      <c r="D71914"/>
    </row>
    <row r="71915" spans="4:4" x14ac:dyDescent="0.25">
      <c r="D71915"/>
    </row>
    <row r="71916" spans="4:4" x14ac:dyDescent="0.25">
      <c r="D71916"/>
    </row>
    <row r="71917" spans="4:4" x14ac:dyDescent="0.25">
      <c r="D71917"/>
    </row>
    <row r="71918" spans="4:4" x14ac:dyDescent="0.25">
      <c r="D71918"/>
    </row>
    <row r="71919" spans="4:4" x14ac:dyDescent="0.25">
      <c r="D71919"/>
    </row>
    <row r="71920" spans="4:4" x14ac:dyDescent="0.25">
      <c r="D71920"/>
    </row>
    <row r="71921" spans="4:4" x14ac:dyDescent="0.25">
      <c r="D71921"/>
    </row>
    <row r="71922" spans="4:4" x14ac:dyDescent="0.25">
      <c r="D71922"/>
    </row>
    <row r="71923" spans="4:4" x14ac:dyDescent="0.25">
      <c r="D71923"/>
    </row>
    <row r="71924" spans="4:4" x14ac:dyDescent="0.25">
      <c r="D71924"/>
    </row>
    <row r="71925" spans="4:4" x14ac:dyDescent="0.25">
      <c r="D71925"/>
    </row>
    <row r="71926" spans="4:4" x14ac:dyDescent="0.25">
      <c r="D71926"/>
    </row>
    <row r="71927" spans="4:4" x14ac:dyDescent="0.25">
      <c r="D71927"/>
    </row>
    <row r="71928" spans="4:4" x14ac:dyDescent="0.25">
      <c r="D71928"/>
    </row>
    <row r="71929" spans="4:4" x14ac:dyDescent="0.25">
      <c r="D71929"/>
    </row>
    <row r="71930" spans="4:4" x14ac:dyDescent="0.25">
      <c r="D71930"/>
    </row>
    <row r="71931" spans="4:4" x14ac:dyDescent="0.25">
      <c r="D71931"/>
    </row>
    <row r="71932" spans="4:4" x14ac:dyDescent="0.25">
      <c r="D71932"/>
    </row>
    <row r="71933" spans="4:4" x14ac:dyDescent="0.25">
      <c r="D71933"/>
    </row>
    <row r="71934" spans="4:4" x14ac:dyDescent="0.25">
      <c r="D71934"/>
    </row>
    <row r="71935" spans="4:4" x14ac:dyDescent="0.25">
      <c r="D71935"/>
    </row>
    <row r="71936" spans="4:4" x14ac:dyDescent="0.25">
      <c r="D71936"/>
    </row>
    <row r="71937" spans="4:4" x14ac:dyDescent="0.25">
      <c r="D71937"/>
    </row>
    <row r="71938" spans="4:4" x14ac:dyDescent="0.25">
      <c r="D71938"/>
    </row>
    <row r="71939" spans="4:4" x14ac:dyDescent="0.25">
      <c r="D71939"/>
    </row>
    <row r="71940" spans="4:4" x14ac:dyDescent="0.25">
      <c r="D71940"/>
    </row>
    <row r="71941" spans="4:4" x14ac:dyDescent="0.25">
      <c r="D71941"/>
    </row>
    <row r="71942" spans="4:4" x14ac:dyDescent="0.25">
      <c r="D71942"/>
    </row>
    <row r="71943" spans="4:4" x14ac:dyDescent="0.25">
      <c r="D71943"/>
    </row>
    <row r="71944" spans="4:4" x14ac:dyDescent="0.25">
      <c r="D71944"/>
    </row>
    <row r="71945" spans="4:4" x14ac:dyDescent="0.25">
      <c r="D71945"/>
    </row>
    <row r="71946" spans="4:4" x14ac:dyDescent="0.25">
      <c r="D71946"/>
    </row>
    <row r="71947" spans="4:4" x14ac:dyDescent="0.25">
      <c r="D71947"/>
    </row>
    <row r="71948" spans="4:4" x14ac:dyDescent="0.25">
      <c r="D71948"/>
    </row>
    <row r="71949" spans="4:4" x14ac:dyDescent="0.25">
      <c r="D71949"/>
    </row>
    <row r="71950" spans="4:4" x14ac:dyDescent="0.25">
      <c r="D71950"/>
    </row>
    <row r="71951" spans="4:4" x14ac:dyDescent="0.25">
      <c r="D71951"/>
    </row>
    <row r="71952" spans="4:4" x14ac:dyDescent="0.25">
      <c r="D71952"/>
    </row>
    <row r="71953" spans="4:4" x14ac:dyDescent="0.25">
      <c r="D71953"/>
    </row>
    <row r="71954" spans="4:4" x14ac:dyDescent="0.25">
      <c r="D71954"/>
    </row>
    <row r="71955" spans="4:4" x14ac:dyDescent="0.25">
      <c r="D71955"/>
    </row>
    <row r="71956" spans="4:4" x14ac:dyDescent="0.25">
      <c r="D71956"/>
    </row>
    <row r="71957" spans="4:4" x14ac:dyDescent="0.25">
      <c r="D71957"/>
    </row>
    <row r="71958" spans="4:4" x14ac:dyDescent="0.25">
      <c r="D71958"/>
    </row>
    <row r="71959" spans="4:4" x14ac:dyDescent="0.25">
      <c r="D71959"/>
    </row>
    <row r="71960" spans="4:4" x14ac:dyDescent="0.25">
      <c r="D71960"/>
    </row>
    <row r="71961" spans="4:4" x14ac:dyDescent="0.25">
      <c r="D71961"/>
    </row>
    <row r="71962" spans="4:4" x14ac:dyDescent="0.25">
      <c r="D71962"/>
    </row>
    <row r="71963" spans="4:4" x14ac:dyDescent="0.25">
      <c r="D71963"/>
    </row>
    <row r="71964" spans="4:4" x14ac:dyDescent="0.25">
      <c r="D71964"/>
    </row>
    <row r="71965" spans="4:4" x14ac:dyDescent="0.25">
      <c r="D71965"/>
    </row>
    <row r="71966" spans="4:4" x14ac:dyDescent="0.25">
      <c r="D71966"/>
    </row>
    <row r="71967" spans="4:4" x14ac:dyDescent="0.25">
      <c r="D71967"/>
    </row>
    <row r="71968" spans="4:4" x14ac:dyDescent="0.25">
      <c r="D71968"/>
    </row>
    <row r="71969" spans="4:4" x14ac:dyDescent="0.25">
      <c r="D71969"/>
    </row>
    <row r="71970" spans="4:4" x14ac:dyDescent="0.25">
      <c r="D71970"/>
    </row>
    <row r="71971" spans="4:4" x14ac:dyDescent="0.25">
      <c r="D71971"/>
    </row>
    <row r="71972" spans="4:4" x14ac:dyDescent="0.25">
      <c r="D71972"/>
    </row>
    <row r="71973" spans="4:4" x14ac:dyDescent="0.25">
      <c r="D71973"/>
    </row>
    <row r="71974" spans="4:4" x14ac:dyDescent="0.25">
      <c r="D71974"/>
    </row>
    <row r="71975" spans="4:4" x14ac:dyDescent="0.25">
      <c r="D71975"/>
    </row>
    <row r="71976" spans="4:4" x14ac:dyDescent="0.25">
      <c r="D71976"/>
    </row>
    <row r="71977" spans="4:4" x14ac:dyDescent="0.25">
      <c r="D71977"/>
    </row>
    <row r="71978" spans="4:4" x14ac:dyDescent="0.25">
      <c r="D71978"/>
    </row>
    <row r="71979" spans="4:4" x14ac:dyDescent="0.25">
      <c r="D71979"/>
    </row>
    <row r="71980" spans="4:4" x14ac:dyDescent="0.25">
      <c r="D71980"/>
    </row>
    <row r="71981" spans="4:4" x14ac:dyDescent="0.25">
      <c r="D71981"/>
    </row>
    <row r="71982" spans="4:4" x14ac:dyDescent="0.25">
      <c r="D71982"/>
    </row>
    <row r="71983" spans="4:4" x14ac:dyDescent="0.25">
      <c r="D71983"/>
    </row>
    <row r="71984" spans="4:4" x14ac:dyDescent="0.25">
      <c r="D71984"/>
    </row>
    <row r="71985" spans="4:4" x14ac:dyDescent="0.25">
      <c r="D71985"/>
    </row>
    <row r="71986" spans="4:4" x14ac:dyDescent="0.25">
      <c r="D71986"/>
    </row>
    <row r="71987" spans="4:4" x14ac:dyDescent="0.25">
      <c r="D71987"/>
    </row>
    <row r="71988" spans="4:4" x14ac:dyDescent="0.25">
      <c r="D71988"/>
    </row>
    <row r="71989" spans="4:4" x14ac:dyDescent="0.25">
      <c r="D71989"/>
    </row>
    <row r="71990" spans="4:4" x14ac:dyDescent="0.25">
      <c r="D71990"/>
    </row>
    <row r="71991" spans="4:4" x14ac:dyDescent="0.25">
      <c r="D71991"/>
    </row>
    <row r="71992" spans="4:4" x14ac:dyDescent="0.25">
      <c r="D71992"/>
    </row>
    <row r="71993" spans="4:4" x14ac:dyDescent="0.25">
      <c r="D71993"/>
    </row>
    <row r="71994" spans="4:4" x14ac:dyDescent="0.25">
      <c r="D71994"/>
    </row>
    <row r="71995" spans="4:4" x14ac:dyDescent="0.25">
      <c r="D71995"/>
    </row>
    <row r="71996" spans="4:4" x14ac:dyDescent="0.25">
      <c r="D71996"/>
    </row>
    <row r="71997" spans="4:4" x14ac:dyDescent="0.25">
      <c r="D71997"/>
    </row>
    <row r="71998" spans="4:4" x14ac:dyDescent="0.25">
      <c r="D71998"/>
    </row>
    <row r="71999" spans="4:4" x14ac:dyDescent="0.25">
      <c r="D71999"/>
    </row>
    <row r="72000" spans="4:4" x14ac:dyDescent="0.25">
      <c r="D72000"/>
    </row>
    <row r="72001" spans="4:4" x14ac:dyDescent="0.25">
      <c r="D72001"/>
    </row>
    <row r="72002" spans="4:4" x14ac:dyDescent="0.25">
      <c r="D72002"/>
    </row>
    <row r="72003" spans="4:4" x14ac:dyDescent="0.25">
      <c r="D72003"/>
    </row>
    <row r="72004" spans="4:4" x14ac:dyDescent="0.25">
      <c r="D72004"/>
    </row>
    <row r="72005" spans="4:4" x14ac:dyDescent="0.25">
      <c r="D72005"/>
    </row>
    <row r="72006" spans="4:4" x14ac:dyDescent="0.25">
      <c r="D72006"/>
    </row>
    <row r="72007" spans="4:4" x14ac:dyDescent="0.25">
      <c r="D72007"/>
    </row>
    <row r="72008" spans="4:4" x14ac:dyDescent="0.25">
      <c r="D72008"/>
    </row>
    <row r="72009" spans="4:4" x14ac:dyDescent="0.25">
      <c r="D72009"/>
    </row>
    <row r="72010" spans="4:4" x14ac:dyDescent="0.25">
      <c r="D72010"/>
    </row>
    <row r="72011" spans="4:4" x14ac:dyDescent="0.25">
      <c r="D72011"/>
    </row>
    <row r="72012" spans="4:4" x14ac:dyDescent="0.25">
      <c r="D72012"/>
    </row>
    <row r="72013" spans="4:4" x14ac:dyDescent="0.25">
      <c r="D72013"/>
    </row>
    <row r="72014" spans="4:4" x14ac:dyDescent="0.25">
      <c r="D72014"/>
    </row>
    <row r="72015" spans="4:4" x14ac:dyDescent="0.25">
      <c r="D72015"/>
    </row>
    <row r="72016" spans="4:4" x14ac:dyDescent="0.25">
      <c r="D72016"/>
    </row>
    <row r="72017" spans="4:4" x14ac:dyDescent="0.25">
      <c r="D72017"/>
    </row>
    <row r="72018" spans="4:4" x14ac:dyDescent="0.25">
      <c r="D72018"/>
    </row>
    <row r="72019" spans="4:4" x14ac:dyDescent="0.25">
      <c r="D72019"/>
    </row>
    <row r="72020" spans="4:4" x14ac:dyDescent="0.25">
      <c r="D72020"/>
    </row>
    <row r="72021" spans="4:4" x14ac:dyDescent="0.25">
      <c r="D72021"/>
    </row>
    <row r="72022" spans="4:4" x14ac:dyDescent="0.25">
      <c r="D72022"/>
    </row>
    <row r="72023" spans="4:4" x14ac:dyDescent="0.25">
      <c r="D72023"/>
    </row>
    <row r="72024" spans="4:4" x14ac:dyDescent="0.25">
      <c r="D72024"/>
    </row>
    <row r="72025" spans="4:4" x14ac:dyDescent="0.25">
      <c r="D72025"/>
    </row>
    <row r="72026" spans="4:4" x14ac:dyDescent="0.25">
      <c r="D72026"/>
    </row>
    <row r="72027" spans="4:4" x14ac:dyDescent="0.25">
      <c r="D72027"/>
    </row>
    <row r="72028" spans="4:4" x14ac:dyDescent="0.25">
      <c r="D72028"/>
    </row>
    <row r="72029" spans="4:4" x14ac:dyDescent="0.25">
      <c r="D72029"/>
    </row>
    <row r="72030" spans="4:4" x14ac:dyDescent="0.25">
      <c r="D72030"/>
    </row>
    <row r="72031" spans="4:4" x14ac:dyDescent="0.25">
      <c r="D72031"/>
    </row>
    <row r="72032" spans="4:4" x14ac:dyDescent="0.25">
      <c r="D72032"/>
    </row>
    <row r="72033" spans="4:4" x14ac:dyDescent="0.25">
      <c r="D72033"/>
    </row>
    <row r="72034" spans="4:4" x14ac:dyDescent="0.25">
      <c r="D72034"/>
    </row>
    <row r="72035" spans="4:4" x14ac:dyDescent="0.25">
      <c r="D72035"/>
    </row>
    <row r="72036" spans="4:4" x14ac:dyDescent="0.25">
      <c r="D72036"/>
    </row>
    <row r="72037" spans="4:4" x14ac:dyDescent="0.25">
      <c r="D72037"/>
    </row>
    <row r="72038" spans="4:4" x14ac:dyDescent="0.25">
      <c r="D72038"/>
    </row>
    <row r="72039" spans="4:4" x14ac:dyDescent="0.25">
      <c r="D72039"/>
    </row>
    <row r="72040" spans="4:4" x14ac:dyDescent="0.25">
      <c r="D72040"/>
    </row>
    <row r="72041" spans="4:4" x14ac:dyDescent="0.25">
      <c r="D72041"/>
    </row>
    <row r="72042" spans="4:4" x14ac:dyDescent="0.25">
      <c r="D72042"/>
    </row>
    <row r="72043" spans="4:4" x14ac:dyDescent="0.25">
      <c r="D72043"/>
    </row>
    <row r="72044" spans="4:4" x14ac:dyDescent="0.25">
      <c r="D72044"/>
    </row>
    <row r="72045" spans="4:4" x14ac:dyDescent="0.25">
      <c r="D72045"/>
    </row>
    <row r="72046" spans="4:4" x14ac:dyDescent="0.25">
      <c r="D72046"/>
    </row>
    <row r="72047" spans="4:4" x14ac:dyDescent="0.25">
      <c r="D72047"/>
    </row>
    <row r="72048" spans="4:4" x14ac:dyDescent="0.25">
      <c r="D72048"/>
    </row>
    <row r="72049" spans="4:4" x14ac:dyDescent="0.25">
      <c r="D72049"/>
    </row>
    <row r="72050" spans="4:4" x14ac:dyDescent="0.25">
      <c r="D72050"/>
    </row>
    <row r="72051" spans="4:4" x14ac:dyDescent="0.25">
      <c r="D72051"/>
    </row>
    <row r="72052" spans="4:4" x14ac:dyDescent="0.25">
      <c r="D72052"/>
    </row>
    <row r="72053" spans="4:4" x14ac:dyDescent="0.25">
      <c r="D72053"/>
    </row>
    <row r="72054" spans="4:4" x14ac:dyDescent="0.25">
      <c r="D72054"/>
    </row>
    <row r="72055" spans="4:4" x14ac:dyDescent="0.25">
      <c r="D72055"/>
    </row>
    <row r="72056" spans="4:4" x14ac:dyDescent="0.25">
      <c r="D72056"/>
    </row>
    <row r="72057" spans="4:4" x14ac:dyDescent="0.25">
      <c r="D72057"/>
    </row>
    <row r="72058" spans="4:4" x14ac:dyDescent="0.25">
      <c r="D72058"/>
    </row>
    <row r="72059" spans="4:4" x14ac:dyDescent="0.25">
      <c r="D72059"/>
    </row>
    <row r="72060" spans="4:4" x14ac:dyDescent="0.25">
      <c r="D72060"/>
    </row>
    <row r="72061" spans="4:4" x14ac:dyDescent="0.25">
      <c r="D72061"/>
    </row>
    <row r="72062" spans="4:4" x14ac:dyDescent="0.25">
      <c r="D72062"/>
    </row>
    <row r="72063" spans="4:4" x14ac:dyDescent="0.25">
      <c r="D72063"/>
    </row>
    <row r="72064" spans="4:4" x14ac:dyDescent="0.25">
      <c r="D72064"/>
    </row>
    <row r="72065" spans="4:4" x14ac:dyDescent="0.25">
      <c r="D72065"/>
    </row>
    <row r="72066" spans="4:4" x14ac:dyDescent="0.25">
      <c r="D72066"/>
    </row>
    <row r="72067" spans="4:4" x14ac:dyDescent="0.25">
      <c r="D72067"/>
    </row>
    <row r="72068" spans="4:4" x14ac:dyDescent="0.25">
      <c r="D72068"/>
    </row>
    <row r="72069" spans="4:4" x14ac:dyDescent="0.25">
      <c r="D72069"/>
    </row>
    <row r="72070" spans="4:4" x14ac:dyDescent="0.25">
      <c r="D72070"/>
    </row>
    <row r="72071" spans="4:4" x14ac:dyDescent="0.25">
      <c r="D72071"/>
    </row>
    <row r="72072" spans="4:4" x14ac:dyDescent="0.25">
      <c r="D72072"/>
    </row>
    <row r="72073" spans="4:4" x14ac:dyDescent="0.25">
      <c r="D72073"/>
    </row>
    <row r="72074" spans="4:4" x14ac:dyDescent="0.25">
      <c r="D72074"/>
    </row>
    <row r="72075" spans="4:4" x14ac:dyDescent="0.25">
      <c r="D72075"/>
    </row>
    <row r="72076" spans="4:4" x14ac:dyDescent="0.25">
      <c r="D72076"/>
    </row>
    <row r="72077" spans="4:4" x14ac:dyDescent="0.25">
      <c r="D72077"/>
    </row>
    <row r="72078" spans="4:4" x14ac:dyDescent="0.25">
      <c r="D72078"/>
    </row>
    <row r="72079" spans="4:4" x14ac:dyDescent="0.25">
      <c r="D72079"/>
    </row>
    <row r="72080" spans="4:4" x14ac:dyDescent="0.25">
      <c r="D72080"/>
    </row>
    <row r="72081" spans="4:4" x14ac:dyDescent="0.25">
      <c r="D72081"/>
    </row>
    <row r="72082" spans="4:4" x14ac:dyDescent="0.25">
      <c r="D72082"/>
    </row>
    <row r="72083" spans="4:4" x14ac:dyDescent="0.25">
      <c r="D72083"/>
    </row>
    <row r="72084" spans="4:4" x14ac:dyDescent="0.25">
      <c r="D72084"/>
    </row>
    <row r="72085" spans="4:4" x14ac:dyDescent="0.25">
      <c r="D72085"/>
    </row>
    <row r="72086" spans="4:4" x14ac:dyDescent="0.25">
      <c r="D72086"/>
    </row>
    <row r="72087" spans="4:4" x14ac:dyDescent="0.25">
      <c r="D72087"/>
    </row>
    <row r="72088" spans="4:4" x14ac:dyDescent="0.25">
      <c r="D72088"/>
    </row>
    <row r="72089" spans="4:4" x14ac:dyDescent="0.25">
      <c r="D72089"/>
    </row>
    <row r="72090" spans="4:4" x14ac:dyDescent="0.25">
      <c r="D72090"/>
    </row>
    <row r="72091" spans="4:4" x14ac:dyDescent="0.25">
      <c r="D72091"/>
    </row>
    <row r="72092" spans="4:4" x14ac:dyDescent="0.25">
      <c r="D72092"/>
    </row>
    <row r="72093" spans="4:4" x14ac:dyDescent="0.25">
      <c r="D72093"/>
    </row>
    <row r="72094" spans="4:4" x14ac:dyDescent="0.25">
      <c r="D72094"/>
    </row>
    <row r="72095" spans="4:4" x14ac:dyDescent="0.25">
      <c r="D72095"/>
    </row>
    <row r="72096" spans="4:4" x14ac:dyDescent="0.25">
      <c r="D72096"/>
    </row>
    <row r="72097" spans="4:4" x14ac:dyDescent="0.25">
      <c r="D72097"/>
    </row>
    <row r="72098" spans="4:4" x14ac:dyDescent="0.25">
      <c r="D72098"/>
    </row>
    <row r="72099" spans="4:4" x14ac:dyDescent="0.25">
      <c r="D72099"/>
    </row>
    <row r="72100" spans="4:4" x14ac:dyDescent="0.25">
      <c r="D72100"/>
    </row>
    <row r="72101" spans="4:4" x14ac:dyDescent="0.25">
      <c r="D72101"/>
    </row>
    <row r="72102" spans="4:4" x14ac:dyDescent="0.25">
      <c r="D72102"/>
    </row>
    <row r="72103" spans="4:4" x14ac:dyDescent="0.25">
      <c r="D72103"/>
    </row>
    <row r="72104" spans="4:4" x14ac:dyDescent="0.25">
      <c r="D72104"/>
    </row>
    <row r="72105" spans="4:4" x14ac:dyDescent="0.25">
      <c r="D72105"/>
    </row>
    <row r="72106" spans="4:4" x14ac:dyDescent="0.25">
      <c r="D72106"/>
    </row>
    <row r="72107" spans="4:4" x14ac:dyDescent="0.25">
      <c r="D72107"/>
    </row>
    <row r="72108" spans="4:4" x14ac:dyDescent="0.25">
      <c r="D72108"/>
    </row>
    <row r="72109" spans="4:4" x14ac:dyDescent="0.25">
      <c r="D72109"/>
    </row>
    <row r="72110" spans="4:4" x14ac:dyDescent="0.25">
      <c r="D72110"/>
    </row>
    <row r="72111" spans="4:4" x14ac:dyDescent="0.25">
      <c r="D72111"/>
    </row>
    <row r="72112" spans="4:4" x14ac:dyDescent="0.25">
      <c r="D72112"/>
    </row>
    <row r="72113" spans="4:4" x14ac:dyDescent="0.25">
      <c r="D72113"/>
    </row>
    <row r="72114" spans="4:4" x14ac:dyDescent="0.25">
      <c r="D72114"/>
    </row>
    <row r="72115" spans="4:4" x14ac:dyDescent="0.25">
      <c r="D72115"/>
    </row>
    <row r="72116" spans="4:4" x14ac:dyDescent="0.25">
      <c r="D72116"/>
    </row>
    <row r="72117" spans="4:4" x14ac:dyDescent="0.25">
      <c r="D72117"/>
    </row>
    <row r="72118" spans="4:4" x14ac:dyDescent="0.25">
      <c r="D72118"/>
    </row>
    <row r="72119" spans="4:4" x14ac:dyDescent="0.25">
      <c r="D72119"/>
    </row>
    <row r="72120" spans="4:4" x14ac:dyDescent="0.25">
      <c r="D72120"/>
    </row>
    <row r="72121" spans="4:4" x14ac:dyDescent="0.25">
      <c r="D72121"/>
    </row>
    <row r="72122" spans="4:4" x14ac:dyDescent="0.25">
      <c r="D72122"/>
    </row>
    <row r="72123" spans="4:4" x14ac:dyDescent="0.25">
      <c r="D72123"/>
    </row>
    <row r="72124" spans="4:4" x14ac:dyDescent="0.25">
      <c r="D72124"/>
    </row>
    <row r="72125" spans="4:4" x14ac:dyDescent="0.25">
      <c r="D72125"/>
    </row>
    <row r="72126" spans="4:4" x14ac:dyDescent="0.25">
      <c r="D72126"/>
    </row>
    <row r="72127" spans="4:4" x14ac:dyDescent="0.25">
      <c r="D72127"/>
    </row>
    <row r="72128" spans="4:4" x14ac:dyDescent="0.25">
      <c r="D72128"/>
    </row>
    <row r="72129" spans="4:4" x14ac:dyDescent="0.25">
      <c r="D72129"/>
    </row>
    <row r="72130" spans="4:4" x14ac:dyDescent="0.25">
      <c r="D72130"/>
    </row>
    <row r="72131" spans="4:4" x14ac:dyDescent="0.25">
      <c r="D72131"/>
    </row>
    <row r="72132" spans="4:4" x14ac:dyDescent="0.25">
      <c r="D72132"/>
    </row>
    <row r="72133" spans="4:4" x14ac:dyDescent="0.25">
      <c r="D72133"/>
    </row>
    <row r="72134" spans="4:4" x14ac:dyDescent="0.25">
      <c r="D72134"/>
    </row>
    <row r="72135" spans="4:4" x14ac:dyDescent="0.25">
      <c r="D72135"/>
    </row>
    <row r="72136" spans="4:4" x14ac:dyDescent="0.25">
      <c r="D72136"/>
    </row>
    <row r="72137" spans="4:4" x14ac:dyDescent="0.25">
      <c r="D72137"/>
    </row>
    <row r="72138" spans="4:4" x14ac:dyDescent="0.25">
      <c r="D72138"/>
    </row>
    <row r="72139" spans="4:4" x14ac:dyDescent="0.25">
      <c r="D72139"/>
    </row>
    <row r="72140" spans="4:4" x14ac:dyDescent="0.25">
      <c r="D72140"/>
    </row>
    <row r="72141" spans="4:4" x14ac:dyDescent="0.25">
      <c r="D72141"/>
    </row>
    <row r="72142" spans="4:4" x14ac:dyDescent="0.25">
      <c r="D72142"/>
    </row>
    <row r="72143" spans="4:4" x14ac:dyDescent="0.25">
      <c r="D72143"/>
    </row>
    <row r="72144" spans="4:4" x14ac:dyDescent="0.25">
      <c r="D72144"/>
    </row>
    <row r="72145" spans="4:4" x14ac:dyDescent="0.25">
      <c r="D72145"/>
    </row>
    <row r="72146" spans="4:4" x14ac:dyDescent="0.25">
      <c r="D72146"/>
    </row>
    <row r="72147" spans="4:4" x14ac:dyDescent="0.25">
      <c r="D72147"/>
    </row>
    <row r="72148" spans="4:4" x14ac:dyDescent="0.25">
      <c r="D72148"/>
    </row>
    <row r="72149" spans="4:4" x14ac:dyDescent="0.25">
      <c r="D72149"/>
    </row>
    <row r="72150" spans="4:4" x14ac:dyDescent="0.25">
      <c r="D72150"/>
    </row>
    <row r="72151" spans="4:4" x14ac:dyDescent="0.25">
      <c r="D72151"/>
    </row>
    <row r="72152" spans="4:4" x14ac:dyDescent="0.25">
      <c r="D72152"/>
    </row>
    <row r="72153" spans="4:4" x14ac:dyDescent="0.25">
      <c r="D72153"/>
    </row>
    <row r="72154" spans="4:4" x14ac:dyDescent="0.25">
      <c r="D72154"/>
    </row>
    <row r="72155" spans="4:4" x14ac:dyDescent="0.25">
      <c r="D72155"/>
    </row>
    <row r="72156" spans="4:4" x14ac:dyDescent="0.25">
      <c r="D72156"/>
    </row>
    <row r="72157" spans="4:4" x14ac:dyDescent="0.25">
      <c r="D72157"/>
    </row>
    <row r="72158" spans="4:4" x14ac:dyDescent="0.25">
      <c r="D72158"/>
    </row>
    <row r="72159" spans="4:4" x14ac:dyDescent="0.25">
      <c r="D72159"/>
    </row>
    <row r="72160" spans="4:4" x14ac:dyDescent="0.25">
      <c r="D72160"/>
    </row>
    <row r="72161" spans="4:4" x14ac:dyDescent="0.25">
      <c r="D72161"/>
    </row>
    <row r="72162" spans="4:4" x14ac:dyDescent="0.25">
      <c r="D72162"/>
    </row>
    <row r="72163" spans="4:4" x14ac:dyDescent="0.25">
      <c r="D72163"/>
    </row>
    <row r="72164" spans="4:4" x14ac:dyDescent="0.25">
      <c r="D72164"/>
    </row>
    <row r="72165" spans="4:4" x14ac:dyDescent="0.25">
      <c r="D72165"/>
    </row>
    <row r="72166" spans="4:4" x14ac:dyDescent="0.25">
      <c r="D72166"/>
    </row>
    <row r="72167" spans="4:4" x14ac:dyDescent="0.25">
      <c r="D72167"/>
    </row>
    <row r="72168" spans="4:4" x14ac:dyDescent="0.25">
      <c r="D72168"/>
    </row>
    <row r="72169" spans="4:4" x14ac:dyDescent="0.25">
      <c r="D72169"/>
    </row>
    <row r="72170" spans="4:4" x14ac:dyDescent="0.25">
      <c r="D72170"/>
    </row>
    <row r="72171" spans="4:4" x14ac:dyDescent="0.25">
      <c r="D72171"/>
    </row>
    <row r="72172" spans="4:4" x14ac:dyDescent="0.25">
      <c r="D72172"/>
    </row>
    <row r="72173" spans="4:4" x14ac:dyDescent="0.25">
      <c r="D72173"/>
    </row>
    <row r="72174" spans="4:4" x14ac:dyDescent="0.25">
      <c r="D72174"/>
    </row>
    <row r="72175" spans="4:4" x14ac:dyDescent="0.25">
      <c r="D72175"/>
    </row>
    <row r="72176" spans="4:4" x14ac:dyDescent="0.25">
      <c r="D72176"/>
    </row>
    <row r="72177" spans="4:4" x14ac:dyDescent="0.25">
      <c r="D72177"/>
    </row>
    <row r="72178" spans="4:4" x14ac:dyDescent="0.25">
      <c r="D72178"/>
    </row>
    <row r="72179" spans="4:4" x14ac:dyDescent="0.25">
      <c r="D72179"/>
    </row>
    <row r="72180" spans="4:4" x14ac:dyDescent="0.25">
      <c r="D72180"/>
    </row>
    <row r="72181" spans="4:4" x14ac:dyDescent="0.25">
      <c r="D72181"/>
    </row>
    <row r="72182" spans="4:4" x14ac:dyDescent="0.25">
      <c r="D72182"/>
    </row>
    <row r="72183" spans="4:4" x14ac:dyDescent="0.25">
      <c r="D72183"/>
    </row>
    <row r="72184" spans="4:4" x14ac:dyDescent="0.25">
      <c r="D72184"/>
    </row>
    <row r="72185" spans="4:4" x14ac:dyDescent="0.25">
      <c r="D72185"/>
    </row>
    <row r="72186" spans="4:4" x14ac:dyDescent="0.25">
      <c r="D72186"/>
    </row>
    <row r="72187" spans="4:4" x14ac:dyDescent="0.25">
      <c r="D72187"/>
    </row>
    <row r="72188" spans="4:4" x14ac:dyDescent="0.25">
      <c r="D72188"/>
    </row>
    <row r="72189" spans="4:4" x14ac:dyDescent="0.25">
      <c r="D72189"/>
    </row>
    <row r="72190" spans="4:4" x14ac:dyDescent="0.25">
      <c r="D72190"/>
    </row>
    <row r="72191" spans="4:4" x14ac:dyDescent="0.25">
      <c r="D72191"/>
    </row>
    <row r="72192" spans="4:4" x14ac:dyDescent="0.25">
      <c r="D72192"/>
    </row>
    <row r="72193" spans="4:4" x14ac:dyDescent="0.25">
      <c r="D72193"/>
    </row>
    <row r="72194" spans="4:4" x14ac:dyDescent="0.25">
      <c r="D72194"/>
    </row>
    <row r="72195" spans="4:4" x14ac:dyDescent="0.25">
      <c r="D72195"/>
    </row>
    <row r="72196" spans="4:4" x14ac:dyDescent="0.25">
      <c r="D72196"/>
    </row>
    <row r="72197" spans="4:4" x14ac:dyDescent="0.25">
      <c r="D72197"/>
    </row>
    <row r="72198" spans="4:4" x14ac:dyDescent="0.25">
      <c r="D72198"/>
    </row>
    <row r="72199" spans="4:4" x14ac:dyDescent="0.25">
      <c r="D72199"/>
    </row>
    <row r="72200" spans="4:4" x14ac:dyDescent="0.25">
      <c r="D72200"/>
    </row>
    <row r="72201" spans="4:4" x14ac:dyDescent="0.25">
      <c r="D72201"/>
    </row>
    <row r="72202" spans="4:4" x14ac:dyDescent="0.25">
      <c r="D72202"/>
    </row>
    <row r="72203" spans="4:4" x14ac:dyDescent="0.25">
      <c r="D72203"/>
    </row>
    <row r="72204" spans="4:4" x14ac:dyDescent="0.25">
      <c r="D72204"/>
    </row>
    <row r="72205" spans="4:4" x14ac:dyDescent="0.25">
      <c r="D72205"/>
    </row>
    <row r="72206" spans="4:4" x14ac:dyDescent="0.25">
      <c r="D72206"/>
    </row>
    <row r="72207" spans="4:4" x14ac:dyDescent="0.25">
      <c r="D72207"/>
    </row>
    <row r="72208" spans="4:4" x14ac:dyDescent="0.25">
      <c r="D72208"/>
    </row>
    <row r="72209" spans="4:4" x14ac:dyDescent="0.25">
      <c r="D72209"/>
    </row>
    <row r="72210" spans="4:4" x14ac:dyDescent="0.25">
      <c r="D72210"/>
    </row>
    <row r="72211" spans="4:4" x14ac:dyDescent="0.25">
      <c r="D72211"/>
    </row>
    <row r="72212" spans="4:4" x14ac:dyDescent="0.25">
      <c r="D72212"/>
    </row>
    <row r="72213" spans="4:4" x14ac:dyDescent="0.25">
      <c r="D72213"/>
    </row>
    <row r="72214" spans="4:4" x14ac:dyDescent="0.25">
      <c r="D72214"/>
    </row>
    <row r="72215" spans="4:4" x14ac:dyDescent="0.25">
      <c r="D72215"/>
    </row>
    <row r="72216" spans="4:4" x14ac:dyDescent="0.25">
      <c r="D72216"/>
    </row>
    <row r="72217" spans="4:4" x14ac:dyDescent="0.25">
      <c r="D72217"/>
    </row>
    <row r="72218" spans="4:4" x14ac:dyDescent="0.25">
      <c r="D72218"/>
    </row>
    <row r="72219" spans="4:4" x14ac:dyDescent="0.25">
      <c r="D72219"/>
    </row>
    <row r="72220" spans="4:4" x14ac:dyDescent="0.25">
      <c r="D72220"/>
    </row>
    <row r="72221" spans="4:4" x14ac:dyDescent="0.25">
      <c r="D72221"/>
    </row>
    <row r="72222" spans="4:4" x14ac:dyDescent="0.25">
      <c r="D72222"/>
    </row>
    <row r="72223" spans="4:4" x14ac:dyDescent="0.25">
      <c r="D72223"/>
    </row>
    <row r="72224" spans="4:4" x14ac:dyDescent="0.25">
      <c r="D72224"/>
    </row>
    <row r="72225" spans="4:4" x14ac:dyDescent="0.25">
      <c r="D72225"/>
    </row>
    <row r="72226" spans="4:4" x14ac:dyDescent="0.25">
      <c r="D72226"/>
    </row>
    <row r="72227" spans="4:4" x14ac:dyDescent="0.25">
      <c r="D72227"/>
    </row>
    <row r="72228" spans="4:4" x14ac:dyDescent="0.25">
      <c r="D72228"/>
    </row>
    <row r="72229" spans="4:4" x14ac:dyDescent="0.25">
      <c r="D72229"/>
    </row>
    <row r="72230" spans="4:4" x14ac:dyDescent="0.25">
      <c r="D72230"/>
    </row>
    <row r="72231" spans="4:4" x14ac:dyDescent="0.25">
      <c r="D72231"/>
    </row>
    <row r="72232" spans="4:4" x14ac:dyDescent="0.25">
      <c r="D72232"/>
    </row>
    <row r="72233" spans="4:4" x14ac:dyDescent="0.25">
      <c r="D72233"/>
    </row>
    <row r="72234" spans="4:4" x14ac:dyDescent="0.25">
      <c r="D72234"/>
    </row>
    <row r="72235" spans="4:4" x14ac:dyDescent="0.25">
      <c r="D72235"/>
    </row>
    <row r="72236" spans="4:4" x14ac:dyDescent="0.25">
      <c r="D72236"/>
    </row>
    <row r="72237" spans="4:4" x14ac:dyDescent="0.25">
      <c r="D72237"/>
    </row>
    <row r="72238" spans="4:4" x14ac:dyDescent="0.25">
      <c r="D72238"/>
    </row>
    <row r="72239" spans="4:4" x14ac:dyDescent="0.25">
      <c r="D72239"/>
    </row>
    <row r="72240" spans="4:4" x14ac:dyDescent="0.25">
      <c r="D72240"/>
    </row>
    <row r="72241" spans="4:4" x14ac:dyDescent="0.25">
      <c r="D72241"/>
    </row>
    <row r="72242" spans="4:4" x14ac:dyDescent="0.25">
      <c r="D72242"/>
    </row>
    <row r="72243" spans="4:4" x14ac:dyDescent="0.25">
      <c r="D72243"/>
    </row>
    <row r="72244" spans="4:4" x14ac:dyDescent="0.25">
      <c r="D72244"/>
    </row>
    <row r="72245" spans="4:4" x14ac:dyDescent="0.25">
      <c r="D72245"/>
    </row>
    <row r="72246" spans="4:4" x14ac:dyDescent="0.25">
      <c r="D72246"/>
    </row>
    <row r="72247" spans="4:4" x14ac:dyDescent="0.25">
      <c r="D72247"/>
    </row>
    <row r="72248" spans="4:4" x14ac:dyDescent="0.25">
      <c r="D72248"/>
    </row>
    <row r="72249" spans="4:4" x14ac:dyDescent="0.25">
      <c r="D72249"/>
    </row>
    <row r="72250" spans="4:4" x14ac:dyDescent="0.25">
      <c r="D72250"/>
    </row>
    <row r="72251" spans="4:4" x14ac:dyDescent="0.25">
      <c r="D72251"/>
    </row>
    <row r="72252" spans="4:4" x14ac:dyDescent="0.25">
      <c r="D72252"/>
    </row>
    <row r="72253" spans="4:4" x14ac:dyDescent="0.25">
      <c r="D72253"/>
    </row>
    <row r="72254" spans="4:4" x14ac:dyDescent="0.25">
      <c r="D72254"/>
    </row>
    <row r="72255" spans="4:4" x14ac:dyDescent="0.25">
      <c r="D72255"/>
    </row>
    <row r="72256" spans="4:4" x14ac:dyDescent="0.25">
      <c r="D72256"/>
    </row>
    <row r="72257" spans="4:4" x14ac:dyDescent="0.25">
      <c r="D72257"/>
    </row>
    <row r="72258" spans="4:4" x14ac:dyDescent="0.25">
      <c r="D72258"/>
    </row>
    <row r="72259" spans="4:4" x14ac:dyDescent="0.25">
      <c r="D72259"/>
    </row>
    <row r="72260" spans="4:4" x14ac:dyDescent="0.25">
      <c r="D72260"/>
    </row>
    <row r="72261" spans="4:4" x14ac:dyDescent="0.25">
      <c r="D72261"/>
    </row>
    <row r="72262" spans="4:4" x14ac:dyDescent="0.25">
      <c r="D72262"/>
    </row>
    <row r="72263" spans="4:4" x14ac:dyDescent="0.25">
      <c r="D72263"/>
    </row>
    <row r="72264" spans="4:4" x14ac:dyDescent="0.25">
      <c r="D72264"/>
    </row>
    <row r="72265" spans="4:4" x14ac:dyDescent="0.25">
      <c r="D72265"/>
    </row>
    <row r="72266" spans="4:4" x14ac:dyDescent="0.25">
      <c r="D72266"/>
    </row>
    <row r="72267" spans="4:4" x14ac:dyDescent="0.25">
      <c r="D72267"/>
    </row>
    <row r="72268" spans="4:4" x14ac:dyDescent="0.25">
      <c r="D72268"/>
    </row>
    <row r="72269" spans="4:4" x14ac:dyDescent="0.25">
      <c r="D72269"/>
    </row>
    <row r="72270" spans="4:4" x14ac:dyDescent="0.25">
      <c r="D72270"/>
    </row>
    <row r="72271" spans="4:4" x14ac:dyDescent="0.25">
      <c r="D72271"/>
    </row>
    <row r="72272" spans="4:4" x14ac:dyDescent="0.25">
      <c r="D72272"/>
    </row>
    <row r="72273" spans="4:4" x14ac:dyDescent="0.25">
      <c r="D72273"/>
    </row>
    <row r="72274" spans="4:4" x14ac:dyDescent="0.25">
      <c r="D72274"/>
    </row>
    <row r="72275" spans="4:4" x14ac:dyDescent="0.25">
      <c r="D72275"/>
    </row>
    <row r="72276" spans="4:4" x14ac:dyDescent="0.25">
      <c r="D72276"/>
    </row>
    <row r="72277" spans="4:4" x14ac:dyDescent="0.25">
      <c r="D72277"/>
    </row>
    <row r="72278" spans="4:4" x14ac:dyDescent="0.25">
      <c r="D72278"/>
    </row>
    <row r="72279" spans="4:4" x14ac:dyDescent="0.25">
      <c r="D72279"/>
    </row>
    <row r="72280" spans="4:4" x14ac:dyDescent="0.25">
      <c r="D72280"/>
    </row>
    <row r="72281" spans="4:4" x14ac:dyDescent="0.25">
      <c r="D72281"/>
    </row>
    <row r="72282" spans="4:4" x14ac:dyDescent="0.25">
      <c r="D72282"/>
    </row>
    <row r="72283" spans="4:4" x14ac:dyDescent="0.25">
      <c r="D72283"/>
    </row>
    <row r="72284" spans="4:4" x14ac:dyDescent="0.25">
      <c r="D72284"/>
    </row>
    <row r="72285" spans="4:4" x14ac:dyDescent="0.25">
      <c r="D72285"/>
    </row>
    <row r="72286" spans="4:4" x14ac:dyDescent="0.25">
      <c r="D72286"/>
    </row>
    <row r="72287" spans="4:4" x14ac:dyDescent="0.25">
      <c r="D72287"/>
    </row>
    <row r="72288" spans="4:4" x14ac:dyDescent="0.25">
      <c r="D72288"/>
    </row>
    <row r="72289" spans="4:4" x14ac:dyDescent="0.25">
      <c r="D72289"/>
    </row>
    <row r="72290" spans="4:4" x14ac:dyDescent="0.25">
      <c r="D72290"/>
    </row>
    <row r="72291" spans="4:4" x14ac:dyDescent="0.25">
      <c r="D72291"/>
    </row>
    <row r="72292" spans="4:4" x14ac:dyDescent="0.25">
      <c r="D72292"/>
    </row>
    <row r="72293" spans="4:4" x14ac:dyDescent="0.25">
      <c r="D72293"/>
    </row>
    <row r="72294" spans="4:4" x14ac:dyDescent="0.25">
      <c r="D72294"/>
    </row>
    <row r="72295" spans="4:4" x14ac:dyDescent="0.25">
      <c r="D72295"/>
    </row>
    <row r="72296" spans="4:4" x14ac:dyDescent="0.25">
      <c r="D72296"/>
    </row>
    <row r="72297" spans="4:4" x14ac:dyDescent="0.25">
      <c r="D72297"/>
    </row>
    <row r="72298" spans="4:4" x14ac:dyDescent="0.25">
      <c r="D72298"/>
    </row>
    <row r="72299" spans="4:4" x14ac:dyDescent="0.25">
      <c r="D72299"/>
    </row>
    <row r="72300" spans="4:4" x14ac:dyDescent="0.25">
      <c r="D72300"/>
    </row>
    <row r="72301" spans="4:4" x14ac:dyDescent="0.25">
      <c r="D72301"/>
    </row>
    <row r="72302" spans="4:4" x14ac:dyDescent="0.25">
      <c r="D72302"/>
    </row>
    <row r="72303" spans="4:4" x14ac:dyDescent="0.25">
      <c r="D72303"/>
    </row>
    <row r="72304" spans="4:4" x14ac:dyDescent="0.25">
      <c r="D72304"/>
    </row>
    <row r="72305" spans="4:4" x14ac:dyDescent="0.25">
      <c r="D72305"/>
    </row>
    <row r="72306" spans="4:4" x14ac:dyDescent="0.25">
      <c r="D72306"/>
    </row>
    <row r="72307" spans="4:4" x14ac:dyDescent="0.25">
      <c r="D72307"/>
    </row>
    <row r="72308" spans="4:4" x14ac:dyDescent="0.25">
      <c r="D72308"/>
    </row>
    <row r="72309" spans="4:4" x14ac:dyDescent="0.25">
      <c r="D72309"/>
    </row>
    <row r="72310" spans="4:4" x14ac:dyDescent="0.25">
      <c r="D72310"/>
    </row>
    <row r="72311" spans="4:4" x14ac:dyDescent="0.25">
      <c r="D72311"/>
    </row>
    <row r="72312" spans="4:4" x14ac:dyDescent="0.25">
      <c r="D72312"/>
    </row>
    <row r="72313" spans="4:4" x14ac:dyDescent="0.25">
      <c r="D72313"/>
    </row>
    <row r="72314" spans="4:4" x14ac:dyDescent="0.25">
      <c r="D72314"/>
    </row>
    <row r="72315" spans="4:4" x14ac:dyDescent="0.25">
      <c r="D72315"/>
    </row>
    <row r="72316" spans="4:4" x14ac:dyDescent="0.25">
      <c r="D72316"/>
    </row>
    <row r="72317" spans="4:4" x14ac:dyDescent="0.25">
      <c r="D72317"/>
    </row>
    <row r="72318" spans="4:4" x14ac:dyDescent="0.25">
      <c r="D72318"/>
    </row>
    <row r="72319" spans="4:4" x14ac:dyDescent="0.25">
      <c r="D72319"/>
    </row>
    <row r="72320" spans="4:4" x14ac:dyDescent="0.25">
      <c r="D72320"/>
    </row>
    <row r="72321" spans="4:4" x14ac:dyDescent="0.25">
      <c r="D72321"/>
    </row>
    <row r="72322" spans="4:4" x14ac:dyDescent="0.25">
      <c r="D72322"/>
    </row>
    <row r="72323" spans="4:4" x14ac:dyDescent="0.25">
      <c r="D72323"/>
    </row>
    <row r="72324" spans="4:4" x14ac:dyDescent="0.25">
      <c r="D72324"/>
    </row>
    <row r="72325" spans="4:4" x14ac:dyDescent="0.25">
      <c r="D72325"/>
    </row>
    <row r="72326" spans="4:4" x14ac:dyDescent="0.25">
      <c r="D72326"/>
    </row>
    <row r="72327" spans="4:4" x14ac:dyDescent="0.25">
      <c r="D72327"/>
    </row>
    <row r="72328" spans="4:4" x14ac:dyDescent="0.25">
      <c r="D72328"/>
    </row>
    <row r="72329" spans="4:4" x14ac:dyDescent="0.25">
      <c r="D72329"/>
    </row>
    <row r="72330" spans="4:4" x14ac:dyDescent="0.25">
      <c r="D72330"/>
    </row>
    <row r="72331" spans="4:4" x14ac:dyDescent="0.25">
      <c r="D72331"/>
    </row>
    <row r="72332" spans="4:4" x14ac:dyDescent="0.25">
      <c r="D72332"/>
    </row>
    <row r="72333" spans="4:4" x14ac:dyDescent="0.25">
      <c r="D72333"/>
    </row>
    <row r="72334" spans="4:4" x14ac:dyDescent="0.25">
      <c r="D72334"/>
    </row>
    <row r="72335" spans="4:4" x14ac:dyDescent="0.25">
      <c r="D72335"/>
    </row>
    <row r="72336" spans="4:4" x14ac:dyDescent="0.25">
      <c r="D72336"/>
    </row>
    <row r="72337" spans="4:4" x14ac:dyDescent="0.25">
      <c r="D72337"/>
    </row>
    <row r="72338" spans="4:4" x14ac:dyDescent="0.25">
      <c r="D72338"/>
    </row>
    <row r="72339" spans="4:4" x14ac:dyDescent="0.25">
      <c r="D72339"/>
    </row>
    <row r="72340" spans="4:4" x14ac:dyDescent="0.25">
      <c r="D72340"/>
    </row>
    <row r="72341" spans="4:4" x14ac:dyDescent="0.25">
      <c r="D72341"/>
    </row>
    <row r="72342" spans="4:4" x14ac:dyDescent="0.25">
      <c r="D72342"/>
    </row>
    <row r="72343" spans="4:4" x14ac:dyDescent="0.25">
      <c r="D72343"/>
    </row>
    <row r="72344" spans="4:4" x14ac:dyDescent="0.25">
      <c r="D72344"/>
    </row>
    <row r="72345" spans="4:4" x14ac:dyDescent="0.25">
      <c r="D72345"/>
    </row>
    <row r="72346" spans="4:4" x14ac:dyDescent="0.25">
      <c r="D72346"/>
    </row>
    <row r="72347" spans="4:4" x14ac:dyDescent="0.25">
      <c r="D72347"/>
    </row>
    <row r="72348" spans="4:4" x14ac:dyDescent="0.25">
      <c r="D72348"/>
    </row>
    <row r="72349" spans="4:4" x14ac:dyDescent="0.25">
      <c r="D72349"/>
    </row>
    <row r="72350" spans="4:4" x14ac:dyDescent="0.25">
      <c r="D72350"/>
    </row>
    <row r="72351" spans="4:4" x14ac:dyDescent="0.25">
      <c r="D72351"/>
    </row>
    <row r="72352" spans="4:4" x14ac:dyDescent="0.25">
      <c r="D72352"/>
    </row>
    <row r="72353" spans="4:4" x14ac:dyDescent="0.25">
      <c r="D72353"/>
    </row>
    <row r="72354" spans="4:4" x14ac:dyDescent="0.25">
      <c r="D72354"/>
    </row>
    <row r="72355" spans="4:4" x14ac:dyDescent="0.25">
      <c r="D72355"/>
    </row>
    <row r="72356" spans="4:4" x14ac:dyDescent="0.25">
      <c r="D72356"/>
    </row>
    <row r="72357" spans="4:4" x14ac:dyDescent="0.25">
      <c r="D72357"/>
    </row>
    <row r="72358" spans="4:4" x14ac:dyDescent="0.25">
      <c r="D72358"/>
    </row>
    <row r="72359" spans="4:4" x14ac:dyDescent="0.25">
      <c r="D72359"/>
    </row>
    <row r="72360" spans="4:4" x14ac:dyDescent="0.25">
      <c r="D72360"/>
    </row>
    <row r="72361" spans="4:4" x14ac:dyDescent="0.25">
      <c r="D72361"/>
    </row>
    <row r="72362" spans="4:4" x14ac:dyDescent="0.25">
      <c r="D72362"/>
    </row>
    <row r="72363" spans="4:4" x14ac:dyDescent="0.25">
      <c r="D72363"/>
    </row>
    <row r="72364" spans="4:4" x14ac:dyDescent="0.25">
      <c r="D72364"/>
    </row>
    <row r="72365" spans="4:4" x14ac:dyDescent="0.25">
      <c r="D72365"/>
    </row>
    <row r="72366" spans="4:4" x14ac:dyDescent="0.25">
      <c r="D72366"/>
    </row>
    <row r="72367" spans="4:4" x14ac:dyDescent="0.25">
      <c r="D72367"/>
    </row>
    <row r="72368" spans="4:4" x14ac:dyDescent="0.25">
      <c r="D72368"/>
    </row>
    <row r="72369" spans="4:4" x14ac:dyDescent="0.25">
      <c r="D72369"/>
    </row>
    <row r="72370" spans="4:4" x14ac:dyDescent="0.25">
      <c r="D72370"/>
    </row>
    <row r="72371" spans="4:4" x14ac:dyDescent="0.25">
      <c r="D72371"/>
    </row>
    <row r="72372" spans="4:4" x14ac:dyDescent="0.25">
      <c r="D72372"/>
    </row>
    <row r="72373" spans="4:4" x14ac:dyDescent="0.25">
      <c r="D72373"/>
    </row>
    <row r="72374" spans="4:4" x14ac:dyDescent="0.25">
      <c r="D72374"/>
    </row>
    <row r="72375" spans="4:4" x14ac:dyDescent="0.25">
      <c r="D72375"/>
    </row>
    <row r="72376" spans="4:4" x14ac:dyDescent="0.25">
      <c r="D72376"/>
    </row>
    <row r="72377" spans="4:4" x14ac:dyDescent="0.25">
      <c r="D72377"/>
    </row>
    <row r="72378" spans="4:4" x14ac:dyDescent="0.25">
      <c r="D72378"/>
    </row>
    <row r="72379" spans="4:4" x14ac:dyDescent="0.25">
      <c r="D72379"/>
    </row>
    <row r="72380" spans="4:4" x14ac:dyDescent="0.25">
      <c r="D72380"/>
    </row>
    <row r="72381" spans="4:4" x14ac:dyDescent="0.25">
      <c r="D72381"/>
    </row>
    <row r="72382" spans="4:4" x14ac:dyDescent="0.25">
      <c r="D72382"/>
    </row>
    <row r="72383" spans="4:4" x14ac:dyDescent="0.25">
      <c r="D72383"/>
    </row>
    <row r="72384" spans="4:4" x14ac:dyDescent="0.25">
      <c r="D72384"/>
    </row>
    <row r="72385" spans="4:4" x14ac:dyDescent="0.25">
      <c r="D72385"/>
    </row>
    <row r="72386" spans="4:4" x14ac:dyDescent="0.25">
      <c r="D72386"/>
    </row>
    <row r="72387" spans="4:4" x14ac:dyDescent="0.25">
      <c r="D72387"/>
    </row>
    <row r="72388" spans="4:4" x14ac:dyDescent="0.25">
      <c r="D72388"/>
    </row>
    <row r="72389" spans="4:4" x14ac:dyDescent="0.25">
      <c r="D72389"/>
    </row>
    <row r="72390" spans="4:4" x14ac:dyDescent="0.25">
      <c r="D72390"/>
    </row>
    <row r="72391" spans="4:4" x14ac:dyDescent="0.25">
      <c r="D72391"/>
    </row>
    <row r="72392" spans="4:4" x14ac:dyDescent="0.25">
      <c r="D72392"/>
    </row>
    <row r="72393" spans="4:4" x14ac:dyDescent="0.25">
      <c r="D72393"/>
    </row>
    <row r="72394" spans="4:4" x14ac:dyDescent="0.25">
      <c r="D72394"/>
    </row>
    <row r="72395" spans="4:4" x14ac:dyDescent="0.25">
      <c r="D72395"/>
    </row>
    <row r="72396" spans="4:4" x14ac:dyDescent="0.25">
      <c r="D72396"/>
    </row>
    <row r="72397" spans="4:4" x14ac:dyDescent="0.25">
      <c r="D72397"/>
    </row>
    <row r="72398" spans="4:4" x14ac:dyDescent="0.25">
      <c r="D72398"/>
    </row>
    <row r="72399" spans="4:4" x14ac:dyDescent="0.25">
      <c r="D72399"/>
    </row>
    <row r="72400" spans="4:4" x14ac:dyDescent="0.25">
      <c r="D72400"/>
    </row>
    <row r="72401" spans="4:4" x14ac:dyDescent="0.25">
      <c r="D72401"/>
    </row>
    <row r="72402" spans="4:4" x14ac:dyDescent="0.25">
      <c r="D72402"/>
    </row>
    <row r="72403" spans="4:4" x14ac:dyDescent="0.25">
      <c r="D72403"/>
    </row>
    <row r="72404" spans="4:4" x14ac:dyDescent="0.25">
      <c r="D72404"/>
    </row>
    <row r="72405" spans="4:4" x14ac:dyDescent="0.25">
      <c r="D72405"/>
    </row>
    <row r="72406" spans="4:4" x14ac:dyDescent="0.25">
      <c r="D72406"/>
    </row>
    <row r="72407" spans="4:4" x14ac:dyDescent="0.25">
      <c r="D72407"/>
    </row>
    <row r="72408" spans="4:4" x14ac:dyDescent="0.25">
      <c r="D72408"/>
    </row>
    <row r="72409" spans="4:4" x14ac:dyDescent="0.25">
      <c r="D72409"/>
    </row>
    <row r="72410" spans="4:4" x14ac:dyDescent="0.25">
      <c r="D72410"/>
    </row>
    <row r="72411" spans="4:4" x14ac:dyDescent="0.25">
      <c r="D72411"/>
    </row>
    <row r="72412" spans="4:4" x14ac:dyDescent="0.25">
      <c r="D72412"/>
    </row>
    <row r="72413" spans="4:4" x14ac:dyDescent="0.25">
      <c r="D72413"/>
    </row>
    <row r="72414" spans="4:4" x14ac:dyDescent="0.25">
      <c r="D72414"/>
    </row>
    <row r="72415" spans="4:4" x14ac:dyDescent="0.25">
      <c r="D72415"/>
    </row>
    <row r="72416" spans="4:4" x14ac:dyDescent="0.25">
      <c r="D72416"/>
    </row>
    <row r="72417" spans="4:4" x14ac:dyDescent="0.25">
      <c r="D72417"/>
    </row>
    <row r="72418" spans="4:4" x14ac:dyDescent="0.25">
      <c r="D72418"/>
    </row>
    <row r="72419" spans="4:4" x14ac:dyDescent="0.25">
      <c r="D72419"/>
    </row>
    <row r="72420" spans="4:4" x14ac:dyDescent="0.25">
      <c r="D72420"/>
    </row>
    <row r="72421" spans="4:4" x14ac:dyDescent="0.25">
      <c r="D72421"/>
    </row>
    <row r="72422" spans="4:4" x14ac:dyDescent="0.25">
      <c r="D72422"/>
    </row>
    <row r="72423" spans="4:4" x14ac:dyDescent="0.25">
      <c r="D72423"/>
    </row>
    <row r="72424" spans="4:4" x14ac:dyDescent="0.25">
      <c r="D72424"/>
    </row>
    <row r="72425" spans="4:4" x14ac:dyDescent="0.25">
      <c r="D72425"/>
    </row>
    <row r="72426" spans="4:4" x14ac:dyDescent="0.25">
      <c r="D72426"/>
    </row>
    <row r="72427" spans="4:4" x14ac:dyDescent="0.25">
      <c r="D72427"/>
    </row>
    <row r="72428" spans="4:4" x14ac:dyDescent="0.25">
      <c r="D72428"/>
    </row>
    <row r="72429" spans="4:4" x14ac:dyDescent="0.25">
      <c r="D72429"/>
    </row>
    <row r="72430" spans="4:4" x14ac:dyDescent="0.25">
      <c r="D72430"/>
    </row>
    <row r="72431" spans="4:4" x14ac:dyDescent="0.25">
      <c r="D72431"/>
    </row>
    <row r="72432" spans="4:4" x14ac:dyDescent="0.25">
      <c r="D72432"/>
    </row>
    <row r="72433" spans="4:4" x14ac:dyDescent="0.25">
      <c r="D72433"/>
    </row>
    <row r="72434" spans="4:4" x14ac:dyDescent="0.25">
      <c r="D72434"/>
    </row>
    <row r="72435" spans="4:4" x14ac:dyDescent="0.25">
      <c r="D72435"/>
    </row>
    <row r="72436" spans="4:4" x14ac:dyDescent="0.25">
      <c r="D72436"/>
    </row>
    <row r="72437" spans="4:4" x14ac:dyDescent="0.25">
      <c r="D72437"/>
    </row>
    <row r="72438" spans="4:4" x14ac:dyDescent="0.25">
      <c r="D72438"/>
    </row>
    <row r="72439" spans="4:4" x14ac:dyDescent="0.25">
      <c r="D72439"/>
    </row>
    <row r="72440" spans="4:4" x14ac:dyDescent="0.25">
      <c r="D72440"/>
    </row>
    <row r="72441" spans="4:4" x14ac:dyDescent="0.25">
      <c r="D72441"/>
    </row>
    <row r="72442" spans="4:4" x14ac:dyDescent="0.25">
      <c r="D72442"/>
    </row>
    <row r="72443" spans="4:4" x14ac:dyDescent="0.25">
      <c r="D72443"/>
    </row>
    <row r="72444" spans="4:4" x14ac:dyDescent="0.25">
      <c r="D72444"/>
    </row>
    <row r="72445" spans="4:4" x14ac:dyDescent="0.25">
      <c r="D72445"/>
    </row>
    <row r="72446" spans="4:4" x14ac:dyDescent="0.25">
      <c r="D72446"/>
    </row>
    <row r="72447" spans="4:4" x14ac:dyDescent="0.25">
      <c r="D72447"/>
    </row>
    <row r="72448" spans="4:4" x14ac:dyDescent="0.25">
      <c r="D72448"/>
    </row>
    <row r="72449" spans="4:4" x14ac:dyDescent="0.25">
      <c r="D72449"/>
    </row>
    <row r="72450" spans="4:4" x14ac:dyDescent="0.25">
      <c r="D72450"/>
    </row>
    <row r="72451" spans="4:4" x14ac:dyDescent="0.25">
      <c r="D72451"/>
    </row>
    <row r="72452" spans="4:4" x14ac:dyDescent="0.25">
      <c r="D72452"/>
    </row>
    <row r="72453" spans="4:4" x14ac:dyDescent="0.25">
      <c r="D72453"/>
    </row>
    <row r="72454" spans="4:4" x14ac:dyDescent="0.25">
      <c r="D72454"/>
    </row>
    <row r="72455" spans="4:4" x14ac:dyDescent="0.25">
      <c r="D72455"/>
    </row>
    <row r="72456" spans="4:4" x14ac:dyDescent="0.25">
      <c r="D72456"/>
    </row>
    <row r="72457" spans="4:4" x14ac:dyDescent="0.25">
      <c r="D72457"/>
    </row>
    <row r="72458" spans="4:4" x14ac:dyDescent="0.25">
      <c r="D72458"/>
    </row>
    <row r="72459" spans="4:4" x14ac:dyDescent="0.25">
      <c r="D72459"/>
    </row>
    <row r="72460" spans="4:4" x14ac:dyDescent="0.25">
      <c r="D72460"/>
    </row>
    <row r="72461" spans="4:4" x14ac:dyDescent="0.25">
      <c r="D72461"/>
    </row>
    <row r="72462" spans="4:4" x14ac:dyDescent="0.25">
      <c r="D72462"/>
    </row>
    <row r="72463" spans="4:4" x14ac:dyDescent="0.25">
      <c r="D72463"/>
    </row>
    <row r="72464" spans="4:4" x14ac:dyDescent="0.25">
      <c r="D72464"/>
    </row>
    <row r="72465" spans="4:4" x14ac:dyDescent="0.25">
      <c r="D72465"/>
    </row>
    <row r="72466" spans="4:4" x14ac:dyDescent="0.25">
      <c r="D72466"/>
    </row>
    <row r="72467" spans="4:4" x14ac:dyDescent="0.25">
      <c r="D72467"/>
    </row>
    <row r="72468" spans="4:4" x14ac:dyDescent="0.25">
      <c r="D72468"/>
    </row>
    <row r="72469" spans="4:4" x14ac:dyDescent="0.25">
      <c r="D72469"/>
    </row>
    <row r="72470" spans="4:4" x14ac:dyDescent="0.25">
      <c r="D72470"/>
    </row>
    <row r="72471" spans="4:4" x14ac:dyDescent="0.25">
      <c r="D72471"/>
    </row>
    <row r="72472" spans="4:4" x14ac:dyDescent="0.25">
      <c r="D72472"/>
    </row>
    <row r="72473" spans="4:4" x14ac:dyDescent="0.25">
      <c r="D72473"/>
    </row>
    <row r="72474" spans="4:4" x14ac:dyDescent="0.25">
      <c r="D72474"/>
    </row>
    <row r="72475" spans="4:4" x14ac:dyDescent="0.25">
      <c r="D72475"/>
    </row>
    <row r="72476" spans="4:4" x14ac:dyDescent="0.25">
      <c r="D72476"/>
    </row>
    <row r="72477" spans="4:4" x14ac:dyDescent="0.25">
      <c r="D72477"/>
    </row>
    <row r="72478" spans="4:4" x14ac:dyDescent="0.25">
      <c r="D72478"/>
    </row>
    <row r="72479" spans="4:4" x14ac:dyDescent="0.25">
      <c r="D72479"/>
    </row>
    <row r="72480" spans="4:4" x14ac:dyDescent="0.25">
      <c r="D72480"/>
    </row>
    <row r="72481" spans="4:4" x14ac:dyDescent="0.25">
      <c r="D72481"/>
    </row>
    <row r="72482" spans="4:4" x14ac:dyDescent="0.25">
      <c r="D72482"/>
    </row>
    <row r="72483" spans="4:4" x14ac:dyDescent="0.25">
      <c r="D72483"/>
    </row>
    <row r="72484" spans="4:4" x14ac:dyDescent="0.25">
      <c r="D72484"/>
    </row>
    <row r="72485" spans="4:4" x14ac:dyDescent="0.25">
      <c r="D72485"/>
    </row>
    <row r="72486" spans="4:4" x14ac:dyDescent="0.25">
      <c r="D72486"/>
    </row>
    <row r="72487" spans="4:4" x14ac:dyDescent="0.25">
      <c r="D72487"/>
    </row>
    <row r="72488" spans="4:4" x14ac:dyDescent="0.25">
      <c r="D72488"/>
    </row>
    <row r="72489" spans="4:4" x14ac:dyDescent="0.25">
      <c r="D72489"/>
    </row>
    <row r="72490" spans="4:4" x14ac:dyDescent="0.25">
      <c r="D72490"/>
    </row>
    <row r="72491" spans="4:4" x14ac:dyDescent="0.25">
      <c r="D72491"/>
    </row>
    <row r="72492" spans="4:4" x14ac:dyDescent="0.25">
      <c r="D72492"/>
    </row>
    <row r="72493" spans="4:4" x14ac:dyDescent="0.25">
      <c r="D72493"/>
    </row>
    <row r="72494" spans="4:4" x14ac:dyDescent="0.25">
      <c r="D72494"/>
    </row>
    <row r="72495" spans="4:4" x14ac:dyDescent="0.25">
      <c r="D72495"/>
    </row>
    <row r="72496" spans="4:4" x14ac:dyDescent="0.25">
      <c r="D72496"/>
    </row>
    <row r="72497" spans="4:4" x14ac:dyDescent="0.25">
      <c r="D72497"/>
    </row>
    <row r="72498" spans="4:4" x14ac:dyDescent="0.25">
      <c r="D72498"/>
    </row>
    <row r="72499" spans="4:4" x14ac:dyDescent="0.25">
      <c r="D72499"/>
    </row>
    <row r="72500" spans="4:4" x14ac:dyDescent="0.25">
      <c r="D72500"/>
    </row>
    <row r="72501" spans="4:4" x14ac:dyDescent="0.25">
      <c r="D72501"/>
    </row>
    <row r="72502" spans="4:4" x14ac:dyDescent="0.25">
      <c r="D72502"/>
    </row>
    <row r="72503" spans="4:4" x14ac:dyDescent="0.25">
      <c r="D72503"/>
    </row>
    <row r="72504" spans="4:4" x14ac:dyDescent="0.25">
      <c r="D72504"/>
    </row>
    <row r="72505" spans="4:4" x14ac:dyDescent="0.25">
      <c r="D72505"/>
    </row>
    <row r="72506" spans="4:4" x14ac:dyDescent="0.25">
      <c r="D72506"/>
    </row>
    <row r="72507" spans="4:4" x14ac:dyDescent="0.25">
      <c r="D72507"/>
    </row>
    <row r="72508" spans="4:4" x14ac:dyDescent="0.25">
      <c r="D72508"/>
    </row>
    <row r="72509" spans="4:4" x14ac:dyDescent="0.25">
      <c r="D72509"/>
    </row>
    <row r="72510" spans="4:4" x14ac:dyDescent="0.25">
      <c r="D72510"/>
    </row>
    <row r="72511" spans="4:4" x14ac:dyDescent="0.25">
      <c r="D72511"/>
    </row>
    <row r="72512" spans="4:4" x14ac:dyDescent="0.25">
      <c r="D72512"/>
    </row>
    <row r="72513" spans="4:4" x14ac:dyDescent="0.25">
      <c r="D72513"/>
    </row>
    <row r="72514" spans="4:4" x14ac:dyDescent="0.25">
      <c r="D72514"/>
    </row>
    <row r="72515" spans="4:4" x14ac:dyDescent="0.25">
      <c r="D72515"/>
    </row>
    <row r="72516" spans="4:4" x14ac:dyDescent="0.25">
      <c r="D72516"/>
    </row>
    <row r="72517" spans="4:4" x14ac:dyDescent="0.25">
      <c r="D72517"/>
    </row>
    <row r="72518" spans="4:4" x14ac:dyDescent="0.25">
      <c r="D72518"/>
    </row>
    <row r="72519" spans="4:4" x14ac:dyDescent="0.25">
      <c r="D72519"/>
    </row>
    <row r="72520" spans="4:4" x14ac:dyDescent="0.25">
      <c r="D72520"/>
    </row>
    <row r="72521" spans="4:4" x14ac:dyDescent="0.25">
      <c r="D72521"/>
    </row>
    <row r="72522" spans="4:4" x14ac:dyDescent="0.25">
      <c r="D72522"/>
    </row>
    <row r="72523" spans="4:4" x14ac:dyDescent="0.25">
      <c r="D72523"/>
    </row>
    <row r="72524" spans="4:4" x14ac:dyDescent="0.25">
      <c r="D72524"/>
    </row>
    <row r="72525" spans="4:4" x14ac:dyDescent="0.25">
      <c r="D72525"/>
    </row>
    <row r="72526" spans="4:4" x14ac:dyDescent="0.25">
      <c r="D72526"/>
    </row>
    <row r="72527" spans="4:4" x14ac:dyDescent="0.25">
      <c r="D72527"/>
    </row>
    <row r="72528" spans="4:4" x14ac:dyDescent="0.25">
      <c r="D72528"/>
    </row>
    <row r="72529" spans="4:4" x14ac:dyDescent="0.25">
      <c r="D72529"/>
    </row>
    <row r="72530" spans="4:4" x14ac:dyDescent="0.25">
      <c r="D72530"/>
    </row>
    <row r="72531" spans="4:4" x14ac:dyDescent="0.25">
      <c r="D72531"/>
    </row>
    <row r="72532" spans="4:4" x14ac:dyDescent="0.25">
      <c r="D72532"/>
    </row>
    <row r="72533" spans="4:4" x14ac:dyDescent="0.25">
      <c r="D72533"/>
    </row>
    <row r="72534" spans="4:4" x14ac:dyDescent="0.25">
      <c r="D72534"/>
    </row>
    <row r="72535" spans="4:4" x14ac:dyDescent="0.25">
      <c r="D72535"/>
    </row>
    <row r="72536" spans="4:4" x14ac:dyDescent="0.25">
      <c r="D72536"/>
    </row>
    <row r="72537" spans="4:4" x14ac:dyDescent="0.25">
      <c r="D72537"/>
    </row>
    <row r="72538" spans="4:4" x14ac:dyDescent="0.25">
      <c r="D72538"/>
    </row>
    <row r="72539" spans="4:4" x14ac:dyDescent="0.25">
      <c r="D72539"/>
    </row>
    <row r="72540" spans="4:4" x14ac:dyDescent="0.25">
      <c r="D72540"/>
    </row>
    <row r="72541" spans="4:4" x14ac:dyDescent="0.25">
      <c r="D72541"/>
    </row>
    <row r="72542" spans="4:4" x14ac:dyDescent="0.25">
      <c r="D72542"/>
    </row>
    <row r="72543" spans="4:4" x14ac:dyDescent="0.25">
      <c r="D72543"/>
    </row>
    <row r="72544" spans="4:4" x14ac:dyDescent="0.25">
      <c r="D72544"/>
    </row>
    <row r="72545" spans="4:4" x14ac:dyDescent="0.25">
      <c r="D72545"/>
    </row>
    <row r="72546" spans="4:4" x14ac:dyDescent="0.25">
      <c r="D72546"/>
    </row>
    <row r="72547" spans="4:4" x14ac:dyDescent="0.25">
      <c r="D72547"/>
    </row>
    <row r="72548" spans="4:4" x14ac:dyDescent="0.25">
      <c r="D72548"/>
    </row>
    <row r="72549" spans="4:4" x14ac:dyDescent="0.25">
      <c r="D72549"/>
    </row>
    <row r="72550" spans="4:4" x14ac:dyDescent="0.25">
      <c r="D72550"/>
    </row>
    <row r="72551" spans="4:4" x14ac:dyDescent="0.25">
      <c r="D72551"/>
    </row>
    <row r="72552" spans="4:4" x14ac:dyDescent="0.25">
      <c r="D72552"/>
    </row>
    <row r="72553" spans="4:4" x14ac:dyDescent="0.25">
      <c r="D72553"/>
    </row>
    <row r="72554" spans="4:4" x14ac:dyDescent="0.25">
      <c r="D72554"/>
    </row>
    <row r="72555" spans="4:4" x14ac:dyDescent="0.25">
      <c r="D72555"/>
    </row>
    <row r="72556" spans="4:4" x14ac:dyDescent="0.25">
      <c r="D72556"/>
    </row>
    <row r="72557" spans="4:4" x14ac:dyDescent="0.25">
      <c r="D72557"/>
    </row>
    <row r="72558" spans="4:4" x14ac:dyDescent="0.25">
      <c r="D72558"/>
    </row>
    <row r="72559" spans="4:4" x14ac:dyDescent="0.25">
      <c r="D72559"/>
    </row>
    <row r="72560" spans="4:4" x14ac:dyDescent="0.25">
      <c r="D72560"/>
    </row>
    <row r="72561" spans="4:4" x14ac:dyDescent="0.25">
      <c r="D72561"/>
    </row>
    <row r="72562" spans="4:4" x14ac:dyDescent="0.25">
      <c r="D72562"/>
    </row>
    <row r="72563" spans="4:4" x14ac:dyDescent="0.25">
      <c r="D72563"/>
    </row>
    <row r="72564" spans="4:4" x14ac:dyDescent="0.25">
      <c r="D72564"/>
    </row>
    <row r="72565" spans="4:4" x14ac:dyDescent="0.25">
      <c r="D72565"/>
    </row>
    <row r="72566" spans="4:4" x14ac:dyDescent="0.25">
      <c r="D72566"/>
    </row>
    <row r="72567" spans="4:4" x14ac:dyDescent="0.25">
      <c r="D72567"/>
    </row>
    <row r="72568" spans="4:4" x14ac:dyDescent="0.25">
      <c r="D72568"/>
    </row>
    <row r="72569" spans="4:4" x14ac:dyDescent="0.25">
      <c r="D72569"/>
    </row>
    <row r="72570" spans="4:4" x14ac:dyDescent="0.25">
      <c r="D72570"/>
    </row>
    <row r="72571" spans="4:4" x14ac:dyDescent="0.25">
      <c r="D72571"/>
    </row>
    <row r="72572" spans="4:4" x14ac:dyDescent="0.25">
      <c r="D72572"/>
    </row>
    <row r="72573" spans="4:4" x14ac:dyDescent="0.25">
      <c r="D72573"/>
    </row>
    <row r="72574" spans="4:4" x14ac:dyDescent="0.25">
      <c r="D72574"/>
    </row>
    <row r="72575" spans="4:4" x14ac:dyDescent="0.25">
      <c r="D72575"/>
    </row>
    <row r="72576" spans="4:4" x14ac:dyDescent="0.25">
      <c r="D72576"/>
    </row>
    <row r="72577" spans="4:4" x14ac:dyDescent="0.25">
      <c r="D72577"/>
    </row>
    <row r="72578" spans="4:4" x14ac:dyDescent="0.25">
      <c r="D72578"/>
    </row>
    <row r="72579" spans="4:4" x14ac:dyDescent="0.25">
      <c r="D72579"/>
    </row>
    <row r="72580" spans="4:4" x14ac:dyDescent="0.25">
      <c r="D72580"/>
    </row>
    <row r="72581" spans="4:4" x14ac:dyDescent="0.25">
      <c r="D72581"/>
    </row>
    <row r="72582" spans="4:4" x14ac:dyDescent="0.25">
      <c r="D72582"/>
    </row>
    <row r="72583" spans="4:4" x14ac:dyDescent="0.25">
      <c r="D72583"/>
    </row>
    <row r="72584" spans="4:4" x14ac:dyDescent="0.25">
      <c r="D72584"/>
    </row>
    <row r="72585" spans="4:4" x14ac:dyDescent="0.25">
      <c r="D72585"/>
    </row>
    <row r="72586" spans="4:4" x14ac:dyDescent="0.25">
      <c r="D72586"/>
    </row>
    <row r="72587" spans="4:4" x14ac:dyDescent="0.25">
      <c r="D72587"/>
    </row>
    <row r="72588" spans="4:4" x14ac:dyDescent="0.25">
      <c r="D72588"/>
    </row>
    <row r="72589" spans="4:4" x14ac:dyDescent="0.25">
      <c r="D72589"/>
    </row>
    <row r="72590" spans="4:4" x14ac:dyDescent="0.25">
      <c r="D72590"/>
    </row>
    <row r="72591" spans="4:4" x14ac:dyDescent="0.25">
      <c r="D72591"/>
    </row>
    <row r="72592" spans="4:4" x14ac:dyDescent="0.25">
      <c r="D72592"/>
    </row>
    <row r="72593" spans="4:4" x14ac:dyDescent="0.25">
      <c r="D72593"/>
    </row>
    <row r="72594" spans="4:4" x14ac:dyDescent="0.25">
      <c r="D72594"/>
    </row>
    <row r="72595" spans="4:4" x14ac:dyDescent="0.25">
      <c r="D72595"/>
    </row>
    <row r="72596" spans="4:4" x14ac:dyDescent="0.25">
      <c r="D72596"/>
    </row>
    <row r="72597" spans="4:4" x14ac:dyDescent="0.25">
      <c r="D72597"/>
    </row>
    <row r="72598" spans="4:4" x14ac:dyDescent="0.25">
      <c r="D72598"/>
    </row>
    <row r="72599" spans="4:4" x14ac:dyDescent="0.25">
      <c r="D72599"/>
    </row>
    <row r="72600" spans="4:4" x14ac:dyDescent="0.25">
      <c r="D72600"/>
    </row>
    <row r="72601" spans="4:4" x14ac:dyDescent="0.25">
      <c r="D72601"/>
    </row>
    <row r="72602" spans="4:4" x14ac:dyDescent="0.25">
      <c r="D72602"/>
    </row>
    <row r="72603" spans="4:4" x14ac:dyDescent="0.25">
      <c r="D72603"/>
    </row>
    <row r="72604" spans="4:4" x14ac:dyDescent="0.25">
      <c r="D72604"/>
    </row>
    <row r="72605" spans="4:4" x14ac:dyDescent="0.25">
      <c r="D72605"/>
    </row>
    <row r="72606" spans="4:4" x14ac:dyDescent="0.25">
      <c r="D72606"/>
    </row>
    <row r="72607" spans="4:4" x14ac:dyDescent="0.25">
      <c r="D72607"/>
    </row>
    <row r="72608" spans="4:4" x14ac:dyDescent="0.25">
      <c r="D72608"/>
    </row>
    <row r="72609" spans="4:4" x14ac:dyDescent="0.25">
      <c r="D72609"/>
    </row>
    <row r="72610" spans="4:4" x14ac:dyDescent="0.25">
      <c r="D72610"/>
    </row>
    <row r="72611" spans="4:4" x14ac:dyDescent="0.25">
      <c r="D72611"/>
    </row>
    <row r="72612" spans="4:4" x14ac:dyDescent="0.25">
      <c r="D72612"/>
    </row>
    <row r="72613" spans="4:4" x14ac:dyDescent="0.25">
      <c r="D72613"/>
    </row>
    <row r="72614" spans="4:4" x14ac:dyDescent="0.25">
      <c r="D72614"/>
    </row>
    <row r="72615" spans="4:4" x14ac:dyDescent="0.25">
      <c r="D72615"/>
    </row>
    <row r="72616" spans="4:4" x14ac:dyDescent="0.25">
      <c r="D72616"/>
    </row>
    <row r="72617" spans="4:4" x14ac:dyDescent="0.25">
      <c r="D72617"/>
    </row>
    <row r="72618" spans="4:4" x14ac:dyDescent="0.25">
      <c r="D72618"/>
    </row>
    <row r="72619" spans="4:4" x14ac:dyDescent="0.25">
      <c r="D72619"/>
    </row>
    <row r="72620" spans="4:4" x14ac:dyDescent="0.25">
      <c r="D72620"/>
    </row>
    <row r="72621" spans="4:4" x14ac:dyDescent="0.25">
      <c r="D72621"/>
    </row>
    <row r="72622" spans="4:4" x14ac:dyDescent="0.25">
      <c r="D72622"/>
    </row>
    <row r="72623" spans="4:4" x14ac:dyDescent="0.25">
      <c r="D72623"/>
    </row>
    <row r="72624" spans="4:4" x14ac:dyDescent="0.25">
      <c r="D72624"/>
    </row>
    <row r="72625" spans="4:4" x14ac:dyDescent="0.25">
      <c r="D72625"/>
    </row>
    <row r="72626" spans="4:4" x14ac:dyDescent="0.25">
      <c r="D72626"/>
    </row>
    <row r="72627" spans="4:4" x14ac:dyDescent="0.25">
      <c r="D72627"/>
    </row>
    <row r="72628" spans="4:4" x14ac:dyDescent="0.25">
      <c r="D72628"/>
    </row>
    <row r="72629" spans="4:4" x14ac:dyDescent="0.25">
      <c r="D72629"/>
    </row>
    <row r="72630" spans="4:4" x14ac:dyDescent="0.25">
      <c r="D72630"/>
    </row>
    <row r="72631" spans="4:4" x14ac:dyDescent="0.25">
      <c r="D72631"/>
    </row>
    <row r="72632" spans="4:4" x14ac:dyDescent="0.25">
      <c r="D72632"/>
    </row>
    <row r="72633" spans="4:4" x14ac:dyDescent="0.25">
      <c r="D72633"/>
    </row>
    <row r="72634" spans="4:4" x14ac:dyDescent="0.25">
      <c r="D72634"/>
    </row>
    <row r="72635" spans="4:4" x14ac:dyDescent="0.25">
      <c r="D72635"/>
    </row>
    <row r="72636" spans="4:4" x14ac:dyDescent="0.25">
      <c r="D72636"/>
    </row>
    <row r="72637" spans="4:4" x14ac:dyDescent="0.25">
      <c r="D72637"/>
    </row>
    <row r="72638" spans="4:4" x14ac:dyDescent="0.25">
      <c r="D72638"/>
    </row>
    <row r="72639" spans="4:4" x14ac:dyDescent="0.25">
      <c r="D72639"/>
    </row>
    <row r="72640" spans="4:4" x14ac:dyDescent="0.25">
      <c r="D72640"/>
    </row>
    <row r="72641" spans="4:4" x14ac:dyDescent="0.25">
      <c r="D72641"/>
    </row>
    <row r="72642" spans="4:4" x14ac:dyDescent="0.25">
      <c r="D72642"/>
    </row>
    <row r="72643" spans="4:4" x14ac:dyDescent="0.25">
      <c r="D72643"/>
    </row>
    <row r="72644" spans="4:4" x14ac:dyDescent="0.25">
      <c r="D72644"/>
    </row>
    <row r="72645" spans="4:4" x14ac:dyDescent="0.25">
      <c r="D72645"/>
    </row>
    <row r="72646" spans="4:4" x14ac:dyDescent="0.25">
      <c r="D72646"/>
    </row>
    <row r="72647" spans="4:4" x14ac:dyDescent="0.25">
      <c r="D72647"/>
    </row>
    <row r="72648" spans="4:4" x14ac:dyDescent="0.25">
      <c r="D72648"/>
    </row>
    <row r="72649" spans="4:4" x14ac:dyDescent="0.25">
      <c r="D72649"/>
    </row>
    <row r="72650" spans="4:4" x14ac:dyDescent="0.25">
      <c r="D72650"/>
    </row>
    <row r="72651" spans="4:4" x14ac:dyDescent="0.25">
      <c r="D72651"/>
    </row>
    <row r="72652" spans="4:4" x14ac:dyDescent="0.25">
      <c r="D72652"/>
    </row>
    <row r="72653" spans="4:4" x14ac:dyDescent="0.25">
      <c r="D72653"/>
    </row>
    <row r="72654" spans="4:4" x14ac:dyDescent="0.25">
      <c r="D72654"/>
    </row>
    <row r="72655" spans="4:4" x14ac:dyDescent="0.25">
      <c r="D72655"/>
    </row>
    <row r="72656" spans="4:4" x14ac:dyDescent="0.25">
      <c r="D72656"/>
    </row>
    <row r="72657" spans="4:4" x14ac:dyDescent="0.25">
      <c r="D72657"/>
    </row>
    <row r="72658" spans="4:4" x14ac:dyDescent="0.25">
      <c r="D72658"/>
    </row>
    <row r="72659" spans="4:4" x14ac:dyDescent="0.25">
      <c r="D72659"/>
    </row>
    <row r="72660" spans="4:4" x14ac:dyDescent="0.25">
      <c r="D72660"/>
    </row>
    <row r="72661" spans="4:4" x14ac:dyDescent="0.25">
      <c r="D72661"/>
    </row>
    <row r="72662" spans="4:4" x14ac:dyDescent="0.25">
      <c r="D72662"/>
    </row>
    <row r="72663" spans="4:4" x14ac:dyDescent="0.25">
      <c r="D72663"/>
    </row>
    <row r="72664" spans="4:4" x14ac:dyDescent="0.25">
      <c r="D72664"/>
    </row>
    <row r="72665" spans="4:4" x14ac:dyDescent="0.25">
      <c r="D72665"/>
    </row>
    <row r="72666" spans="4:4" x14ac:dyDescent="0.25">
      <c r="D72666"/>
    </row>
    <row r="72667" spans="4:4" x14ac:dyDescent="0.25">
      <c r="D72667"/>
    </row>
    <row r="72668" spans="4:4" x14ac:dyDescent="0.25">
      <c r="D72668"/>
    </row>
    <row r="72669" spans="4:4" x14ac:dyDescent="0.25">
      <c r="D72669"/>
    </row>
    <row r="72670" spans="4:4" x14ac:dyDescent="0.25">
      <c r="D72670"/>
    </row>
    <row r="72671" spans="4:4" x14ac:dyDescent="0.25">
      <c r="D72671"/>
    </row>
    <row r="72672" spans="4:4" x14ac:dyDescent="0.25">
      <c r="D72672"/>
    </row>
    <row r="72673" spans="4:4" x14ac:dyDescent="0.25">
      <c r="D72673"/>
    </row>
    <row r="72674" spans="4:4" x14ac:dyDescent="0.25">
      <c r="D72674"/>
    </row>
    <row r="72675" spans="4:4" x14ac:dyDescent="0.25">
      <c r="D72675"/>
    </row>
    <row r="72676" spans="4:4" x14ac:dyDescent="0.25">
      <c r="D72676"/>
    </row>
    <row r="72677" spans="4:4" x14ac:dyDescent="0.25">
      <c r="D72677"/>
    </row>
    <row r="72678" spans="4:4" x14ac:dyDescent="0.25">
      <c r="D72678"/>
    </row>
    <row r="72679" spans="4:4" x14ac:dyDescent="0.25">
      <c r="D72679"/>
    </row>
    <row r="72680" spans="4:4" x14ac:dyDescent="0.25">
      <c r="D72680"/>
    </row>
    <row r="72681" spans="4:4" x14ac:dyDescent="0.25">
      <c r="D72681"/>
    </row>
    <row r="72682" spans="4:4" x14ac:dyDescent="0.25">
      <c r="D72682"/>
    </row>
    <row r="72683" spans="4:4" x14ac:dyDescent="0.25">
      <c r="D72683"/>
    </row>
    <row r="72684" spans="4:4" x14ac:dyDescent="0.25">
      <c r="D72684"/>
    </row>
    <row r="72685" spans="4:4" x14ac:dyDescent="0.25">
      <c r="D72685"/>
    </row>
    <row r="72686" spans="4:4" x14ac:dyDescent="0.25">
      <c r="D72686"/>
    </row>
    <row r="72687" spans="4:4" x14ac:dyDescent="0.25">
      <c r="D72687"/>
    </row>
    <row r="72688" spans="4:4" x14ac:dyDescent="0.25">
      <c r="D72688"/>
    </row>
    <row r="72689" spans="4:4" x14ac:dyDescent="0.25">
      <c r="D72689"/>
    </row>
    <row r="72690" spans="4:4" x14ac:dyDescent="0.25">
      <c r="D72690"/>
    </row>
    <row r="72691" spans="4:4" x14ac:dyDescent="0.25">
      <c r="D72691"/>
    </row>
    <row r="72692" spans="4:4" x14ac:dyDescent="0.25">
      <c r="D72692"/>
    </row>
    <row r="72693" spans="4:4" x14ac:dyDescent="0.25">
      <c r="D72693"/>
    </row>
    <row r="72694" spans="4:4" x14ac:dyDescent="0.25">
      <c r="D72694"/>
    </row>
    <row r="72695" spans="4:4" x14ac:dyDescent="0.25">
      <c r="D72695"/>
    </row>
    <row r="72696" spans="4:4" x14ac:dyDescent="0.25">
      <c r="D72696"/>
    </row>
    <row r="72697" spans="4:4" x14ac:dyDescent="0.25">
      <c r="D72697"/>
    </row>
    <row r="72698" spans="4:4" x14ac:dyDescent="0.25">
      <c r="D72698"/>
    </row>
    <row r="72699" spans="4:4" x14ac:dyDescent="0.25">
      <c r="D72699"/>
    </row>
    <row r="72700" spans="4:4" x14ac:dyDescent="0.25">
      <c r="D72700"/>
    </row>
    <row r="72701" spans="4:4" x14ac:dyDescent="0.25">
      <c r="D72701"/>
    </row>
    <row r="72702" spans="4:4" x14ac:dyDescent="0.25">
      <c r="D72702"/>
    </row>
    <row r="72703" spans="4:4" x14ac:dyDescent="0.25">
      <c r="D72703"/>
    </row>
    <row r="72704" spans="4:4" x14ac:dyDescent="0.25">
      <c r="D72704"/>
    </row>
    <row r="72705" spans="4:4" x14ac:dyDescent="0.25">
      <c r="D72705"/>
    </row>
    <row r="72706" spans="4:4" x14ac:dyDescent="0.25">
      <c r="D72706"/>
    </row>
    <row r="72707" spans="4:4" x14ac:dyDescent="0.25">
      <c r="D72707"/>
    </row>
    <row r="72708" spans="4:4" x14ac:dyDescent="0.25">
      <c r="D72708"/>
    </row>
    <row r="72709" spans="4:4" x14ac:dyDescent="0.25">
      <c r="D72709"/>
    </row>
    <row r="72710" spans="4:4" x14ac:dyDescent="0.25">
      <c r="D72710"/>
    </row>
    <row r="72711" spans="4:4" x14ac:dyDescent="0.25">
      <c r="D72711"/>
    </row>
    <row r="72712" spans="4:4" x14ac:dyDescent="0.25">
      <c r="D72712"/>
    </row>
    <row r="72713" spans="4:4" x14ac:dyDescent="0.25">
      <c r="D72713"/>
    </row>
    <row r="72714" spans="4:4" x14ac:dyDescent="0.25">
      <c r="D72714"/>
    </row>
    <row r="72715" spans="4:4" x14ac:dyDescent="0.25">
      <c r="D72715"/>
    </row>
    <row r="72716" spans="4:4" x14ac:dyDescent="0.25">
      <c r="D72716"/>
    </row>
    <row r="72717" spans="4:4" x14ac:dyDescent="0.25">
      <c r="D72717"/>
    </row>
    <row r="72718" spans="4:4" x14ac:dyDescent="0.25">
      <c r="D72718"/>
    </row>
    <row r="72719" spans="4:4" x14ac:dyDescent="0.25">
      <c r="D72719"/>
    </row>
    <row r="72720" spans="4:4" x14ac:dyDescent="0.25">
      <c r="D72720"/>
    </row>
    <row r="72721" spans="4:4" x14ac:dyDescent="0.25">
      <c r="D72721"/>
    </row>
    <row r="72722" spans="4:4" x14ac:dyDescent="0.25">
      <c r="D72722"/>
    </row>
    <row r="72723" spans="4:4" x14ac:dyDescent="0.25">
      <c r="D72723"/>
    </row>
    <row r="72724" spans="4:4" x14ac:dyDescent="0.25">
      <c r="D72724"/>
    </row>
    <row r="72725" spans="4:4" x14ac:dyDescent="0.25">
      <c r="D72725"/>
    </row>
    <row r="72726" spans="4:4" x14ac:dyDescent="0.25">
      <c r="D72726"/>
    </row>
    <row r="72727" spans="4:4" x14ac:dyDescent="0.25">
      <c r="D72727"/>
    </row>
    <row r="72728" spans="4:4" x14ac:dyDescent="0.25">
      <c r="D72728"/>
    </row>
    <row r="72729" spans="4:4" x14ac:dyDescent="0.25">
      <c r="D72729"/>
    </row>
    <row r="72730" spans="4:4" x14ac:dyDescent="0.25">
      <c r="D72730"/>
    </row>
    <row r="72731" spans="4:4" x14ac:dyDescent="0.25">
      <c r="D72731"/>
    </row>
    <row r="72732" spans="4:4" x14ac:dyDescent="0.25">
      <c r="D72732"/>
    </row>
    <row r="72733" spans="4:4" x14ac:dyDescent="0.25">
      <c r="D72733"/>
    </row>
    <row r="72734" spans="4:4" x14ac:dyDescent="0.25">
      <c r="D72734"/>
    </row>
    <row r="72735" spans="4:4" x14ac:dyDescent="0.25">
      <c r="D72735"/>
    </row>
    <row r="72736" spans="4:4" x14ac:dyDescent="0.25">
      <c r="D72736"/>
    </row>
    <row r="72737" spans="4:4" x14ac:dyDescent="0.25">
      <c r="D72737"/>
    </row>
    <row r="72738" spans="4:4" x14ac:dyDescent="0.25">
      <c r="D72738"/>
    </row>
    <row r="72739" spans="4:4" x14ac:dyDescent="0.25">
      <c r="D72739"/>
    </row>
    <row r="72740" spans="4:4" x14ac:dyDescent="0.25">
      <c r="D72740"/>
    </row>
    <row r="72741" spans="4:4" x14ac:dyDescent="0.25">
      <c r="D72741"/>
    </row>
    <row r="72742" spans="4:4" x14ac:dyDescent="0.25">
      <c r="D72742"/>
    </row>
    <row r="72743" spans="4:4" x14ac:dyDescent="0.25">
      <c r="D72743"/>
    </row>
    <row r="72744" spans="4:4" x14ac:dyDescent="0.25">
      <c r="D72744"/>
    </row>
    <row r="72745" spans="4:4" x14ac:dyDescent="0.25">
      <c r="D72745"/>
    </row>
    <row r="72746" spans="4:4" x14ac:dyDescent="0.25">
      <c r="D72746"/>
    </row>
    <row r="72747" spans="4:4" x14ac:dyDescent="0.25">
      <c r="D72747"/>
    </row>
    <row r="72748" spans="4:4" x14ac:dyDescent="0.25">
      <c r="D72748"/>
    </row>
    <row r="72749" spans="4:4" x14ac:dyDescent="0.25">
      <c r="D72749"/>
    </row>
    <row r="72750" spans="4:4" x14ac:dyDescent="0.25">
      <c r="D72750"/>
    </row>
    <row r="72751" spans="4:4" x14ac:dyDescent="0.25">
      <c r="D72751"/>
    </row>
    <row r="72752" spans="4:4" x14ac:dyDescent="0.25">
      <c r="D72752"/>
    </row>
    <row r="72753" spans="4:4" x14ac:dyDescent="0.25">
      <c r="D72753"/>
    </row>
    <row r="72754" spans="4:4" x14ac:dyDescent="0.25">
      <c r="D72754"/>
    </row>
    <row r="72755" spans="4:4" x14ac:dyDescent="0.25">
      <c r="D72755"/>
    </row>
    <row r="72756" spans="4:4" x14ac:dyDescent="0.25">
      <c r="D72756"/>
    </row>
    <row r="72757" spans="4:4" x14ac:dyDescent="0.25">
      <c r="D72757"/>
    </row>
    <row r="72758" spans="4:4" x14ac:dyDescent="0.25">
      <c r="D72758"/>
    </row>
    <row r="72759" spans="4:4" x14ac:dyDescent="0.25">
      <c r="D72759"/>
    </row>
    <row r="72760" spans="4:4" x14ac:dyDescent="0.25">
      <c r="D72760"/>
    </row>
    <row r="72761" spans="4:4" x14ac:dyDescent="0.25">
      <c r="D72761"/>
    </row>
    <row r="72762" spans="4:4" x14ac:dyDescent="0.25">
      <c r="D72762"/>
    </row>
    <row r="72763" spans="4:4" x14ac:dyDescent="0.25">
      <c r="D72763"/>
    </row>
    <row r="72764" spans="4:4" x14ac:dyDescent="0.25">
      <c r="D72764"/>
    </row>
    <row r="72765" spans="4:4" x14ac:dyDescent="0.25">
      <c r="D72765"/>
    </row>
    <row r="72766" spans="4:4" x14ac:dyDescent="0.25">
      <c r="D72766"/>
    </row>
    <row r="72767" spans="4:4" x14ac:dyDescent="0.25">
      <c r="D72767"/>
    </row>
    <row r="72768" spans="4:4" x14ac:dyDescent="0.25">
      <c r="D72768"/>
    </row>
    <row r="72769" spans="4:4" x14ac:dyDescent="0.25">
      <c r="D72769"/>
    </row>
    <row r="72770" spans="4:4" x14ac:dyDescent="0.25">
      <c r="D72770"/>
    </row>
    <row r="72771" spans="4:4" x14ac:dyDescent="0.25">
      <c r="D72771"/>
    </row>
    <row r="72772" spans="4:4" x14ac:dyDescent="0.25">
      <c r="D72772"/>
    </row>
    <row r="72773" spans="4:4" x14ac:dyDescent="0.25">
      <c r="D72773"/>
    </row>
    <row r="72774" spans="4:4" x14ac:dyDescent="0.25">
      <c r="D72774"/>
    </row>
    <row r="72775" spans="4:4" x14ac:dyDescent="0.25">
      <c r="D72775"/>
    </row>
    <row r="72776" spans="4:4" x14ac:dyDescent="0.25">
      <c r="D72776"/>
    </row>
    <row r="72777" spans="4:4" x14ac:dyDescent="0.25">
      <c r="D72777"/>
    </row>
    <row r="72778" spans="4:4" x14ac:dyDescent="0.25">
      <c r="D72778"/>
    </row>
    <row r="72779" spans="4:4" x14ac:dyDescent="0.25">
      <c r="D72779"/>
    </row>
    <row r="72780" spans="4:4" x14ac:dyDescent="0.25">
      <c r="D72780"/>
    </row>
    <row r="72781" spans="4:4" x14ac:dyDescent="0.25">
      <c r="D72781"/>
    </row>
    <row r="72782" spans="4:4" x14ac:dyDescent="0.25">
      <c r="D72782"/>
    </row>
    <row r="72783" spans="4:4" x14ac:dyDescent="0.25">
      <c r="D72783"/>
    </row>
    <row r="72784" spans="4:4" x14ac:dyDescent="0.25">
      <c r="D72784"/>
    </row>
    <row r="72785" spans="4:4" x14ac:dyDescent="0.25">
      <c r="D72785"/>
    </row>
    <row r="72786" spans="4:4" x14ac:dyDescent="0.25">
      <c r="D72786"/>
    </row>
    <row r="72787" spans="4:4" x14ac:dyDescent="0.25">
      <c r="D72787"/>
    </row>
    <row r="72788" spans="4:4" x14ac:dyDescent="0.25">
      <c r="D72788"/>
    </row>
    <row r="72789" spans="4:4" x14ac:dyDescent="0.25">
      <c r="D72789"/>
    </row>
    <row r="72790" spans="4:4" x14ac:dyDescent="0.25">
      <c r="D72790"/>
    </row>
    <row r="72791" spans="4:4" x14ac:dyDescent="0.25">
      <c r="D72791"/>
    </row>
    <row r="72792" spans="4:4" x14ac:dyDescent="0.25">
      <c r="D72792"/>
    </row>
    <row r="72793" spans="4:4" x14ac:dyDescent="0.25">
      <c r="D72793"/>
    </row>
    <row r="72794" spans="4:4" x14ac:dyDescent="0.25">
      <c r="D72794"/>
    </row>
    <row r="72795" spans="4:4" x14ac:dyDescent="0.25">
      <c r="D72795"/>
    </row>
    <row r="72796" spans="4:4" x14ac:dyDescent="0.25">
      <c r="D72796"/>
    </row>
    <row r="72797" spans="4:4" x14ac:dyDescent="0.25">
      <c r="D72797"/>
    </row>
    <row r="72798" spans="4:4" x14ac:dyDescent="0.25">
      <c r="D72798"/>
    </row>
    <row r="72799" spans="4:4" x14ac:dyDescent="0.25">
      <c r="D72799"/>
    </row>
    <row r="72800" spans="4:4" x14ac:dyDescent="0.25">
      <c r="D72800"/>
    </row>
    <row r="72801" spans="4:4" x14ac:dyDescent="0.25">
      <c r="D72801"/>
    </row>
    <row r="72802" spans="4:4" x14ac:dyDescent="0.25">
      <c r="D72802"/>
    </row>
    <row r="72803" spans="4:4" x14ac:dyDescent="0.25">
      <c r="D72803"/>
    </row>
    <row r="72804" spans="4:4" x14ac:dyDescent="0.25">
      <c r="D72804"/>
    </row>
    <row r="72805" spans="4:4" x14ac:dyDescent="0.25">
      <c r="D72805"/>
    </row>
    <row r="72806" spans="4:4" x14ac:dyDescent="0.25">
      <c r="D72806"/>
    </row>
    <row r="72807" spans="4:4" x14ac:dyDescent="0.25">
      <c r="D72807"/>
    </row>
    <row r="72808" spans="4:4" x14ac:dyDescent="0.25">
      <c r="D72808"/>
    </row>
    <row r="72809" spans="4:4" x14ac:dyDescent="0.25">
      <c r="D72809"/>
    </row>
    <row r="72810" spans="4:4" x14ac:dyDescent="0.25">
      <c r="D72810"/>
    </row>
    <row r="72811" spans="4:4" x14ac:dyDescent="0.25">
      <c r="D72811"/>
    </row>
    <row r="72812" spans="4:4" x14ac:dyDescent="0.25">
      <c r="D72812"/>
    </row>
    <row r="72813" spans="4:4" x14ac:dyDescent="0.25">
      <c r="D72813"/>
    </row>
    <row r="72814" spans="4:4" x14ac:dyDescent="0.25">
      <c r="D72814"/>
    </row>
    <row r="72815" spans="4:4" x14ac:dyDescent="0.25">
      <c r="D72815"/>
    </row>
    <row r="72816" spans="4:4" x14ac:dyDescent="0.25">
      <c r="D72816"/>
    </row>
    <row r="72817" spans="4:4" x14ac:dyDescent="0.25">
      <c r="D72817"/>
    </row>
    <row r="72818" spans="4:4" x14ac:dyDescent="0.25">
      <c r="D72818"/>
    </row>
    <row r="72819" spans="4:4" x14ac:dyDescent="0.25">
      <c r="D72819"/>
    </row>
    <row r="72820" spans="4:4" x14ac:dyDescent="0.25">
      <c r="D72820"/>
    </row>
    <row r="72821" spans="4:4" x14ac:dyDescent="0.25">
      <c r="D72821"/>
    </row>
    <row r="72822" spans="4:4" x14ac:dyDescent="0.25">
      <c r="D72822"/>
    </row>
    <row r="72823" spans="4:4" x14ac:dyDescent="0.25">
      <c r="D72823"/>
    </row>
    <row r="72824" spans="4:4" x14ac:dyDescent="0.25">
      <c r="D72824"/>
    </row>
    <row r="72825" spans="4:4" x14ac:dyDescent="0.25">
      <c r="D72825"/>
    </row>
    <row r="72826" spans="4:4" x14ac:dyDescent="0.25">
      <c r="D72826"/>
    </row>
    <row r="72827" spans="4:4" x14ac:dyDescent="0.25">
      <c r="D72827"/>
    </row>
    <row r="72828" spans="4:4" x14ac:dyDescent="0.25">
      <c r="D72828"/>
    </row>
    <row r="72829" spans="4:4" x14ac:dyDescent="0.25">
      <c r="D72829"/>
    </row>
    <row r="72830" spans="4:4" x14ac:dyDescent="0.25">
      <c r="D72830"/>
    </row>
    <row r="72831" spans="4:4" x14ac:dyDescent="0.25">
      <c r="D72831"/>
    </row>
    <row r="72832" spans="4:4" x14ac:dyDescent="0.25">
      <c r="D72832"/>
    </row>
    <row r="72833" spans="4:4" x14ac:dyDescent="0.25">
      <c r="D72833"/>
    </row>
    <row r="72834" spans="4:4" x14ac:dyDescent="0.25">
      <c r="D72834"/>
    </row>
    <row r="72835" spans="4:4" x14ac:dyDescent="0.25">
      <c r="D72835"/>
    </row>
    <row r="72836" spans="4:4" x14ac:dyDescent="0.25">
      <c r="D72836"/>
    </row>
    <row r="72837" spans="4:4" x14ac:dyDescent="0.25">
      <c r="D72837"/>
    </row>
    <row r="72838" spans="4:4" x14ac:dyDescent="0.25">
      <c r="D72838"/>
    </row>
    <row r="72839" spans="4:4" x14ac:dyDescent="0.25">
      <c r="D72839"/>
    </row>
    <row r="72840" spans="4:4" x14ac:dyDescent="0.25">
      <c r="D72840"/>
    </row>
    <row r="72841" spans="4:4" x14ac:dyDescent="0.25">
      <c r="D72841"/>
    </row>
    <row r="72842" spans="4:4" x14ac:dyDescent="0.25">
      <c r="D72842"/>
    </row>
    <row r="72843" spans="4:4" x14ac:dyDescent="0.25">
      <c r="D72843"/>
    </row>
    <row r="72844" spans="4:4" x14ac:dyDescent="0.25">
      <c r="D72844"/>
    </row>
    <row r="72845" spans="4:4" x14ac:dyDescent="0.25">
      <c r="D72845"/>
    </row>
    <row r="72846" spans="4:4" x14ac:dyDescent="0.25">
      <c r="D72846"/>
    </row>
    <row r="72847" spans="4:4" x14ac:dyDescent="0.25">
      <c r="D72847"/>
    </row>
    <row r="72848" spans="4:4" x14ac:dyDescent="0.25">
      <c r="D72848"/>
    </row>
    <row r="72849" spans="4:4" x14ac:dyDescent="0.25">
      <c r="D72849"/>
    </row>
    <row r="72850" spans="4:4" x14ac:dyDescent="0.25">
      <c r="D72850"/>
    </row>
    <row r="72851" spans="4:4" x14ac:dyDescent="0.25">
      <c r="D72851"/>
    </row>
    <row r="72852" spans="4:4" x14ac:dyDescent="0.25">
      <c r="D72852"/>
    </row>
    <row r="72853" spans="4:4" x14ac:dyDescent="0.25">
      <c r="D72853"/>
    </row>
    <row r="72854" spans="4:4" x14ac:dyDescent="0.25">
      <c r="D72854"/>
    </row>
    <row r="72855" spans="4:4" x14ac:dyDescent="0.25">
      <c r="D72855"/>
    </row>
    <row r="72856" spans="4:4" x14ac:dyDescent="0.25">
      <c r="D72856"/>
    </row>
    <row r="72857" spans="4:4" x14ac:dyDescent="0.25">
      <c r="D72857"/>
    </row>
    <row r="72858" spans="4:4" x14ac:dyDescent="0.25">
      <c r="D72858"/>
    </row>
    <row r="72859" spans="4:4" x14ac:dyDescent="0.25">
      <c r="D72859"/>
    </row>
    <row r="72860" spans="4:4" x14ac:dyDescent="0.25">
      <c r="D72860"/>
    </row>
    <row r="72861" spans="4:4" x14ac:dyDescent="0.25">
      <c r="D72861"/>
    </row>
    <row r="72862" spans="4:4" x14ac:dyDescent="0.25">
      <c r="D72862"/>
    </row>
    <row r="72863" spans="4:4" x14ac:dyDescent="0.25">
      <c r="D72863"/>
    </row>
    <row r="72864" spans="4:4" x14ac:dyDescent="0.25">
      <c r="D72864"/>
    </row>
    <row r="72865" spans="4:4" x14ac:dyDescent="0.25">
      <c r="D72865"/>
    </row>
    <row r="72866" spans="4:4" x14ac:dyDescent="0.25">
      <c r="D72866"/>
    </row>
    <row r="72867" spans="4:4" x14ac:dyDescent="0.25">
      <c r="D72867"/>
    </row>
    <row r="72868" spans="4:4" x14ac:dyDescent="0.25">
      <c r="D72868"/>
    </row>
    <row r="72869" spans="4:4" x14ac:dyDescent="0.25">
      <c r="D72869"/>
    </row>
    <row r="72870" spans="4:4" x14ac:dyDescent="0.25">
      <c r="D72870"/>
    </row>
    <row r="72871" spans="4:4" x14ac:dyDescent="0.25">
      <c r="D72871"/>
    </row>
    <row r="72872" spans="4:4" x14ac:dyDescent="0.25">
      <c r="D72872"/>
    </row>
    <row r="72873" spans="4:4" x14ac:dyDescent="0.25">
      <c r="D72873"/>
    </row>
    <row r="72874" spans="4:4" x14ac:dyDescent="0.25">
      <c r="D72874"/>
    </row>
    <row r="72875" spans="4:4" x14ac:dyDescent="0.25">
      <c r="D72875"/>
    </row>
    <row r="72876" spans="4:4" x14ac:dyDescent="0.25">
      <c r="D72876"/>
    </row>
    <row r="72877" spans="4:4" x14ac:dyDescent="0.25">
      <c r="D72877"/>
    </row>
    <row r="72878" spans="4:4" x14ac:dyDescent="0.25">
      <c r="D72878"/>
    </row>
    <row r="72879" spans="4:4" x14ac:dyDescent="0.25">
      <c r="D72879"/>
    </row>
    <row r="72880" spans="4:4" x14ac:dyDescent="0.25">
      <c r="D72880"/>
    </row>
    <row r="72881" spans="4:4" x14ac:dyDescent="0.25">
      <c r="D72881"/>
    </row>
    <row r="72882" spans="4:4" x14ac:dyDescent="0.25">
      <c r="D72882"/>
    </row>
    <row r="72883" spans="4:4" x14ac:dyDescent="0.25">
      <c r="D72883"/>
    </row>
    <row r="72884" spans="4:4" x14ac:dyDescent="0.25">
      <c r="D72884"/>
    </row>
    <row r="72885" spans="4:4" x14ac:dyDescent="0.25">
      <c r="D72885"/>
    </row>
    <row r="72886" spans="4:4" x14ac:dyDescent="0.25">
      <c r="D72886"/>
    </row>
    <row r="72887" spans="4:4" x14ac:dyDescent="0.25">
      <c r="D72887"/>
    </row>
    <row r="72888" spans="4:4" x14ac:dyDescent="0.25">
      <c r="D72888"/>
    </row>
    <row r="72889" spans="4:4" x14ac:dyDescent="0.25">
      <c r="D72889"/>
    </row>
    <row r="72890" spans="4:4" x14ac:dyDescent="0.25">
      <c r="D72890"/>
    </row>
    <row r="72891" spans="4:4" x14ac:dyDescent="0.25">
      <c r="D72891"/>
    </row>
    <row r="72892" spans="4:4" x14ac:dyDescent="0.25">
      <c r="D72892"/>
    </row>
    <row r="72893" spans="4:4" x14ac:dyDescent="0.25">
      <c r="D72893"/>
    </row>
    <row r="72894" spans="4:4" x14ac:dyDescent="0.25">
      <c r="D72894"/>
    </row>
    <row r="72895" spans="4:4" x14ac:dyDescent="0.25">
      <c r="D72895"/>
    </row>
    <row r="72896" spans="4:4" x14ac:dyDescent="0.25">
      <c r="D72896"/>
    </row>
    <row r="72897" spans="4:4" x14ac:dyDescent="0.25">
      <c r="D72897"/>
    </row>
    <row r="72898" spans="4:4" x14ac:dyDescent="0.25">
      <c r="D72898"/>
    </row>
    <row r="72899" spans="4:4" x14ac:dyDescent="0.25">
      <c r="D72899"/>
    </row>
    <row r="72900" spans="4:4" x14ac:dyDescent="0.25">
      <c r="D72900"/>
    </row>
    <row r="72901" spans="4:4" x14ac:dyDescent="0.25">
      <c r="D72901"/>
    </row>
    <row r="72902" spans="4:4" x14ac:dyDescent="0.25">
      <c r="D72902"/>
    </row>
    <row r="72903" spans="4:4" x14ac:dyDescent="0.25">
      <c r="D72903"/>
    </row>
    <row r="72904" spans="4:4" x14ac:dyDescent="0.25">
      <c r="D72904"/>
    </row>
    <row r="72905" spans="4:4" x14ac:dyDescent="0.25">
      <c r="D72905"/>
    </row>
    <row r="72906" spans="4:4" x14ac:dyDescent="0.25">
      <c r="D72906"/>
    </row>
    <row r="72907" spans="4:4" x14ac:dyDescent="0.25">
      <c r="D72907"/>
    </row>
    <row r="72908" spans="4:4" x14ac:dyDescent="0.25">
      <c r="D72908"/>
    </row>
    <row r="72909" spans="4:4" x14ac:dyDescent="0.25">
      <c r="D72909"/>
    </row>
    <row r="72910" spans="4:4" x14ac:dyDescent="0.25">
      <c r="D72910"/>
    </row>
    <row r="72911" spans="4:4" x14ac:dyDescent="0.25">
      <c r="D72911"/>
    </row>
    <row r="72912" spans="4:4" x14ac:dyDescent="0.25">
      <c r="D72912"/>
    </row>
    <row r="72913" spans="4:4" x14ac:dyDescent="0.25">
      <c r="D72913"/>
    </row>
    <row r="72914" spans="4:4" x14ac:dyDescent="0.25">
      <c r="D72914"/>
    </row>
    <row r="72915" spans="4:4" x14ac:dyDescent="0.25">
      <c r="D72915"/>
    </row>
    <row r="72916" spans="4:4" x14ac:dyDescent="0.25">
      <c r="D72916"/>
    </row>
    <row r="72917" spans="4:4" x14ac:dyDescent="0.25">
      <c r="D72917"/>
    </row>
    <row r="72918" spans="4:4" x14ac:dyDescent="0.25">
      <c r="D72918"/>
    </row>
    <row r="72919" spans="4:4" x14ac:dyDescent="0.25">
      <c r="D72919"/>
    </row>
    <row r="72920" spans="4:4" x14ac:dyDescent="0.25">
      <c r="D72920"/>
    </row>
    <row r="72921" spans="4:4" x14ac:dyDescent="0.25">
      <c r="D72921"/>
    </row>
    <row r="72922" spans="4:4" x14ac:dyDescent="0.25">
      <c r="D72922"/>
    </row>
    <row r="72923" spans="4:4" x14ac:dyDescent="0.25">
      <c r="D72923"/>
    </row>
    <row r="72924" spans="4:4" x14ac:dyDescent="0.25">
      <c r="D72924"/>
    </row>
    <row r="72925" spans="4:4" x14ac:dyDescent="0.25">
      <c r="D72925"/>
    </row>
    <row r="72926" spans="4:4" x14ac:dyDescent="0.25">
      <c r="D72926"/>
    </row>
    <row r="72927" spans="4:4" x14ac:dyDescent="0.25">
      <c r="D72927"/>
    </row>
    <row r="72928" spans="4:4" x14ac:dyDescent="0.25">
      <c r="D72928"/>
    </row>
    <row r="72929" spans="4:4" x14ac:dyDescent="0.25">
      <c r="D72929"/>
    </row>
    <row r="72930" spans="4:4" x14ac:dyDescent="0.25">
      <c r="D72930"/>
    </row>
    <row r="72931" spans="4:4" x14ac:dyDescent="0.25">
      <c r="D72931"/>
    </row>
    <row r="72932" spans="4:4" x14ac:dyDescent="0.25">
      <c r="D72932"/>
    </row>
    <row r="72933" spans="4:4" x14ac:dyDescent="0.25">
      <c r="D72933"/>
    </row>
    <row r="72934" spans="4:4" x14ac:dyDescent="0.25">
      <c r="D72934"/>
    </row>
    <row r="72935" spans="4:4" x14ac:dyDescent="0.25">
      <c r="D72935"/>
    </row>
    <row r="72936" spans="4:4" x14ac:dyDescent="0.25">
      <c r="D72936"/>
    </row>
    <row r="72937" spans="4:4" x14ac:dyDescent="0.25">
      <c r="D72937"/>
    </row>
    <row r="72938" spans="4:4" x14ac:dyDescent="0.25">
      <c r="D72938"/>
    </row>
    <row r="72939" spans="4:4" x14ac:dyDescent="0.25">
      <c r="D72939"/>
    </row>
    <row r="72940" spans="4:4" x14ac:dyDescent="0.25">
      <c r="D72940"/>
    </row>
    <row r="72941" spans="4:4" x14ac:dyDescent="0.25">
      <c r="D72941"/>
    </row>
    <row r="72942" spans="4:4" x14ac:dyDescent="0.25">
      <c r="D72942"/>
    </row>
    <row r="72943" spans="4:4" x14ac:dyDescent="0.25">
      <c r="D72943"/>
    </row>
    <row r="72944" spans="4:4" x14ac:dyDescent="0.25">
      <c r="D72944"/>
    </row>
    <row r="72945" spans="4:4" x14ac:dyDescent="0.25">
      <c r="D72945"/>
    </row>
    <row r="72946" spans="4:4" x14ac:dyDescent="0.25">
      <c r="D72946"/>
    </row>
    <row r="72947" spans="4:4" x14ac:dyDescent="0.25">
      <c r="D72947"/>
    </row>
    <row r="72948" spans="4:4" x14ac:dyDescent="0.25">
      <c r="D72948"/>
    </row>
    <row r="72949" spans="4:4" x14ac:dyDescent="0.25">
      <c r="D72949"/>
    </row>
    <row r="72950" spans="4:4" x14ac:dyDescent="0.25">
      <c r="D72950"/>
    </row>
    <row r="72951" spans="4:4" x14ac:dyDescent="0.25">
      <c r="D72951"/>
    </row>
    <row r="72952" spans="4:4" x14ac:dyDescent="0.25">
      <c r="D72952"/>
    </row>
    <row r="72953" spans="4:4" x14ac:dyDescent="0.25">
      <c r="D72953"/>
    </row>
    <row r="72954" spans="4:4" x14ac:dyDescent="0.25">
      <c r="D72954"/>
    </row>
    <row r="72955" spans="4:4" x14ac:dyDescent="0.25">
      <c r="D72955"/>
    </row>
    <row r="72956" spans="4:4" x14ac:dyDescent="0.25">
      <c r="D72956"/>
    </row>
    <row r="72957" spans="4:4" x14ac:dyDescent="0.25">
      <c r="D72957"/>
    </row>
    <row r="72958" spans="4:4" x14ac:dyDescent="0.25">
      <c r="D72958"/>
    </row>
    <row r="72959" spans="4:4" x14ac:dyDescent="0.25">
      <c r="D72959"/>
    </row>
    <row r="72960" spans="4:4" x14ac:dyDescent="0.25">
      <c r="D72960"/>
    </row>
    <row r="72961" spans="4:4" x14ac:dyDescent="0.25">
      <c r="D72961"/>
    </row>
    <row r="72962" spans="4:4" x14ac:dyDescent="0.25">
      <c r="D72962"/>
    </row>
    <row r="72963" spans="4:4" x14ac:dyDescent="0.25">
      <c r="D72963"/>
    </row>
    <row r="72964" spans="4:4" x14ac:dyDescent="0.25">
      <c r="D72964"/>
    </row>
    <row r="72965" spans="4:4" x14ac:dyDescent="0.25">
      <c r="D72965"/>
    </row>
    <row r="72966" spans="4:4" x14ac:dyDescent="0.25">
      <c r="D72966"/>
    </row>
    <row r="72967" spans="4:4" x14ac:dyDescent="0.25">
      <c r="D72967"/>
    </row>
    <row r="72968" spans="4:4" x14ac:dyDescent="0.25">
      <c r="D72968"/>
    </row>
    <row r="72969" spans="4:4" x14ac:dyDescent="0.25">
      <c r="D72969"/>
    </row>
    <row r="72970" spans="4:4" x14ac:dyDescent="0.25">
      <c r="D72970"/>
    </row>
    <row r="72971" spans="4:4" x14ac:dyDescent="0.25">
      <c r="D72971"/>
    </row>
    <row r="72972" spans="4:4" x14ac:dyDescent="0.25">
      <c r="D72972"/>
    </row>
    <row r="72973" spans="4:4" x14ac:dyDescent="0.25">
      <c r="D72973"/>
    </row>
    <row r="72974" spans="4:4" x14ac:dyDescent="0.25">
      <c r="D72974"/>
    </row>
    <row r="72975" spans="4:4" x14ac:dyDescent="0.25">
      <c r="D72975"/>
    </row>
    <row r="72976" spans="4:4" x14ac:dyDescent="0.25">
      <c r="D72976"/>
    </row>
    <row r="72977" spans="4:4" x14ac:dyDescent="0.25">
      <c r="D72977"/>
    </row>
    <row r="72978" spans="4:4" x14ac:dyDescent="0.25">
      <c r="D72978"/>
    </row>
    <row r="72979" spans="4:4" x14ac:dyDescent="0.25">
      <c r="D72979"/>
    </row>
    <row r="72980" spans="4:4" x14ac:dyDescent="0.25">
      <c r="D72980"/>
    </row>
    <row r="72981" spans="4:4" x14ac:dyDescent="0.25">
      <c r="D72981"/>
    </row>
    <row r="72982" spans="4:4" x14ac:dyDescent="0.25">
      <c r="D72982"/>
    </row>
    <row r="72983" spans="4:4" x14ac:dyDescent="0.25">
      <c r="D72983"/>
    </row>
    <row r="72984" spans="4:4" x14ac:dyDescent="0.25">
      <c r="D72984"/>
    </row>
    <row r="72985" spans="4:4" x14ac:dyDescent="0.25">
      <c r="D72985"/>
    </row>
    <row r="72986" spans="4:4" x14ac:dyDescent="0.25">
      <c r="D72986"/>
    </row>
    <row r="72987" spans="4:4" x14ac:dyDescent="0.25">
      <c r="D72987"/>
    </row>
    <row r="72988" spans="4:4" x14ac:dyDescent="0.25">
      <c r="D72988"/>
    </row>
    <row r="72989" spans="4:4" x14ac:dyDescent="0.25">
      <c r="D72989"/>
    </row>
    <row r="72990" spans="4:4" x14ac:dyDescent="0.25">
      <c r="D72990"/>
    </row>
    <row r="72991" spans="4:4" x14ac:dyDescent="0.25">
      <c r="D72991"/>
    </row>
    <row r="72992" spans="4:4" x14ac:dyDescent="0.25">
      <c r="D72992"/>
    </row>
    <row r="72993" spans="4:4" x14ac:dyDescent="0.25">
      <c r="D72993"/>
    </row>
    <row r="72994" spans="4:4" x14ac:dyDescent="0.25">
      <c r="D72994"/>
    </row>
    <row r="72995" spans="4:4" x14ac:dyDescent="0.25">
      <c r="D72995"/>
    </row>
    <row r="72996" spans="4:4" x14ac:dyDescent="0.25">
      <c r="D72996"/>
    </row>
    <row r="72997" spans="4:4" x14ac:dyDescent="0.25">
      <c r="D72997"/>
    </row>
    <row r="72998" spans="4:4" x14ac:dyDescent="0.25">
      <c r="D72998"/>
    </row>
    <row r="72999" spans="4:4" x14ac:dyDescent="0.25">
      <c r="D72999"/>
    </row>
    <row r="73000" spans="4:4" x14ac:dyDescent="0.25">
      <c r="D73000"/>
    </row>
    <row r="73001" spans="4:4" x14ac:dyDescent="0.25">
      <c r="D73001"/>
    </row>
    <row r="73002" spans="4:4" x14ac:dyDescent="0.25">
      <c r="D73002"/>
    </row>
    <row r="73003" spans="4:4" x14ac:dyDescent="0.25">
      <c r="D73003"/>
    </row>
    <row r="73004" spans="4:4" x14ac:dyDescent="0.25">
      <c r="D73004"/>
    </row>
    <row r="73005" spans="4:4" x14ac:dyDescent="0.25">
      <c r="D73005"/>
    </row>
    <row r="73006" spans="4:4" x14ac:dyDescent="0.25">
      <c r="D73006"/>
    </row>
    <row r="73007" spans="4:4" x14ac:dyDescent="0.25">
      <c r="D73007"/>
    </row>
    <row r="73008" spans="4:4" x14ac:dyDescent="0.25">
      <c r="D73008"/>
    </row>
    <row r="73009" spans="4:4" x14ac:dyDescent="0.25">
      <c r="D73009"/>
    </row>
    <row r="73010" spans="4:4" x14ac:dyDescent="0.25">
      <c r="D73010"/>
    </row>
    <row r="73011" spans="4:4" x14ac:dyDescent="0.25">
      <c r="D73011"/>
    </row>
    <row r="73012" spans="4:4" x14ac:dyDescent="0.25">
      <c r="D73012"/>
    </row>
    <row r="73013" spans="4:4" x14ac:dyDescent="0.25">
      <c r="D73013"/>
    </row>
    <row r="73014" spans="4:4" x14ac:dyDescent="0.25">
      <c r="D73014"/>
    </row>
    <row r="73015" spans="4:4" x14ac:dyDescent="0.25">
      <c r="D73015"/>
    </row>
    <row r="73016" spans="4:4" x14ac:dyDescent="0.25">
      <c r="D73016"/>
    </row>
    <row r="73017" spans="4:4" x14ac:dyDescent="0.25">
      <c r="D73017"/>
    </row>
    <row r="73018" spans="4:4" x14ac:dyDescent="0.25">
      <c r="D73018"/>
    </row>
    <row r="73019" spans="4:4" x14ac:dyDescent="0.25">
      <c r="D73019"/>
    </row>
    <row r="73020" spans="4:4" x14ac:dyDescent="0.25">
      <c r="D73020"/>
    </row>
    <row r="73021" spans="4:4" x14ac:dyDescent="0.25">
      <c r="D73021"/>
    </row>
    <row r="73022" spans="4:4" x14ac:dyDescent="0.25">
      <c r="D73022"/>
    </row>
    <row r="73023" spans="4:4" x14ac:dyDescent="0.25">
      <c r="D73023"/>
    </row>
    <row r="73024" spans="4:4" x14ac:dyDescent="0.25">
      <c r="D73024"/>
    </row>
    <row r="73025" spans="4:4" x14ac:dyDescent="0.25">
      <c r="D73025"/>
    </row>
    <row r="73026" spans="4:4" x14ac:dyDescent="0.25">
      <c r="D73026"/>
    </row>
    <row r="73027" spans="4:4" x14ac:dyDescent="0.25">
      <c r="D73027"/>
    </row>
    <row r="73028" spans="4:4" x14ac:dyDescent="0.25">
      <c r="D73028"/>
    </row>
    <row r="73029" spans="4:4" x14ac:dyDescent="0.25">
      <c r="D73029"/>
    </row>
    <row r="73030" spans="4:4" x14ac:dyDescent="0.25">
      <c r="D73030"/>
    </row>
    <row r="73031" spans="4:4" x14ac:dyDescent="0.25">
      <c r="D73031"/>
    </row>
    <row r="73032" spans="4:4" x14ac:dyDescent="0.25">
      <c r="D73032"/>
    </row>
    <row r="73033" spans="4:4" x14ac:dyDescent="0.25">
      <c r="D73033"/>
    </row>
    <row r="73034" spans="4:4" x14ac:dyDescent="0.25">
      <c r="D73034"/>
    </row>
    <row r="73035" spans="4:4" x14ac:dyDescent="0.25">
      <c r="D73035"/>
    </row>
    <row r="73036" spans="4:4" x14ac:dyDescent="0.25">
      <c r="D73036"/>
    </row>
    <row r="73037" spans="4:4" x14ac:dyDescent="0.25">
      <c r="D73037"/>
    </row>
    <row r="73038" spans="4:4" x14ac:dyDescent="0.25">
      <c r="D73038"/>
    </row>
    <row r="73039" spans="4:4" x14ac:dyDescent="0.25">
      <c r="D73039"/>
    </row>
    <row r="73040" spans="4:4" x14ac:dyDescent="0.25">
      <c r="D73040"/>
    </row>
    <row r="73041" spans="4:4" x14ac:dyDescent="0.25">
      <c r="D73041"/>
    </row>
    <row r="73042" spans="4:4" x14ac:dyDescent="0.25">
      <c r="D73042"/>
    </row>
    <row r="73043" spans="4:4" x14ac:dyDescent="0.25">
      <c r="D73043"/>
    </row>
    <row r="73044" spans="4:4" x14ac:dyDescent="0.25">
      <c r="D73044"/>
    </row>
    <row r="73045" spans="4:4" x14ac:dyDescent="0.25">
      <c r="D73045"/>
    </row>
    <row r="73046" spans="4:4" x14ac:dyDescent="0.25">
      <c r="D73046"/>
    </row>
    <row r="73047" spans="4:4" x14ac:dyDescent="0.25">
      <c r="D73047"/>
    </row>
    <row r="73048" spans="4:4" x14ac:dyDescent="0.25">
      <c r="D73048"/>
    </row>
    <row r="73049" spans="4:4" x14ac:dyDescent="0.25">
      <c r="D73049"/>
    </row>
    <row r="73050" spans="4:4" x14ac:dyDescent="0.25">
      <c r="D73050"/>
    </row>
    <row r="73051" spans="4:4" x14ac:dyDescent="0.25">
      <c r="D73051"/>
    </row>
    <row r="73052" spans="4:4" x14ac:dyDescent="0.25">
      <c r="D73052"/>
    </row>
    <row r="73053" spans="4:4" x14ac:dyDescent="0.25">
      <c r="D73053"/>
    </row>
    <row r="73054" spans="4:4" x14ac:dyDescent="0.25">
      <c r="D73054"/>
    </row>
    <row r="73055" spans="4:4" x14ac:dyDescent="0.25">
      <c r="D73055"/>
    </row>
    <row r="73056" spans="4:4" x14ac:dyDescent="0.25">
      <c r="D73056"/>
    </row>
    <row r="73057" spans="4:4" x14ac:dyDescent="0.25">
      <c r="D73057"/>
    </row>
    <row r="73058" spans="4:4" x14ac:dyDescent="0.25">
      <c r="D73058"/>
    </row>
    <row r="73059" spans="4:4" x14ac:dyDescent="0.25">
      <c r="D73059"/>
    </row>
    <row r="73060" spans="4:4" x14ac:dyDescent="0.25">
      <c r="D73060"/>
    </row>
    <row r="73061" spans="4:4" x14ac:dyDescent="0.25">
      <c r="D73061"/>
    </row>
    <row r="73062" spans="4:4" x14ac:dyDescent="0.25">
      <c r="D73062"/>
    </row>
    <row r="73063" spans="4:4" x14ac:dyDescent="0.25">
      <c r="D73063"/>
    </row>
    <row r="73064" spans="4:4" x14ac:dyDescent="0.25">
      <c r="D73064"/>
    </row>
    <row r="73065" spans="4:4" x14ac:dyDescent="0.25">
      <c r="D73065"/>
    </row>
    <row r="73066" spans="4:4" x14ac:dyDescent="0.25">
      <c r="D73066"/>
    </row>
    <row r="73067" spans="4:4" x14ac:dyDescent="0.25">
      <c r="D73067"/>
    </row>
    <row r="73068" spans="4:4" x14ac:dyDescent="0.25">
      <c r="D73068"/>
    </row>
    <row r="73069" spans="4:4" x14ac:dyDescent="0.25">
      <c r="D73069"/>
    </row>
    <row r="73070" spans="4:4" x14ac:dyDescent="0.25">
      <c r="D73070"/>
    </row>
    <row r="73071" spans="4:4" x14ac:dyDescent="0.25">
      <c r="D73071"/>
    </row>
    <row r="73072" spans="4:4" x14ac:dyDescent="0.25">
      <c r="D73072"/>
    </row>
    <row r="73073" spans="4:4" x14ac:dyDescent="0.25">
      <c r="D73073"/>
    </row>
    <row r="73074" spans="4:4" x14ac:dyDescent="0.25">
      <c r="D73074"/>
    </row>
    <row r="73075" spans="4:4" x14ac:dyDescent="0.25">
      <c r="D73075"/>
    </row>
    <row r="73076" spans="4:4" x14ac:dyDescent="0.25">
      <c r="D73076"/>
    </row>
    <row r="73077" spans="4:4" x14ac:dyDescent="0.25">
      <c r="D73077"/>
    </row>
    <row r="73078" spans="4:4" x14ac:dyDescent="0.25">
      <c r="D73078"/>
    </row>
    <row r="73079" spans="4:4" x14ac:dyDescent="0.25">
      <c r="D73079"/>
    </row>
    <row r="73080" spans="4:4" x14ac:dyDescent="0.25">
      <c r="D73080"/>
    </row>
    <row r="73081" spans="4:4" x14ac:dyDescent="0.25">
      <c r="D73081"/>
    </row>
    <row r="73082" spans="4:4" x14ac:dyDescent="0.25">
      <c r="D73082"/>
    </row>
    <row r="73083" spans="4:4" x14ac:dyDescent="0.25">
      <c r="D73083"/>
    </row>
    <row r="73084" spans="4:4" x14ac:dyDescent="0.25">
      <c r="D73084"/>
    </row>
    <row r="73085" spans="4:4" x14ac:dyDescent="0.25">
      <c r="D73085"/>
    </row>
    <row r="73086" spans="4:4" x14ac:dyDescent="0.25">
      <c r="D73086"/>
    </row>
    <row r="73087" spans="4:4" x14ac:dyDescent="0.25">
      <c r="D73087"/>
    </row>
    <row r="73088" spans="4:4" x14ac:dyDescent="0.25">
      <c r="D73088"/>
    </row>
    <row r="73089" spans="4:4" x14ac:dyDescent="0.25">
      <c r="D73089"/>
    </row>
    <row r="73090" spans="4:4" x14ac:dyDescent="0.25">
      <c r="D73090"/>
    </row>
    <row r="73091" spans="4:4" x14ac:dyDescent="0.25">
      <c r="D73091"/>
    </row>
    <row r="73092" spans="4:4" x14ac:dyDescent="0.25">
      <c r="D73092"/>
    </row>
    <row r="73093" spans="4:4" x14ac:dyDescent="0.25">
      <c r="D73093"/>
    </row>
    <row r="73094" spans="4:4" x14ac:dyDescent="0.25">
      <c r="D73094"/>
    </row>
    <row r="73095" spans="4:4" x14ac:dyDescent="0.25">
      <c r="D73095"/>
    </row>
    <row r="73096" spans="4:4" x14ac:dyDescent="0.25">
      <c r="D73096"/>
    </row>
    <row r="73097" spans="4:4" x14ac:dyDescent="0.25">
      <c r="D73097"/>
    </row>
    <row r="73098" spans="4:4" x14ac:dyDescent="0.25">
      <c r="D73098"/>
    </row>
    <row r="73099" spans="4:4" x14ac:dyDescent="0.25">
      <c r="D73099"/>
    </row>
    <row r="73100" spans="4:4" x14ac:dyDescent="0.25">
      <c r="D73100"/>
    </row>
    <row r="73101" spans="4:4" x14ac:dyDescent="0.25">
      <c r="D73101"/>
    </row>
    <row r="73102" spans="4:4" x14ac:dyDescent="0.25">
      <c r="D73102"/>
    </row>
    <row r="73103" spans="4:4" x14ac:dyDescent="0.25">
      <c r="D73103"/>
    </row>
    <row r="73104" spans="4:4" x14ac:dyDescent="0.25">
      <c r="D73104"/>
    </row>
    <row r="73105" spans="4:4" x14ac:dyDescent="0.25">
      <c r="D73105"/>
    </row>
    <row r="73106" spans="4:4" x14ac:dyDescent="0.25">
      <c r="D73106"/>
    </row>
    <row r="73107" spans="4:4" x14ac:dyDescent="0.25">
      <c r="D73107"/>
    </row>
    <row r="73108" spans="4:4" x14ac:dyDescent="0.25">
      <c r="D73108"/>
    </row>
    <row r="73109" spans="4:4" x14ac:dyDescent="0.25">
      <c r="D73109"/>
    </row>
    <row r="73110" spans="4:4" x14ac:dyDescent="0.25">
      <c r="D73110"/>
    </row>
    <row r="73111" spans="4:4" x14ac:dyDescent="0.25">
      <c r="D73111"/>
    </row>
    <row r="73112" spans="4:4" x14ac:dyDescent="0.25">
      <c r="D73112"/>
    </row>
    <row r="73113" spans="4:4" x14ac:dyDescent="0.25">
      <c r="D73113"/>
    </row>
    <row r="73114" spans="4:4" x14ac:dyDescent="0.25">
      <c r="D73114"/>
    </row>
    <row r="73115" spans="4:4" x14ac:dyDescent="0.25">
      <c r="D73115"/>
    </row>
    <row r="73116" spans="4:4" x14ac:dyDescent="0.25">
      <c r="D73116"/>
    </row>
    <row r="73117" spans="4:4" x14ac:dyDescent="0.25">
      <c r="D73117"/>
    </row>
    <row r="73118" spans="4:4" x14ac:dyDescent="0.25">
      <c r="D73118"/>
    </row>
    <row r="73119" spans="4:4" x14ac:dyDescent="0.25">
      <c r="D73119"/>
    </row>
    <row r="73120" spans="4:4" x14ac:dyDescent="0.25">
      <c r="D73120"/>
    </row>
    <row r="73121" spans="4:4" x14ac:dyDescent="0.25">
      <c r="D73121"/>
    </row>
    <row r="73122" spans="4:4" x14ac:dyDescent="0.25">
      <c r="D73122"/>
    </row>
    <row r="73123" spans="4:4" x14ac:dyDescent="0.25">
      <c r="D73123"/>
    </row>
    <row r="73124" spans="4:4" x14ac:dyDescent="0.25">
      <c r="D73124"/>
    </row>
    <row r="73125" spans="4:4" x14ac:dyDescent="0.25">
      <c r="D73125"/>
    </row>
    <row r="73126" spans="4:4" x14ac:dyDescent="0.25">
      <c r="D73126"/>
    </row>
    <row r="73127" spans="4:4" x14ac:dyDescent="0.25">
      <c r="D73127"/>
    </row>
    <row r="73128" spans="4:4" x14ac:dyDescent="0.25">
      <c r="D73128"/>
    </row>
    <row r="73129" spans="4:4" x14ac:dyDescent="0.25">
      <c r="D73129"/>
    </row>
    <row r="73130" spans="4:4" x14ac:dyDescent="0.25">
      <c r="D73130"/>
    </row>
    <row r="73131" spans="4:4" x14ac:dyDescent="0.25">
      <c r="D73131"/>
    </row>
    <row r="73132" spans="4:4" x14ac:dyDescent="0.25">
      <c r="D73132"/>
    </row>
    <row r="73133" spans="4:4" x14ac:dyDescent="0.25">
      <c r="D73133"/>
    </row>
    <row r="73134" spans="4:4" x14ac:dyDescent="0.25">
      <c r="D73134"/>
    </row>
    <row r="73135" spans="4:4" x14ac:dyDescent="0.25">
      <c r="D73135"/>
    </row>
    <row r="73136" spans="4:4" x14ac:dyDescent="0.25">
      <c r="D73136"/>
    </row>
    <row r="73137" spans="4:4" x14ac:dyDescent="0.25">
      <c r="D73137"/>
    </row>
    <row r="73138" spans="4:4" x14ac:dyDescent="0.25">
      <c r="D73138"/>
    </row>
    <row r="73139" spans="4:4" x14ac:dyDescent="0.25">
      <c r="D73139"/>
    </row>
    <row r="73140" spans="4:4" x14ac:dyDescent="0.25">
      <c r="D73140"/>
    </row>
    <row r="73141" spans="4:4" x14ac:dyDescent="0.25">
      <c r="D73141"/>
    </row>
    <row r="73142" spans="4:4" x14ac:dyDescent="0.25">
      <c r="D73142"/>
    </row>
    <row r="73143" spans="4:4" x14ac:dyDescent="0.25">
      <c r="D73143"/>
    </row>
    <row r="73144" spans="4:4" x14ac:dyDescent="0.25">
      <c r="D73144"/>
    </row>
    <row r="73145" spans="4:4" x14ac:dyDescent="0.25">
      <c r="D73145"/>
    </row>
    <row r="73146" spans="4:4" x14ac:dyDescent="0.25">
      <c r="D73146"/>
    </row>
    <row r="73147" spans="4:4" x14ac:dyDescent="0.25">
      <c r="D73147"/>
    </row>
    <row r="73148" spans="4:4" x14ac:dyDescent="0.25">
      <c r="D73148"/>
    </row>
    <row r="73149" spans="4:4" x14ac:dyDescent="0.25">
      <c r="D73149"/>
    </row>
    <row r="73150" spans="4:4" x14ac:dyDescent="0.25">
      <c r="D73150"/>
    </row>
    <row r="73151" spans="4:4" x14ac:dyDescent="0.25">
      <c r="D73151"/>
    </row>
    <row r="73152" spans="4:4" x14ac:dyDescent="0.25">
      <c r="D73152"/>
    </row>
    <row r="73153" spans="4:4" x14ac:dyDescent="0.25">
      <c r="D73153"/>
    </row>
    <row r="73154" spans="4:4" x14ac:dyDescent="0.25">
      <c r="D73154"/>
    </row>
    <row r="73155" spans="4:4" x14ac:dyDescent="0.25">
      <c r="D73155"/>
    </row>
    <row r="73156" spans="4:4" x14ac:dyDescent="0.25">
      <c r="D73156"/>
    </row>
    <row r="73157" spans="4:4" x14ac:dyDescent="0.25">
      <c r="D73157"/>
    </row>
    <row r="73158" spans="4:4" x14ac:dyDescent="0.25">
      <c r="D73158"/>
    </row>
    <row r="73159" spans="4:4" x14ac:dyDescent="0.25">
      <c r="D73159"/>
    </row>
    <row r="73160" spans="4:4" x14ac:dyDescent="0.25">
      <c r="D73160"/>
    </row>
    <row r="73161" spans="4:4" x14ac:dyDescent="0.25">
      <c r="D73161"/>
    </row>
    <row r="73162" spans="4:4" x14ac:dyDescent="0.25">
      <c r="D73162"/>
    </row>
    <row r="73163" spans="4:4" x14ac:dyDescent="0.25">
      <c r="D73163"/>
    </row>
    <row r="73164" spans="4:4" x14ac:dyDescent="0.25">
      <c r="D73164"/>
    </row>
    <row r="73165" spans="4:4" x14ac:dyDescent="0.25">
      <c r="D73165"/>
    </row>
    <row r="73166" spans="4:4" x14ac:dyDescent="0.25">
      <c r="D73166"/>
    </row>
    <row r="73167" spans="4:4" x14ac:dyDescent="0.25">
      <c r="D73167"/>
    </row>
    <row r="73168" spans="4:4" x14ac:dyDescent="0.25">
      <c r="D73168"/>
    </row>
    <row r="73169" spans="4:4" x14ac:dyDescent="0.25">
      <c r="D73169"/>
    </row>
    <row r="73170" spans="4:4" x14ac:dyDescent="0.25">
      <c r="D73170"/>
    </row>
    <row r="73171" spans="4:4" x14ac:dyDescent="0.25">
      <c r="D73171"/>
    </row>
    <row r="73172" spans="4:4" x14ac:dyDescent="0.25">
      <c r="D73172"/>
    </row>
    <row r="73173" spans="4:4" x14ac:dyDescent="0.25">
      <c r="D73173"/>
    </row>
    <row r="73174" spans="4:4" x14ac:dyDescent="0.25">
      <c r="D73174"/>
    </row>
    <row r="73175" spans="4:4" x14ac:dyDescent="0.25">
      <c r="D73175"/>
    </row>
    <row r="73176" spans="4:4" x14ac:dyDescent="0.25">
      <c r="D73176"/>
    </row>
    <row r="73177" spans="4:4" x14ac:dyDescent="0.25">
      <c r="D73177"/>
    </row>
    <row r="73178" spans="4:4" x14ac:dyDescent="0.25">
      <c r="D73178"/>
    </row>
    <row r="73179" spans="4:4" x14ac:dyDescent="0.25">
      <c r="D73179"/>
    </row>
    <row r="73180" spans="4:4" x14ac:dyDescent="0.25">
      <c r="D73180"/>
    </row>
    <row r="73181" spans="4:4" x14ac:dyDescent="0.25">
      <c r="D73181"/>
    </row>
    <row r="73182" spans="4:4" x14ac:dyDescent="0.25">
      <c r="D73182"/>
    </row>
    <row r="73183" spans="4:4" x14ac:dyDescent="0.25">
      <c r="D73183"/>
    </row>
    <row r="73184" spans="4:4" x14ac:dyDescent="0.25">
      <c r="D73184"/>
    </row>
    <row r="73185" spans="4:4" x14ac:dyDescent="0.25">
      <c r="D73185"/>
    </row>
    <row r="73186" spans="4:4" x14ac:dyDescent="0.25">
      <c r="D73186"/>
    </row>
    <row r="73187" spans="4:4" x14ac:dyDescent="0.25">
      <c r="D73187"/>
    </row>
    <row r="73188" spans="4:4" x14ac:dyDescent="0.25">
      <c r="D73188"/>
    </row>
    <row r="73189" spans="4:4" x14ac:dyDescent="0.25">
      <c r="D73189"/>
    </row>
    <row r="73190" spans="4:4" x14ac:dyDescent="0.25">
      <c r="D73190"/>
    </row>
    <row r="73191" spans="4:4" x14ac:dyDescent="0.25">
      <c r="D73191"/>
    </row>
    <row r="73192" spans="4:4" x14ac:dyDescent="0.25">
      <c r="D73192"/>
    </row>
    <row r="73193" spans="4:4" x14ac:dyDescent="0.25">
      <c r="D73193"/>
    </row>
    <row r="73194" spans="4:4" x14ac:dyDescent="0.25">
      <c r="D73194"/>
    </row>
    <row r="73195" spans="4:4" x14ac:dyDescent="0.25">
      <c r="D73195"/>
    </row>
    <row r="73196" spans="4:4" x14ac:dyDescent="0.25">
      <c r="D73196"/>
    </row>
    <row r="73197" spans="4:4" x14ac:dyDescent="0.25">
      <c r="D73197"/>
    </row>
    <row r="73198" spans="4:4" x14ac:dyDescent="0.25">
      <c r="D73198"/>
    </row>
    <row r="73199" spans="4:4" x14ac:dyDescent="0.25">
      <c r="D73199"/>
    </row>
    <row r="73200" spans="4:4" x14ac:dyDescent="0.25">
      <c r="D73200"/>
    </row>
    <row r="73201" spans="4:4" x14ac:dyDescent="0.25">
      <c r="D73201"/>
    </row>
    <row r="73202" spans="4:4" x14ac:dyDescent="0.25">
      <c r="D73202"/>
    </row>
    <row r="73203" spans="4:4" x14ac:dyDescent="0.25">
      <c r="D73203"/>
    </row>
    <row r="73204" spans="4:4" x14ac:dyDescent="0.25">
      <c r="D73204"/>
    </row>
    <row r="73205" spans="4:4" x14ac:dyDescent="0.25">
      <c r="D73205"/>
    </row>
    <row r="73206" spans="4:4" x14ac:dyDescent="0.25">
      <c r="D73206"/>
    </row>
    <row r="73207" spans="4:4" x14ac:dyDescent="0.25">
      <c r="D73207"/>
    </row>
    <row r="73208" spans="4:4" x14ac:dyDescent="0.25">
      <c r="D73208"/>
    </row>
    <row r="73209" spans="4:4" x14ac:dyDescent="0.25">
      <c r="D73209"/>
    </row>
    <row r="73210" spans="4:4" x14ac:dyDescent="0.25">
      <c r="D73210"/>
    </row>
    <row r="73211" spans="4:4" x14ac:dyDescent="0.25">
      <c r="D73211"/>
    </row>
    <row r="73212" spans="4:4" x14ac:dyDescent="0.25">
      <c r="D73212"/>
    </row>
    <row r="73213" spans="4:4" x14ac:dyDescent="0.25">
      <c r="D73213"/>
    </row>
    <row r="73214" spans="4:4" x14ac:dyDescent="0.25">
      <c r="D73214"/>
    </row>
    <row r="73215" spans="4:4" x14ac:dyDescent="0.25">
      <c r="D73215"/>
    </row>
    <row r="73216" spans="4:4" x14ac:dyDescent="0.25">
      <c r="D73216"/>
    </row>
    <row r="73217" spans="4:4" x14ac:dyDescent="0.25">
      <c r="D73217"/>
    </row>
    <row r="73218" spans="4:4" x14ac:dyDescent="0.25">
      <c r="D73218"/>
    </row>
    <row r="73219" spans="4:4" x14ac:dyDescent="0.25">
      <c r="D73219"/>
    </row>
    <row r="73220" spans="4:4" x14ac:dyDescent="0.25">
      <c r="D73220"/>
    </row>
    <row r="73221" spans="4:4" x14ac:dyDescent="0.25">
      <c r="D73221"/>
    </row>
    <row r="73222" spans="4:4" x14ac:dyDescent="0.25">
      <c r="D73222"/>
    </row>
    <row r="73223" spans="4:4" x14ac:dyDescent="0.25">
      <c r="D73223"/>
    </row>
    <row r="73224" spans="4:4" x14ac:dyDescent="0.25">
      <c r="D73224"/>
    </row>
    <row r="73225" spans="4:4" x14ac:dyDescent="0.25">
      <c r="D73225"/>
    </row>
    <row r="73226" spans="4:4" x14ac:dyDescent="0.25">
      <c r="D73226"/>
    </row>
    <row r="73227" spans="4:4" x14ac:dyDescent="0.25">
      <c r="D73227"/>
    </row>
    <row r="73228" spans="4:4" x14ac:dyDescent="0.25">
      <c r="D73228"/>
    </row>
    <row r="73229" spans="4:4" x14ac:dyDescent="0.25">
      <c r="D73229"/>
    </row>
    <row r="73230" spans="4:4" x14ac:dyDescent="0.25">
      <c r="D73230"/>
    </row>
    <row r="73231" spans="4:4" x14ac:dyDescent="0.25">
      <c r="D73231"/>
    </row>
    <row r="73232" spans="4:4" x14ac:dyDescent="0.25">
      <c r="D73232"/>
    </row>
    <row r="73233" spans="4:4" x14ac:dyDescent="0.25">
      <c r="D73233"/>
    </row>
    <row r="73234" spans="4:4" x14ac:dyDescent="0.25">
      <c r="D73234"/>
    </row>
    <row r="73235" spans="4:4" x14ac:dyDescent="0.25">
      <c r="D73235"/>
    </row>
    <row r="73236" spans="4:4" x14ac:dyDescent="0.25">
      <c r="D73236"/>
    </row>
    <row r="73237" spans="4:4" x14ac:dyDescent="0.25">
      <c r="D73237"/>
    </row>
    <row r="73238" spans="4:4" x14ac:dyDescent="0.25">
      <c r="D73238"/>
    </row>
    <row r="73239" spans="4:4" x14ac:dyDescent="0.25">
      <c r="D73239"/>
    </row>
    <row r="73240" spans="4:4" x14ac:dyDescent="0.25">
      <c r="D73240"/>
    </row>
    <row r="73241" spans="4:4" x14ac:dyDescent="0.25">
      <c r="D73241"/>
    </row>
    <row r="73242" spans="4:4" x14ac:dyDescent="0.25">
      <c r="D73242"/>
    </row>
    <row r="73243" spans="4:4" x14ac:dyDescent="0.25">
      <c r="D73243"/>
    </row>
    <row r="73244" spans="4:4" x14ac:dyDescent="0.25">
      <c r="D73244"/>
    </row>
    <row r="73245" spans="4:4" x14ac:dyDescent="0.25">
      <c r="D73245"/>
    </row>
    <row r="73246" spans="4:4" x14ac:dyDescent="0.25">
      <c r="D73246"/>
    </row>
    <row r="73247" spans="4:4" x14ac:dyDescent="0.25">
      <c r="D73247"/>
    </row>
    <row r="73248" spans="4:4" x14ac:dyDescent="0.25">
      <c r="D73248"/>
    </row>
    <row r="73249" spans="4:4" x14ac:dyDescent="0.25">
      <c r="D73249"/>
    </row>
    <row r="73250" spans="4:4" x14ac:dyDescent="0.25">
      <c r="D73250"/>
    </row>
    <row r="73251" spans="4:4" x14ac:dyDescent="0.25">
      <c r="D73251"/>
    </row>
    <row r="73252" spans="4:4" x14ac:dyDescent="0.25">
      <c r="D73252"/>
    </row>
    <row r="73253" spans="4:4" x14ac:dyDescent="0.25">
      <c r="D73253"/>
    </row>
    <row r="73254" spans="4:4" x14ac:dyDescent="0.25">
      <c r="D73254"/>
    </row>
    <row r="73255" spans="4:4" x14ac:dyDescent="0.25">
      <c r="D73255"/>
    </row>
    <row r="73256" spans="4:4" x14ac:dyDescent="0.25">
      <c r="D73256"/>
    </row>
    <row r="73257" spans="4:4" x14ac:dyDescent="0.25">
      <c r="D73257"/>
    </row>
    <row r="73258" spans="4:4" x14ac:dyDescent="0.25">
      <c r="D73258"/>
    </row>
    <row r="73259" spans="4:4" x14ac:dyDescent="0.25">
      <c r="D73259"/>
    </row>
    <row r="73260" spans="4:4" x14ac:dyDescent="0.25">
      <c r="D73260"/>
    </row>
    <row r="73261" spans="4:4" x14ac:dyDescent="0.25">
      <c r="D73261"/>
    </row>
    <row r="73262" spans="4:4" x14ac:dyDescent="0.25">
      <c r="D73262"/>
    </row>
    <row r="73263" spans="4:4" x14ac:dyDescent="0.25">
      <c r="D73263"/>
    </row>
    <row r="73264" spans="4:4" x14ac:dyDescent="0.25">
      <c r="D73264"/>
    </row>
    <row r="73265" spans="4:4" x14ac:dyDescent="0.25">
      <c r="D73265"/>
    </row>
    <row r="73266" spans="4:4" x14ac:dyDescent="0.25">
      <c r="D73266"/>
    </row>
    <row r="73267" spans="4:4" x14ac:dyDescent="0.25">
      <c r="D73267"/>
    </row>
    <row r="73268" spans="4:4" x14ac:dyDescent="0.25">
      <c r="D73268"/>
    </row>
    <row r="73269" spans="4:4" x14ac:dyDescent="0.25">
      <c r="D73269"/>
    </row>
    <row r="73270" spans="4:4" x14ac:dyDescent="0.25">
      <c r="D73270"/>
    </row>
    <row r="73271" spans="4:4" x14ac:dyDescent="0.25">
      <c r="D73271"/>
    </row>
    <row r="73272" spans="4:4" x14ac:dyDescent="0.25">
      <c r="D73272"/>
    </row>
    <row r="73273" spans="4:4" x14ac:dyDescent="0.25">
      <c r="D73273"/>
    </row>
    <row r="73274" spans="4:4" x14ac:dyDescent="0.25">
      <c r="D73274"/>
    </row>
    <row r="73275" spans="4:4" x14ac:dyDescent="0.25">
      <c r="D73275"/>
    </row>
    <row r="73276" spans="4:4" x14ac:dyDescent="0.25">
      <c r="D73276"/>
    </row>
    <row r="73277" spans="4:4" x14ac:dyDescent="0.25">
      <c r="D73277"/>
    </row>
    <row r="73278" spans="4:4" x14ac:dyDescent="0.25">
      <c r="D73278"/>
    </row>
    <row r="73279" spans="4:4" x14ac:dyDescent="0.25">
      <c r="D73279"/>
    </row>
    <row r="73280" spans="4:4" x14ac:dyDescent="0.25">
      <c r="D73280"/>
    </row>
    <row r="73281" spans="4:4" x14ac:dyDescent="0.25">
      <c r="D73281"/>
    </row>
    <row r="73282" spans="4:4" x14ac:dyDescent="0.25">
      <c r="D73282"/>
    </row>
    <row r="73283" spans="4:4" x14ac:dyDescent="0.25">
      <c r="D73283"/>
    </row>
    <row r="73284" spans="4:4" x14ac:dyDescent="0.25">
      <c r="D73284"/>
    </row>
    <row r="73285" spans="4:4" x14ac:dyDescent="0.25">
      <c r="D73285"/>
    </row>
    <row r="73286" spans="4:4" x14ac:dyDescent="0.25">
      <c r="D73286"/>
    </row>
    <row r="73287" spans="4:4" x14ac:dyDescent="0.25">
      <c r="D73287"/>
    </row>
    <row r="73288" spans="4:4" x14ac:dyDescent="0.25">
      <c r="D73288"/>
    </row>
    <row r="73289" spans="4:4" x14ac:dyDescent="0.25">
      <c r="D73289"/>
    </row>
    <row r="73290" spans="4:4" x14ac:dyDescent="0.25">
      <c r="D73290"/>
    </row>
    <row r="73291" spans="4:4" x14ac:dyDescent="0.25">
      <c r="D73291"/>
    </row>
    <row r="73292" spans="4:4" x14ac:dyDescent="0.25">
      <c r="D73292"/>
    </row>
    <row r="73293" spans="4:4" x14ac:dyDescent="0.25">
      <c r="D73293"/>
    </row>
    <row r="73294" spans="4:4" x14ac:dyDescent="0.25">
      <c r="D73294"/>
    </row>
    <row r="73295" spans="4:4" x14ac:dyDescent="0.25">
      <c r="D73295"/>
    </row>
    <row r="73296" spans="4:4" x14ac:dyDescent="0.25">
      <c r="D73296"/>
    </row>
    <row r="73297" spans="4:4" x14ac:dyDescent="0.25">
      <c r="D73297"/>
    </row>
    <row r="73298" spans="4:4" x14ac:dyDescent="0.25">
      <c r="D73298"/>
    </row>
    <row r="73299" spans="4:4" x14ac:dyDescent="0.25">
      <c r="D73299"/>
    </row>
    <row r="73300" spans="4:4" x14ac:dyDescent="0.25">
      <c r="D73300"/>
    </row>
    <row r="73301" spans="4:4" x14ac:dyDescent="0.25">
      <c r="D73301"/>
    </row>
    <row r="73302" spans="4:4" x14ac:dyDescent="0.25">
      <c r="D73302"/>
    </row>
    <row r="73303" spans="4:4" x14ac:dyDescent="0.25">
      <c r="D73303"/>
    </row>
    <row r="73304" spans="4:4" x14ac:dyDescent="0.25">
      <c r="D73304"/>
    </row>
    <row r="73305" spans="4:4" x14ac:dyDescent="0.25">
      <c r="D73305"/>
    </row>
    <row r="73306" spans="4:4" x14ac:dyDescent="0.25">
      <c r="D73306"/>
    </row>
    <row r="73307" spans="4:4" x14ac:dyDescent="0.25">
      <c r="D73307"/>
    </row>
    <row r="73308" spans="4:4" x14ac:dyDescent="0.25">
      <c r="D73308"/>
    </row>
    <row r="73309" spans="4:4" x14ac:dyDescent="0.25">
      <c r="D73309"/>
    </row>
    <row r="73310" spans="4:4" x14ac:dyDescent="0.25">
      <c r="D73310"/>
    </row>
    <row r="73311" spans="4:4" x14ac:dyDescent="0.25">
      <c r="D73311"/>
    </row>
    <row r="73312" spans="4:4" x14ac:dyDescent="0.25">
      <c r="D73312"/>
    </row>
    <row r="73313" spans="4:4" x14ac:dyDescent="0.25">
      <c r="D73313"/>
    </row>
    <row r="73314" spans="4:4" x14ac:dyDescent="0.25">
      <c r="D73314"/>
    </row>
    <row r="73315" spans="4:4" x14ac:dyDescent="0.25">
      <c r="D73315"/>
    </row>
    <row r="73316" spans="4:4" x14ac:dyDescent="0.25">
      <c r="D73316"/>
    </row>
    <row r="73317" spans="4:4" x14ac:dyDescent="0.25">
      <c r="D73317"/>
    </row>
    <row r="73318" spans="4:4" x14ac:dyDescent="0.25">
      <c r="D73318"/>
    </row>
    <row r="73319" spans="4:4" x14ac:dyDescent="0.25">
      <c r="D73319"/>
    </row>
    <row r="73320" spans="4:4" x14ac:dyDescent="0.25">
      <c r="D73320"/>
    </row>
    <row r="73321" spans="4:4" x14ac:dyDescent="0.25">
      <c r="D73321"/>
    </row>
    <row r="73322" spans="4:4" x14ac:dyDescent="0.25">
      <c r="D73322"/>
    </row>
    <row r="73323" spans="4:4" x14ac:dyDescent="0.25">
      <c r="D73323"/>
    </row>
    <row r="73324" spans="4:4" x14ac:dyDescent="0.25">
      <c r="D73324"/>
    </row>
    <row r="73325" spans="4:4" x14ac:dyDescent="0.25">
      <c r="D73325"/>
    </row>
    <row r="73326" spans="4:4" x14ac:dyDescent="0.25">
      <c r="D73326"/>
    </row>
    <row r="73327" spans="4:4" x14ac:dyDescent="0.25">
      <c r="D73327"/>
    </row>
    <row r="73328" spans="4:4" x14ac:dyDescent="0.25">
      <c r="D73328"/>
    </row>
    <row r="73329" spans="4:4" x14ac:dyDescent="0.25">
      <c r="D73329"/>
    </row>
    <row r="73330" spans="4:4" x14ac:dyDescent="0.25">
      <c r="D73330"/>
    </row>
    <row r="73331" spans="4:4" x14ac:dyDescent="0.25">
      <c r="D73331"/>
    </row>
    <row r="73332" spans="4:4" x14ac:dyDescent="0.25">
      <c r="D73332"/>
    </row>
    <row r="73333" spans="4:4" x14ac:dyDescent="0.25">
      <c r="D73333"/>
    </row>
    <row r="73334" spans="4:4" x14ac:dyDescent="0.25">
      <c r="D73334"/>
    </row>
    <row r="73335" spans="4:4" x14ac:dyDescent="0.25">
      <c r="D73335"/>
    </row>
    <row r="73336" spans="4:4" x14ac:dyDescent="0.25">
      <c r="D73336"/>
    </row>
    <row r="73337" spans="4:4" x14ac:dyDescent="0.25">
      <c r="D73337"/>
    </row>
    <row r="73338" spans="4:4" x14ac:dyDescent="0.25">
      <c r="D73338"/>
    </row>
    <row r="73339" spans="4:4" x14ac:dyDescent="0.25">
      <c r="D73339"/>
    </row>
    <row r="73340" spans="4:4" x14ac:dyDescent="0.25">
      <c r="D73340"/>
    </row>
    <row r="73341" spans="4:4" x14ac:dyDescent="0.25">
      <c r="D73341"/>
    </row>
    <row r="73342" spans="4:4" x14ac:dyDescent="0.25">
      <c r="D73342"/>
    </row>
    <row r="73343" spans="4:4" x14ac:dyDescent="0.25">
      <c r="D73343"/>
    </row>
    <row r="73344" spans="4:4" x14ac:dyDescent="0.25">
      <c r="D73344"/>
    </row>
    <row r="73345" spans="4:4" x14ac:dyDescent="0.25">
      <c r="D73345"/>
    </row>
    <row r="73346" spans="4:4" x14ac:dyDescent="0.25">
      <c r="D73346"/>
    </row>
    <row r="73347" spans="4:4" x14ac:dyDescent="0.25">
      <c r="D73347"/>
    </row>
    <row r="73348" spans="4:4" x14ac:dyDescent="0.25">
      <c r="D73348"/>
    </row>
    <row r="73349" spans="4:4" x14ac:dyDescent="0.25">
      <c r="D73349"/>
    </row>
    <row r="73350" spans="4:4" x14ac:dyDescent="0.25">
      <c r="D73350"/>
    </row>
    <row r="73351" spans="4:4" x14ac:dyDescent="0.25">
      <c r="D73351"/>
    </row>
    <row r="73352" spans="4:4" x14ac:dyDescent="0.25">
      <c r="D73352"/>
    </row>
    <row r="73353" spans="4:4" x14ac:dyDescent="0.25">
      <c r="D73353"/>
    </row>
    <row r="73354" spans="4:4" x14ac:dyDescent="0.25">
      <c r="D73354"/>
    </row>
    <row r="73355" spans="4:4" x14ac:dyDescent="0.25">
      <c r="D73355"/>
    </row>
    <row r="73356" spans="4:4" x14ac:dyDescent="0.25">
      <c r="D73356"/>
    </row>
    <row r="73357" spans="4:4" x14ac:dyDescent="0.25">
      <c r="D73357"/>
    </row>
    <row r="73358" spans="4:4" x14ac:dyDescent="0.25">
      <c r="D73358"/>
    </row>
    <row r="73359" spans="4:4" x14ac:dyDescent="0.25">
      <c r="D73359"/>
    </row>
    <row r="73360" spans="4:4" x14ac:dyDescent="0.25">
      <c r="D73360"/>
    </row>
    <row r="73361" spans="4:4" x14ac:dyDescent="0.25">
      <c r="D73361"/>
    </row>
    <row r="73362" spans="4:4" x14ac:dyDescent="0.25">
      <c r="D73362"/>
    </row>
    <row r="73363" spans="4:4" x14ac:dyDescent="0.25">
      <c r="D73363"/>
    </row>
    <row r="73364" spans="4:4" x14ac:dyDescent="0.25">
      <c r="D73364"/>
    </row>
    <row r="73365" spans="4:4" x14ac:dyDescent="0.25">
      <c r="D73365"/>
    </row>
    <row r="73366" spans="4:4" x14ac:dyDescent="0.25">
      <c r="D73366"/>
    </row>
    <row r="73367" spans="4:4" x14ac:dyDescent="0.25">
      <c r="D73367"/>
    </row>
    <row r="73368" spans="4:4" x14ac:dyDescent="0.25">
      <c r="D73368"/>
    </row>
    <row r="73369" spans="4:4" x14ac:dyDescent="0.25">
      <c r="D73369"/>
    </row>
    <row r="73370" spans="4:4" x14ac:dyDescent="0.25">
      <c r="D73370"/>
    </row>
    <row r="73371" spans="4:4" x14ac:dyDescent="0.25">
      <c r="D73371"/>
    </row>
    <row r="73372" spans="4:4" x14ac:dyDescent="0.25">
      <c r="D73372"/>
    </row>
    <row r="73373" spans="4:4" x14ac:dyDescent="0.25">
      <c r="D73373"/>
    </row>
    <row r="73374" spans="4:4" x14ac:dyDescent="0.25">
      <c r="D73374"/>
    </row>
    <row r="73375" spans="4:4" x14ac:dyDescent="0.25">
      <c r="D73375"/>
    </row>
    <row r="73376" spans="4:4" x14ac:dyDescent="0.25">
      <c r="D73376"/>
    </row>
    <row r="73377" spans="4:4" x14ac:dyDescent="0.25">
      <c r="D73377"/>
    </row>
    <row r="73378" spans="4:4" x14ac:dyDescent="0.25">
      <c r="D73378"/>
    </row>
    <row r="73379" spans="4:4" x14ac:dyDescent="0.25">
      <c r="D73379"/>
    </row>
    <row r="73380" spans="4:4" x14ac:dyDescent="0.25">
      <c r="D73380"/>
    </row>
    <row r="73381" spans="4:4" x14ac:dyDescent="0.25">
      <c r="D73381"/>
    </row>
    <row r="73382" spans="4:4" x14ac:dyDescent="0.25">
      <c r="D73382"/>
    </row>
    <row r="73383" spans="4:4" x14ac:dyDescent="0.25">
      <c r="D73383"/>
    </row>
    <row r="73384" spans="4:4" x14ac:dyDescent="0.25">
      <c r="D73384"/>
    </row>
    <row r="73385" spans="4:4" x14ac:dyDescent="0.25">
      <c r="D73385"/>
    </row>
    <row r="73386" spans="4:4" x14ac:dyDescent="0.25">
      <c r="D73386"/>
    </row>
    <row r="73387" spans="4:4" x14ac:dyDescent="0.25">
      <c r="D73387"/>
    </row>
    <row r="73388" spans="4:4" x14ac:dyDescent="0.25">
      <c r="D73388"/>
    </row>
    <row r="73389" spans="4:4" x14ac:dyDescent="0.25">
      <c r="D73389"/>
    </row>
    <row r="73390" spans="4:4" x14ac:dyDescent="0.25">
      <c r="D73390"/>
    </row>
    <row r="73391" spans="4:4" x14ac:dyDescent="0.25">
      <c r="D73391"/>
    </row>
    <row r="73392" spans="4:4" x14ac:dyDescent="0.25">
      <c r="D73392"/>
    </row>
    <row r="73393" spans="4:4" x14ac:dyDescent="0.25">
      <c r="D73393"/>
    </row>
    <row r="73394" spans="4:4" x14ac:dyDescent="0.25">
      <c r="D73394"/>
    </row>
    <row r="73395" spans="4:4" x14ac:dyDescent="0.25">
      <c r="D73395"/>
    </row>
    <row r="73396" spans="4:4" x14ac:dyDescent="0.25">
      <c r="D73396"/>
    </row>
    <row r="73397" spans="4:4" x14ac:dyDescent="0.25">
      <c r="D73397"/>
    </row>
    <row r="73398" spans="4:4" x14ac:dyDescent="0.25">
      <c r="D73398"/>
    </row>
    <row r="73399" spans="4:4" x14ac:dyDescent="0.25">
      <c r="D73399"/>
    </row>
    <row r="73400" spans="4:4" x14ac:dyDescent="0.25">
      <c r="D73400"/>
    </row>
    <row r="73401" spans="4:4" x14ac:dyDescent="0.25">
      <c r="D73401"/>
    </row>
    <row r="73402" spans="4:4" x14ac:dyDescent="0.25">
      <c r="D73402"/>
    </row>
    <row r="73403" spans="4:4" x14ac:dyDescent="0.25">
      <c r="D73403"/>
    </row>
    <row r="73404" spans="4:4" x14ac:dyDescent="0.25">
      <c r="D73404"/>
    </row>
    <row r="73405" spans="4:4" x14ac:dyDescent="0.25">
      <c r="D73405"/>
    </row>
    <row r="73406" spans="4:4" x14ac:dyDescent="0.25">
      <c r="D73406"/>
    </row>
    <row r="73407" spans="4:4" x14ac:dyDescent="0.25">
      <c r="D73407"/>
    </row>
    <row r="73408" spans="4:4" x14ac:dyDescent="0.25">
      <c r="D73408"/>
    </row>
    <row r="73409" spans="4:4" x14ac:dyDescent="0.25">
      <c r="D73409"/>
    </row>
    <row r="73410" spans="4:4" x14ac:dyDescent="0.25">
      <c r="D73410"/>
    </row>
    <row r="73411" spans="4:4" x14ac:dyDescent="0.25">
      <c r="D73411"/>
    </row>
    <row r="73412" spans="4:4" x14ac:dyDescent="0.25">
      <c r="D73412"/>
    </row>
    <row r="73413" spans="4:4" x14ac:dyDescent="0.25">
      <c r="D73413"/>
    </row>
    <row r="73414" spans="4:4" x14ac:dyDescent="0.25">
      <c r="D73414"/>
    </row>
    <row r="73415" spans="4:4" x14ac:dyDescent="0.25">
      <c r="D73415"/>
    </row>
    <row r="73416" spans="4:4" x14ac:dyDescent="0.25">
      <c r="D73416"/>
    </row>
    <row r="73417" spans="4:4" x14ac:dyDescent="0.25">
      <c r="D73417"/>
    </row>
    <row r="73418" spans="4:4" x14ac:dyDescent="0.25">
      <c r="D73418"/>
    </row>
    <row r="73419" spans="4:4" x14ac:dyDescent="0.25">
      <c r="D73419"/>
    </row>
    <row r="73420" spans="4:4" x14ac:dyDescent="0.25">
      <c r="D73420"/>
    </row>
    <row r="73421" spans="4:4" x14ac:dyDescent="0.25">
      <c r="D73421"/>
    </row>
    <row r="73422" spans="4:4" x14ac:dyDescent="0.25">
      <c r="D73422"/>
    </row>
    <row r="73423" spans="4:4" x14ac:dyDescent="0.25">
      <c r="D73423"/>
    </row>
    <row r="73424" spans="4:4" x14ac:dyDescent="0.25">
      <c r="D73424"/>
    </row>
    <row r="73425" spans="4:4" x14ac:dyDescent="0.25">
      <c r="D73425"/>
    </row>
    <row r="73426" spans="4:4" x14ac:dyDescent="0.25">
      <c r="D73426"/>
    </row>
    <row r="73427" spans="4:4" x14ac:dyDescent="0.25">
      <c r="D73427"/>
    </row>
    <row r="73428" spans="4:4" x14ac:dyDescent="0.25">
      <c r="D73428"/>
    </row>
    <row r="73429" spans="4:4" x14ac:dyDescent="0.25">
      <c r="D73429"/>
    </row>
    <row r="73430" spans="4:4" x14ac:dyDescent="0.25">
      <c r="D73430"/>
    </row>
    <row r="73431" spans="4:4" x14ac:dyDescent="0.25">
      <c r="D73431"/>
    </row>
    <row r="73432" spans="4:4" x14ac:dyDescent="0.25">
      <c r="D73432"/>
    </row>
    <row r="73433" spans="4:4" x14ac:dyDescent="0.25">
      <c r="D73433"/>
    </row>
    <row r="73434" spans="4:4" x14ac:dyDescent="0.25">
      <c r="D73434"/>
    </row>
    <row r="73435" spans="4:4" x14ac:dyDescent="0.25">
      <c r="D73435"/>
    </row>
    <row r="73436" spans="4:4" x14ac:dyDescent="0.25">
      <c r="D73436"/>
    </row>
    <row r="73437" spans="4:4" x14ac:dyDescent="0.25">
      <c r="D73437"/>
    </row>
    <row r="73438" spans="4:4" x14ac:dyDescent="0.25">
      <c r="D73438"/>
    </row>
    <row r="73439" spans="4:4" x14ac:dyDescent="0.25">
      <c r="D73439"/>
    </row>
    <row r="73440" spans="4:4" x14ac:dyDescent="0.25">
      <c r="D73440"/>
    </row>
    <row r="73441" spans="4:4" x14ac:dyDescent="0.25">
      <c r="D73441"/>
    </row>
    <row r="73442" spans="4:4" x14ac:dyDescent="0.25">
      <c r="D73442"/>
    </row>
    <row r="73443" spans="4:4" x14ac:dyDescent="0.25">
      <c r="D73443"/>
    </row>
    <row r="73444" spans="4:4" x14ac:dyDescent="0.25">
      <c r="D73444"/>
    </row>
    <row r="73445" spans="4:4" x14ac:dyDescent="0.25">
      <c r="D73445"/>
    </row>
    <row r="73446" spans="4:4" x14ac:dyDescent="0.25">
      <c r="D73446"/>
    </row>
    <row r="73447" spans="4:4" x14ac:dyDescent="0.25">
      <c r="D73447"/>
    </row>
    <row r="73448" spans="4:4" x14ac:dyDescent="0.25">
      <c r="D73448"/>
    </row>
    <row r="73449" spans="4:4" x14ac:dyDescent="0.25">
      <c r="D73449"/>
    </row>
    <row r="73450" spans="4:4" x14ac:dyDescent="0.25">
      <c r="D73450"/>
    </row>
    <row r="73451" spans="4:4" x14ac:dyDescent="0.25">
      <c r="D73451"/>
    </row>
    <row r="73452" spans="4:4" x14ac:dyDescent="0.25">
      <c r="D73452"/>
    </row>
    <row r="73453" spans="4:4" x14ac:dyDescent="0.25">
      <c r="D73453"/>
    </row>
    <row r="73454" spans="4:4" x14ac:dyDescent="0.25">
      <c r="D73454"/>
    </row>
    <row r="73455" spans="4:4" x14ac:dyDescent="0.25">
      <c r="D73455"/>
    </row>
    <row r="73456" spans="4:4" x14ac:dyDescent="0.25">
      <c r="D73456"/>
    </row>
    <row r="73457" spans="4:4" x14ac:dyDescent="0.25">
      <c r="D73457"/>
    </row>
    <row r="73458" spans="4:4" x14ac:dyDescent="0.25">
      <c r="D73458"/>
    </row>
    <row r="73459" spans="4:4" x14ac:dyDescent="0.25">
      <c r="D73459"/>
    </row>
    <row r="73460" spans="4:4" x14ac:dyDescent="0.25">
      <c r="D73460"/>
    </row>
    <row r="73461" spans="4:4" x14ac:dyDescent="0.25">
      <c r="D73461"/>
    </row>
    <row r="73462" spans="4:4" x14ac:dyDescent="0.25">
      <c r="D73462"/>
    </row>
    <row r="73463" spans="4:4" x14ac:dyDescent="0.25">
      <c r="D73463"/>
    </row>
    <row r="73464" spans="4:4" x14ac:dyDescent="0.25">
      <c r="D73464"/>
    </row>
    <row r="73465" spans="4:4" x14ac:dyDescent="0.25">
      <c r="D73465"/>
    </row>
    <row r="73466" spans="4:4" x14ac:dyDescent="0.25">
      <c r="D73466"/>
    </row>
    <row r="73467" spans="4:4" x14ac:dyDescent="0.25">
      <c r="D73467"/>
    </row>
    <row r="73468" spans="4:4" x14ac:dyDescent="0.25">
      <c r="D73468"/>
    </row>
    <row r="73469" spans="4:4" x14ac:dyDescent="0.25">
      <c r="D73469"/>
    </row>
    <row r="73470" spans="4:4" x14ac:dyDescent="0.25">
      <c r="D73470"/>
    </row>
    <row r="73471" spans="4:4" x14ac:dyDescent="0.25">
      <c r="D73471"/>
    </row>
    <row r="73472" spans="4:4" x14ac:dyDescent="0.25">
      <c r="D73472"/>
    </row>
    <row r="73473" spans="4:4" x14ac:dyDescent="0.25">
      <c r="D73473"/>
    </row>
    <row r="73474" spans="4:4" x14ac:dyDescent="0.25">
      <c r="D73474"/>
    </row>
    <row r="73475" spans="4:4" x14ac:dyDescent="0.25">
      <c r="D73475"/>
    </row>
    <row r="73476" spans="4:4" x14ac:dyDescent="0.25">
      <c r="D73476"/>
    </row>
    <row r="73477" spans="4:4" x14ac:dyDescent="0.25">
      <c r="D73477"/>
    </row>
    <row r="73478" spans="4:4" x14ac:dyDescent="0.25">
      <c r="D73478"/>
    </row>
    <row r="73479" spans="4:4" x14ac:dyDescent="0.25">
      <c r="D73479"/>
    </row>
    <row r="73480" spans="4:4" x14ac:dyDescent="0.25">
      <c r="D73480"/>
    </row>
    <row r="73481" spans="4:4" x14ac:dyDescent="0.25">
      <c r="D73481"/>
    </row>
    <row r="73482" spans="4:4" x14ac:dyDescent="0.25">
      <c r="D73482"/>
    </row>
    <row r="73483" spans="4:4" x14ac:dyDescent="0.25">
      <c r="D73483"/>
    </row>
    <row r="73484" spans="4:4" x14ac:dyDescent="0.25">
      <c r="D73484"/>
    </row>
    <row r="73485" spans="4:4" x14ac:dyDescent="0.25">
      <c r="D73485"/>
    </row>
    <row r="73486" spans="4:4" x14ac:dyDescent="0.25">
      <c r="D73486"/>
    </row>
    <row r="73487" spans="4:4" x14ac:dyDescent="0.25">
      <c r="D73487"/>
    </row>
    <row r="73488" spans="4:4" x14ac:dyDescent="0.25">
      <c r="D73488"/>
    </row>
    <row r="73489" spans="4:4" x14ac:dyDescent="0.25">
      <c r="D73489"/>
    </row>
    <row r="73490" spans="4:4" x14ac:dyDescent="0.25">
      <c r="D73490"/>
    </row>
    <row r="73491" spans="4:4" x14ac:dyDescent="0.25">
      <c r="D73491"/>
    </row>
    <row r="73492" spans="4:4" x14ac:dyDescent="0.25">
      <c r="D73492"/>
    </row>
    <row r="73493" spans="4:4" x14ac:dyDescent="0.25">
      <c r="D73493"/>
    </row>
    <row r="73494" spans="4:4" x14ac:dyDescent="0.25">
      <c r="D73494"/>
    </row>
    <row r="73495" spans="4:4" x14ac:dyDescent="0.25">
      <c r="D73495"/>
    </row>
    <row r="73496" spans="4:4" x14ac:dyDescent="0.25">
      <c r="D73496"/>
    </row>
    <row r="73497" spans="4:4" x14ac:dyDescent="0.25">
      <c r="D73497"/>
    </row>
    <row r="73498" spans="4:4" x14ac:dyDescent="0.25">
      <c r="D73498"/>
    </row>
    <row r="73499" spans="4:4" x14ac:dyDescent="0.25">
      <c r="D73499"/>
    </row>
    <row r="73500" spans="4:4" x14ac:dyDescent="0.25">
      <c r="D73500"/>
    </row>
    <row r="73501" spans="4:4" x14ac:dyDescent="0.25">
      <c r="D73501"/>
    </row>
    <row r="73502" spans="4:4" x14ac:dyDescent="0.25">
      <c r="D73502"/>
    </row>
    <row r="73503" spans="4:4" x14ac:dyDescent="0.25">
      <c r="D73503"/>
    </row>
    <row r="73504" spans="4:4" x14ac:dyDescent="0.25">
      <c r="D73504"/>
    </row>
    <row r="73505" spans="4:4" x14ac:dyDescent="0.25">
      <c r="D73505"/>
    </row>
    <row r="73506" spans="4:4" x14ac:dyDescent="0.25">
      <c r="D73506"/>
    </row>
    <row r="73507" spans="4:4" x14ac:dyDescent="0.25">
      <c r="D73507"/>
    </row>
    <row r="73508" spans="4:4" x14ac:dyDescent="0.25">
      <c r="D73508"/>
    </row>
    <row r="73509" spans="4:4" x14ac:dyDescent="0.25">
      <c r="D73509"/>
    </row>
    <row r="73510" spans="4:4" x14ac:dyDescent="0.25">
      <c r="D73510"/>
    </row>
    <row r="73511" spans="4:4" x14ac:dyDescent="0.25">
      <c r="D73511"/>
    </row>
    <row r="73512" spans="4:4" x14ac:dyDescent="0.25">
      <c r="D73512"/>
    </row>
    <row r="73513" spans="4:4" x14ac:dyDescent="0.25">
      <c r="D73513"/>
    </row>
    <row r="73514" spans="4:4" x14ac:dyDescent="0.25">
      <c r="D73514"/>
    </row>
    <row r="73515" spans="4:4" x14ac:dyDescent="0.25">
      <c r="D73515"/>
    </row>
    <row r="73516" spans="4:4" x14ac:dyDescent="0.25">
      <c r="D73516"/>
    </row>
    <row r="73517" spans="4:4" x14ac:dyDescent="0.25">
      <c r="D73517"/>
    </row>
    <row r="73518" spans="4:4" x14ac:dyDescent="0.25">
      <c r="D73518"/>
    </row>
    <row r="73519" spans="4:4" x14ac:dyDescent="0.25">
      <c r="D73519"/>
    </row>
    <row r="73520" spans="4:4" x14ac:dyDescent="0.25">
      <c r="D73520"/>
    </row>
    <row r="73521" spans="4:4" x14ac:dyDescent="0.25">
      <c r="D73521"/>
    </row>
    <row r="73522" spans="4:4" x14ac:dyDescent="0.25">
      <c r="D73522"/>
    </row>
    <row r="73523" spans="4:4" x14ac:dyDescent="0.25">
      <c r="D73523"/>
    </row>
    <row r="73524" spans="4:4" x14ac:dyDescent="0.25">
      <c r="D73524"/>
    </row>
    <row r="73525" spans="4:4" x14ac:dyDescent="0.25">
      <c r="D73525"/>
    </row>
    <row r="73526" spans="4:4" x14ac:dyDescent="0.25">
      <c r="D73526"/>
    </row>
    <row r="73527" spans="4:4" x14ac:dyDescent="0.25">
      <c r="D73527"/>
    </row>
    <row r="73528" spans="4:4" x14ac:dyDescent="0.25">
      <c r="D73528"/>
    </row>
    <row r="73529" spans="4:4" x14ac:dyDescent="0.25">
      <c r="D73529"/>
    </row>
    <row r="73530" spans="4:4" x14ac:dyDescent="0.25">
      <c r="D73530"/>
    </row>
    <row r="73531" spans="4:4" x14ac:dyDescent="0.25">
      <c r="D73531"/>
    </row>
    <row r="73532" spans="4:4" x14ac:dyDescent="0.25">
      <c r="D73532"/>
    </row>
    <row r="73533" spans="4:4" x14ac:dyDescent="0.25">
      <c r="D73533"/>
    </row>
    <row r="73534" spans="4:4" x14ac:dyDescent="0.25">
      <c r="D73534"/>
    </row>
    <row r="73535" spans="4:4" x14ac:dyDescent="0.25">
      <c r="D73535"/>
    </row>
    <row r="73536" spans="4:4" x14ac:dyDescent="0.25">
      <c r="D73536"/>
    </row>
    <row r="73537" spans="4:4" x14ac:dyDescent="0.25">
      <c r="D73537"/>
    </row>
    <row r="73538" spans="4:4" x14ac:dyDescent="0.25">
      <c r="D73538"/>
    </row>
    <row r="73539" spans="4:4" x14ac:dyDescent="0.25">
      <c r="D73539"/>
    </row>
    <row r="73540" spans="4:4" x14ac:dyDescent="0.25">
      <c r="D73540"/>
    </row>
    <row r="73541" spans="4:4" x14ac:dyDescent="0.25">
      <c r="D73541"/>
    </row>
    <row r="73542" spans="4:4" x14ac:dyDescent="0.25">
      <c r="D73542"/>
    </row>
    <row r="73543" spans="4:4" x14ac:dyDescent="0.25">
      <c r="D73543"/>
    </row>
    <row r="73544" spans="4:4" x14ac:dyDescent="0.25">
      <c r="D73544"/>
    </row>
    <row r="73545" spans="4:4" x14ac:dyDescent="0.25">
      <c r="D73545"/>
    </row>
    <row r="73546" spans="4:4" x14ac:dyDescent="0.25">
      <c r="D73546"/>
    </row>
    <row r="73547" spans="4:4" x14ac:dyDescent="0.25">
      <c r="D73547"/>
    </row>
    <row r="73548" spans="4:4" x14ac:dyDescent="0.25">
      <c r="D73548"/>
    </row>
    <row r="73549" spans="4:4" x14ac:dyDescent="0.25">
      <c r="D73549"/>
    </row>
    <row r="73550" spans="4:4" x14ac:dyDescent="0.25">
      <c r="D73550"/>
    </row>
    <row r="73551" spans="4:4" x14ac:dyDescent="0.25">
      <c r="D73551"/>
    </row>
    <row r="73552" spans="4:4" x14ac:dyDescent="0.25">
      <c r="D73552"/>
    </row>
    <row r="73553" spans="4:4" x14ac:dyDescent="0.25">
      <c r="D73553"/>
    </row>
    <row r="73554" spans="4:4" x14ac:dyDescent="0.25">
      <c r="D73554"/>
    </row>
    <row r="73555" spans="4:4" x14ac:dyDescent="0.25">
      <c r="D73555"/>
    </row>
    <row r="73556" spans="4:4" x14ac:dyDescent="0.25">
      <c r="D73556"/>
    </row>
    <row r="73557" spans="4:4" x14ac:dyDescent="0.25">
      <c r="D73557"/>
    </row>
    <row r="73558" spans="4:4" x14ac:dyDescent="0.25">
      <c r="D73558"/>
    </row>
    <row r="73559" spans="4:4" x14ac:dyDescent="0.25">
      <c r="D73559"/>
    </row>
    <row r="73560" spans="4:4" x14ac:dyDescent="0.25">
      <c r="D73560"/>
    </row>
    <row r="73561" spans="4:4" x14ac:dyDescent="0.25">
      <c r="D73561"/>
    </row>
    <row r="73562" spans="4:4" x14ac:dyDescent="0.25">
      <c r="D73562"/>
    </row>
    <row r="73563" spans="4:4" x14ac:dyDescent="0.25">
      <c r="D73563"/>
    </row>
    <row r="73564" spans="4:4" x14ac:dyDescent="0.25">
      <c r="D73564"/>
    </row>
    <row r="73565" spans="4:4" x14ac:dyDescent="0.25">
      <c r="D73565"/>
    </row>
    <row r="73566" spans="4:4" x14ac:dyDescent="0.25">
      <c r="D73566"/>
    </row>
    <row r="73567" spans="4:4" x14ac:dyDescent="0.25">
      <c r="D73567"/>
    </row>
    <row r="73568" spans="4:4" x14ac:dyDescent="0.25">
      <c r="D73568"/>
    </row>
    <row r="73569" spans="4:4" x14ac:dyDescent="0.25">
      <c r="D73569"/>
    </row>
    <row r="73570" spans="4:4" x14ac:dyDescent="0.25">
      <c r="D73570"/>
    </row>
    <row r="73571" spans="4:4" x14ac:dyDescent="0.25">
      <c r="D73571"/>
    </row>
    <row r="73572" spans="4:4" x14ac:dyDescent="0.25">
      <c r="D73572"/>
    </row>
    <row r="73573" spans="4:4" x14ac:dyDescent="0.25">
      <c r="D73573"/>
    </row>
    <row r="73574" spans="4:4" x14ac:dyDescent="0.25">
      <c r="D73574"/>
    </row>
    <row r="73575" spans="4:4" x14ac:dyDescent="0.25">
      <c r="D73575"/>
    </row>
    <row r="73576" spans="4:4" x14ac:dyDescent="0.25">
      <c r="D73576"/>
    </row>
    <row r="73577" spans="4:4" x14ac:dyDescent="0.25">
      <c r="D73577"/>
    </row>
    <row r="73578" spans="4:4" x14ac:dyDescent="0.25">
      <c r="D73578"/>
    </row>
    <row r="73579" spans="4:4" x14ac:dyDescent="0.25">
      <c r="D73579"/>
    </row>
    <row r="73580" spans="4:4" x14ac:dyDescent="0.25">
      <c r="D73580"/>
    </row>
    <row r="73581" spans="4:4" x14ac:dyDescent="0.25">
      <c r="D73581"/>
    </row>
    <row r="73582" spans="4:4" x14ac:dyDescent="0.25">
      <c r="D73582"/>
    </row>
    <row r="73583" spans="4:4" x14ac:dyDescent="0.25">
      <c r="D73583"/>
    </row>
    <row r="73584" spans="4:4" x14ac:dyDescent="0.25">
      <c r="D73584"/>
    </row>
    <row r="73585" spans="4:4" x14ac:dyDescent="0.25">
      <c r="D73585"/>
    </row>
    <row r="73586" spans="4:4" x14ac:dyDescent="0.25">
      <c r="D73586"/>
    </row>
    <row r="73587" spans="4:4" x14ac:dyDescent="0.25">
      <c r="D73587"/>
    </row>
    <row r="73588" spans="4:4" x14ac:dyDescent="0.25">
      <c r="D73588"/>
    </row>
    <row r="73589" spans="4:4" x14ac:dyDescent="0.25">
      <c r="D73589"/>
    </row>
    <row r="73590" spans="4:4" x14ac:dyDescent="0.25">
      <c r="D73590"/>
    </row>
    <row r="73591" spans="4:4" x14ac:dyDescent="0.25">
      <c r="D73591"/>
    </row>
    <row r="73592" spans="4:4" x14ac:dyDescent="0.25">
      <c r="D73592"/>
    </row>
    <row r="73593" spans="4:4" x14ac:dyDescent="0.25">
      <c r="D73593"/>
    </row>
    <row r="73594" spans="4:4" x14ac:dyDescent="0.25">
      <c r="D73594"/>
    </row>
    <row r="73595" spans="4:4" x14ac:dyDescent="0.25">
      <c r="D73595"/>
    </row>
    <row r="73596" spans="4:4" x14ac:dyDescent="0.25">
      <c r="D73596"/>
    </row>
    <row r="73597" spans="4:4" x14ac:dyDescent="0.25">
      <c r="D73597"/>
    </row>
    <row r="73598" spans="4:4" x14ac:dyDescent="0.25">
      <c r="D73598"/>
    </row>
    <row r="73599" spans="4:4" x14ac:dyDescent="0.25">
      <c r="D73599"/>
    </row>
    <row r="73600" spans="4:4" x14ac:dyDescent="0.25">
      <c r="D73600"/>
    </row>
    <row r="73601" spans="4:4" x14ac:dyDescent="0.25">
      <c r="D73601"/>
    </row>
    <row r="73602" spans="4:4" x14ac:dyDescent="0.25">
      <c r="D73602"/>
    </row>
    <row r="73603" spans="4:4" x14ac:dyDescent="0.25">
      <c r="D73603"/>
    </row>
    <row r="73604" spans="4:4" x14ac:dyDescent="0.25">
      <c r="D73604"/>
    </row>
    <row r="73605" spans="4:4" x14ac:dyDescent="0.25">
      <c r="D73605"/>
    </row>
    <row r="73606" spans="4:4" x14ac:dyDescent="0.25">
      <c r="D73606"/>
    </row>
    <row r="73607" spans="4:4" x14ac:dyDescent="0.25">
      <c r="D73607"/>
    </row>
    <row r="73608" spans="4:4" x14ac:dyDescent="0.25">
      <c r="D73608"/>
    </row>
    <row r="73609" spans="4:4" x14ac:dyDescent="0.25">
      <c r="D73609"/>
    </row>
    <row r="73610" spans="4:4" x14ac:dyDescent="0.25">
      <c r="D73610"/>
    </row>
    <row r="73611" spans="4:4" x14ac:dyDescent="0.25">
      <c r="D73611"/>
    </row>
    <row r="73612" spans="4:4" x14ac:dyDescent="0.25">
      <c r="D73612"/>
    </row>
    <row r="73613" spans="4:4" x14ac:dyDescent="0.25">
      <c r="D73613"/>
    </row>
    <row r="73614" spans="4:4" x14ac:dyDescent="0.25">
      <c r="D73614"/>
    </row>
    <row r="73615" spans="4:4" x14ac:dyDescent="0.25">
      <c r="D73615"/>
    </row>
    <row r="73616" spans="4:4" x14ac:dyDescent="0.25">
      <c r="D73616"/>
    </row>
    <row r="73617" spans="4:4" x14ac:dyDescent="0.25">
      <c r="D73617"/>
    </row>
    <row r="73618" spans="4:4" x14ac:dyDescent="0.25">
      <c r="D73618"/>
    </row>
    <row r="73619" spans="4:4" x14ac:dyDescent="0.25">
      <c r="D73619"/>
    </row>
    <row r="73620" spans="4:4" x14ac:dyDescent="0.25">
      <c r="D73620"/>
    </row>
    <row r="73621" spans="4:4" x14ac:dyDescent="0.25">
      <c r="D73621"/>
    </row>
    <row r="73622" spans="4:4" x14ac:dyDescent="0.25">
      <c r="D73622"/>
    </row>
    <row r="73623" spans="4:4" x14ac:dyDescent="0.25">
      <c r="D73623"/>
    </row>
    <row r="73624" spans="4:4" x14ac:dyDescent="0.25">
      <c r="D73624"/>
    </row>
    <row r="73625" spans="4:4" x14ac:dyDescent="0.25">
      <c r="D73625"/>
    </row>
    <row r="73626" spans="4:4" x14ac:dyDescent="0.25">
      <c r="D73626"/>
    </row>
    <row r="73627" spans="4:4" x14ac:dyDescent="0.25">
      <c r="D73627"/>
    </row>
    <row r="73628" spans="4:4" x14ac:dyDescent="0.25">
      <c r="D73628"/>
    </row>
    <row r="73629" spans="4:4" x14ac:dyDescent="0.25">
      <c r="D73629"/>
    </row>
    <row r="73630" spans="4:4" x14ac:dyDescent="0.25">
      <c r="D73630"/>
    </row>
    <row r="73631" spans="4:4" x14ac:dyDescent="0.25">
      <c r="D73631"/>
    </row>
    <row r="73632" spans="4:4" x14ac:dyDescent="0.25">
      <c r="D73632"/>
    </row>
    <row r="73633" spans="4:4" x14ac:dyDescent="0.25">
      <c r="D73633"/>
    </row>
    <row r="73634" spans="4:4" x14ac:dyDescent="0.25">
      <c r="D73634"/>
    </row>
    <row r="73635" spans="4:4" x14ac:dyDescent="0.25">
      <c r="D73635"/>
    </row>
    <row r="73636" spans="4:4" x14ac:dyDescent="0.25">
      <c r="D73636"/>
    </row>
    <row r="73637" spans="4:4" x14ac:dyDescent="0.25">
      <c r="D73637"/>
    </row>
    <row r="73638" spans="4:4" x14ac:dyDescent="0.25">
      <c r="D73638"/>
    </row>
    <row r="73639" spans="4:4" x14ac:dyDescent="0.25">
      <c r="D73639"/>
    </row>
    <row r="73640" spans="4:4" x14ac:dyDescent="0.25">
      <c r="D73640"/>
    </row>
    <row r="73641" spans="4:4" x14ac:dyDescent="0.25">
      <c r="D73641"/>
    </row>
    <row r="73642" spans="4:4" x14ac:dyDescent="0.25">
      <c r="D73642"/>
    </row>
    <row r="73643" spans="4:4" x14ac:dyDescent="0.25">
      <c r="D73643"/>
    </row>
    <row r="73644" spans="4:4" x14ac:dyDescent="0.25">
      <c r="D73644"/>
    </row>
    <row r="73645" spans="4:4" x14ac:dyDescent="0.25">
      <c r="D73645"/>
    </row>
    <row r="73646" spans="4:4" x14ac:dyDescent="0.25">
      <c r="D73646"/>
    </row>
    <row r="73647" spans="4:4" x14ac:dyDescent="0.25">
      <c r="D73647"/>
    </row>
    <row r="73648" spans="4:4" x14ac:dyDescent="0.25">
      <c r="D73648"/>
    </row>
    <row r="73649" spans="4:4" x14ac:dyDescent="0.25">
      <c r="D73649"/>
    </row>
    <row r="73650" spans="4:4" x14ac:dyDescent="0.25">
      <c r="D73650"/>
    </row>
    <row r="73651" spans="4:4" x14ac:dyDescent="0.25">
      <c r="D73651"/>
    </row>
    <row r="73652" spans="4:4" x14ac:dyDescent="0.25">
      <c r="D73652"/>
    </row>
    <row r="73653" spans="4:4" x14ac:dyDescent="0.25">
      <c r="D73653"/>
    </row>
    <row r="73654" spans="4:4" x14ac:dyDescent="0.25">
      <c r="D73654"/>
    </row>
    <row r="73655" spans="4:4" x14ac:dyDescent="0.25">
      <c r="D73655"/>
    </row>
    <row r="73656" spans="4:4" x14ac:dyDescent="0.25">
      <c r="D73656"/>
    </row>
    <row r="73657" spans="4:4" x14ac:dyDescent="0.25">
      <c r="D73657"/>
    </row>
    <row r="73658" spans="4:4" x14ac:dyDescent="0.25">
      <c r="D73658"/>
    </row>
    <row r="73659" spans="4:4" x14ac:dyDescent="0.25">
      <c r="D73659"/>
    </row>
    <row r="73660" spans="4:4" x14ac:dyDescent="0.25">
      <c r="D73660"/>
    </row>
    <row r="73661" spans="4:4" x14ac:dyDescent="0.25">
      <c r="D73661"/>
    </row>
    <row r="73662" spans="4:4" x14ac:dyDescent="0.25">
      <c r="D73662"/>
    </row>
    <row r="73663" spans="4:4" x14ac:dyDescent="0.25">
      <c r="D73663"/>
    </row>
    <row r="73664" spans="4:4" x14ac:dyDescent="0.25">
      <c r="D73664"/>
    </row>
    <row r="73665" spans="4:4" x14ac:dyDescent="0.25">
      <c r="D73665"/>
    </row>
    <row r="73666" spans="4:4" x14ac:dyDescent="0.25">
      <c r="D73666"/>
    </row>
    <row r="73667" spans="4:4" x14ac:dyDescent="0.25">
      <c r="D73667"/>
    </row>
    <row r="73668" spans="4:4" x14ac:dyDescent="0.25">
      <c r="D73668"/>
    </row>
    <row r="73669" spans="4:4" x14ac:dyDescent="0.25">
      <c r="D73669"/>
    </row>
    <row r="73670" spans="4:4" x14ac:dyDescent="0.25">
      <c r="D73670"/>
    </row>
    <row r="73671" spans="4:4" x14ac:dyDescent="0.25">
      <c r="D73671"/>
    </row>
    <row r="73672" spans="4:4" x14ac:dyDescent="0.25">
      <c r="D73672"/>
    </row>
    <row r="73673" spans="4:4" x14ac:dyDescent="0.25">
      <c r="D73673"/>
    </row>
    <row r="73674" spans="4:4" x14ac:dyDescent="0.25">
      <c r="D73674"/>
    </row>
    <row r="73675" spans="4:4" x14ac:dyDescent="0.25">
      <c r="D73675"/>
    </row>
    <row r="73676" spans="4:4" x14ac:dyDescent="0.25">
      <c r="D73676"/>
    </row>
    <row r="73677" spans="4:4" x14ac:dyDescent="0.25">
      <c r="D73677"/>
    </row>
    <row r="73678" spans="4:4" x14ac:dyDescent="0.25">
      <c r="D73678"/>
    </row>
    <row r="73679" spans="4:4" x14ac:dyDescent="0.25">
      <c r="D73679"/>
    </row>
    <row r="73680" spans="4:4" x14ac:dyDescent="0.25">
      <c r="D73680"/>
    </row>
    <row r="73681" spans="4:4" x14ac:dyDescent="0.25">
      <c r="D73681"/>
    </row>
    <row r="73682" spans="4:4" x14ac:dyDescent="0.25">
      <c r="D73682"/>
    </row>
    <row r="73683" spans="4:4" x14ac:dyDescent="0.25">
      <c r="D73683"/>
    </row>
    <row r="73684" spans="4:4" x14ac:dyDescent="0.25">
      <c r="D73684"/>
    </row>
    <row r="73685" spans="4:4" x14ac:dyDescent="0.25">
      <c r="D73685"/>
    </row>
    <row r="73686" spans="4:4" x14ac:dyDescent="0.25">
      <c r="D73686"/>
    </row>
    <row r="73687" spans="4:4" x14ac:dyDescent="0.25">
      <c r="D73687"/>
    </row>
    <row r="73688" spans="4:4" x14ac:dyDescent="0.25">
      <c r="D73688"/>
    </row>
    <row r="73689" spans="4:4" x14ac:dyDescent="0.25">
      <c r="D73689"/>
    </row>
    <row r="73690" spans="4:4" x14ac:dyDescent="0.25">
      <c r="D73690"/>
    </row>
    <row r="73691" spans="4:4" x14ac:dyDescent="0.25">
      <c r="D73691"/>
    </row>
    <row r="73692" spans="4:4" x14ac:dyDescent="0.25">
      <c r="D73692"/>
    </row>
    <row r="73693" spans="4:4" x14ac:dyDescent="0.25">
      <c r="D73693"/>
    </row>
    <row r="73694" spans="4:4" x14ac:dyDescent="0.25">
      <c r="D73694"/>
    </row>
    <row r="73695" spans="4:4" x14ac:dyDescent="0.25">
      <c r="D73695"/>
    </row>
    <row r="73696" spans="4:4" x14ac:dyDescent="0.25">
      <c r="D73696"/>
    </row>
    <row r="73697" spans="4:4" x14ac:dyDescent="0.25">
      <c r="D73697"/>
    </row>
    <row r="73698" spans="4:4" x14ac:dyDescent="0.25">
      <c r="D73698"/>
    </row>
    <row r="73699" spans="4:4" x14ac:dyDescent="0.25">
      <c r="D73699"/>
    </row>
    <row r="73700" spans="4:4" x14ac:dyDescent="0.25">
      <c r="D73700"/>
    </row>
    <row r="73701" spans="4:4" x14ac:dyDescent="0.25">
      <c r="D73701"/>
    </row>
    <row r="73702" spans="4:4" x14ac:dyDescent="0.25">
      <c r="D73702"/>
    </row>
    <row r="73703" spans="4:4" x14ac:dyDescent="0.25">
      <c r="D73703"/>
    </row>
    <row r="73704" spans="4:4" x14ac:dyDescent="0.25">
      <c r="D73704"/>
    </row>
    <row r="73705" spans="4:4" x14ac:dyDescent="0.25">
      <c r="D73705"/>
    </row>
    <row r="73706" spans="4:4" x14ac:dyDescent="0.25">
      <c r="D73706"/>
    </row>
    <row r="73707" spans="4:4" x14ac:dyDescent="0.25">
      <c r="D73707"/>
    </row>
    <row r="73708" spans="4:4" x14ac:dyDescent="0.25">
      <c r="D73708"/>
    </row>
    <row r="73709" spans="4:4" x14ac:dyDescent="0.25">
      <c r="D73709"/>
    </row>
    <row r="73710" spans="4:4" x14ac:dyDescent="0.25">
      <c r="D73710"/>
    </row>
    <row r="73711" spans="4:4" x14ac:dyDescent="0.25">
      <c r="D73711"/>
    </row>
    <row r="73712" spans="4:4" x14ac:dyDescent="0.25">
      <c r="D73712"/>
    </row>
    <row r="73713" spans="4:4" x14ac:dyDescent="0.25">
      <c r="D73713"/>
    </row>
    <row r="73714" spans="4:4" x14ac:dyDescent="0.25">
      <c r="D73714"/>
    </row>
    <row r="73715" spans="4:4" x14ac:dyDescent="0.25">
      <c r="D73715"/>
    </row>
    <row r="73716" spans="4:4" x14ac:dyDescent="0.25">
      <c r="D73716"/>
    </row>
    <row r="73717" spans="4:4" x14ac:dyDescent="0.25">
      <c r="D73717"/>
    </row>
    <row r="73718" spans="4:4" x14ac:dyDescent="0.25">
      <c r="D73718"/>
    </row>
    <row r="73719" spans="4:4" x14ac:dyDescent="0.25">
      <c r="D73719"/>
    </row>
    <row r="73720" spans="4:4" x14ac:dyDescent="0.25">
      <c r="D73720"/>
    </row>
    <row r="73721" spans="4:4" x14ac:dyDescent="0.25">
      <c r="D73721"/>
    </row>
    <row r="73722" spans="4:4" x14ac:dyDescent="0.25">
      <c r="D73722"/>
    </row>
    <row r="73723" spans="4:4" x14ac:dyDescent="0.25">
      <c r="D73723"/>
    </row>
    <row r="73724" spans="4:4" x14ac:dyDescent="0.25">
      <c r="D73724"/>
    </row>
    <row r="73725" spans="4:4" x14ac:dyDescent="0.25">
      <c r="D73725"/>
    </row>
    <row r="73726" spans="4:4" x14ac:dyDescent="0.25">
      <c r="D73726"/>
    </row>
    <row r="73727" spans="4:4" x14ac:dyDescent="0.25">
      <c r="D73727"/>
    </row>
    <row r="73728" spans="4:4" x14ac:dyDescent="0.25">
      <c r="D73728"/>
    </row>
    <row r="73729" spans="4:4" x14ac:dyDescent="0.25">
      <c r="D73729"/>
    </row>
    <row r="73730" spans="4:4" x14ac:dyDescent="0.25">
      <c r="D73730"/>
    </row>
    <row r="73731" spans="4:4" x14ac:dyDescent="0.25">
      <c r="D73731"/>
    </row>
    <row r="73732" spans="4:4" x14ac:dyDescent="0.25">
      <c r="D73732"/>
    </row>
    <row r="73733" spans="4:4" x14ac:dyDescent="0.25">
      <c r="D73733"/>
    </row>
    <row r="73734" spans="4:4" x14ac:dyDescent="0.25">
      <c r="D73734"/>
    </row>
    <row r="73735" spans="4:4" x14ac:dyDescent="0.25">
      <c r="D73735"/>
    </row>
    <row r="73736" spans="4:4" x14ac:dyDescent="0.25">
      <c r="D73736"/>
    </row>
    <row r="73737" spans="4:4" x14ac:dyDescent="0.25">
      <c r="D73737"/>
    </row>
    <row r="73738" spans="4:4" x14ac:dyDescent="0.25">
      <c r="D73738"/>
    </row>
    <row r="73739" spans="4:4" x14ac:dyDescent="0.25">
      <c r="D73739"/>
    </row>
    <row r="73740" spans="4:4" x14ac:dyDescent="0.25">
      <c r="D73740"/>
    </row>
    <row r="73741" spans="4:4" x14ac:dyDescent="0.25">
      <c r="D73741"/>
    </row>
    <row r="73742" spans="4:4" x14ac:dyDescent="0.25">
      <c r="D73742"/>
    </row>
    <row r="73743" spans="4:4" x14ac:dyDescent="0.25">
      <c r="D73743"/>
    </row>
    <row r="73744" spans="4:4" x14ac:dyDescent="0.25">
      <c r="D73744"/>
    </row>
    <row r="73745" spans="4:4" x14ac:dyDescent="0.25">
      <c r="D73745"/>
    </row>
    <row r="73746" spans="4:4" x14ac:dyDescent="0.25">
      <c r="D73746"/>
    </row>
    <row r="73747" spans="4:4" x14ac:dyDescent="0.25">
      <c r="D73747"/>
    </row>
    <row r="73748" spans="4:4" x14ac:dyDescent="0.25">
      <c r="D73748"/>
    </row>
    <row r="73749" spans="4:4" x14ac:dyDescent="0.25">
      <c r="D73749"/>
    </row>
    <row r="73750" spans="4:4" x14ac:dyDescent="0.25">
      <c r="D73750"/>
    </row>
    <row r="73751" spans="4:4" x14ac:dyDescent="0.25">
      <c r="D73751"/>
    </row>
    <row r="73752" spans="4:4" x14ac:dyDescent="0.25">
      <c r="D73752"/>
    </row>
    <row r="73753" spans="4:4" x14ac:dyDescent="0.25">
      <c r="D73753"/>
    </row>
    <row r="73754" spans="4:4" x14ac:dyDescent="0.25">
      <c r="D73754"/>
    </row>
    <row r="73755" spans="4:4" x14ac:dyDescent="0.25">
      <c r="D73755"/>
    </row>
    <row r="73756" spans="4:4" x14ac:dyDescent="0.25">
      <c r="D73756"/>
    </row>
    <row r="73757" spans="4:4" x14ac:dyDescent="0.25">
      <c r="D73757"/>
    </row>
    <row r="73758" spans="4:4" x14ac:dyDescent="0.25">
      <c r="D73758"/>
    </row>
    <row r="73759" spans="4:4" x14ac:dyDescent="0.25">
      <c r="D73759"/>
    </row>
    <row r="73760" spans="4:4" x14ac:dyDescent="0.25">
      <c r="D73760"/>
    </row>
    <row r="73761" spans="4:4" x14ac:dyDescent="0.25">
      <c r="D73761"/>
    </row>
    <row r="73762" spans="4:4" x14ac:dyDescent="0.25">
      <c r="D73762"/>
    </row>
    <row r="73763" spans="4:4" x14ac:dyDescent="0.25">
      <c r="D73763"/>
    </row>
    <row r="73764" spans="4:4" x14ac:dyDescent="0.25">
      <c r="D73764"/>
    </row>
    <row r="73765" spans="4:4" x14ac:dyDescent="0.25">
      <c r="D73765"/>
    </row>
    <row r="73766" spans="4:4" x14ac:dyDescent="0.25">
      <c r="D73766"/>
    </row>
    <row r="73767" spans="4:4" x14ac:dyDescent="0.25">
      <c r="D73767"/>
    </row>
    <row r="73768" spans="4:4" x14ac:dyDescent="0.25">
      <c r="D73768"/>
    </row>
    <row r="73769" spans="4:4" x14ac:dyDescent="0.25">
      <c r="D73769"/>
    </row>
    <row r="73770" spans="4:4" x14ac:dyDescent="0.25">
      <c r="D73770"/>
    </row>
    <row r="73771" spans="4:4" x14ac:dyDescent="0.25">
      <c r="D73771"/>
    </row>
    <row r="73772" spans="4:4" x14ac:dyDescent="0.25">
      <c r="D73772"/>
    </row>
    <row r="73773" spans="4:4" x14ac:dyDescent="0.25">
      <c r="D73773"/>
    </row>
    <row r="73774" spans="4:4" x14ac:dyDescent="0.25">
      <c r="D73774"/>
    </row>
    <row r="73775" spans="4:4" x14ac:dyDescent="0.25">
      <c r="D73775"/>
    </row>
    <row r="73776" spans="4:4" x14ac:dyDescent="0.25">
      <c r="D73776"/>
    </row>
    <row r="73777" spans="4:4" x14ac:dyDescent="0.25">
      <c r="D73777"/>
    </row>
    <row r="73778" spans="4:4" x14ac:dyDescent="0.25">
      <c r="D73778"/>
    </row>
    <row r="73779" spans="4:4" x14ac:dyDescent="0.25">
      <c r="D73779"/>
    </row>
    <row r="73780" spans="4:4" x14ac:dyDescent="0.25">
      <c r="D73780"/>
    </row>
    <row r="73781" spans="4:4" x14ac:dyDescent="0.25">
      <c r="D73781"/>
    </row>
    <row r="73782" spans="4:4" x14ac:dyDescent="0.25">
      <c r="D73782"/>
    </row>
    <row r="73783" spans="4:4" x14ac:dyDescent="0.25">
      <c r="D73783"/>
    </row>
    <row r="73784" spans="4:4" x14ac:dyDescent="0.25">
      <c r="D73784"/>
    </row>
    <row r="73785" spans="4:4" x14ac:dyDescent="0.25">
      <c r="D73785"/>
    </row>
    <row r="73786" spans="4:4" x14ac:dyDescent="0.25">
      <c r="D73786"/>
    </row>
    <row r="73787" spans="4:4" x14ac:dyDescent="0.25">
      <c r="D73787"/>
    </row>
    <row r="73788" spans="4:4" x14ac:dyDescent="0.25">
      <c r="D73788"/>
    </row>
    <row r="73789" spans="4:4" x14ac:dyDescent="0.25">
      <c r="D73789"/>
    </row>
    <row r="73790" spans="4:4" x14ac:dyDescent="0.25">
      <c r="D73790"/>
    </row>
    <row r="73791" spans="4:4" x14ac:dyDescent="0.25">
      <c r="D73791"/>
    </row>
    <row r="73792" spans="4:4" x14ac:dyDescent="0.25">
      <c r="D73792"/>
    </row>
    <row r="73793" spans="4:4" x14ac:dyDescent="0.25">
      <c r="D73793"/>
    </row>
    <row r="73794" spans="4:4" x14ac:dyDescent="0.25">
      <c r="D73794"/>
    </row>
    <row r="73795" spans="4:4" x14ac:dyDescent="0.25">
      <c r="D73795"/>
    </row>
    <row r="73796" spans="4:4" x14ac:dyDescent="0.25">
      <c r="D73796"/>
    </row>
    <row r="73797" spans="4:4" x14ac:dyDescent="0.25">
      <c r="D73797"/>
    </row>
    <row r="73798" spans="4:4" x14ac:dyDescent="0.25">
      <c r="D73798"/>
    </row>
    <row r="73799" spans="4:4" x14ac:dyDescent="0.25">
      <c r="D73799"/>
    </row>
    <row r="73800" spans="4:4" x14ac:dyDescent="0.25">
      <c r="D73800"/>
    </row>
    <row r="73801" spans="4:4" x14ac:dyDescent="0.25">
      <c r="D73801"/>
    </row>
    <row r="73802" spans="4:4" x14ac:dyDescent="0.25">
      <c r="D73802"/>
    </row>
    <row r="73803" spans="4:4" x14ac:dyDescent="0.25">
      <c r="D73803"/>
    </row>
    <row r="73804" spans="4:4" x14ac:dyDescent="0.25">
      <c r="D73804"/>
    </row>
    <row r="73805" spans="4:4" x14ac:dyDescent="0.25">
      <c r="D73805"/>
    </row>
    <row r="73806" spans="4:4" x14ac:dyDescent="0.25">
      <c r="D73806"/>
    </row>
    <row r="73807" spans="4:4" x14ac:dyDescent="0.25">
      <c r="D73807"/>
    </row>
    <row r="73808" spans="4:4" x14ac:dyDescent="0.25">
      <c r="D73808"/>
    </row>
    <row r="73809" spans="4:4" x14ac:dyDescent="0.25">
      <c r="D73809"/>
    </row>
    <row r="73810" spans="4:4" x14ac:dyDescent="0.25">
      <c r="D73810"/>
    </row>
    <row r="73811" spans="4:4" x14ac:dyDescent="0.25">
      <c r="D73811"/>
    </row>
    <row r="73812" spans="4:4" x14ac:dyDescent="0.25">
      <c r="D73812"/>
    </row>
    <row r="73813" spans="4:4" x14ac:dyDescent="0.25">
      <c r="D73813"/>
    </row>
    <row r="73814" spans="4:4" x14ac:dyDescent="0.25">
      <c r="D73814"/>
    </row>
    <row r="73815" spans="4:4" x14ac:dyDescent="0.25">
      <c r="D73815"/>
    </row>
    <row r="73816" spans="4:4" x14ac:dyDescent="0.25">
      <c r="D73816"/>
    </row>
    <row r="73817" spans="4:4" x14ac:dyDescent="0.25">
      <c r="D73817"/>
    </row>
    <row r="73818" spans="4:4" x14ac:dyDescent="0.25">
      <c r="D73818"/>
    </row>
    <row r="73819" spans="4:4" x14ac:dyDescent="0.25">
      <c r="D73819"/>
    </row>
    <row r="73820" spans="4:4" x14ac:dyDescent="0.25">
      <c r="D73820"/>
    </row>
    <row r="73821" spans="4:4" x14ac:dyDescent="0.25">
      <c r="D73821"/>
    </row>
    <row r="73822" spans="4:4" x14ac:dyDescent="0.25">
      <c r="D73822"/>
    </row>
    <row r="73823" spans="4:4" x14ac:dyDescent="0.25">
      <c r="D73823"/>
    </row>
    <row r="73824" spans="4:4" x14ac:dyDescent="0.25">
      <c r="D73824"/>
    </row>
    <row r="73825" spans="4:4" x14ac:dyDescent="0.25">
      <c r="D73825"/>
    </row>
    <row r="73826" spans="4:4" x14ac:dyDescent="0.25">
      <c r="D73826"/>
    </row>
    <row r="73827" spans="4:4" x14ac:dyDescent="0.25">
      <c r="D73827"/>
    </row>
    <row r="73828" spans="4:4" x14ac:dyDescent="0.25">
      <c r="D73828"/>
    </row>
    <row r="73829" spans="4:4" x14ac:dyDescent="0.25">
      <c r="D73829"/>
    </row>
    <row r="73830" spans="4:4" x14ac:dyDescent="0.25">
      <c r="D73830"/>
    </row>
    <row r="73831" spans="4:4" x14ac:dyDescent="0.25">
      <c r="D73831"/>
    </row>
    <row r="73832" spans="4:4" x14ac:dyDescent="0.25">
      <c r="D73832"/>
    </row>
    <row r="73833" spans="4:4" x14ac:dyDescent="0.25">
      <c r="D73833"/>
    </row>
    <row r="73834" spans="4:4" x14ac:dyDescent="0.25">
      <c r="D73834"/>
    </row>
    <row r="73835" spans="4:4" x14ac:dyDescent="0.25">
      <c r="D73835"/>
    </row>
    <row r="73836" spans="4:4" x14ac:dyDescent="0.25">
      <c r="D73836"/>
    </row>
    <row r="73837" spans="4:4" x14ac:dyDescent="0.25">
      <c r="D73837"/>
    </row>
    <row r="73838" spans="4:4" x14ac:dyDescent="0.25">
      <c r="D73838"/>
    </row>
    <row r="73839" spans="4:4" x14ac:dyDescent="0.25">
      <c r="D73839"/>
    </row>
    <row r="73840" spans="4:4" x14ac:dyDescent="0.25">
      <c r="D73840"/>
    </row>
    <row r="73841" spans="4:4" x14ac:dyDescent="0.25">
      <c r="D73841"/>
    </row>
    <row r="73842" spans="4:4" x14ac:dyDescent="0.25">
      <c r="D73842"/>
    </row>
    <row r="73843" spans="4:4" x14ac:dyDescent="0.25">
      <c r="D73843"/>
    </row>
    <row r="73844" spans="4:4" x14ac:dyDescent="0.25">
      <c r="D73844"/>
    </row>
    <row r="73845" spans="4:4" x14ac:dyDescent="0.25">
      <c r="D73845"/>
    </row>
    <row r="73846" spans="4:4" x14ac:dyDescent="0.25">
      <c r="D73846"/>
    </row>
    <row r="73847" spans="4:4" x14ac:dyDescent="0.25">
      <c r="D73847"/>
    </row>
    <row r="73848" spans="4:4" x14ac:dyDescent="0.25">
      <c r="D73848"/>
    </row>
    <row r="73849" spans="4:4" x14ac:dyDescent="0.25">
      <c r="D73849"/>
    </row>
    <row r="73850" spans="4:4" x14ac:dyDescent="0.25">
      <c r="D73850"/>
    </row>
    <row r="73851" spans="4:4" x14ac:dyDescent="0.25">
      <c r="D73851"/>
    </row>
    <row r="73852" spans="4:4" x14ac:dyDescent="0.25">
      <c r="D73852"/>
    </row>
    <row r="73853" spans="4:4" x14ac:dyDescent="0.25">
      <c r="D73853"/>
    </row>
    <row r="73854" spans="4:4" x14ac:dyDescent="0.25">
      <c r="D73854"/>
    </row>
    <row r="73855" spans="4:4" x14ac:dyDescent="0.25">
      <c r="D73855"/>
    </row>
    <row r="73856" spans="4:4" x14ac:dyDescent="0.25">
      <c r="D73856"/>
    </row>
    <row r="73857" spans="4:4" x14ac:dyDescent="0.25">
      <c r="D73857"/>
    </row>
    <row r="73858" spans="4:4" x14ac:dyDescent="0.25">
      <c r="D73858"/>
    </row>
    <row r="73859" spans="4:4" x14ac:dyDescent="0.25">
      <c r="D73859"/>
    </row>
    <row r="73860" spans="4:4" x14ac:dyDescent="0.25">
      <c r="D73860"/>
    </row>
    <row r="73861" spans="4:4" x14ac:dyDescent="0.25">
      <c r="D73861"/>
    </row>
    <row r="73862" spans="4:4" x14ac:dyDescent="0.25">
      <c r="D73862"/>
    </row>
    <row r="73863" spans="4:4" x14ac:dyDescent="0.25">
      <c r="D73863"/>
    </row>
    <row r="73864" spans="4:4" x14ac:dyDescent="0.25">
      <c r="D73864"/>
    </row>
    <row r="73865" spans="4:4" x14ac:dyDescent="0.25">
      <c r="D73865"/>
    </row>
    <row r="73866" spans="4:4" x14ac:dyDescent="0.25">
      <c r="D73866"/>
    </row>
    <row r="73867" spans="4:4" x14ac:dyDescent="0.25">
      <c r="D73867"/>
    </row>
    <row r="73868" spans="4:4" x14ac:dyDescent="0.25">
      <c r="D73868"/>
    </row>
    <row r="73869" spans="4:4" x14ac:dyDescent="0.25">
      <c r="D73869"/>
    </row>
    <row r="73870" spans="4:4" x14ac:dyDescent="0.25">
      <c r="D73870"/>
    </row>
    <row r="73871" spans="4:4" x14ac:dyDescent="0.25">
      <c r="D73871"/>
    </row>
    <row r="73872" spans="4:4" x14ac:dyDescent="0.25">
      <c r="D73872"/>
    </row>
    <row r="73873" spans="4:4" x14ac:dyDescent="0.25">
      <c r="D73873"/>
    </row>
    <row r="73874" spans="4:4" x14ac:dyDescent="0.25">
      <c r="D73874"/>
    </row>
    <row r="73875" spans="4:4" x14ac:dyDescent="0.25">
      <c r="D73875"/>
    </row>
    <row r="73876" spans="4:4" x14ac:dyDescent="0.25">
      <c r="D73876"/>
    </row>
    <row r="73877" spans="4:4" x14ac:dyDescent="0.25">
      <c r="D73877"/>
    </row>
    <row r="73878" spans="4:4" x14ac:dyDescent="0.25">
      <c r="D73878"/>
    </row>
    <row r="73879" spans="4:4" x14ac:dyDescent="0.25">
      <c r="D73879"/>
    </row>
    <row r="73880" spans="4:4" x14ac:dyDescent="0.25">
      <c r="D73880"/>
    </row>
    <row r="73881" spans="4:4" x14ac:dyDescent="0.25">
      <c r="D73881"/>
    </row>
    <row r="73882" spans="4:4" x14ac:dyDescent="0.25">
      <c r="D73882"/>
    </row>
    <row r="73883" spans="4:4" x14ac:dyDescent="0.25">
      <c r="D73883"/>
    </row>
    <row r="73884" spans="4:4" x14ac:dyDescent="0.25">
      <c r="D73884"/>
    </row>
    <row r="73885" spans="4:4" x14ac:dyDescent="0.25">
      <c r="D73885"/>
    </row>
    <row r="73886" spans="4:4" x14ac:dyDescent="0.25">
      <c r="D73886"/>
    </row>
    <row r="73887" spans="4:4" x14ac:dyDescent="0.25">
      <c r="D73887"/>
    </row>
    <row r="73888" spans="4:4" x14ac:dyDescent="0.25">
      <c r="D73888"/>
    </row>
    <row r="73889" spans="4:4" x14ac:dyDescent="0.25">
      <c r="D73889"/>
    </row>
    <row r="73890" spans="4:4" x14ac:dyDescent="0.25">
      <c r="D73890"/>
    </row>
    <row r="73891" spans="4:4" x14ac:dyDescent="0.25">
      <c r="D73891"/>
    </row>
    <row r="73892" spans="4:4" x14ac:dyDescent="0.25">
      <c r="D73892"/>
    </row>
    <row r="73893" spans="4:4" x14ac:dyDescent="0.25">
      <c r="D73893"/>
    </row>
    <row r="73894" spans="4:4" x14ac:dyDescent="0.25">
      <c r="D73894"/>
    </row>
    <row r="73895" spans="4:4" x14ac:dyDescent="0.25">
      <c r="D73895"/>
    </row>
    <row r="73896" spans="4:4" x14ac:dyDescent="0.25">
      <c r="D73896"/>
    </row>
    <row r="73897" spans="4:4" x14ac:dyDescent="0.25">
      <c r="D73897"/>
    </row>
    <row r="73898" spans="4:4" x14ac:dyDescent="0.25">
      <c r="D73898"/>
    </row>
    <row r="73899" spans="4:4" x14ac:dyDescent="0.25">
      <c r="D73899"/>
    </row>
    <row r="73900" spans="4:4" x14ac:dyDescent="0.25">
      <c r="D73900"/>
    </row>
    <row r="73901" spans="4:4" x14ac:dyDescent="0.25">
      <c r="D73901"/>
    </row>
    <row r="73902" spans="4:4" x14ac:dyDescent="0.25">
      <c r="D73902"/>
    </row>
    <row r="73903" spans="4:4" x14ac:dyDescent="0.25">
      <c r="D73903"/>
    </row>
    <row r="73904" spans="4:4" x14ac:dyDescent="0.25">
      <c r="D73904"/>
    </row>
    <row r="73905" spans="4:4" x14ac:dyDescent="0.25">
      <c r="D73905"/>
    </row>
    <row r="73906" spans="4:4" x14ac:dyDescent="0.25">
      <c r="D73906"/>
    </row>
    <row r="73907" spans="4:4" x14ac:dyDescent="0.25">
      <c r="D73907"/>
    </row>
    <row r="73908" spans="4:4" x14ac:dyDescent="0.25">
      <c r="D73908"/>
    </row>
    <row r="73909" spans="4:4" x14ac:dyDescent="0.25">
      <c r="D73909"/>
    </row>
    <row r="73910" spans="4:4" x14ac:dyDescent="0.25">
      <c r="D73910"/>
    </row>
    <row r="73911" spans="4:4" x14ac:dyDescent="0.25">
      <c r="D73911"/>
    </row>
    <row r="73912" spans="4:4" x14ac:dyDescent="0.25">
      <c r="D73912"/>
    </row>
    <row r="73913" spans="4:4" x14ac:dyDescent="0.25">
      <c r="D73913"/>
    </row>
    <row r="73914" spans="4:4" x14ac:dyDescent="0.25">
      <c r="D73914"/>
    </row>
    <row r="73915" spans="4:4" x14ac:dyDescent="0.25">
      <c r="D73915"/>
    </row>
    <row r="73916" spans="4:4" x14ac:dyDescent="0.25">
      <c r="D73916"/>
    </row>
    <row r="73917" spans="4:4" x14ac:dyDescent="0.25">
      <c r="D73917"/>
    </row>
    <row r="73918" spans="4:4" x14ac:dyDescent="0.25">
      <c r="D73918"/>
    </row>
    <row r="73919" spans="4:4" x14ac:dyDescent="0.25">
      <c r="D73919"/>
    </row>
    <row r="73920" spans="4:4" x14ac:dyDescent="0.25">
      <c r="D73920"/>
    </row>
    <row r="73921" spans="4:4" x14ac:dyDescent="0.25">
      <c r="D73921"/>
    </row>
    <row r="73922" spans="4:4" x14ac:dyDescent="0.25">
      <c r="D73922"/>
    </row>
    <row r="73923" spans="4:4" x14ac:dyDescent="0.25">
      <c r="D73923"/>
    </row>
    <row r="73924" spans="4:4" x14ac:dyDescent="0.25">
      <c r="D73924"/>
    </row>
    <row r="73925" spans="4:4" x14ac:dyDescent="0.25">
      <c r="D73925"/>
    </row>
    <row r="73926" spans="4:4" x14ac:dyDescent="0.25">
      <c r="D73926"/>
    </row>
    <row r="73927" spans="4:4" x14ac:dyDescent="0.25">
      <c r="D73927"/>
    </row>
    <row r="73928" spans="4:4" x14ac:dyDescent="0.25">
      <c r="D73928"/>
    </row>
    <row r="73929" spans="4:4" x14ac:dyDescent="0.25">
      <c r="D73929"/>
    </row>
    <row r="73930" spans="4:4" x14ac:dyDescent="0.25">
      <c r="D73930"/>
    </row>
    <row r="73931" spans="4:4" x14ac:dyDescent="0.25">
      <c r="D73931"/>
    </row>
    <row r="73932" spans="4:4" x14ac:dyDescent="0.25">
      <c r="D73932"/>
    </row>
    <row r="73933" spans="4:4" x14ac:dyDescent="0.25">
      <c r="D73933"/>
    </row>
    <row r="73934" spans="4:4" x14ac:dyDescent="0.25">
      <c r="D73934"/>
    </row>
    <row r="73935" spans="4:4" x14ac:dyDescent="0.25">
      <c r="D73935"/>
    </row>
    <row r="73936" spans="4:4" x14ac:dyDescent="0.25">
      <c r="D73936"/>
    </row>
    <row r="73937" spans="4:4" x14ac:dyDescent="0.25">
      <c r="D73937"/>
    </row>
    <row r="73938" spans="4:4" x14ac:dyDescent="0.25">
      <c r="D73938"/>
    </row>
    <row r="73939" spans="4:4" x14ac:dyDescent="0.25">
      <c r="D73939"/>
    </row>
    <row r="73940" spans="4:4" x14ac:dyDescent="0.25">
      <c r="D73940"/>
    </row>
    <row r="73941" spans="4:4" x14ac:dyDescent="0.25">
      <c r="D73941"/>
    </row>
    <row r="73942" spans="4:4" x14ac:dyDescent="0.25">
      <c r="D73942"/>
    </row>
    <row r="73943" spans="4:4" x14ac:dyDescent="0.25">
      <c r="D73943"/>
    </row>
    <row r="73944" spans="4:4" x14ac:dyDescent="0.25">
      <c r="D73944"/>
    </row>
    <row r="73945" spans="4:4" x14ac:dyDescent="0.25">
      <c r="D73945"/>
    </row>
    <row r="73946" spans="4:4" x14ac:dyDescent="0.25">
      <c r="D73946"/>
    </row>
    <row r="73947" spans="4:4" x14ac:dyDescent="0.25">
      <c r="D73947"/>
    </row>
    <row r="73948" spans="4:4" x14ac:dyDescent="0.25">
      <c r="D73948"/>
    </row>
    <row r="73949" spans="4:4" x14ac:dyDescent="0.25">
      <c r="D73949"/>
    </row>
    <row r="73950" spans="4:4" x14ac:dyDescent="0.25">
      <c r="D73950"/>
    </row>
    <row r="73951" spans="4:4" x14ac:dyDescent="0.25">
      <c r="D73951"/>
    </row>
    <row r="73952" spans="4:4" x14ac:dyDescent="0.25">
      <c r="D73952"/>
    </row>
    <row r="73953" spans="4:4" x14ac:dyDescent="0.25">
      <c r="D73953"/>
    </row>
    <row r="73954" spans="4:4" x14ac:dyDescent="0.25">
      <c r="D73954"/>
    </row>
    <row r="73955" spans="4:4" x14ac:dyDescent="0.25">
      <c r="D73955"/>
    </row>
    <row r="73956" spans="4:4" x14ac:dyDescent="0.25">
      <c r="D73956"/>
    </row>
    <row r="73957" spans="4:4" x14ac:dyDescent="0.25">
      <c r="D73957"/>
    </row>
    <row r="73958" spans="4:4" x14ac:dyDescent="0.25">
      <c r="D73958"/>
    </row>
    <row r="73959" spans="4:4" x14ac:dyDescent="0.25">
      <c r="D73959"/>
    </row>
    <row r="73960" spans="4:4" x14ac:dyDescent="0.25">
      <c r="D73960"/>
    </row>
    <row r="73961" spans="4:4" x14ac:dyDescent="0.25">
      <c r="D73961"/>
    </row>
    <row r="73962" spans="4:4" x14ac:dyDescent="0.25">
      <c r="D73962"/>
    </row>
    <row r="73963" spans="4:4" x14ac:dyDescent="0.25">
      <c r="D73963"/>
    </row>
    <row r="73964" spans="4:4" x14ac:dyDescent="0.25">
      <c r="D73964"/>
    </row>
    <row r="73965" spans="4:4" x14ac:dyDescent="0.25">
      <c r="D73965"/>
    </row>
    <row r="73966" spans="4:4" x14ac:dyDescent="0.25">
      <c r="D73966"/>
    </row>
    <row r="73967" spans="4:4" x14ac:dyDescent="0.25">
      <c r="D73967"/>
    </row>
    <row r="73968" spans="4:4" x14ac:dyDescent="0.25">
      <c r="D73968"/>
    </row>
    <row r="73969" spans="4:4" x14ac:dyDescent="0.25">
      <c r="D73969"/>
    </row>
    <row r="73970" spans="4:4" x14ac:dyDescent="0.25">
      <c r="D73970"/>
    </row>
    <row r="73971" spans="4:4" x14ac:dyDescent="0.25">
      <c r="D73971"/>
    </row>
    <row r="73972" spans="4:4" x14ac:dyDescent="0.25">
      <c r="D73972"/>
    </row>
    <row r="73973" spans="4:4" x14ac:dyDescent="0.25">
      <c r="D73973"/>
    </row>
    <row r="73974" spans="4:4" x14ac:dyDescent="0.25">
      <c r="D73974"/>
    </row>
    <row r="73975" spans="4:4" x14ac:dyDescent="0.25">
      <c r="D73975"/>
    </row>
    <row r="73976" spans="4:4" x14ac:dyDescent="0.25">
      <c r="D73976"/>
    </row>
    <row r="73977" spans="4:4" x14ac:dyDescent="0.25">
      <c r="D73977"/>
    </row>
    <row r="73978" spans="4:4" x14ac:dyDescent="0.25">
      <c r="D73978"/>
    </row>
    <row r="73979" spans="4:4" x14ac:dyDescent="0.25">
      <c r="D73979"/>
    </row>
    <row r="73980" spans="4:4" x14ac:dyDescent="0.25">
      <c r="D73980"/>
    </row>
    <row r="73981" spans="4:4" x14ac:dyDescent="0.25">
      <c r="D73981"/>
    </row>
    <row r="73982" spans="4:4" x14ac:dyDescent="0.25">
      <c r="D73982"/>
    </row>
    <row r="73983" spans="4:4" x14ac:dyDescent="0.25">
      <c r="D73983"/>
    </row>
    <row r="73984" spans="4:4" x14ac:dyDescent="0.25">
      <c r="D73984"/>
    </row>
    <row r="73985" spans="4:4" x14ac:dyDescent="0.25">
      <c r="D73985"/>
    </row>
    <row r="73986" spans="4:4" x14ac:dyDescent="0.25">
      <c r="D73986"/>
    </row>
    <row r="73987" spans="4:4" x14ac:dyDescent="0.25">
      <c r="D73987"/>
    </row>
    <row r="73988" spans="4:4" x14ac:dyDescent="0.25">
      <c r="D73988"/>
    </row>
    <row r="73989" spans="4:4" x14ac:dyDescent="0.25">
      <c r="D73989"/>
    </row>
    <row r="73990" spans="4:4" x14ac:dyDescent="0.25">
      <c r="D73990"/>
    </row>
    <row r="73991" spans="4:4" x14ac:dyDescent="0.25">
      <c r="D73991"/>
    </row>
    <row r="73992" spans="4:4" x14ac:dyDescent="0.25">
      <c r="D73992"/>
    </row>
    <row r="73993" spans="4:4" x14ac:dyDescent="0.25">
      <c r="D73993"/>
    </row>
    <row r="73994" spans="4:4" x14ac:dyDescent="0.25">
      <c r="D73994"/>
    </row>
    <row r="73995" spans="4:4" x14ac:dyDescent="0.25">
      <c r="D73995"/>
    </row>
    <row r="73996" spans="4:4" x14ac:dyDescent="0.25">
      <c r="D73996"/>
    </row>
    <row r="73997" spans="4:4" x14ac:dyDescent="0.25">
      <c r="D73997"/>
    </row>
    <row r="73998" spans="4:4" x14ac:dyDescent="0.25">
      <c r="D73998"/>
    </row>
    <row r="73999" spans="4:4" x14ac:dyDescent="0.25">
      <c r="D73999"/>
    </row>
    <row r="74000" spans="4:4" x14ac:dyDescent="0.25">
      <c r="D74000"/>
    </row>
    <row r="74001" spans="4:4" x14ac:dyDescent="0.25">
      <c r="D74001"/>
    </row>
    <row r="74002" spans="4:4" x14ac:dyDescent="0.25">
      <c r="D74002"/>
    </row>
    <row r="74003" spans="4:4" x14ac:dyDescent="0.25">
      <c r="D74003"/>
    </row>
    <row r="74004" spans="4:4" x14ac:dyDescent="0.25">
      <c r="D74004"/>
    </row>
    <row r="74005" spans="4:4" x14ac:dyDescent="0.25">
      <c r="D74005"/>
    </row>
    <row r="74006" spans="4:4" x14ac:dyDescent="0.25">
      <c r="D74006"/>
    </row>
    <row r="74007" spans="4:4" x14ac:dyDescent="0.25">
      <c r="D74007"/>
    </row>
    <row r="74008" spans="4:4" x14ac:dyDescent="0.25">
      <c r="D74008"/>
    </row>
    <row r="74009" spans="4:4" x14ac:dyDescent="0.25">
      <c r="D74009"/>
    </row>
    <row r="74010" spans="4:4" x14ac:dyDescent="0.25">
      <c r="D74010"/>
    </row>
    <row r="74011" spans="4:4" x14ac:dyDescent="0.25">
      <c r="D74011"/>
    </row>
    <row r="74012" spans="4:4" x14ac:dyDescent="0.25">
      <c r="D74012"/>
    </row>
    <row r="74013" spans="4:4" x14ac:dyDescent="0.25">
      <c r="D74013"/>
    </row>
    <row r="74014" spans="4:4" x14ac:dyDescent="0.25">
      <c r="D74014"/>
    </row>
    <row r="74015" spans="4:4" x14ac:dyDescent="0.25">
      <c r="D74015"/>
    </row>
    <row r="74016" spans="4:4" x14ac:dyDescent="0.25">
      <c r="D74016"/>
    </row>
    <row r="74017" spans="4:4" x14ac:dyDescent="0.25">
      <c r="D74017"/>
    </row>
    <row r="74018" spans="4:4" x14ac:dyDescent="0.25">
      <c r="D74018"/>
    </row>
    <row r="74019" spans="4:4" x14ac:dyDescent="0.25">
      <c r="D74019"/>
    </row>
    <row r="74020" spans="4:4" x14ac:dyDescent="0.25">
      <c r="D74020"/>
    </row>
    <row r="74021" spans="4:4" x14ac:dyDescent="0.25">
      <c r="D74021"/>
    </row>
    <row r="74022" spans="4:4" x14ac:dyDescent="0.25">
      <c r="D74022"/>
    </row>
    <row r="74023" spans="4:4" x14ac:dyDescent="0.25">
      <c r="D74023"/>
    </row>
    <row r="74024" spans="4:4" x14ac:dyDescent="0.25">
      <c r="D74024"/>
    </row>
    <row r="74025" spans="4:4" x14ac:dyDescent="0.25">
      <c r="D74025"/>
    </row>
    <row r="74026" spans="4:4" x14ac:dyDescent="0.25">
      <c r="D74026"/>
    </row>
    <row r="74027" spans="4:4" x14ac:dyDescent="0.25">
      <c r="D74027"/>
    </row>
    <row r="74028" spans="4:4" x14ac:dyDescent="0.25">
      <c r="D74028"/>
    </row>
    <row r="74029" spans="4:4" x14ac:dyDescent="0.25">
      <c r="D74029"/>
    </row>
    <row r="74030" spans="4:4" x14ac:dyDescent="0.25">
      <c r="D74030"/>
    </row>
    <row r="74031" spans="4:4" x14ac:dyDescent="0.25">
      <c r="D74031"/>
    </row>
    <row r="74032" spans="4:4" x14ac:dyDescent="0.25">
      <c r="D74032"/>
    </row>
    <row r="74033" spans="4:4" x14ac:dyDescent="0.25">
      <c r="D74033"/>
    </row>
    <row r="74034" spans="4:4" x14ac:dyDescent="0.25">
      <c r="D74034"/>
    </row>
    <row r="74035" spans="4:4" x14ac:dyDescent="0.25">
      <c r="D74035"/>
    </row>
    <row r="74036" spans="4:4" x14ac:dyDescent="0.25">
      <c r="D74036"/>
    </row>
    <row r="74037" spans="4:4" x14ac:dyDescent="0.25">
      <c r="D74037"/>
    </row>
    <row r="74038" spans="4:4" x14ac:dyDescent="0.25">
      <c r="D74038"/>
    </row>
    <row r="74039" spans="4:4" x14ac:dyDescent="0.25">
      <c r="D74039"/>
    </row>
    <row r="74040" spans="4:4" x14ac:dyDescent="0.25">
      <c r="D74040"/>
    </row>
    <row r="74041" spans="4:4" x14ac:dyDescent="0.25">
      <c r="D74041"/>
    </row>
    <row r="74042" spans="4:4" x14ac:dyDescent="0.25">
      <c r="D74042"/>
    </row>
    <row r="74043" spans="4:4" x14ac:dyDescent="0.25">
      <c r="D74043"/>
    </row>
    <row r="74044" spans="4:4" x14ac:dyDescent="0.25">
      <c r="D74044"/>
    </row>
    <row r="74045" spans="4:4" x14ac:dyDescent="0.25">
      <c r="D74045"/>
    </row>
    <row r="74046" spans="4:4" x14ac:dyDescent="0.25">
      <c r="D74046"/>
    </row>
    <row r="74047" spans="4:4" x14ac:dyDescent="0.25">
      <c r="D74047"/>
    </row>
    <row r="74048" spans="4:4" x14ac:dyDescent="0.25">
      <c r="D74048"/>
    </row>
    <row r="74049" spans="4:4" x14ac:dyDescent="0.25">
      <c r="D74049"/>
    </row>
    <row r="74050" spans="4:4" x14ac:dyDescent="0.25">
      <c r="D74050"/>
    </row>
    <row r="74051" spans="4:4" x14ac:dyDescent="0.25">
      <c r="D74051"/>
    </row>
    <row r="74052" spans="4:4" x14ac:dyDescent="0.25">
      <c r="D74052"/>
    </row>
    <row r="74053" spans="4:4" x14ac:dyDescent="0.25">
      <c r="D74053"/>
    </row>
    <row r="74054" spans="4:4" x14ac:dyDescent="0.25">
      <c r="D74054"/>
    </row>
    <row r="74055" spans="4:4" x14ac:dyDescent="0.25">
      <c r="D74055"/>
    </row>
    <row r="74056" spans="4:4" x14ac:dyDescent="0.25">
      <c r="D74056"/>
    </row>
    <row r="74057" spans="4:4" x14ac:dyDescent="0.25">
      <c r="D74057"/>
    </row>
    <row r="74058" spans="4:4" x14ac:dyDescent="0.25">
      <c r="D74058"/>
    </row>
    <row r="74059" spans="4:4" x14ac:dyDescent="0.25">
      <c r="D74059"/>
    </row>
    <row r="74060" spans="4:4" x14ac:dyDescent="0.25">
      <c r="D74060"/>
    </row>
    <row r="74061" spans="4:4" x14ac:dyDescent="0.25">
      <c r="D74061"/>
    </row>
    <row r="74062" spans="4:4" x14ac:dyDescent="0.25">
      <c r="D74062"/>
    </row>
    <row r="74063" spans="4:4" x14ac:dyDescent="0.25">
      <c r="D74063"/>
    </row>
    <row r="74064" spans="4:4" x14ac:dyDescent="0.25">
      <c r="D74064"/>
    </row>
    <row r="74065" spans="4:4" x14ac:dyDescent="0.25">
      <c r="D74065"/>
    </row>
    <row r="74066" spans="4:4" x14ac:dyDescent="0.25">
      <c r="D74066"/>
    </row>
    <row r="74067" spans="4:4" x14ac:dyDescent="0.25">
      <c r="D74067"/>
    </row>
    <row r="74068" spans="4:4" x14ac:dyDescent="0.25">
      <c r="D74068"/>
    </row>
    <row r="74069" spans="4:4" x14ac:dyDescent="0.25">
      <c r="D74069"/>
    </row>
    <row r="74070" spans="4:4" x14ac:dyDescent="0.25">
      <c r="D74070"/>
    </row>
    <row r="74071" spans="4:4" x14ac:dyDescent="0.25">
      <c r="D74071"/>
    </row>
    <row r="74072" spans="4:4" x14ac:dyDescent="0.25">
      <c r="D74072"/>
    </row>
    <row r="74073" spans="4:4" x14ac:dyDescent="0.25">
      <c r="D74073"/>
    </row>
    <row r="74074" spans="4:4" x14ac:dyDescent="0.25">
      <c r="D74074"/>
    </row>
    <row r="74075" spans="4:4" x14ac:dyDescent="0.25">
      <c r="D74075"/>
    </row>
    <row r="74076" spans="4:4" x14ac:dyDescent="0.25">
      <c r="D74076"/>
    </row>
    <row r="74077" spans="4:4" x14ac:dyDescent="0.25">
      <c r="D74077"/>
    </row>
    <row r="74078" spans="4:4" x14ac:dyDescent="0.25">
      <c r="D74078"/>
    </row>
    <row r="74079" spans="4:4" x14ac:dyDescent="0.25">
      <c r="D74079"/>
    </row>
    <row r="74080" spans="4:4" x14ac:dyDescent="0.25">
      <c r="D74080"/>
    </row>
    <row r="74081" spans="4:4" x14ac:dyDescent="0.25">
      <c r="D74081"/>
    </row>
    <row r="74082" spans="4:4" x14ac:dyDescent="0.25">
      <c r="D74082"/>
    </row>
    <row r="74083" spans="4:4" x14ac:dyDescent="0.25">
      <c r="D74083"/>
    </row>
    <row r="74084" spans="4:4" x14ac:dyDescent="0.25">
      <c r="D74084"/>
    </row>
    <row r="74085" spans="4:4" x14ac:dyDescent="0.25">
      <c r="D74085"/>
    </row>
    <row r="74086" spans="4:4" x14ac:dyDescent="0.25">
      <c r="D74086"/>
    </row>
    <row r="74087" spans="4:4" x14ac:dyDescent="0.25">
      <c r="D74087"/>
    </row>
    <row r="74088" spans="4:4" x14ac:dyDescent="0.25">
      <c r="D74088"/>
    </row>
    <row r="74089" spans="4:4" x14ac:dyDescent="0.25">
      <c r="D74089"/>
    </row>
    <row r="74090" spans="4:4" x14ac:dyDescent="0.25">
      <c r="D74090"/>
    </row>
    <row r="74091" spans="4:4" x14ac:dyDescent="0.25">
      <c r="D74091"/>
    </row>
    <row r="74092" spans="4:4" x14ac:dyDescent="0.25">
      <c r="D74092"/>
    </row>
    <row r="74093" spans="4:4" x14ac:dyDescent="0.25">
      <c r="D74093"/>
    </row>
    <row r="74094" spans="4:4" x14ac:dyDescent="0.25">
      <c r="D74094"/>
    </row>
    <row r="74095" spans="4:4" x14ac:dyDescent="0.25">
      <c r="D74095"/>
    </row>
    <row r="74096" spans="4:4" x14ac:dyDescent="0.25">
      <c r="D74096"/>
    </row>
    <row r="74097" spans="4:4" x14ac:dyDescent="0.25">
      <c r="D74097"/>
    </row>
    <row r="74098" spans="4:4" x14ac:dyDescent="0.25">
      <c r="D74098"/>
    </row>
    <row r="74099" spans="4:4" x14ac:dyDescent="0.25">
      <c r="D74099"/>
    </row>
    <row r="74100" spans="4:4" x14ac:dyDescent="0.25">
      <c r="D74100"/>
    </row>
    <row r="74101" spans="4:4" x14ac:dyDescent="0.25">
      <c r="D74101"/>
    </row>
    <row r="74102" spans="4:4" x14ac:dyDescent="0.25">
      <c r="D74102"/>
    </row>
    <row r="74103" spans="4:4" x14ac:dyDescent="0.25">
      <c r="D74103"/>
    </row>
    <row r="74104" spans="4:4" x14ac:dyDescent="0.25">
      <c r="D74104"/>
    </row>
    <row r="74105" spans="4:4" x14ac:dyDescent="0.25">
      <c r="D74105"/>
    </row>
    <row r="74106" spans="4:4" x14ac:dyDescent="0.25">
      <c r="D74106"/>
    </row>
    <row r="74107" spans="4:4" x14ac:dyDescent="0.25">
      <c r="D74107"/>
    </row>
    <row r="74108" spans="4:4" x14ac:dyDescent="0.25">
      <c r="D74108"/>
    </row>
    <row r="74109" spans="4:4" x14ac:dyDescent="0.25">
      <c r="D74109"/>
    </row>
    <row r="74110" spans="4:4" x14ac:dyDescent="0.25">
      <c r="D74110"/>
    </row>
    <row r="74111" spans="4:4" x14ac:dyDescent="0.25">
      <c r="D74111"/>
    </row>
    <row r="74112" spans="4:4" x14ac:dyDescent="0.25">
      <c r="D74112"/>
    </row>
    <row r="74113" spans="4:4" x14ac:dyDescent="0.25">
      <c r="D74113"/>
    </row>
    <row r="74114" spans="4:4" x14ac:dyDescent="0.25">
      <c r="D74114"/>
    </row>
    <row r="74115" spans="4:4" x14ac:dyDescent="0.25">
      <c r="D74115"/>
    </row>
    <row r="74116" spans="4:4" x14ac:dyDescent="0.25">
      <c r="D74116"/>
    </row>
    <row r="74117" spans="4:4" x14ac:dyDescent="0.25">
      <c r="D74117"/>
    </row>
    <row r="74118" spans="4:4" x14ac:dyDescent="0.25">
      <c r="D74118"/>
    </row>
    <row r="74119" spans="4:4" x14ac:dyDescent="0.25">
      <c r="D74119"/>
    </row>
    <row r="74120" spans="4:4" x14ac:dyDescent="0.25">
      <c r="D74120"/>
    </row>
    <row r="74121" spans="4:4" x14ac:dyDescent="0.25">
      <c r="D74121"/>
    </row>
    <row r="74122" spans="4:4" x14ac:dyDescent="0.25">
      <c r="D74122"/>
    </row>
    <row r="74123" spans="4:4" x14ac:dyDescent="0.25">
      <c r="D74123"/>
    </row>
    <row r="74124" spans="4:4" x14ac:dyDescent="0.25">
      <c r="D74124"/>
    </row>
    <row r="74125" spans="4:4" x14ac:dyDescent="0.25">
      <c r="D74125"/>
    </row>
    <row r="74126" spans="4:4" x14ac:dyDescent="0.25">
      <c r="D74126"/>
    </row>
    <row r="74127" spans="4:4" x14ac:dyDescent="0.25">
      <c r="D74127"/>
    </row>
    <row r="74128" spans="4:4" x14ac:dyDescent="0.25">
      <c r="D74128"/>
    </row>
    <row r="74129" spans="4:4" x14ac:dyDescent="0.25">
      <c r="D74129"/>
    </row>
    <row r="74130" spans="4:4" x14ac:dyDescent="0.25">
      <c r="D74130"/>
    </row>
    <row r="74131" spans="4:4" x14ac:dyDescent="0.25">
      <c r="D74131"/>
    </row>
    <row r="74132" spans="4:4" x14ac:dyDescent="0.25">
      <c r="D74132"/>
    </row>
    <row r="74133" spans="4:4" x14ac:dyDescent="0.25">
      <c r="D74133"/>
    </row>
    <row r="74134" spans="4:4" x14ac:dyDescent="0.25">
      <c r="D74134"/>
    </row>
    <row r="74135" spans="4:4" x14ac:dyDescent="0.25">
      <c r="D74135"/>
    </row>
    <row r="74136" spans="4:4" x14ac:dyDescent="0.25">
      <c r="D74136"/>
    </row>
    <row r="74137" spans="4:4" x14ac:dyDescent="0.25">
      <c r="D74137"/>
    </row>
    <row r="74138" spans="4:4" x14ac:dyDescent="0.25">
      <c r="D74138"/>
    </row>
    <row r="74139" spans="4:4" x14ac:dyDescent="0.25">
      <c r="D74139"/>
    </row>
    <row r="74140" spans="4:4" x14ac:dyDescent="0.25">
      <c r="D74140"/>
    </row>
    <row r="74141" spans="4:4" x14ac:dyDescent="0.25">
      <c r="D74141"/>
    </row>
    <row r="74142" spans="4:4" x14ac:dyDescent="0.25">
      <c r="D74142"/>
    </row>
    <row r="74143" spans="4:4" x14ac:dyDescent="0.25">
      <c r="D74143"/>
    </row>
    <row r="74144" spans="4:4" x14ac:dyDescent="0.25">
      <c r="D74144"/>
    </row>
    <row r="74145" spans="4:4" x14ac:dyDescent="0.25">
      <c r="D74145"/>
    </row>
    <row r="74146" spans="4:4" x14ac:dyDescent="0.25">
      <c r="D74146"/>
    </row>
    <row r="74147" spans="4:4" x14ac:dyDescent="0.25">
      <c r="D74147"/>
    </row>
    <row r="74148" spans="4:4" x14ac:dyDescent="0.25">
      <c r="D74148"/>
    </row>
    <row r="74149" spans="4:4" x14ac:dyDescent="0.25">
      <c r="D74149"/>
    </row>
    <row r="74150" spans="4:4" x14ac:dyDescent="0.25">
      <c r="D74150"/>
    </row>
    <row r="74151" spans="4:4" x14ac:dyDescent="0.25">
      <c r="D74151"/>
    </row>
    <row r="74152" spans="4:4" x14ac:dyDescent="0.25">
      <c r="D74152"/>
    </row>
    <row r="74153" spans="4:4" x14ac:dyDescent="0.25">
      <c r="D74153"/>
    </row>
    <row r="74154" spans="4:4" x14ac:dyDescent="0.25">
      <c r="D74154"/>
    </row>
    <row r="74155" spans="4:4" x14ac:dyDescent="0.25">
      <c r="D74155"/>
    </row>
    <row r="74156" spans="4:4" x14ac:dyDescent="0.25">
      <c r="D74156"/>
    </row>
    <row r="74157" spans="4:4" x14ac:dyDescent="0.25">
      <c r="D74157"/>
    </row>
    <row r="74158" spans="4:4" x14ac:dyDescent="0.25">
      <c r="D74158"/>
    </row>
    <row r="74159" spans="4:4" x14ac:dyDescent="0.25">
      <c r="D74159"/>
    </row>
    <row r="74160" spans="4:4" x14ac:dyDescent="0.25">
      <c r="D74160"/>
    </row>
    <row r="74161" spans="4:4" x14ac:dyDescent="0.25">
      <c r="D74161"/>
    </row>
    <row r="74162" spans="4:4" x14ac:dyDescent="0.25">
      <c r="D74162"/>
    </row>
    <row r="74163" spans="4:4" x14ac:dyDescent="0.25">
      <c r="D74163"/>
    </row>
    <row r="74164" spans="4:4" x14ac:dyDescent="0.25">
      <c r="D74164"/>
    </row>
    <row r="74165" spans="4:4" x14ac:dyDescent="0.25">
      <c r="D74165"/>
    </row>
    <row r="74166" spans="4:4" x14ac:dyDescent="0.25">
      <c r="D74166"/>
    </row>
    <row r="74167" spans="4:4" x14ac:dyDescent="0.25">
      <c r="D74167"/>
    </row>
    <row r="74168" spans="4:4" x14ac:dyDescent="0.25">
      <c r="D74168"/>
    </row>
    <row r="74169" spans="4:4" x14ac:dyDescent="0.25">
      <c r="D74169"/>
    </row>
    <row r="74170" spans="4:4" x14ac:dyDescent="0.25">
      <c r="D74170"/>
    </row>
    <row r="74171" spans="4:4" x14ac:dyDescent="0.25">
      <c r="D74171"/>
    </row>
    <row r="74172" spans="4:4" x14ac:dyDescent="0.25">
      <c r="D74172"/>
    </row>
    <row r="74173" spans="4:4" x14ac:dyDescent="0.25">
      <c r="D74173"/>
    </row>
    <row r="74174" spans="4:4" x14ac:dyDescent="0.25">
      <c r="D74174"/>
    </row>
    <row r="74175" spans="4:4" x14ac:dyDescent="0.25">
      <c r="D74175"/>
    </row>
    <row r="74176" spans="4:4" x14ac:dyDescent="0.25">
      <c r="D74176"/>
    </row>
    <row r="74177" spans="4:4" x14ac:dyDescent="0.25">
      <c r="D74177"/>
    </row>
    <row r="74178" spans="4:4" x14ac:dyDescent="0.25">
      <c r="D74178"/>
    </row>
    <row r="74179" spans="4:4" x14ac:dyDescent="0.25">
      <c r="D74179"/>
    </row>
    <row r="74180" spans="4:4" x14ac:dyDescent="0.25">
      <c r="D74180"/>
    </row>
    <row r="74181" spans="4:4" x14ac:dyDescent="0.25">
      <c r="D74181"/>
    </row>
    <row r="74182" spans="4:4" x14ac:dyDescent="0.25">
      <c r="D74182"/>
    </row>
    <row r="74183" spans="4:4" x14ac:dyDescent="0.25">
      <c r="D74183"/>
    </row>
    <row r="74184" spans="4:4" x14ac:dyDescent="0.25">
      <c r="D74184"/>
    </row>
    <row r="74185" spans="4:4" x14ac:dyDescent="0.25">
      <c r="D74185"/>
    </row>
    <row r="74186" spans="4:4" x14ac:dyDescent="0.25">
      <c r="D74186"/>
    </row>
    <row r="74187" spans="4:4" x14ac:dyDescent="0.25">
      <c r="D74187"/>
    </row>
    <row r="74188" spans="4:4" x14ac:dyDescent="0.25">
      <c r="D74188"/>
    </row>
    <row r="74189" spans="4:4" x14ac:dyDescent="0.25">
      <c r="D74189"/>
    </row>
    <row r="74190" spans="4:4" x14ac:dyDescent="0.25">
      <c r="D74190"/>
    </row>
    <row r="74191" spans="4:4" x14ac:dyDescent="0.25">
      <c r="D74191"/>
    </row>
    <row r="74192" spans="4:4" x14ac:dyDescent="0.25">
      <c r="D74192"/>
    </row>
    <row r="74193" spans="4:4" x14ac:dyDescent="0.25">
      <c r="D74193"/>
    </row>
    <row r="74194" spans="4:4" x14ac:dyDescent="0.25">
      <c r="D74194"/>
    </row>
    <row r="74195" spans="4:4" x14ac:dyDescent="0.25">
      <c r="D74195"/>
    </row>
    <row r="74196" spans="4:4" x14ac:dyDescent="0.25">
      <c r="D74196"/>
    </row>
    <row r="74197" spans="4:4" x14ac:dyDescent="0.25">
      <c r="D74197"/>
    </row>
    <row r="74198" spans="4:4" x14ac:dyDescent="0.25">
      <c r="D74198"/>
    </row>
    <row r="74199" spans="4:4" x14ac:dyDescent="0.25">
      <c r="D74199"/>
    </row>
    <row r="74200" spans="4:4" x14ac:dyDescent="0.25">
      <c r="D74200"/>
    </row>
    <row r="74201" spans="4:4" x14ac:dyDescent="0.25">
      <c r="D74201"/>
    </row>
    <row r="74202" spans="4:4" x14ac:dyDescent="0.25">
      <c r="D74202"/>
    </row>
    <row r="74203" spans="4:4" x14ac:dyDescent="0.25">
      <c r="D74203"/>
    </row>
    <row r="74204" spans="4:4" x14ac:dyDescent="0.25">
      <c r="D74204"/>
    </row>
    <row r="74205" spans="4:4" x14ac:dyDescent="0.25">
      <c r="D74205"/>
    </row>
    <row r="74206" spans="4:4" x14ac:dyDescent="0.25">
      <c r="D74206"/>
    </row>
    <row r="74207" spans="4:4" x14ac:dyDescent="0.25">
      <c r="D74207"/>
    </row>
    <row r="74208" spans="4:4" x14ac:dyDescent="0.25">
      <c r="D74208"/>
    </row>
    <row r="74209" spans="4:4" x14ac:dyDescent="0.25">
      <c r="D74209"/>
    </row>
    <row r="74210" spans="4:4" x14ac:dyDescent="0.25">
      <c r="D74210"/>
    </row>
    <row r="74211" spans="4:4" x14ac:dyDescent="0.25">
      <c r="D74211"/>
    </row>
    <row r="74212" spans="4:4" x14ac:dyDescent="0.25">
      <c r="D74212"/>
    </row>
    <row r="74213" spans="4:4" x14ac:dyDescent="0.25">
      <c r="D74213"/>
    </row>
    <row r="74214" spans="4:4" x14ac:dyDescent="0.25">
      <c r="D74214"/>
    </row>
    <row r="74215" spans="4:4" x14ac:dyDescent="0.25">
      <c r="D74215"/>
    </row>
    <row r="74216" spans="4:4" x14ac:dyDescent="0.25">
      <c r="D74216"/>
    </row>
    <row r="74217" spans="4:4" x14ac:dyDescent="0.25">
      <c r="D74217"/>
    </row>
    <row r="74218" spans="4:4" x14ac:dyDescent="0.25">
      <c r="D74218"/>
    </row>
    <row r="74219" spans="4:4" x14ac:dyDescent="0.25">
      <c r="D74219"/>
    </row>
    <row r="74220" spans="4:4" x14ac:dyDescent="0.25">
      <c r="D74220"/>
    </row>
    <row r="74221" spans="4:4" x14ac:dyDescent="0.25">
      <c r="D74221"/>
    </row>
    <row r="74222" spans="4:4" x14ac:dyDescent="0.25">
      <c r="D74222"/>
    </row>
    <row r="74223" spans="4:4" x14ac:dyDescent="0.25">
      <c r="D74223"/>
    </row>
    <row r="74224" spans="4:4" x14ac:dyDescent="0.25">
      <c r="D74224"/>
    </row>
    <row r="74225" spans="4:4" x14ac:dyDescent="0.25">
      <c r="D74225"/>
    </row>
    <row r="74226" spans="4:4" x14ac:dyDescent="0.25">
      <c r="D74226"/>
    </row>
    <row r="74227" spans="4:4" x14ac:dyDescent="0.25">
      <c r="D74227"/>
    </row>
    <row r="74228" spans="4:4" x14ac:dyDescent="0.25">
      <c r="D74228"/>
    </row>
    <row r="74229" spans="4:4" x14ac:dyDescent="0.25">
      <c r="D74229"/>
    </row>
    <row r="74230" spans="4:4" x14ac:dyDescent="0.25">
      <c r="D74230"/>
    </row>
    <row r="74231" spans="4:4" x14ac:dyDescent="0.25">
      <c r="D74231"/>
    </row>
    <row r="74232" spans="4:4" x14ac:dyDescent="0.25">
      <c r="D74232"/>
    </row>
    <row r="74233" spans="4:4" x14ac:dyDescent="0.25">
      <c r="D74233"/>
    </row>
    <row r="74234" spans="4:4" x14ac:dyDescent="0.25">
      <c r="D74234"/>
    </row>
    <row r="74235" spans="4:4" x14ac:dyDescent="0.25">
      <c r="D74235"/>
    </row>
    <row r="74236" spans="4:4" x14ac:dyDescent="0.25">
      <c r="D74236"/>
    </row>
    <row r="74237" spans="4:4" x14ac:dyDescent="0.25">
      <c r="D74237"/>
    </row>
    <row r="74238" spans="4:4" x14ac:dyDescent="0.25">
      <c r="D74238"/>
    </row>
    <row r="74239" spans="4:4" x14ac:dyDescent="0.25">
      <c r="D74239"/>
    </row>
    <row r="74240" spans="4:4" x14ac:dyDescent="0.25">
      <c r="D74240"/>
    </row>
    <row r="74241" spans="4:4" x14ac:dyDescent="0.25">
      <c r="D74241"/>
    </row>
    <row r="74242" spans="4:4" x14ac:dyDescent="0.25">
      <c r="D74242"/>
    </row>
    <row r="74243" spans="4:4" x14ac:dyDescent="0.25">
      <c r="D74243"/>
    </row>
    <row r="74244" spans="4:4" x14ac:dyDescent="0.25">
      <c r="D74244"/>
    </row>
    <row r="74245" spans="4:4" x14ac:dyDescent="0.25">
      <c r="D74245"/>
    </row>
    <row r="74246" spans="4:4" x14ac:dyDescent="0.25">
      <c r="D74246"/>
    </row>
    <row r="74247" spans="4:4" x14ac:dyDescent="0.25">
      <c r="D74247"/>
    </row>
    <row r="74248" spans="4:4" x14ac:dyDescent="0.25">
      <c r="D74248"/>
    </row>
    <row r="74249" spans="4:4" x14ac:dyDescent="0.25">
      <c r="D74249"/>
    </row>
    <row r="74250" spans="4:4" x14ac:dyDescent="0.25">
      <c r="D74250"/>
    </row>
    <row r="74251" spans="4:4" x14ac:dyDescent="0.25">
      <c r="D74251"/>
    </row>
    <row r="74252" spans="4:4" x14ac:dyDescent="0.25">
      <c r="D74252"/>
    </row>
    <row r="74253" spans="4:4" x14ac:dyDescent="0.25">
      <c r="D74253"/>
    </row>
    <row r="74254" spans="4:4" x14ac:dyDescent="0.25">
      <c r="D74254"/>
    </row>
    <row r="74255" spans="4:4" x14ac:dyDescent="0.25">
      <c r="D74255"/>
    </row>
    <row r="74256" spans="4:4" x14ac:dyDescent="0.25">
      <c r="D74256"/>
    </row>
    <row r="74257" spans="4:4" x14ac:dyDescent="0.25">
      <c r="D74257"/>
    </row>
    <row r="74258" spans="4:4" x14ac:dyDescent="0.25">
      <c r="D74258"/>
    </row>
    <row r="74259" spans="4:4" x14ac:dyDescent="0.25">
      <c r="D74259"/>
    </row>
    <row r="74260" spans="4:4" x14ac:dyDescent="0.25">
      <c r="D74260"/>
    </row>
    <row r="74261" spans="4:4" x14ac:dyDescent="0.25">
      <c r="D74261"/>
    </row>
    <row r="74262" spans="4:4" x14ac:dyDescent="0.25">
      <c r="D74262"/>
    </row>
    <row r="74263" spans="4:4" x14ac:dyDescent="0.25">
      <c r="D74263"/>
    </row>
    <row r="74264" spans="4:4" x14ac:dyDescent="0.25">
      <c r="D74264"/>
    </row>
    <row r="74265" spans="4:4" x14ac:dyDescent="0.25">
      <c r="D74265"/>
    </row>
    <row r="74266" spans="4:4" x14ac:dyDescent="0.25">
      <c r="D74266"/>
    </row>
    <row r="74267" spans="4:4" x14ac:dyDescent="0.25">
      <c r="D74267"/>
    </row>
    <row r="74268" spans="4:4" x14ac:dyDescent="0.25">
      <c r="D74268"/>
    </row>
    <row r="74269" spans="4:4" x14ac:dyDescent="0.25">
      <c r="D74269"/>
    </row>
    <row r="74270" spans="4:4" x14ac:dyDescent="0.25">
      <c r="D74270"/>
    </row>
    <row r="74271" spans="4:4" x14ac:dyDescent="0.25">
      <c r="D74271"/>
    </row>
    <row r="74272" spans="4:4" x14ac:dyDescent="0.25">
      <c r="D74272"/>
    </row>
    <row r="74273" spans="4:4" x14ac:dyDescent="0.25">
      <c r="D74273"/>
    </row>
    <row r="74274" spans="4:4" x14ac:dyDescent="0.25">
      <c r="D74274"/>
    </row>
    <row r="74275" spans="4:4" x14ac:dyDescent="0.25">
      <c r="D74275"/>
    </row>
    <row r="74276" spans="4:4" x14ac:dyDescent="0.25">
      <c r="D74276"/>
    </row>
    <row r="74277" spans="4:4" x14ac:dyDescent="0.25">
      <c r="D74277"/>
    </row>
    <row r="74278" spans="4:4" x14ac:dyDescent="0.25">
      <c r="D74278"/>
    </row>
    <row r="74279" spans="4:4" x14ac:dyDescent="0.25">
      <c r="D74279"/>
    </row>
    <row r="74280" spans="4:4" x14ac:dyDescent="0.25">
      <c r="D74280"/>
    </row>
    <row r="74281" spans="4:4" x14ac:dyDescent="0.25">
      <c r="D74281"/>
    </row>
    <row r="74282" spans="4:4" x14ac:dyDescent="0.25">
      <c r="D74282"/>
    </row>
    <row r="74283" spans="4:4" x14ac:dyDescent="0.25">
      <c r="D74283"/>
    </row>
    <row r="74284" spans="4:4" x14ac:dyDescent="0.25">
      <c r="D74284"/>
    </row>
    <row r="74285" spans="4:4" x14ac:dyDescent="0.25">
      <c r="D74285"/>
    </row>
    <row r="74286" spans="4:4" x14ac:dyDescent="0.25">
      <c r="D74286"/>
    </row>
    <row r="74287" spans="4:4" x14ac:dyDescent="0.25">
      <c r="D74287"/>
    </row>
    <row r="74288" spans="4:4" x14ac:dyDescent="0.25">
      <c r="D74288"/>
    </row>
    <row r="74289" spans="4:4" x14ac:dyDescent="0.25">
      <c r="D74289"/>
    </row>
    <row r="74290" spans="4:4" x14ac:dyDescent="0.25">
      <c r="D74290"/>
    </row>
    <row r="74291" spans="4:4" x14ac:dyDescent="0.25">
      <c r="D74291"/>
    </row>
    <row r="74292" spans="4:4" x14ac:dyDescent="0.25">
      <c r="D74292"/>
    </row>
    <row r="74293" spans="4:4" x14ac:dyDescent="0.25">
      <c r="D74293"/>
    </row>
    <row r="74294" spans="4:4" x14ac:dyDescent="0.25">
      <c r="D74294"/>
    </row>
    <row r="74295" spans="4:4" x14ac:dyDescent="0.25">
      <c r="D74295"/>
    </row>
    <row r="74296" spans="4:4" x14ac:dyDescent="0.25">
      <c r="D74296"/>
    </row>
    <row r="74297" spans="4:4" x14ac:dyDescent="0.25">
      <c r="D74297"/>
    </row>
    <row r="74298" spans="4:4" x14ac:dyDescent="0.25">
      <c r="D74298"/>
    </row>
    <row r="74299" spans="4:4" x14ac:dyDescent="0.25">
      <c r="D74299"/>
    </row>
    <row r="74300" spans="4:4" x14ac:dyDescent="0.25">
      <c r="D74300"/>
    </row>
    <row r="74301" spans="4:4" x14ac:dyDescent="0.25">
      <c r="D74301"/>
    </row>
    <row r="74302" spans="4:4" x14ac:dyDescent="0.25">
      <c r="D74302"/>
    </row>
    <row r="74303" spans="4:4" x14ac:dyDescent="0.25">
      <c r="D74303"/>
    </row>
    <row r="74304" spans="4:4" x14ac:dyDescent="0.25">
      <c r="D74304"/>
    </row>
    <row r="74305" spans="4:4" x14ac:dyDescent="0.25">
      <c r="D74305"/>
    </row>
    <row r="74306" spans="4:4" x14ac:dyDescent="0.25">
      <c r="D74306"/>
    </row>
    <row r="74307" spans="4:4" x14ac:dyDescent="0.25">
      <c r="D74307"/>
    </row>
    <row r="74308" spans="4:4" x14ac:dyDescent="0.25">
      <c r="D74308"/>
    </row>
    <row r="74309" spans="4:4" x14ac:dyDescent="0.25">
      <c r="D74309"/>
    </row>
    <row r="74310" spans="4:4" x14ac:dyDescent="0.25">
      <c r="D74310"/>
    </row>
    <row r="74311" spans="4:4" x14ac:dyDescent="0.25">
      <c r="D74311"/>
    </row>
    <row r="74312" spans="4:4" x14ac:dyDescent="0.25">
      <c r="D74312"/>
    </row>
    <row r="74313" spans="4:4" x14ac:dyDescent="0.25">
      <c r="D74313"/>
    </row>
    <row r="74314" spans="4:4" x14ac:dyDescent="0.25">
      <c r="D74314"/>
    </row>
    <row r="74315" spans="4:4" x14ac:dyDescent="0.25">
      <c r="D74315"/>
    </row>
    <row r="74316" spans="4:4" x14ac:dyDescent="0.25">
      <c r="D74316"/>
    </row>
    <row r="74317" spans="4:4" x14ac:dyDescent="0.25">
      <c r="D74317"/>
    </row>
    <row r="74318" spans="4:4" x14ac:dyDescent="0.25">
      <c r="D74318"/>
    </row>
    <row r="74319" spans="4:4" x14ac:dyDescent="0.25">
      <c r="D74319"/>
    </row>
    <row r="74320" spans="4:4" x14ac:dyDescent="0.25">
      <c r="D74320"/>
    </row>
    <row r="74321" spans="4:4" x14ac:dyDescent="0.25">
      <c r="D74321"/>
    </row>
    <row r="74322" spans="4:4" x14ac:dyDescent="0.25">
      <c r="D74322"/>
    </row>
    <row r="74323" spans="4:4" x14ac:dyDescent="0.25">
      <c r="D74323"/>
    </row>
    <row r="74324" spans="4:4" x14ac:dyDescent="0.25">
      <c r="D74324"/>
    </row>
    <row r="74325" spans="4:4" x14ac:dyDescent="0.25">
      <c r="D74325"/>
    </row>
    <row r="74326" spans="4:4" x14ac:dyDescent="0.25">
      <c r="D74326"/>
    </row>
    <row r="74327" spans="4:4" x14ac:dyDescent="0.25">
      <c r="D74327"/>
    </row>
    <row r="74328" spans="4:4" x14ac:dyDescent="0.25">
      <c r="D74328"/>
    </row>
    <row r="74329" spans="4:4" x14ac:dyDescent="0.25">
      <c r="D74329"/>
    </row>
    <row r="74330" spans="4:4" x14ac:dyDescent="0.25">
      <c r="D74330"/>
    </row>
    <row r="74331" spans="4:4" x14ac:dyDescent="0.25">
      <c r="D74331"/>
    </row>
    <row r="74332" spans="4:4" x14ac:dyDescent="0.25">
      <c r="D74332"/>
    </row>
    <row r="74333" spans="4:4" x14ac:dyDescent="0.25">
      <c r="D74333"/>
    </row>
    <row r="74334" spans="4:4" x14ac:dyDescent="0.25">
      <c r="D74334"/>
    </row>
    <row r="74335" spans="4:4" x14ac:dyDescent="0.25">
      <c r="D74335"/>
    </row>
    <row r="74336" spans="4:4" x14ac:dyDescent="0.25">
      <c r="D74336"/>
    </row>
    <row r="74337" spans="4:4" x14ac:dyDescent="0.25">
      <c r="D74337"/>
    </row>
    <row r="74338" spans="4:4" x14ac:dyDescent="0.25">
      <c r="D74338"/>
    </row>
    <row r="74339" spans="4:4" x14ac:dyDescent="0.25">
      <c r="D74339"/>
    </row>
    <row r="74340" spans="4:4" x14ac:dyDescent="0.25">
      <c r="D74340"/>
    </row>
    <row r="74341" spans="4:4" x14ac:dyDescent="0.25">
      <c r="D74341"/>
    </row>
    <row r="74342" spans="4:4" x14ac:dyDescent="0.25">
      <c r="D74342"/>
    </row>
    <row r="74343" spans="4:4" x14ac:dyDescent="0.25">
      <c r="D74343"/>
    </row>
    <row r="74344" spans="4:4" x14ac:dyDescent="0.25">
      <c r="D74344"/>
    </row>
    <row r="74345" spans="4:4" x14ac:dyDescent="0.25">
      <c r="D74345"/>
    </row>
    <row r="74346" spans="4:4" x14ac:dyDescent="0.25">
      <c r="D74346"/>
    </row>
    <row r="74347" spans="4:4" x14ac:dyDescent="0.25">
      <c r="D74347"/>
    </row>
    <row r="74348" spans="4:4" x14ac:dyDescent="0.25">
      <c r="D74348"/>
    </row>
    <row r="74349" spans="4:4" x14ac:dyDescent="0.25">
      <c r="D74349"/>
    </row>
    <row r="74350" spans="4:4" x14ac:dyDescent="0.25">
      <c r="D74350"/>
    </row>
    <row r="74351" spans="4:4" x14ac:dyDescent="0.25">
      <c r="D74351"/>
    </row>
    <row r="74352" spans="4:4" x14ac:dyDescent="0.25">
      <c r="D74352"/>
    </row>
    <row r="74353" spans="4:4" x14ac:dyDescent="0.25">
      <c r="D74353"/>
    </row>
    <row r="74354" spans="4:4" x14ac:dyDescent="0.25">
      <c r="D74354"/>
    </row>
    <row r="74355" spans="4:4" x14ac:dyDescent="0.25">
      <c r="D74355"/>
    </row>
    <row r="74356" spans="4:4" x14ac:dyDescent="0.25">
      <c r="D74356"/>
    </row>
    <row r="74357" spans="4:4" x14ac:dyDescent="0.25">
      <c r="D74357"/>
    </row>
    <row r="74358" spans="4:4" x14ac:dyDescent="0.25">
      <c r="D74358"/>
    </row>
    <row r="74359" spans="4:4" x14ac:dyDescent="0.25">
      <c r="D74359"/>
    </row>
    <row r="74360" spans="4:4" x14ac:dyDescent="0.25">
      <c r="D74360"/>
    </row>
    <row r="74361" spans="4:4" x14ac:dyDescent="0.25">
      <c r="D74361"/>
    </row>
    <row r="74362" spans="4:4" x14ac:dyDescent="0.25">
      <c r="D74362"/>
    </row>
    <row r="74363" spans="4:4" x14ac:dyDescent="0.25">
      <c r="D74363"/>
    </row>
    <row r="74364" spans="4:4" x14ac:dyDescent="0.25">
      <c r="D74364"/>
    </row>
    <row r="74365" spans="4:4" x14ac:dyDescent="0.25">
      <c r="D74365"/>
    </row>
    <row r="74366" spans="4:4" x14ac:dyDescent="0.25">
      <c r="D74366"/>
    </row>
    <row r="74367" spans="4:4" x14ac:dyDescent="0.25">
      <c r="D74367"/>
    </row>
    <row r="74368" spans="4:4" x14ac:dyDescent="0.25">
      <c r="D74368"/>
    </row>
    <row r="74369" spans="4:4" x14ac:dyDescent="0.25">
      <c r="D74369"/>
    </row>
    <row r="74370" spans="4:4" x14ac:dyDescent="0.25">
      <c r="D74370"/>
    </row>
    <row r="74371" spans="4:4" x14ac:dyDescent="0.25">
      <c r="D74371"/>
    </row>
    <row r="74372" spans="4:4" x14ac:dyDescent="0.25">
      <c r="D74372"/>
    </row>
    <row r="74373" spans="4:4" x14ac:dyDescent="0.25">
      <c r="D74373"/>
    </row>
    <row r="74374" spans="4:4" x14ac:dyDescent="0.25">
      <c r="D74374"/>
    </row>
    <row r="74375" spans="4:4" x14ac:dyDescent="0.25">
      <c r="D74375"/>
    </row>
    <row r="74376" spans="4:4" x14ac:dyDescent="0.25">
      <c r="D74376"/>
    </row>
    <row r="74377" spans="4:4" x14ac:dyDescent="0.25">
      <c r="D74377"/>
    </row>
    <row r="74378" spans="4:4" x14ac:dyDescent="0.25">
      <c r="D74378"/>
    </row>
    <row r="74379" spans="4:4" x14ac:dyDescent="0.25">
      <c r="D74379"/>
    </row>
    <row r="74380" spans="4:4" x14ac:dyDescent="0.25">
      <c r="D74380"/>
    </row>
    <row r="74381" spans="4:4" x14ac:dyDescent="0.25">
      <c r="D74381"/>
    </row>
    <row r="74382" spans="4:4" x14ac:dyDescent="0.25">
      <c r="D74382"/>
    </row>
    <row r="74383" spans="4:4" x14ac:dyDescent="0.25">
      <c r="D74383"/>
    </row>
    <row r="74384" spans="4:4" x14ac:dyDescent="0.25">
      <c r="D74384"/>
    </row>
    <row r="74385" spans="4:4" x14ac:dyDescent="0.25">
      <c r="D74385"/>
    </row>
    <row r="74386" spans="4:4" x14ac:dyDescent="0.25">
      <c r="D74386"/>
    </row>
    <row r="74387" spans="4:4" x14ac:dyDescent="0.25">
      <c r="D74387"/>
    </row>
    <row r="74388" spans="4:4" x14ac:dyDescent="0.25">
      <c r="D74388"/>
    </row>
    <row r="74389" spans="4:4" x14ac:dyDescent="0.25">
      <c r="D74389"/>
    </row>
    <row r="74390" spans="4:4" x14ac:dyDescent="0.25">
      <c r="D74390"/>
    </row>
    <row r="74391" spans="4:4" x14ac:dyDescent="0.25">
      <c r="D74391"/>
    </row>
    <row r="74392" spans="4:4" x14ac:dyDescent="0.25">
      <c r="D74392"/>
    </row>
    <row r="74393" spans="4:4" x14ac:dyDescent="0.25">
      <c r="D74393"/>
    </row>
    <row r="74394" spans="4:4" x14ac:dyDescent="0.25">
      <c r="D74394"/>
    </row>
    <row r="74395" spans="4:4" x14ac:dyDescent="0.25">
      <c r="D74395"/>
    </row>
    <row r="74396" spans="4:4" x14ac:dyDescent="0.25">
      <c r="D74396"/>
    </row>
    <row r="74397" spans="4:4" x14ac:dyDescent="0.25">
      <c r="D74397"/>
    </row>
    <row r="74398" spans="4:4" x14ac:dyDescent="0.25">
      <c r="D74398"/>
    </row>
    <row r="74399" spans="4:4" x14ac:dyDescent="0.25">
      <c r="D74399"/>
    </row>
    <row r="74400" spans="4:4" x14ac:dyDescent="0.25">
      <c r="D74400"/>
    </row>
    <row r="74401" spans="4:4" x14ac:dyDescent="0.25">
      <c r="D74401"/>
    </row>
    <row r="74402" spans="4:4" x14ac:dyDescent="0.25">
      <c r="D74402"/>
    </row>
    <row r="74403" spans="4:4" x14ac:dyDescent="0.25">
      <c r="D74403"/>
    </row>
    <row r="74404" spans="4:4" x14ac:dyDescent="0.25">
      <c r="D74404"/>
    </row>
    <row r="74405" spans="4:4" x14ac:dyDescent="0.25">
      <c r="D74405"/>
    </row>
    <row r="74406" spans="4:4" x14ac:dyDescent="0.25">
      <c r="D74406"/>
    </row>
    <row r="74407" spans="4:4" x14ac:dyDescent="0.25">
      <c r="D74407"/>
    </row>
    <row r="74408" spans="4:4" x14ac:dyDescent="0.25">
      <c r="D74408"/>
    </row>
    <row r="74409" spans="4:4" x14ac:dyDescent="0.25">
      <c r="D74409"/>
    </row>
    <row r="74410" spans="4:4" x14ac:dyDescent="0.25">
      <c r="D74410"/>
    </row>
    <row r="74411" spans="4:4" x14ac:dyDescent="0.25">
      <c r="D74411"/>
    </row>
    <row r="74412" spans="4:4" x14ac:dyDescent="0.25">
      <c r="D74412"/>
    </row>
    <row r="74413" spans="4:4" x14ac:dyDescent="0.25">
      <c r="D74413"/>
    </row>
    <row r="74414" spans="4:4" x14ac:dyDescent="0.25">
      <c r="D74414"/>
    </row>
    <row r="74415" spans="4:4" x14ac:dyDescent="0.25">
      <c r="D74415"/>
    </row>
    <row r="74416" spans="4:4" x14ac:dyDescent="0.25">
      <c r="D74416"/>
    </row>
    <row r="74417" spans="4:4" x14ac:dyDescent="0.25">
      <c r="D74417"/>
    </row>
    <row r="74418" spans="4:4" x14ac:dyDescent="0.25">
      <c r="D74418"/>
    </row>
    <row r="74419" spans="4:4" x14ac:dyDescent="0.25">
      <c r="D74419"/>
    </row>
    <row r="74420" spans="4:4" x14ac:dyDescent="0.25">
      <c r="D74420"/>
    </row>
    <row r="74421" spans="4:4" x14ac:dyDescent="0.25">
      <c r="D74421"/>
    </row>
    <row r="74422" spans="4:4" x14ac:dyDescent="0.25">
      <c r="D74422"/>
    </row>
    <row r="74423" spans="4:4" x14ac:dyDescent="0.25">
      <c r="D74423"/>
    </row>
    <row r="74424" spans="4:4" x14ac:dyDescent="0.25">
      <c r="D74424"/>
    </row>
    <row r="74425" spans="4:4" x14ac:dyDescent="0.25">
      <c r="D74425"/>
    </row>
    <row r="74426" spans="4:4" x14ac:dyDescent="0.25">
      <c r="D74426"/>
    </row>
    <row r="74427" spans="4:4" x14ac:dyDescent="0.25">
      <c r="D74427"/>
    </row>
    <row r="74428" spans="4:4" x14ac:dyDescent="0.25">
      <c r="D74428"/>
    </row>
    <row r="74429" spans="4:4" x14ac:dyDescent="0.25">
      <c r="D74429"/>
    </row>
    <row r="74430" spans="4:4" x14ac:dyDescent="0.25">
      <c r="D74430"/>
    </row>
    <row r="74431" spans="4:4" x14ac:dyDescent="0.25">
      <c r="D74431"/>
    </row>
    <row r="74432" spans="4:4" x14ac:dyDescent="0.25">
      <c r="D74432"/>
    </row>
    <row r="74433" spans="4:4" x14ac:dyDescent="0.25">
      <c r="D74433"/>
    </row>
    <row r="74434" spans="4:4" x14ac:dyDescent="0.25">
      <c r="D74434"/>
    </row>
    <row r="74435" spans="4:4" x14ac:dyDescent="0.25">
      <c r="D74435"/>
    </row>
    <row r="74436" spans="4:4" x14ac:dyDescent="0.25">
      <c r="D74436"/>
    </row>
    <row r="74437" spans="4:4" x14ac:dyDescent="0.25">
      <c r="D74437"/>
    </row>
    <row r="74438" spans="4:4" x14ac:dyDescent="0.25">
      <c r="D74438"/>
    </row>
    <row r="74439" spans="4:4" x14ac:dyDescent="0.25">
      <c r="D74439"/>
    </row>
    <row r="74440" spans="4:4" x14ac:dyDescent="0.25">
      <c r="D74440"/>
    </row>
    <row r="74441" spans="4:4" x14ac:dyDescent="0.25">
      <c r="D74441"/>
    </row>
    <row r="74442" spans="4:4" x14ac:dyDescent="0.25">
      <c r="D74442"/>
    </row>
    <row r="74443" spans="4:4" x14ac:dyDescent="0.25">
      <c r="D74443"/>
    </row>
    <row r="74444" spans="4:4" x14ac:dyDescent="0.25">
      <c r="D74444"/>
    </row>
    <row r="74445" spans="4:4" x14ac:dyDescent="0.25">
      <c r="D74445"/>
    </row>
    <row r="74446" spans="4:4" x14ac:dyDescent="0.25">
      <c r="D74446"/>
    </row>
    <row r="74447" spans="4:4" x14ac:dyDescent="0.25">
      <c r="D74447"/>
    </row>
    <row r="74448" spans="4:4" x14ac:dyDescent="0.25">
      <c r="D74448"/>
    </row>
    <row r="74449" spans="4:4" x14ac:dyDescent="0.25">
      <c r="D74449"/>
    </row>
    <row r="74450" spans="4:4" x14ac:dyDescent="0.25">
      <c r="D74450"/>
    </row>
    <row r="74451" spans="4:4" x14ac:dyDescent="0.25">
      <c r="D74451"/>
    </row>
    <row r="74452" spans="4:4" x14ac:dyDescent="0.25">
      <c r="D74452"/>
    </row>
    <row r="74453" spans="4:4" x14ac:dyDescent="0.25">
      <c r="D74453"/>
    </row>
    <row r="74454" spans="4:4" x14ac:dyDescent="0.25">
      <c r="D74454"/>
    </row>
    <row r="74455" spans="4:4" x14ac:dyDescent="0.25">
      <c r="D74455"/>
    </row>
    <row r="74456" spans="4:4" x14ac:dyDescent="0.25">
      <c r="D74456"/>
    </row>
    <row r="74457" spans="4:4" x14ac:dyDescent="0.25">
      <c r="D74457"/>
    </row>
    <row r="74458" spans="4:4" x14ac:dyDescent="0.25">
      <c r="D74458"/>
    </row>
    <row r="74459" spans="4:4" x14ac:dyDescent="0.25">
      <c r="D74459"/>
    </row>
    <row r="74460" spans="4:4" x14ac:dyDescent="0.25">
      <c r="D74460"/>
    </row>
    <row r="74461" spans="4:4" x14ac:dyDescent="0.25">
      <c r="D74461"/>
    </row>
    <row r="74462" spans="4:4" x14ac:dyDescent="0.25">
      <c r="D74462"/>
    </row>
    <row r="74463" spans="4:4" x14ac:dyDescent="0.25">
      <c r="D74463"/>
    </row>
    <row r="74464" spans="4:4" x14ac:dyDescent="0.25">
      <c r="D74464"/>
    </row>
    <row r="74465" spans="4:4" x14ac:dyDescent="0.25">
      <c r="D74465"/>
    </row>
    <row r="74466" spans="4:4" x14ac:dyDescent="0.25">
      <c r="D74466"/>
    </row>
    <row r="74467" spans="4:4" x14ac:dyDescent="0.25">
      <c r="D74467"/>
    </row>
    <row r="74468" spans="4:4" x14ac:dyDescent="0.25">
      <c r="D74468"/>
    </row>
    <row r="74469" spans="4:4" x14ac:dyDescent="0.25">
      <c r="D74469"/>
    </row>
    <row r="74470" spans="4:4" x14ac:dyDescent="0.25">
      <c r="D74470"/>
    </row>
    <row r="74471" spans="4:4" x14ac:dyDescent="0.25">
      <c r="D74471"/>
    </row>
    <row r="74472" spans="4:4" x14ac:dyDescent="0.25">
      <c r="D74472"/>
    </row>
    <row r="74473" spans="4:4" x14ac:dyDescent="0.25">
      <c r="D74473"/>
    </row>
    <row r="74474" spans="4:4" x14ac:dyDescent="0.25">
      <c r="D74474"/>
    </row>
    <row r="74475" spans="4:4" x14ac:dyDescent="0.25">
      <c r="D74475"/>
    </row>
    <row r="74476" spans="4:4" x14ac:dyDescent="0.25">
      <c r="D74476"/>
    </row>
    <row r="74477" spans="4:4" x14ac:dyDescent="0.25">
      <c r="D74477"/>
    </row>
    <row r="74478" spans="4:4" x14ac:dyDescent="0.25">
      <c r="D74478"/>
    </row>
    <row r="74479" spans="4:4" x14ac:dyDescent="0.25">
      <c r="D74479"/>
    </row>
    <row r="74480" spans="4:4" x14ac:dyDescent="0.25">
      <c r="D74480"/>
    </row>
    <row r="74481" spans="4:4" x14ac:dyDescent="0.25">
      <c r="D74481"/>
    </row>
    <row r="74482" spans="4:4" x14ac:dyDescent="0.25">
      <c r="D74482"/>
    </row>
    <row r="74483" spans="4:4" x14ac:dyDescent="0.25">
      <c r="D74483"/>
    </row>
    <row r="74484" spans="4:4" x14ac:dyDescent="0.25">
      <c r="D74484"/>
    </row>
    <row r="74485" spans="4:4" x14ac:dyDescent="0.25">
      <c r="D74485"/>
    </row>
    <row r="74486" spans="4:4" x14ac:dyDescent="0.25">
      <c r="D74486"/>
    </row>
    <row r="74487" spans="4:4" x14ac:dyDescent="0.25">
      <c r="D74487"/>
    </row>
    <row r="74488" spans="4:4" x14ac:dyDescent="0.25">
      <c r="D74488"/>
    </row>
    <row r="74489" spans="4:4" x14ac:dyDescent="0.25">
      <c r="D74489"/>
    </row>
    <row r="74490" spans="4:4" x14ac:dyDescent="0.25">
      <c r="D74490"/>
    </row>
    <row r="74491" spans="4:4" x14ac:dyDescent="0.25">
      <c r="D74491"/>
    </row>
    <row r="74492" spans="4:4" x14ac:dyDescent="0.25">
      <c r="D74492"/>
    </row>
    <row r="74493" spans="4:4" x14ac:dyDescent="0.25">
      <c r="D74493"/>
    </row>
    <row r="74494" spans="4:4" x14ac:dyDescent="0.25">
      <c r="D74494"/>
    </row>
    <row r="74495" spans="4:4" x14ac:dyDescent="0.25">
      <c r="D74495"/>
    </row>
    <row r="74496" spans="4:4" x14ac:dyDescent="0.25">
      <c r="D74496"/>
    </row>
    <row r="74497" spans="4:4" x14ac:dyDescent="0.25">
      <c r="D74497"/>
    </row>
    <row r="74498" spans="4:4" x14ac:dyDescent="0.25">
      <c r="D74498"/>
    </row>
    <row r="74499" spans="4:4" x14ac:dyDescent="0.25">
      <c r="D74499"/>
    </row>
    <row r="74500" spans="4:4" x14ac:dyDescent="0.25">
      <c r="D74500"/>
    </row>
    <row r="74501" spans="4:4" x14ac:dyDescent="0.25">
      <c r="D74501"/>
    </row>
    <row r="74502" spans="4:4" x14ac:dyDescent="0.25">
      <c r="D74502"/>
    </row>
    <row r="74503" spans="4:4" x14ac:dyDescent="0.25">
      <c r="D74503"/>
    </row>
    <row r="74504" spans="4:4" x14ac:dyDescent="0.25">
      <c r="D74504"/>
    </row>
    <row r="74505" spans="4:4" x14ac:dyDescent="0.25">
      <c r="D74505"/>
    </row>
    <row r="74506" spans="4:4" x14ac:dyDescent="0.25">
      <c r="D74506"/>
    </row>
    <row r="74507" spans="4:4" x14ac:dyDescent="0.25">
      <c r="D74507"/>
    </row>
    <row r="74508" spans="4:4" x14ac:dyDescent="0.25">
      <c r="D74508"/>
    </row>
    <row r="74509" spans="4:4" x14ac:dyDescent="0.25">
      <c r="D74509"/>
    </row>
    <row r="74510" spans="4:4" x14ac:dyDescent="0.25">
      <c r="D74510"/>
    </row>
    <row r="74511" spans="4:4" x14ac:dyDescent="0.25">
      <c r="D74511"/>
    </row>
    <row r="74512" spans="4:4" x14ac:dyDescent="0.25">
      <c r="D74512"/>
    </row>
    <row r="74513" spans="4:4" x14ac:dyDescent="0.25">
      <c r="D74513"/>
    </row>
    <row r="74514" spans="4:4" x14ac:dyDescent="0.25">
      <c r="D74514"/>
    </row>
    <row r="74515" spans="4:4" x14ac:dyDescent="0.25">
      <c r="D74515"/>
    </row>
    <row r="74516" spans="4:4" x14ac:dyDescent="0.25">
      <c r="D74516"/>
    </row>
    <row r="74517" spans="4:4" x14ac:dyDescent="0.25">
      <c r="D74517"/>
    </row>
    <row r="74518" spans="4:4" x14ac:dyDescent="0.25">
      <c r="D74518"/>
    </row>
    <row r="74519" spans="4:4" x14ac:dyDescent="0.25">
      <c r="D74519"/>
    </row>
    <row r="74520" spans="4:4" x14ac:dyDescent="0.25">
      <c r="D74520"/>
    </row>
    <row r="74521" spans="4:4" x14ac:dyDescent="0.25">
      <c r="D74521"/>
    </row>
    <row r="74522" spans="4:4" x14ac:dyDescent="0.25">
      <c r="D74522"/>
    </row>
    <row r="74523" spans="4:4" x14ac:dyDescent="0.25">
      <c r="D74523"/>
    </row>
    <row r="74524" spans="4:4" x14ac:dyDescent="0.25">
      <c r="D74524"/>
    </row>
    <row r="74525" spans="4:4" x14ac:dyDescent="0.25">
      <c r="D74525"/>
    </row>
    <row r="74526" spans="4:4" x14ac:dyDescent="0.25">
      <c r="D74526"/>
    </row>
    <row r="74527" spans="4:4" x14ac:dyDescent="0.25">
      <c r="D74527"/>
    </row>
    <row r="74528" spans="4:4" x14ac:dyDescent="0.25">
      <c r="D74528"/>
    </row>
    <row r="74529" spans="4:4" x14ac:dyDescent="0.25">
      <c r="D74529"/>
    </row>
    <row r="74530" spans="4:4" x14ac:dyDescent="0.25">
      <c r="D74530"/>
    </row>
    <row r="74531" spans="4:4" x14ac:dyDescent="0.25">
      <c r="D74531"/>
    </row>
    <row r="74532" spans="4:4" x14ac:dyDescent="0.25">
      <c r="D74532"/>
    </row>
    <row r="74533" spans="4:4" x14ac:dyDescent="0.25">
      <c r="D74533"/>
    </row>
    <row r="74534" spans="4:4" x14ac:dyDescent="0.25">
      <c r="D74534"/>
    </row>
    <row r="74535" spans="4:4" x14ac:dyDescent="0.25">
      <c r="D74535"/>
    </row>
    <row r="74536" spans="4:4" x14ac:dyDescent="0.25">
      <c r="D74536"/>
    </row>
    <row r="74537" spans="4:4" x14ac:dyDescent="0.25">
      <c r="D74537"/>
    </row>
    <row r="74538" spans="4:4" x14ac:dyDescent="0.25">
      <c r="D74538"/>
    </row>
    <row r="74539" spans="4:4" x14ac:dyDescent="0.25">
      <c r="D74539"/>
    </row>
    <row r="74540" spans="4:4" x14ac:dyDescent="0.25">
      <c r="D74540"/>
    </row>
    <row r="74541" spans="4:4" x14ac:dyDescent="0.25">
      <c r="D74541"/>
    </row>
    <row r="74542" spans="4:4" x14ac:dyDescent="0.25">
      <c r="D74542"/>
    </row>
    <row r="74543" spans="4:4" x14ac:dyDescent="0.25">
      <c r="D74543"/>
    </row>
    <row r="74544" spans="4:4" x14ac:dyDescent="0.25">
      <c r="D74544"/>
    </row>
    <row r="74545" spans="4:4" x14ac:dyDescent="0.25">
      <c r="D74545"/>
    </row>
    <row r="74546" spans="4:4" x14ac:dyDescent="0.25">
      <c r="D74546"/>
    </row>
    <row r="74547" spans="4:4" x14ac:dyDescent="0.25">
      <c r="D74547"/>
    </row>
    <row r="74548" spans="4:4" x14ac:dyDescent="0.25">
      <c r="D74548"/>
    </row>
    <row r="74549" spans="4:4" x14ac:dyDescent="0.25">
      <c r="D74549"/>
    </row>
    <row r="74550" spans="4:4" x14ac:dyDescent="0.25">
      <c r="D74550"/>
    </row>
    <row r="74551" spans="4:4" x14ac:dyDescent="0.25">
      <c r="D74551"/>
    </row>
    <row r="74552" spans="4:4" x14ac:dyDescent="0.25">
      <c r="D74552"/>
    </row>
    <row r="74553" spans="4:4" x14ac:dyDescent="0.25">
      <c r="D74553"/>
    </row>
    <row r="74554" spans="4:4" x14ac:dyDescent="0.25">
      <c r="D74554"/>
    </row>
    <row r="74555" spans="4:4" x14ac:dyDescent="0.25">
      <c r="D74555"/>
    </row>
    <row r="74556" spans="4:4" x14ac:dyDescent="0.25">
      <c r="D74556"/>
    </row>
    <row r="74557" spans="4:4" x14ac:dyDescent="0.25">
      <c r="D74557"/>
    </row>
    <row r="74558" spans="4:4" x14ac:dyDescent="0.25">
      <c r="D74558"/>
    </row>
    <row r="74559" spans="4:4" x14ac:dyDescent="0.25">
      <c r="D74559"/>
    </row>
    <row r="74560" spans="4:4" x14ac:dyDescent="0.25">
      <c r="D74560"/>
    </row>
    <row r="74561" spans="4:4" x14ac:dyDescent="0.25">
      <c r="D74561"/>
    </row>
    <row r="74562" spans="4:4" x14ac:dyDescent="0.25">
      <c r="D74562"/>
    </row>
    <row r="74563" spans="4:4" x14ac:dyDescent="0.25">
      <c r="D74563"/>
    </row>
    <row r="74564" spans="4:4" x14ac:dyDescent="0.25">
      <c r="D74564"/>
    </row>
    <row r="74565" spans="4:4" x14ac:dyDescent="0.25">
      <c r="D74565"/>
    </row>
    <row r="74566" spans="4:4" x14ac:dyDescent="0.25">
      <c r="D74566"/>
    </row>
    <row r="74567" spans="4:4" x14ac:dyDescent="0.25">
      <c r="D74567"/>
    </row>
    <row r="74568" spans="4:4" x14ac:dyDescent="0.25">
      <c r="D74568"/>
    </row>
    <row r="74569" spans="4:4" x14ac:dyDescent="0.25">
      <c r="D74569"/>
    </row>
    <row r="74570" spans="4:4" x14ac:dyDescent="0.25">
      <c r="D74570"/>
    </row>
    <row r="74571" spans="4:4" x14ac:dyDescent="0.25">
      <c r="D74571"/>
    </row>
    <row r="74572" spans="4:4" x14ac:dyDescent="0.25">
      <c r="D74572"/>
    </row>
    <row r="74573" spans="4:4" x14ac:dyDescent="0.25">
      <c r="D74573"/>
    </row>
    <row r="74574" spans="4:4" x14ac:dyDescent="0.25">
      <c r="D74574"/>
    </row>
    <row r="74575" spans="4:4" x14ac:dyDescent="0.25">
      <c r="D74575"/>
    </row>
    <row r="74576" spans="4:4" x14ac:dyDescent="0.25">
      <c r="D74576"/>
    </row>
    <row r="74577" spans="4:4" x14ac:dyDescent="0.25">
      <c r="D74577"/>
    </row>
    <row r="74578" spans="4:4" x14ac:dyDescent="0.25">
      <c r="D74578"/>
    </row>
    <row r="74579" spans="4:4" x14ac:dyDescent="0.25">
      <c r="D74579"/>
    </row>
    <row r="74580" spans="4:4" x14ac:dyDescent="0.25">
      <c r="D74580"/>
    </row>
    <row r="74581" spans="4:4" x14ac:dyDescent="0.25">
      <c r="D74581"/>
    </row>
    <row r="74582" spans="4:4" x14ac:dyDescent="0.25">
      <c r="D74582"/>
    </row>
    <row r="74583" spans="4:4" x14ac:dyDescent="0.25">
      <c r="D74583"/>
    </row>
    <row r="74584" spans="4:4" x14ac:dyDescent="0.25">
      <c r="D74584"/>
    </row>
    <row r="74585" spans="4:4" x14ac:dyDescent="0.25">
      <c r="D74585"/>
    </row>
    <row r="74586" spans="4:4" x14ac:dyDescent="0.25">
      <c r="D74586"/>
    </row>
    <row r="74587" spans="4:4" x14ac:dyDescent="0.25">
      <c r="D74587"/>
    </row>
    <row r="74588" spans="4:4" x14ac:dyDescent="0.25">
      <c r="D74588"/>
    </row>
    <row r="74589" spans="4:4" x14ac:dyDescent="0.25">
      <c r="D74589"/>
    </row>
    <row r="74590" spans="4:4" x14ac:dyDescent="0.25">
      <c r="D74590"/>
    </row>
    <row r="74591" spans="4:4" x14ac:dyDescent="0.25">
      <c r="D74591"/>
    </row>
    <row r="74592" spans="4:4" x14ac:dyDescent="0.25">
      <c r="D74592"/>
    </row>
    <row r="74593" spans="4:4" x14ac:dyDescent="0.25">
      <c r="D74593"/>
    </row>
    <row r="74594" spans="4:4" x14ac:dyDescent="0.25">
      <c r="D74594"/>
    </row>
    <row r="74595" spans="4:4" x14ac:dyDescent="0.25">
      <c r="D74595"/>
    </row>
    <row r="74596" spans="4:4" x14ac:dyDescent="0.25">
      <c r="D74596"/>
    </row>
    <row r="74597" spans="4:4" x14ac:dyDescent="0.25">
      <c r="D74597"/>
    </row>
    <row r="74598" spans="4:4" x14ac:dyDescent="0.25">
      <c r="D74598"/>
    </row>
    <row r="74599" spans="4:4" x14ac:dyDescent="0.25">
      <c r="D74599"/>
    </row>
    <row r="74600" spans="4:4" x14ac:dyDescent="0.25">
      <c r="D74600"/>
    </row>
    <row r="74601" spans="4:4" x14ac:dyDescent="0.25">
      <c r="D74601"/>
    </row>
    <row r="74602" spans="4:4" x14ac:dyDescent="0.25">
      <c r="D74602"/>
    </row>
    <row r="74603" spans="4:4" x14ac:dyDescent="0.25">
      <c r="D74603"/>
    </row>
    <row r="74604" spans="4:4" x14ac:dyDescent="0.25">
      <c r="D74604"/>
    </row>
    <row r="74605" spans="4:4" x14ac:dyDescent="0.25">
      <c r="D74605"/>
    </row>
    <row r="74606" spans="4:4" x14ac:dyDescent="0.25">
      <c r="D74606"/>
    </row>
    <row r="74607" spans="4:4" x14ac:dyDescent="0.25">
      <c r="D74607"/>
    </row>
    <row r="74608" spans="4:4" x14ac:dyDescent="0.25">
      <c r="D74608"/>
    </row>
    <row r="74609" spans="4:4" x14ac:dyDescent="0.25">
      <c r="D74609"/>
    </row>
    <row r="74610" spans="4:4" x14ac:dyDescent="0.25">
      <c r="D74610"/>
    </row>
    <row r="74611" spans="4:4" x14ac:dyDescent="0.25">
      <c r="D74611"/>
    </row>
    <row r="74612" spans="4:4" x14ac:dyDescent="0.25">
      <c r="D74612"/>
    </row>
    <row r="74613" spans="4:4" x14ac:dyDescent="0.25">
      <c r="D74613"/>
    </row>
    <row r="74614" spans="4:4" x14ac:dyDescent="0.25">
      <c r="D74614"/>
    </row>
    <row r="74615" spans="4:4" x14ac:dyDescent="0.25">
      <c r="D74615"/>
    </row>
    <row r="74616" spans="4:4" x14ac:dyDescent="0.25">
      <c r="D74616"/>
    </row>
    <row r="74617" spans="4:4" x14ac:dyDescent="0.25">
      <c r="D74617"/>
    </row>
    <row r="74618" spans="4:4" x14ac:dyDescent="0.25">
      <c r="D74618"/>
    </row>
    <row r="74619" spans="4:4" x14ac:dyDescent="0.25">
      <c r="D74619"/>
    </row>
    <row r="74620" spans="4:4" x14ac:dyDescent="0.25">
      <c r="D74620"/>
    </row>
    <row r="74621" spans="4:4" x14ac:dyDescent="0.25">
      <c r="D74621"/>
    </row>
    <row r="74622" spans="4:4" x14ac:dyDescent="0.25">
      <c r="D74622"/>
    </row>
    <row r="74623" spans="4:4" x14ac:dyDescent="0.25">
      <c r="D74623"/>
    </row>
    <row r="74624" spans="4:4" x14ac:dyDescent="0.25">
      <c r="D74624"/>
    </row>
    <row r="74625" spans="4:4" x14ac:dyDescent="0.25">
      <c r="D74625"/>
    </row>
    <row r="74626" spans="4:4" x14ac:dyDescent="0.25">
      <c r="D74626"/>
    </row>
    <row r="74627" spans="4:4" x14ac:dyDescent="0.25">
      <c r="D74627"/>
    </row>
    <row r="74628" spans="4:4" x14ac:dyDescent="0.25">
      <c r="D74628"/>
    </row>
    <row r="74629" spans="4:4" x14ac:dyDescent="0.25">
      <c r="D74629"/>
    </row>
    <row r="74630" spans="4:4" x14ac:dyDescent="0.25">
      <c r="D74630"/>
    </row>
    <row r="74631" spans="4:4" x14ac:dyDescent="0.25">
      <c r="D74631"/>
    </row>
    <row r="74632" spans="4:4" x14ac:dyDescent="0.25">
      <c r="D74632"/>
    </row>
    <row r="74633" spans="4:4" x14ac:dyDescent="0.25">
      <c r="D74633"/>
    </row>
    <row r="74634" spans="4:4" x14ac:dyDescent="0.25">
      <c r="D74634"/>
    </row>
    <row r="74635" spans="4:4" x14ac:dyDescent="0.25">
      <c r="D74635"/>
    </row>
    <row r="74636" spans="4:4" x14ac:dyDescent="0.25">
      <c r="D74636"/>
    </row>
    <row r="74637" spans="4:4" x14ac:dyDescent="0.25">
      <c r="D74637"/>
    </row>
    <row r="74638" spans="4:4" x14ac:dyDescent="0.25">
      <c r="D74638"/>
    </row>
    <row r="74639" spans="4:4" x14ac:dyDescent="0.25">
      <c r="D74639"/>
    </row>
    <row r="74640" spans="4:4" x14ac:dyDescent="0.25">
      <c r="D74640"/>
    </row>
    <row r="74641" spans="4:4" x14ac:dyDescent="0.25">
      <c r="D74641"/>
    </row>
    <row r="74642" spans="4:4" x14ac:dyDescent="0.25">
      <c r="D74642"/>
    </row>
    <row r="74643" spans="4:4" x14ac:dyDescent="0.25">
      <c r="D74643"/>
    </row>
    <row r="74644" spans="4:4" x14ac:dyDescent="0.25">
      <c r="D74644"/>
    </row>
    <row r="74645" spans="4:4" x14ac:dyDescent="0.25">
      <c r="D74645"/>
    </row>
    <row r="74646" spans="4:4" x14ac:dyDescent="0.25">
      <c r="D74646"/>
    </row>
    <row r="74647" spans="4:4" x14ac:dyDescent="0.25">
      <c r="D74647"/>
    </row>
    <row r="74648" spans="4:4" x14ac:dyDescent="0.25">
      <c r="D74648"/>
    </row>
    <row r="74649" spans="4:4" x14ac:dyDescent="0.25">
      <c r="D74649"/>
    </row>
    <row r="74650" spans="4:4" x14ac:dyDescent="0.25">
      <c r="D74650"/>
    </row>
    <row r="74651" spans="4:4" x14ac:dyDescent="0.25">
      <c r="D74651"/>
    </row>
    <row r="74652" spans="4:4" x14ac:dyDescent="0.25">
      <c r="D74652"/>
    </row>
    <row r="74653" spans="4:4" x14ac:dyDescent="0.25">
      <c r="D74653"/>
    </row>
    <row r="74654" spans="4:4" x14ac:dyDescent="0.25">
      <c r="D74654"/>
    </row>
    <row r="74655" spans="4:4" x14ac:dyDescent="0.25">
      <c r="D74655"/>
    </row>
    <row r="74656" spans="4:4" x14ac:dyDescent="0.25">
      <c r="D74656"/>
    </row>
    <row r="74657" spans="4:4" x14ac:dyDescent="0.25">
      <c r="D74657"/>
    </row>
    <row r="74658" spans="4:4" x14ac:dyDescent="0.25">
      <c r="D74658"/>
    </row>
    <row r="74659" spans="4:4" x14ac:dyDescent="0.25">
      <c r="D74659"/>
    </row>
    <row r="74660" spans="4:4" x14ac:dyDescent="0.25">
      <c r="D74660"/>
    </row>
    <row r="74661" spans="4:4" x14ac:dyDescent="0.25">
      <c r="D74661"/>
    </row>
    <row r="74662" spans="4:4" x14ac:dyDescent="0.25">
      <c r="D74662"/>
    </row>
    <row r="74663" spans="4:4" x14ac:dyDescent="0.25">
      <c r="D74663"/>
    </row>
    <row r="74664" spans="4:4" x14ac:dyDescent="0.25">
      <c r="D74664"/>
    </row>
    <row r="74665" spans="4:4" x14ac:dyDescent="0.25">
      <c r="D74665"/>
    </row>
    <row r="74666" spans="4:4" x14ac:dyDescent="0.25">
      <c r="D74666"/>
    </row>
    <row r="74667" spans="4:4" x14ac:dyDescent="0.25">
      <c r="D74667"/>
    </row>
    <row r="74668" spans="4:4" x14ac:dyDescent="0.25">
      <c r="D74668"/>
    </row>
    <row r="74669" spans="4:4" x14ac:dyDescent="0.25">
      <c r="D74669"/>
    </row>
    <row r="74670" spans="4:4" x14ac:dyDescent="0.25">
      <c r="D74670"/>
    </row>
    <row r="74671" spans="4:4" x14ac:dyDescent="0.25">
      <c r="D74671"/>
    </row>
    <row r="74672" spans="4:4" x14ac:dyDescent="0.25">
      <c r="D74672"/>
    </row>
    <row r="74673" spans="4:4" x14ac:dyDescent="0.25">
      <c r="D74673"/>
    </row>
    <row r="74674" spans="4:4" x14ac:dyDescent="0.25">
      <c r="D74674"/>
    </row>
    <row r="74675" spans="4:4" x14ac:dyDescent="0.25">
      <c r="D74675"/>
    </row>
    <row r="74676" spans="4:4" x14ac:dyDescent="0.25">
      <c r="D74676"/>
    </row>
    <row r="74677" spans="4:4" x14ac:dyDescent="0.25">
      <c r="D74677"/>
    </row>
    <row r="74678" spans="4:4" x14ac:dyDescent="0.25">
      <c r="D74678"/>
    </row>
    <row r="74679" spans="4:4" x14ac:dyDescent="0.25">
      <c r="D74679"/>
    </row>
    <row r="74680" spans="4:4" x14ac:dyDescent="0.25">
      <c r="D74680"/>
    </row>
    <row r="74681" spans="4:4" x14ac:dyDescent="0.25">
      <c r="D74681"/>
    </row>
    <row r="74682" spans="4:4" x14ac:dyDescent="0.25">
      <c r="D74682"/>
    </row>
    <row r="74683" spans="4:4" x14ac:dyDescent="0.25">
      <c r="D74683"/>
    </row>
    <row r="74684" spans="4:4" x14ac:dyDescent="0.25">
      <c r="D74684"/>
    </row>
    <row r="74685" spans="4:4" x14ac:dyDescent="0.25">
      <c r="D74685"/>
    </row>
    <row r="74686" spans="4:4" x14ac:dyDescent="0.25">
      <c r="D74686"/>
    </row>
    <row r="74687" spans="4:4" x14ac:dyDescent="0.25">
      <c r="D74687"/>
    </row>
    <row r="74688" spans="4:4" x14ac:dyDescent="0.25">
      <c r="D74688"/>
    </row>
    <row r="74689" spans="4:4" x14ac:dyDescent="0.25">
      <c r="D74689"/>
    </row>
    <row r="74690" spans="4:4" x14ac:dyDescent="0.25">
      <c r="D74690"/>
    </row>
    <row r="74691" spans="4:4" x14ac:dyDescent="0.25">
      <c r="D74691"/>
    </row>
    <row r="74692" spans="4:4" x14ac:dyDescent="0.25">
      <c r="D74692"/>
    </row>
    <row r="74693" spans="4:4" x14ac:dyDescent="0.25">
      <c r="D74693"/>
    </row>
    <row r="74694" spans="4:4" x14ac:dyDescent="0.25">
      <c r="D74694"/>
    </row>
    <row r="74695" spans="4:4" x14ac:dyDescent="0.25">
      <c r="D74695"/>
    </row>
    <row r="74696" spans="4:4" x14ac:dyDescent="0.25">
      <c r="D74696"/>
    </row>
    <row r="74697" spans="4:4" x14ac:dyDescent="0.25">
      <c r="D74697"/>
    </row>
    <row r="74698" spans="4:4" x14ac:dyDescent="0.25">
      <c r="D74698"/>
    </row>
    <row r="74699" spans="4:4" x14ac:dyDescent="0.25">
      <c r="D74699"/>
    </row>
    <row r="74700" spans="4:4" x14ac:dyDescent="0.25">
      <c r="D74700"/>
    </row>
    <row r="74701" spans="4:4" x14ac:dyDescent="0.25">
      <c r="D74701"/>
    </row>
    <row r="74702" spans="4:4" x14ac:dyDescent="0.25">
      <c r="D74702"/>
    </row>
    <row r="74703" spans="4:4" x14ac:dyDescent="0.25">
      <c r="D74703"/>
    </row>
    <row r="74704" spans="4:4" x14ac:dyDescent="0.25">
      <c r="D74704"/>
    </row>
    <row r="74705" spans="4:4" x14ac:dyDescent="0.25">
      <c r="D74705"/>
    </row>
    <row r="74706" spans="4:4" x14ac:dyDescent="0.25">
      <c r="D74706"/>
    </row>
    <row r="74707" spans="4:4" x14ac:dyDescent="0.25">
      <c r="D74707"/>
    </row>
    <row r="74708" spans="4:4" x14ac:dyDescent="0.25">
      <c r="D74708"/>
    </row>
    <row r="74709" spans="4:4" x14ac:dyDescent="0.25">
      <c r="D74709"/>
    </row>
    <row r="74710" spans="4:4" x14ac:dyDescent="0.25">
      <c r="D74710"/>
    </row>
    <row r="74711" spans="4:4" x14ac:dyDescent="0.25">
      <c r="D74711"/>
    </row>
    <row r="74712" spans="4:4" x14ac:dyDescent="0.25">
      <c r="D74712"/>
    </row>
    <row r="74713" spans="4:4" x14ac:dyDescent="0.25">
      <c r="D74713"/>
    </row>
    <row r="74714" spans="4:4" x14ac:dyDescent="0.25">
      <c r="D74714"/>
    </row>
    <row r="74715" spans="4:4" x14ac:dyDescent="0.25">
      <c r="D74715"/>
    </row>
    <row r="74716" spans="4:4" x14ac:dyDescent="0.25">
      <c r="D74716"/>
    </row>
    <row r="74717" spans="4:4" x14ac:dyDescent="0.25">
      <c r="D74717"/>
    </row>
    <row r="74718" spans="4:4" x14ac:dyDescent="0.25">
      <c r="D74718"/>
    </row>
    <row r="74719" spans="4:4" x14ac:dyDescent="0.25">
      <c r="D74719"/>
    </row>
    <row r="74720" spans="4:4" x14ac:dyDescent="0.25">
      <c r="D74720"/>
    </row>
    <row r="74721" spans="4:4" x14ac:dyDescent="0.25">
      <c r="D74721"/>
    </row>
    <row r="74722" spans="4:4" x14ac:dyDescent="0.25">
      <c r="D74722"/>
    </row>
    <row r="74723" spans="4:4" x14ac:dyDescent="0.25">
      <c r="D74723"/>
    </row>
    <row r="74724" spans="4:4" x14ac:dyDescent="0.25">
      <c r="D74724"/>
    </row>
    <row r="74725" spans="4:4" x14ac:dyDescent="0.25">
      <c r="D74725"/>
    </row>
    <row r="74726" spans="4:4" x14ac:dyDescent="0.25">
      <c r="D74726"/>
    </row>
    <row r="74727" spans="4:4" x14ac:dyDescent="0.25">
      <c r="D74727"/>
    </row>
    <row r="74728" spans="4:4" x14ac:dyDescent="0.25">
      <c r="D74728"/>
    </row>
    <row r="74729" spans="4:4" x14ac:dyDescent="0.25">
      <c r="D74729"/>
    </row>
    <row r="74730" spans="4:4" x14ac:dyDescent="0.25">
      <c r="D74730"/>
    </row>
    <row r="74731" spans="4:4" x14ac:dyDescent="0.25">
      <c r="D74731"/>
    </row>
    <row r="74732" spans="4:4" x14ac:dyDescent="0.25">
      <c r="D74732"/>
    </row>
    <row r="74733" spans="4:4" x14ac:dyDescent="0.25">
      <c r="D74733"/>
    </row>
    <row r="74734" spans="4:4" x14ac:dyDescent="0.25">
      <c r="D74734"/>
    </row>
    <row r="74735" spans="4:4" x14ac:dyDescent="0.25">
      <c r="D74735"/>
    </row>
    <row r="74736" spans="4:4" x14ac:dyDescent="0.25">
      <c r="D74736"/>
    </row>
    <row r="74737" spans="4:4" x14ac:dyDescent="0.25">
      <c r="D74737"/>
    </row>
    <row r="74738" spans="4:4" x14ac:dyDescent="0.25">
      <c r="D74738"/>
    </row>
    <row r="74739" spans="4:4" x14ac:dyDescent="0.25">
      <c r="D74739"/>
    </row>
    <row r="74740" spans="4:4" x14ac:dyDescent="0.25">
      <c r="D74740"/>
    </row>
    <row r="74741" spans="4:4" x14ac:dyDescent="0.25">
      <c r="D74741"/>
    </row>
    <row r="74742" spans="4:4" x14ac:dyDescent="0.25">
      <c r="D74742"/>
    </row>
    <row r="74743" spans="4:4" x14ac:dyDescent="0.25">
      <c r="D74743"/>
    </row>
    <row r="74744" spans="4:4" x14ac:dyDescent="0.25">
      <c r="D74744"/>
    </row>
    <row r="74745" spans="4:4" x14ac:dyDescent="0.25">
      <c r="D74745"/>
    </row>
    <row r="74746" spans="4:4" x14ac:dyDescent="0.25">
      <c r="D74746"/>
    </row>
    <row r="74747" spans="4:4" x14ac:dyDescent="0.25">
      <c r="D74747"/>
    </row>
    <row r="74748" spans="4:4" x14ac:dyDescent="0.25">
      <c r="D74748"/>
    </row>
    <row r="74749" spans="4:4" x14ac:dyDescent="0.25">
      <c r="D74749"/>
    </row>
    <row r="74750" spans="4:4" x14ac:dyDescent="0.25">
      <c r="D74750"/>
    </row>
    <row r="74751" spans="4:4" x14ac:dyDescent="0.25">
      <c r="D74751"/>
    </row>
    <row r="74752" spans="4:4" x14ac:dyDescent="0.25">
      <c r="D74752"/>
    </row>
    <row r="74753" spans="4:4" x14ac:dyDescent="0.25">
      <c r="D74753"/>
    </row>
    <row r="74754" spans="4:4" x14ac:dyDescent="0.25">
      <c r="D74754"/>
    </row>
    <row r="74755" spans="4:4" x14ac:dyDescent="0.25">
      <c r="D74755"/>
    </row>
    <row r="74756" spans="4:4" x14ac:dyDescent="0.25">
      <c r="D74756"/>
    </row>
    <row r="74757" spans="4:4" x14ac:dyDescent="0.25">
      <c r="D74757"/>
    </row>
    <row r="74758" spans="4:4" x14ac:dyDescent="0.25">
      <c r="D74758"/>
    </row>
    <row r="74759" spans="4:4" x14ac:dyDescent="0.25">
      <c r="D74759"/>
    </row>
    <row r="74760" spans="4:4" x14ac:dyDescent="0.25">
      <c r="D74760"/>
    </row>
    <row r="74761" spans="4:4" x14ac:dyDescent="0.25">
      <c r="D74761"/>
    </row>
    <row r="74762" spans="4:4" x14ac:dyDescent="0.25">
      <c r="D74762"/>
    </row>
    <row r="74763" spans="4:4" x14ac:dyDescent="0.25">
      <c r="D74763"/>
    </row>
    <row r="74764" spans="4:4" x14ac:dyDescent="0.25">
      <c r="D74764"/>
    </row>
    <row r="74765" spans="4:4" x14ac:dyDescent="0.25">
      <c r="D74765"/>
    </row>
    <row r="74766" spans="4:4" x14ac:dyDescent="0.25">
      <c r="D74766"/>
    </row>
    <row r="74767" spans="4:4" x14ac:dyDescent="0.25">
      <c r="D74767"/>
    </row>
    <row r="74768" spans="4:4" x14ac:dyDescent="0.25">
      <c r="D74768"/>
    </row>
    <row r="74769" spans="4:4" x14ac:dyDescent="0.25">
      <c r="D74769"/>
    </row>
    <row r="74770" spans="4:4" x14ac:dyDescent="0.25">
      <c r="D74770"/>
    </row>
    <row r="74771" spans="4:4" x14ac:dyDescent="0.25">
      <c r="D74771"/>
    </row>
    <row r="74772" spans="4:4" x14ac:dyDescent="0.25">
      <c r="D74772"/>
    </row>
    <row r="74773" spans="4:4" x14ac:dyDescent="0.25">
      <c r="D74773"/>
    </row>
    <row r="74774" spans="4:4" x14ac:dyDescent="0.25">
      <c r="D74774"/>
    </row>
    <row r="74775" spans="4:4" x14ac:dyDescent="0.25">
      <c r="D74775"/>
    </row>
    <row r="74776" spans="4:4" x14ac:dyDescent="0.25">
      <c r="D74776"/>
    </row>
    <row r="74777" spans="4:4" x14ac:dyDescent="0.25">
      <c r="D74777"/>
    </row>
    <row r="74778" spans="4:4" x14ac:dyDescent="0.25">
      <c r="D74778"/>
    </row>
    <row r="74779" spans="4:4" x14ac:dyDescent="0.25">
      <c r="D74779"/>
    </row>
    <row r="74780" spans="4:4" x14ac:dyDescent="0.25">
      <c r="D74780"/>
    </row>
    <row r="74781" spans="4:4" x14ac:dyDescent="0.25">
      <c r="D74781"/>
    </row>
    <row r="74782" spans="4:4" x14ac:dyDescent="0.25">
      <c r="D74782"/>
    </row>
    <row r="74783" spans="4:4" x14ac:dyDescent="0.25">
      <c r="D74783"/>
    </row>
    <row r="74784" spans="4:4" x14ac:dyDescent="0.25">
      <c r="D74784"/>
    </row>
    <row r="74785" spans="4:4" x14ac:dyDescent="0.25">
      <c r="D74785"/>
    </row>
    <row r="74786" spans="4:4" x14ac:dyDescent="0.25">
      <c r="D74786"/>
    </row>
    <row r="74787" spans="4:4" x14ac:dyDescent="0.25">
      <c r="D74787"/>
    </row>
    <row r="74788" spans="4:4" x14ac:dyDescent="0.25">
      <c r="D74788"/>
    </row>
    <row r="74789" spans="4:4" x14ac:dyDescent="0.25">
      <c r="D74789"/>
    </row>
    <row r="74790" spans="4:4" x14ac:dyDescent="0.25">
      <c r="D74790"/>
    </row>
    <row r="74791" spans="4:4" x14ac:dyDescent="0.25">
      <c r="D74791"/>
    </row>
    <row r="74792" spans="4:4" x14ac:dyDescent="0.25">
      <c r="D74792"/>
    </row>
    <row r="74793" spans="4:4" x14ac:dyDescent="0.25">
      <c r="D74793"/>
    </row>
    <row r="74794" spans="4:4" x14ac:dyDescent="0.25">
      <c r="D74794"/>
    </row>
    <row r="74795" spans="4:4" x14ac:dyDescent="0.25">
      <c r="D74795"/>
    </row>
    <row r="74796" spans="4:4" x14ac:dyDescent="0.25">
      <c r="D74796"/>
    </row>
    <row r="74797" spans="4:4" x14ac:dyDescent="0.25">
      <c r="D74797"/>
    </row>
    <row r="74798" spans="4:4" x14ac:dyDescent="0.25">
      <c r="D74798"/>
    </row>
    <row r="74799" spans="4:4" x14ac:dyDescent="0.25">
      <c r="D74799"/>
    </row>
    <row r="74800" spans="4:4" x14ac:dyDescent="0.25">
      <c r="D74800"/>
    </row>
    <row r="74801" spans="4:4" x14ac:dyDescent="0.25">
      <c r="D74801"/>
    </row>
    <row r="74802" spans="4:4" x14ac:dyDescent="0.25">
      <c r="D74802"/>
    </row>
    <row r="74803" spans="4:4" x14ac:dyDescent="0.25">
      <c r="D74803"/>
    </row>
    <row r="74804" spans="4:4" x14ac:dyDescent="0.25">
      <c r="D74804"/>
    </row>
    <row r="74805" spans="4:4" x14ac:dyDescent="0.25">
      <c r="D74805"/>
    </row>
    <row r="74806" spans="4:4" x14ac:dyDescent="0.25">
      <c r="D74806"/>
    </row>
    <row r="74807" spans="4:4" x14ac:dyDescent="0.25">
      <c r="D74807"/>
    </row>
    <row r="74808" spans="4:4" x14ac:dyDescent="0.25">
      <c r="D74808"/>
    </row>
    <row r="74809" spans="4:4" x14ac:dyDescent="0.25">
      <c r="D74809"/>
    </row>
    <row r="74810" spans="4:4" x14ac:dyDescent="0.25">
      <c r="D74810"/>
    </row>
    <row r="74811" spans="4:4" x14ac:dyDescent="0.25">
      <c r="D74811"/>
    </row>
    <row r="74812" spans="4:4" x14ac:dyDescent="0.25">
      <c r="D74812"/>
    </row>
    <row r="74813" spans="4:4" x14ac:dyDescent="0.25">
      <c r="D74813"/>
    </row>
    <row r="74814" spans="4:4" x14ac:dyDescent="0.25">
      <c r="D74814"/>
    </row>
    <row r="74815" spans="4:4" x14ac:dyDescent="0.25">
      <c r="D74815"/>
    </row>
    <row r="74816" spans="4:4" x14ac:dyDescent="0.25">
      <c r="D74816"/>
    </row>
    <row r="74817" spans="4:4" x14ac:dyDescent="0.25">
      <c r="D74817"/>
    </row>
    <row r="74818" spans="4:4" x14ac:dyDescent="0.25">
      <c r="D74818"/>
    </row>
    <row r="74819" spans="4:4" x14ac:dyDescent="0.25">
      <c r="D74819"/>
    </row>
    <row r="74820" spans="4:4" x14ac:dyDescent="0.25">
      <c r="D74820"/>
    </row>
    <row r="74821" spans="4:4" x14ac:dyDescent="0.25">
      <c r="D74821"/>
    </row>
    <row r="74822" spans="4:4" x14ac:dyDescent="0.25">
      <c r="D74822"/>
    </row>
    <row r="74823" spans="4:4" x14ac:dyDescent="0.25">
      <c r="D74823"/>
    </row>
    <row r="74824" spans="4:4" x14ac:dyDescent="0.25">
      <c r="D74824"/>
    </row>
    <row r="74825" spans="4:4" x14ac:dyDescent="0.25">
      <c r="D74825"/>
    </row>
    <row r="74826" spans="4:4" x14ac:dyDescent="0.25">
      <c r="D74826"/>
    </row>
    <row r="74827" spans="4:4" x14ac:dyDescent="0.25">
      <c r="D74827"/>
    </row>
    <row r="74828" spans="4:4" x14ac:dyDescent="0.25">
      <c r="D74828"/>
    </row>
    <row r="74829" spans="4:4" x14ac:dyDescent="0.25">
      <c r="D74829"/>
    </row>
    <row r="74830" spans="4:4" x14ac:dyDescent="0.25">
      <c r="D74830"/>
    </row>
    <row r="74831" spans="4:4" x14ac:dyDescent="0.25">
      <c r="D74831"/>
    </row>
    <row r="74832" spans="4:4" x14ac:dyDescent="0.25">
      <c r="D74832"/>
    </row>
    <row r="74833" spans="4:4" x14ac:dyDescent="0.25">
      <c r="D74833"/>
    </row>
    <row r="74834" spans="4:4" x14ac:dyDescent="0.25">
      <c r="D74834"/>
    </row>
    <row r="74835" spans="4:4" x14ac:dyDescent="0.25">
      <c r="D74835"/>
    </row>
    <row r="74836" spans="4:4" x14ac:dyDescent="0.25">
      <c r="D74836"/>
    </row>
    <row r="74837" spans="4:4" x14ac:dyDescent="0.25">
      <c r="D74837"/>
    </row>
    <row r="74838" spans="4:4" x14ac:dyDescent="0.25">
      <c r="D74838"/>
    </row>
    <row r="74839" spans="4:4" x14ac:dyDescent="0.25">
      <c r="D74839"/>
    </row>
    <row r="74840" spans="4:4" x14ac:dyDescent="0.25">
      <c r="D74840"/>
    </row>
    <row r="74841" spans="4:4" x14ac:dyDescent="0.25">
      <c r="D74841"/>
    </row>
    <row r="74842" spans="4:4" x14ac:dyDescent="0.25">
      <c r="D74842"/>
    </row>
    <row r="74843" spans="4:4" x14ac:dyDescent="0.25">
      <c r="D74843"/>
    </row>
    <row r="74844" spans="4:4" x14ac:dyDescent="0.25">
      <c r="D74844"/>
    </row>
    <row r="74845" spans="4:4" x14ac:dyDescent="0.25">
      <c r="D74845"/>
    </row>
    <row r="74846" spans="4:4" x14ac:dyDescent="0.25">
      <c r="D74846"/>
    </row>
    <row r="74847" spans="4:4" x14ac:dyDescent="0.25">
      <c r="D74847"/>
    </row>
    <row r="74848" spans="4:4" x14ac:dyDescent="0.25">
      <c r="D74848"/>
    </row>
    <row r="74849" spans="4:4" x14ac:dyDescent="0.25">
      <c r="D74849"/>
    </row>
    <row r="74850" spans="4:4" x14ac:dyDescent="0.25">
      <c r="D74850"/>
    </row>
    <row r="74851" spans="4:4" x14ac:dyDescent="0.25">
      <c r="D74851"/>
    </row>
    <row r="74852" spans="4:4" x14ac:dyDescent="0.25">
      <c r="D74852"/>
    </row>
    <row r="74853" spans="4:4" x14ac:dyDescent="0.25">
      <c r="D74853"/>
    </row>
    <row r="74854" spans="4:4" x14ac:dyDescent="0.25">
      <c r="D74854"/>
    </row>
    <row r="74855" spans="4:4" x14ac:dyDescent="0.25">
      <c r="D74855"/>
    </row>
    <row r="74856" spans="4:4" x14ac:dyDescent="0.25">
      <c r="D74856"/>
    </row>
    <row r="74857" spans="4:4" x14ac:dyDescent="0.25">
      <c r="D74857"/>
    </row>
    <row r="74858" spans="4:4" x14ac:dyDescent="0.25">
      <c r="D74858"/>
    </row>
    <row r="74859" spans="4:4" x14ac:dyDescent="0.25">
      <c r="D74859"/>
    </row>
    <row r="74860" spans="4:4" x14ac:dyDescent="0.25">
      <c r="D74860"/>
    </row>
    <row r="74861" spans="4:4" x14ac:dyDescent="0.25">
      <c r="D74861"/>
    </row>
    <row r="74862" spans="4:4" x14ac:dyDescent="0.25">
      <c r="D74862"/>
    </row>
    <row r="74863" spans="4:4" x14ac:dyDescent="0.25">
      <c r="D74863"/>
    </row>
    <row r="74864" spans="4:4" x14ac:dyDescent="0.25">
      <c r="D74864"/>
    </row>
    <row r="74865" spans="4:4" x14ac:dyDescent="0.25">
      <c r="D74865"/>
    </row>
    <row r="74866" spans="4:4" x14ac:dyDescent="0.25">
      <c r="D74866"/>
    </row>
    <row r="74867" spans="4:4" x14ac:dyDescent="0.25">
      <c r="D74867"/>
    </row>
    <row r="74868" spans="4:4" x14ac:dyDescent="0.25">
      <c r="D74868"/>
    </row>
    <row r="74869" spans="4:4" x14ac:dyDescent="0.25">
      <c r="D74869"/>
    </row>
    <row r="74870" spans="4:4" x14ac:dyDescent="0.25">
      <c r="D74870"/>
    </row>
    <row r="74871" spans="4:4" x14ac:dyDescent="0.25">
      <c r="D74871"/>
    </row>
    <row r="74872" spans="4:4" x14ac:dyDescent="0.25">
      <c r="D74872"/>
    </row>
    <row r="74873" spans="4:4" x14ac:dyDescent="0.25">
      <c r="D74873"/>
    </row>
    <row r="74874" spans="4:4" x14ac:dyDescent="0.25">
      <c r="D74874"/>
    </row>
    <row r="74875" spans="4:4" x14ac:dyDescent="0.25">
      <c r="D74875"/>
    </row>
    <row r="74876" spans="4:4" x14ac:dyDescent="0.25">
      <c r="D74876"/>
    </row>
    <row r="74877" spans="4:4" x14ac:dyDescent="0.25">
      <c r="D74877"/>
    </row>
    <row r="74878" spans="4:4" x14ac:dyDescent="0.25">
      <c r="D74878"/>
    </row>
    <row r="74879" spans="4:4" x14ac:dyDescent="0.25">
      <c r="D74879"/>
    </row>
    <row r="74880" spans="4:4" x14ac:dyDescent="0.25">
      <c r="D74880"/>
    </row>
    <row r="74881" spans="4:4" x14ac:dyDescent="0.25">
      <c r="D74881"/>
    </row>
    <row r="74882" spans="4:4" x14ac:dyDescent="0.25">
      <c r="D74882"/>
    </row>
    <row r="74883" spans="4:4" x14ac:dyDescent="0.25">
      <c r="D74883"/>
    </row>
    <row r="74884" spans="4:4" x14ac:dyDescent="0.25">
      <c r="D74884"/>
    </row>
    <row r="74885" spans="4:4" x14ac:dyDescent="0.25">
      <c r="D74885"/>
    </row>
    <row r="74886" spans="4:4" x14ac:dyDescent="0.25">
      <c r="D74886"/>
    </row>
    <row r="74887" spans="4:4" x14ac:dyDescent="0.25">
      <c r="D74887"/>
    </row>
    <row r="74888" spans="4:4" x14ac:dyDescent="0.25">
      <c r="D74888"/>
    </row>
    <row r="74889" spans="4:4" x14ac:dyDescent="0.25">
      <c r="D74889"/>
    </row>
    <row r="74890" spans="4:4" x14ac:dyDescent="0.25">
      <c r="D74890"/>
    </row>
    <row r="74891" spans="4:4" x14ac:dyDescent="0.25">
      <c r="D74891"/>
    </row>
    <row r="74892" spans="4:4" x14ac:dyDescent="0.25">
      <c r="D74892"/>
    </row>
    <row r="74893" spans="4:4" x14ac:dyDescent="0.25">
      <c r="D74893"/>
    </row>
    <row r="74894" spans="4:4" x14ac:dyDescent="0.25">
      <c r="D74894"/>
    </row>
    <row r="74895" spans="4:4" x14ac:dyDescent="0.25">
      <c r="D74895"/>
    </row>
    <row r="74896" spans="4:4" x14ac:dyDescent="0.25">
      <c r="D74896"/>
    </row>
    <row r="74897" spans="4:4" x14ac:dyDescent="0.25">
      <c r="D74897"/>
    </row>
    <row r="74898" spans="4:4" x14ac:dyDescent="0.25">
      <c r="D74898"/>
    </row>
    <row r="74899" spans="4:4" x14ac:dyDescent="0.25">
      <c r="D74899"/>
    </row>
    <row r="74900" spans="4:4" x14ac:dyDescent="0.25">
      <c r="D74900"/>
    </row>
    <row r="74901" spans="4:4" x14ac:dyDescent="0.25">
      <c r="D74901"/>
    </row>
    <row r="74902" spans="4:4" x14ac:dyDescent="0.25">
      <c r="D74902"/>
    </row>
    <row r="74903" spans="4:4" x14ac:dyDescent="0.25">
      <c r="D74903"/>
    </row>
    <row r="74904" spans="4:4" x14ac:dyDescent="0.25">
      <c r="D74904"/>
    </row>
    <row r="74905" spans="4:4" x14ac:dyDescent="0.25">
      <c r="D74905"/>
    </row>
    <row r="74906" spans="4:4" x14ac:dyDescent="0.25">
      <c r="D74906"/>
    </row>
    <row r="74907" spans="4:4" x14ac:dyDescent="0.25">
      <c r="D74907"/>
    </row>
    <row r="74908" spans="4:4" x14ac:dyDescent="0.25">
      <c r="D74908"/>
    </row>
    <row r="74909" spans="4:4" x14ac:dyDescent="0.25">
      <c r="D74909"/>
    </row>
    <row r="74910" spans="4:4" x14ac:dyDescent="0.25">
      <c r="D74910"/>
    </row>
    <row r="74911" spans="4:4" x14ac:dyDescent="0.25">
      <c r="D74911"/>
    </row>
    <row r="74912" spans="4:4" x14ac:dyDescent="0.25">
      <c r="D74912"/>
    </row>
    <row r="74913" spans="4:4" x14ac:dyDescent="0.25">
      <c r="D74913"/>
    </row>
    <row r="74914" spans="4:4" x14ac:dyDescent="0.25">
      <c r="D74914"/>
    </row>
    <row r="74915" spans="4:4" x14ac:dyDescent="0.25">
      <c r="D74915"/>
    </row>
    <row r="74916" spans="4:4" x14ac:dyDescent="0.25">
      <c r="D74916"/>
    </row>
    <row r="74917" spans="4:4" x14ac:dyDescent="0.25">
      <c r="D74917"/>
    </row>
    <row r="74918" spans="4:4" x14ac:dyDescent="0.25">
      <c r="D74918"/>
    </row>
    <row r="74919" spans="4:4" x14ac:dyDescent="0.25">
      <c r="D74919"/>
    </row>
    <row r="74920" spans="4:4" x14ac:dyDescent="0.25">
      <c r="D74920"/>
    </row>
    <row r="74921" spans="4:4" x14ac:dyDescent="0.25">
      <c r="D74921"/>
    </row>
    <row r="74922" spans="4:4" x14ac:dyDescent="0.25">
      <c r="D74922"/>
    </row>
    <row r="74923" spans="4:4" x14ac:dyDescent="0.25">
      <c r="D74923"/>
    </row>
    <row r="74924" spans="4:4" x14ac:dyDescent="0.25">
      <c r="D74924"/>
    </row>
    <row r="74925" spans="4:4" x14ac:dyDescent="0.25">
      <c r="D74925"/>
    </row>
    <row r="74926" spans="4:4" x14ac:dyDescent="0.25">
      <c r="D74926"/>
    </row>
    <row r="74927" spans="4:4" x14ac:dyDescent="0.25">
      <c r="D74927"/>
    </row>
    <row r="74928" spans="4:4" x14ac:dyDescent="0.25">
      <c r="D74928"/>
    </row>
    <row r="74929" spans="4:4" x14ac:dyDescent="0.25">
      <c r="D74929"/>
    </row>
    <row r="74930" spans="4:4" x14ac:dyDescent="0.25">
      <c r="D74930"/>
    </row>
    <row r="74931" spans="4:4" x14ac:dyDescent="0.25">
      <c r="D74931"/>
    </row>
    <row r="74932" spans="4:4" x14ac:dyDescent="0.25">
      <c r="D74932"/>
    </row>
    <row r="74933" spans="4:4" x14ac:dyDescent="0.25">
      <c r="D74933"/>
    </row>
    <row r="74934" spans="4:4" x14ac:dyDescent="0.25">
      <c r="D74934"/>
    </row>
    <row r="74935" spans="4:4" x14ac:dyDescent="0.25">
      <c r="D74935"/>
    </row>
    <row r="74936" spans="4:4" x14ac:dyDescent="0.25">
      <c r="D74936"/>
    </row>
    <row r="74937" spans="4:4" x14ac:dyDescent="0.25">
      <c r="D74937"/>
    </row>
    <row r="74938" spans="4:4" x14ac:dyDescent="0.25">
      <c r="D74938"/>
    </row>
    <row r="74939" spans="4:4" x14ac:dyDescent="0.25">
      <c r="D74939"/>
    </row>
    <row r="74940" spans="4:4" x14ac:dyDescent="0.25">
      <c r="D74940"/>
    </row>
    <row r="74941" spans="4:4" x14ac:dyDescent="0.25">
      <c r="D74941"/>
    </row>
    <row r="74942" spans="4:4" x14ac:dyDescent="0.25">
      <c r="D74942"/>
    </row>
    <row r="74943" spans="4:4" x14ac:dyDescent="0.25">
      <c r="D74943"/>
    </row>
    <row r="74944" spans="4:4" x14ac:dyDescent="0.25">
      <c r="D74944"/>
    </row>
    <row r="74945" spans="4:4" x14ac:dyDescent="0.25">
      <c r="D74945"/>
    </row>
    <row r="74946" spans="4:4" x14ac:dyDescent="0.25">
      <c r="D74946"/>
    </row>
    <row r="74947" spans="4:4" x14ac:dyDescent="0.25">
      <c r="D74947"/>
    </row>
    <row r="74948" spans="4:4" x14ac:dyDescent="0.25">
      <c r="D74948"/>
    </row>
    <row r="74949" spans="4:4" x14ac:dyDescent="0.25">
      <c r="D74949"/>
    </row>
    <row r="74950" spans="4:4" x14ac:dyDescent="0.25">
      <c r="D74950"/>
    </row>
    <row r="74951" spans="4:4" x14ac:dyDescent="0.25">
      <c r="D74951"/>
    </row>
    <row r="74952" spans="4:4" x14ac:dyDescent="0.25">
      <c r="D74952"/>
    </row>
    <row r="74953" spans="4:4" x14ac:dyDescent="0.25">
      <c r="D74953"/>
    </row>
    <row r="74954" spans="4:4" x14ac:dyDescent="0.25">
      <c r="D74954"/>
    </row>
    <row r="74955" spans="4:4" x14ac:dyDescent="0.25">
      <c r="D74955"/>
    </row>
    <row r="74956" spans="4:4" x14ac:dyDescent="0.25">
      <c r="D74956"/>
    </row>
    <row r="74957" spans="4:4" x14ac:dyDescent="0.25">
      <c r="D74957"/>
    </row>
    <row r="74958" spans="4:4" x14ac:dyDescent="0.25">
      <c r="D74958"/>
    </row>
    <row r="74959" spans="4:4" x14ac:dyDescent="0.25">
      <c r="D74959"/>
    </row>
    <row r="74960" spans="4:4" x14ac:dyDescent="0.25">
      <c r="D74960"/>
    </row>
    <row r="74961" spans="4:4" x14ac:dyDescent="0.25">
      <c r="D74961"/>
    </row>
    <row r="74962" spans="4:4" x14ac:dyDescent="0.25">
      <c r="D74962"/>
    </row>
    <row r="74963" spans="4:4" x14ac:dyDescent="0.25">
      <c r="D74963"/>
    </row>
    <row r="74964" spans="4:4" x14ac:dyDescent="0.25">
      <c r="D74964"/>
    </row>
    <row r="74965" spans="4:4" x14ac:dyDescent="0.25">
      <c r="D74965"/>
    </row>
    <row r="74966" spans="4:4" x14ac:dyDescent="0.25">
      <c r="D74966"/>
    </row>
    <row r="74967" spans="4:4" x14ac:dyDescent="0.25">
      <c r="D74967"/>
    </row>
    <row r="74968" spans="4:4" x14ac:dyDescent="0.25">
      <c r="D74968"/>
    </row>
    <row r="74969" spans="4:4" x14ac:dyDescent="0.25">
      <c r="D74969"/>
    </row>
    <row r="74970" spans="4:4" x14ac:dyDescent="0.25">
      <c r="D74970"/>
    </row>
    <row r="74971" spans="4:4" x14ac:dyDescent="0.25">
      <c r="D74971"/>
    </row>
    <row r="74972" spans="4:4" x14ac:dyDescent="0.25">
      <c r="D74972"/>
    </row>
    <row r="74973" spans="4:4" x14ac:dyDescent="0.25">
      <c r="D74973"/>
    </row>
    <row r="74974" spans="4:4" x14ac:dyDescent="0.25">
      <c r="D74974"/>
    </row>
    <row r="74975" spans="4:4" x14ac:dyDescent="0.25">
      <c r="D74975"/>
    </row>
    <row r="74976" spans="4:4" x14ac:dyDescent="0.25">
      <c r="D74976"/>
    </row>
    <row r="74977" spans="4:4" x14ac:dyDescent="0.25">
      <c r="D74977"/>
    </row>
    <row r="74978" spans="4:4" x14ac:dyDescent="0.25">
      <c r="D74978"/>
    </row>
    <row r="74979" spans="4:4" x14ac:dyDescent="0.25">
      <c r="D74979"/>
    </row>
    <row r="74980" spans="4:4" x14ac:dyDescent="0.25">
      <c r="D74980"/>
    </row>
    <row r="74981" spans="4:4" x14ac:dyDescent="0.25">
      <c r="D74981"/>
    </row>
    <row r="74982" spans="4:4" x14ac:dyDescent="0.25">
      <c r="D74982"/>
    </row>
    <row r="74983" spans="4:4" x14ac:dyDescent="0.25">
      <c r="D74983"/>
    </row>
    <row r="74984" spans="4:4" x14ac:dyDescent="0.25">
      <c r="D74984"/>
    </row>
    <row r="74985" spans="4:4" x14ac:dyDescent="0.25">
      <c r="D74985"/>
    </row>
    <row r="74986" spans="4:4" x14ac:dyDescent="0.25">
      <c r="D74986"/>
    </row>
    <row r="74987" spans="4:4" x14ac:dyDescent="0.25">
      <c r="D74987"/>
    </row>
    <row r="74988" spans="4:4" x14ac:dyDescent="0.25">
      <c r="D74988"/>
    </row>
    <row r="74989" spans="4:4" x14ac:dyDescent="0.25">
      <c r="D74989"/>
    </row>
    <row r="74990" spans="4:4" x14ac:dyDescent="0.25">
      <c r="D74990"/>
    </row>
    <row r="74991" spans="4:4" x14ac:dyDescent="0.25">
      <c r="D74991"/>
    </row>
    <row r="74992" spans="4:4" x14ac:dyDescent="0.25">
      <c r="D74992"/>
    </row>
    <row r="74993" spans="4:4" x14ac:dyDescent="0.25">
      <c r="D74993"/>
    </row>
    <row r="74994" spans="4:4" x14ac:dyDescent="0.25">
      <c r="D74994"/>
    </row>
    <row r="74995" spans="4:4" x14ac:dyDescent="0.25">
      <c r="D74995"/>
    </row>
    <row r="74996" spans="4:4" x14ac:dyDescent="0.25">
      <c r="D74996"/>
    </row>
    <row r="74997" spans="4:4" x14ac:dyDescent="0.25">
      <c r="D74997"/>
    </row>
    <row r="74998" spans="4:4" x14ac:dyDescent="0.25">
      <c r="D74998"/>
    </row>
    <row r="74999" spans="4:4" x14ac:dyDescent="0.25">
      <c r="D74999"/>
    </row>
    <row r="75000" spans="4:4" x14ac:dyDescent="0.25">
      <c r="D75000"/>
    </row>
    <row r="75001" spans="4:4" x14ac:dyDescent="0.25">
      <c r="D75001"/>
    </row>
    <row r="75002" spans="4:4" x14ac:dyDescent="0.25">
      <c r="D75002"/>
    </row>
    <row r="75003" spans="4:4" x14ac:dyDescent="0.25">
      <c r="D75003"/>
    </row>
    <row r="75004" spans="4:4" x14ac:dyDescent="0.25">
      <c r="D75004"/>
    </row>
    <row r="75005" spans="4:4" x14ac:dyDescent="0.25">
      <c r="D75005"/>
    </row>
    <row r="75006" spans="4:4" x14ac:dyDescent="0.25">
      <c r="D75006"/>
    </row>
    <row r="75007" spans="4:4" x14ac:dyDescent="0.25">
      <c r="D75007"/>
    </row>
    <row r="75008" spans="4:4" x14ac:dyDescent="0.25">
      <c r="D75008"/>
    </row>
    <row r="75009" spans="4:4" x14ac:dyDescent="0.25">
      <c r="D75009"/>
    </row>
    <row r="75010" spans="4:4" x14ac:dyDescent="0.25">
      <c r="D75010"/>
    </row>
    <row r="75011" spans="4:4" x14ac:dyDescent="0.25">
      <c r="D75011"/>
    </row>
    <row r="75012" spans="4:4" x14ac:dyDescent="0.25">
      <c r="D75012"/>
    </row>
    <row r="75013" spans="4:4" x14ac:dyDescent="0.25">
      <c r="D75013"/>
    </row>
    <row r="75014" spans="4:4" x14ac:dyDescent="0.25">
      <c r="D75014"/>
    </row>
    <row r="75015" spans="4:4" x14ac:dyDescent="0.25">
      <c r="D75015"/>
    </row>
    <row r="75016" spans="4:4" x14ac:dyDescent="0.25">
      <c r="D75016"/>
    </row>
    <row r="75017" spans="4:4" x14ac:dyDescent="0.25">
      <c r="D75017"/>
    </row>
    <row r="75018" spans="4:4" x14ac:dyDescent="0.25">
      <c r="D75018"/>
    </row>
    <row r="75019" spans="4:4" x14ac:dyDescent="0.25">
      <c r="D75019"/>
    </row>
    <row r="75020" spans="4:4" x14ac:dyDescent="0.25">
      <c r="D75020"/>
    </row>
    <row r="75021" spans="4:4" x14ac:dyDescent="0.25">
      <c r="D75021"/>
    </row>
    <row r="75022" spans="4:4" x14ac:dyDescent="0.25">
      <c r="D75022"/>
    </row>
    <row r="75023" spans="4:4" x14ac:dyDescent="0.25">
      <c r="D75023"/>
    </row>
    <row r="75024" spans="4:4" x14ac:dyDescent="0.25">
      <c r="D75024"/>
    </row>
    <row r="75025" spans="4:4" x14ac:dyDescent="0.25">
      <c r="D75025"/>
    </row>
    <row r="75026" spans="4:4" x14ac:dyDescent="0.25">
      <c r="D75026"/>
    </row>
    <row r="75027" spans="4:4" x14ac:dyDescent="0.25">
      <c r="D75027"/>
    </row>
    <row r="75028" spans="4:4" x14ac:dyDescent="0.25">
      <c r="D75028"/>
    </row>
    <row r="75029" spans="4:4" x14ac:dyDescent="0.25">
      <c r="D75029"/>
    </row>
    <row r="75030" spans="4:4" x14ac:dyDescent="0.25">
      <c r="D75030"/>
    </row>
    <row r="75031" spans="4:4" x14ac:dyDescent="0.25">
      <c r="D75031"/>
    </row>
    <row r="75032" spans="4:4" x14ac:dyDescent="0.25">
      <c r="D75032"/>
    </row>
    <row r="75033" spans="4:4" x14ac:dyDescent="0.25">
      <c r="D75033"/>
    </row>
    <row r="75034" spans="4:4" x14ac:dyDescent="0.25">
      <c r="D75034"/>
    </row>
    <row r="75035" spans="4:4" x14ac:dyDescent="0.25">
      <c r="D75035"/>
    </row>
    <row r="75036" spans="4:4" x14ac:dyDescent="0.25">
      <c r="D75036"/>
    </row>
    <row r="75037" spans="4:4" x14ac:dyDescent="0.25">
      <c r="D75037"/>
    </row>
    <row r="75038" spans="4:4" x14ac:dyDescent="0.25">
      <c r="D75038"/>
    </row>
    <row r="75039" spans="4:4" x14ac:dyDescent="0.25">
      <c r="D75039"/>
    </row>
    <row r="75040" spans="4:4" x14ac:dyDescent="0.25">
      <c r="D75040"/>
    </row>
    <row r="75041" spans="4:4" x14ac:dyDescent="0.25">
      <c r="D75041"/>
    </row>
    <row r="75042" spans="4:4" x14ac:dyDescent="0.25">
      <c r="D75042"/>
    </row>
    <row r="75043" spans="4:4" x14ac:dyDescent="0.25">
      <c r="D75043"/>
    </row>
    <row r="75044" spans="4:4" x14ac:dyDescent="0.25">
      <c r="D75044"/>
    </row>
    <row r="75045" spans="4:4" x14ac:dyDescent="0.25">
      <c r="D75045"/>
    </row>
    <row r="75046" spans="4:4" x14ac:dyDescent="0.25">
      <c r="D75046"/>
    </row>
    <row r="75047" spans="4:4" x14ac:dyDescent="0.25">
      <c r="D75047"/>
    </row>
    <row r="75048" spans="4:4" x14ac:dyDescent="0.25">
      <c r="D75048"/>
    </row>
    <row r="75049" spans="4:4" x14ac:dyDescent="0.25">
      <c r="D75049"/>
    </row>
    <row r="75050" spans="4:4" x14ac:dyDescent="0.25">
      <c r="D75050"/>
    </row>
    <row r="75051" spans="4:4" x14ac:dyDescent="0.25">
      <c r="D75051"/>
    </row>
    <row r="75052" spans="4:4" x14ac:dyDescent="0.25">
      <c r="D75052"/>
    </row>
    <row r="75053" spans="4:4" x14ac:dyDescent="0.25">
      <c r="D75053"/>
    </row>
    <row r="75054" spans="4:4" x14ac:dyDescent="0.25">
      <c r="D75054"/>
    </row>
    <row r="75055" spans="4:4" x14ac:dyDescent="0.25">
      <c r="D75055"/>
    </row>
    <row r="75056" spans="4:4" x14ac:dyDescent="0.25">
      <c r="D75056"/>
    </row>
    <row r="75057" spans="4:4" x14ac:dyDescent="0.25">
      <c r="D75057"/>
    </row>
    <row r="75058" spans="4:4" x14ac:dyDescent="0.25">
      <c r="D75058"/>
    </row>
    <row r="75059" spans="4:4" x14ac:dyDescent="0.25">
      <c r="D75059"/>
    </row>
    <row r="75060" spans="4:4" x14ac:dyDescent="0.25">
      <c r="D75060"/>
    </row>
    <row r="75061" spans="4:4" x14ac:dyDescent="0.25">
      <c r="D75061"/>
    </row>
    <row r="75062" spans="4:4" x14ac:dyDescent="0.25">
      <c r="D75062"/>
    </row>
    <row r="75063" spans="4:4" x14ac:dyDescent="0.25">
      <c r="D75063"/>
    </row>
    <row r="75064" spans="4:4" x14ac:dyDescent="0.25">
      <c r="D75064"/>
    </row>
    <row r="75065" spans="4:4" x14ac:dyDescent="0.25">
      <c r="D75065"/>
    </row>
    <row r="75066" spans="4:4" x14ac:dyDescent="0.25">
      <c r="D75066"/>
    </row>
    <row r="75067" spans="4:4" x14ac:dyDescent="0.25">
      <c r="D75067"/>
    </row>
    <row r="75068" spans="4:4" x14ac:dyDescent="0.25">
      <c r="D75068"/>
    </row>
    <row r="75069" spans="4:4" x14ac:dyDescent="0.25">
      <c r="D75069"/>
    </row>
    <row r="75070" spans="4:4" x14ac:dyDescent="0.25">
      <c r="D75070"/>
    </row>
    <row r="75071" spans="4:4" x14ac:dyDescent="0.25">
      <c r="D75071"/>
    </row>
    <row r="75072" spans="4:4" x14ac:dyDescent="0.25">
      <c r="D75072"/>
    </row>
    <row r="75073" spans="4:4" x14ac:dyDescent="0.25">
      <c r="D75073"/>
    </row>
    <row r="75074" spans="4:4" x14ac:dyDescent="0.25">
      <c r="D75074"/>
    </row>
    <row r="75075" spans="4:4" x14ac:dyDescent="0.25">
      <c r="D75075"/>
    </row>
    <row r="75076" spans="4:4" x14ac:dyDescent="0.25">
      <c r="D75076"/>
    </row>
    <row r="75077" spans="4:4" x14ac:dyDescent="0.25">
      <c r="D75077"/>
    </row>
    <row r="75078" spans="4:4" x14ac:dyDescent="0.25">
      <c r="D75078"/>
    </row>
    <row r="75079" spans="4:4" x14ac:dyDescent="0.25">
      <c r="D75079"/>
    </row>
    <row r="75080" spans="4:4" x14ac:dyDescent="0.25">
      <c r="D75080"/>
    </row>
    <row r="75081" spans="4:4" x14ac:dyDescent="0.25">
      <c r="D75081"/>
    </row>
    <row r="75082" spans="4:4" x14ac:dyDescent="0.25">
      <c r="D75082"/>
    </row>
    <row r="75083" spans="4:4" x14ac:dyDescent="0.25">
      <c r="D75083"/>
    </row>
    <row r="75084" spans="4:4" x14ac:dyDescent="0.25">
      <c r="D75084"/>
    </row>
    <row r="75085" spans="4:4" x14ac:dyDescent="0.25">
      <c r="D75085"/>
    </row>
    <row r="75086" spans="4:4" x14ac:dyDescent="0.25">
      <c r="D75086"/>
    </row>
    <row r="75087" spans="4:4" x14ac:dyDescent="0.25">
      <c r="D75087"/>
    </row>
    <row r="75088" spans="4:4" x14ac:dyDescent="0.25">
      <c r="D75088"/>
    </row>
    <row r="75089" spans="4:4" x14ac:dyDescent="0.25">
      <c r="D75089"/>
    </row>
    <row r="75090" spans="4:4" x14ac:dyDescent="0.25">
      <c r="D75090"/>
    </row>
    <row r="75091" spans="4:4" x14ac:dyDescent="0.25">
      <c r="D75091"/>
    </row>
    <row r="75092" spans="4:4" x14ac:dyDescent="0.25">
      <c r="D75092"/>
    </row>
    <row r="75093" spans="4:4" x14ac:dyDescent="0.25">
      <c r="D75093"/>
    </row>
    <row r="75094" spans="4:4" x14ac:dyDescent="0.25">
      <c r="D75094"/>
    </row>
    <row r="75095" spans="4:4" x14ac:dyDescent="0.25">
      <c r="D75095"/>
    </row>
    <row r="75096" spans="4:4" x14ac:dyDescent="0.25">
      <c r="D75096"/>
    </row>
    <row r="75097" spans="4:4" x14ac:dyDescent="0.25">
      <c r="D75097"/>
    </row>
    <row r="75098" spans="4:4" x14ac:dyDescent="0.25">
      <c r="D75098"/>
    </row>
    <row r="75099" spans="4:4" x14ac:dyDescent="0.25">
      <c r="D75099"/>
    </row>
    <row r="75100" spans="4:4" x14ac:dyDescent="0.25">
      <c r="D75100"/>
    </row>
    <row r="75101" spans="4:4" x14ac:dyDescent="0.25">
      <c r="D75101"/>
    </row>
    <row r="75102" spans="4:4" x14ac:dyDescent="0.25">
      <c r="D75102"/>
    </row>
    <row r="75103" spans="4:4" x14ac:dyDescent="0.25">
      <c r="D75103"/>
    </row>
    <row r="75104" spans="4:4" x14ac:dyDescent="0.25">
      <c r="D75104"/>
    </row>
    <row r="75105" spans="4:4" x14ac:dyDescent="0.25">
      <c r="D75105"/>
    </row>
    <row r="75106" spans="4:4" x14ac:dyDescent="0.25">
      <c r="D75106"/>
    </row>
    <row r="75107" spans="4:4" x14ac:dyDescent="0.25">
      <c r="D75107"/>
    </row>
    <row r="75108" spans="4:4" x14ac:dyDescent="0.25">
      <c r="D75108"/>
    </row>
    <row r="75109" spans="4:4" x14ac:dyDescent="0.25">
      <c r="D75109"/>
    </row>
    <row r="75110" spans="4:4" x14ac:dyDescent="0.25">
      <c r="D75110"/>
    </row>
    <row r="75111" spans="4:4" x14ac:dyDescent="0.25">
      <c r="D75111"/>
    </row>
    <row r="75112" spans="4:4" x14ac:dyDescent="0.25">
      <c r="D75112"/>
    </row>
    <row r="75113" spans="4:4" x14ac:dyDescent="0.25">
      <c r="D75113"/>
    </row>
    <row r="75114" spans="4:4" x14ac:dyDescent="0.25">
      <c r="D75114"/>
    </row>
    <row r="75115" spans="4:4" x14ac:dyDescent="0.25">
      <c r="D75115"/>
    </row>
    <row r="75116" spans="4:4" x14ac:dyDescent="0.25">
      <c r="D75116"/>
    </row>
    <row r="75117" spans="4:4" x14ac:dyDescent="0.25">
      <c r="D75117"/>
    </row>
    <row r="75118" spans="4:4" x14ac:dyDescent="0.25">
      <c r="D75118"/>
    </row>
    <row r="75119" spans="4:4" x14ac:dyDescent="0.25">
      <c r="D75119"/>
    </row>
    <row r="75120" spans="4:4" x14ac:dyDescent="0.25">
      <c r="D75120"/>
    </row>
    <row r="75121" spans="4:4" x14ac:dyDescent="0.25">
      <c r="D75121"/>
    </row>
    <row r="75122" spans="4:4" x14ac:dyDescent="0.25">
      <c r="D75122"/>
    </row>
    <row r="75123" spans="4:4" x14ac:dyDescent="0.25">
      <c r="D75123"/>
    </row>
    <row r="75124" spans="4:4" x14ac:dyDescent="0.25">
      <c r="D75124"/>
    </row>
    <row r="75125" spans="4:4" x14ac:dyDescent="0.25">
      <c r="D75125"/>
    </row>
    <row r="75126" spans="4:4" x14ac:dyDescent="0.25">
      <c r="D75126"/>
    </row>
    <row r="75127" spans="4:4" x14ac:dyDescent="0.25">
      <c r="D75127"/>
    </row>
    <row r="75128" spans="4:4" x14ac:dyDescent="0.25">
      <c r="D75128"/>
    </row>
    <row r="75129" spans="4:4" x14ac:dyDescent="0.25">
      <c r="D75129"/>
    </row>
    <row r="75130" spans="4:4" x14ac:dyDescent="0.25">
      <c r="D75130"/>
    </row>
    <row r="75131" spans="4:4" x14ac:dyDescent="0.25">
      <c r="D75131"/>
    </row>
    <row r="75132" spans="4:4" x14ac:dyDescent="0.25">
      <c r="D75132"/>
    </row>
    <row r="75133" spans="4:4" x14ac:dyDescent="0.25">
      <c r="D75133"/>
    </row>
    <row r="75134" spans="4:4" x14ac:dyDescent="0.25">
      <c r="D75134"/>
    </row>
    <row r="75135" spans="4:4" x14ac:dyDescent="0.25">
      <c r="D75135"/>
    </row>
    <row r="75136" spans="4:4" x14ac:dyDescent="0.25">
      <c r="D75136"/>
    </row>
    <row r="75137" spans="4:4" x14ac:dyDescent="0.25">
      <c r="D75137"/>
    </row>
    <row r="75138" spans="4:4" x14ac:dyDescent="0.25">
      <c r="D75138"/>
    </row>
    <row r="75139" spans="4:4" x14ac:dyDescent="0.25">
      <c r="D75139"/>
    </row>
    <row r="75140" spans="4:4" x14ac:dyDescent="0.25">
      <c r="D75140"/>
    </row>
    <row r="75141" spans="4:4" x14ac:dyDescent="0.25">
      <c r="D75141"/>
    </row>
    <row r="75142" spans="4:4" x14ac:dyDescent="0.25">
      <c r="D75142"/>
    </row>
    <row r="75143" spans="4:4" x14ac:dyDescent="0.25">
      <c r="D75143"/>
    </row>
    <row r="75144" spans="4:4" x14ac:dyDescent="0.25">
      <c r="D75144"/>
    </row>
    <row r="75145" spans="4:4" x14ac:dyDescent="0.25">
      <c r="D75145"/>
    </row>
    <row r="75146" spans="4:4" x14ac:dyDescent="0.25">
      <c r="D75146"/>
    </row>
    <row r="75147" spans="4:4" x14ac:dyDescent="0.25">
      <c r="D75147"/>
    </row>
    <row r="75148" spans="4:4" x14ac:dyDescent="0.25">
      <c r="D75148"/>
    </row>
    <row r="75149" spans="4:4" x14ac:dyDescent="0.25">
      <c r="D75149"/>
    </row>
    <row r="75150" spans="4:4" x14ac:dyDescent="0.25">
      <c r="D75150"/>
    </row>
    <row r="75151" spans="4:4" x14ac:dyDescent="0.25">
      <c r="D75151"/>
    </row>
    <row r="75152" spans="4:4" x14ac:dyDescent="0.25">
      <c r="D75152"/>
    </row>
    <row r="75153" spans="4:4" x14ac:dyDescent="0.25">
      <c r="D75153"/>
    </row>
    <row r="75154" spans="4:4" x14ac:dyDescent="0.25">
      <c r="D75154"/>
    </row>
    <row r="75155" spans="4:4" x14ac:dyDescent="0.25">
      <c r="D75155"/>
    </row>
    <row r="75156" spans="4:4" x14ac:dyDescent="0.25">
      <c r="D75156"/>
    </row>
    <row r="75157" spans="4:4" x14ac:dyDescent="0.25">
      <c r="D75157"/>
    </row>
    <row r="75158" spans="4:4" x14ac:dyDescent="0.25">
      <c r="D75158"/>
    </row>
    <row r="75159" spans="4:4" x14ac:dyDescent="0.25">
      <c r="D75159"/>
    </row>
    <row r="75160" spans="4:4" x14ac:dyDescent="0.25">
      <c r="D75160"/>
    </row>
    <row r="75161" spans="4:4" x14ac:dyDescent="0.25">
      <c r="D75161"/>
    </row>
    <row r="75162" spans="4:4" x14ac:dyDescent="0.25">
      <c r="D75162"/>
    </row>
    <row r="75163" spans="4:4" x14ac:dyDescent="0.25">
      <c r="D75163"/>
    </row>
    <row r="75164" spans="4:4" x14ac:dyDescent="0.25">
      <c r="D75164"/>
    </row>
    <row r="75165" spans="4:4" x14ac:dyDescent="0.25">
      <c r="D75165"/>
    </row>
    <row r="75166" spans="4:4" x14ac:dyDescent="0.25">
      <c r="D75166"/>
    </row>
    <row r="75167" spans="4:4" x14ac:dyDescent="0.25">
      <c r="D75167"/>
    </row>
    <row r="75168" spans="4:4" x14ac:dyDescent="0.25">
      <c r="D75168"/>
    </row>
    <row r="75169" spans="4:4" x14ac:dyDescent="0.25">
      <c r="D75169"/>
    </row>
    <row r="75170" spans="4:4" x14ac:dyDescent="0.25">
      <c r="D75170"/>
    </row>
    <row r="75171" spans="4:4" x14ac:dyDescent="0.25">
      <c r="D75171"/>
    </row>
    <row r="75172" spans="4:4" x14ac:dyDescent="0.25">
      <c r="D75172"/>
    </row>
    <row r="75173" spans="4:4" x14ac:dyDescent="0.25">
      <c r="D75173"/>
    </row>
    <row r="75174" spans="4:4" x14ac:dyDescent="0.25">
      <c r="D75174"/>
    </row>
    <row r="75175" spans="4:4" x14ac:dyDescent="0.25">
      <c r="D75175"/>
    </row>
    <row r="75176" spans="4:4" x14ac:dyDescent="0.25">
      <c r="D75176"/>
    </row>
    <row r="75177" spans="4:4" x14ac:dyDescent="0.25">
      <c r="D75177"/>
    </row>
    <row r="75178" spans="4:4" x14ac:dyDescent="0.25">
      <c r="D75178"/>
    </row>
    <row r="75179" spans="4:4" x14ac:dyDescent="0.25">
      <c r="D75179"/>
    </row>
    <row r="75180" spans="4:4" x14ac:dyDescent="0.25">
      <c r="D75180"/>
    </row>
    <row r="75181" spans="4:4" x14ac:dyDescent="0.25">
      <c r="D75181"/>
    </row>
    <row r="75182" spans="4:4" x14ac:dyDescent="0.25">
      <c r="D75182"/>
    </row>
    <row r="75183" spans="4:4" x14ac:dyDescent="0.25">
      <c r="D75183"/>
    </row>
    <row r="75184" spans="4:4" x14ac:dyDescent="0.25">
      <c r="D75184"/>
    </row>
    <row r="75185" spans="4:4" x14ac:dyDescent="0.25">
      <c r="D75185"/>
    </row>
    <row r="75186" spans="4:4" x14ac:dyDescent="0.25">
      <c r="D75186"/>
    </row>
    <row r="75187" spans="4:4" x14ac:dyDescent="0.25">
      <c r="D75187"/>
    </row>
    <row r="75188" spans="4:4" x14ac:dyDescent="0.25">
      <c r="D75188"/>
    </row>
    <row r="75189" spans="4:4" x14ac:dyDescent="0.25">
      <c r="D75189"/>
    </row>
    <row r="75190" spans="4:4" x14ac:dyDescent="0.25">
      <c r="D75190"/>
    </row>
    <row r="75191" spans="4:4" x14ac:dyDescent="0.25">
      <c r="D75191"/>
    </row>
    <row r="75192" spans="4:4" x14ac:dyDescent="0.25">
      <c r="D75192"/>
    </row>
    <row r="75193" spans="4:4" x14ac:dyDescent="0.25">
      <c r="D75193"/>
    </row>
    <row r="75194" spans="4:4" x14ac:dyDescent="0.25">
      <c r="D75194"/>
    </row>
    <row r="75195" spans="4:4" x14ac:dyDescent="0.25">
      <c r="D75195"/>
    </row>
    <row r="75196" spans="4:4" x14ac:dyDescent="0.25">
      <c r="D75196"/>
    </row>
    <row r="75197" spans="4:4" x14ac:dyDescent="0.25">
      <c r="D75197"/>
    </row>
    <row r="75198" spans="4:4" x14ac:dyDescent="0.25">
      <c r="D75198"/>
    </row>
    <row r="75199" spans="4:4" x14ac:dyDescent="0.25">
      <c r="D75199"/>
    </row>
    <row r="75200" spans="4:4" x14ac:dyDescent="0.25">
      <c r="D75200"/>
    </row>
    <row r="75201" spans="4:4" x14ac:dyDescent="0.25">
      <c r="D75201"/>
    </row>
    <row r="75202" spans="4:4" x14ac:dyDescent="0.25">
      <c r="D75202"/>
    </row>
    <row r="75203" spans="4:4" x14ac:dyDescent="0.25">
      <c r="D75203"/>
    </row>
    <row r="75204" spans="4:4" x14ac:dyDescent="0.25">
      <c r="D75204"/>
    </row>
    <row r="75205" spans="4:4" x14ac:dyDescent="0.25">
      <c r="D75205"/>
    </row>
    <row r="75206" spans="4:4" x14ac:dyDescent="0.25">
      <c r="D75206"/>
    </row>
    <row r="75207" spans="4:4" x14ac:dyDescent="0.25">
      <c r="D75207"/>
    </row>
    <row r="75208" spans="4:4" x14ac:dyDescent="0.25">
      <c r="D75208"/>
    </row>
    <row r="75209" spans="4:4" x14ac:dyDescent="0.25">
      <c r="D75209"/>
    </row>
    <row r="75210" spans="4:4" x14ac:dyDescent="0.25">
      <c r="D75210"/>
    </row>
    <row r="75211" spans="4:4" x14ac:dyDescent="0.25">
      <c r="D75211"/>
    </row>
    <row r="75212" spans="4:4" x14ac:dyDescent="0.25">
      <c r="D75212"/>
    </row>
    <row r="75213" spans="4:4" x14ac:dyDescent="0.25">
      <c r="D75213"/>
    </row>
    <row r="75214" spans="4:4" x14ac:dyDescent="0.25">
      <c r="D75214"/>
    </row>
    <row r="75215" spans="4:4" x14ac:dyDescent="0.25">
      <c r="D75215"/>
    </row>
    <row r="75216" spans="4:4" x14ac:dyDescent="0.25">
      <c r="D75216"/>
    </row>
    <row r="75217" spans="4:4" x14ac:dyDescent="0.25">
      <c r="D75217"/>
    </row>
    <row r="75218" spans="4:4" x14ac:dyDescent="0.25">
      <c r="D75218"/>
    </row>
    <row r="75219" spans="4:4" x14ac:dyDescent="0.25">
      <c r="D75219"/>
    </row>
    <row r="75220" spans="4:4" x14ac:dyDescent="0.25">
      <c r="D75220"/>
    </row>
    <row r="75221" spans="4:4" x14ac:dyDescent="0.25">
      <c r="D75221"/>
    </row>
    <row r="75222" spans="4:4" x14ac:dyDescent="0.25">
      <c r="D75222"/>
    </row>
    <row r="75223" spans="4:4" x14ac:dyDescent="0.25">
      <c r="D75223"/>
    </row>
    <row r="75224" spans="4:4" x14ac:dyDescent="0.25">
      <c r="D75224"/>
    </row>
    <row r="75225" spans="4:4" x14ac:dyDescent="0.25">
      <c r="D75225"/>
    </row>
    <row r="75226" spans="4:4" x14ac:dyDescent="0.25">
      <c r="D75226"/>
    </row>
    <row r="75227" spans="4:4" x14ac:dyDescent="0.25">
      <c r="D75227"/>
    </row>
    <row r="75228" spans="4:4" x14ac:dyDescent="0.25">
      <c r="D75228"/>
    </row>
    <row r="75229" spans="4:4" x14ac:dyDescent="0.25">
      <c r="D75229"/>
    </row>
    <row r="75230" spans="4:4" x14ac:dyDescent="0.25">
      <c r="D75230"/>
    </row>
    <row r="75231" spans="4:4" x14ac:dyDescent="0.25">
      <c r="D75231"/>
    </row>
    <row r="75232" spans="4:4" x14ac:dyDescent="0.25">
      <c r="D75232"/>
    </row>
    <row r="75233" spans="4:4" x14ac:dyDescent="0.25">
      <c r="D75233"/>
    </row>
    <row r="75234" spans="4:4" x14ac:dyDescent="0.25">
      <c r="D75234"/>
    </row>
    <row r="75235" spans="4:4" x14ac:dyDescent="0.25">
      <c r="D75235"/>
    </row>
    <row r="75236" spans="4:4" x14ac:dyDescent="0.25">
      <c r="D75236"/>
    </row>
    <row r="75237" spans="4:4" x14ac:dyDescent="0.25">
      <c r="D75237"/>
    </row>
    <row r="75238" spans="4:4" x14ac:dyDescent="0.25">
      <c r="D75238"/>
    </row>
    <row r="75239" spans="4:4" x14ac:dyDescent="0.25">
      <c r="D75239"/>
    </row>
    <row r="75240" spans="4:4" x14ac:dyDescent="0.25">
      <c r="D75240"/>
    </row>
    <row r="75241" spans="4:4" x14ac:dyDescent="0.25">
      <c r="D75241"/>
    </row>
    <row r="75242" spans="4:4" x14ac:dyDescent="0.25">
      <c r="D75242"/>
    </row>
    <row r="75243" spans="4:4" x14ac:dyDescent="0.25">
      <c r="D75243"/>
    </row>
    <row r="75244" spans="4:4" x14ac:dyDescent="0.25">
      <c r="D75244"/>
    </row>
    <row r="75245" spans="4:4" x14ac:dyDescent="0.25">
      <c r="D75245"/>
    </row>
    <row r="75246" spans="4:4" x14ac:dyDescent="0.25">
      <c r="D75246"/>
    </row>
    <row r="75247" spans="4:4" x14ac:dyDescent="0.25">
      <c r="D75247"/>
    </row>
    <row r="75248" spans="4:4" x14ac:dyDescent="0.25">
      <c r="D75248"/>
    </row>
    <row r="75249" spans="4:4" x14ac:dyDescent="0.25">
      <c r="D75249"/>
    </row>
    <row r="75250" spans="4:4" x14ac:dyDescent="0.25">
      <c r="D75250"/>
    </row>
    <row r="75251" spans="4:4" x14ac:dyDescent="0.25">
      <c r="D75251"/>
    </row>
    <row r="75252" spans="4:4" x14ac:dyDescent="0.25">
      <c r="D75252"/>
    </row>
    <row r="75253" spans="4:4" x14ac:dyDescent="0.25">
      <c r="D75253"/>
    </row>
    <row r="75254" spans="4:4" x14ac:dyDescent="0.25">
      <c r="D75254"/>
    </row>
    <row r="75255" spans="4:4" x14ac:dyDescent="0.25">
      <c r="D75255"/>
    </row>
    <row r="75256" spans="4:4" x14ac:dyDescent="0.25">
      <c r="D75256"/>
    </row>
    <row r="75257" spans="4:4" x14ac:dyDescent="0.25">
      <c r="D75257"/>
    </row>
    <row r="75258" spans="4:4" x14ac:dyDescent="0.25">
      <c r="D75258"/>
    </row>
    <row r="75259" spans="4:4" x14ac:dyDescent="0.25">
      <c r="D75259"/>
    </row>
    <row r="75260" spans="4:4" x14ac:dyDescent="0.25">
      <c r="D75260"/>
    </row>
    <row r="75261" spans="4:4" x14ac:dyDescent="0.25">
      <c r="D75261"/>
    </row>
    <row r="75262" spans="4:4" x14ac:dyDescent="0.25">
      <c r="D75262"/>
    </row>
    <row r="75263" spans="4:4" x14ac:dyDescent="0.25">
      <c r="D75263"/>
    </row>
    <row r="75264" spans="4:4" x14ac:dyDescent="0.25">
      <c r="D75264"/>
    </row>
    <row r="75265" spans="4:4" x14ac:dyDescent="0.25">
      <c r="D75265"/>
    </row>
    <row r="75266" spans="4:4" x14ac:dyDescent="0.25">
      <c r="D75266"/>
    </row>
    <row r="75267" spans="4:4" x14ac:dyDescent="0.25">
      <c r="D75267"/>
    </row>
    <row r="75268" spans="4:4" x14ac:dyDescent="0.25">
      <c r="D75268"/>
    </row>
    <row r="75269" spans="4:4" x14ac:dyDescent="0.25">
      <c r="D75269"/>
    </row>
    <row r="75270" spans="4:4" x14ac:dyDescent="0.25">
      <c r="D75270"/>
    </row>
    <row r="75271" spans="4:4" x14ac:dyDescent="0.25">
      <c r="D75271"/>
    </row>
    <row r="75272" spans="4:4" x14ac:dyDescent="0.25">
      <c r="D75272"/>
    </row>
    <row r="75273" spans="4:4" x14ac:dyDescent="0.25">
      <c r="D75273"/>
    </row>
    <row r="75274" spans="4:4" x14ac:dyDescent="0.25">
      <c r="D75274"/>
    </row>
    <row r="75275" spans="4:4" x14ac:dyDescent="0.25">
      <c r="D75275"/>
    </row>
    <row r="75276" spans="4:4" x14ac:dyDescent="0.25">
      <c r="D75276"/>
    </row>
    <row r="75277" spans="4:4" x14ac:dyDescent="0.25">
      <c r="D75277"/>
    </row>
    <row r="75278" spans="4:4" x14ac:dyDescent="0.25">
      <c r="D75278"/>
    </row>
    <row r="75279" spans="4:4" x14ac:dyDescent="0.25">
      <c r="D75279"/>
    </row>
    <row r="75280" spans="4:4" x14ac:dyDescent="0.25">
      <c r="D75280"/>
    </row>
    <row r="75281" spans="4:4" x14ac:dyDescent="0.25">
      <c r="D75281"/>
    </row>
    <row r="75282" spans="4:4" x14ac:dyDescent="0.25">
      <c r="D75282"/>
    </row>
    <row r="75283" spans="4:4" x14ac:dyDescent="0.25">
      <c r="D75283"/>
    </row>
    <row r="75284" spans="4:4" x14ac:dyDescent="0.25">
      <c r="D75284"/>
    </row>
    <row r="75285" spans="4:4" x14ac:dyDescent="0.25">
      <c r="D75285"/>
    </row>
    <row r="75286" spans="4:4" x14ac:dyDescent="0.25">
      <c r="D75286"/>
    </row>
    <row r="75287" spans="4:4" x14ac:dyDescent="0.25">
      <c r="D75287"/>
    </row>
    <row r="75288" spans="4:4" x14ac:dyDescent="0.25">
      <c r="D75288"/>
    </row>
    <row r="75289" spans="4:4" x14ac:dyDescent="0.25">
      <c r="D75289"/>
    </row>
    <row r="75290" spans="4:4" x14ac:dyDescent="0.25">
      <c r="D75290"/>
    </row>
    <row r="75291" spans="4:4" x14ac:dyDescent="0.25">
      <c r="D75291"/>
    </row>
    <row r="75292" spans="4:4" x14ac:dyDescent="0.25">
      <c r="D75292"/>
    </row>
    <row r="75293" spans="4:4" x14ac:dyDescent="0.25">
      <c r="D75293"/>
    </row>
    <row r="75294" spans="4:4" x14ac:dyDescent="0.25">
      <c r="D75294"/>
    </row>
    <row r="75295" spans="4:4" x14ac:dyDescent="0.25">
      <c r="D75295"/>
    </row>
    <row r="75296" spans="4:4" x14ac:dyDescent="0.25">
      <c r="D75296"/>
    </row>
    <row r="75297" spans="4:4" x14ac:dyDescent="0.25">
      <c r="D75297"/>
    </row>
    <row r="75298" spans="4:4" x14ac:dyDescent="0.25">
      <c r="D75298"/>
    </row>
    <row r="75299" spans="4:4" x14ac:dyDescent="0.25">
      <c r="D75299"/>
    </row>
    <row r="75300" spans="4:4" x14ac:dyDescent="0.25">
      <c r="D75300"/>
    </row>
    <row r="75301" spans="4:4" x14ac:dyDescent="0.25">
      <c r="D75301"/>
    </row>
    <row r="75302" spans="4:4" x14ac:dyDescent="0.25">
      <c r="D75302"/>
    </row>
    <row r="75303" spans="4:4" x14ac:dyDescent="0.25">
      <c r="D75303"/>
    </row>
    <row r="75304" spans="4:4" x14ac:dyDescent="0.25">
      <c r="D75304"/>
    </row>
    <row r="75305" spans="4:4" x14ac:dyDescent="0.25">
      <c r="D75305"/>
    </row>
    <row r="75306" spans="4:4" x14ac:dyDescent="0.25">
      <c r="D75306"/>
    </row>
    <row r="75307" spans="4:4" x14ac:dyDescent="0.25">
      <c r="D75307"/>
    </row>
    <row r="75308" spans="4:4" x14ac:dyDescent="0.25">
      <c r="D75308"/>
    </row>
    <row r="75309" spans="4:4" x14ac:dyDescent="0.25">
      <c r="D75309"/>
    </row>
    <row r="75310" spans="4:4" x14ac:dyDescent="0.25">
      <c r="D75310"/>
    </row>
    <row r="75311" spans="4:4" x14ac:dyDescent="0.25">
      <c r="D75311"/>
    </row>
    <row r="75312" spans="4:4" x14ac:dyDescent="0.25">
      <c r="D75312"/>
    </row>
    <row r="75313" spans="4:4" x14ac:dyDescent="0.25">
      <c r="D75313"/>
    </row>
    <row r="75314" spans="4:4" x14ac:dyDescent="0.25">
      <c r="D75314"/>
    </row>
    <row r="75315" spans="4:4" x14ac:dyDescent="0.25">
      <c r="D75315"/>
    </row>
    <row r="75316" spans="4:4" x14ac:dyDescent="0.25">
      <c r="D75316"/>
    </row>
    <row r="75317" spans="4:4" x14ac:dyDescent="0.25">
      <c r="D75317"/>
    </row>
    <row r="75318" spans="4:4" x14ac:dyDescent="0.25">
      <c r="D75318"/>
    </row>
    <row r="75319" spans="4:4" x14ac:dyDescent="0.25">
      <c r="D75319"/>
    </row>
    <row r="75320" spans="4:4" x14ac:dyDescent="0.25">
      <c r="D75320"/>
    </row>
    <row r="75321" spans="4:4" x14ac:dyDescent="0.25">
      <c r="D75321"/>
    </row>
    <row r="75322" spans="4:4" x14ac:dyDescent="0.25">
      <c r="D75322"/>
    </row>
    <row r="75323" spans="4:4" x14ac:dyDescent="0.25">
      <c r="D75323"/>
    </row>
    <row r="75324" spans="4:4" x14ac:dyDescent="0.25">
      <c r="D75324"/>
    </row>
    <row r="75325" spans="4:4" x14ac:dyDescent="0.25">
      <c r="D75325"/>
    </row>
    <row r="75326" spans="4:4" x14ac:dyDescent="0.25">
      <c r="D75326"/>
    </row>
    <row r="75327" spans="4:4" x14ac:dyDescent="0.25">
      <c r="D75327"/>
    </row>
    <row r="75328" spans="4:4" x14ac:dyDescent="0.25">
      <c r="D75328"/>
    </row>
    <row r="75329" spans="4:4" x14ac:dyDescent="0.25">
      <c r="D75329"/>
    </row>
    <row r="75330" spans="4:4" x14ac:dyDescent="0.25">
      <c r="D75330"/>
    </row>
    <row r="75331" spans="4:4" x14ac:dyDescent="0.25">
      <c r="D75331"/>
    </row>
    <row r="75332" spans="4:4" x14ac:dyDescent="0.25">
      <c r="D75332"/>
    </row>
    <row r="75333" spans="4:4" x14ac:dyDescent="0.25">
      <c r="D75333"/>
    </row>
    <row r="75334" spans="4:4" x14ac:dyDescent="0.25">
      <c r="D75334"/>
    </row>
    <row r="75335" spans="4:4" x14ac:dyDescent="0.25">
      <c r="D75335"/>
    </row>
    <row r="75336" spans="4:4" x14ac:dyDescent="0.25">
      <c r="D75336"/>
    </row>
    <row r="75337" spans="4:4" x14ac:dyDescent="0.25">
      <c r="D75337"/>
    </row>
    <row r="75338" spans="4:4" x14ac:dyDescent="0.25">
      <c r="D75338"/>
    </row>
    <row r="75339" spans="4:4" x14ac:dyDescent="0.25">
      <c r="D75339"/>
    </row>
    <row r="75340" spans="4:4" x14ac:dyDescent="0.25">
      <c r="D75340"/>
    </row>
    <row r="75341" spans="4:4" x14ac:dyDescent="0.25">
      <c r="D75341"/>
    </row>
    <row r="75342" spans="4:4" x14ac:dyDescent="0.25">
      <c r="D75342"/>
    </row>
    <row r="75343" spans="4:4" x14ac:dyDescent="0.25">
      <c r="D75343"/>
    </row>
    <row r="75344" spans="4:4" x14ac:dyDescent="0.25">
      <c r="D75344"/>
    </row>
    <row r="75345" spans="4:4" x14ac:dyDescent="0.25">
      <c r="D75345"/>
    </row>
    <row r="75346" spans="4:4" x14ac:dyDescent="0.25">
      <c r="D75346"/>
    </row>
    <row r="75347" spans="4:4" x14ac:dyDescent="0.25">
      <c r="D75347"/>
    </row>
    <row r="75348" spans="4:4" x14ac:dyDescent="0.25">
      <c r="D75348"/>
    </row>
    <row r="75349" spans="4:4" x14ac:dyDescent="0.25">
      <c r="D75349"/>
    </row>
    <row r="75350" spans="4:4" x14ac:dyDescent="0.25">
      <c r="D75350"/>
    </row>
    <row r="75351" spans="4:4" x14ac:dyDescent="0.25">
      <c r="D75351"/>
    </row>
    <row r="75352" spans="4:4" x14ac:dyDescent="0.25">
      <c r="D75352"/>
    </row>
    <row r="75353" spans="4:4" x14ac:dyDescent="0.25">
      <c r="D75353"/>
    </row>
    <row r="75354" spans="4:4" x14ac:dyDescent="0.25">
      <c r="D75354"/>
    </row>
    <row r="75355" spans="4:4" x14ac:dyDescent="0.25">
      <c r="D75355"/>
    </row>
    <row r="75356" spans="4:4" x14ac:dyDescent="0.25">
      <c r="D75356"/>
    </row>
    <row r="75357" spans="4:4" x14ac:dyDescent="0.25">
      <c r="D75357"/>
    </row>
    <row r="75358" spans="4:4" x14ac:dyDescent="0.25">
      <c r="D75358"/>
    </row>
    <row r="75359" spans="4:4" x14ac:dyDescent="0.25">
      <c r="D75359"/>
    </row>
    <row r="75360" spans="4:4" x14ac:dyDescent="0.25">
      <c r="D75360"/>
    </row>
    <row r="75361" spans="4:4" x14ac:dyDescent="0.25">
      <c r="D75361"/>
    </row>
    <row r="75362" spans="4:4" x14ac:dyDescent="0.25">
      <c r="D75362"/>
    </row>
    <row r="75363" spans="4:4" x14ac:dyDescent="0.25">
      <c r="D75363"/>
    </row>
    <row r="75364" spans="4:4" x14ac:dyDescent="0.25">
      <c r="D75364"/>
    </row>
    <row r="75365" spans="4:4" x14ac:dyDescent="0.25">
      <c r="D75365"/>
    </row>
    <row r="75366" spans="4:4" x14ac:dyDescent="0.25">
      <c r="D75366"/>
    </row>
    <row r="75367" spans="4:4" x14ac:dyDescent="0.25">
      <c r="D75367"/>
    </row>
    <row r="75368" spans="4:4" x14ac:dyDescent="0.25">
      <c r="D75368"/>
    </row>
    <row r="75369" spans="4:4" x14ac:dyDescent="0.25">
      <c r="D75369"/>
    </row>
    <row r="75370" spans="4:4" x14ac:dyDescent="0.25">
      <c r="D75370"/>
    </row>
    <row r="75371" spans="4:4" x14ac:dyDescent="0.25">
      <c r="D75371"/>
    </row>
    <row r="75372" spans="4:4" x14ac:dyDescent="0.25">
      <c r="D75372"/>
    </row>
    <row r="75373" spans="4:4" x14ac:dyDescent="0.25">
      <c r="D75373"/>
    </row>
    <row r="75374" spans="4:4" x14ac:dyDescent="0.25">
      <c r="D75374"/>
    </row>
    <row r="75375" spans="4:4" x14ac:dyDescent="0.25">
      <c r="D75375"/>
    </row>
    <row r="75376" spans="4:4" x14ac:dyDescent="0.25">
      <c r="D75376"/>
    </row>
    <row r="75377" spans="4:4" x14ac:dyDescent="0.25">
      <c r="D75377"/>
    </row>
    <row r="75378" spans="4:4" x14ac:dyDescent="0.25">
      <c r="D75378"/>
    </row>
    <row r="75379" spans="4:4" x14ac:dyDescent="0.25">
      <c r="D75379"/>
    </row>
    <row r="75380" spans="4:4" x14ac:dyDescent="0.25">
      <c r="D75380"/>
    </row>
    <row r="75381" spans="4:4" x14ac:dyDescent="0.25">
      <c r="D75381"/>
    </row>
    <row r="75382" spans="4:4" x14ac:dyDescent="0.25">
      <c r="D75382"/>
    </row>
    <row r="75383" spans="4:4" x14ac:dyDescent="0.25">
      <c r="D75383"/>
    </row>
    <row r="75384" spans="4:4" x14ac:dyDescent="0.25">
      <c r="D75384"/>
    </row>
    <row r="75385" spans="4:4" x14ac:dyDescent="0.25">
      <c r="D75385"/>
    </row>
    <row r="75386" spans="4:4" x14ac:dyDescent="0.25">
      <c r="D75386"/>
    </row>
    <row r="75387" spans="4:4" x14ac:dyDescent="0.25">
      <c r="D75387"/>
    </row>
    <row r="75388" spans="4:4" x14ac:dyDescent="0.25">
      <c r="D75388"/>
    </row>
    <row r="75389" spans="4:4" x14ac:dyDescent="0.25">
      <c r="D75389"/>
    </row>
    <row r="75390" spans="4:4" x14ac:dyDescent="0.25">
      <c r="D75390"/>
    </row>
    <row r="75391" spans="4:4" x14ac:dyDescent="0.25">
      <c r="D75391"/>
    </row>
    <row r="75392" spans="4:4" x14ac:dyDescent="0.25">
      <c r="D75392"/>
    </row>
    <row r="75393" spans="4:4" x14ac:dyDescent="0.25">
      <c r="D75393"/>
    </row>
    <row r="75394" spans="4:4" x14ac:dyDescent="0.25">
      <c r="D75394"/>
    </row>
    <row r="75395" spans="4:4" x14ac:dyDescent="0.25">
      <c r="D75395"/>
    </row>
    <row r="75396" spans="4:4" x14ac:dyDescent="0.25">
      <c r="D75396"/>
    </row>
    <row r="75397" spans="4:4" x14ac:dyDescent="0.25">
      <c r="D75397"/>
    </row>
    <row r="75398" spans="4:4" x14ac:dyDescent="0.25">
      <c r="D75398"/>
    </row>
    <row r="75399" spans="4:4" x14ac:dyDescent="0.25">
      <c r="D75399"/>
    </row>
    <row r="75400" spans="4:4" x14ac:dyDescent="0.25">
      <c r="D75400"/>
    </row>
    <row r="75401" spans="4:4" x14ac:dyDescent="0.25">
      <c r="D75401"/>
    </row>
    <row r="75402" spans="4:4" x14ac:dyDescent="0.25">
      <c r="D75402"/>
    </row>
    <row r="75403" spans="4:4" x14ac:dyDescent="0.25">
      <c r="D75403"/>
    </row>
    <row r="75404" spans="4:4" x14ac:dyDescent="0.25">
      <c r="D75404"/>
    </row>
    <row r="75405" spans="4:4" x14ac:dyDescent="0.25">
      <c r="D75405"/>
    </row>
    <row r="75406" spans="4:4" x14ac:dyDescent="0.25">
      <c r="D75406"/>
    </row>
    <row r="75407" spans="4:4" x14ac:dyDescent="0.25">
      <c r="D75407"/>
    </row>
    <row r="75408" spans="4:4" x14ac:dyDescent="0.25">
      <c r="D75408"/>
    </row>
    <row r="75409" spans="4:4" x14ac:dyDescent="0.25">
      <c r="D75409"/>
    </row>
    <row r="75410" spans="4:4" x14ac:dyDescent="0.25">
      <c r="D75410"/>
    </row>
    <row r="75411" spans="4:4" x14ac:dyDescent="0.25">
      <c r="D75411"/>
    </row>
    <row r="75412" spans="4:4" x14ac:dyDescent="0.25">
      <c r="D75412"/>
    </row>
    <row r="75413" spans="4:4" x14ac:dyDescent="0.25">
      <c r="D75413"/>
    </row>
    <row r="75414" spans="4:4" x14ac:dyDescent="0.25">
      <c r="D75414"/>
    </row>
    <row r="75415" spans="4:4" x14ac:dyDescent="0.25">
      <c r="D75415"/>
    </row>
    <row r="75416" spans="4:4" x14ac:dyDescent="0.25">
      <c r="D75416"/>
    </row>
    <row r="75417" spans="4:4" x14ac:dyDescent="0.25">
      <c r="D75417"/>
    </row>
    <row r="75418" spans="4:4" x14ac:dyDescent="0.25">
      <c r="D75418"/>
    </row>
    <row r="75419" spans="4:4" x14ac:dyDescent="0.25">
      <c r="D75419"/>
    </row>
    <row r="75420" spans="4:4" x14ac:dyDescent="0.25">
      <c r="D75420"/>
    </row>
    <row r="75421" spans="4:4" x14ac:dyDescent="0.25">
      <c r="D75421"/>
    </row>
    <row r="75422" spans="4:4" x14ac:dyDescent="0.25">
      <c r="D75422"/>
    </row>
    <row r="75423" spans="4:4" x14ac:dyDescent="0.25">
      <c r="D75423"/>
    </row>
    <row r="75424" spans="4:4" x14ac:dyDescent="0.25">
      <c r="D75424"/>
    </row>
    <row r="75425" spans="4:4" x14ac:dyDescent="0.25">
      <c r="D75425"/>
    </row>
    <row r="75426" spans="4:4" x14ac:dyDescent="0.25">
      <c r="D75426"/>
    </row>
    <row r="75427" spans="4:4" x14ac:dyDescent="0.25">
      <c r="D75427"/>
    </row>
    <row r="75428" spans="4:4" x14ac:dyDescent="0.25">
      <c r="D75428"/>
    </row>
    <row r="75429" spans="4:4" x14ac:dyDescent="0.25">
      <c r="D75429"/>
    </row>
    <row r="75430" spans="4:4" x14ac:dyDescent="0.25">
      <c r="D75430"/>
    </row>
    <row r="75431" spans="4:4" x14ac:dyDescent="0.25">
      <c r="D75431"/>
    </row>
    <row r="75432" spans="4:4" x14ac:dyDescent="0.25">
      <c r="D75432"/>
    </row>
    <row r="75433" spans="4:4" x14ac:dyDescent="0.25">
      <c r="D75433"/>
    </row>
    <row r="75434" spans="4:4" x14ac:dyDescent="0.25">
      <c r="D75434"/>
    </row>
    <row r="75435" spans="4:4" x14ac:dyDescent="0.25">
      <c r="D75435"/>
    </row>
    <row r="75436" spans="4:4" x14ac:dyDescent="0.25">
      <c r="D75436"/>
    </row>
    <row r="75437" spans="4:4" x14ac:dyDescent="0.25">
      <c r="D75437"/>
    </row>
    <row r="75438" spans="4:4" x14ac:dyDescent="0.25">
      <c r="D75438"/>
    </row>
    <row r="75439" spans="4:4" x14ac:dyDescent="0.25">
      <c r="D75439"/>
    </row>
    <row r="75440" spans="4:4" x14ac:dyDescent="0.25">
      <c r="D75440"/>
    </row>
    <row r="75441" spans="4:4" x14ac:dyDescent="0.25">
      <c r="D75441"/>
    </row>
    <row r="75442" spans="4:4" x14ac:dyDescent="0.25">
      <c r="D75442"/>
    </row>
    <row r="75443" spans="4:4" x14ac:dyDescent="0.25">
      <c r="D75443"/>
    </row>
    <row r="75444" spans="4:4" x14ac:dyDescent="0.25">
      <c r="D75444"/>
    </row>
    <row r="75445" spans="4:4" x14ac:dyDescent="0.25">
      <c r="D75445"/>
    </row>
    <row r="75446" spans="4:4" x14ac:dyDescent="0.25">
      <c r="D75446"/>
    </row>
    <row r="75447" spans="4:4" x14ac:dyDescent="0.25">
      <c r="D75447"/>
    </row>
    <row r="75448" spans="4:4" x14ac:dyDescent="0.25">
      <c r="D75448"/>
    </row>
    <row r="75449" spans="4:4" x14ac:dyDescent="0.25">
      <c r="D75449"/>
    </row>
    <row r="75450" spans="4:4" x14ac:dyDescent="0.25">
      <c r="D75450"/>
    </row>
    <row r="75451" spans="4:4" x14ac:dyDescent="0.25">
      <c r="D75451"/>
    </row>
    <row r="75452" spans="4:4" x14ac:dyDescent="0.25">
      <c r="D75452"/>
    </row>
    <row r="75453" spans="4:4" x14ac:dyDescent="0.25">
      <c r="D75453"/>
    </row>
    <row r="75454" spans="4:4" x14ac:dyDescent="0.25">
      <c r="D75454"/>
    </row>
    <row r="75455" spans="4:4" x14ac:dyDescent="0.25">
      <c r="D75455"/>
    </row>
    <row r="75456" spans="4:4" x14ac:dyDescent="0.25">
      <c r="D75456"/>
    </row>
    <row r="75457" spans="4:4" x14ac:dyDescent="0.25">
      <c r="D75457"/>
    </row>
    <row r="75458" spans="4:4" x14ac:dyDescent="0.25">
      <c r="D75458"/>
    </row>
    <row r="75459" spans="4:4" x14ac:dyDescent="0.25">
      <c r="D75459"/>
    </row>
    <row r="75460" spans="4:4" x14ac:dyDescent="0.25">
      <c r="D75460"/>
    </row>
    <row r="75461" spans="4:4" x14ac:dyDescent="0.25">
      <c r="D75461"/>
    </row>
    <row r="75462" spans="4:4" x14ac:dyDescent="0.25">
      <c r="D75462"/>
    </row>
    <row r="75463" spans="4:4" x14ac:dyDescent="0.25">
      <c r="D75463"/>
    </row>
    <row r="75464" spans="4:4" x14ac:dyDescent="0.25">
      <c r="D75464"/>
    </row>
    <row r="75465" spans="4:4" x14ac:dyDescent="0.25">
      <c r="D75465"/>
    </row>
    <row r="75466" spans="4:4" x14ac:dyDescent="0.25">
      <c r="D75466"/>
    </row>
    <row r="75467" spans="4:4" x14ac:dyDescent="0.25">
      <c r="D75467"/>
    </row>
    <row r="75468" spans="4:4" x14ac:dyDescent="0.25">
      <c r="D75468"/>
    </row>
    <row r="75469" spans="4:4" x14ac:dyDescent="0.25">
      <c r="D75469"/>
    </row>
    <row r="75470" spans="4:4" x14ac:dyDescent="0.25">
      <c r="D75470"/>
    </row>
    <row r="75471" spans="4:4" x14ac:dyDescent="0.25">
      <c r="D75471"/>
    </row>
    <row r="75472" spans="4:4" x14ac:dyDescent="0.25">
      <c r="D75472"/>
    </row>
    <row r="75473" spans="4:4" x14ac:dyDescent="0.25">
      <c r="D75473"/>
    </row>
    <row r="75474" spans="4:4" x14ac:dyDescent="0.25">
      <c r="D75474"/>
    </row>
    <row r="75475" spans="4:4" x14ac:dyDescent="0.25">
      <c r="D75475"/>
    </row>
    <row r="75476" spans="4:4" x14ac:dyDescent="0.25">
      <c r="D75476"/>
    </row>
    <row r="75477" spans="4:4" x14ac:dyDescent="0.25">
      <c r="D75477"/>
    </row>
    <row r="75478" spans="4:4" x14ac:dyDescent="0.25">
      <c r="D75478"/>
    </row>
    <row r="75479" spans="4:4" x14ac:dyDescent="0.25">
      <c r="D75479"/>
    </row>
    <row r="75480" spans="4:4" x14ac:dyDescent="0.25">
      <c r="D75480"/>
    </row>
    <row r="75481" spans="4:4" x14ac:dyDescent="0.25">
      <c r="D75481"/>
    </row>
    <row r="75482" spans="4:4" x14ac:dyDescent="0.25">
      <c r="D75482"/>
    </row>
    <row r="75483" spans="4:4" x14ac:dyDescent="0.25">
      <c r="D75483"/>
    </row>
    <row r="75484" spans="4:4" x14ac:dyDescent="0.25">
      <c r="D75484"/>
    </row>
    <row r="75485" spans="4:4" x14ac:dyDescent="0.25">
      <c r="D75485"/>
    </row>
    <row r="75486" spans="4:4" x14ac:dyDescent="0.25">
      <c r="D75486"/>
    </row>
    <row r="75487" spans="4:4" x14ac:dyDescent="0.25">
      <c r="D75487"/>
    </row>
    <row r="75488" spans="4:4" x14ac:dyDescent="0.25">
      <c r="D75488"/>
    </row>
    <row r="75489" spans="4:4" x14ac:dyDescent="0.25">
      <c r="D75489"/>
    </row>
    <row r="75490" spans="4:4" x14ac:dyDescent="0.25">
      <c r="D75490"/>
    </row>
    <row r="75491" spans="4:4" x14ac:dyDescent="0.25">
      <c r="D75491"/>
    </row>
    <row r="75492" spans="4:4" x14ac:dyDescent="0.25">
      <c r="D75492"/>
    </row>
    <row r="75493" spans="4:4" x14ac:dyDescent="0.25">
      <c r="D75493"/>
    </row>
    <row r="75494" spans="4:4" x14ac:dyDescent="0.25">
      <c r="D75494"/>
    </row>
    <row r="75495" spans="4:4" x14ac:dyDescent="0.25">
      <c r="D75495"/>
    </row>
    <row r="75496" spans="4:4" x14ac:dyDescent="0.25">
      <c r="D75496"/>
    </row>
    <row r="75497" spans="4:4" x14ac:dyDescent="0.25">
      <c r="D75497"/>
    </row>
    <row r="75498" spans="4:4" x14ac:dyDescent="0.25">
      <c r="D75498"/>
    </row>
    <row r="75499" spans="4:4" x14ac:dyDescent="0.25">
      <c r="D75499"/>
    </row>
    <row r="75500" spans="4:4" x14ac:dyDescent="0.25">
      <c r="D75500"/>
    </row>
    <row r="75501" spans="4:4" x14ac:dyDescent="0.25">
      <c r="D75501"/>
    </row>
    <row r="75502" spans="4:4" x14ac:dyDescent="0.25">
      <c r="D75502"/>
    </row>
    <row r="75503" spans="4:4" x14ac:dyDescent="0.25">
      <c r="D75503"/>
    </row>
    <row r="75504" spans="4:4" x14ac:dyDescent="0.25">
      <c r="D75504"/>
    </row>
    <row r="75505" spans="4:4" x14ac:dyDescent="0.25">
      <c r="D75505"/>
    </row>
    <row r="75506" spans="4:4" x14ac:dyDescent="0.25">
      <c r="D75506"/>
    </row>
    <row r="75507" spans="4:4" x14ac:dyDescent="0.25">
      <c r="D75507"/>
    </row>
    <row r="75508" spans="4:4" x14ac:dyDescent="0.25">
      <c r="D75508"/>
    </row>
    <row r="75509" spans="4:4" x14ac:dyDescent="0.25">
      <c r="D75509"/>
    </row>
    <row r="75510" spans="4:4" x14ac:dyDescent="0.25">
      <c r="D75510"/>
    </row>
    <row r="75511" spans="4:4" x14ac:dyDescent="0.25">
      <c r="D75511"/>
    </row>
    <row r="75512" spans="4:4" x14ac:dyDescent="0.25">
      <c r="D75512"/>
    </row>
    <row r="75513" spans="4:4" x14ac:dyDescent="0.25">
      <c r="D75513"/>
    </row>
    <row r="75514" spans="4:4" x14ac:dyDescent="0.25">
      <c r="D75514"/>
    </row>
    <row r="75515" spans="4:4" x14ac:dyDescent="0.25">
      <c r="D75515"/>
    </row>
    <row r="75516" spans="4:4" x14ac:dyDescent="0.25">
      <c r="D75516"/>
    </row>
    <row r="75517" spans="4:4" x14ac:dyDescent="0.25">
      <c r="D75517"/>
    </row>
    <row r="75518" spans="4:4" x14ac:dyDescent="0.25">
      <c r="D75518"/>
    </row>
    <row r="75519" spans="4:4" x14ac:dyDescent="0.25">
      <c r="D75519"/>
    </row>
    <row r="75520" spans="4:4" x14ac:dyDescent="0.25">
      <c r="D75520"/>
    </row>
    <row r="75521" spans="4:4" x14ac:dyDescent="0.25">
      <c r="D75521"/>
    </row>
    <row r="75522" spans="4:4" x14ac:dyDescent="0.25">
      <c r="D75522"/>
    </row>
    <row r="75523" spans="4:4" x14ac:dyDescent="0.25">
      <c r="D75523"/>
    </row>
    <row r="75524" spans="4:4" x14ac:dyDescent="0.25">
      <c r="D75524"/>
    </row>
    <row r="75525" spans="4:4" x14ac:dyDescent="0.25">
      <c r="D75525"/>
    </row>
    <row r="75526" spans="4:4" x14ac:dyDescent="0.25">
      <c r="D75526"/>
    </row>
    <row r="75527" spans="4:4" x14ac:dyDescent="0.25">
      <c r="D75527"/>
    </row>
    <row r="75528" spans="4:4" x14ac:dyDescent="0.25">
      <c r="D75528"/>
    </row>
    <row r="75529" spans="4:4" x14ac:dyDescent="0.25">
      <c r="D75529"/>
    </row>
    <row r="75530" spans="4:4" x14ac:dyDescent="0.25">
      <c r="D75530"/>
    </row>
    <row r="75531" spans="4:4" x14ac:dyDescent="0.25">
      <c r="D75531"/>
    </row>
    <row r="75532" spans="4:4" x14ac:dyDescent="0.25">
      <c r="D75532"/>
    </row>
    <row r="75533" spans="4:4" x14ac:dyDescent="0.25">
      <c r="D75533"/>
    </row>
    <row r="75534" spans="4:4" x14ac:dyDescent="0.25">
      <c r="D75534"/>
    </row>
    <row r="75535" spans="4:4" x14ac:dyDescent="0.25">
      <c r="D75535"/>
    </row>
    <row r="75536" spans="4:4" x14ac:dyDescent="0.25">
      <c r="D75536"/>
    </row>
    <row r="75537" spans="4:4" x14ac:dyDescent="0.25">
      <c r="D75537"/>
    </row>
    <row r="75538" spans="4:4" x14ac:dyDescent="0.25">
      <c r="D75538"/>
    </row>
    <row r="75539" spans="4:4" x14ac:dyDescent="0.25">
      <c r="D75539"/>
    </row>
    <row r="75540" spans="4:4" x14ac:dyDescent="0.25">
      <c r="D75540"/>
    </row>
    <row r="75541" spans="4:4" x14ac:dyDescent="0.25">
      <c r="D75541"/>
    </row>
    <row r="75542" spans="4:4" x14ac:dyDescent="0.25">
      <c r="D75542"/>
    </row>
    <row r="75543" spans="4:4" x14ac:dyDescent="0.25">
      <c r="D75543"/>
    </row>
    <row r="75544" spans="4:4" x14ac:dyDescent="0.25">
      <c r="D75544"/>
    </row>
    <row r="75545" spans="4:4" x14ac:dyDescent="0.25">
      <c r="D75545"/>
    </row>
    <row r="75546" spans="4:4" x14ac:dyDescent="0.25">
      <c r="D75546"/>
    </row>
    <row r="75547" spans="4:4" x14ac:dyDescent="0.25">
      <c r="D75547"/>
    </row>
    <row r="75548" spans="4:4" x14ac:dyDescent="0.25">
      <c r="D75548"/>
    </row>
    <row r="75549" spans="4:4" x14ac:dyDescent="0.25">
      <c r="D75549"/>
    </row>
    <row r="75550" spans="4:4" x14ac:dyDescent="0.25">
      <c r="D75550"/>
    </row>
    <row r="75551" spans="4:4" x14ac:dyDescent="0.25">
      <c r="D75551"/>
    </row>
    <row r="75552" spans="4:4" x14ac:dyDescent="0.25">
      <c r="D75552"/>
    </row>
    <row r="75553" spans="4:4" x14ac:dyDescent="0.25">
      <c r="D75553"/>
    </row>
    <row r="75554" spans="4:4" x14ac:dyDescent="0.25">
      <c r="D75554"/>
    </row>
    <row r="75555" spans="4:4" x14ac:dyDescent="0.25">
      <c r="D75555"/>
    </row>
    <row r="75556" spans="4:4" x14ac:dyDescent="0.25">
      <c r="D75556"/>
    </row>
    <row r="75557" spans="4:4" x14ac:dyDescent="0.25">
      <c r="D75557"/>
    </row>
    <row r="75558" spans="4:4" x14ac:dyDescent="0.25">
      <c r="D75558"/>
    </row>
    <row r="75559" spans="4:4" x14ac:dyDescent="0.25">
      <c r="D75559"/>
    </row>
    <row r="75560" spans="4:4" x14ac:dyDescent="0.25">
      <c r="D75560"/>
    </row>
    <row r="75561" spans="4:4" x14ac:dyDescent="0.25">
      <c r="D75561"/>
    </row>
    <row r="75562" spans="4:4" x14ac:dyDescent="0.25">
      <c r="D75562"/>
    </row>
    <row r="75563" spans="4:4" x14ac:dyDescent="0.25">
      <c r="D75563"/>
    </row>
    <row r="75564" spans="4:4" x14ac:dyDescent="0.25">
      <c r="D75564"/>
    </row>
    <row r="75565" spans="4:4" x14ac:dyDescent="0.25">
      <c r="D75565"/>
    </row>
    <row r="75566" spans="4:4" x14ac:dyDescent="0.25">
      <c r="D75566"/>
    </row>
    <row r="75567" spans="4:4" x14ac:dyDescent="0.25">
      <c r="D75567"/>
    </row>
    <row r="75568" spans="4:4" x14ac:dyDescent="0.25">
      <c r="D75568"/>
    </row>
    <row r="75569" spans="4:4" x14ac:dyDescent="0.25">
      <c r="D75569"/>
    </row>
    <row r="75570" spans="4:4" x14ac:dyDescent="0.25">
      <c r="D75570"/>
    </row>
    <row r="75571" spans="4:4" x14ac:dyDescent="0.25">
      <c r="D75571"/>
    </row>
    <row r="75572" spans="4:4" x14ac:dyDescent="0.25">
      <c r="D75572"/>
    </row>
    <row r="75573" spans="4:4" x14ac:dyDescent="0.25">
      <c r="D75573"/>
    </row>
    <row r="75574" spans="4:4" x14ac:dyDescent="0.25">
      <c r="D75574"/>
    </row>
    <row r="75575" spans="4:4" x14ac:dyDescent="0.25">
      <c r="D75575"/>
    </row>
    <row r="75576" spans="4:4" x14ac:dyDescent="0.25">
      <c r="D75576"/>
    </row>
    <row r="75577" spans="4:4" x14ac:dyDescent="0.25">
      <c r="D75577"/>
    </row>
    <row r="75578" spans="4:4" x14ac:dyDescent="0.25">
      <c r="D75578"/>
    </row>
    <row r="75579" spans="4:4" x14ac:dyDescent="0.25">
      <c r="D75579"/>
    </row>
    <row r="75580" spans="4:4" x14ac:dyDescent="0.25">
      <c r="D75580"/>
    </row>
    <row r="75581" spans="4:4" x14ac:dyDescent="0.25">
      <c r="D75581"/>
    </row>
    <row r="75582" spans="4:4" x14ac:dyDescent="0.25">
      <c r="D75582"/>
    </row>
    <row r="75583" spans="4:4" x14ac:dyDescent="0.25">
      <c r="D75583"/>
    </row>
    <row r="75584" spans="4:4" x14ac:dyDescent="0.25">
      <c r="D75584"/>
    </row>
    <row r="75585" spans="4:4" x14ac:dyDescent="0.25">
      <c r="D75585"/>
    </row>
    <row r="75586" spans="4:4" x14ac:dyDescent="0.25">
      <c r="D75586"/>
    </row>
    <row r="75587" spans="4:4" x14ac:dyDescent="0.25">
      <c r="D75587"/>
    </row>
    <row r="75588" spans="4:4" x14ac:dyDescent="0.25">
      <c r="D75588"/>
    </row>
    <row r="75589" spans="4:4" x14ac:dyDescent="0.25">
      <c r="D75589"/>
    </row>
    <row r="75590" spans="4:4" x14ac:dyDescent="0.25">
      <c r="D75590"/>
    </row>
    <row r="75591" spans="4:4" x14ac:dyDescent="0.25">
      <c r="D75591"/>
    </row>
    <row r="75592" spans="4:4" x14ac:dyDescent="0.25">
      <c r="D75592"/>
    </row>
    <row r="75593" spans="4:4" x14ac:dyDescent="0.25">
      <c r="D75593"/>
    </row>
    <row r="75594" spans="4:4" x14ac:dyDescent="0.25">
      <c r="D75594"/>
    </row>
    <row r="75595" spans="4:4" x14ac:dyDescent="0.25">
      <c r="D75595"/>
    </row>
    <row r="75596" spans="4:4" x14ac:dyDescent="0.25">
      <c r="D75596"/>
    </row>
    <row r="75597" spans="4:4" x14ac:dyDescent="0.25">
      <c r="D75597"/>
    </row>
    <row r="75598" spans="4:4" x14ac:dyDescent="0.25">
      <c r="D75598"/>
    </row>
    <row r="75599" spans="4:4" x14ac:dyDescent="0.25">
      <c r="D75599"/>
    </row>
    <row r="75600" spans="4:4" x14ac:dyDescent="0.25">
      <c r="D75600"/>
    </row>
    <row r="75601" spans="4:4" x14ac:dyDescent="0.25">
      <c r="D75601"/>
    </row>
    <row r="75602" spans="4:4" x14ac:dyDescent="0.25">
      <c r="D75602"/>
    </row>
    <row r="75603" spans="4:4" x14ac:dyDescent="0.25">
      <c r="D75603"/>
    </row>
    <row r="75604" spans="4:4" x14ac:dyDescent="0.25">
      <c r="D75604"/>
    </row>
    <row r="75605" spans="4:4" x14ac:dyDescent="0.25">
      <c r="D75605"/>
    </row>
    <row r="75606" spans="4:4" x14ac:dyDescent="0.25">
      <c r="D75606"/>
    </row>
    <row r="75607" spans="4:4" x14ac:dyDescent="0.25">
      <c r="D75607"/>
    </row>
    <row r="75608" spans="4:4" x14ac:dyDescent="0.25">
      <c r="D75608"/>
    </row>
    <row r="75609" spans="4:4" x14ac:dyDescent="0.25">
      <c r="D75609"/>
    </row>
    <row r="75610" spans="4:4" x14ac:dyDescent="0.25">
      <c r="D75610"/>
    </row>
    <row r="75611" spans="4:4" x14ac:dyDescent="0.25">
      <c r="D75611"/>
    </row>
    <row r="75612" spans="4:4" x14ac:dyDescent="0.25">
      <c r="D75612"/>
    </row>
    <row r="75613" spans="4:4" x14ac:dyDescent="0.25">
      <c r="D75613"/>
    </row>
    <row r="75614" spans="4:4" x14ac:dyDescent="0.25">
      <c r="D75614"/>
    </row>
    <row r="75615" spans="4:4" x14ac:dyDescent="0.25">
      <c r="D75615"/>
    </row>
    <row r="75616" spans="4:4" x14ac:dyDescent="0.25">
      <c r="D75616"/>
    </row>
    <row r="75617" spans="4:4" x14ac:dyDescent="0.25">
      <c r="D75617"/>
    </row>
    <row r="75618" spans="4:4" x14ac:dyDescent="0.25">
      <c r="D75618"/>
    </row>
    <row r="75619" spans="4:4" x14ac:dyDescent="0.25">
      <c r="D75619"/>
    </row>
    <row r="75620" spans="4:4" x14ac:dyDescent="0.25">
      <c r="D75620"/>
    </row>
    <row r="75621" spans="4:4" x14ac:dyDescent="0.25">
      <c r="D75621"/>
    </row>
    <row r="75622" spans="4:4" x14ac:dyDescent="0.25">
      <c r="D75622"/>
    </row>
    <row r="75623" spans="4:4" x14ac:dyDescent="0.25">
      <c r="D75623"/>
    </row>
    <row r="75624" spans="4:4" x14ac:dyDescent="0.25">
      <c r="D75624"/>
    </row>
    <row r="75625" spans="4:4" x14ac:dyDescent="0.25">
      <c r="D75625"/>
    </row>
    <row r="75626" spans="4:4" x14ac:dyDescent="0.25">
      <c r="D75626"/>
    </row>
    <row r="75627" spans="4:4" x14ac:dyDescent="0.25">
      <c r="D75627"/>
    </row>
    <row r="75628" spans="4:4" x14ac:dyDescent="0.25">
      <c r="D75628"/>
    </row>
    <row r="75629" spans="4:4" x14ac:dyDescent="0.25">
      <c r="D75629"/>
    </row>
    <row r="75630" spans="4:4" x14ac:dyDescent="0.25">
      <c r="D75630"/>
    </row>
    <row r="75631" spans="4:4" x14ac:dyDescent="0.25">
      <c r="D75631"/>
    </row>
    <row r="75632" spans="4:4" x14ac:dyDescent="0.25">
      <c r="D75632"/>
    </row>
    <row r="75633" spans="4:4" x14ac:dyDescent="0.25">
      <c r="D75633"/>
    </row>
    <row r="75634" spans="4:4" x14ac:dyDescent="0.25">
      <c r="D75634"/>
    </row>
    <row r="75635" spans="4:4" x14ac:dyDescent="0.25">
      <c r="D75635"/>
    </row>
    <row r="75636" spans="4:4" x14ac:dyDescent="0.25">
      <c r="D75636"/>
    </row>
    <row r="75637" spans="4:4" x14ac:dyDescent="0.25">
      <c r="D75637"/>
    </row>
    <row r="75638" spans="4:4" x14ac:dyDescent="0.25">
      <c r="D75638"/>
    </row>
    <row r="75639" spans="4:4" x14ac:dyDescent="0.25">
      <c r="D75639"/>
    </row>
    <row r="75640" spans="4:4" x14ac:dyDescent="0.25">
      <c r="D75640"/>
    </row>
    <row r="75641" spans="4:4" x14ac:dyDescent="0.25">
      <c r="D75641"/>
    </row>
    <row r="75642" spans="4:4" x14ac:dyDescent="0.25">
      <c r="D75642"/>
    </row>
    <row r="75643" spans="4:4" x14ac:dyDescent="0.25">
      <c r="D75643"/>
    </row>
    <row r="75644" spans="4:4" x14ac:dyDescent="0.25">
      <c r="D75644"/>
    </row>
    <row r="75645" spans="4:4" x14ac:dyDescent="0.25">
      <c r="D75645"/>
    </row>
    <row r="75646" spans="4:4" x14ac:dyDescent="0.25">
      <c r="D75646"/>
    </row>
    <row r="75647" spans="4:4" x14ac:dyDescent="0.25">
      <c r="D75647"/>
    </row>
    <row r="75648" spans="4:4" x14ac:dyDescent="0.25">
      <c r="D75648"/>
    </row>
    <row r="75649" spans="4:4" x14ac:dyDescent="0.25">
      <c r="D75649"/>
    </row>
    <row r="75650" spans="4:4" x14ac:dyDescent="0.25">
      <c r="D75650"/>
    </row>
    <row r="75651" spans="4:4" x14ac:dyDescent="0.25">
      <c r="D75651"/>
    </row>
    <row r="75652" spans="4:4" x14ac:dyDescent="0.25">
      <c r="D75652"/>
    </row>
    <row r="75653" spans="4:4" x14ac:dyDescent="0.25">
      <c r="D75653"/>
    </row>
    <row r="75654" spans="4:4" x14ac:dyDescent="0.25">
      <c r="D75654"/>
    </row>
    <row r="75655" spans="4:4" x14ac:dyDescent="0.25">
      <c r="D75655"/>
    </row>
    <row r="75656" spans="4:4" x14ac:dyDescent="0.25">
      <c r="D75656"/>
    </row>
    <row r="75657" spans="4:4" x14ac:dyDescent="0.25">
      <c r="D75657"/>
    </row>
    <row r="75658" spans="4:4" x14ac:dyDescent="0.25">
      <c r="D75658"/>
    </row>
    <row r="75659" spans="4:4" x14ac:dyDescent="0.25">
      <c r="D75659"/>
    </row>
    <row r="75660" spans="4:4" x14ac:dyDescent="0.25">
      <c r="D75660"/>
    </row>
    <row r="75661" spans="4:4" x14ac:dyDescent="0.25">
      <c r="D75661"/>
    </row>
    <row r="75662" spans="4:4" x14ac:dyDescent="0.25">
      <c r="D75662"/>
    </row>
    <row r="75663" spans="4:4" x14ac:dyDescent="0.25">
      <c r="D75663"/>
    </row>
    <row r="75664" spans="4:4" x14ac:dyDescent="0.25">
      <c r="D75664"/>
    </row>
    <row r="75665" spans="4:4" x14ac:dyDescent="0.25">
      <c r="D75665"/>
    </row>
    <row r="75666" spans="4:4" x14ac:dyDescent="0.25">
      <c r="D75666"/>
    </row>
    <row r="75667" spans="4:4" x14ac:dyDescent="0.25">
      <c r="D75667"/>
    </row>
    <row r="75668" spans="4:4" x14ac:dyDescent="0.25">
      <c r="D75668"/>
    </row>
    <row r="75669" spans="4:4" x14ac:dyDescent="0.25">
      <c r="D75669"/>
    </row>
    <row r="75670" spans="4:4" x14ac:dyDescent="0.25">
      <c r="D75670"/>
    </row>
    <row r="75671" spans="4:4" x14ac:dyDescent="0.25">
      <c r="D75671"/>
    </row>
    <row r="75672" spans="4:4" x14ac:dyDescent="0.25">
      <c r="D75672"/>
    </row>
    <row r="75673" spans="4:4" x14ac:dyDescent="0.25">
      <c r="D75673"/>
    </row>
    <row r="75674" spans="4:4" x14ac:dyDescent="0.25">
      <c r="D75674"/>
    </row>
    <row r="75675" spans="4:4" x14ac:dyDescent="0.25">
      <c r="D75675"/>
    </row>
    <row r="75676" spans="4:4" x14ac:dyDescent="0.25">
      <c r="D75676"/>
    </row>
    <row r="75677" spans="4:4" x14ac:dyDescent="0.25">
      <c r="D75677"/>
    </row>
    <row r="75678" spans="4:4" x14ac:dyDescent="0.25">
      <c r="D75678"/>
    </row>
    <row r="75679" spans="4:4" x14ac:dyDescent="0.25">
      <c r="D75679"/>
    </row>
    <row r="75680" spans="4:4" x14ac:dyDescent="0.25">
      <c r="D75680"/>
    </row>
    <row r="75681" spans="4:4" x14ac:dyDescent="0.25">
      <c r="D75681"/>
    </row>
    <row r="75682" spans="4:4" x14ac:dyDescent="0.25">
      <c r="D75682"/>
    </row>
    <row r="75683" spans="4:4" x14ac:dyDescent="0.25">
      <c r="D75683"/>
    </row>
    <row r="75684" spans="4:4" x14ac:dyDescent="0.25">
      <c r="D75684"/>
    </row>
    <row r="75685" spans="4:4" x14ac:dyDescent="0.25">
      <c r="D75685"/>
    </row>
    <row r="75686" spans="4:4" x14ac:dyDescent="0.25">
      <c r="D75686"/>
    </row>
    <row r="75687" spans="4:4" x14ac:dyDescent="0.25">
      <c r="D75687"/>
    </row>
    <row r="75688" spans="4:4" x14ac:dyDescent="0.25">
      <c r="D75688"/>
    </row>
    <row r="75689" spans="4:4" x14ac:dyDescent="0.25">
      <c r="D75689"/>
    </row>
    <row r="75690" spans="4:4" x14ac:dyDescent="0.25">
      <c r="D75690"/>
    </row>
    <row r="75691" spans="4:4" x14ac:dyDescent="0.25">
      <c r="D75691"/>
    </row>
    <row r="75692" spans="4:4" x14ac:dyDescent="0.25">
      <c r="D75692"/>
    </row>
    <row r="75693" spans="4:4" x14ac:dyDescent="0.25">
      <c r="D75693"/>
    </row>
    <row r="75694" spans="4:4" x14ac:dyDescent="0.25">
      <c r="D75694"/>
    </row>
    <row r="75695" spans="4:4" x14ac:dyDescent="0.25">
      <c r="D75695"/>
    </row>
    <row r="75696" spans="4:4" x14ac:dyDescent="0.25">
      <c r="D75696"/>
    </row>
    <row r="75697" spans="4:4" x14ac:dyDescent="0.25">
      <c r="D75697"/>
    </row>
    <row r="75698" spans="4:4" x14ac:dyDescent="0.25">
      <c r="D75698"/>
    </row>
    <row r="75699" spans="4:4" x14ac:dyDescent="0.25">
      <c r="D75699"/>
    </row>
    <row r="75700" spans="4:4" x14ac:dyDescent="0.25">
      <c r="D75700"/>
    </row>
    <row r="75701" spans="4:4" x14ac:dyDescent="0.25">
      <c r="D75701"/>
    </row>
    <row r="75702" spans="4:4" x14ac:dyDescent="0.25">
      <c r="D75702"/>
    </row>
    <row r="75703" spans="4:4" x14ac:dyDescent="0.25">
      <c r="D75703"/>
    </row>
    <row r="75704" spans="4:4" x14ac:dyDescent="0.25">
      <c r="D75704"/>
    </row>
    <row r="75705" spans="4:4" x14ac:dyDescent="0.25">
      <c r="D75705"/>
    </row>
    <row r="75706" spans="4:4" x14ac:dyDescent="0.25">
      <c r="D75706"/>
    </row>
    <row r="75707" spans="4:4" x14ac:dyDescent="0.25">
      <c r="D75707"/>
    </row>
    <row r="75708" spans="4:4" x14ac:dyDescent="0.25">
      <c r="D75708"/>
    </row>
    <row r="75709" spans="4:4" x14ac:dyDescent="0.25">
      <c r="D75709"/>
    </row>
    <row r="75710" spans="4:4" x14ac:dyDescent="0.25">
      <c r="D75710"/>
    </row>
    <row r="75711" spans="4:4" x14ac:dyDescent="0.25">
      <c r="D75711"/>
    </row>
    <row r="75712" spans="4:4" x14ac:dyDescent="0.25">
      <c r="D75712"/>
    </row>
    <row r="75713" spans="4:4" x14ac:dyDescent="0.25">
      <c r="D75713"/>
    </row>
    <row r="75714" spans="4:4" x14ac:dyDescent="0.25">
      <c r="D75714"/>
    </row>
    <row r="75715" spans="4:4" x14ac:dyDescent="0.25">
      <c r="D75715"/>
    </row>
    <row r="75716" spans="4:4" x14ac:dyDescent="0.25">
      <c r="D75716"/>
    </row>
    <row r="75717" spans="4:4" x14ac:dyDescent="0.25">
      <c r="D75717"/>
    </row>
    <row r="75718" spans="4:4" x14ac:dyDescent="0.25">
      <c r="D75718"/>
    </row>
    <row r="75719" spans="4:4" x14ac:dyDescent="0.25">
      <c r="D75719"/>
    </row>
    <row r="75720" spans="4:4" x14ac:dyDescent="0.25">
      <c r="D75720"/>
    </row>
    <row r="75721" spans="4:4" x14ac:dyDescent="0.25">
      <c r="D75721"/>
    </row>
    <row r="75722" spans="4:4" x14ac:dyDescent="0.25">
      <c r="D75722"/>
    </row>
    <row r="75723" spans="4:4" x14ac:dyDescent="0.25">
      <c r="D75723"/>
    </row>
    <row r="75724" spans="4:4" x14ac:dyDescent="0.25">
      <c r="D75724"/>
    </row>
    <row r="75725" spans="4:4" x14ac:dyDescent="0.25">
      <c r="D75725"/>
    </row>
    <row r="75726" spans="4:4" x14ac:dyDescent="0.25">
      <c r="D75726"/>
    </row>
    <row r="75727" spans="4:4" x14ac:dyDescent="0.25">
      <c r="D75727"/>
    </row>
    <row r="75728" spans="4:4" x14ac:dyDescent="0.25">
      <c r="D75728"/>
    </row>
    <row r="75729" spans="4:4" x14ac:dyDescent="0.25">
      <c r="D75729"/>
    </row>
    <row r="75730" spans="4:4" x14ac:dyDescent="0.25">
      <c r="D75730"/>
    </row>
    <row r="75731" spans="4:4" x14ac:dyDescent="0.25">
      <c r="D75731"/>
    </row>
    <row r="75732" spans="4:4" x14ac:dyDescent="0.25">
      <c r="D75732"/>
    </row>
    <row r="75733" spans="4:4" x14ac:dyDescent="0.25">
      <c r="D75733"/>
    </row>
    <row r="75734" spans="4:4" x14ac:dyDescent="0.25">
      <c r="D75734"/>
    </row>
    <row r="75735" spans="4:4" x14ac:dyDescent="0.25">
      <c r="D75735"/>
    </row>
    <row r="75736" spans="4:4" x14ac:dyDescent="0.25">
      <c r="D75736"/>
    </row>
    <row r="75737" spans="4:4" x14ac:dyDescent="0.25">
      <c r="D75737"/>
    </row>
    <row r="75738" spans="4:4" x14ac:dyDescent="0.25">
      <c r="D75738"/>
    </row>
    <row r="75739" spans="4:4" x14ac:dyDescent="0.25">
      <c r="D75739"/>
    </row>
    <row r="75740" spans="4:4" x14ac:dyDescent="0.25">
      <c r="D75740"/>
    </row>
    <row r="75741" spans="4:4" x14ac:dyDescent="0.25">
      <c r="D75741"/>
    </row>
    <row r="75742" spans="4:4" x14ac:dyDescent="0.25">
      <c r="D75742"/>
    </row>
    <row r="75743" spans="4:4" x14ac:dyDescent="0.25">
      <c r="D75743"/>
    </row>
    <row r="75744" spans="4:4" x14ac:dyDescent="0.25">
      <c r="D75744"/>
    </row>
    <row r="75745" spans="4:4" x14ac:dyDescent="0.25">
      <c r="D75745"/>
    </row>
    <row r="75746" spans="4:4" x14ac:dyDescent="0.25">
      <c r="D75746"/>
    </row>
    <row r="75747" spans="4:4" x14ac:dyDescent="0.25">
      <c r="D75747"/>
    </row>
    <row r="75748" spans="4:4" x14ac:dyDescent="0.25">
      <c r="D75748"/>
    </row>
    <row r="75749" spans="4:4" x14ac:dyDescent="0.25">
      <c r="D75749"/>
    </row>
    <row r="75750" spans="4:4" x14ac:dyDescent="0.25">
      <c r="D75750"/>
    </row>
    <row r="75751" spans="4:4" x14ac:dyDescent="0.25">
      <c r="D75751"/>
    </row>
    <row r="75752" spans="4:4" x14ac:dyDescent="0.25">
      <c r="D75752"/>
    </row>
    <row r="75753" spans="4:4" x14ac:dyDescent="0.25">
      <c r="D75753"/>
    </row>
    <row r="75754" spans="4:4" x14ac:dyDescent="0.25">
      <c r="D75754"/>
    </row>
    <row r="75755" spans="4:4" x14ac:dyDescent="0.25">
      <c r="D75755"/>
    </row>
    <row r="75756" spans="4:4" x14ac:dyDescent="0.25">
      <c r="D75756"/>
    </row>
    <row r="75757" spans="4:4" x14ac:dyDescent="0.25">
      <c r="D75757"/>
    </row>
    <row r="75758" spans="4:4" x14ac:dyDescent="0.25">
      <c r="D75758"/>
    </row>
    <row r="75759" spans="4:4" x14ac:dyDescent="0.25">
      <c r="D75759"/>
    </row>
    <row r="75760" spans="4:4" x14ac:dyDescent="0.25">
      <c r="D75760"/>
    </row>
    <row r="75761" spans="4:4" x14ac:dyDescent="0.25">
      <c r="D75761"/>
    </row>
    <row r="75762" spans="4:4" x14ac:dyDescent="0.25">
      <c r="D75762"/>
    </row>
    <row r="75763" spans="4:4" x14ac:dyDescent="0.25">
      <c r="D75763"/>
    </row>
    <row r="75764" spans="4:4" x14ac:dyDescent="0.25">
      <c r="D75764"/>
    </row>
    <row r="75765" spans="4:4" x14ac:dyDescent="0.25">
      <c r="D75765"/>
    </row>
    <row r="75766" spans="4:4" x14ac:dyDescent="0.25">
      <c r="D75766"/>
    </row>
    <row r="75767" spans="4:4" x14ac:dyDescent="0.25">
      <c r="D75767"/>
    </row>
    <row r="75768" spans="4:4" x14ac:dyDescent="0.25">
      <c r="D75768"/>
    </row>
    <row r="75769" spans="4:4" x14ac:dyDescent="0.25">
      <c r="D75769"/>
    </row>
    <row r="75770" spans="4:4" x14ac:dyDescent="0.25">
      <c r="D75770"/>
    </row>
    <row r="75771" spans="4:4" x14ac:dyDescent="0.25">
      <c r="D75771"/>
    </row>
    <row r="75772" spans="4:4" x14ac:dyDescent="0.25">
      <c r="D75772"/>
    </row>
    <row r="75773" spans="4:4" x14ac:dyDescent="0.25">
      <c r="D75773"/>
    </row>
    <row r="75774" spans="4:4" x14ac:dyDescent="0.25">
      <c r="D75774"/>
    </row>
    <row r="75775" spans="4:4" x14ac:dyDescent="0.25">
      <c r="D75775"/>
    </row>
    <row r="75776" spans="4:4" x14ac:dyDescent="0.25">
      <c r="D75776"/>
    </row>
    <row r="75777" spans="4:4" x14ac:dyDescent="0.25">
      <c r="D75777"/>
    </row>
    <row r="75778" spans="4:4" x14ac:dyDescent="0.25">
      <c r="D75778"/>
    </row>
    <row r="75779" spans="4:4" x14ac:dyDescent="0.25">
      <c r="D75779"/>
    </row>
    <row r="75780" spans="4:4" x14ac:dyDescent="0.25">
      <c r="D75780"/>
    </row>
    <row r="75781" spans="4:4" x14ac:dyDescent="0.25">
      <c r="D75781"/>
    </row>
    <row r="75782" spans="4:4" x14ac:dyDescent="0.25">
      <c r="D75782"/>
    </row>
    <row r="75783" spans="4:4" x14ac:dyDescent="0.25">
      <c r="D75783"/>
    </row>
    <row r="75784" spans="4:4" x14ac:dyDescent="0.25">
      <c r="D75784"/>
    </row>
    <row r="75785" spans="4:4" x14ac:dyDescent="0.25">
      <c r="D75785"/>
    </row>
    <row r="75786" spans="4:4" x14ac:dyDescent="0.25">
      <c r="D75786"/>
    </row>
    <row r="75787" spans="4:4" x14ac:dyDescent="0.25">
      <c r="D75787"/>
    </row>
    <row r="75788" spans="4:4" x14ac:dyDescent="0.25">
      <c r="D75788"/>
    </row>
    <row r="75789" spans="4:4" x14ac:dyDescent="0.25">
      <c r="D75789"/>
    </row>
    <row r="75790" spans="4:4" x14ac:dyDescent="0.25">
      <c r="D75790"/>
    </row>
    <row r="75791" spans="4:4" x14ac:dyDescent="0.25">
      <c r="D75791"/>
    </row>
    <row r="75792" spans="4:4" x14ac:dyDescent="0.25">
      <c r="D75792"/>
    </row>
    <row r="75793" spans="4:4" x14ac:dyDescent="0.25">
      <c r="D75793"/>
    </row>
    <row r="75794" spans="4:4" x14ac:dyDescent="0.25">
      <c r="D75794"/>
    </row>
    <row r="75795" spans="4:4" x14ac:dyDescent="0.25">
      <c r="D75795"/>
    </row>
    <row r="75796" spans="4:4" x14ac:dyDescent="0.25">
      <c r="D75796"/>
    </row>
    <row r="75797" spans="4:4" x14ac:dyDescent="0.25">
      <c r="D75797"/>
    </row>
    <row r="75798" spans="4:4" x14ac:dyDescent="0.25">
      <c r="D75798"/>
    </row>
    <row r="75799" spans="4:4" x14ac:dyDescent="0.25">
      <c r="D75799"/>
    </row>
    <row r="75800" spans="4:4" x14ac:dyDescent="0.25">
      <c r="D75800"/>
    </row>
    <row r="75801" spans="4:4" x14ac:dyDescent="0.25">
      <c r="D75801"/>
    </row>
    <row r="75802" spans="4:4" x14ac:dyDescent="0.25">
      <c r="D75802"/>
    </row>
    <row r="75803" spans="4:4" x14ac:dyDescent="0.25">
      <c r="D75803"/>
    </row>
    <row r="75804" spans="4:4" x14ac:dyDescent="0.25">
      <c r="D75804"/>
    </row>
    <row r="75805" spans="4:4" x14ac:dyDescent="0.25">
      <c r="D75805"/>
    </row>
    <row r="75806" spans="4:4" x14ac:dyDescent="0.25">
      <c r="D75806"/>
    </row>
    <row r="75807" spans="4:4" x14ac:dyDescent="0.25">
      <c r="D75807"/>
    </row>
    <row r="75808" spans="4:4" x14ac:dyDescent="0.25">
      <c r="D75808"/>
    </row>
    <row r="75809" spans="4:4" x14ac:dyDescent="0.25">
      <c r="D75809"/>
    </row>
    <row r="75810" spans="4:4" x14ac:dyDescent="0.25">
      <c r="D75810"/>
    </row>
    <row r="75811" spans="4:4" x14ac:dyDescent="0.25">
      <c r="D75811"/>
    </row>
    <row r="75812" spans="4:4" x14ac:dyDescent="0.25">
      <c r="D75812"/>
    </row>
    <row r="75813" spans="4:4" x14ac:dyDescent="0.25">
      <c r="D75813"/>
    </row>
    <row r="75814" spans="4:4" x14ac:dyDescent="0.25">
      <c r="D75814"/>
    </row>
    <row r="75815" spans="4:4" x14ac:dyDescent="0.25">
      <c r="D75815"/>
    </row>
    <row r="75816" spans="4:4" x14ac:dyDescent="0.25">
      <c r="D75816"/>
    </row>
    <row r="75817" spans="4:4" x14ac:dyDescent="0.25">
      <c r="D75817"/>
    </row>
    <row r="75818" spans="4:4" x14ac:dyDescent="0.25">
      <c r="D75818"/>
    </row>
    <row r="75819" spans="4:4" x14ac:dyDescent="0.25">
      <c r="D75819"/>
    </row>
    <row r="75820" spans="4:4" x14ac:dyDescent="0.25">
      <c r="D75820"/>
    </row>
    <row r="75821" spans="4:4" x14ac:dyDescent="0.25">
      <c r="D75821"/>
    </row>
    <row r="75822" spans="4:4" x14ac:dyDescent="0.25">
      <c r="D75822"/>
    </row>
    <row r="75823" spans="4:4" x14ac:dyDescent="0.25">
      <c r="D75823"/>
    </row>
    <row r="75824" spans="4:4" x14ac:dyDescent="0.25">
      <c r="D75824"/>
    </row>
    <row r="75825" spans="4:4" x14ac:dyDescent="0.25">
      <c r="D75825"/>
    </row>
    <row r="75826" spans="4:4" x14ac:dyDescent="0.25">
      <c r="D75826"/>
    </row>
    <row r="75827" spans="4:4" x14ac:dyDescent="0.25">
      <c r="D75827"/>
    </row>
    <row r="75828" spans="4:4" x14ac:dyDescent="0.25">
      <c r="D75828"/>
    </row>
    <row r="75829" spans="4:4" x14ac:dyDescent="0.25">
      <c r="D75829"/>
    </row>
    <row r="75830" spans="4:4" x14ac:dyDescent="0.25">
      <c r="D75830"/>
    </row>
    <row r="75831" spans="4:4" x14ac:dyDescent="0.25">
      <c r="D75831"/>
    </row>
    <row r="75832" spans="4:4" x14ac:dyDescent="0.25">
      <c r="D75832"/>
    </row>
    <row r="75833" spans="4:4" x14ac:dyDescent="0.25">
      <c r="D75833"/>
    </row>
    <row r="75834" spans="4:4" x14ac:dyDescent="0.25">
      <c r="D75834"/>
    </row>
    <row r="75835" spans="4:4" x14ac:dyDescent="0.25">
      <c r="D75835"/>
    </row>
    <row r="75836" spans="4:4" x14ac:dyDescent="0.25">
      <c r="D75836"/>
    </row>
    <row r="75837" spans="4:4" x14ac:dyDescent="0.25">
      <c r="D75837"/>
    </row>
    <row r="75838" spans="4:4" x14ac:dyDescent="0.25">
      <c r="D75838"/>
    </row>
    <row r="75839" spans="4:4" x14ac:dyDescent="0.25">
      <c r="D75839"/>
    </row>
    <row r="75840" spans="4:4" x14ac:dyDescent="0.25">
      <c r="D75840"/>
    </row>
    <row r="75841" spans="4:4" x14ac:dyDescent="0.25">
      <c r="D75841"/>
    </row>
    <row r="75842" spans="4:4" x14ac:dyDescent="0.25">
      <c r="D75842"/>
    </row>
    <row r="75843" spans="4:4" x14ac:dyDescent="0.25">
      <c r="D75843"/>
    </row>
    <row r="75844" spans="4:4" x14ac:dyDescent="0.25">
      <c r="D75844"/>
    </row>
    <row r="75845" spans="4:4" x14ac:dyDescent="0.25">
      <c r="D75845"/>
    </row>
    <row r="75846" spans="4:4" x14ac:dyDescent="0.25">
      <c r="D75846"/>
    </row>
    <row r="75847" spans="4:4" x14ac:dyDescent="0.25">
      <c r="D75847"/>
    </row>
    <row r="75848" spans="4:4" x14ac:dyDescent="0.25">
      <c r="D75848"/>
    </row>
    <row r="75849" spans="4:4" x14ac:dyDescent="0.25">
      <c r="D75849"/>
    </row>
    <row r="75850" spans="4:4" x14ac:dyDescent="0.25">
      <c r="D75850"/>
    </row>
    <row r="75851" spans="4:4" x14ac:dyDescent="0.25">
      <c r="D75851"/>
    </row>
    <row r="75852" spans="4:4" x14ac:dyDescent="0.25">
      <c r="D75852"/>
    </row>
    <row r="75853" spans="4:4" x14ac:dyDescent="0.25">
      <c r="D75853"/>
    </row>
    <row r="75854" spans="4:4" x14ac:dyDescent="0.25">
      <c r="D75854"/>
    </row>
    <row r="75855" spans="4:4" x14ac:dyDescent="0.25">
      <c r="D75855"/>
    </row>
    <row r="75856" spans="4:4" x14ac:dyDescent="0.25">
      <c r="D75856"/>
    </row>
    <row r="75857" spans="4:4" x14ac:dyDescent="0.25">
      <c r="D75857"/>
    </row>
    <row r="75858" spans="4:4" x14ac:dyDescent="0.25">
      <c r="D75858"/>
    </row>
    <row r="75859" spans="4:4" x14ac:dyDescent="0.25">
      <c r="D75859"/>
    </row>
    <row r="75860" spans="4:4" x14ac:dyDescent="0.25">
      <c r="D75860"/>
    </row>
    <row r="75861" spans="4:4" x14ac:dyDescent="0.25">
      <c r="D75861"/>
    </row>
    <row r="75862" spans="4:4" x14ac:dyDescent="0.25">
      <c r="D75862"/>
    </row>
    <row r="75863" spans="4:4" x14ac:dyDescent="0.25">
      <c r="D75863"/>
    </row>
    <row r="75864" spans="4:4" x14ac:dyDescent="0.25">
      <c r="D75864"/>
    </row>
    <row r="75865" spans="4:4" x14ac:dyDescent="0.25">
      <c r="D75865"/>
    </row>
    <row r="75866" spans="4:4" x14ac:dyDescent="0.25">
      <c r="D75866"/>
    </row>
    <row r="75867" spans="4:4" x14ac:dyDescent="0.25">
      <c r="D75867"/>
    </row>
    <row r="75868" spans="4:4" x14ac:dyDescent="0.25">
      <c r="D75868"/>
    </row>
    <row r="75869" spans="4:4" x14ac:dyDescent="0.25">
      <c r="D75869"/>
    </row>
    <row r="75870" spans="4:4" x14ac:dyDescent="0.25">
      <c r="D75870"/>
    </row>
    <row r="75871" spans="4:4" x14ac:dyDescent="0.25">
      <c r="D75871"/>
    </row>
    <row r="75872" spans="4:4" x14ac:dyDescent="0.25">
      <c r="D75872"/>
    </row>
    <row r="75873" spans="4:4" x14ac:dyDescent="0.25">
      <c r="D75873"/>
    </row>
    <row r="75874" spans="4:4" x14ac:dyDescent="0.25">
      <c r="D75874"/>
    </row>
    <row r="75875" spans="4:4" x14ac:dyDescent="0.25">
      <c r="D75875"/>
    </row>
    <row r="75876" spans="4:4" x14ac:dyDescent="0.25">
      <c r="D75876"/>
    </row>
    <row r="75877" spans="4:4" x14ac:dyDescent="0.25">
      <c r="D75877"/>
    </row>
    <row r="75878" spans="4:4" x14ac:dyDescent="0.25">
      <c r="D75878"/>
    </row>
    <row r="75879" spans="4:4" x14ac:dyDescent="0.25">
      <c r="D75879"/>
    </row>
    <row r="75880" spans="4:4" x14ac:dyDescent="0.25">
      <c r="D75880"/>
    </row>
    <row r="75881" spans="4:4" x14ac:dyDescent="0.25">
      <c r="D75881"/>
    </row>
    <row r="75882" spans="4:4" x14ac:dyDescent="0.25">
      <c r="D75882"/>
    </row>
    <row r="75883" spans="4:4" x14ac:dyDescent="0.25">
      <c r="D75883"/>
    </row>
    <row r="75884" spans="4:4" x14ac:dyDescent="0.25">
      <c r="D75884"/>
    </row>
    <row r="75885" spans="4:4" x14ac:dyDescent="0.25">
      <c r="D75885"/>
    </row>
    <row r="75886" spans="4:4" x14ac:dyDescent="0.25">
      <c r="D75886"/>
    </row>
    <row r="75887" spans="4:4" x14ac:dyDescent="0.25">
      <c r="D75887"/>
    </row>
    <row r="75888" spans="4:4" x14ac:dyDescent="0.25">
      <c r="D75888"/>
    </row>
    <row r="75889" spans="4:4" x14ac:dyDescent="0.25">
      <c r="D75889"/>
    </row>
    <row r="75890" spans="4:4" x14ac:dyDescent="0.25">
      <c r="D75890"/>
    </row>
    <row r="75891" spans="4:4" x14ac:dyDescent="0.25">
      <c r="D75891"/>
    </row>
    <row r="75892" spans="4:4" x14ac:dyDescent="0.25">
      <c r="D75892"/>
    </row>
    <row r="75893" spans="4:4" x14ac:dyDescent="0.25">
      <c r="D75893"/>
    </row>
    <row r="75894" spans="4:4" x14ac:dyDescent="0.25">
      <c r="D75894"/>
    </row>
    <row r="75895" spans="4:4" x14ac:dyDescent="0.25">
      <c r="D75895"/>
    </row>
    <row r="75896" spans="4:4" x14ac:dyDescent="0.25">
      <c r="D75896"/>
    </row>
    <row r="75897" spans="4:4" x14ac:dyDescent="0.25">
      <c r="D75897"/>
    </row>
    <row r="75898" spans="4:4" x14ac:dyDescent="0.25">
      <c r="D75898"/>
    </row>
    <row r="75899" spans="4:4" x14ac:dyDescent="0.25">
      <c r="D75899"/>
    </row>
    <row r="75900" spans="4:4" x14ac:dyDescent="0.25">
      <c r="D75900"/>
    </row>
    <row r="75901" spans="4:4" x14ac:dyDescent="0.25">
      <c r="D75901"/>
    </row>
    <row r="75902" spans="4:4" x14ac:dyDescent="0.25">
      <c r="D75902"/>
    </row>
    <row r="75903" spans="4:4" x14ac:dyDescent="0.25">
      <c r="D75903"/>
    </row>
    <row r="75904" spans="4:4" x14ac:dyDescent="0.25">
      <c r="D75904"/>
    </row>
    <row r="75905" spans="4:4" x14ac:dyDescent="0.25">
      <c r="D75905"/>
    </row>
    <row r="75906" spans="4:4" x14ac:dyDescent="0.25">
      <c r="D75906"/>
    </row>
    <row r="75907" spans="4:4" x14ac:dyDescent="0.25">
      <c r="D75907"/>
    </row>
    <row r="75908" spans="4:4" x14ac:dyDescent="0.25">
      <c r="D75908"/>
    </row>
    <row r="75909" spans="4:4" x14ac:dyDescent="0.25">
      <c r="D75909"/>
    </row>
    <row r="75910" spans="4:4" x14ac:dyDescent="0.25">
      <c r="D75910"/>
    </row>
    <row r="75911" spans="4:4" x14ac:dyDescent="0.25">
      <c r="D75911"/>
    </row>
    <row r="75912" spans="4:4" x14ac:dyDescent="0.25">
      <c r="D75912"/>
    </row>
    <row r="75913" spans="4:4" x14ac:dyDescent="0.25">
      <c r="D75913"/>
    </row>
    <row r="75914" spans="4:4" x14ac:dyDescent="0.25">
      <c r="D75914"/>
    </row>
    <row r="75915" spans="4:4" x14ac:dyDescent="0.25">
      <c r="D75915"/>
    </row>
    <row r="75916" spans="4:4" x14ac:dyDescent="0.25">
      <c r="D75916"/>
    </row>
    <row r="75917" spans="4:4" x14ac:dyDescent="0.25">
      <c r="D75917"/>
    </row>
    <row r="75918" spans="4:4" x14ac:dyDescent="0.25">
      <c r="D75918"/>
    </row>
    <row r="75919" spans="4:4" x14ac:dyDescent="0.25">
      <c r="D75919"/>
    </row>
    <row r="75920" spans="4:4" x14ac:dyDescent="0.25">
      <c r="D75920"/>
    </row>
    <row r="75921" spans="4:4" x14ac:dyDescent="0.25">
      <c r="D75921"/>
    </row>
    <row r="75922" spans="4:4" x14ac:dyDescent="0.25">
      <c r="D75922"/>
    </row>
    <row r="75923" spans="4:4" x14ac:dyDescent="0.25">
      <c r="D75923"/>
    </row>
    <row r="75924" spans="4:4" x14ac:dyDescent="0.25">
      <c r="D75924"/>
    </row>
    <row r="75925" spans="4:4" x14ac:dyDescent="0.25">
      <c r="D75925"/>
    </row>
    <row r="75926" spans="4:4" x14ac:dyDescent="0.25">
      <c r="D75926"/>
    </row>
    <row r="75927" spans="4:4" x14ac:dyDescent="0.25">
      <c r="D75927"/>
    </row>
    <row r="75928" spans="4:4" x14ac:dyDescent="0.25">
      <c r="D75928"/>
    </row>
    <row r="75929" spans="4:4" x14ac:dyDescent="0.25">
      <c r="D75929"/>
    </row>
    <row r="75930" spans="4:4" x14ac:dyDescent="0.25">
      <c r="D75930"/>
    </row>
    <row r="75931" spans="4:4" x14ac:dyDescent="0.25">
      <c r="D75931"/>
    </row>
    <row r="75932" spans="4:4" x14ac:dyDescent="0.25">
      <c r="D75932"/>
    </row>
    <row r="75933" spans="4:4" x14ac:dyDescent="0.25">
      <c r="D75933"/>
    </row>
    <row r="75934" spans="4:4" x14ac:dyDescent="0.25">
      <c r="D75934"/>
    </row>
    <row r="75935" spans="4:4" x14ac:dyDescent="0.25">
      <c r="D75935"/>
    </row>
    <row r="75936" spans="4:4" x14ac:dyDescent="0.25">
      <c r="D75936"/>
    </row>
    <row r="75937" spans="4:4" x14ac:dyDescent="0.25">
      <c r="D75937"/>
    </row>
    <row r="75938" spans="4:4" x14ac:dyDescent="0.25">
      <c r="D75938"/>
    </row>
    <row r="75939" spans="4:4" x14ac:dyDescent="0.25">
      <c r="D75939"/>
    </row>
    <row r="75940" spans="4:4" x14ac:dyDescent="0.25">
      <c r="D75940"/>
    </row>
    <row r="75941" spans="4:4" x14ac:dyDescent="0.25">
      <c r="D75941"/>
    </row>
    <row r="75942" spans="4:4" x14ac:dyDescent="0.25">
      <c r="D75942"/>
    </row>
    <row r="75943" spans="4:4" x14ac:dyDescent="0.25">
      <c r="D75943"/>
    </row>
    <row r="75944" spans="4:4" x14ac:dyDescent="0.25">
      <c r="D75944"/>
    </row>
    <row r="75945" spans="4:4" x14ac:dyDescent="0.25">
      <c r="D75945"/>
    </row>
    <row r="75946" spans="4:4" x14ac:dyDescent="0.25">
      <c r="D75946"/>
    </row>
    <row r="75947" spans="4:4" x14ac:dyDescent="0.25">
      <c r="D75947"/>
    </row>
    <row r="75948" spans="4:4" x14ac:dyDescent="0.25">
      <c r="D75948"/>
    </row>
    <row r="75949" spans="4:4" x14ac:dyDescent="0.25">
      <c r="D75949"/>
    </row>
    <row r="75950" spans="4:4" x14ac:dyDescent="0.25">
      <c r="D75950"/>
    </row>
    <row r="75951" spans="4:4" x14ac:dyDescent="0.25">
      <c r="D75951"/>
    </row>
    <row r="75952" spans="4:4" x14ac:dyDescent="0.25">
      <c r="D75952"/>
    </row>
    <row r="75953" spans="4:4" x14ac:dyDescent="0.25">
      <c r="D75953"/>
    </row>
    <row r="75954" spans="4:4" x14ac:dyDescent="0.25">
      <c r="D75954"/>
    </row>
    <row r="75955" spans="4:4" x14ac:dyDescent="0.25">
      <c r="D75955"/>
    </row>
    <row r="75956" spans="4:4" x14ac:dyDescent="0.25">
      <c r="D75956"/>
    </row>
    <row r="75957" spans="4:4" x14ac:dyDescent="0.25">
      <c r="D75957"/>
    </row>
    <row r="75958" spans="4:4" x14ac:dyDescent="0.25">
      <c r="D75958"/>
    </row>
    <row r="75959" spans="4:4" x14ac:dyDescent="0.25">
      <c r="D75959"/>
    </row>
    <row r="75960" spans="4:4" x14ac:dyDescent="0.25">
      <c r="D75960"/>
    </row>
    <row r="75961" spans="4:4" x14ac:dyDescent="0.25">
      <c r="D75961"/>
    </row>
    <row r="75962" spans="4:4" x14ac:dyDescent="0.25">
      <c r="D75962"/>
    </row>
    <row r="75963" spans="4:4" x14ac:dyDescent="0.25">
      <c r="D75963"/>
    </row>
    <row r="75964" spans="4:4" x14ac:dyDescent="0.25">
      <c r="D75964"/>
    </row>
    <row r="75965" spans="4:4" x14ac:dyDescent="0.25">
      <c r="D75965"/>
    </row>
    <row r="75966" spans="4:4" x14ac:dyDescent="0.25">
      <c r="D75966"/>
    </row>
    <row r="75967" spans="4:4" x14ac:dyDescent="0.25">
      <c r="D75967"/>
    </row>
    <row r="75968" spans="4:4" x14ac:dyDescent="0.25">
      <c r="D75968"/>
    </row>
    <row r="75969" spans="4:4" x14ac:dyDescent="0.25">
      <c r="D75969"/>
    </row>
    <row r="75970" spans="4:4" x14ac:dyDescent="0.25">
      <c r="D75970"/>
    </row>
    <row r="75971" spans="4:4" x14ac:dyDescent="0.25">
      <c r="D75971"/>
    </row>
    <row r="75972" spans="4:4" x14ac:dyDescent="0.25">
      <c r="D75972"/>
    </row>
    <row r="75973" spans="4:4" x14ac:dyDescent="0.25">
      <c r="D75973"/>
    </row>
    <row r="75974" spans="4:4" x14ac:dyDescent="0.25">
      <c r="D75974"/>
    </row>
    <row r="75975" spans="4:4" x14ac:dyDescent="0.25">
      <c r="D75975"/>
    </row>
    <row r="75976" spans="4:4" x14ac:dyDescent="0.25">
      <c r="D75976"/>
    </row>
    <row r="75977" spans="4:4" x14ac:dyDescent="0.25">
      <c r="D75977"/>
    </row>
    <row r="75978" spans="4:4" x14ac:dyDescent="0.25">
      <c r="D75978"/>
    </row>
    <row r="75979" spans="4:4" x14ac:dyDescent="0.25">
      <c r="D75979"/>
    </row>
    <row r="75980" spans="4:4" x14ac:dyDescent="0.25">
      <c r="D75980"/>
    </row>
    <row r="75981" spans="4:4" x14ac:dyDescent="0.25">
      <c r="D75981"/>
    </row>
    <row r="75982" spans="4:4" x14ac:dyDescent="0.25">
      <c r="D75982"/>
    </row>
    <row r="75983" spans="4:4" x14ac:dyDescent="0.25">
      <c r="D75983"/>
    </row>
    <row r="75984" spans="4:4" x14ac:dyDescent="0.25">
      <c r="D75984"/>
    </row>
    <row r="75985" spans="4:4" x14ac:dyDescent="0.25">
      <c r="D75985"/>
    </row>
    <row r="75986" spans="4:4" x14ac:dyDescent="0.25">
      <c r="D75986"/>
    </row>
    <row r="75987" spans="4:4" x14ac:dyDescent="0.25">
      <c r="D75987"/>
    </row>
    <row r="75988" spans="4:4" x14ac:dyDescent="0.25">
      <c r="D75988"/>
    </row>
    <row r="75989" spans="4:4" x14ac:dyDescent="0.25">
      <c r="D75989"/>
    </row>
    <row r="75990" spans="4:4" x14ac:dyDescent="0.25">
      <c r="D75990"/>
    </row>
    <row r="75991" spans="4:4" x14ac:dyDescent="0.25">
      <c r="D75991"/>
    </row>
    <row r="75992" spans="4:4" x14ac:dyDescent="0.25">
      <c r="D75992"/>
    </row>
    <row r="75993" spans="4:4" x14ac:dyDescent="0.25">
      <c r="D75993"/>
    </row>
    <row r="75994" spans="4:4" x14ac:dyDescent="0.25">
      <c r="D75994"/>
    </row>
    <row r="75995" spans="4:4" x14ac:dyDescent="0.25">
      <c r="D75995"/>
    </row>
    <row r="75996" spans="4:4" x14ac:dyDescent="0.25">
      <c r="D75996"/>
    </row>
    <row r="75997" spans="4:4" x14ac:dyDescent="0.25">
      <c r="D75997"/>
    </row>
    <row r="75998" spans="4:4" x14ac:dyDescent="0.25">
      <c r="D75998"/>
    </row>
    <row r="75999" spans="4:4" x14ac:dyDescent="0.25">
      <c r="D75999"/>
    </row>
    <row r="76000" spans="4:4" x14ac:dyDescent="0.25">
      <c r="D76000"/>
    </row>
    <row r="76001" spans="4:4" x14ac:dyDescent="0.25">
      <c r="D76001"/>
    </row>
    <row r="76002" spans="4:4" x14ac:dyDescent="0.25">
      <c r="D76002"/>
    </row>
    <row r="76003" spans="4:4" x14ac:dyDescent="0.25">
      <c r="D76003"/>
    </row>
    <row r="76004" spans="4:4" x14ac:dyDescent="0.25">
      <c r="D76004"/>
    </row>
    <row r="76005" spans="4:4" x14ac:dyDescent="0.25">
      <c r="D76005"/>
    </row>
    <row r="76006" spans="4:4" x14ac:dyDescent="0.25">
      <c r="D76006"/>
    </row>
    <row r="76007" spans="4:4" x14ac:dyDescent="0.25">
      <c r="D76007"/>
    </row>
    <row r="76008" spans="4:4" x14ac:dyDescent="0.25">
      <c r="D76008"/>
    </row>
    <row r="76009" spans="4:4" x14ac:dyDescent="0.25">
      <c r="D76009"/>
    </row>
    <row r="76010" spans="4:4" x14ac:dyDescent="0.25">
      <c r="D76010"/>
    </row>
    <row r="76011" spans="4:4" x14ac:dyDescent="0.25">
      <c r="D76011"/>
    </row>
    <row r="76012" spans="4:4" x14ac:dyDescent="0.25">
      <c r="D76012"/>
    </row>
    <row r="76013" spans="4:4" x14ac:dyDescent="0.25">
      <c r="D76013"/>
    </row>
    <row r="76014" spans="4:4" x14ac:dyDescent="0.25">
      <c r="D76014"/>
    </row>
    <row r="76015" spans="4:4" x14ac:dyDescent="0.25">
      <c r="D76015"/>
    </row>
    <row r="76016" spans="4:4" x14ac:dyDescent="0.25">
      <c r="D76016"/>
    </row>
    <row r="76017" spans="4:4" x14ac:dyDescent="0.25">
      <c r="D76017"/>
    </row>
    <row r="76018" spans="4:4" x14ac:dyDescent="0.25">
      <c r="D76018"/>
    </row>
    <row r="76019" spans="4:4" x14ac:dyDescent="0.25">
      <c r="D76019"/>
    </row>
    <row r="76020" spans="4:4" x14ac:dyDescent="0.25">
      <c r="D76020"/>
    </row>
    <row r="76021" spans="4:4" x14ac:dyDescent="0.25">
      <c r="D76021"/>
    </row>
    <row r="76022" spans="4:4" x14ac:dyDescent="0.25">
      <c r="D76022"/>
    </row>
    <row r="76023" spans="4:4" x14ac:dyDescent="0.25">
      <c r="D76023"/>
    </row>
    <row r="76024" spans="4:4" x14ac:dyDescent="0.25">
      <c r="D76024"/>
    </row>
    <row r="76025" spans="4:4" x14ac:dyDescent="0.25">
      <c r="D76025"/>
    </row>
    <row r="76026" spans="4:4" x14ac:dyDescent="0.25">
      <c r="D76026"/>
    </row>
    <row r="76027" spans="4:4" x14ac:dyDescent="0.25">
      <c r="D76027"/>
    </row>
    <row r="76028" spans="4:4" x14ac:dyDescent="0.25">
      <c r="D76028"/>
    </row>
    <row r="76029" spans="4:4" x14ac:dyDescent="0.25">
      <c r="D76029"/>
    </row>
    <row r="76030" spans="4:4" x14ac:dyDescent="0.25">
      <c r="D76030"/>
    </row>
    <row r="76031" spans="4:4" x14ac:dyDescent="0.25">
      <c r="D76031"/>
    </row>
    <row r="76032" spans="4:4" x14ac:dyDescent="0.25">
      <c r="D76032"/>
    </row>
    <row r="76033" spans="4:4" x14ac:dyDescent="0.25">
      <c r="D76033"/>
    </row>
    <row r="76034" spans="4:4" x14ac:dyDescent="0.25">
      <c r="D76034"/>
    </row>
    <row r="76035" spans="4:4" x14ac:dyDescent="0.25">
      <c r="D76035"/>
    </row>
    <row r="76036" spans="4:4" x14ac:dyDescent="0.25">
      <c r="D76036"/>
    </row>
    <row r="76037" spans="4:4" x14ac:dyDescent="0.25">
      <c r="D76037"/>
    </row>
    <row r="76038" spans="4:4" x14ac:dyDescent="0.25">
      <c r="D76038"/>
    </row>
    <row r="76039" spans="4:4" x14ac:dyDescent="0.25">
      <c r="D76039"/>
    </row>
    <row r="76040" spans="4:4" x14ac:dyDescent="0.25">
      <c r="D76040"/>
    </row>
    <row r="76041" spans="4:4" x14ac:dyDescent="0.25">
      <c r="D76041"/>
    </row>
    <row r="76042" spans="4:4" x14ac:dyDescent="0.25">
      <c r="D76042"/>
    </row>
    <row r="76043" spans="4:4" x14ac:dyDescent="0.25">
      <c r="D76043"/>
    </row>
    <row r="76044" spans="4:4" x14ac:dyDescent="0.25">
      <c r="D76044"/>
    </row>
    <row r="76045" spans="4:4" x14ac:dyDescent="0.25">
      <c r="D76045"/>
    </row>
    <row r="76046" spans="4:4" x14ac:dyDescent="0.25">
      <c r="D76046"/>
    </row>
    <row r="76047" spans="4:4" x14ac:dyDescent="0.25">
      <c r="D76047"/>
    </row>
    <row r="76048" spans="4:4" x14ac:dyDescent="0.25">
      <c r="D76048"/>
    </row>
    <row r="76049" spans="4:4" x14ac:dyDescent="0.25">
      <c r="D76049"/>
    </row>
    <row r="76050" spans="4:4" x14ac:dyDescent="0.25">
      <c r="D76050"/>
    </row>
    <row r="76051" spans="4:4" x14ac:dyDescent="0.25">
      <c r="D76051"/>
    </row>
    <row r="76052" spans="4:4" x14ac:dyDescent="0.25">
      <c r="D76052"/>
    </row>
    <row r="76053" spans="4:4" x14ac:dyDescent="0.25">
      <c r="D76053"/>
    </row>
    <row r="76054" spans="4:4" x14ac:dyDescent="0.25">
      <c r="D76054"/>
    </row>
    <row r="76055" spans="4:4" x14ac:dyDescent="0.25">
      <c r="D76055"/>
    </row>
    <row r="76056" spans="4:4" x14ac:dyDescent="0.25">
      <c r="D76056"/>
    </row>
    <row r="76057" spans="4:4" x14ac:dyDescent="0.25">
      <c r="D76057"/>
    </row>
    <row r="76058" spans="4:4" x14ac:dyDescent="0.25">
      <c r="D76058"/>
    </row>
    <row r="76059" spans="4:4" x14ac:dyDescent="0.25">
      <c r="D76059"/>
    </row>
    <row r="76060" spans="4:4" x14ac:dyDescent="0.25">
      <c r="D76060"/>
    </row>
    <row r="76061" spans="4:4" x14ac:dyDescent="0.25">
      <c r="D76061"/>
    </row>
    <row r="76062" spans="4:4" x14ac:dyDescent="0.25">
      <c r="D76062"/>
    </row>
    <row r="76063" spans="4:4" x14ac:dyDescent="0.25">
      <c r="D76063"/>
    </row>
    <row r="76064" spans="4:4" x14ac:dyDescent="0.25">
      <c r="D76064"/>
    </row>
    <row r="76065" spans="4:4" x14ac:dyDescent="0.25">
      <c r="D76065"/>
    </row>
    <row r="76066" spans="4:4" x14ac:dyDescent="0.25">
      <c r="D76066"/>
    </row>
    <row r="76067" spans="4:4" x14ac:dyDescent="0.25">
      <c r="D76067"/>
    </row>
    <row r="76068" spans="4:4" x14ac:dyDescent="0.25">
      <c r="D76068"/>
    </row>
    <row r="76069" spans="4:4" x14ac:dyDescent="0.25">
      <c r="D76069"/>
    </row>
    <row r="76070" spans="4:4" x14ac:dyDescent="0.25">
      <c r="D76070"/>
    </row>
    <row r="76071" spans="4:4" x14ac:dyDescent="0.25">
      <c r="D76071"/>
    </row>
    <row r="76072" spans="4:4" x14ac:dyDescent="0.25">
      <c r="D76072"/>
    </row>
    <row r="76073" spans="4:4" x14ac:dyDescent="0.25">
      <c r="D76073"/>
    </row>
    <row r="76074" spans="4:4" x14ac:dyDescent="0.25">
      <c r="D76074"/>
    </row>
    <row r="76075" spans="4:4" x14ac:dyDescent="0.25">
      <c r="D76075"/>
    </row>
    <row r="76076" spans="4:4" x14ac:dyDescent="0.25">
      <c r="D76076"/>
    </row>
    <row r="76077" spans="4:4" x14ac:dyDescent="0.25">
      <c r="D76077"/>
    </row>
    <row r="76078" spans="4:4" x14ac:dyDescent="0.25">
      <c r="D76078"/>
    </row>
    <row r="76079" spans="4:4" x14ac:dyDescent="0.25">
      <c r="D76079"/>
    </row>
    <row r="76080" spans="4:4" x14ac:dyDescent="0.25">
      <c r="D76080"/>
    </row>
    <row r="76081" spans="4:4" x14ac:dyDescent="0.25">
      <c r="D76081"/>
    </row>
    <row r="76082" spans="4:4" x14ac:dyDescent="0.25">
      <c r="D76082"/>
    </row>
    <row r="76083" spans="4:4" x14ac:dyDescent="0.25">
      <c r="D76083"/>
    </row>
    <row r="76084" spans="4:4" x14ac:dyDescent="0.25">
      <c r="D76084"/>
    </row>
    <row r="76085" spans="4:4" x14ac:dyDescent="0.25">
      <c r="D76085"/>
    </row>
    <row r="76086" spans="4:4" x14ac:dyDescent="0.25">
      <c r="D76086"/>
    </row>
    <row r="76087" spans="4:4" x14ac:dyDescent="0.25">
      <c r="D76087"/>
    </row>
    <row r="76088" spans="4:4" x14ac:dyDescent="0.25">
      <c r="D76088"/>
    </row>
    <row r="76089" spans="4:4" x14ac:dyDescent="0.25">
      <c r="D76089"/>
    </row>
    <row r="76090" spans="4:4" x14ac:dyDescent="0.25">
      <c r="D76090"/>
    </row>
    <row r="76091" spans="4:4" x14ac:dyDescent="0.25">
      <c r="D76091"/>
    </row>
    <row r="76092" spans="4:4" x14ac:dyDescent="0.25">
      <c r="D76092"/>
    </row>
    <row r="76093" spans="4:4" x14ac:dyDescent="0.25">
      <c r="D76093"/>
    </row>
    <row r="76094" spans="4:4" x14ac:dyDescent="0.25">
      <c r="D76094"/>
    </row>
    <row r="76095" spans="4:4" x14ac:dyDescent="0.25">
      <c r="D76095"/>
    </row>
    <row r="76096" spans="4:4" x14ac:dyDescent="0.25">
      <c r="D76096"/>
    </row>
    <row r="76097" spans="4:4" x14ac:dyDescent="0.25">
      <c r="D76097"/>
    </row>
    <row r="76098" spans="4:4" x14ac:dyDescent="0.25">
      <c r="D76098"/>
    </row>
    <row r="76099" spans="4:4" x14ac:dyDescent="0.25">
      <c r="D76099"/>
    </row>
    <row r="76100" spans="4:4" x14ac:dyDescent="0.25">
      <c r="D76100"/>
    </row>
    <row r="76101" spans="4:4" x14ac:dyDescent="0.25">
      <c r="D76101"/>
    </row>
    <row r="76102" spans="4:4" x14ac:dyDescent="0.25">
      <c r="D76102"/>
    </row>
    <row r="76103" spans="4:4" x14ac:dyDescent="0.25">
      <c r="D76103"/>
    </row>
    <row r="76104" spans="4:4" x14ac:dyDescent="0.25">
      <c r="D76104"/>
    </row>
    <row r="76105" spans="4:4" x14ac:dyDescent="0.25">
      <c r="D76105"/>
    </row>
    <row r="76106" spans="4:4" x14ac:dyDescent="0.25">
      <c r="D76106"/>
    </row>
    <row r="76107" spans="4:4" x14ac:dyDescent="0.25">
      <c r="D76107"/>
    </row>
    <row r="76108" spans="4:4" x14ac:dyDescent="0.25">
      <c r="D76108"/>
    </row>
    <row r="76109" spans="4:4" x14ac:dyDescent="0.25">
      <c r="D76109"/>
    </row>
    <row r="76110" spans="4:4" x14ac:dyDescent="0.25">
      <c r="D76110"/>
    </row>
    <row r="76111" spans="4:4" x14ac:dyDescent="0.25">
      <c r="D76111"/>
    </row>
    <row r="76112" spans="4:4" x14ac:dyDescent="0.25">
      <c r="D76112"/>
    </row>
    <row r="76113" spans="4:4" x14ac:dyDescent="0.25">
      <c r="D76113"/>
    </row>
    <row r="76114" spans="4:4" x14ac:dyDescent="0.25">
      <c r="D76114"/>
    </row>
    <row r="76115" spans="4:4" x14ac:dyDescent="0.25">
      <c r="D76115"/>
    </row>
    <row r="76116" spans="4:4" x14ac:dyDescent="0.25">
      <c r="D76116"/>
    </row>
    <row r="76117" spans="4:4" x14ac:dyDescent="0.25">
      <c r="D76117"/>
    </row>
    <row r="76118" spans="4:4" x14ac:dyDescent="0.25">
      <c r="D76118"/>
    </row>
    <row r="76119" spans="4:4" x14ac:dyDescent="0.25">
      <c r="D76119"/>
    </row>
    <row r="76120" spans="4:4" x14ac:dyDescent="0.25">
      <c r="D76120"/>
    </row>
    <row r="76121" spans="4:4" x14ac:dyDescent="0.25">
      <c r="D76121"/>
    </row>
    <row r="76122" spans="4:4" x14ac:dyDescent="0.25">
      <c r="D76122"/>
    </row>
    <row r="76123" spans="4:4" x14ac:dyDescent="0.25">
      <c r="D76123"/>
    </row>
    <row r="76124" spans="4:4" x14ac:dyDescent="0.25">
      <c r="D76124"/>
    </row>
    <row r="76125" spans="4:4" x14ac:dyDescent="0.25">
      <c r="D76125"/>
    </row>
    <row r="76126" spans="4:4" x14ac:dyDescent="0.25">
      <c r="D76126"/>
    </row>
    <row r="76127" spans="4:4" x14ac:dyDescent="0.25">
      <c r="D76127"/>
    </row>
    <row r="76128" spans="4:4" x14ac:dyDescent="0.25">
      <c r="D76128"/>
    </row>
    <row r="76129" spans="4:4" x14ac:dyDescent="0.25">
      <c r="D76129"/>
    </row>
    <row r="76130" spans="4:4" x14ac:dyDescent="0.25">
      <c r="D76130"/>
    </row>
    <row r="76131" spans="4:4" x14ac:dyDescent="0.25">
      <c r="D76131"/>
    </row>
    <row r="76132" spans="4:4" x14ac:dyDescent="0.25">
      <c r="D76132"/>
    </row>
    <row r="76133" spans="4:4" x14ac:dyDescent="0.25">
      <c r="D76133"/>
    </row>
    <row r="76134" spans="4:4" x14ac:dyDescent="0.25">
      <c r="D76134"/>
    </row>
    <row r="76135" spans="4:4" x14ac:dyDescent="0.25">
      <c r="D76135"/>
    </row>
    <row r="76136" spans="4:4" x14ac:dyDescent="0.25">
      <c r="D76136"/>
    </row>
    <row r="76137" spans="4:4" x14ac:dyDescent="0.25">
      <c r="D76137"/>
    </row>
    <row r="76138" spans="4:4" x14ac:dyDescent="0.25">
      <c r="D76138"/>
    </row>
    <row r="76139" spans="4:4" x14ac:dyDescent="0.25">
      <c r="D76139"/>
    </row>
    <row r="76140" spans="4:4" x14ac:dyDescent="0.25">
      <c r="D76140"/>
    </row>
    <row r="76141" spans="4:4" x14ac:dyDescent="0.25">
      <c r="D76141"/>
    </row>
    <row r="76142" spans="4:4" x14ac:dyDescent="0.25">
      <c r="D76142"/>
    </row>
    <row r="76143" spans="4:4" x14ac:dyDescent="0.25">
      <c r="D76143"/>
    </row>
    <row r="76144" spans="4:4" x14ac:dyDescent="0.25">
      <c r="D76144"/>
    </row>
    <row r="76145" spans="4:4" x14ac:dyDescent="0.25">
      <c r="D76145"/>
    </row>
    <row r="76146" spans="4:4" x14ac:dyDescent="0.25">
      <c r="D76146"/>
    </row>
    <row r="76147" spans="4:4" x14ac:dyDescent="0.25">
      <c r="D76147"/>
    </row>
    <row r="76148" spans="4:4" x14ac:dyDescent="0.25">
      <c r="D76148"/>
    </row>
    <row r="76149" spans="4:4" x14ac:dyDescent="0.25">
      <c r="D76149"/>
    </row>
    <row r="76150" spans="4:4" x14ac:dyDescent="0.25">
      <c r="D76150"/>
    </row>
    <row r="76151" spans="4:4" x14ac:dyDescent="0.25">
      <c r="D76151"/>
    </row>
    <row r="76152" spans="4:4" x14ac:dyDescent="0.25">
      <c r="D76152"/>
    </row>
    <row r="76153" spans="4:4" x14ac:dyDescent="0.25">
      <c r="D76153"/>
    </row>
    <row r="76154" spans="4:4" x14ac:dyDescent="0.25">
      <c r="D76154"/>
    </row>
    <row r="76155" spans="4:4" x14ac:dyDescent="0.25">
      <c r="D76155"/>
    </row>
    <row r="76156" spans="4:4" x14ac:dyDescent="0.25">
      <c r="D76156"/>
    </row>
    <row r="76157" spans="4:4" x14ac:dyDescent="0.25">
      <c r="D76157"/>
    </row>
    <row r="76158" spans="4:4" x14ac:dyDescent="0.25">
      <c r="D76158"/>
    </row>
    <row r="76159" spans="4:4" x14ac:dyDescent="0.25">
      <c r="D76159"/>
    </row>
    <row r="76160" spans="4:4" x14ac:dyDescent="0.25">
      <c r="D76160"/>
    </row>
    <row r="76161" spans="4:4" x14ac:dyDescent="0.25">
      <c r="D76161"/>
    </row>
    <row r="76162" spans="4:4" x14ac:dyDescent="0.25">
      <c r="D76162"/>
    </row>
    <row r="76163" spans="4:4" x14ac:dyDescent="0.25">
      <c r="D76163"/>
    </row>
    <row r="76164" spans="4:4" x14ac:dyDescent="0.25">
      <c r="D76164"/>
    </row>
    <row r="76165" spans="4:4" x14ac:dyDescent="0.25">
      <c r="D76165"/>
    </row>
    <row r="76166" spans="4:4" x14ac:dyDescent="0.25">
      <c r="D76166"/>
    </row>
    <row r="76167" spans="4:4" x14ac:dyDescent="0.25">
      <c r="D76167"/>
    </row>
    <row r="76168" spans="4:4" x14ac:dyDescent="0.25">
      <c r="D76168"/>
    </row>
    <row r="76169" spans="4:4" x14ac:dyDescent="0.25">
      <c r="D76169"/>
    </row>
    <row r="76170" spans="4:4" x14ac:dyDescent="0.25">
      <c r="D76170"/>
    </row>
    <row r="76171" spans="4:4" x14ac:dyDescent="0.25">
      <c r="D76171"/>
    </row>
    <row r="76172" spans="4:4" x14ac:dyDescent="0.25">
      <c r="D76172"/>
    </row>
    <row r="76173" spans="4:4" x14ac:dyDescent="0.25">
      <c r="D76173"/>
    </row>
    <row r="76174" spans="4:4" x14ac:dyDescent="0.25">
      <c r="D76174"/>
    </row>
    <row r="76175" spans="4:4" x14ac:dyDescent="0.25">
      <c r="D76175"/>
    </row>
    <row r="76176" spans="4:4" x14ac:dyDescent="0.25">
      <c r="D76176"/>
    </row>
    <row r="76177" spans="4:4" x14ac:dyDescent="0.25">
      <c r="D76177"/>
    </row>
    <row r="76178" spans="4:4" x14ac:dyDescent="0.25">
      <c r="D76178"/>
    </row>
    <row r="76179" spans="4:4" x14ac:dyDescent="0.25">
      <c r="D76179"/>
    </row>
    <row r="76180" spans="4:4" x14ac:dyDescent="0.25">
      <c r="D76180"/>
    </row>
    <row r="76181" spans="4:4" x14ac:dyDescent="0.25">
      <c r="D76181"/>
    </row>
    <row r="76182" spans="4:4" x14ac:dyDescent="0.25">
      <c r="D76182"/>
    </row>
    <row r="76183" spans="4:4" x14ac:dyDescent="0.25">
      <c r="D76183"/>
    </row>
    <row r="76184" spans="4:4" x14ac:dyDescent="0.25">
      <c r="D76184"/>
    </row>
    <row r="76185" spans="4:4" x14ac:dyDescent="0.25">
      <c r="D76185"/>
    </row>
    <row r="76186" spans="4:4" x14ac:dyDescent="0.25">
      <c r="D76186"/>
    </row>
    <row r="76187" spans="4:4" x14ac:dyDescent="0.25">
      <c r="D76187"/>
    </row>
    <row r="76188" spans="4:4" x14ac:dyDescent="0.25">
      <c r="D76188"/>
    </row>
    <row r="76189" spans="4:4" x14ac:dyDescent="0.25">
      <c r="D76189"/>
    </row>
    <row r="76190" spans="4:4" x14ac:dyDescent="0.25">
      <c r="D76190"/>
    </row>
    <row r="76191" spans="4:4" x14ac:dyDescent="0.25">
      <c r="D76191"/>
    </row>
    <row r="76192" spans="4:4" x14ac:dyDescent="0.25">
      <c r="D76192"/>
    </row>
    <row r="76193" spans="4:4" x14ac:dyDescent="0.25">
      <c r="D76193"/>
    </row>
    <row r="76194" spans="4:4" x14ac:dyDescent="0.25">
      <c r="D76194"/>
    </row>
    <row r="76195" spans="4:4" x14ac:dyDescent="0.25">
      <c r="D76195"/>
    </row>
    <row r="76196" spans="4:4" x14ac:dyDescent="0.25">
      <c r="D76196"/>
    </row>
    <row r="76197" spans="4:4" x14ac:dyDescent="0.25">
      <c r="D76197"/>
    </row>
    <row r="76198" spans="4:4" x14ac:dyDescent="0.25">
      <c r="D76198"/>
    </row>
    <row r="76199" spans="4:4" x14ac:dyDescent="0.25">
      <c r="D76199"/>
    </row>
    <row r="76200" spans="4:4" x14ac:dyDescent="0.25">
      <c r="D76200"/>
    </row>
    <row r="76201" spans="4:4" x14ac:dyDescent="0.25">
      <c r="D76201"/>
    </row>
    <row r="76202" spans="4:4" x14ac:dyDescent="0.25">
      <c r="D76202"/>
    </row>
    <row r="76203" spans="4:4" x14ac:dyDescent="0.25">
      <c r="D76203"/>
    </row>
    <row r="76204" spans="4:4" x14ac:dyDescent="0.25">
      <c r="D76204"/>
    </row>
    <row r="76205" spans="4:4" x14ac:dyDescent="0.25">
      <c r="D76205"/>
    </row>
    <row r="76206" spans="4:4" x14ac:dyDescent="0.25">
      <c r="D76206"/>
    </row>
    <row r="76207" spans="4:4" x14ac:dyDescent="0.25">
      <c r="D76207"/>
    </row>
    <row r="76208" spans="4:4" x14ac:dyDescent="0.25">
      <c r="D76208"/>
    </row>
    <row r="76209" spans="4:4" x14ac:dyDescent="0.25">
      <c r="D76209"/>
    </row>
    <row r="76210" spans="4:4" x14ac:dyDescent="0.25">
      <c r="D76210"/>
    </row>
    <row r="76211" spans="4:4" x14ac:dyDescent="0.25">
      <c r="D76211"/>
    </row>
    <row r="76212" spans="4:4" x14ac:dyDescent="0.25">
      <c r="D76212"/>
    </row>
    <row r="76213" spans="4:4" x14ac:dyDescent="0.25">
      <c r="D76213"/>
    </row>
    <row r="76214" spans="4:4" x14ac:dyDescent="0.25">
      <c r="D76214"/>
    </row>
    <row r="76215" spans="4:4" x14ac:dyDescent="0.25">
      <c r="D76215"/>
    </row>
    <row r="76216" spans="4:4" x14ac:dyDescent="0.25">
      <c r="D76216"/>
    </row>
    <row r="76217" spans="4:4" x14ac:dyDescent="0.25">
      <c r="D76217"/>
    </row>
    <row r="76218" spans="4:4" x14ac:dyDescent="0.25">
      <c r="D76218"/>
    </row>
    <row r="76219" spans="4:4" x14ac:dyDescent="0.25">
      <c r="D76219"/>
    </row>
    <row r="76220" spans="4:4" x14ac:dyDescent="0.25">
      <c r="D76220"/>
    </row>
    <row r="76221" spans="4:4" x14ac:dyDescent="0.25">
      <c r="D76221"/>
    </row>
    <row r="76222" spans="4:4" x14ac:dyDescent="0.25">
      <c r="D76222"/>
    </row>
    <row r="76223" spans="4:4" x14ac:dyDescent="0.25">
      <c r="D76223"/>
    </row>
    <row r="76224" spans="4:4" x14ac:dyDescent="0.25">
      <c r="D76224"/>
    </row>
    <row r="76225" spans="4:4" x14ac:dyDescent="0.25">
      <c r="D76225"/>
    </row>
    <row r="76226" spans="4:4" x14ac:dyDescent="0.25">
      <c r="D76226"/>
    </row>
    <row r="76227" spans="4:4" x14ac:dyDescent="0.25">
      <c r="D76227"/>
    </row>
    <row r="76228" spans="4:4" x14ac:dyDescent="0.25">
      <c r="D76228"/>
    </row>
    <row r="76229" spans="4:4" x14ac:dyDescent="0.25">
      <c r="D76229"/>
    </row>
    <row r="76230" spans="4:4" x14ac:dyDescent="0.25">
      <c r="D76230"/>
    </row>
    <row r="76231" spans="4:4" x14ac:dyDescent="0.25">
      <c r="D76231"/>
    </row>
    <row r="76232" spans="4:4" x14ac:dyDescent="0.25">
      <c r="D76232"/>
    </row>
    <row r="76233" spans="4:4" x14ac:dyDescent="0.25">
      <c r="D76233"/>
    </row>
    <row r="76234" spans="4:4" x14ac:dyDescent="0.25">
      <c r="D76234"/>
    </row>
    <row r="76235" spans="4:4" x14ac:dyDescent="0.25">
      <c r="D76235"/>
    </row>
    <row r="76236" spans="4:4" x14ac:dyDescent="0.25">
      <c r="D76236"/>
    </row>
    <row r="76237" spans="4:4" x14ac:dyDescent="0.25">
      <c r="D76237"/>
    </row>
    <row r="76238" spans="4:4" x14ac:dyDescent="0.25">
      <c r="D76238"/>
    </row>
    <row r="76239" spans="4:4" x14ac:dyDescent="0.25">
      <c r="D76239"/>
    </row>
    <row r="76240" spans="4:4" x14ac:dyDescent="0.25">
      <c r="D76240"/>
    </row>
    <row r="76241" spans="4:4" x14ac:dyDescent="0.25">
      <c r="D76241"/>
    </row>
    <row r="76242" spans="4:4" x14ac:dyDescent="0.25">
      <c r="D76242"/>
    </row>
    <row r="76243" spans="4:4" x14ac:dyDescent="0.25">
      <c r="D76243"/>
    </row>
    <row r="76244" spans="4:4" x14ac:dyDescent="0.25">
      <c r="D76244"/>
    </row>
    <row r="76245" spans="4:4" x14ac:dyDescent="0.25">
      <c r="D76245"/>
    </row>
    <row r="76246" spans="4:4" x14ac:dyDescent="0.25">
      <c r="D76246"/>
    </row>
    <row r="76247" spans="4:4" x14ac:dyDescent="0.25">
      <c r="D76247"/>
    </row>
    <row r="76248" spans="4:4" x14ac:dyDescent="0.25">
      <c r="D76248"/>
    </row>
    <row r="76249" spans="4:4" x14ac:dyDescent="0.25">
      <c r="D76249"/>
    </row>
    <row r="76250" spans="4:4" x14ac:dyDescent="0.25">
      <c r="D76250"/>
    </row>
    <row r="76251" spans="4:4" x14ac:dyDescent="0.25">
      <c r="D76251"/>
    </row>
    <row r="76252" spans="4:4" x14ac:dyDescent="0.25">
      <c r="D76252"/>
    </row>
    <row r="76253" spans="4:4" x14ac:dyDescent="0.25">
      <c r="D76253"/>
    </row>
    <row r="76254" spans="4:4" x14ac:dyDescent="0.25">
      <c r="D76254"/>
    </row>
    <row r="76255" spans="4:4" x14ac:dyDescent="0.25">
      <c r="D76255"/>
    </row>
    <row r="76256" spans="4:4" x14ac:dyDescent="0.25">
      <c r="D76256"/>
    </row>
    <row r="76257" spans="4:4" x14ac:dyDescent="0.25">
      <c r="D76257"/>
    </row>
    <row r="76258" spans="4:4" x14ac:dyDescent="0.25">
      <c r="D76258"/>
    </row>
    <row r="76259" spans="4:4" x14ac:dyDescent="0.25">
      <c r="D76259"/>
    </row>
    <row r="76260" spans="4:4" x14ac:dyDescent="0.25">
      <c r="D76260"/>
    </row>
    <row r="76261" spans="4:4" x14ac:dyDescent="0.25">
      <c r="D76261"/>
    </row>
    <row r="76262" spans="4:4" x14ac:dyDescent="0.25">
      <c r="D76262"/>
    </row>
    <row r="76263" spans="4:4" x14ac:dyDescent="0.25">
      <c r="D76263"/>
    </row>
    <row r="76264" spans="4:4" x14ac:dyDescent="0.25">
      <c r="D76264"/>
    </row>
    <row r="76265" spans="4:4" x14ac:dyDescent="0.25">
      <c r="D76265"/>
    </row>
    <row r="76266" spans="4:4" x14ac:dyDescent="0.25">
      <c r="D76266"/>
    </row>
    <row r="76267" spans="4:4" x14ac:dyDescent="0.25">
      <c r="D76267"/>
    </row>
    <row r="76268" spans="4:4" x14ac:dyDescent="0.25">
      <c r="D76268"/>
    </row>
    <row r="76269" spans="4:4" x14ac:dyDescent="0.25">
      <c r="D76269"/>
    </row>
    <row r="76270" spans="4:4" x14ac:dyDescent="0.25">
      <c r="D76270"/>
    </row>
    <row r="76271" spans="4:4" x14ac:dyDescent="0.25">
      <c r="D76271"/>
    </row>
    <row r="76272" spans="4:4" x14ac:dyDescent="0.25">
      <c r="D76272"/>
    </row>
    <row r="76273" spans="4:4" x14ac:dyDescent="0.25">
      <c r="D76273"/>
    </row>
    <row r="76274" spans="4:4" x14ac:dyDescent="0.25">
      <c r="D76274"/>
    </row>
    <row r="76275" spans="4:4" x14ac:dyDescent="0.25">
      <c r="D76275"/>
    </row>
    <row r="76276" spans="4:4" x14ac:dyDescent="0.25">
      <c r="D76276"/>
    </row>
    <row r="76277" spans="4:4" x14ac:dyDescent="0.25">
      <c r="D76277"/>
    </row>
    <row r="76278" spans="4:4" x14ac:dyDescent="0.25">
      <c r="D76278"/>
    </row>
    <row r="76279" spans="4:4" x14ac:dyDescent="0.25">
      <c r="D76279"/>
    </row>
    <row r="76280" spans="4:4" x14ac:dyDescent="0.25">
      <c r="D76280"/>
    </row>
    <row r="76281" spans="4:4" x14ac:dyDescent="0.25">
      <c r="D76281"/>
    </row>
    <row r="76282" spans="4:4" x14ac:dyDescent="0.25">
      <c r="D76282"/>
    </row>
    <row r="76283" spans="4:4" x14ac:dyDescent="0.25">
      <c r="D76283"/>
    </row>
    <row r="76284" spans="4:4" x14ac:dyDescent="0.25">
      <c r="D76284"/>
    </row>
    <row r="76285" spans="4:4" x14ac:dyDescent="0.25">
      <c r="D76285"/>
    </row>
    <row r="76286" spans="4:4" x14ac:dyDescent="0.25">
      <c r="D76286"/>
    </row>
    <row r="76287" spans="4:4" x14ac:dyDescent="0.25">
      <c r="D76287"/>
    </row>
    <row r="76288" spans="4:4" x14ac:dyDescent="0.25">
      <c r="D76288"/>
    </row>
    <row r="76289" spans="4:4" x14ac:dyDescent="0.25">
      <c r="D76289"/>
    </row>
    <row r="76290" spans="4:4" x14ac:dyDescent="0.25">
      <c r="D76290"/>
    </row>
    <row r="76291" spans="4:4" x14ac:dyDescent="0.25">
      <c r="D76291"/>
    </row>
    <row r="76292" spans="4:4" x14ac:dyDescent="0.25">
      <c r="D76292"/>
    </row>
    <row r="76293" spans="4:4" x14ac:dyDescent="0.25">
      <c r="D76293"/>
    </row>
    <row r="76294" spans="4:4" x14ac:dyDescent="0.25">
      <c r="D76294"/>
    </row>
    <row r="76295" spans="4:4" x14ac:dyDescent="0.25">
      <c r="D76295"/>
    </row>
    <row r="76296" spans="4:4" x14ac:dyDescent="0.25">
      <c r="D76296"/>
    </row>
    <row r="76297" spans="4:4" x14ac:dyDescent="0.25">
      <c r="D76297"/>
    </row>
    <row r="76298" spans="4:4" x14ac:dyDescent="0.25">
      <c r="D76298"/>
    </row>
    <row r="76299" spans="4:4" x14ac:dyDescent="0.25">
      <c r="D76299"/>
    </row>
    <row r="76300" spans="4:4" x14ac:dyDescent="0.25">
      <c r="D76300"/>
    </row>
    <row r="76301" spans="4:4" x14ac:dyDescent="0.25">
      <c r="D76301"/>
    </row>
    <row r="76302" spans="4:4" x14ac:dyDescent="0.25">
      <c r="D76302"/>
    </row>
    <row r="76303" spans="4:4" x14ac:dyDescent="0.25">
      <c r="D76303"/>
    </row>
    <row r="76304" spans="4:4" x14ac:dyDescent="0.25">
      <c r="D76304"/>
    </row>
    <row r="76305" spans="4:4" x14ac:dyDescent="0.25">
      <c r="D76305"/>
    </row>
    <row r="76306" spans="4:4" x14ac:dyDescent="0.25">
      <c r="D76306"/>
    </row>
    <row r="76307" spans="4:4" x14ac:dyDescent="0.25">
      <c r="D76307"/>
    </row>
    <row r="76308" spans="4:4" x14ac:dyDescent="0.25">
      <c r="D76308"/>
    </row>
    <row r="76309" spans="4:4" x14ac:dyDescent="0.25">
      <c r="D76309"/>
    </row>
    <row r="76310" spans="4:4" x14ac:dyDescent="0.25">
      <c r="D76310"/>
    </row>
    <row r="76311" spans="4:4" x14ac:dyDescent="0.25">
      <c r="D76311"/>
    </row>
    <row r="76312" spans="4:4" x14ac:dyDescent="0.25">
      <c r="D76312"/>
    </row>
    <row r="76313" spans="4:4" x14ac:dyDescent="0.25">
      <c r="D76313"/>
    </row>
    <row r="76314" spans="4:4" x14ac:dyDescent="0.25">
      <c r="D76314"/>
    </row>
    <row r="76315" spans="4:4" x14ac:dyDescent="0.25">
      <c r="D76315"/>
    </row>
    <row r="76316" spans="4:4" x14ac:dyDescent="0.25">
      <c r="D76316"/>
    </row>
    <row r="76317" spans="4:4" x14ac:dyDescent="0.25">
      <c r="D76317"/>
    </row>
    <row r="76318" spans="4:4" x14ac:dyDescent="0.25">
      <c r="D76318"/>
    </row>
    <row r="76319" spans="4:4" x14ac:dyDescent="0.25">
      <c r="D76319"/>
    </row>
    <row r="76320" spans="4:4" x14ac:dyDescent="0.25">
      <c r="D76320"/>
    </row>
    <row r="76321" spans="4:4" x14ac:dyDescent="0.25">
      <c r="D76321"/>
    </row>
    <row r="76322" spans="4:4" x14ac:dyDescent="0.25">
      <c r="D76322"/>
    </row>
    <row r="76323" spans="4:4" x14ac:dyDescent="0.25">
      <c r="D76323"/>
    </row>
    <row r="76324" spans="4:4" x14ac:dyDescent="0.25">
      <c r="D76324"/>
    </row>
    <row r="76325" spans="4:4" x14ac:dyDescent="0.25">
      <c r="D76325"/>
    </row>
    <row r="76326" spans="4:4" x14ac:dyDescent="0.25">
      <c r="D76326"/>
    </row>
    <row r="76327" spans="4:4" x14ac:dyDescent="0.25">
      <c r="D76327"/>
    </row>
    <row r="76328" spans="4:4" x14ac:dyDescent="0.25">
      <c r="D76328"/>
    </row>
    <row r="76329" spans="4:4" x14ac:dyDescent="0.25">
      <c r="D76329"/>
    </row>
    <row r="76330" spans="4:4" x14ac:dyDescent="0.25">
      <c r="D76330"/>
    </row>
    <row r="76331" spans="4:4" x14ac:dyDescent="0.25">
      <c r="D76331"/>
    </row>
    <row r="76332" spans="4:4" x14ac:dyDescent="0.25">
      <c r="D76332"/>
    </row>
    <row r="76333" spans="4:4" x14ac:dyDescent="0.25">
      <c r="D76333"/>
    </row>
    <row r="76334" spans="4:4" x14ac:dyDescent="0.25">
      <c r="D76334"/>
    </row>
    <row r="76335" spans="4:4" x14ac:dyDescent="0.25">
      <c r="D76335"/>
    </row>
    <row r="76336" spans="4:4" x14ac:dyDescent="0.25">
      <c r="D76336"/>
    </row>
    <row r="76337" spans="4:4" x14ac:dyDescent="0.25">
      <c r="D76337"/>
    </row>
    <row r="76338" spans="4:4" x14ac:dyDescent="0.25">
      <c r="D76338"/>
    </row>
    <row r="76339" spans="4:4" x14ac:dyDescent="0.25">
      <c r="D76339"/>
    </row>
    <row r="76340" spans="4:4" x14ac:dyDescent="0.25">
      <c r="D76340"/>
    </row>
    <row r="76341" spans="4:4" x14ac:dyDescent="0.25">
      <c r="D76341"/>
    </row>
    <row r="76342" spans="4:4" x14ac:dyDescent="0.25">
      <c r="D76342"/>
    </row>
    <row r="76343" spans="4:4" x14ac:dyDescent="0.25">
      <c r="D76343"/>
    </row>
    <row r="76344" spans="4:4" x14ac:dyDescent="0.25">
      <c r="D76344"/>
    </row>
    <row r="76345" spans="4:4" x14ac:dyDescent="0.25">
      <c r="D76345"/>
    </row>
    <row r="76346" spans="4:4" x14ac:dyDescent="0.25">
      <c r="D76346"/>
    </row>
    <row r="76347" spans="4:4" x14ac:dyDescent="0.25">
      <c r="D76347"/>
    </row>
    <row r="76348" spans="4:4" x14ac:dyDescent="0.25">
      <c r="D76348"/>
    </row>
    <row r="76349" spans="4:4" x14ac:dyDescent="0.25">
      <c r="D76349"/>
    </row>
    <row r="76350" spans="4:4" x14ac:dyDescent="0.25">
      <c r="D76350"/>
    </row>
    <row r="76351" spans="4:4" x14ac:dyDescent="0.25">
      <c r="D76351"/>
    </row>
    <row r="76352" spans="4:4" x14ac:dyDescent="0.25">
      <c r="D76352"/>
    </row>
    <row r="76353" spans="4:4" x14ac:dyDescent="0.25">
      <c r="D76353"/>
    </row>
    <row r="76354" spans="4:4" x14ac:dyDescent="0.25">
      <c r="D76354"/>
    </row>
    <row r="76355" spans="4:4" x14ac:dyDescent="0.25">
      <c r="D76355"/>
    </row>
    <row r="76356" spans="4:4" x14ac:dyDescent="0.25">
      <c r="D76356"/>
    </row>
    <row r="76357" spans="4:4" x14ac:dyDescent="0.25">
      <c r="D76357"/>
    </row>
    <row r="76358" spans="4:4" x14ac:dyDescent="0.25">
      <c r="D76358"/>
    </row>
    <row r="76359" spans="4:4" x14ac:dyDescent="0.25">
      <c r="D76359"/>
    </row>
    <row r="76360" spans="4:4" x14ac:dyDescent="0.25">
      <c r="D76360"/>
    </row>
    <row r="76361" spans="4:4" x14ac:dyDescent="0.25">
      <c r="D76361"/>
    </row>
    <row r="76362" spans="4:4" x14ac:dyDescent="0.25">
      <c r="D76362"/>
    </row>
    <row r="76363" spans="4:4" x14ac:dyDescent="0.25">
      <c r="D76363"/>
    </row>
    <row r="76364" spans="4:4" x14ac:dyDescent="0.25">
      <c r="D76364"/>
    </row>
    <row r="76365" spans="4:4" x14ac:dyDescent="0.25">
      <c r="D76365"/>
    </row>
    <row r="76366" spans="4:4" x14ac:dyDescent="0.25">
      <c r="D76366"/>
    </row>
    <row r="76367" spans="4:4" x14ac:dyDescent="0.25">
      <c r="D76367"/>
    </row>
    <row r="76368" spans="4:4" x14ac:dyDescent="0.25">
      <c r="D76368"/>
    </row>
    <row r="76369" spans="4:4" x14ac:dyDescent="0.25">
      <c r="D76369"/>
    </row>
    <row r="76370" spans="4:4" x14ac:dyDescent="0.25">
      <c r="D76370"/>
    </row>
    <row r="76371" spans="4:4" x14ac:dyDescent="0.25">
      <c r="D76371"/>
    </row>
    <row r="76372" spans="4:4" x14ac:dyDescent="0.25">
      <c r="D76372"/>
    </row>
    <row r="76373" spans="4:4" x14ac:dyDescent="0.25">
      <c r="D76373"/>
    </row>
    <row r="76374" spans="4:4" x14ac:dyDescent="0.25">
      <c r="D76374"/>
    </row>
    <row r="76375" spans="4:4" x14ac:dyDescent="0.25">
      <c r="D76375"/>
    </row>
    <row r="76376" spans="4:4" x14ac:dyDescent="0.25">
      <c r="D76376"/>
    </row>
    <row r="76377" spans="4:4" x14ac:dyDescent="0.25">
      <c r="D76377"/>
    </row>
    <row r="76378" spans="4:4" x14ac:dyDescent="0.25">
      <c r="D76378"/>
    </row>
    <row r="76379" spans="4:4" x14ac:dyDescent="0.25">
      <c r="D76379"/>
    </row>
    <row r="76380" spans="4:4" x14ac:dyDescent="0.25">
      <c r="D76380"/>
    </row>
    <row r="76381" spans="4:4" x14ac:dyDescent="0.25">
      <c r="D76381"/>
    </row>
    <row r="76382" spans="4:4" x14ac:dyDescent="0.25">
      <c r="D76382"/>
    </row>
    <row r="76383" spans="4:4" x14ac:dyDescent="0.25">
      <c r="D76383"/>
    </row>
    <row r="76384" spans="4:4" x14ac:dyDescent="0.25">
      <c r="D76384"/>
    </row>
    <row r="76385" spans="4:4" x14ac:dyDescent="0.25">
      <c r="D76385"/>
    </row>
    <row r="76386" spans="4:4" x14ac:dyDescent="0.25">
      <c r="D76386"/>
    </row>
    <row r="76387" spans="4:4" x14ac:dyDescent="0.25">
      <c r="D76387"/>
    </row>
    <row r="76388" spans="4:4" x14ac:dyDescent="0.25">
      <c r="D76388"/>
    </row>
    <row r="76389" spans="4:4" x14ac:dyDescent="0.25">
      <c r="D76389"/>
    </row>
    <row r="76390" spans="4:4" x14ac:dyDescent="0.25">
      <c r="D76390"/>
    </row>
    <row r="76391" spans="4:4" x14ac:dyDescent="0.25">
      <c r="D76391"/>
    </row>
    <row r="76392" spans="4:4" x14ac:dyDescent="0.25">
      <c r="D76392"/>
    </row>
    <row r="76393" spans="4:4" x14ac:dyDescent="0.25">
      <c r="D76393"/>
    </row>
    <row r="76394" spans="4:4" x14ac:dyDescent="0.25">
      <c r="D76394"/>
    </row>
    <row r="76395" spans="4:4" x14ac:dyDescent="0.25">
      <c r="D76395"/>
    </row>
    <row r="76396" spans="4:4" x14ac:dyDescent="0.25">
      <c r="D76396"/>
    </row>
    <row r="76397" spans="4:4" x14ac:dyDescent="0.25">
      <c r="D76397"/>
    </row>
    <row r="76398" spans="4:4" x14ac:dyDescent="0.25">
      <c r="D76398"/>
    </row>
    <row r="76399" spans="4:4" x14ac:dyDescent="0.25">
      <c r="D76399"/>
    </row>
    <row r="76400" spans="4:4" x14ac:dyDescent="0.25">
      <c r="D76400"/>
    </row>
    <row r="76401" spans="4:4" x14ac:dyDescent="0.25">
      <c r="D76401"/>
    </row>
    <row r="76402" spans="4:4" x14ac:dyDescent="0.25">
      <c r="D76402"/>
    </row>
    <row r="76403" spans="4:4" x14ac:dyDescent="0.25">
      <c r="D76403"/>
    </row>
    <row r="76404" spans="4:4" x14ac:dyDescent="0.25">
      <c r="D76404"/>
    </row>
    <row r="76405" spans="4:4" x14ac:dyDescent="0.25">
      <c r="D76405"/>
    </row>
    <row r="76406" spans="4:4" x14ac:dyDescent="0.25">
      <c r="D76406"/>
    </row>
    <row r="76407" spans="4:4" x14ac:dyDescent="0.25">
      <c r="D76407"/>
    </row>
    <row r="76408" spans="4:4" x14ac:dyDescent="0.25">
      <c r="D76408"/>
    </row>
    <row r="76409" spans="4:4" x14ac:dyDescent="0.25">
      <c r="D76409"/>
    </row>
    <row r="76410" spans="4:4" x14ac:dyDescent="0.25">
      <c r="D76410"/>
    </row>
    <row r="76411" spans="4:4" x14ac:dyDescent="0.25">
      <c r="D76411"/>
    </row>
    <row r="76412" spans="4:4" x14ac:dyDescent="0.25">
      <c r="D76412"/>
    </row>
    <row r="76413" spans="4:4" x14ac:dyDescent="0.25">
      <c r="D76413"/>
    </row>
    <row r="76414" spans="4:4" x14ac:dyDescent="0.25">
      <c r="D76414"/>
    </row>
    <row r="76415" spans="4:4" x14ac:dyDescent="0.25">
      <c r="D76415"/>
    </row>
    <row r="76416" spans="4:4" x14ac:dyDescent="0.25">
      <c r="D76416"/>
    </row>
    <row r="76417" spans="4:4" x14ac:dyDescent="0.25">
      <c r="D76417"/>
    </row>
    <row r="76418" spans="4:4" x14ac:dyDescent="0.25">
      <c r="D76418"/>
    </row>
    <row r="76419" spans="4:4" x14ac:dyDescent="0.25">
      <c r="D76419"/>
    </row>
    <row r="76420" spans="4:4" x14ac:dyDescent="0.25">
      <c r="D76420"/>
    </row>
    <row r="76421" spans="4:4" x14ac:dyDescent="0.25">
      <c r="D76421"/>
    </row>
    <row r="76422" spans="4:4" x14ac:dyDescent="0.25">
      <c r="D76422"/>
    </row>
    <row r="76423" spans="4:4" x14ac:dyDescent="0.25">
      <c r="D76423"/>
    </row>
    <row r="76424" spans="4:4" x14ac:dyDescent="0.25">
      <c r="D76424"/>
    </row>
    <row r="76425" spans="4:4" x14ac:dyDescent="0.25">
      <c r="D76425"/>
    </row>
    <row r="76426" spans="4:4" x14ac:dyDescent="0.25">
      <c r="D76426"/>
    </row>
    <row r="76427" spans="4:4" x14ac:dyDescent="0.25">
      <c r="D76427"/>
    </row>
    <row r="76428" spans="4:4" x14ac:dyDescent="0.25">
      <c r="D76428"/>
    </row>
    <row r="76429" spans="4:4" x14ac:dyDescent="0.25">
      <c r="D76429"/>
    </row>
    <row r="76430" spans="4:4" x14ac:dyDescent="0.25">
      <c r="D76430"/>
    </row>
    <row r="76431" spans="4:4" x14ac:dyDescent="0.25">
      <c r="D76431"/>
    </row>
    <row r="76432" spans="4:4" x14ac:dyDescent="0.25">
      <c r="D76432"/>
    </row>
    <row r="76433" spans="4:4" x14ac:dyDescent="0.25">
      <c r="D76433"/>
    </row>
    <row r="76434" spans="4:4" x14ac:dyDescent="0.25">
      <c r="D76434"/>
    </row>
    <row r="76435" spans="4:4" x14ac:dyDescent="0.25">
      <c r="D76435"/>
    </row>
    <row r="76436" spans="4:4" x14ac:dyDescent="0.25">
      <c r="D76436"/>
    </row>
    <row r="76437" spans="4:4" x14ac:dyDescent="0.25">
      <c r="D76437"/>
    </row>
    <row r="76438" spans="4:4" x14ac:dyDescent="0.25">
      <c r="D76438"/>
    </row>
    <row r="76439" spans="4:4" x14ac:dyDescent="0.25">
      <c r="D76439"/>
    </row>
    <row r="76440" spans="4:4" x14ac:dyDescent="0.25">
      <c r="D76440"/>
    </row>
    <row r="76441" spans="4:4" x14ac:dyDescent="0.25">
      <c r="D76441"/>
    </row>
    <row r="76442" spans="4:4" x14ac:dyDescent="0.25">
      <c r="D76442"/>
    </row>
    <row r="76443" spans="4:4" x14ac:dyDescent="0.25">
      <c r="D76443"/>
    </row>
    <row r="76444" spans="4:4" x14ac:dyDescent="0.25">
      <c r="D76444"/>
    </row>
    <row r="76445" spans="4:4" x14ac:dyDescent="0.25">
      <c r="D76445"/>
    </row>
    <row r="76446" spans="4:4" x14ac:dyDescent="0.25">
      <c r="D76446"/>
    </row>
    <row r="76447" spans="4:4" x14ac:dyDescent="0.25">
      <c r="D76447"/>
    </row>
    <row r="76448" spans="4:4" x14ac:dyDescent="0.25">
      <c r="D76448"/>
    </row>
    <row r="76449" spans="4:4" x14ac:dyDescent="0.25">
      <c r="D76449"/>
    </row>
    <row r="76450" spans="4:4" x14ac:dyDescent="0.25">
      <c r="D76450"/>
    </row>
    <row r="76451" spans="4:4" x14ac:dyDescent="0.25">
      <c r="D76451"/>
    </row>
    <row r="76452" spans="4:4" x14ac:dyDescent="0.25">
      <c r="D76452"/>
    </row>
    <row r="76453" spans="4:4" x14ac:dyDescent="0.25">
      <c r="D76453"/>
    </row>
    <row r="76454" spans="4:4" x14ac:dyDescent="0.25">
      <c r="D76454"/>
    </row>
    <row r="76455" spans="4:4" x14ac:dyDescent="0.25">
      <c r="D76455"/>
    </row>
    <row r="76456" spans="4:4" x14ac:dyDescent="0.25">
      <c r="D76456"/>
    </row>
    <row r="76457" spans="4:4" x14ac:dyDescent="0.25">
      <c r="D76457"/>
    </row>
    <row r="76458" spans="4:4" x14ac:dyDescent="0.25">
      <c r="D76458"/>
    </row>
    <row r="76459" spans="4:4" x14ac:dyDescent="0.25">
      <c r="D76459"/>
    </row>
    <row r="76460" spans="4:4" x14ac:dyDescent="0.25">
      <c r="D76460"/>
    </row>
    <row r="76461" spans="4:4" x14ac:dyDescent="0.25">
      <c r="D76461"/>
    </row>
    <row r="76462" spans="4:4" x14ac:dyDescent="0.25">
      <c r="D76462"/>
    </row>
    <row r="76463" spans="4:4" x14ac:dyDescent="0.25">
      <c r="D76463"/>
    </row>
    <row r="76464" spans="4:4" x14ac:dyDescent="0.25">
      <c r="D76464"/>
    </row>
    <row r="76465" spans="4:4" x14ac:dyDescent="0.25">
      <c r="D76465"/>
    </row>
    <row r="76466" spans="4:4" x14ac:dyDescent="0.25">
      <c r="D76466"/>
    </row>
    <row r="76467" spans="4:4" x14ac:dyDescent="0.25">
      <c r="D76467"/>
    </row>
    <row r="76468" spans="4:4" x14ac:dyDescent="0.25">
      <c r="D76468"/>
    </row>
    <row r="76469" spans="4:4" x14ac:dyDescent="0.25">
      <c r="D76469"/>
    </row>
    <row r="76470" spans="4:4" x14ac:dyDescent="0.25">
      <c r="D76470"/>
    </row>
    <row r="76471" spans="4:4" x14ac:dyDescent="0.25">
      <c r="D76471"/>
    </row>
    <row r="76472" spans="4:4" x14ac:dyDescent="0.25">
      <c r="D76472"/>
    </row>
    <row r="76473" spans="4:4" x14ac:dyDescent="0.25">
      <c r="D76473"/>
    </row>
    <row r="76474" spans="4:4" x14ac:dyDescent="0.25">
      <c r="D76474"/>
    </row>
    <row r="76475" spans="4:4" x14ac:dyDescent="0.25">
      <c r="D76475"/>
    </row>
    <row r="76476" spans="4:4" x14ac:dyDescent="0.25">
      <c r="D76476"/>
    </row>
    <row r="76477" spans="4:4" x14ac:dyDescent="0.25">
      <c r="D76477"/>
    </row>
    <row r="76478" spans="4:4" x14ac:dyDescent="0.25">
      <c r="D76478"/>
    </row>
    <row r="76479" spans="4:4" x14ac:dyDescent="0.25">
      <c r="D76479"/>
    </row>
    <row r="76480" spans="4:4" x14ac:dyDescent="0.25">
      <c r="D76480"/>
    </row>
    <row r="76481" spans="4:4" x14ac:dyDescent="0.25">
      <c r="D76481"/>
    </row>
    <row r="76482" spans="4:4" x14ac:dyDescent="0.25">
      <c r="D76482"/>
    </row>
    <row r="76483" spans="4:4" x14ac:dyDescent="0.25">
      <c r="D76483"/>
    </row>
    <row r="76484" spans="4:4" x14ac:dyDescent="0.25">
      <c r="D76484"/>
    </row>
    <row r="76485" spans="4:4" x14ac:dyDescent="0.25">
      <c r="D76485"/>
    </row>
    <row r="76486" spans="4:4" x14ac:dyDescent="0.25">
      <c r="D76486"/>
    </row>
    <row r="76487" spans="4:4" x14ac:dyDescent="0.25">
      <c r="D76487"/>
    </row>
    <row r="76488" spans="4:4" x14ac:dyDescent="0.25">
      <c r="D76488"/>
    </row>
    <row r="76489" spans="4:4" x14ac:dyDescent="0.25">
      <c r="D76489"/>
    </row>
    <row r="76490" spans="4:4" x14ac:dyDescent="0.25">
      <c r="D76490"/>
    </row>
    <row r="76491" spans="4:4" x14ac:dyDescent="0.25">
      <c r="D76491"/>
    </row>
    <row r="76492" spans="4:4" x14ac:dyDescent="0.25">
      <c r="D76492"/>
    </row>
    <row r="76493" spans="4:4" x14ac:dyDescent="0.25">
      <c r="D76493"/>
    </row>
    <row r="76494" spans="4:4" x14ac:dyDescent="0.25">
      <c r="D76494"/>
    </row>
    <row r="76495" spans="4:4" x14ac:dyDescent="0.25">
      <c r="D76495"/>
    </row>
    <row r="76496" spans="4:4" x14ac:dyDescent="0.25">
      <c r="D76496"/>
    </row>
    <row r="76497" spans="4:4" x14ac:dyDescent="0.25">
      <c r="D76497"/>
    </row>
    <row r="76498" spans="4:4" x14ac:dyDescent="0.25">
      <c r="D76498"/>
    </row>
    <row r="76499" spans="4:4" x14ac:dyDescent="0.25">
      <c r="D76499"/>
    </row>
    <row r="76500" spans="4:4" x14ac:dyDescent="0.25">
      <c r="D76500"/>
    </row>
    <row r="76501" spans="4:4" x14ac:dyDescent="0.25">
      <c r="D76501"/>
    </row>
    <row r="76502" spans="4:4" x14ac:dyDescent="0.25">
      <c r="D76502"/>
    </row>
    <row r="76503" spans="4:4" x14ac:dyDescent="0.25">
      <c r="D76503"/>
    </row>
    <row r="76504" spans="4:4" x14ac:dyDescent="0.25">
      <c r="D76504"/>
    </row>
    <row r="76505" spans="4:4" x14ac:dyDescent="0.25">
      <c r="D76505"/>
    </row>
    <row r="76506" spans="4:4" x14ac:dyDescent="0.25">
      <c r="D76506"/>
    </row>
    <row r="76507" spans="4:4" x14ac:dyDescent="0.25">
      <c r="D76507"/>
    </row>
    <row r="76508" spans="4:4" x14ac:dyDescent="0.25">
      <c r="D76508"/>
    </row>
    <row r="76509" spans="4:4" x14ac:dyDescent="0.25">
      <c r="D76509"/>
    </row>
    <row r="76510" spans="4:4" x14ac:dyDescent="0.25">
      <c r="D76510"/>
    </row>
    <row r="76511" spans="4:4" x14ac:dyDescent="0.25">
      <c r="D76511"/>
    </row>
    <row r="76512" spans="4:4" x14ac:dyDescent="0.25">
      <c r="D76512"/>
    </row>
    <row r="76513" spans="4:4" x14ac:dyDescent="0.25">
      <c r="D76513"/>
    </row>
    <row r="76514" spans="4:4" x14ac:dyDescent="0.25">
      <c r="D76514"/>
    </row>
    <row r="76515" spans="4:4" x14ac:dyDescent="0.25">
      <c r="D76515"/>
    </row>
    <row r="76516" spans="4:4" x14ac:dyDescent="0.25">
      <c r="D76516"/>
    </row>
    <row r="76517" spans="4:4" x14ac:dyDescent="0.25">
      <c r="D76517"/>
    </row>
    <row r="76518" spans="4:4" x14ac:dyDescent="0.25">
      <c r="D76518"/>
    </row>
    <row r="76519" spans="4:4" x14ac:dyDescent="0.25">
      <c r="D76519"/>
    </row>
    <row r="76520" spans="4:4" x14ac:dyDescent="0.25">
      <c r="D76520"/>
    </row>
    <row r="76521" spans="4:4" x14ac:dyDescent="0.25">
      <c r="D76521"/>
    </row>
    <row r="76522" spans="4:4" x14ac:dyDescent="0.25">
      <c r="D76522"/>
    </row>
    <row r="76523" spans="4:4" x14ac:dyDescent="0.25">
      <c r="D76523"/>
    </row>
    <row r="76524" spans="4:4" x14ac:dyDescent="0.25">
      <c r="D76524"/>
    </row>
    <row r="76525" spans="4:4" x14ac:dyDescent="0.25">
      <c r="D76525"/>
    </row>
    <row r="76526" spans="4:4" x14ac:dyDescent="0.25">
      <c r="D76526"/>
    </row>
    <row r="76527" spans="4:4" x14ac:dyDescent="0.25">
      <c r="D76527"/>
    </row>
    <row r="76528" spans="4:4" x14ac:dyDescent="0.25">
      <c r="D76528"/>
    </row>
    <row r="76529" spans="4:4" x14ac:dyDescent="0.25">
      <c r="D76529"/>
    </row>
    <row r="76530" spans="4:4" x14ac:dyDescent="0.25">
      <c r="D76530"/>
    </row>
    <row r="76531" spans="4:4" x14ac:dyDescent="0.25">
      <c r="D76531"/>
    </row>
    <row r="76532" spans="4:4" x14ac:dyDescent="0.25">
      <c r="D76532"/>
    </row>
    <row r="76533" spans="4:4" x14ac:dyDescent="0.25">
      <c r="D76533"/>
    </row>
    <row r="76534" spans="4:4" x14ac:dyDescent="0.25">
      <c r="D76534"/>
    </row>
    <row r="76535" spans="4:4" x14ac:dyDescent="0.25">
      <c r="D76535"/>
    </row>
    <row r="76536" spans="4:4" x14ac:dyDescent="0.25">
      <c r="D76536"/>
    </row>
    <row r="76537" spans="4:4" x14ac:dyDescent="0.25">
      <c r="D76537"/>
    </row>
    <row r="76538" spans="4:4" x14ac:dyDescent="0.25">
      <c r="D76538"/>
    </row>
    <row r="76539" spans="4:4" x14ac:dyDescent="0.25">
      <c r="D76539"/>
    </row>
    <row r="76540" spans="4:4" x14ac:dyDescent="0.25">
      <c r="D76540"/>
    </row>
    <row r="76541" spans="4:4" x14ac:dyDescent="0.25">
      <c r="D76541"/>
    </row>
    <row r="76542" spans="4:4" x14ac:dyDescent="0.25">
      <c r="D76542"/>
    </row>
    <row r="76543" spans="4:4" x14ac:dyDescent="0.25">
      <c r="D76543"/>
    </row>
    <row r="76544" spans="4:4" x14ac:dyDescent="0.25">
      <c r="D76544"/>
    </row>
    <row r="76545" spans="4:4" x14ac:dyDescent="0.25">
      <c r="D76545"/>
    </row>
    <row r="76546" spans="4:4" x14ac:dyDescent="0.25">
      <c r="D76546"/>
    </row>
    <row r="76547" spans="4:4" x14ac:dyDescent="0.25">
      <c r="D76547"/>
    </row>
    <row r="76548" spans="4:4" x14ac:dyDescent="0.25">
      <c r="D76548"/>
    </row>
    <row r="76549" spans="4:4" x14ac:dyDescent="0.25">
      <c r="D76549"/>
    </row>
    <row r="76550" spans="4:4" x14ac:dyDescent="0.25">
      <c r="D76550"/>
    </row>
    <row r="76551" spans="4:4" x14ac:dyDescent="0.25">
      <c r="D76551"/>
    </row>
    <row r="76552" spans="4:4" x14ac:dyDescent="0.25">
      <c r="D76552"/>
    </row>
    <row r="76553" spans="4:4" x14ac:dyDescent="0.25">
      <c r="D76553"/>
    </row>
    <row r="76554" spans="4:4" x14ac:dyDescent="0.25">
      <c r="D76554"/>
    </row>
    <row r="76555" spans="4:4" x14ac:dyDescent="0.25">
      <c r="D76555"/>
    </row>
    <row r="76556" spans="4:4" x14ac:dyDescent="0.25">
      <c r="D76556"/>
    </row>
    <row r="76557" spans="4:4" x14ac:dyDescent="0.25">
      <c r="D76557"/>
    </row>
    <row r="76558" spans="4:4" x14ac:dyDescent="0.25">
      <c r="D76558"/>
    </row>
    <row r="76559" spans="4:4" x14ac:dyDescent="0.25">
      <c r="D76559"/>
    </row>
    <row r="76560" spans="4:4" x14ac:dyDescent="0.25">
      <c r="D76560"/>
    </row>
    <row r="76561" spans="4:4" x14ac:dyDescent="0.25">
      <c r="D76561"/>
    </row>
    <row r="76562" spans="4:4" x14ac:dyDescent="0.25">
      <c r="D76562"/>
    </row>
    <row r="76563" spans="4:4" x14ac:dyDescent="0.25">
      <c r="D76563"/>
    </row>
    <row r="76564" spans="4:4" x14ac:dyDescent="0.25">
      <c r="D76564"/>
    </row>
    <row r="76565" spans="4:4" x14ac:dyDescent="0.25">
      <c r="D76565"/>
    </row>
    <row r="76566" spans="4:4" x14ac:dyDescent="0.25">
      <c r="D76566"/>
    </row>
    <row r="76567" spans="4:4" x14ac:dyDescent="0.25">
      <c r="D76567"/>
    </row>
    <row r="76568" spans="4:4" x14ac:dyDescent="0.25">
      <c r="D76568"/>
    </row>
    <row r="76569" spans="4:4" x14ac:dyDescent="0.25">
      <c r="D76569"/>
    </row>
    <row r="76570" spans="4:4" x14ac:dyDescent="0.25">
      <c r="D76570"/>
    </row>
    <row r="76571" spans="4:4" x14ac:dyDescent="0.25">
      <c r="D76571"/>
    </row>
    <row r="76572" spans="4:4" x14ac:dyDescent="0.25">
      <c r="D76572"/>
    </row>
    <row r="76573" spans="4:4" x14ac:dyDescent="0.25">
      <c r="D76573"/>
    </row>
    <row r="76574" spans="4:4" x14ac:dyDescent="0.25">
      <c r="D76574"/>
    </row>
    <row r="76575" spans="4:4" x14ac:dyDescent="0.25">
      <c r="D76575"/>
    </row>
    <row r="76576" spans="4:4" x14ac:dyDescent="0.25">
      <c r="D76576"/>
    </row>
    <row r="76577" spans="4:4" x14ac:dyDescent="0.25">
      <c r="D76577"/>
    </row>
    <row r="76578" spans="4:4" x14ac:dyDescent="0.25">
      <c r="D76578"/>
    </row>
    <row r="76579" spans="4:4" x14ac:dyDescent="0.25">
      <c r="D76579"/>
    </row>
    <row r="76580" spans="4:4" x14ac:dyDescent="0.25">
      <c r="D76580"/>
    </row>
    <row r="76581" spans="4:4" x14ac:dyDescent="0.25">
      <c r="D76581"/>
    </row>
    <row r="76582" spans="4:4" x14ac:dyDescent="0.25">
      <c r="D76582"/>
    </row>
    <row r="76583" spans="4:4" x14ac:dyDescent="0.25">
      <c r="D76583"/>
    </row>
    <row r="76584" spans="4:4" x14ac:dyDescent="0.25">
      <c r="D76584"/>
    </row>
    <row r="76585" spans="4:4" x14ac:dyDescent="0.25">
      <c r="D76585"/>
    </row>
    <row r="76586" spans="4:4" x14ac:dyDescent="0.25">
      <c r="D76586"/>
    </row>
    <row r="76587" spans="4:4" x14ac:dyDescent="0.25">
      <c r="D76587"/>
    </row>
    <row r="76588" spans="4:4" x14ac:dyDescent="0.25">
      <c r="D76588"/>
    </row>
    <row r="76589" spans="4:4" x14ac:dyDescent="0.25">
      <c r="D76589"/>
    </row>
    <row r="76590" spans="4:4" x14ac:dyDescent="0.25">
      <c r="D76590"/>
    </row>
    <row r="76591" spans="4:4" x14ac:dyDescent="0.25">
      <c r="D76591"/>
    </row>
    <row r="76592" spans="4:4" x14ac:dyDescent="0.25">
      <c r="D76592"/>
    </row>
    <row r="76593" spans="4:4" x14ac:dyDescent="0.25">
      <c r="D76593"/>
    </row>
    <row r="76594" spans="4:4" x14ac:dyDescent="0.25">
      <c r="D76594"/>
    </row>
    <row r="76595" spans="4:4" x14ac:dyDescent="0.25">
      <c r="D76595"/>
    </row>
    <row r="76596" spans="4:4" x14ac:dyDescent="0.25">
      <c r="D76596"/>
    </row>
    <row r="76597" spans="4:4" x14ac:dyDescent="0.25">
      <c r="D76597"/>
    </row>
    <row r="76598" spans="4:4" x14ac:dyDescent="0.25">
      <c r="D76598"/>
    </row>
    <row r="76599" spans="4:4" x14ac:dyDescent="0.25">
      <c r="D76599"/>
    </row>
    <row r="76600" spans="4:4" x14ac:dyDescent="0.25">
      <c r="D76600"/>
    </row>
    <row r="76601" spans="4:4" x14ac:dyDescent="0.25">
      <c r="D76601"/>
    </row>
    <row r="76602" spans="4:4" x14ac:dyDescent="0.25">
      <c r="D76602"/>
    </row>
    <row r="76603" spans="4:4" x14ac:dyDescent="0.25">
      <c r="D76603"/>
    </row>
    <row r="76604" spans="4:4" x14ac:dyDescent="0.25">
      <c r="D76604"/>
    </row>
    <row r="76605" spans="4:4" x14ac:dyDescent="0.25">
      <c r="D76605"/>
    </row>
    <row r="76606" spans="4:4" x14ac:dyDescent="0.25">
      <c r="D76606"/>
    </row>
    <row r="76607" spans="4:4" x14ac:dyDescent="0.25">
      <c r="D76607"/>
    </row>
    <row r="76608" spans="4:4" x14ac:dyDescent="0.25">
      <c r="D76608"/>
    </row>
    <row r="76609" spans="4:4" x14ac:dyDescent="0.25">
      <c r="D76609"/>
    </row>
    <row r="76610" spans="4:4" x14ac:dyDescent="0.25">
      <c r="D76610"/>
    </row>
    <row r="76611" spans="4:4" x14ac:dyDescent="0.25">
      <c r="D76611"/>
    </row>
    <row r="76612" spans="4:4" x14ac:dyDescent="0.25">
      <c r="D76612"/>
    </row>
    <row r="76613" spans="4:4" x14ac:dyDescent="0.25">
      <c r="D76613"/>
    </row>
    <row r="76614" spans="4:4" x14ac:dyDescent="0.25">
      <c r="D76614"/>
    </row>
    <row r="76615" spans="4:4" x14ac:dyDescent="0.25">
      <c r="D76615"/>
    </row>
    <row r="76616" spans="4:4" x14ac:dyDescent="0.25">
      <c r="D76616"/>
    </row>
    <row r="76617" spans="4:4" x14ac:dyDescent="0.25">
      <c r="D76617"/>
    </row>
    <row r="76618" spans="4:4" x14ac:dyDescent="0.25">
      <c r="D76618"/>
    </row>
    <row r="76619" spans="4:4" x14ac:dyDescent="0.25">
      <c r="D76619"/>
    </row>
    <row r="76620" spans="4:4" x14ac:dyDescent="0.25">
      <c r="D76620"/>
    </row>
    <row r="76621" spans="4:4" x14ac:dyDescent="0.25">
      <c r="D76621"/>
    </row>
    <row r="76622" spans="4:4" x14ac:dyDescent="0.25">
      <c r="D76622"/>
    </row>
    <row r="76623" spans="4:4" x14ac:dyDescent="0.25">
      <c r="D76623"/>
    </row>
    <row r="76624" spans="4:4" x14ac:dyDescent="0.25">
      <c r="D76624"/>
    </row>
    <row r="76625" spans="4:4" x14ac:dyDescent="0.25">
      <c r="D76625"/>
    </row>
    <row r="76626" spans="4:4" x14ac:dyDescent="0.25">
      <c r="D76626"/>
    </row>
    <row r="76627" spans="4:4" x14ac:dyDescent="0.25">
      <c r="D76627"/>
    </row>
    <row r="76628" spans="4:4" x14ac:dyDescent="0.25">
      <c r="D76628"/>
    </row>
    <row r="76629" spans="4:4" x14ac:dyDescent="0.25">
      <c r="D76629"/>
    </row>
    <row r="76630" spans="4:4" x14ac:dyDescent="0.25">
      <c r="D76630"/>
    </row>
    <row r="76631" spans="4:4" x14ac:dyDescent="0.25">
      <c r="D76631"/>
    </row>
    <row r="76632" spans="4:4" x14ac:dyDescent="0.25">
      <c r="D76632"/>
    </row>
    <row r="76633" spans="4:4" x14ac:dyDescent="0.25">
      <c r="D76633"/>
    </row>
    <row r="76634" spans="4:4" x14ac:dyDescent="0.25">
      <c r="D76634"/>
    </row>
    <row r="76635" spans="4:4" x14ac:dyDescent="0.25">
      <c r="D76635"/>
    </row>
    <row r="76636" spans="4:4" x14ac:dyDescent="0.25">
      <c r="D76636"/>
    </row>
    <row r="76637" spans="4:4" x14ac:dyDescent="0.25">
      <c r="D76637"/>
    </row>
    <row r="76638" spans="4:4" x14ac:dyDescent="0.25">
      <c r="D76638"/>
    </row>
    <row r="76639" spans="4:4" x14ac:dyDescent="0.25">
      <c r="D76639"/>
    </row>
    <row r="76640" spans="4:4" x14ac:dyDescent="0.25">
      <c r="D76640"/>
    </row>
    <row r="76641" spans="4:4" x14ac:dyDescent="0.25">
      <c r="D76641"/>
    </row>
    <row r="76642" spans="4:4" x14ac:dyDescent="0.25">
      <c r="D76642"/>
    </row>
    <row r="76643" spans="4:4" x14ac:dyDescent="0.25">
      <c r="D76643"/>
    </row>
    <row r="76644" spans="4:4" x14ac:dyDescent="0.25">
      <c r="D76644"/>
    </row>
    <row r="76645" spans="4:4" x14ac:dyDescent="0.25">
      <c r="D76645"/>
    </row>
    <row r="76646" spans="4:4" x14ac:dyDescent="0.25">
      <c r="D76646"/>
    </row>
    <row r="76647" spans="4:4" x14ac:dyDescent="0.25">
      <c r="D76647"/>
    </row>
    <row r="76648" spans="4:4" x14ac:dyDescent="0.25">
      <c r="D76648"/>
    </row>
    <row r="76649" spans="4:4" x14ac:dyDescent="0.25">
      <c r="D76649"/>
    </row>
    <row r="76650" spans="4:4" x14ac:dyDescent="0.25">
      <c r="D76650"/>
    </row>
    <row r="76651" spans="4:4" x14ac:dyDescent="0.25">
      <c r="D76651"/>
    </row>
    <row r="76652" spans="4:4" x14ac:dyDescent="0.25">
      <c r="D76652"/>
    </row>
    <row r="76653" spans="4:4" x14ac:dyDescent="0.25">
      <c r="D76653"/>
    </row>
    <row r="76654" spans="4:4" x14ac:dyDescent="0.25">
      <c r="D76654"/>
    </row>
    <row r="76655" spans="4:4" x14ac:dyDescent="0.25">
      <c r="D76655"/>
    </row>
    <row r="76656" spans="4:4" x14ac:dyDescent="0.25">
      <c r="D76656"/>
    </row>
    <row r="76657" spans="4:4" x14ac:dyDescent="0.25">
      <c r="D76657"/>
    </row>
    <row r="76658" spans="4:4" x14ac:dyDescent="0.25">
      <c r="D76658"/>
    </row>
    <row r="76659" spans="4:4" x14ac:dyDescent="0.25">
      <c r="D76659"/>
    </row>
    <row r="76660" spans="4:4" x14ac:dyDescent="0.25">
      <c r="D76660"/>
    </row>
    <row r="76661" spans="4:4" x14ac:dyDescent="0.25">
      <c r="D76661"/>
    </row>
    <row r="76662" spans="4:4" x14ac:dyDescent="0.25">
      <c r="D76662"/>
    </row>
    <row r="76663" spans="4:4" x14ac:dyDescent="0.25">
      <c r="D76663"/>
    </row>
    <row r="76664" spans="4:4" x14ac:dyDescent="0.25">
      <c r="D76664"/>
    </row>
    <row r="76665" spans="4:4" x14ac:dyDescent="0.25">
      <c r="D76665"/>
    </row>
    <row r="76666" spans="4:4" x14ac:dyDescent="0.25">
      <c r="D76666"/>
    </row>
    <row r="76667" spans="4:4" x14ac:dyDescent="0.25">
      <c r="D76667"/>
    </row>
    <row r="76668" spans="4:4" x14ac:dyDescent="0.25">
      <c r="D76668"/>
    </row>
    <row r="76669" spans="4:4" x14ac:dyDescent="0.25">
      <c r="D76669"/>
    </row>
    <row r="76670" spans="4:4" x14ac:dyDescent="0.25">
      <c r="D76670"/>
    </row>
    <row r="76671" spans="4:4" x14ac:dyDescent="0.25">
      <c r="D76671"/>
    </row>
    <row r="76672" spans="4:4" x14ac:dyDescent="0.25">
      <c r="D76672"/>
    </row>
    <row r="76673" spans="4:4" x14ac:dyDescent="0.25">
      <c r="D76673"/>
    </row>
    <row r="76674" spans="4:4" x14ac:dyDescent="0.25">
      <c r="D76674"/>
    </row>
    <row r="76675" spans="4:4" x14ac:dyDescent="0.25">
      <c r="D76675"/>
    </row>
    <row r="76676" spans="4:4" x14ac:dyDescent="0.25">
      <c r="D76676"/>
    </row>
    <row r="76677" spans="4:4" x14ac:dyDescent="0.25">
      <c r="D76677"/>
    </row>
    <row r="76678" spans="4:4" x14ac:dyDescent="0.25">
      <c r="D76678"/>
    </row>
    <row r="76679" spans="4:4" x14ac:dyDescent="0.25">
      <c r="D76679"/>
    </row>
    <row r="76680" spans="4:4" x14ac:dyDescent="0.25">
      <c r="D76680"/>
    </row>
    <row r="76681" spans="4:4" x14ac:dyDescent="0.25">
      <c r="D76681"/>
    </row>
    <row r="76682" spans="4:4" x14ac:dyDescent="0.25">
      <c r="D76682"/>
    </row>
    <row r="76683" spans="4:4" x14ac:dyDescent="0.25">
      <c r="D76683"/>
    </row>
    <row r="76684" spans="4:4" x14ac:dyDescent="0.25">
      <c r="D76684"/>
    </row>
    <row r="76685" spans="4:4" x14ac:dyDescent="0.25">
      <c r="D76685"/>
    </row>
    <row r="76686" spans="4:4" x14ac:dyDescent="0.25">
      <c r="D76686"/>
    </row>
    <row r="76687" spans="4:4" x14ac:dyDescent="0.25">
      <c r="D76687"/>
    </row>
    <row r="76688" spans="4:4" x14ac:dyDescent="0.25">
      <c r="D76688"/>
    </row>
    <row r="76689" spans="4:4" x14ac:dyDescent="0.25">
      <c r="D76689"/>
    </row>
    <row r="76690" spans="4:4" x14ac:dyDescent="0.25">
      <c r="D76690"/>
    </row>
    <row r="76691" spans="4:4" x14ac:dyDescent="0.25">
      <c r="D76691"/>
    </row>
    <row r="76692" spans="4:4" x14ac:dyDescent="0.25">
      <c r="D76692"/>
    </row>
    <row r="76693" spans="4:4" x14ac:dyDescent="0.25">
      <c r="D76693"/>
    </row>
    <row r="76694" spans="4:4" x14ac:dyDescent="0.25">
      <c r="D76694"/>
    </row>
    <row r="76695" spans="4:4" x14ac:dyDescent="0.25">
      <c r="D76695"/>
    </row>
    <row r="76696" spans="4:4" x14ac:dyDescent="0.25">
      <c r="D76696"/>
    </row>
    <row r="76697" spans="4:4" x14ac:dyDescent="0.25">
      <c r="D76697"/>
    </row>
    <row r="76698" spans="4:4" x14ac:dyDescent="0.25">
      <c r="D76698"/>
    </row>
    <row r="76699" spans="4:4" x14ac:dyDescent="0.25">
      <c r="D76699"/>
    </row>
    <row r="76700" spans="4:4" x14ac:dyDescent="0.25">
      <c r="D76700"/>
    </row>
    <row r="76701" spans="4:4" x14ac:dyDescent="0.25">
      <c r="D76701"/>
    </row>
    <row r="76702" spans="4:4" x14ac:dyDescent="0.25">
      <c r="D76702"/>
    </row>
    <row r="76703" spans="4:4" x14ac:dyDescent="0.25">
      <c r="D76703"/>
    </row>
    <row r="76704" spans="4:4" x14ac:dyDescent="0.25">
      <c r="D76704"/>
    </row>
    <row r="76705" spans="4:4" x14ac:dyDescent="0.25">
      <c r="D76705"/>
    </row>
    <row r="76706" spans="4:4" x14ac:dyDescent="0.25">
      <c r="D76706"/>
    </row>
    <row r="76707" spans="4:4" x14ac:dyDescent="0.25">
      <c r="D76707"/>
    </row>
    <row r="76708" spans="4:4" x14ac:dyDescent="0.25">
      <c r="D76708"/>
    </row>
    <row r="76709" spans="4:4" x14ac:dyDescent="0.25">
      <c r="D76709"/>
    </row>
    <row r="76710" spans="4:4" x14ac:dyDescent="0.25">
      <c r="D76710"/>
    </row>
    <row r="76711" spans="4:4" x14ac:dyDescent="0.25">
      <c r="D76711"/>
    </row>
    <row r="76712" spans="4:4" x14ac:dyDescent="0.25">
      <c r="D76712"/>
    </row>
    <row r="76713" spans="4:4" x14ac:dyDescent="0.25">
      <c r="D76713"/>
    </row>
    <row r="76714" spans="4:4" x14ac:dyDescent="0.25">
      <c r="D76714"/>
    </row>
    <row r="76715" spans="4:4" x14ac:dyDescent="0.25">
      <c r="D76715"/>
    </row>
    <row r="76716" spans="4:4" x14ac:dyDescent="0.25">
      <c r="D76716"/>
    </row>
    <row r="76717" spans="4:4" x14ac:dyDescent="0.25">
      <c r="D76717"/>
    </row>
    <row r="76718" spans="4:4" x14ac:dyDescent="0.25">
      <c r="D76718"/>
    </row>
    <row r="76719" spans="4:4" x14ac:dyDescent="0.25">
      <c r="D76719"/>
    </row>
    <row r="76720" spans="4:4" x14ac:dyDescent="0.25">
      <c r="D76720"/>
    </row>
    <row r="76721" spans="4:4" x14ac:dyDescent="0.25">
      <c r="D76721"/>
    </row>
    <row r="76722" spans="4:4" x14ac:dyDescent="0.25">
      <c r="D76722"/>
    </row>
    <row r="76723" spans="4:4" x14ac:dyDescent="0.25">
      <c r="D76723"/>
    </row>
    <row r="76724" spans="4:4" x14ac:dyDescent="0.25">
      <c r="D76724"/>
    </row>
    <row r="76725" spans="4:4" x14ac:dyDescent="0.25">
      <c r="D76725"/>
    </row>
    <row r="76726" spans="4:4" x14ac:dyDescent="0.25">
      <c r="D76726"/>
    </row>
    <row r="76727" spans="4:4" x14ac:dyDescent="0.25">
      <c r="D76727"/>
    </row>
    <row r="76728" spans="4:4" x14ac:dyDescent="0.25">
      <c r="D76728"/>
    </row>
    <row r="76729" spans="4:4" x14ac:dyDescent="0.25">
      <c r="D76729"/>
    </row>
    <row r="76730" spans="4:4" x14ac:dyDescent="0.25">
      <c r="D76730"/>
    </row>
    <row r="76731" spans="4:4" x14ac:dyDescent="0.25">
      <c r="D76731"/>
    </row>
    <row r="76732" spans="4:4" x14ac:dyDescent="0.25">
      <c r="D76732"/>
    </row>
    <row r="76733" spans="4:4" x14ac:dyDescent="0.25">
      <c r="D76733"/>
    </row>
    <row r="76734" spans="4:4" x14ac:dyDescent="0.25">
      <c r="D76734"/>
    </row>
    <row r="76735" spans="4:4" x14ac:dyDescent="0.25">
      <c r="D76735"/>
    </row>
    <row r="76736" spans="4:4" x14ac:dyDescent="0.25">
      <c r="D76736"/>
    </row>
    <row r="76737" spans="4:4" x14ac:dyDescent="0.25">
      <c r="D76737"/>
    </row>
    <row r="76738" spans="4:4" x14ac:dyDescent="0.25">
      <c r="D76738"/>
    </row>
    <row r="76739" spans="4:4" x14ac:dyDescent="0.25">
      <c r="D76739"/>
    </row>
    <row r="76740" spans="4:4" x14ac:dyDescent="0.25">
      <c r="D76740"/>
    </row>
    <row r="76741" spans="4:4" x14ac:dyDescent="0.25">
      <c r="D76741"/>
    </row>
    <row r="76742" spans="4:4" x14ac:dyDescent="0.25">
      <c r="D76742"/>
    </row>
    <row r="76743" spans="4:4" x14ac:dyDescent="0.25">
      <c r="D76743"/>
    </row>
    <row r="76744" spans="4:4" x14ac:dyDescent="0.25">
      <c r="D76744"/>
    </row>
    <row r="76745" spans="4:4" x14ac:dyDescent="0.25">
      <c r="D76745"/>
    </row>
    <row r="76746" spans="4:4" x14ac:dyDescent="0.25">
      <c r="D76746"/>
    </row>
    <row r="76747" spans="4:4" x14ac:dyDescent="0.25">
      <c r="D76747"/>
    </row>
    <row r="76748" spans="4:4" x14ac:dyDescent="0.25">
      <c r="D76748"/>
    </row>
    <row r="76749" spans="4:4" x14ac:dyDescent="0.25">
      <c r="D76749"/>
    </row>
    <row r="76750" spans="4:4" x14ac:dyDescent="0.25">
      <c r="D76750"/>
    </row>
    <row r="76751" spans="4:4" x14ac:dyDescent="0.25">
      <c r="D76751"/>
    </row>
    <row r="76752" spans="4:4" x14ac:dyDescent="0.25">
      <c r="D76752"/>
    </row>
    <row r="76753" spans="4:4" x14ac:dyDescent="0.25">
      <c r="D76753"/>
    </row>
    <row r="76754" spans="4:4" x14ac:dyDescent="0.25">
      <c r="D76754"/>
    </row>
    <row r="76755" spans="4:4" x14ac:dyDescent="0.25">
      <c r="D76755"/>
    </row>
    <row r="76756" spans="4:4" x14ac:dyDescent="0.25">
      <c r="D76756"/>
    </row>
    <row r="76757" spans="4:4" x14ac:dyDescent="0.25">
      <c r="D76757"/>
    </row>
    <row r="76758" spans="4:4" x14ac:dyDescent="0.25">
      <c r="D76758"/>
    </row>
    <row r="76759" spans="4:4" x14ac:dyDescent="0.25">
      <c r="D76759"/>
    </row>
    <row r="76760" spans="4:4" x14ac:dyDescent="0.25">
      <c r="D76760"/>
    </row>
    <row r="76761" spans="4:4" x14ac:dyDescent="0.25">
      <c r="D76761"/>
    </row>
    <row r="76762" spans="4:4" x14ac:dyDescent="0.25">
      <c r="D76762"/>
    </row>
    <row r="76763" spans="4:4" x14ac:dyDescent="0.25">
      <c r="D76763"/>
    </row>
    <row r="76764" spans="4:4" x14ac:dyDescent="0.25">
      <c r="D76764"/>
    </row>
    <row r="76765" spans="4:4" x14ac:dyDescent="0.25">
      <c r="D76765"/>
    </row>
    <row r="76766" spans="4:4" x14ac:dyDescent="0.25">
      <c r="D76766"/>
    </row>
    <row r="76767" spans="4:4" x14ac:dyDescent="0.25">
      <c r="D76767"/>
    </row>
    <row r="76768" spans="4:4" x14ac:dyDescent="0.25">
      <c r="D76768"/>
    </row>
    <row r="76769" spans="4:4" x14ac:dyDescent="0.25">
      <c r="D76769"/>
    </row>
    <row r="76770" spans="4:4" x14ac:dyDescent="0.25">
      <c r="D76770"/>
    </row>
    <row r="76771" spans="4:4" x14ac:dyDescent="0.25">
      <c r="D76771"/>
    </row>
    <row r="76772" spans="4:4" x14ac:dyDescent="0.25">
      <c r="D76772"/>
    </row>
    <row r="76773" spans="4:4" x14ac:dyDescent="0.25">
      <c r="D76773"/>
    </row>
    <row r="76774" spans="4:4" x14ac:dyDescent="0.25">
      <c r="D76774"/>
    </row>
    <row r="76775" spans="4:4" x14ac:dyDescent="0.25">
      <c r="D76775"/>
    </row>
    <row r="76776" spans="4:4" x14ac:dyDescent="0.25">
      <c r="D76776"/>
    </row>
    <row r="76777" spans="4:4" x14ac:dyDescent="0.25">
      <c r="D76777"/>
    </row>
    <row r="76778" spans="4:4" x14ac:dyDescent="0.25">
      <c r="D76778"/>
    </row>
    <row r="76779" spans="4:4" x14ac:dyDescent="0.25">
      <c r="D76779"/>
    </row>
    <row r="76780" spans="4:4" x14ac:dyDescent="0.25">
      <c r="D76780"/>
    </row>
    <row r="76781" spans="4:4" x14ac:dyDescent="0.25">
      <c r="D76781"/>
    </row>
    <row r="76782" spans="4:4" x14ac:dyDescent="0.25">
      <c r="D76782"/>
    </row>
    <row r="76783" spans="4:4" x14ac:dyDescent="0.25">
      <c r="D76783"/>
    </row>
    <row r="76784" spans="4:4" x14ac:dyDescent="0.25">
      <c r="D76784"/>
    </row>
    <row r="76785" spans="4:4" x14ac:dyDescent="0.25">
      <c r="D76785"/>
    </row>
    <row r="76786" spans="4:4" x14ac:dyDescent="0.25">
      <c r="D76786"/>
    </row>
    <row r="76787" spans="4:4" x14ac:dyDescent="0.25">
      <c r="D76787"/>
    </row>
    <row r="76788" spans="4:4" x14ac:dyDescent="0.25">
      <c r="D76788"/>
    </row>
    <row r="76789" spans="4:4" x14ac:dyDescent="0.25">
      <c r="D76789"/>
    </row>
    <row r="76790" spans="4:4" x14ac:dyDescent="0.25">
      <c r="D76790"/>
    </row>
    <row r="76791" spans="4:4" x14ac:dyDescent="0.25">
      <c r="D76791"/>
    </row>
    <row r="76792" spans="4:4" x14ac:dyDescent="0.25">
      <c r="D76792"/>
    </row>
    <row r="76793" spans="4:4" x14ac:dyDescent="0.25">
      <c r="D76793"/>
    </row>
    <row r="76794" spans="4:4" x14ac:dyDescent="0.25">
      <c r="D76794"/>
    </row>
    <row r="76795" spans="4:4" x14ac:dyDescent="0.25">
      <c r="D76795"/>
    </row>
    <row r="76796" spans="4:4" x14ac:dyDescent="0.25">
      <c r="D76796"/>
    </row>
    <row r="76797" spans="4:4" x14ac:dyDescent="0.25">
      <c r="D76797"/>
    </row>
    <row r="76798" spans="4:4" x14ac:dyDescent="0.25">
      <c r="D76798"/>
    </row>
    <row r="76799" spans="4:4" x14ac:dyDescent="0.25">
      <c r="D76799"/>
    </row>
    <row r="76800" spans="4:4" x14ac:dyDescent="0.25">
      <c r="D76800"/>
    </row>
    <row r="76801" spans="4:4" x14ac:dyDescent="0.25">
      <c r="D76801"/>
    </row>
    <row r="76802" spans="4:4" x14ac:dyDescent="0.25">
      <c r="D76802"/>
    </row>
    <row r="76803" spans="4:4" x14ac:dyDescent="0.25">
      <c r="D76803"/>
    </row>
    <row r="76804" spans="4:4" x14ac:dyDescent="0.25">
      <c r="D76804"/>
    </row>
    <row r="76805" spans="4:4" x14ac:dyDescent="0.25">
      <c r="D76805"/>
    </row>
    <row r="76806" spans="4:4" x14ac:dyDescent="0.25">
      <c r="D76806"/>
    </row>
    <row r="76807" spans="4:4" x14ac:dyDescent="0.25">
      <c r="D76807"/>
    </row>
    <row r="76808" spans="4:4" x14ac:dyDescent="0.25">
      <c r="D76808"/>
    </row>
    <row r="76809" spans="4:4" x14ac:dyDescent="0.25">
      <c r="D76809"/>
    </row>
    <row r="76810" spans="4:4" x14ac:dyDescent="0.25">
      <c r="D76810"/>
    </row>
    <row r="76811" spans="4:4" x14ac:dyDescent="0.25">
      <c r="D76811"/>
    </row>
    <row r="76812" spans="4:4" x14ac:dyDescent="0.25">
      <c r="D76812"/>
    </row>
    <row r="76813" spans="4:4" x14ac:dyDescent="0.25">
      <c r="D76813"/>
    </row>
    <row r="76814" spans="4:4" x14ac:dyDescent="0.25">
      <c r="D76814"/>
    </row>
    <row r="76815" spans="4:4" x14ac:dyDescent="0.25">
      <c r="D76815"/>
    </row>
    <row r="76816" spans="4:4" x14ac:dyDescent="0.25">
      <c r="D76816"/>
    </row>
    <row r="76817" spans="4:4" x14ac:dyDescent="0.25">
      <c r="D76817"/>
    </row>
    <row r="76818" spans="4:4" x14ac:dyDescent="0.25">
      <c r="D76818"/>
    </row>
    <row r="76819" spans="4:4" x14ac:dyDescent="0.25">
      <c r="D76819"/>
    </row>
    <row r="76820" spans="4:4" x14ac:dyDescent="0.25">
      <c r="D76820"/>
    </row>
    <row r="76821" spans="4:4" x14ac:dyDescent="0.25">
      <c r="D76821"/>
    </row>
    <row r="76822" spans="4:4" x14ac:dyDescent="0.25">
      <c r="D76822"/>
    </row>
    <row r="76823" spans="4:4" x14ac:dyDescent="0.25">
      <c r="D76823"/>
    </row>
    <row r="76824" spans="4:4" x14ac:dyDescent="0.25">
      <c r="D76824"/>
    </row>
    <row r="76825" spans="4:4" x14ac:dyDescent="0.25">
      <c r="D76825"/>
    </row>
    <row r="76826" spans="4:4" x14ac:dyDescent="0.25">
      <c r="D76826"/>
    </row>
    <row r="76827" spans="4:4" x14ac:dyDescent="0.25">
      <c r="D76827"/>
    </row>
    <row r="76828" spans="4:4" x14ac:dyDescent="0.25">
      <c r="D76828"/>
    </row>
    <row r="76829" spans="4:4" x14ac:dyDescent="0.25">
      <c r="D76829"/>
    </row>
    <row r="76830" spans="4:4" x14ac:dyDescent="0.25">
      <c r="D76830"/>
    </row>
    <row r="76831" spans="4:4" x14ac:dyDescent="0.25">
      <c r="D76831"/>
    </row>
    <row r="76832" spans="4:4" x14ac:dyDescent="0.25">
      <c r="D76832"/>
    </row>
    <row r="76833" spans="4:4" x14ac:dyDescent="0.25">
      <c r="D76833"/>
    </row>
    <row r="76834" spans="4:4" x14ac:dyDescent="0.25">
      <c r="D76834"/>
    </row>
    <row r="76835" spans="4:4" x14ac:dyDescent="0.25">
      <c r="D76835"/>
    </row>
    <row r="76836" spans="4:4" x14ac:dyDescent="0.25">
      <c r="D76836"/>
    </row>
    <row r="76837" spans="4:4" x14ac:dyDescent="0.25">
      <c r="D76837"/>
    </row>
    <row r="76838" spans="4:4" x14ac:dyDescent="0.25">
      <c r="D76838"/>
    </row>
    <row r="76839" spans="4:4" x14ac:dyDescent="0.25">
      <c r="D76839"/>
    </row>
    <row r="76840" spans="4:4" x14ac:dyDescent="0.25">
      <c r="D76840"/>
    </row>
    <row r="76841" spans="4:4" x14ac:dyDescent="0.25">
      <c r="D76841"/>
    </row>
    <row r="76842" spans="4:4" x14ac:dyDescent="0.25">
      <c r="D76842"/>
    </row>
    <row r="76843" spans="4:4" x14ac:dyDescent="0.25">
      <c r="D76843"/>
    </row>
    <row r="76844" spans="4:4" x14ac:dyDescent="0.25">
      <c r="D76844"/>
    </row>
    <row r="76845" spans="4:4" x14ac:dyDescent="0.25">
      <c r="D76845"/>
    </row>
    <row r="76846" spans="4:4" x14ac:dyDescent="0.25">
      <c r="D76846"/>
    </row>
    <row r="76847" spans="4:4" x14ac:dyDescent="0.25">
      <c r="D76847"/>
    </row>
    <row r="76848" spans="4:4" x14ac:dyDescent="0.25">
      <c r="D76848"/>
    </row>
    <row r="76849" spans="4:4" x14ac:dyDescent="0.25">
      <c r="D76849"/>
    </row>
    <row r="76850" spans="4:4" x14ac:dyDescent="0.25">
      <c r="D76850"/>
    </row>
    <row r="76851" spans="4:4" x14ac:dyDescent="0.25">
      <c r="D76851"/>
    </row>
    <row r="76852" spans="4:4" x14ac:dyDescent="0.25">
      <c r="D76852"/>
    </row>
    <row r="76853" spans="4:4" x14ac:dyDescent="0.25">
      <c r="D76853"/>
    </row>
    <row r="76854" spans="4:4" x14ac:dyDescent="0.25">
      <c r="D76854"/>
    </row>
    <row r="76855" spans="4:4" x14ac:dyDescent="0.25">
      <c r="D76855"/>
    </row>
    <row r="76856" spans="4:4" x14ac:dyDescent="0.25">
      <c r="D76856"/>
    </row>
    <row r="76857" spans="4:4" x14ac:dyDescent="0.25">
      <c r="D76857"/>
    </row>
    <row r="76858" spans="4:4" x14ac:dyDescent="0.25">
      <c r="D76858"/>
    </row>
    <row r="76859" spans="4:4" x14ac:dyDescent="0.25">
      <c r="D76859"/>
    </row>
    <row r="76860" spans="4:4" x14ac:dyDescent="0.25">
      <c r="D76860"/>
    </row>
    <row r="76861" spans="4:4" x14ac:dyDescent="0.25">
      <c r="D76861"/>
    </row>
    <row r="76862" spans="4:4" x14ac:dyDescent="0.25">
      <c r="D76862"/>
    </row>
    <row r="76863" spans="4:4" x14ac:dyDescent="0.25">
      <c r="D76863"/>
    </row>
    <row r="76864" spans="4:4" x14ac:dyDescent="0.25">
      <c r="D76864"/>
    </row>
    <row r="76865" spans="4:4" x14ac:dyDescent="0.25">
      <c r="D76865"/>
    </row>
    <row r="76866" spans="4:4" x14ac:dyDescent="0.25">
      <c r="D76866"/>
    </row>
    <row r="76867" spans="4:4" x14ac:dyDescent="0.25">
      <c r="D76867"/>
    </row>
    <row r="76868" spans="4:4" x14ac:dyDescent="0.25">
      <c r="D76868"/>
    </row>
    <row r="76869" spans="4:4" x14ac:dyDescent="0.25">
      <c r="D76869"/>
    </row>
    <row r="76870" spans="4:4" x14ac:dyDescent="0.25">
      <c r="D76870"/>
    </row>
    <row r="76871" spans="4:4" x14ac:dyDescent="0.25">
      <c r="D76871"/>
    </row>
    <row r="76872" spans="4:4" x14ac:dyDescent="0.25">
      <c r="D76872"/>
    </row>
    <row r="76873" spans="4:4" x14ac:dyDescent="0.25">
      <c r="D76873"/>
    </row>
    <row r="76874" spans="4:4" x14ac:dyDescent="0.25">
      <c r="D76874"/>
    </row>
    <row r="76875" spans="4:4" x14ac:dyDescent="0.25">
      <c r="D76875"/>
    </row>
    <row r="76876" spans="4:4" x14ac:dyDescent="0.25">
      <c r="D76876"/>
    </row>
    <row r="76877" spans="4:4" x14ac:dyDescent="0.25">
      <c r="D76877"/>
    </row>
    <row r="76878" spans="4:4" x14ac:dyDescent="0.25">
      <c r="D76878"/>
    </row>
    <row r="76879" spans="4:4" x14ac:dyDescent="0.25">
      <c r="D76879"/>
    </row>
    <row r="76880" spans="4:4" x14ac:dyDescent="0.25">
      <c r="D76880"/>
    </row>
    <row r="76881" spans="4:4" x14ac:dyDescent="0.25">
      <c r="D76881"/>
    </row>
    <row r="76882" spans="4:4" x14ac:dyDescent="0.25">
      <c r="D76882"/>
    </row>
    <row r="76883" spans="4:4" x14ac:dyDescent="0.25">
      <c r="D76883"/>
    </row>
    <row r="76884" spans="4:4" x14ac:dyDescent="0.25">
      <c r="D76884"/>
    </row>
    <row r="76885" spans="4:4" x14ac:dyDescent="0.25">
      <c r="D76885"/>
    </row>
    <row r="76886" spans="4:4" x14ac:dyDescent="0.25">
      <c r="D76886"/>
    </row>
    <row r="76887" spans="4:4" x14ac:dyDescent="0.25">
      <c r="D76887"/>
    </row>
    <row r="76888" spans="4:4" x14ac:dyDescent="0.25">
      <c r="D76888"/>
    </row>
    <row r="76889" spans="4:4" x14ac:dyDescent="0.25">
      <c r="D76889"/>
    </row>
    <row r="76890" spans="4:4" x14ac:dyDescent="0.25">
      <c r="D76890"/>
    </row>
    <row r="76891" spans="4:4" x14ac:dyDescent="0.25">
      <c r="D76891"/>
    </row>
    <row r="76892" spans="4:4" x14ac:dyDescent="0.25">
      <c r="D76892"/>
    </row>
    <row r="76893" spans="4:4" x14ac:dyDescent="0.25">
      <c r="D76893"/>
    </row>
    <row r="76894" spans="4:4" x14ac:dyDescent="0.25">
      <c r="D76894"/>
    </row>
    <row r="76895" spans="4:4" x14ac:dyDescent="0.25">
      <c r="D76895"/>
    </row>
    <row r="76896" spans="4:4" x14ac:dyDescent="0.25">
      <c r="D76896"/>
    </row>
    <row r="76897" spans="4:4" x14ac:dyDescent="0.25">
      <c r="D76897"/>
    </row>
    <row r="76898" spans="4:4" x14ac:dyDescent="0.25">
      <c r="D76898"/>
    </row>
    <row r="76899" spans="4:4" x14ac:dyDescent="0.25">
      <c r="D76899"/>
    </row>
    <row r="76900" spans="4:4" x14ac:dyDescent="0.25">
      <c r="D76900"/>
    </row>
    <row r="76901" spans="4:4" x14ac:dyDescent="0.25">
      <c r="D76901"/>
    </row>
    <row r="76902" spans="4:4" x14ac:dyDescent="0.25">
      <c r="D76902"/>
    </row>
    <row r="76903" spans="4:4" x14ac:dyDescent="0.25">
      <c r="D76903"/>
    </row>
    <row r="76904" spans="4:4" x14ac:dyDescent="0.25">
      <c r="D76904"/>
    </row>
    <row r="76905" spans="4:4" x14ac:dyDescent="0.25">
      <c r="D76905"/>
    </row>
    <row r="76906" spans="4:4" x14ac:dyDescent="0.25">
      <c r="D76906"/>
    </row>
    <row r="76907" spans="4:4" x14ac:dyDescent="0.25">
      <c r="D76907"/>
    </row>
    <row r="76908" spans="4:4" x14ac:dyDescent="0.25">
      <c r="D76908"/>
    </row>
    <row r="76909" spans="4:4" x14ac:dyDescent="0.25">
      <c r="D76909"/>
    </row>
    <row r="76910" spans="4:4" x14ac:dyDescent="0.25">
      <c r="D76910"/>
    </row>
    <row r="76911" spans="4:4" x14ac:dyDescent="0.25">
      <c r="D76911"/>
    </row>
    <row r="76912" spans="4:4" x14ac:dyDescent="0.25">
      <c r="D76912"/>
    </row>
    <row r="76913" spans="4:4" x14ac:dyDescent="0.25">
      <c r="D76913"/>
    </row>
    <row r="76914" spans="4:4" x14ac:dyDescent="0.25">
      <c r="D76914"/>
    </row>
    <row r="76915" spans="4:4" x14ac:dyDescent="0.25">
      <c r="D76915"/>
    </row>
    <row r="76916" spans="4:4" x14ac:dyDescent="0.25">
      <c r="D76916"/>
    </row>
    <row r="76917" spans="4:4" x14ac:dyDescent="0.25">
      <c r="D76917"/>
    </row>
    <row r="76918" spans="4:4" x14ac:dyDescent="0.25">
      <c r="D76918"/>
    </row>
    <row r="76919" spans="4:4" x14ac:dyDescent="0.25">
      <c r="D76919"/>
    </row>
    <row r="76920" spans="4:4" x14ac:dyDescent="0.25">
      <c r="D76920"/>
    </row>
    <row r="76921" spans="4:4" x14ac:dyDescent="0.25">
      <c r="D76921"/>
    </row>
    <row r="76922" spans="4:4" x14ac:dyDescent="0.25">
      <c r="D76922"/>
    </row>
    <row r="76923" spans="4:4" x14ac:dyDescent="0.25">
      <c r="D76923"/>
    </row>
    <row r="76924" spans="4:4" x14ac:dyDescent="0.25">
      <c r="D76924"/>
    </row>
    <row r="76925" spans="4:4" x14ac:dyDescent="0.25">
      <c r="D76925"/>
    </row>
    <row r="76926" spans="4:4" x14ac:dyDescent="0.25">
      <c r="D76926"/>
    </row>
    <row r="76927" spans="4:4" x14ac:dyDescent="0.25">
      <c r="D76927"/>
    </row>
    <row r="76928" spans="4:4" x14ac:dyDescent="0.25">
      <c r="D76928"/>
    </row>
    <row r="76929" spans="4:4" x14ac:dyDescent="0.25">
      <c r="D76929"/>
    </row>
    <row r="76930" spans="4:4" x14ac:dyDescent="0.25">
      <c r="D76930"/>
    </row>
    <row r="76931" spans="4:4" x14ac:dyDescent="0.25">
      <c r="D76931"/>
    </row>
    <row r="76932" spans="4:4" x14ac:dyDescent="0.25">
      <c r="D76932"/>
    </row>
    <row r="76933" spans="4:4" x14ac:dyDescent="0.25">
      <c r="D76933"/>
    </row>
    <row r="76934" spans="4:4" x14ac:dyDescent="0.25">
      <c r="D76934"/>
    </row>
    <row r="76935" spans="4:4" x14ac:dyDescent="0.25">
      <c r="D76935"/>
    </row>
    <row r="76936" spans="4:4" x14ac:dyDescent="0.25">
      <c r="D76936"/>
    </row>
    <row r="76937" spans="4:4" x14ac:dyDescent="0.25">
      <c r="D76937"/>
    </row>
    <row r="76938" spans="4:4" x14ac:dyDescent="0.25">
      <c r="D76938"/>
    </row>
    <row r="76939" spans="4:4" x14ac:dyDescent="0.25">
      <c r="D76939"/>
    </row>
    <row r="76940" spans="4:4" x14ac:dyDescent="0.25">
      <c r="D76940"/>
    </row>
    <row r="76941" spans="4:4" x14ac:dyDescent="0.25">
      <c r="D76941"/>
    </row>
    <row r="76942" spans="4:4" x14ac:dyDescent="0.25">
      <c r="D76942"/>
    </row>
    <row r="76943" spans="4:4" x14ac:dyDescent="0.25">
      <c r="D76943"/>
    </row>
    <row r="76944" spans="4:4" x14ac:dyDescent="0.25">
      <c r="D76944"/>
    </row>
    <row r="76945" spans="4:4" x14ac:dyDescent="0.25">
      <c r="D76945"/>
    </row>
    <row r="76946" spans="4:4" x14ac:dyDescent="0.25">
      <c r="D76946"/>
    </row>
    <row r="76947" spans="4:4" x14ac:dyDescent="0.25">
      <c r="D76947"/>
    </row>
    <row r="76948" spans="4:4" x14ac:dyDescent="0.25">
      <c r="D76948"/>
    </row>
    <row r="76949" spans="4:4" x14ac:dyDescent="0.25">
      <c r="D76949"/>
    </row>
    <row r="76950" spans="4:4" x14ac:dyDescent="0.25">
      <c r="D76950"/>
    </row>
    <row r="76951" spans="4:4" x14ac:dyDescent="0.25">
      <c r="D76951"/>
    </row>
    <row r="76952" spans="4:4" x14ac:dyDescent="0.25">
      <c r="D76952"/>
    </row>
    <row r="76953" spans="4:4" x14ac:dyDescent="0.25">
      <c r="D76953"/>
    </row>
    <row r="76954" spans="4:4" x14ac:dyDescent="0.25">
      <c r="D76954"/>
    </row>
    <row r="76955" spans="4:4" x14ac:dyDescent="0.25">
      <c r="D76955"/>
    </row>
    <row r="76956" spans="4:4" x14ac:dyDescent="0.25">
      <c r="D76956"/>
    </row>
    <row r="76957" spans="4:4" x14ac:dyDescent="0.25">
      <c r="D76957"/>
    </row>
    <row r="76958" spans="4:4" x14ac:dyDescent="0.25">
      <c r="D76958"/>
    </row>
    <row r="76959" spans="4:4" x14ac:dyDescent="0.25">
      <c r="D76959"/>
    </row>
    <row r="76960" spans="4:4" x14ac:dyDescent="0.25">
      <c r="D76960"/>
    </row>
    <row r="76961" spans="4:4" x14ac:dyDescent="0.25">
      <c r="D76961"/>
    </row>
    <row r="76962" spans="4:4" x14ac:dyDescent="0.25">
      <c r="D76962"/>
    </row>
    <row r="76963" spans="4:4" x14ac:dyDescent="0.25">
      <c r="D76963"/>
    </row>
    <row r="76964" spans="4:4" x14ac:dyDescent="0.25">
      <c r="D76964"/>
    </row>
    <row r="76965" spans="4:4" x14ac:dyDescent="0.25">
      <c r="D76965"/>
    </row>
    <row r="76966" spans="4:4" x14ac:dyDescent="0.25">
      <c r="D76966"/>
    </row>
    <row r="76967" spans="4:4" x14ac:dyDescent="0.25">
      <c r="D76967"/>
    </row>
    <row r="76968" spans="4:4" x14ac:dyDescent="0.25">
      <c r="D76968"/>
    </row>
    <row r="76969" spans="4:4" x14ac:dyDescent="0.25">
      <c r="D76969"/>
    </row>
    <row r="76970" spans="4:4" x14ac:dyDescent="0.25">
      <c r="D76970"/>
    </row>
    <row r="76971" spans="4:4" x14ac:dyDescent="0.25">
      <c r="D76971"/>
    </row>
    <row r="76972" spans="4:4" x14ac:dyDescent="0.25">
      <c r="D76972"/>
    </row>
    <row r="76973" spans="4:4" x14ac:dyDescent="0.25">
      <c r="D76973"/>
    </row>
    <row r="76974" spans="4:4" x14ac:dyDescent="0.25">
      <c r="D76974"/>
    </row>
    <row r="76975" spans="4:4" x14ac:dyDescent="0.25">
      <c r="D76975"/>
    </row>
    <row r="76976" spans="4:4" x14ac:dyDescent="0.25">
      <c r="D76976"/>
    </row>
    <row r="76977" spans="4:4" x14ac:dyDescent="0.25">
      <c r="D76977"/>
    </row>
    <row r="76978" spans="4:4" x14ac:dyDescent="0.25">
      <c r="D76978"/>
    </row>
    <row r="76979" spans="4:4" x14ac:dyDescent="0.25">
      <c r="D76979"/>
    </row>
    <row r="76980" spans="4:4" x14ac:dyDescent="0.25">
      <c r="D76980"/>
    </row>
    <row r="76981" spans="4:4" x14ac:dyDescent="0.25">
      <c r="D76981"/>
    </row>
    <row r="76982" spans="4:4" x14ac:dyDescent="0.25">
      <c r="D76982"/>
    </row>
    <row r="76983" spans="4:4" x14ac:dyDescent="0.25">
      <c r="D76983"/>
    </row>
    <row r="76984" spans="4:4" x14ac:dyDescent="0.25">
      <c r="D76984"/>
    </row>
    <row r="76985" spans="4:4" x14ac:dyDescent="0.25">
      <c r="D76985"/>
    </row>
    <row r="76986" spans="4:4" x14ac:dyDescent="0.25">
      <c r="D76986"/>
    </row>
    <row r="76987" spans="4:4" x14ac:dyDescent="0.25">
      <c r="D76987"/>
    </row>
    <row r="76988" spans="4:4" x14ac:dyDescent="0.25">
      <c r="D76988"/>
    </row>
    <row r="76989" spans="4:4" x14ac:dyDescent="0.25">
      <c r="D76989"/>
    </row>
    <row r="76990" spans="4:4" x14ac:dyDescent="0.25">
      <c r="D76990"/>
    </row>
    <row r="76991" spans="4:4" x14ac:dyDescent="0.25">
      <c r="D76991"/>
    </row>
    <row r="76992" spans="4:4" x14ac:dyDescent="0.25">
      <c r="D76992"/>
    </row>
    <row r="76993" spans="4:4" x14ac:dyDescent="0.25">
      <c r="D76993"/>
    </row>
    <row r="76994" spans="4:4" x14ac:dyDescent="0.25">
      <c r="D76994"/>
    </row>
    <row r="76995" spans="4:4" x14ac:dyDescent="0.25">
      <c r="D76995"/>
    </row>
    <row r="76996" spans="4:4" x14ac:dyDescent="0.25">
      <c r="D76996"/>
    </row>
    <row r="76997" spans="4:4" x14ac:dyDescent="0.25">
      <c r="D76997"/>
    </row>
    <row r="76998" spans="4:4" x14ac:dyDescent="0.25">
      <c r="D76998"/>
    </row>
    <row r="76999" spans="4:4" x14ac:dyDescent="0.25">
      <c r="D76999"/>
    </row>
    <row r="77000" spans="4:4" x14ac:dyDescent="0.25">
      <c r="D77000"/>
    </row>
    <row r="77001" spans="4:4" x14ac:dyDescent="0.25">
      <c r="D77001"/>
    </row>
    <row r="77002" spans="4:4" x14ac:dyDescent="0.25">
      <c r="D77002"/>
    </row>
    <row r="77003" spans="4:4" x14ac:dyDescent="0.25">
      <c r="D77003"/>
    </row>
    <row r="77004" spans="4:4" x14ac:dyDescent="0.25">
      <c r="D77004"/>
    </row>
    <row r="77005" spans="4:4" x14ac:dyDescent="0.25">
      <c r="D77005"/>
    </row>
    <row r="77006" spans="4:4" x14ac:dyDescent="0.25">
      <c r="D77006"/>
    </row>
    <row r="77007" spans="4:4" x14ac:dyDescent="0.25">
      <c r="D77007"/>
    </row>
    <row r="77008" spans="4:4" x14ac:dyDescent="0.25">
      <c r="D77008"/>
    </row>
    <row r="77009" spans="4:4" x14ac:dyDescent="0.25">
      <c r="D77009"/>
    </row>
    <row r="77010" spans="4:4" x14ac:dyDescent="0.25">
      <c r="D77010"/>
    </row>
    <row r="77011" spans="4:4" x14ac:dyDescent="0.25">
      <c r="D77011"/>
    </row>
    <row r="77012" spans="4:4" x14ac:dyDescent="0.25">
      <c r="D77012"/>
    </row>
    <row r="77013" spans="4:4" x14ac:dyDescent="0.25">
      <c r="D77013"/>
    </row>
    <row r="77014" spans="4:4" x14ac:dyDescent="0.25">
      <c r="D77014"/>
    </row>
    <row r="77015" spans="4:4" x14ac:dyDescent="0.25">
      <c r="D77015"/>
    </row>
    <row r="77016" spans="4:4" x14ac:dyDescent="0.25">
      <c r="D77016"/>
    </row>
    <row r="77017" spans="4:4" x14ac:dyDescent="0.25">
      <c r="D77017"/>
    </row>
    <row r="77018" spans="4:4" x14ac:dyDescent="0.25">
      <c r="D77018"/>
    </row>
    <row r="77019" spans="4:4" x14ac:dyDescent="0.25">
      <c r="D77019"/>
    </row>
    <row r="77020" spans="4:4" x14ac:dyDescent="0.25">
      <c r="D77020"/>
    </row>
    <row r="77021" spans="4:4" x14ac:dyDescent="0.25">
      <c r="D77021"/>
    </row>
    <row r="77022" spans="4:4" x14ac:dyDescent="0.25">
      <c r="D77022"/>
    </row>
    <row r="77023" spans="4:4" x14ac:dyDescent="0.25">
      <c r="D77023"/>
    </row>
    <row r="77024" spans="4:4" x14ac:dyDescent="0.25">
      <c r="D77024"/>
    </row>
    <row r="77025" spans="4:4" x14ac:dyDescent="0.25">
      <c r="D77025"/>
    </row>
    <row r="77026" spans="4:4" x14ac:dyDescent="0.25">
      <c r="D77026"/>
    </row>
    <row r="77027" spans="4:4" x14ac:dyDescent="0.25">
      <c r="D77027"/>
    </row>
    <row r="77028" spans="4:4" x14ac:dyDescent="0.25">
      <c r="D77028"/>
    </row>
    <row r="77029" spans="4:4" x14ac:dyDescent="0.25">
      <c r="D77029"/>
    </row>
    <row r="77030" spans="4:4" x14ac:dyDescent="0.25">
      <c r="D77030"/>
    </row>
    <row r="77031" spans="4:4" x14ac:dyDescent="0.25">
      <c r="D77031"/>
    </row>
    <row r="77032" spans="4:4" x14ac:dyDescent="0.25">
      <c r="D77032"/>
    </row>
    <row r="77033" spans="4:4" x14ac:dyDescent="0.25">
      <c r="D77033"/>
    </row>
    <row r="77034" spans="4:4" x14ac:dyDescent="0.25">
      <c r="D77034"/>
    </row>
    <row r="77035" spans="4:4" x14ac:dyDescent="0.25">
      <c r="D77035"/>
    </row>
    <row r="77036" spans="4:4" x14ac:dyDescent="0.25">
      <c r="D77036"/>
    </row>
    <row r="77037" spans="4:4" x14ac:dyDescent="0.25">
      <c r="D77037"/>
    </row>
    <row r="77038" spans="4:4" x14ac:dyDescent="0.25">
      <c r="D77038"/>
    </row>
    <row r="77039" spans="4:4" x14ac:dyDescent="0.25">
      <c r="D77039"/>
    </row>
    <row r="77040" spans="4:4" x14ac:dyDescent="0.25">
      <c r="D77040"/>
    </row>
    <row r="77041" spans="4:4" x14ac:dyDescent="0.25">
      <c r="D77041"/>
    </row>
    <row r="77042" spans="4:4" x14ac:dyDescent="0.25">
      <c r="D77042"/>
    </row>
    <row r="77043" spans="4:4" x14ac:dyDescent="0.25">
      <c r="D77043"/>
    </row>
    <row r="77044" spans="4:4" x14ac:dyDescent="0.25">
      <c r="D77044"/>
    </row>
    <row r="77045" spans="4:4" x14ac:dyDescent="0.25">
      <c r="D77045"/>
    </row>
    <row r="77046" spans="4:4" x14ac:dyDescent="0.25">
      <c r="D77046"/>
    </row>
    <row r="77047" spans="4:4" x14ac:dyDescent="0.25">
      <c r="D77047"/>
    </row>
    <row r="77048" spans="4:4" x14ac:dyDescent="0.25">
      <c r="D77048"/>
    </row>
    <row r="77049" spans="4:4" x14ac:dyDescent="0.25">
      <c r="D77049"/>
    </row>
    <row r="77050" spans="4:4" x14ac:dyDescent="0.25">
      <c r="D77050"/>
    </row>
    <row r="77051" spans="4:4" x14ac:dyDescent="0.25">
      <c r="D77051"/>
    </row>
    <row r="77052" spans="4:4" x14ac:dyDescent="0.25">
      <c r="D77052"/>
    </row>
    <row r="77053" spans="4:4" x14ac:dyDescent="0.25">
      <c r="D77053"/>
    </row>
    <row r="77054" spans="4:4" x14ac:dyDescent="0.25">
      <c r="D77054"/>
    </row>
    <row r="77055" spans="4:4" x14ac:dyDescent="0.25">
      <c r="D77055"/>
    </row>
    <row r="77056" spans="4:4" x14ac:dyDescent="0.25">
      <c r="D77056"/>
    </row>
    <row r="77057" spans="4:4" x14ac:dyDescent="0.25">
      <c r="D77057"/>
    </row>
    <row r="77058" spans="4:4" x14ac:dyDescent="0.25">
      <c r="D77058"/>
    </row>
    <row r="77059" spans="4:4" x14ac:dyDescent="0.25">
      <c r="D77059"/>
    </row>
    <row r="77060" spans="4:4" x14ac:dyDescent="0.25">
      <c r="D77060"/>
    </row>
    <row r="77061" spans="4:4" x14ac:dyDescent="0.25">
      <c r="D77061"/>
    </row>
    <row r="77062" spans="4:4" x14ac:dyDescent="0.25">
      <c r="D77062"/>
    </row>
    <row r="77063" spans="4:4" x14ac:dyDescent="0.25">
      <c r="D77063"/>
    </row>
    <row r="77064" spans="4:4" x14ac:dyDescent="0.25">
      <c r="D77064"/>
    </row>
    <row r="77065" spans="4:4" x14ac:dyDescent="0.25">
      <c r="D77065"/>
    </row>
    <row r="77066" spans="4:4" x14ac:dyDescent="0.25">
      <c r="D77066"/>
    </row>
    <row r="77067" spans="4:4" x14ac:dyDescent="0.25">
      <c r="D77067"/>
    </row>
    <row r="77068" spans="4:4" x14ac:dyDescent="0.25">
      <c r="D77068"/>
    </row>
    <row r="77069" spans="4:4" x14ac:dyDescent="0.25">
      <c r="D77069"/>
    </row>
    <row r="77070" spans="4:4" x14ac:dyDescent="0.25">
      <c r="D77070"/>
    </row>
    <row r="77071" spans="4:4" x14ac:dyDescent="0.25">
      <c r="D77071"/>
    </row>
    <row r="77072" spans="4:4" x14ac:dyDescent="0.25">
      <c r="D77072"/>
    </row>
    <row r="77073" spans="4:4" x14ac:dyDescent="0.25">
      <c r="D77073"/>
    </row>
    <row r="77074" spans="4:4" x14ac:dyDescent="0.25">
      <c r="D77074"/>
    </row>
    <row r="77075" spans="4:4" x14ac:dyDescent="0.25">
      <c r="D77075"/>
    </row>
    <row r="77076" spans="4:4" x14ac:dyDescent="0.25">
      <c r="D77076"/>
    </row>
    <row r="77077" spans="4:4" x14ac:dyDescent="0.25">
      <c r="D77077"/>
    </row>
    <row r="77078" spans="4:4" x14ac:dyDescent="0.25">
      <c r="D77078"/>
    </row>
    <row r="77079" spans="4:4" x14ac:dyDescent="0.25">
      <c r="D77079"/>
    </row>
    <row r="77080" spans="4:4" x14ac:dyDescent="0.25">
      <c r="D77080"/>
    </row>
    <row r="77081" spans="4:4" x14ac:dyDescent="0.25">
      <c r="D77081"/>
    </row>
    <row r="77082" spans="4:4" x14ac:dyDescent="0.25">
      <c r="D77082"/>
    </row>
    <row r="77083" spans="4:4" x14ac:dyDescent="0.25">
      <c r="D77083"/>
    </row>
    <row r="77084" spans="4:4" x14ac:dyDescent="0.25">
      <c r="D77084"/>
    </row>
    <row r="77085" spans="4:4" x14ac:dyDescent="0.25">
      <c r="D77085"/>
    </row>
    <row r="77086" spans="4:4" x14ac:dyDescent="0.25">
      <c r="D77086"/>
    </row>
    <row r="77087" spans="4:4" x14ac:dyDescent="0.25">
      <c r="D77087"/>
    </row>
    <row r="77088" spans="4:4" x14ac:dyDescent="0.25">
      <c r="D77088"/>
    </row>
    <row r="77089" spans="4:4" x14ac:dyDescent="0.25">
      <c r="D77089"/>
    </row>
    <row r="77090" spans="4:4" x14ac:dyDescent="0.25">
      <c r="D77090"/>
    </row>
    <row r="77091" spans="4:4" x14ac:dyDescent="0.25">
      <c r="D77091"/>
    </row>
    <row r="77092" spans="4:4" x14ac:dyDescent="0.25">
      <c r="D77092"/>
    </row>
    <row r="77093" spans="4:4" x14ac:dyDescent="0.25">
      <c r="D77093"/>
    </row>
    <row r="77094" spans="4:4" x14ac:dyDescent="0.25">
      <c r="D77094"/>
    </row>
    <row r="77095" spans="4:4" x14ac:dyDescent="0.25">
      <c r="D77095"/>
    </row>
    <row r="77096" spans="4:4" x14ac:dyDescent="0.25">
      <c r="D77096"/>
    </row>
    <row r="77097" spans="4:4" x14ac:dyDescent="0.25">
      <c r="D77097"/>
    </row>
    <row r="77098" spans="4:4" x14ac:dyDescent="0.25">
      <c r="D77098"/>
    </row>
    <row r="77099" spans="4:4" x14ac:dyDescent="0.25">
      <c r="D77099"/>
    </row>
    <row r="77100" spans="4:4" x14ac:dyDescent="0.25">
      <c r="D77100"/>
    </row>
    <row r="77101" spans="4:4" x14ac:dyDescent="0.25">
      <c r="D77101"/>
    </row>
    <row r="77102" spans="4:4" x14ac:dyDescent="0.25">
      <c r="D77102"/>
    </row>
    <row r="77103" spans="4:4" x14ac:dyDescent="0.25">
      <c r="D77103"/>
    </row>
    <row r="77104" spans="4:4" x14ac:dyDescent="0.25">
      <c r="D77104"/>
    </row>
    <row r="77105" spans="4:4" x14ac:dyDescent="0.25">
      <c r="D77105"/>
    </row>
    <row r="77106" spans="4:4" x14ac:dyDescent="0.25">
      <c r="D77106"/>
    </row>
    <row r="77107" spans="4:4" x14ac:dyDescent="0.25">
      <c r="D77107"/>
    </row>
    <row r="77108" spans="4:4" x14ac:dyDescent="0.25">
      <c r="D77108"/>
    </row>
    <row r="77109" spans="4:4" x14ac:dyDescent="0.25">
      <c r="D77109"/>
    </row>
    <row r="77110" spans="4:4" x14ac:dyDescent="0.25">
      <c r="D77110"/>
    </row>
    <row r="77111" spans="4:4" x14ac:dyDescent="0.25">
      <c r="D77111"/>
    </row>
    <row r="77112" spans="4:4" x14ac:dyDescent="0.25">
      <c r="D77112"/>
    </row>
    <row r="77113" spans="4:4" x14ac:dyDescent="0.25">
      <c r="D77113"/>
    </row>
    <row r="77114" spans="4:4" x14ac:dyDescent="0.25">
      <c r="D77114"/>
    </row>
    <row r="77115" spans="4:4" x14ac:dyDescent="0.25">
      <c r="D77115"/>
    </row>
    <row r="77116" spans="4:4" x14ac:dyDescent="0.25">
      <c r="D77116"/>
    </row>
    <row r="77117" spans="4:4" x14ac:dyDescent="0.25">
      <c r="D77117"/>
    </row>
    <row r="77118" spans="4:4" x14ac:dyDescent="0.25">
      <c r="D77118"/>
    </row>
    <row r="77119" spans="4:4" x14ac:dyDescent="0.25">
      <c r="D77119"/>
    </row>
    <row r="77120" spans="4:4" x14ac:dyDescent="0.25">
      <c r="D77120"/>
    </row>
    <row r="77121" spans="4:4" x14ac:dyDescent="0.25">
      <c r="D77121"/>
    </row>
    <row r="77122" spans="4:4" x14ac:dyDescent="0.25">
      <c r="D77122"/>
    </row>
    <row r="77123" spans="4:4" x14ac:dyDescent="0.25">
      <c r="D77123"/>
    </row>
    <row r="77124" spans="4:4" x14ac:dyDescent="0.25">
      <c r="D77124"/>
    </row>
    <row r="77125" spans="4:4" x14ac:dyDescent="0.25">
      <c r="D77125"/>
    </row>
    <row r="77126" spans="4:4" x14ac:dyDescent="0.25">
      <c r="D77126"/>
    </row>
    <row r="77127" spans="4:4" x14ac:dyDescent="0.25">
      <c r="D77127"/>
    </row>
    <row r="77128" spans="4:4" x14ac:dyDescent="0.25">
      <c r="D77128"/>
    </row>
    <row r="77129" spans="4:4" x14ac:dyDescent="0.25">
      <c r="D77129"/>
    </row>
    <row r="77130" spans="4:4" x14ac:dyDescent="0.25">
      <c r="D77130"/>
    </row>
    <row r="77131" spans="4:4" x14ac:dyDescent="0.25">
      <c r="D77131"/>
    </row>
    <row r="77132" spans="4:4" x14ac:dyDescent="0.25">
      <c r="D77132"/>
    </row>
    <row r="77133" spans="4:4" x14ac:dyDescent="0.25">
      <c r="D77133"/>
    </row>
    <row r="77134" spans="4:4" x14ac:dyDescent="0.25">
      <c r="D77134"/>
    </row>
    <row r="77135" spans="4:4" x14ac:dyDescent="0.25">
      <c r="D77135"/>
    </row>
    <row r="77136" spans="4:4" x14ac:dyDescent="0.25">
      <c r="D77136"/>
    </row>
    <row r="77137" spans="4:4" x14ac:dyDescent="0.25">
      <c r="D77137"/>
    </row>
    <row r="77138" spans="4:4" x14ac:dyDescent="0.25">
      <c r="D77138"/>
    </row>
    <row r="77139" spans="4:4" x14ac:dyDescent="0.25">
      <c r="D77139"/>
    </row>
    <row r="77140" spans="4:4" x14ac:dyDescent="0.25">
      <c r="D77140"/>
    </row>
    <row r="77141" spans="4:4" x14ac:dyDescent="0.25">
      <c r="D77141"/>
    </row>
    <row r="77142" spans="4:4" x14ac:dyDescent="0.25">
      <c r="D77142"/>
    </row>
    <row r="77143" spans="4:4" x14ac:dyDescent="0.25">
      <c r="D77143"/>
    </row>
    <row r="77144" spans="4:4" x14ac:dyDescent="0.25">
      <c r="D77144"/>
    </row>
    <row r="77145" spans="4:4" x14ac:dyDescent="0.25">
      <c r="D77145"/>
    </row>
    <row r="77146" spans="4:4" x14ac:dyDescent="0.25">
      <c r="D77146"/>
    </row>
    <row r="77147" spans="4:4" x14ac:dyDescent="0.25">
      <c r="D77147"/>
    </row>
    <row r="77148" spans="4:4" x14ac:dyDescent="0.25">
      <c r="D77148"/>
    </row>
    <row r="77149" spans="4:4" x14ac:dyDescent="0.25">
      <c r="D77149"/>
    </row>
    <row r="77150" spans="4:4" x14ac:dyDescent="0.25">
      <c r="D77150"/>
    </row>
    <row r="77151" spans="4:4" x14ac:dyDescent="0.25">
      <c r="D77151"/>
    </row>
    <row r="77152" spans="4:4" x14ac:dyDescent="0.25">
      <c r="D77152"/>
    </row>
    <row r="77153" spans="4:4" x14ac:dyDescent="0.25">
      <c r="D77153"/>
    </row>
    <row r="77154" spans="4:4" x14ac:dyDescent="0.25">
      <c r="D77154"/>
    </row>
    <row r="77155" spans="4:4" x14ac:dyDescent="0.25">
      <c r="D77155"/>
    </row>
    <row r="77156" spans="4:4" x14ac:dyDescent="0.25">
      <c r="D77156"/>
    </row>
    <row r="77157" spans="4:4" x14ac:dyDescent="0.25">
      <c r="D77157"/>
    </row>
    <row r="77158" spans="4:4" x14ac:dyDescent="0.25">
      <c r="D77158"/>
    </row>
    <row r="77159" spans="4:4" x14ac:dyDescent="0.25">
      <c r="D77159"/>
    </row>
    <row r="77160" spans="4:4" x14ac:dyDescent="0.25">
      <c r="D77160"/>
    </row>
    <row r="77161" spans="4:4" x14ac:dyDescent="0.25">
      <c r="D77161"/>
    </row>
    <row r="77162" spans="4:4" x14ac:dyDescent="0.25">
      <c r="D77162"/>
    </row>
    <row r="77163" spans="4:4" x14ac:dyDescent="0.25">
      <c r="D77163"/>
    </row>
    <row r="77164" spans="4:4" x14ac:dyDescent="0.25">
      <c r="D77164"/>
    </row>
    <row r="77165" spans="4:4" x14ac:dyDescent="0.25">
      <c r="D77165"/>
    </row>
    <row r="77166" spans="4:4" x14ac:dyDescent="0.25">
      <c r="D77166"/>
    </row>
    <row r="77167" spans="4:4" x14ac:dyDescent="0.25">
      <c r="D77167"/>
    </row>
    <row r="77168" spans="4:4" x14ac:dyDescent="0.25">
      <c r="D77168"/>
    </row>
    <row r="77169" spans="4:4" x14ac:dyDescent="0.25">
      <c r="D77169"/>
    </row>
    <row r="77170" spans="4:4" x14ac:dyDescent="0.25">
      <c r="D77170"/>
    </row>
    <row r="77171" spans="4:4" x14ac:dyDescent="0.25">
      <c r="D77171"/>
    </row>
    <row r="77172" spans="4:4" x14ac:dyDescent="0.25">
      <c r="D77172"/>
    </row>
    <row r="77173" spans="4:4" x14ac:dyDescent="0.25">
      <c r="D77173"/>
    </row>
    <row r="77174" spans="4:4" x14ac:dyDescent="0.25">
      <c r="D77174"/>
    </row>
    <row r="77175" spans="4:4" x14ac:dyDescent="0.25">
      <c r="D77175"/>
    </row>
    <row r="77176" spans="4:4" x14ac:dyDescent="0.25">
      <c r="D77176"/>
    </row>
    <row r="77177" spans="4:4" x14ac:dyDescent="0.25">
      <c r="D77177"/>
    </row>
    <row r="77178" spans="4:4" x14ac:dyDescent="0.25">
      <c r="D77178"/>
    </row>
    <row r="77179" spans="4:4" x14ac:dyDescent="0.25">
      <c r="D77179"/>
    </row>
    <row r="77180" spans="4:4" x14ac:dyDescent="0.25">
      <c r="D77180"/>
    </row>
    <row r="77181" spans="4:4" x14ac:dyDescent="0.25">
      <c r="D77181"/>
    </row>
    <row r="77182" spans="4:4" x14ac:dyDescent="0.25">
      <c r="D77182"/>
    </row>
    <row r="77183" spans="4:4" x14ac:dyDescent="0.25">
      <c r="D77183"/>
    </row>
    <row r="77184" spans="4:4" x14ac:dyDescent="0.25">
      <c r="D77184"/>
    </row>
    <row r="77185" spans="4:4" x14ac:dyDescent="0.25">
      <c r="D77185"/>
    </row>
    <row r="77186" spans="4:4" x14ac:dyDescent="0.25">
      <c r="D77186"/>
    </row>
    <row r="77187" spans="4:4" x14ac:dyDescent="0.25">
      <c r="D77187"/>
    </row>
    <row r="77188" spans="4:4" x14ac:dyDescent="0.25">
      <c r="D77188"/>
    </row>
    <row r="77189" spans="4:4" x14ac:dyDescent="0.25">
      <c r="D77189"/>
    </row>
    <row r="77190" spans="4:4" x14ac:dyDescent="0.25">
      <c r="D77190"/>
    </row>
    <row r="77191" spans="4:4" x14ac:dyDescent="0.25">
      <c r="D77191"/>
    </row>
    <row r="77192" spans="4:4" x14ac:dyDescent="0.25">
      <c r="D77192"/>
    </row>
    <row r="77193" spans="4:4" x14ac:dyDescent="0.25">
      <c r="D77193"/>
    </row>
    <row r="77194" spans="4:4" x14ac:dyDescent="0.25">
      <c r="D77194"/>
    </row>
    <row r="77195" spans="4:4" x14ac:dyDescent="0.25">
      <c r="D77195"/>
    </row>
    <row r="77196" spans="4:4" x14ac:dyDescent="0.25">
      <c r="D77196"/>
    </row>
    <row r="77197" spans="4:4" x14ac:dyDescent="0.25">
      <c r="D77197"/>
    </row>
    <row r="77198" spans="4:4" x14ac:dyDescent="0.25">
      <c r="D77198"/>
    </row>
    <row r="77199" spans="4:4" x14ac:dyDescent="0.25">
      <c r="D77199"/>
    </row>
    <row r="77200" spans="4:4" x14ac:dyDescent="0.25">
      <c r="D77200"/>
    </row>
    <row r="77201" spans="4:4" x14ac:dyDescent="0.25">
      <c r="D77201"/>
    </row>
    <row r="77202" spans="4:4" x14ac:dyDescent="0.25">
      <c r="D77202"/>
    </row>
    <row r="77203" spans="4:4" x14ac:dyDescent="0.25">
      <c r="D77203"/>
    </row>
    <row r="77204" spans="4:4" x14ac:dyDescent="0.25">
      <c r="D77204"/>
    </row>
    <row r="77205" spans="4:4" x14ac:dyDescent="0.25">
      <c r="D77205"/>
    </row>
    <row r="77206" spans="4:4" x14ac:dyDescent="0.25">
      <c r="D77206"/>
    </row>
    <row r="77207" spans="4:4" x14ac:dyDescent="0.25">
      <c r="D77207"/>
    </row>
    <row r="77208" spans="4:4" x14ac:dyDescent="0.25">
      <c r="D77208"/>
    </row>
    <row r="77209" spans="4:4" x14ac:dyDescent="0.25">
      <c r="D77209"/>
    </row>
    <row r="77210" spans="4:4" x14ac:dyDescent="0.25">
      <c r="D77210"/>
    </row>
    <row r="77211" spans="4:4" x14ac:dyDescent="0.25">
      <c r="D77211"/>
    </row>
    <row r="77212" spans="4:4" x14ac:dyDescent="0.25">
      <c r="D77212"/>
    </row>
    <row r="77213" spans="4:4" x14ac:dyDescent="0.25">
      <c r="D77213"/>
    </row>
    <row r="77214" spans="4:4" x14ac:dyDescent="0.25">
      <c r="D77214"/>
    </row>
    <row r="77215" spans="4:4" x14ac:dyDescent="0.25">
      <c r="D77215"/>
    </row>
    <row r="77216" spans="4:4" x14ac:dyDescent="0.25">
      <c r="D77216"/>
    </row>
    <row r="77217" spans="4:4" x14ac:dyDescent="0.25">
      <c r="D77217"/>
    </row>
    <row r="77218" spans="4:4" x14ac:dyDescent="0.25">
      <c r="D77218"/>
    </row>
    <row r="77219" spans="4:4" x14ac:dyDescent="0.25">
      <c r="D77219"/>
    </row>
    <row r="77220" spans="4:4" x14ac:dyDescent="0.25">
      <c r="D77220"/>
    </row>
    <row r="77221" spans="4:4" x14ac:dyDescent="0.25">
      <c r="D77221"/>
    </row>
    <row r="77222" spans="4:4" x14ac:dyDescent="0.25">
      <c r="D77222"/>
    </row>
    <row r="77223" spans="4:4" x14ac:dyDescent="0.25">
      <c r="D77223"/>
    </row>
    <row r="77224" spans="4:4" x14ac:dyDescent="0.25">
      <c r="D77224"/>
    </row>
    <row r="77225" spans="4:4" x14ac:dyDescent="0.25">
      <c r="D77225"/>
    </row>
    <row r="77226" spans="4:4" x14ac:dyDescent="0.25">
      <c r="D77226"/>
    </row>
    <row r="77227" spans="4:4" x14ac:dyDescent="0.25">
      <c r="D77227"/>
    </row>
    <row r="77228" spans="4:4" x14ac:dyDescent="0.25">
      <c r="D77228"/>
    </row>
    <row r="77229" spans="4:4" x14ac:dyDescent="0.25">
      <c r="D77229"/>
    </row>
    <row r="77230" spans="4:4" x14ac:dyDescent="0.25">
      <c r="D77230"/>
    </row>
    <row r="77231" spans="4:4" x14ac:dyDescent="0.25">
      <c r="D77231"/>
    </row>
    <row r="77232" spans="4:4" x14ac:dyDescent="0.25">
      <c r="D77232"/>
    </row>
    <row r="77233" spans="4:4" x14ac:dyDescent="0.25">
      <c r="D77233"/>
    </row>
    <row r="77234" spans="4:4" x14ac:dyDescent="0.25">
      <c r="D77234"/>
    </row>
    <row r="77235" spans="4:4" x14ac:dyDescent="0.25">
      <c r="D77235"/>
    </row>
    <row r="77236" spans="4:4" x14ac:dyDescent="0.25">
      <c r="D77236"/>
    </row>
    <row r="77237" spans="4:4" x14ac:dyDescent="0.25">
      <c r="D77237"/>
    </row>
    <row r="77238" spans="4:4" x14ac:dyDescent="0.25">
      <c r="D77238"/>
    </row>
    <row r="77239" spans="4:4" x14ac:dyDescent="0.25">
      <c r="D77239"/>
    </row>
    <row r="77240" spans="4:4" x14ac:dyDescent="0.25">
      <c r="D77240"/>
    </row>
    <row r="77241" spans="4:4" x14ac:dyDescent="0.25">
      <c r="D77241"/>
    </row>
    <row r="77242" spans="4:4" x14ac:dyDescent="0.25">
      <c r="D77242"/>
    </row>
    <row r="77243" spans="4:4" x14ac:dyDescent="0.25">
      <c r="D77243"/>
    </row>
    <row r="77244" spans="4:4" x14ac:dyDescent="0.25">
      <c r="D77244"/>
    </row>
    <row r="77245" spans="4:4" x14ac:dyDescent="0.25">
      <c r="D77245"/>
    </row>
    <row r="77246" spans="4:4" x14ac:dyDescent="0.25">
      <c r="D77246"/>
    </row>
    <row r="77247" spans="4:4" x14ac:dyDescent="0.25">
      <c r="D77247"/>
    </row>
    <row r="77248" spans="4:4" x14ac:dyDescent="0.25">
      <c r="D77248"/>
    </row>
    <row r="77249" spans="4:4" x14ac:dyDescent="0.25">
      <c r="D77249"/>
    </row>
    <row r="77250" spans="4:4" x14ac:dyDescent="0.25">
      <c r="D77250"/>
    </row>
    <row r="77251" spans="4:4" x14ac:dyDescent="0.25">
      <c r="D77251"/>
    </row>
    <row r="77252" spans="4:4" x14ac:dyDescent="0.25">
      <c r="D77252"/>
    </row>
    <row r="77253" spans="4:4" x14ac:dyDescent="0.25">
      <c r="D77253"/>
    </row>
    <row r="77254" spans="4:4" x14ac:dyDescent="0.25">
      <c r="D77254"/>
    </row>
    <row r="77255" spans="4:4" x14ac:dyDescent="0.25">
      <c r="D77255"/>
    </row>
    <row r="77256" spans="4:4" x14ac:dyDescent="0.25">
      <c r="D77256"/>
    </row>
    <row r="77257" spans="4:4" x14ac:dyDescent="0.25">
      <c r="D77257"/>
    </row>
    <row r="77258" spans="4:4" x14ac:dyDescent="0.25">
      <c r="D77258"/>
    </row>
    <row r="77259" spans="4:4" x14ac:dyDescent="0.25">
      <c r="D77259"/>
    </row>
    <row r="77260" spans="4:4" x14ac:dyDescent="0.25">
      <c r="D77260"/>
    </row>
    <row r="77261" spans="4:4" x14ac:dyDescent="0.25">
      <c r="D77261"/>
    </row>
    <row r="77262" spans="4:4" x14ac:dyDescent="0.25">
      <c r="D77262"/>
    </row>
    <row r="77263" spans="4:4" x14ac:dyDescent="0.25">
      <c r="D77263"/>
    </row>
    <row r="77264" spans="4:4" x14ac:dyDescent="0.25">
      <c r="D77264"/>
    </row>
    <row r="77265" spans="4:4" x14ac:dyDescent="0.25">
      <c r="D77265"/>
    </row>
    <row r="77266" spans="4:4" x14ac:dyDescent="0.25">
      <c r="D77266"/>
    </row>
    <row r="77267" spans="4:4" x14ac:dyDescent="0.25">
      <c r="D77267"/>
    </row>
    <row r="77268" spans="4:4" x14ac:dyDescent="0.25">
      <c r="D77268"/>
    </row>
    <row r="77269" spans="4:4" x14ac:dyDescent="0.25">
      <c r="D77269"/>
    </row>
    <row r="77270" spans="4:4" x14ac:dyDescent="0.25">
      <c r="D77270"/>
    </row>
    <row r="77271" spans="4:4" x14ac:dyDescent="0.25">
      <c r="D77271"/>
    </row>
    <row r="77272" spans="4:4" x14ac:dyDescent="0.25">
      <c r="D77272"/>
    </row>
    <row r="77273" spans="4:4" x14ac:dyDescent="0.25">
      <c r="D77273"/>
    </row>
    <row r="77274" spans="4:4" x14ac:dyDescent="0.25">
      <c r="D77274"/>
    </row>
    <row r="77275" spans="4:4" x14ac:dyDescent="0.25">
      <c r="D77275"/>
    </row>
    <row r="77276" spans="4:4" x14ac:dyDescent="0.25">
      <c r="D77276"/>
    </row>
    <row r="77277" spans="4:4" x14ac:dyDescent="0.25">
      <c r="D77277"/>
    </row>
    <row r="77278" spans="4:4" x14ac:dyDescent="0.25">
      <c r="D77278"/>
    </row>
    <row r="77279" spans="4:4" x14ac:dyDescent="0.25">
      <c r="D77279"/>
    </row>
    <row r="77280" spans="4:4" x14ac:dyDescent="0.25">
      <c r="D77280"/>
    </row>
    <row r="77281" spans="4:4" x14ac:dyDescent="0.25">
      <c r="D77281"/>
    </row>
    <row r="77282" spans="4:4" x14ac:dyDescent="0.25">
      <c r="D77282"/>
    </row>
    <row r="77283" spans="4:4" x14ac:dyDescent="0.25">
      <c r="D77283"/>
    </row>
    <row r="77284" spans="4:4" x14ac:dyDescent="0.25">
      <c r="D77284"/>
    </row>
    <row r="77285" spans="4:4" x14ac:dyDescent="0.25">
      <c r="D77285"/>
    </row>
    <row r="77286" spans="4:4" x14ac:dyDescent="0.25">
      <c r="D77286"/>
    </row>
    <row r="77287" spans="4:4" x14ac:dyDescent="0.25">
      <c r="D77287"/>
    </row>
    <row r="77288" spans="4:4" x14ac:dyDescent="0.25">
      <c r="D77288"/>
    </row>
    <row r="77289" spans="4:4" x14ac:dyDescent="0.25">
      <c r="D77289"/>
    </row>
    <row r="77290" spans="4:4" x14ac:dyDescent="0.25">
      <c r="D77290"/>
    </row>
    <row r="77291" spans="4:4" x14ac:dyDescent="0.25">
      <c r="D77291"/>
    </row>
    <row r="77292" spans="4:4" x14ac:dyDescent="0.25">
      <c r="D77292"/>
    </row>
    <row r="77293" spans="4:4" x14ac:dyDescent="0.25">
      <c r="D77293"/>
    </row>
    <row r="77294" spans="4:4" x14ac:dyDescent="0.25">
      <c r="D77294"/>
    </row>
    <row r="77295" spans="4:4" x14ac:dyDescent="0.25">
      <c r="D77295"/>
    </row>
    <row r="77296" spans="4:4" x14ac:dyDescent="0.25">
      <c r="D77296"/>
    </row>
    <row r="77297" spans="4:4" x14ac:dyDescent="0.25">
      <c r="D77297"/>
    </row>
    <row r="77298" spans="4:4" x14ac:dyDescent="0.25">
      <c r="D77298"/>
    </row>
    <row r="77299" spans="4:4" x14ac:dyDescent="0.25">
      <c r="D77299"/>
    </row>
    <row r="77300" spans="4:4" x14ac:dyDescent="0.25">
      <c r="D77300"/>
    </row>
    <row r="77301" spans="4:4" x14ac:dyDescent="0.25">
      <c r="D77301"/>
    </row>
    <row r="77302" spans="4:4" x14ac:dyDescent="0.25">
      <c r="D77302"/>
    </row>
    <row r="77303" spans="4:4" x14ac:dyDescent="0.25">
      <c r="D77303"/>
    </row>
    <row r="77304" spans="4:4" x14ac:dyDescent="0.25">
      <c r="D77304"/>
    </row>
    <row r="77305" spans="4:4" x14ac:dyDescent="0.25">
      <c r="D77305"/>
    </row>
    <row r="77306" spans="4:4" x14ac:dyDescent="0.25">
      <c r="D77306"/>
    </row>
    <row r="77307" spans="4:4" x14ac:dyDescent="0.25">
      <c r="D77307"/>
    </row>
    <row r="77308" spans="4:4" x14ac:dyDescent="0.25">
      <c r="D77308"/>
    </row>
    <row r="77309" spans="4:4" x14ac:dyDescent="0.25">
      <c r="D77309"/>
    </row>
    <row r="77310" spans="4:4" x14ac:dyDescent="0.25">
      <c r="D77310"/>
    </row>
    <row r="77311" spans="4:4" x14ac:dyDescent="0.25">
      <c r="D77311"/>
    </row>
    <row r="77312" spans="4:4" x14ac:dyDescent="0.25">
      <c r="D77312"/>
    </row>
    <row r="77313" spans="4:4" x14ac:dyDescent="0.25">
      <c r="D77313"/>
    </row>
    <row r="77314" spans="4:4" x14ac:dyDescent="0.25">
      <c r="D77314"/>
    </row>
    <row r="77315" spans="4:4" x14ac:dyDescent="0.25">
      <c r="D77315"/>
    </row>
    <row r="77316" spans="4:4" x14ac:dyDescent="0.25">
      <c r="D77316"/>
    </row>
    <row r="77317" spans="4:4" x14ac:dyDescent="0.25">
      <c r="D77317"/>
    </row>
    <row r="77318" spans="4:4" x14ac:dyDescent="0.25">
      <c r="D77318"/>
    </row>
    <row r="77319" spans="4:4" x14ac:dyDescent="0.25">
      <c r="D77319"/>
    </row>
    <row r="77320" spans="4:4" x14ac:dyDescent="0.25">
      <c r="D77320"/>
    </row>
    <row r="77321" spans="4:4" x14ac:dyDescent="0.25">
      <c r="D77321"/>
    </row>
    <row r="77322" spans="4:4" x14ac:dyDescent="0.25">
      <c r="D77322"/>
    </row>
    <row r="77323" spans="4:4" x14ac:dyDescent="0.25">
      <c r="D77323"/>
    </row>
    <row r="77324" spans="4:4" x14ac:dyDescent="0.25">
      <c r="D77324"/>
    </row>
    <row r="77325" spans="4:4" x14ac:dyDescent="0.25">
      <c r="D77325"/>
    </row>
    <row r="77326" spans="4:4" x14ac:dyDescent="0.25">
      <c r="D77326"/>
    </row>
    <row r="77327" spans="4:4" x14ac:dyDescent="0.25">
      <c r="D77327"/>
    </row>
    <row r="77328" spans="4:4" x14ac:dyDescent="0.25">
      <c r="D77328"/>
    </row>
    <row r="77329" spans="4:4" x14ac:dyDescent="0.25">
      <c r="D77329"/>
    </row>
    <row r="77330" spans="4:4" x14ac:dyDescent="0.25">
      <c r="D77330"/>
    </row>
    <row r="77331" spans="4:4" x14ac:dyDescent="0.25">
      <c r="D77331"/>
    </row>
    <row r="77332" spans="4:4" x14ac:dyDescent="0.25">
      <c r="D77332"/>
    </row>
    <row r="77333" spans="4:4" x14ac:dyDescent="0.25">
      <c r="D77333"/>
    </row>
    <row r="77334" spans="4:4" x14ac:dyDescent="0.25">
      <c r="D77334"/>
    </row>
    <row r="77335" spans="4:4" x14ac:dyDescent="0.25">
      <c r="D77335"/>
    </row>
    <row r="77336" spans="4:4" x14ac:dyDescent="0.25">
      <c r="D77336"/>
    </row>
    <row r="77337" spans="4:4" x14ac:dyDescent="0.25">
      <c r="D77337"/>
    </row>
    <row r="77338" spans="4:4" x14ac:dyDescent="0.25">
      <c r="D77338"/>
    </row>
    <row r="77339" spans="4:4" x14ac:dyDescent="0.25">
      <c r="D77339"/>
    </row>
    <row r="77340" spans="4:4" x14ac:dyDescent="0.25">
      <c r="D77340"/>
    </row>
    <row r="77341" spans="4:4" x14ac:dyDescent="0.25">
      <c r="D77341"/>
    </row>
    <row r="77342" spans="4:4" x14ac:dyDescent="0.25">
      <c r="D77342"/>
    </row>
    <row r="77343" spans="4:4" x14ac:dyDescent="0.25">
      <c r="D77343"/>
    </row>
    <row r="77344" spans="4:4" x14ac:dyDescent="0.25">
      <c r="D77344"/>
    </row>
    <row r="77345" spans="4:4" x14ac:dyDescent="0.25">
      <c r="D77345"/>
    </row>
    <row r="77346" spans="4:4" x14ac:dyDescent="0.25">
      <c r="D77346"/>
    </row>
    <row r="77347" spans="4:4" x14ac:dyDescent="0.25">
      <c r="D77347"/>
    </row>
    <row r="77348" spans="4:4" x14ac:dyDescent="0.25">
      <c r="D77348"/>
    </row>
    <row r="77349" spans="4:4" x14ac:dyDescent="0.25">
      <c r="D77349"/>
    </row>
    <row r="77350" spans="4:4" x14ac:dyDescent="0.25">
      <c r="D77350"/>
    </row>
    <row r="77351" spans="4:4" x14ac:dyDescent="0.25">
      <c r="D77351"/>
    </row>
    <row r="77352" spans="4:4" x14ac:dyDescent="0.25">
      <c r="D77352"/>
    </row>
    <row r="77353" spans="4:4" x14ac:dyDescent="0.25">
      <c r="D77353"/>
    </row>
    <row r="77354" spans="4:4" x14ac:dyDescent="0.25">
      <c r="D77354"/>
    </row>
    <row r="77355" spans="4:4" x14ac:dyDescent="0.25">
      <c r="D77355"/>
    </row>
    <row r="77356" spans="4:4" x14ac:dyDescent="0.25">
      <c r="D77356"/>
    </row>
    <row r="77357" spans="4:4" x14ac:dyDescent="0.25">
      <c r="D77357"/>
    </row>
    <row r="77358" spans="4:4" x14ac:dyDescent="0.25">
      <c r="D77358"/>
    </row>
    <row r="77359" spans="4:4" x14ac:dyDescent="0.25">
      <c r="D77359"/>
    </row>
    <row r="77360" spans="4:4" x14ac:dyDescent="0.25">
      <c r="D77360"/>
    </row>
    <row r="77361" spans="4:4" x14ac:dyDescent="0.25">
      <c r="D77361"/>
    </row>
    <row r="77362" spans="4:4" x14ac:dyDescent="0.25">
      <c r="D77362"/>
    </row>
    <row r="77363" spans="4:4" x14ac:dyDescent="0.25">
      <c r="D77363"/>
    </row>
    <row r="77364" spans="4:4" x14ac:dyDescent="0.25">
      <c r="D77364"/>
    </row>
    <row r="77365" spans="4:4" x14ac:dyDescent="0.25">
      <c r="D77365"/>
    </row>
    <row r="77366" spans="4:4" x14ac:dyDescent="0.25">
      <c r="D77366"/>
    </row>
    <row r="77367" spans="4:4" x14ac:dyDescent="0.25">
      <c r="D77367"/>
    </row>
    <row r="77368" spans="4:4" x14ac:dyDescent="0.25">
      <c r="D77368"/>
    </row>
    <row r="77369" spans="4:4" x14ac:dyDescent="0.25">
      <c r="D77369"/>
    </row>
    <row r="77370" spans="4:4" x14ac:dyDescent="0.25">
      <c r="D77370"/>
    </row>
    <row r="77371" spans="4:4" x14ac:dyDescent="0.25">
      <c r="D77371"/>
    </row>
    <row r="77372" spans="4:4" x14ac:dyDescent="0.25">
      <c r="D77372"/>
    </row>
    <row r="77373" spans="4:4" x14ac:dyDescent="0.25">
      <c r="D77373"/>
    </row>
    <row r="77374" spans="4:4" x14ac:dyDescent="0.25">
      <c r="D77374"/>
    </row>
    <row r="77375" spans="4:4" x14ac:dyDescent="0.25">
      <c r="D77375"/>
    </row>
    <row r="77376" spans="4:4" x14ac:dyDescent="0.25">
      <c r="D77376"/>
    </row>
    <row r="77377" spans="4:4" x14ac:dyDescent="0.25">
      <c r="D77377"/>
    </row>
    <row r="77378" spans="4:4" x14ac:dyDescent="0.25">
      <c r="D77378"/>
    </row>
    <row r="77379" spans="4:4" x14ac:dyDescent="0.25">
      <c r="D77379"/>
    </row>
    <row r="77380" spans="4:4" x14ac:dyDescent="0.25">
      <c r="D77380"/>
    </row>
    <row r="77381" spans="4:4" x14ac:dyDescent="0.25">
      <c r="D77381"/>
    </row>
    <row r="77382" spans="4:4" x14ac:dyDescent="0.25">
      <c r="D77382"/>
    </row>
    <row r="77383" spans="4:4" x14ac:dyDescent="0.25">
      <c r="D77383"/>
    </row>
    <row r="77384" spans="4:4" x14ac:dyDescent="0.25">
      <c r="D77384"/>
    </row>
    <row r="77385" spans="4:4" x14ac:dyDescent="0.25">
      <c r="D77385"/>
    </row>
    <row r="77386" spans="4:4" x14ac:dyDescent="0.25">
      <c r="D77386"/>
    </row>
    <row r="77387" spans="4:4" x14ac:dyDescent="0.25">
      <c r="D77387"/>
    </row>
    <row r="77388" spans="4:4" x14ac:dyDescent="0.25">
      <c r="D77388"/>
    </row>
    <row r="77389" spans="4:4" x14ac:dyDescent="0.25">
      <c r="D77389"/>
    </row>
    <row r="77390" spans="4:4" x14ac:dyDescent="0.25">
      <c r="D77390"/>
    </row>
    <row r="77391" spans="4:4" x14ac:dyDescent="0.25">
      <c r="D77391"/>
    </row>
    <row r="77392" spans="4:4" x14ac:dyDescent="0.25">
      <c r="D77392"/>
    </row>
    <row r="77393" spans="4:4" x14ac:dyDescent="0.25">
      <c r="D77393"/>
    </row>
    <row r="77394" spans="4:4" x14ac:dyDescent="0.25">
      <c r="D77394"/>
    </row>
    <row r="77395" spans="4:4" x14ac:dyDescent="0.25">
      <c r="D77395"/>
    </row>
    <row r="77396" spans="4:4" x14ac:dyDescent="0.25">
      <c r="D77396"/>
    </row>
    <row r="77397" spans="4:4" x14ac:dyDescent="0.25">
      <c r="D77397"/>
    </row>
    <row r="77398" spans="4:4" x14ac:dyDescent="0.25">
      <c r="D77398"/>
    </row>
    <row r="77399" spans="4:4" x14ac:dyDescent="0.25">
      <c r="D77399"/>
    </row>
    <row r="77400" spans="4:4" x14ac:dyDescent="0.25">
      <c r="D77400"/>
    </row>
    <row r="77401" spans="4:4" x14ac:dyDescent="0.25">
      <c r="D77401"/>
    </row>
    <row r="77402" spans="4:4" x14ac:dyDescent="0.25">
      <c r="D77402"/>
    </row>
    <row r="77403" spans="4:4" x14ac:dyDescent="0.25">
      <c r="D77403"/>
    </row>
    <row r="77404" spans="4:4" x14ac:dyDescent="0.25">
      <c r="D77404"/>
    </row>
    <row r="77405" spans="4:4" x14ac:dyDescent="0.25">
      <c r="D77405"/>
    </row>
    <row r="77406" spans="4:4" x14ac:dyDescent="0.25">
      <c r="D77406"/>
    </row>
    <row r="77407" spans="4:4" x14ac:dyDescent="0.25">
      <c r="D77407"/>
    </row>
    <row r="77408" spans="4:4" x14ac:dyDescent="0.25">
      <c r="D77408"/>
    </row>
    <row r="77409" spans="4:4" x14ac:dyDescent="0.25">
      <c r="D77409"/>
    </row>
    <row r="77410" spans="4:4" x14ac:dyDescent="0.25">
      <c r="D77410"/>
    </row>
    <row r="77411" spans="4:4" x14ac:dyDescent="0.25">
      <c r="D77411"/>
    </row>
    <row r="77412" spans="4:4" x14ac:dyDescent="0.25">
      <c r="D77412"/>
    </row>
    <row r="77413" spans="4:4" x14ac:dyDescent="0.25">
      <c r="D77413"/>
    </row>
    <row r="77414" spans="4:4" x14ac:dyDescent="0.25">
      <c r="D77414"/>
    </row>
    <row r="77415" spans="4:4" x14ac:dyDescent="0.25">
      <c r="D77415"/>
    </row>
    <row r="77416" spans="4:4" x14ac:dyDescent="0.25">
      <c r="D77416"/>
    </row>
    <row r="77417" spans="4:4" x14ac:dyDescent="0.25">
      <c r="D77417"/>
    </row>
    <row r="77418" spans="4:4" x14ac:dyDescent="0.25">
      <c r="D77418"/>
    </row>
    <row r="77419" spans="4:4" x14ac:dyDescent="0.25">
      <c r="D77419"/>
    </row>
    <row r="77420" spans="4:4" x14ac:dyDescent="0.25">
      <c r="D77420"/>
    </row>
    <row r="77421" spans="4:4" x14ac:dyDescent="0.25">
      <c r="D77421"/>
    </row>
    <row r="77422" spans="4:4" x14ac:dyDescent="0.25">
      <c r="D77422"/>
    </row>
    <row r="77423" spans="4:4" x14ac:dyDescent="0.25">
      <c r="D77423"/>
    </row>
    <row r="77424" spans="4:4" x14ac:dyDescent="0.25">
      <c r="D77424"/>
    </row>
    <row r="77425" spans="4:4" x14ac:dyDescent="0.25">
      <c r="D77425"/>
    </row>
    <row r="77426" spans="4:4" x14ac:dyDescent="0.25">
      <c r="D77426"/>
    </row>
    <row r="77427" spans="4:4" x14ac:dyDescent="0.25">
      <c r="D77427"/>
    </row>
    <row r="77428" spans="4:4" x14ac:dyDescent="0.25">
      <c r="D77428"/>
    </row>
    <row r="77429" spans="4:4" x14ac:dyDescent="0.25">
      <c r="D77429"/>
    </row>
    <row r="77430" spans="4:4" x14ac:dyDescent="0.25">
      <c r="D77430"/>
    </row>
    <row r="77431" spans="4:4" x14ac:dyDescent="0.25">
      <c r="D77431"/>
    </row>
    <row r="77432" spans="4:4" x14ac:dyDescent="0.25">
      <c r="D77432"/>
    </row>
    <row r="77433" spans="4:4" x14ac:dyDescent="0.25">
      <c r="D77433"/>
    </row>
    <row r="77434" spans="4:4" x14ac:dyDescent="0.25">
      <c r="D77434"/>
    </row>
    <row r="77435" spans="4:4" x14ac:dyDescent="0.25">
      <c r="D77435"/>
    </row>
    <row r="77436" spans="4:4" x14ac:dyDescent="0.25">
      <c r="D77436"/>
    </row>
    <row r="77437" spans="4:4" x14ac:dyDescent="0.25">
      <c r="D77437"/>
    </row>
    <row r="77438" spans="4:4" x14ac:dyDescent="0.25">
      <c r="D77438"/>
    </row>
    <row r="77439" spans="4:4" x14ac:dyDescent="0.25">
      <c r="D77439"/>
    </row>
    <row r="77440" spans="4:4" x14ac:dyDescent="0.25">
      <c r="D77440"/>
    </row>
    <row r="77441" spans="4:4" x14ac:dyDescent="0.25">
      <c r="D77441"/>
    </row>
    <row r="77442" spans="4:4" x14ac:dyDescent="0.25">
      <c r="D77442"/>
    </row>
    <row r="77443" spans="4:4" x14ac:dyDescent="0.25">
      <c r="D77443"/>
    </row>
    <row r="77444" spans="4:4" x14ac:dyDescent="0.25">
      <c r="D77444"/>
    </row>
    <row r="77445" spans="4:4" x14ac:dyDescent="0.25">
      <c r="D77445"/>
    </row>
    <row r="77446" spans="4:4" x14ac:dyDescent="0.25">
      <c r="D77446"/>
    </row>
    <row r="77447" spans="4:4" x14ac:dyDescent="0.25">
      <c r="D77447"/>
    </row>
    <row r="77448" spans="4:4" x14ac:dyDescent="0.25">
      <c r="D77448"/>
    </row>
    <row r="77449" spans="4:4" x14ac:dyDescent="0.25">
      <c r="D77449"/>
    </row>
    <row r="77450" spans="4:4" x14ac:dyDescent="0.25">
      <c r="D77450"/>
    </row>
    <row r="77451" spans="4:4" x14ac:dyDescent="0.25">
      <c r="D77451"/>
    </row>
    <row r="77452" spans="4:4" x14ac:dyDescent="0.25">
      <c r="D77452"/>
    </row>
    <row r="77453" spans="4:4" x14ac:dyDescent="0.25">
      <c r="D77453"/>
    </row>
    <row r="77454" spans="4:4" x14ac:dyDescent="0.25">
      <c r="D77454"/>
    </row>
    <row r="77455" spans="4:4" x14ac:dyDescent="0.25">
      <c r="D77455"/>
    </row>
    <row r="77456" spans="4:4" x14ac:dyDescent="0.25">
      <c r="D77456"/>
    </row>
    <row r="77457" spans="4:4" x14ac:dyDescent="0.25">
      <c r="D77457"/>
    </row>
    <row r="77458" spans="4:4" x14ac:dyDescent="0.25">
      <c r="D77458"/>
    </row>
    <row r="77459" spans="4:4" x14ac:dyDescent="0.25">
      <c r="D77459"/>
    </row>
    <row r="77460" spans="4:4" x14ac:dyDescent="0.25">
      <c r="D77460"/>
    </row>
    <row r="77461" spans="4:4" x14ac:dyDescent="0.25">
      <c r="D77461"/>
    </row>
    <row r="77462" spans="4:4" x14ac:dyDescent="0.25">
      <c r="D77462"/>
    </row>
    <row r="77463" spans="4:4" x14ac:dyDescent="0.25">
      <c r="D77463"/>
    </row>
    <row r="77464" spans="4:4" x14ac:dyDescent="0.25">
      <c r="D77464"/>
    </row>
    <row r="77465" spans="4:4" x14ac:dyDescent="0.25">
      <c r="D77465"/>
    </row>
    <row r="77466" spans="4:4" x14ac:dyDescent="0.25">
      <c r="D77466"/>
    </row>
    <row r="77467" spans="4:4" x14ac:dyDescent="0.25">
      <c r="D77467"/>
    </row>
    <row r="77468" spans="4:4" x14ac:dyDescent="0.25">
      <c r="D77468"/>
    </row>
    <row r="77469" spans="4:4" x14ac:dyDescent="0.25">
      <c r="D77469"/>
    </row>
    <row r="77470" spans="4:4" x14ac:dyDescent="0.25">
      <c r="D77470"/>
    </row>
    <row r="77471" spans="4:4" x14ac:dyDescent="0.25">
      <c r="D77471"/>
    </row>
    <row r="77472" spans="4:4" x14ac:dyDescent="0.25">
      <c r="D77472"/>
    </row>
    <row r="77473" spans="4:4" x14ac:dyDescent="0.25">
      <c r="D77473"/>
    </row>
    <row r="77474" spans="4:4" x14ac:dyDescent="0.25">
      <c r="D77474"/>
    </row>
    <row r="77475" spans="4:4" x14ac:dyDescent="0.25">
      <c r="D77475"/>
    </row>
    <row r="77476" spans="4:4" x14ac:dyDescent="0.25">
      <c r="D77476"/>
    </row>
    <row r="77477" spans="4:4" x14ac:dyDescent="0.25">
      <c r="D77477"/>
    </row>
    <row r="77478" spans="4:4" x14ac:dyDescent="0.25">
      <c r="D77478"/>
    </row>
    <row r="77479" spans="4:4" x14ac:dyDescent="0.25">
      <c r="D77479"/>
    </row>
    <row r="77480" spans="4:4" x14ac:dyDescent="0.25">
      <c r="D77480"/>
    </row>
    <row r="77481" spans="4:4" x14ac:dyDescent="0.25">
      <c r="D77481"/>
    </row>
    <row r="77482" spans="4:4" x14ac:dyDescent="0.25">
      <c r="D77482"/>
    </row>
    <row r="77483" spans="4:4" x14ac:dyDescent="0.25">
      <c r="D77483"/>
    </row>
    <row r="77484" spans="4:4" x14ac:dyDescent="0.25">
      <c r="D77484"/>
    </row>
    <row r="77485" spans="4:4" x14ac:dyDescent="0.25">
      <c r="D77485"/>
    </row>
    <row r="77486" spans="4:4" x14ac:dyDescent="0.25">
      <c r="D77486"/>
    </row>
    <row r="77487" spans="4:4" x14ac:dyDescent="0.25">
      <c r="D77487"/>
    </row>
    <row r="77488" spans="4:4" x14ac:dyDescent="0.25">
      <c r="D77488"/>
    </row>
    <row r="77489" spans="4:4" x14ac:dyDescent="0.25">
      <c r="D77489"/>
    </row>
    <row r="77490" spans="4:4" x14ac:dyDescent="0.25">
      <c r="D77490"/>
    </row>
    <row r="77491" spans="4:4" x14ac:dyDescent="0.25">
      <c r="D77491"/>
    </row>
    <row r="77492" spans="4:4" x14ac:dyDescent="0.25">
      <c r="D77492"/>
    </row>
    <row r="77493" spans="4:4" x14ac:dyDescent="0.25">
      <c r="D77493"/>
    </row>
    <row r="77494" spans="4:4" x14ac:dyDescent="0.25">
      <c r="D77494"/>
    </row>
    <row r="77495" spans="4:4" x14ac:dyDescent="0.25">
      <c r="D77495"/>
    </row>
    <row r="77496" spans="4:4" x14ac:dyDescent="0.25">
      <c r="D77496"/>
    </row>
    <row r="77497" spans="4:4" x14ac:dyDescent="0.25">
      <c r="D77497"/>
    </row>
    <row r="77498" spans="4:4" x14ac:dyDescent="0.25">
      <c r="D77498"/>
    </row>
    <row r="77499" spans="4:4" x14ac:dyDescent="0.25">
      <c r="D77499"/>
    </row>
    <row r="77500" spans="4:4" x14ac:dyDescent="0.25">
      <c r="D77500"/>
    </row>
    <row r="77501" spans="4:4" x14ac:dyDescent="0.25">
      <c r="D77501"/>
    </row>
    <row r="77502" spans="4:4" x14ac:dyDescent="0.25">
      <c r="D77502"/>
    </row>
    <row r="77503" spans="4:4" x14ac:dyDescent="0.25">
      <c r="D77503"/>
    </row>
    <row r="77504" spans="4:4" x14ac:dyDescent="0.25">
      <c r="D77504"/>
    </row>
    <row r="77505" spans="4:4" x14ac:dyDescent="0.25">
      <c r="D77505"/>
    </row>
    <row r="77506" spans="4:4" x14ac:dyDescent="0.25">
      <c r="D77506"/>
    </row>
    <row r="77507" spans="4:4" x14ac:dyDescent="0.25">
      <c r="D77507"/>
    </row>
    <row r="77508" spans="4:4" x14ac:dyDescent="0.25">
      <c r="D77508"/>
    </row>
    <row r="77509" spans="4:4" x14ac:dyDescent="0.25">
      <c r="D77509"/>
    </row>
    <row r="77510" spans="4:4" x14ac:dyDescent="0.25">
      <c r="D77510"/>
    </row>
    <row r="77511" spans="4:4" x14ac:dyDescent="0.25">
      <c r="D77511"/>
    </row>
    <row r="77512" spans="4:4" x14ac:dyDescent="0.25">
      <c r="D77512"/>
    </row>
    <row r="77513" spans="4:4" x14ac:dyDescent="0.25">
      <c r="D77513"/>
    </row>
    <row r="77514" spans="4:4" x14ac:dyDescent="0.25">
      <c r="D77514"/>
    </row>
    <row r="77515" spans="4:4" x14ac:dyDescent="0.25">
      <c r="D77515"/>
    </row>
    <row r="77516" spans="4:4" x14ac:dyDescent="0.25">
      <c r="D77516"/>
    </row>
    <row r="77517" spans="4:4" x14ac:dyDescent="0.25">
      <c r="D77517"/>
    </row>
    <row r="77518" spans="4:4" x14ac:dyDescent="0.25">
      <c r="D77518"/>
    </row>
    <row r="77519" spans="4:4" x14ac:dyDescent="0.25">
      <c r="D77519"/>
    </row>
    <row r="77520" spans="4:4" x14ac:dyDescent="0.25">
      <c r="D77520"/>
    </row>
    <row r="77521" spans="4:4" x14ac:dyDescent="0.25">
      <c r="D77521"/>
    </row>
    <row r="77522" spans="4:4" x14ac:dyDescent="0.25">
      <c r="D77522"/>
    </row>
    <row r="77523" spans="4:4" x14ac:dyDescent="0.25">
      <c r="D77523"/>
    </row>
    <row r="77524" spans="4:4" x14ac:dyDescent="0.25">
      <c r="D77524"/>
    </row>
    <row r="77525" spans="4:4" x14ac:dyDescent="0.25">
      <c r="D77525"/>
    </row>
    <row r="77526" spans="4:4" x14ac:dyDescent="0.25">
      <c r="D77526"/>
    </row>
    <row r="77527" spans="4:4" x14ac:dyDescent="0.25">
      <c r="D77527"/>
    </row>
    <row r="77528" spans="4:4" x14ac:dyDescent="0.25">
      <c r="D77528"/>
    </row>
    <row r="77529" spans="4:4" x14ac:dyDescent="0.25">
      <c r="D77529"/>
    </row>
    <row r="77530" spans="4:4" x14ac:dyDescent="0.25">
      <c r="D77530"/>
    </row>
    <row r="77531" spans="4:4" x14ac:dyDescent="0.25">
      <c r="D77531"/>
    </row>
    <row r="77532" spans="4:4" x14ac:dyDescent="0.25">
      <c r="D77532"/>
    </row>
    <row r="77533" spans="4:4" x14ac:dyDescent="0.25">
      <c r="D77533"/>
    </row>
    <row r="77534" spans="4:4" x14ac:dyDescent="0.25">
      <c r="D77534"/>
    </row>
    <row r="77535" spans="4:4" x14ac:dyDescent="0.25">
      <c r="D77535"/>
    </row>
    <row r="77536" spans="4:4" x14ac:dyDescent="0.25">
      <c r="D77536"/>
    </row>
    <row r="77537" spans="4:4" x14ac:dyDescent="0.25">
      <c r="D77537"/>
    </row>
    <row r="77538" spans="4:4" x14ac:dyDescent="0.25">
      <c r="D77538"/>
    </row>
    <row r="77539" spans="4:4" x14ac:dyDescent="0.25">
      <c r="D77539"/>
    </row>
    <row r="77540" spans="4:4" x14ac:dyDescent="0.25">
      <c r="D77540"/>
    </row>
    <row r="77541" spans="4:4" x14ac:dyDescent="0.25">
      <c r="D77541"/>
    </row>
    <row r="77542" spans="4:4" x14ac:dyDescent="0.25">
      <c r="D77542"/>
    </row>
    <row r="77543" spans="4:4" x14ac:dyDescent="0.25">
      <c r="D77543"/>
    </row>
    <row r="77544" spans="4:4" x14ac:dyDescent="0.25">
      <c r="D77544"/>
    </row>
    <row r="77545" spans="4:4" x14ac:dyDescent="0.25">
      <c r="D77545"/>
    </row>
    <row r="77546" spans="4:4" x14ac:dyDescent="0.25">
      <c r="D77546"/>
    </row>
    <row r="77547" spans="4:4" x14ac:dyDescent="0.25">
      <c r="D77547"/>
    </row>
    <row r="77548" spans="4:4" x14ac:dyDescent="0.25">
      <c r="D77548"/>
    </row>
    <row r="77549" spans="4:4" x14ac:dyDescent="0.25">
      <c r="D77549"/>
    </row>
    <row r="77550" spans="4:4" x14ac:dyDescent="0.25">
      <c r="D77550"/>
    </row>
    <row r="77551" spans="4:4" x14ac:dyDescent="0.25">
      <c r="D77551"/>
    </row>
    <row r="77552" spans="4:4" x14ac:dyDescent="0.25">
      <c r="D77552"/>
    </row>
    <row r="77553" spans="4:4" x14ac:dyDescent="0.25">
      <c r="D77553"/>
    </row>
    <row r="77554" spans="4:4" x14ac:dyDescent="0.25">
      <c r="D77554"/>
    </row>
    <row r="77555" spans="4:4" x14ac:dyDescent="0.25">
      <c r="D77555"/>
    </row>
    <row r="77556" spans="4:4" x14ac:dyDescent="0.25">
      <c r="D77556"/>
    </row>
    <row r="77557" spans="4:4" x14ac:dyDescent="0.25">
      <c r="D77557"/>
    </row>
    <row r="77558" spans="4:4" x14ac:dyDescent="0.25">
      <c r="D77558"/>
    </row>
    <row r="77559" spans="4:4" x14ac:dyDescent="0.25">
      <c r="D77559"/>
    </row>
    <row r="77560" spans="4:4" x14ac:dyDescent="0.25">
      <c r="D77560"/>
    </row>
    <row r="77561" spans="4:4" x14ac:dyDescent="0.25">
      <c r="D77561"/>
    </row>
    <row r="77562" spans="4:4" x14ac:dyDescent="0.25">
      <c r="D77562"/>
    </row>
    <row r="77563" spans="4:4" x14ac:dyDescent="0.25">
      <c r="D77563"/>
    </row>
    <row r="77564" spans="4:4" x14ac:dyDescent="0.25">
      <c r="D77564"/>
    </row>
    <row r="77565" spans="4:4" x14ac:dyDescent="0.25">
      <c r="D77565"/>
    </row>
    <row r="77566" spans="4:4" x14ac:dyDescent="0.25">
      <c r="D77566"/>
    </row>
    <row r="77567" spans="4:4" x14ac:dyDescent="0.25">
      <c r="D77567"/>
    </row>
    <row r="77568" spans="4:4" x14ac:dyDescent="0.25">
      <c r="D77568"/>
    </row>
    <row r="77569" spans="4:4" x14ac:dyDescent="0.25">
      <c r="D77569"/>
    </row>
    <row r="77570" spans="4:4" x14ac:dyDescent="0.25">
      <c r="D77570"/>
    </row>
    <row r="77571" spans="4:4" x14ac:dyDescent="0.25">
      <c r="D77571"/>
    </row>
    <row r="77572" spans="4:4" x14ac:dyDescent="0.25">
      <c r="D77572"/>
    </row>
    <row r="77573" spans="4:4" x14ac:dyDescent="0.25">
      <c r="D77573"/>
    </row>
    <row r="77574" spans="4:4" x14ac:dyDescent="0.25">
      <c r="D77574"/>
    </row>
    <row r="77575" spans="4:4" x14ac:dyDescent="0.25">
      <c r="D77575"/>
    </row>
    <row r="77576" spans="4:4" x14ac:dyDescent="0.25">
      <c r="D77576"/>
    </row>
    <row r="77577" spans="4:4" x14ac:dyDescent="0.25">
      <c r="D77577"/>
    </row>
    <row r="77578" spans="4:4" x14ac:dyDescent="0.25">
      <c r="D77578"/>
    </row>
    <row r="77579" spans="4:4" x14ac:dyDescent="0.25">
      <c r="D77579"/>
    </row>
    <row r="77580" spans="4:4" x14ac:dyDescent="0.25">
      <c r="D77580"/>
    </row>
    <row r="77581" spans="4:4" x14ac:dyDescent="0.25">
      <c r="D77581"/>
    </row>
    <row r="77582" spans="4:4" x14ac:dyDescent="0.25">
      <c r="D77582"/>
    </row>
    <row r="77583" spans="4:4" x14ac:dyDescent="0.25">
      <c r="D77583"/>
    </row>
    <row r="77584" spans="4:4" x14ac:dyDescent="0.25">
      <c r="D77584"/>
    </row>
    <row r="77585" spans="4:4" x14ac:dyDescent="0.25">
      <c r="D77585"/>
    </row>
    <row r="77586" spans="4:4" x14ac:dyDescent="0.25">
      <c r="D77586"/>
    </row>
    <row r="77587" spans="4:4" x14ac:dyDescent="0.25">
      <c r="D77587"/>
    </row>
    <row r="77588" spans="4:4" x14ac:dyDescent="0.25">
      <c r="D77588"/>
    </row>
    <row r="77589" spans="4:4" x14ac:dyDescent="0.25">
      <c r="D77589"/>
    </row>
    <row r="77590" spans="4:4" x14ac:dyDescent="0.25">
      <c r="D77590"/>
    </row>
    <row r="77591" spans="4:4" x14ac:dyDescent="0.25">
      <c r="D77591"/>
    </row>
    <row r="77592" spans="4:4" x14ac:dyDescent="0.25">
      <c r="D77592"/>
    </row>
    <row r="77593" spans="4:4" x14ac:dyDescent="0.25">
      <c r="D77593"/>
    </row>
    <row r="77594" spans="4:4" x14ac:dyDescent="0.25">
      <c r="D77594"/>
    </row>
    <row r="77595" spans="4:4" x14ac:dyDescent="0.25">
      <c r="D77595"/>
    </row>
    <row r="77596" spans="4:4" x14ac:dyDescent="0.25">
      <c r="D77596"/>
    </row>
    <row r="77597" spans="4:4" x14ac:dyDescent="0.25">
      <c r="D77597"/>
    </row>
    <row r="77598" spans="4:4" x14ac:dyDescent="0.25">
      <c r="D77598"/>
    </row>
    <row r="77599" spans="4:4" x14ac:dyDescent="0.25">
      <c r="D77599"/>
    </row>
    <row r="77600" spans="4:4" x14ac:dyDescent="0.25">
      <c r="D77600"/>
    </row>
    <row r="77601" spans="4:4" x14ac:dyDescent="0.25">
      <c r="D77601"/>
    </row>
    <row r="77602" spans="4:4" x14ac:dyDescent="0.25">
      <c r="D77602"/>
    </row>
    <row r="77603" spans="4:4" x14ac:dyDescent="0.25">
      <c r="D77603"/>
    </row>
    <row r="77604" spans="4:4" x14ac:dyDescent="0.25">
      <c r="D77604"/>
    </row>
    <row r="77605" spans="4:4" x14ac:dyDescent="0.25">
      <c r="D77605"/>
    </row>
    <row r="77606" spans="4:4" x14ac:dyDescent="0.25">
      <c r="D77606"/>
    </row>
    <row r="77607" spans="4:4" x14ac:dyDescent="0.25">
      <c r="D77607"/>
    </row>
    <row r="77608" spans="4:4" x14ac:dyDescent="0.25">
      <c r="D77608"/>
    </row>
    <row r="77609" spans="4:4" x14ac:dyDescent="0.25">
      <c r="D77609"/>
    </row>
    <row r="77610" spans="4:4" x14ac:dyDescent="0.25">
      <c r="D77610"/>
    </row>
    <row r="77611" spans="4:4" x14ac:dyDescent="0.25">
      <c r="D77611"/>
    </row>
    <row r="77612" spans="4:4" x14ac:dyDescent="0.25">
      <c r="D77612"/>
    </row>
    <row r="77613" spans="4:4" x14ac:dyDescent="0.25">
      <c r="D77613"/>
    </row>
    <row r="77614" spans="4:4" x14ac:dyDescent="0.25">
      <c r="D77614"/>
    </row>
    <row r="77615" spans="4:4" x14ac:dyDescent="0.25">
      <c r="D77615"/>
    </row>
    <row r="77616" spans="4:4" x14ac:dyDescent="0.25">
      <c r="D77616"/>
    </row>
    <row r="77617" spans="4:4" x14ac:dyDescent="0.25">
      <c r="D77617"/>
    </row>
    <row r="77618" spans="4:4" x14ac:dyDescent="0.25">
      <c r="D77618"/>
    </row>
    <row r="77619" spans="4:4" x14ac:dyDescent="0.25">
      <c r="D77619"/>
    </row>
    <row r="77620" spans="4:4" x14ac:dyDescent="0.25">
      <c r="D77620"/>
    </row>
    <row r="77621" spans="4:4" x14ac:dyDescent="0.25">
      <c r="D77621"/>
    </row>
    <row r="77622" spans="4:4" x14ac:dyDescent="0.25">
      <c r="D77622"/>
    </row>
    <row r="77623" spans="4:4" x14ac:dyDescent="0.25">
      <c r="D77623"/>
    </row>
    <row r="77624" spans="4:4" x14ac:dyDescent="0.25">
      <c r="D77624"/>
    </row>
    <row r="77625" spans="4:4" x14ac:dyDescent="0.25">
      <c r="D77625"/>
    </row>
    <row r="77626" spans="4:4" x14ac:dyDescent="0.25">
      <c r="D77626"/>
    </row>
    <row r="77627" spans="4:4" x14ac:dyDescent="0.25">
      <c r="D77627"/>
    </row>
    <row r="77628" spans="4:4" x14ac:dyDescent="0.25">
      <c r="D77628"/>
    </row>
    <row r="77629" spans="4:4" x14ac:dyDescent="0.25">
      <c r="D77629"/>
    </row>
    <row r="77630" spans="4:4" x14ac:dyDescent="0.25">
      <c r="D77630"/>
    </row>
    <row r="77631" spans="4:4" x14ac:dyDescent="0.25">
      <c r="D77631"/>
    </row>
    <row r="77632" spans="4:4" x14ac:dyDescent="0.25">
      <c r="D77632"/>
    </row>
    <row r="77633" spans="4:4" x14ac:dyDescent="0.25">
      <c r="D77633"/>
    </row>
    <row r="77634" spans="4:4" x14ac:dyDescent="0.25">
      <c r="D77634"/>
    </row>
    <row r="77635" spans="4:4" x14ac:dyDescent="0.25">
      <c r="D77635"/>
    </row>
    <row r="77636" spans="4:4" x14ac:dyDescent="0.25">
      <c r="D77636"/>
    </row>
    <row r="77637" spans="4:4" x14ac:dyDescent="0.25">
      <c r="D77637"/>
    </row>
    <row r="77638" spans="4:4" x14ac:dyDescent="0.25">
      <c r="D77638"/>
    </row>
    <row r="77639" spans="4:4" x14ac:dyDescent="0.25">
      <c r="D77639"/>
    </row>
    <row r="77640" spans="4:4" x14ac:dyDescent="0.25">
      <c r="D77640"/>
    </row>
    <row r="77641" spans="4:4" x14ac:dyDescent="0.25">
      <c r="D77641"/>
    </row>
    <row r="77642" spans="4:4" x14ac:dyDescent="0.25">
      <c r="D77642"/>
    </row>
    <row r="77643" spans="4:4" x14ac:dyDescent="0.25">
      <c r="D77643"/>
    </row>
    <row r="77644" spans="4:4" x14ac:dyDescent="0.25">
      <c r="D77644"/>
    </row>
    <row r="77645" spans="4:4" x14ac:dyDescent="0.25">
      <c r="D77645"/>
    </row>
    <row r="77646" spans="4:4" x14ac:dyDescent="0.25">
      <c r="D77646"/>
    </row>
    <row r="77647" spans="4:4" x14ac:dyDescent="0.25">
      <c r="D77647"/>
    </row>
    <row r="77648" spans="4:4" x14ac:dyDescent="0.25">
      <c r="D77648"/>
    </row>
    <row r="77649" spans="4:4" x14ac:dyDescent="0.25">
      <c r="D77649"/>
    </row>
    <row r="77650" spans="4:4" x14ac:dyDescent="0.25">
      <c r="D77650"/>
    </row>
    <row r="77651" spans="4:4" x14ac:dyDescent="0.25">
      <c r="D77651"/>
    </row>
    <row r="77652" spans="4:4" x14ac:dyDescent="0.25">
      <c r="D77652"/>
    </row>
    <row r="77653" spans="4:4" x14ac:dyDescent="0.25">
      <c r="D77653"/>
    </row>
    <row r="77654" spans="4:4" x14ac:dyDescent="0.25">
      <c r="D77654"/>
    </row>
    <row r="77655" spans="4:4" x14ac:dyDescent="0.25">
      <c r="D77655"/>
    </row>
    <row r="77656" spans="4:4" x14ac:dyDescent="0.25">
      <c r="D77656"/>
    </row>
    <row r="77657" spans="4:4" x14ac:dyDescent="0.25">
      <c r="D77657"/>
    </row>
    <row r="77658" spans="4:4" x14ac:dyDescent="0.25">
      <c r="D77658"/>
    </row>
    <row r="77659" spans="4:4" x14ac:dyDescent="0.25">
      <c r="D77659"/>
    </row>
    <row r="77660" spans="4:4" x14ac:dyDescent="0.25">
      <c r="D77660"/>
    </row>
    <row r="77661" spans="4:4" x14ac:dyDescent="0.25">
      <c r="D77661"/>
    </row>
    <row r="77662" spans="4:4" x14ac:dyDescent="0.25">
      <c r="D77662"/>
    </row>
    <row r="77663" spans="4:4" x14ac:dyDescent="0.25">
      <c r="D77663"/>
    </row>
    <row r="77664" spans="4:4" x14ac:dyDescent="0.25">
      <c r="D77664"/>
    </row>
    <row r="77665" spans="4:4" x14ac:dyDescent="0.25">
      <c r="D77665"/>
    </row>
    <row r="77666" spans="4:4" x14ac:dyDescent="0.25">
      <c r="D77666"/>
    </row>
    <row r="77667" spans="4:4" x14ac:dyDescent="0.25">
      <c r="D77667"/>
    </row>
    <row r="77668" spans="4:4" x14ac:dyDescent="0.25">
      <c r="D77668"/>
    </row>
    <row r="77669" spans="4:4" x14ac:dyDescent="0.25">
      <c r="D77669"/>
    </row>
    <row r="77670" spans="4:4" x14ac:dyDescent="0.25">
      <c r="D77670"/>
    </row>
    <row r="77671" spans="4:4" x14ac:dyDescent="0.25">
      <c r="D77671"/>
    </row>
    <row r="77672" spans="4:4" x14ac:dyDescent="0.25">
      <c r="D77672"/>
    </row>
    <row r="77673" spans="4:4" x14ac:dyDescent="0.25">
      <c r="D77673"/>
    </row>
    <row r="77674" spans="4:4" x14ac:dyDescent="0.25">
      <c r="D77674"/>
    </row>
    <row r="77675" spans="4:4" x14ac:dyDescent="0.25">
      <c r="D77675"/>
    </row>
    <row r="77676" spans="4:4" x14ac:dyDescent="0.25">
      <c r="D77676"/>
    </row>
    <row r="77677" spans="4:4" x14ac:dyDescent="0.25">
      <c r="D77677"/>
    </row>
    <row r="77678" spans="4:4" x14ac:dyDescent="0.25">
      <c r="D77678"/>
    </row>
    <row r="77679" spans="4:4" x14ac:dyDescent="0.25">
      <c r="D77679"/>
    </row>
    <row r="77680" spans="4:4" x14ac:dyDescent="0.25">
      <c r="D77680"/>
    </row>
    <row r="77681" spans="4:4" x14ac:dyDescent="0.25">
      <c r="D77681"/>
    </row>
    <row r="77682" spans="4:4" x14ac:dyDescent="0.25">
      <c r="D77682"/>
    </row>
    <row r="77683" spans="4:4" x14ac:dyDescent="0.25">
      <c r="D77683"/>
    </row>
    <row r="77684" spans="4:4" x14ac:dyDescent="0.25">
      <c r="D77684"/>
    </row>
    <row r="77685" spans="4:4" x14ac:dyDescent="0.25">
      <c r="D77685"/>
    </row>
    <row r="77686" spans="4:4" x14ac:dyDescent="0.25">
      <c r="D77686"/>
    </row>
    <row r="77687" spans="4:4" x14ac:dyDescent="0.25">
      <c r="D77687"/>
    </row>
    <row r="77688" spans="4:4" x14ac:dyDescent="0.25">
      <c r="D77688"/>
    </row>
    <row r="77689" spans="4:4" x14ac:dyDescent="0.25">
      <c r="D77689"/>
    </row>
    <row r="77690" spans="4:4" x14ac:dyDescent="0.25">
      <c r="D77690"/>
    </row>
    <row r="77691" spans="4:4" x14ac:dyDescent="0.25">
      <c r="D77691"/>
    </row>
    <row r="77692" spans="4:4" x14ac:dyDescent="0.25">
      <c r="D77692"/>
    </row>
    <row r="77693" spans="4:4" x14ac:dyDescent="0.25">
      <c r="D77693"/>
    </row>
    <row r="77694" spans="4:4" x14ac:dyDescent="0.25">
      <c r="D77694"/>
    </row>
    <row r="77695" spans="4:4" x14ac:dyDescent="0.25">
      <c r="D77695"/>
    </row>
    <row r="77696" spans="4:4" x14ac:dyDescent="0.25">
      <c r="D77696"/>
    </row>
    <row r="77697" spans="4:4" x14ac:dyDescent="0.25">
      <c r="D77697"/>
    </row>
    <row r="77698" spans="4:4" x14ac:dyDescent="0.25">
      <c r="D77698"/>
    </row>
    <row r="77699" spans="4:4" x14ac:dyDescent="0.25">
      <c r="D77699"/>
    </row>
    <row r="77700" spans="4:4" x14ac:dyDescent="0.25">
      <c r="D77700"/>
    </row>
    <row r="77701" spans="4:4" x14ac:dyDescent="0.25">
      <c r="D77701"/>
    </row>
    <row r="77702" spans="4:4" x14ac:dyDescent="0.25">
      <c r="D77702"/>
    </row>
    <row r="77703" spans="4:4" x14ac:dyDescent="0.25">
      <c r="D77703"/>
    </row>
    <row r="77704" spans="4:4" x14ac:dyDescent="0.25">
      <c r="D77704"/>
    </row>
    <row r="77705" spans="4:4" x14ac:dyDescent="0.25">
      <c r="D77705"/>
    </row>
    <row r="77706" spans="4:4" x14ac:dyDescent="0.25">
      <c r="D77706"/>
    </row>
    <row r="77707" spans="4:4" x14ac:dyDescent="0.25">
      <c r="D77707"/>
    </row>
    <row r="77708" spans="4:4" x14ac:dyDescent="0.25">
      <c r="D77708"/>
    </row>
    <row r="77709" spans="4:4" x14ac:dyDescent="0.25">
      <c r="D77709"/>
    </row>
    <row r="77710" spans="4:4" x14ac:dyDescent="0.25">
      <c r="D77710"/>
    </row>
    <row r="77711" spans="4:4" x14ac:dyDescent="0.25">
      <c r="D77711"/>
    </row>
    <row r="77712" spans="4:4" x14ac:dyDescent="0.25">
      <c r="D77712"/>
    </row>
    <row r="77713" spans="4:4" x14ac:dyDescent="0.25">
      <c r="D77713"/>
    </row>
    <row r="77714" spans="4:4" x14ac:dyDescent="0.25">
      <c r="D77714"/>
    </row>
    <row r="77715" spans="4:4" x14ac:dyDescent="0.25">
      <c r="D77715"/>
    </row>
    <row r="77716" spans="4:4" x14ac:dyDescent="0.25">
      <c r="D77716"/>
    </row>
    <row r="77717" spans="4:4" x14ac:dyDescent="0.25">
      <c r="D77717"/>
    </row>
    <row r="77718" spans="4:4" x14ac:dyDescent="0.25">
      <c r="D77718"/>
    </row>
    <row r="77719" spans="4:4" x14ac:dyDescent="0.25">
      <c r="D77719"/>
    </row>
    <row r="77720" spans="4:4" x14ac:dyDescent="0.25">
      <c r="D77720"/>
    </row>
    <row r="77721" spans="4:4" x14ac:dyDescent="0.25">
      <c r="D77721"/>
    </row>
    <row r="77722" spans="4:4" x14ac:dyDescent="0.25">
      <c r="D77722"/>
    </row>
    <row r="77723" spans="4:4" x14ac:dyDescent="0.25">
      <c r="D77723"/>
    </row>
    <row r="77724" spans="4:4" x14ac:dyDescent="0.25">
      <c r="D77724"/>
    </row>
    <row r="77725" spans="4:4" x14ac:dyDescent="0.25">
      <c r="D77725"/>
    </row>
    <row r="77726" spans="4:4" x14ac:dyDescent="0.25">
      <c r="D77726"/>
    </row>
    <row r="77727" spans="4:4" x14ac:dyDescent="0.25">
      <c r="D77727"/>
    </row>
    <row r="77728" spans="4:4" x14ac:dyDescent="0.25">
      <c r="D77728"/>
    </row>
    <row r="77729" spans="4:4" x14ac:dyDescent="0.25">
      <c r="D77729"/>
    </row>
    <row r="77730" spans="4:4" x14ac:dyDescent="0.25">
      <c r="D77730"/>
    </row>
    <row r="77731" spans="4:4" x14ac:dyDescent="0.25">
      <c r="D77731"/>
    </row>
    <row r="77732" spans="4:4" x14ac:dyDescent="0.25">
      <c r="D77732"/>
    </row>
    <row r="77733" spans="4:4" x14ac:dyDescent="0.25">
      <c r="D77733"/>
    </row>
    <row r="77734" spans="4:4" x14ac:dyDescent="0.25">
      <c r="D77734"/>
    </row>
    <row r="77735" spans="4:4" x14ac:dyDescent="0.25">
      <c r="D77735"/>
    </row>
    <row r="77736" spans="4:4" x14ac:dyDescent="0.25">
      <c r="D77736"/>
    </row>
    <row r="77737" spans="4:4" x14ac:dyDescent="0.25">
      <c r="D77737"/>
    </row>
    <row r="77738" spans="4:4" x14ac:dyDescent="0.25">
      <c r="D77738"/>
    </row>
    <row r="77739" spans="4:4" x14ac:dyDescent="0.25">
      <c r="D77739"/>
    </row>
    <row r="77740" spans="4:4" x14ac:dyDescent="0.25">
      <c r="D77740"/>
    </row>
    <row r="77741" spans="4:4" x14ac:dyDescent="0.25">
      <c r="D77741"/>
    </row>
    <row r="77742" spans="4:4" x14ac:dyDescent="0.25">
      <c r="D77742"/>
    </row>
    <row r="77743" spans="4:4" x14ac:dyDescent="0.25">
      <c r="D77743"/>
    </row>
    <row r="77744" spans="4:4" x14ac:dyDescent="0.25">
      <c r="D77744"/>
    </row>
    <row r="77745" spans="4:4" x14ac:dyDescent="0.25">
      <c r="D77745"/>
    </row>
    <row r="77746" spans="4:4" x14ac:dyDescent="0.25">
      <c r="D77746"/>
    </row>
    <row r="77747" spans="4:4" x14ac:dyDescent="0.25">
      <c r="D77747"/>
    </row>
    <row r="77748" spans="4:4" x14ac:dyDescent="0.25">
      <c r="D77748"/>
    </row>
    <row r="77749" spans="4:4" x14ac:dyDescent="0.25">
      <c r="D77749"/>
    </row>
    <row r="77750" spans="4:4" x14ac:dyDescent="0.25">
      <c r="D77750"/>
    </row>
    <row r="77751" spans="4:4" x14ac:dyDescent="0.25">
      <c r="D77751"/>
    </row>
    <row r="77752" spans="4:4" x14ac:dyDescent="0.25">
      <c r="D77752"/>
    </row>
    <row r="77753" spans="4:4" x14ac:dyDescent="0.25">
      <c r="D77753"/>
    </row>
    <row r="77754" spans="4:4" x14ac:dyDescent="0.25">
      <c r="D77754"/>
    </row>
    <row r="77755" spans="4:4" x14ac:dyDescent="0.25">
      <c r="D77755"/>
    </row>
    <row r="77756" spans="4:4" x14ac:dyDescent="0.25">
      <c r="D77756"/>
    </row>
    <row r="77757" spans="4:4" x14ac:dyDescent="0.25">
      <c r="D77757"/>
    </row>
    <row r="77758" spans="4:4" x14ac:dyDescent="0.25">
      <c r="D77758"/>
    </row>
    <row r="77759" spans="4:4" x14ac:dyDescent="0.25">
      <c r="D77759"/>
    </row>
    <row r="77760" spans="4:4" x14ac:dyDescent="0.25">
      <c r="D77760"/>
    </row>
    <row r="77761" spans="4:4" x14ac:dyDescent="0.25">
      <c r="D77761"/>
    </row>
    <row r="77762" spans="4:4" x14ac:dyDescent="0.25">
      <c r="D77762"/>
    </row>
    <row r="77763" spans="4:4" x14ac:dyDescent="0.25">
      <c r="D77763"/>
    </row>
    <row r="77764" spans="4:4" x14ac:dyDescent="0.25">
      <c r="D77764"/>
    </row>
    <row r="77765" spans="4:4" x14ac:dyDescent="0.25">
      <c r="D77765"/>
    </row>
    <row r="77766" spans="4:4" x14ac:dyDescent="0.25">
      <c r="D77766"/>
    </row>
    <row r="77767" spans="4:4" x14ac:dyDescent="0.25">
      <c r="D77767"/>
    </row>
    <row r="77768" spans="4:4" x14ac:dyDescent="0.25">
      <c r="D77768"/>
    </row>
    <row r="77769" spans="4:4" x14ac:dyDescent="0.25">
      <c r="D77769"/>
    </row>
    <row r="77770" spans="4:4" x14ac:dyDescent="0.25">
      <c r="D77770"/>
    </row>
    <row r="77771" spans="4:4" x14ac:dyDescent="0.25">
      <c r="D77771"/>
    </row>
    <row r="77772" spans="4:4" x14ac:dyDescent="0.25">
      <c r="D77772"/>
    </row>
    <row r="77773" spans="4:4" x14ac:dyDescent="0.25">
      <c r="D77773"/>
    </row>
    <row r="77774" spans="4:4" x14ac:dyDescent="0.25">
      <c r="D77774"/>
    </row>
    <row r="77775" spans="4:4" x14ac:dyDescent="0.25">
      <c r="D77775"/>
    </row>
    <row r="77776" spans="4:4" x14ac:dyDescent="0.25">
      <c r="D77776"/>
    </row>
    <row r="77777" spans="4:4" x14ac:dyDescent="0.25">
      <c r="D77777"/>
    </row>
    <row r="77778" spans="4:4" x14ac:dyDescent="0.25">
      <c r="D77778"/>
    </row>
    <row r="77779" spans="4:4" x14ac:dyDescent="0.25">
      <c r="D77779"/>
    </row>
    <row r="77780" spans="4:4" x14ac:dyDescent="0.25">
      <c r="D77780"/>
    </row>
    <row r="77781" spans="4:4" x14ac:dyDescent="0.25">
      <c r="D77781"/>
    </row>
    <row r="77782" spans="4:4" x14ac:dyDescent="0.25">
      <c r="D77782"/>
    </row>
    <row r="77783" spans="4:4" x14ac:dyDescent="0.25">
      <c r="D77783"/>
    </row>
    <row r="77784" spans="4:4" x14ac:dyDescent="0.25">
      <c r="D77784"/>
    </row>
    <row r="77785" spans="4:4" x14ac:dyDescent="0.25">
      <c r="D77785"/>
    </row>
    <row r="77786" spans="4:4" x14ac:dyDescent="0.25">
      <c r="D77786"/>
    </row>
    <row r="77787" spans="4:4" x14ac:dyDescent="0.25">
      <c r="D77787"/>
    </row>
    <row r="77788" spans="4:4" x14ac:dyDescent="0.25">
      <c r="D77788"/>
    </row>
    <row r="77789" spans="4:4" x14ac:dyDescent="0.25">
      <c r="D77789"/>
    </row>
    <row r="77790" spans="4:4" x14ac:dyDescent="0.25">
      <c r="D77790"/>
    </row>
    <row r="77791" spans="4:4" x14ac:dyDescent="0.25">
      <c r="D77791"/>
    </row>
    <row r="77792" spans="4:4" x14ac:dyDescent="0.25">
      <c r="D77792"/>
    </row>
    <row r="77793" spans="4:4" x14ac:dyDescent="0.25">
      <c r="D77793"/>
    </row>
    <row r="77794" spans="4:4" x14ac:dyDescent="0.25">
      <c r="D77794"/>
    </row>
    <row r="77795" spans="4:4" x14ac:dyDescent="0.25">
      <c r="D77795"/>
    </row>
    <row r="77796" spans="4:4" x14ac:dyDescent="0.25">
      <c r="D77796"/>
    </row>
    <row r="77797" spans="4:4" x14ac:dyDescent="0.25">
      <c r="D77797"/>
    </row>
    <row r="77798" spans="4:4" x14ac:dyDescent="0.25">
      <c r="D77798"/>
    </row>
    <row r="77799" spans="4:4" x14ac:dyDescent="0.25">
      <c r="D77799"/>
    </row>
    <row r="77800" spans="4:4" x14ac:dyDescent="0.25">
      <c r="D77800"/>
    </row>
    <row r="77801" spans="4:4" x14ac:dyDescent="0.25">
      <c r="D77801"/>
    </row>
    <row r="77802" spans="4:4" x14ac:dyDescent="0.25">
      <c r="D77802"/>
    </row>
    <row r="77803" spans="4:4" x14ac:dyDescent="0.25">
      <c r="D77803"/>
    </row>
    <row r="77804" spans="4:4" x14ac:dyDescent="0.25">
      <c r="D77804"/>
    </row>
    <row r="77805" spans="4:4" x14ac:dyDescent="0.25">
      <c r="D77805"/>
    </row>
    <row r="77806" spans="4:4" x14ac:dyDescent="0.25">
      <c r="D77806"/>
    </row>
    <row r="77807" spans="4:4" x14ac:dyDescent="0.25">
      <c r="D77807"/>
    </row>
    <row r="77808" spans="4:4" x14ac:dyDescent="0.25">
      <c r="D77808"/>
    </row>
    <row r="77809" spans="4:4" x14ac:dyDescent="0.25">
      <c r="D77809"/>
    </row>
    <row r="77810" spans="4:4" x14ac:dyDescent="0.25">
      <c r="D77810"/>
    </row>
    <row r="77811" spans="4:4" x14ac:dyDescent="0.25">
      <c r="D77811"/>
    </row>
    <row r="77812" spans="4:4" x14ac:dyDescent="0.25">
      <c r="D77812"/>
    </row>
    <row r="77813" spans="4:4" x14ac:dyDescent="0.25">
      <c r="D77813"/>
    </row>
    <row r="77814" spans="4:4" x14ac:dyDescent="0.25">
      <c r="D77814"/>
    </row>
    <row r="77815" spans="4:4" x14ac:dyDescent="0.25">
      <c r="D77815"/>
    </row>
    <row r="77816" spans="4:4" x14ac:dyDescent="0.25">
      <c r="D77816"/>
    </row>
    <row r="77817" spans="4:4" x14ac:dyDescent="0.25">
      <c r="D77817"/>
    </row>
    <row r="77818" spans="4:4" x14ac:dyDescent="0.25">
      <c r="D77818"/>
    </row>
    <row r="77819" spans="4:4" x14ac:dyDescent="0.25">
      <c r="D77819"/>
    </row>
    <row r="77820" spans="4:4" x14ac:dyDescent="0.25">
      <c r="D77820"/>
    </row>
    <row r="77821" spans="4:4" x14ac:dyDescent="0.25">
      <c r="D77821"/>
    </row>
    <row r="77822" spans="4:4" x14ac:dyDescent="0.25">
      <c r="D77822"/>
    </row>
    <row r="77823" spans="4:4" x14ac:dyDescent="0.25">
      <c r="D77823"/>
    </row>
    <row r="77824" spans="4:4" x14ac:dyDescent="0.25">
      <c r="D77824"/>
    </row>
    <row r="77825" spans="4:4" x14ac:dyDescent="0.25">
      <c r="D77825"/>
    </row>
    <row r="77826" spans="4:4" x14ac:dyDescent="0.25">
      <c r="D77826"/>
    </row>
    <row r="77827" spans="4:4" x14ac:dyDescent="0.25">
      <c r="D77827"/>
    </row>
    <row r="77828" spans="4:4" x14ac:dyDescent="0.25">
      <c r="D77828"/>
    </row>
    <row r="77829" spans="4:4" x14ac:dyDescent="0.25">
      <c r="D77829"/>
    </row>
    <row r="77830" spans="4:4" x14ac:dyDescent="0.25">
      <c r="D77830"/>
    </row>
    <row r="77831" spans="4:4" x14ac:dyDescent="0.25">
      <c r="D77831"/>
    </row>
    <row r="77832" spans="4:4" x14ac:dyDescent="0.25">
      <c r="D77832"/>
    </row>
    <row r="77833" spans="4:4" x14ac:dyDescent="0.25">
      <c r="D77833"/>
    </row>
    <row r="77834" spans="4:4" x14ac:dyDescent="0.25">
      <c r="D77834"/>
    </row>
    <row r="77835" spans="4:4" x14ac:dyDescent="0.25">
      <c r="D77835"/>
    </row>
    <row r="77836" spans="4:4" x14ac:dyDescent="0.25">
      <c r="D77836"/>
    </row>
    <row r="77837" spans="4:4" x14ac:dyDescent="0.25">
      <c r="D77837"/>
    </row>
    <row r="77838" spans="4:4" x14ac:dyDescent="0.25">
      <c r="D77838"/>
    </row>
    <row r="77839" spans="4:4" x14ac:dyDescent="0.25">
      <c r="D77839"/>
    </row>
    <row r="77840" spans="4:4" x14ac:dyDescent="0.25">
      <c r="D77840"/>
    </row>
    <row r="77841" spans="4:4" x14ac:dyDescent="0.25">
      <c r="D77841"/>
    </row>
    <row r="77842" spans="4:4" x14ac:dyDescent="0.25">
      <c r="D77842"/>
    </row>
    <row r="77843" spans="4:4" x14ac:dyDescent="0.25">
      <c r="D77843"/>
    </row>
    <row r="77844" spans="4:4" x14ac:dyDescent="0.25">
      <c r="D77844"/>
    </row>
    <row r="77845" spans="4:4" x14ac:dyDescent="0.25">
      <c r="D77845"/>
    </row>
    <row r="77846" spans="4:4" x14ac:dyDescent="0.25">
      <c r="D77846"/>
    </row>
    <row r="77847" spans="4:4" x14ac:dyDescent="0.25">
      <c r="D77847"/>
    </row>
    <row r="77848" spans="4:4" x14ac:dyDescent="0.25">
      <c r="D77848"/>
    </row>
    <row r="77849" spans="4:4" x14ac:dyDescent="0.25">
      <c r="D77849"/>
    </row>
    <row r="77850" spans="4:4" x14ac:dyDescent="0.25">
      <c r="D77850"/>
    </row>
    <row r="77851" spans="4:4" x14ac:dyDescent="0.25">
      <c r="D77851"/>
    </row>
    <row r="77852" spans="4:4" x14ac:dyDescent="0.25">
      <c r="D77852"/>
    </row>
    <row r="77853" spans="4:4" x14ac:dyDescent="0.25">
      <c r="D77853"/>
    </row>
    <row r="77854" spans="4:4" x14ac:dyDescent="0.25">
      <c r="D77854"/>
    </row>
    <row r="77855" spans="4:4" x14ac:dyDescent="0.25">
      <c r="D77855"/>
    </row>
    <row r="77856" spans="4:4" x14ac:dyDescent="0.25">
      <c r="D77856"/>
    </row>
    <row r="77857" spans="4:4" x14ac:dyDescent="0.25">
      <c r="D77857"/>
    </row>
    <row r="77858" spans="4:4" x14ac:dyDescent="0.25">
      <c r="D77858"/>
    </row>
    <row r="77859" spans="4:4" x14ac:dyDescent="0.25">
      <c r="D77859"/>
    </row>
    <row r="77860" spans="4:4" x14ac:dyDescent="0.25">
      <c r="D77860"/>
    </row>
    <row r="77861" spans="4:4" x14ac:dyDescent="0.25">
      <c r="D77861"/>
    </row>
    <row r="77862" spans="4:4" x14ac:dyDescent="0.25">
      <c r="D77862"/>
    </row>
    <row r="77863" spans="4:4" x14ac:dyDescent="0.25">
      <c r="D77863"/>
    </row>
    <row r="77864" spans="4:4" x14ac:dyDescent="0.25">
      <c r="D77864"/>
    </row>
    <row r="77865" spans="4:4" x14ac:dyDescent="0.25">
      <c r="D77865"/>
    </row>
    <row r="77866" spans="4:4" x14ac:dyDescent="0.25">
      <c r="D77866"/>
    </row>
    <row r="77867" spans="4:4" x14ac:dyDescent="0.25">
      <c r="D77867"/>
    </row>
    <row r="77868" spans="4:4" x14ac:dyDescent="0.25">
      <c r="D77868"/>
    </row>
    <row r="77869" spans="4:4" x14ac:dyDescent="0.25">
      <c r="D77869"/>
    </row>
    <row r="77870" spans="4:4" x14ac:dyDescent="0.25">
      <c r="D77870"/>
    </row>
    <row r="77871" spans="4:4" x14ac:dyDescent="0.25">
      <c r="D77871"/>
    </row>
    <row r="77872" spans="4:4" x14ac:dyDescent="0.25">
      <c r="D77872"/>
    </row>
    <row r="77873" spans="4:4" x14ac:dyDescent="0.25">
      <c r="D77873"/>
    </row>
    <row r="77874" spans="4:4" x14ac:dyDescent="0.25">
      <c r="D77874"/>
    </row>
    <row r="77875" spans="4:4" x14ac:dyDescent="0.25">
      <c r="D77875"/>
    </row>
    <row r="77876" spans="4:4" x14ac:dyDescent="0.25">
      <c r="D77876"/>
    </row>
    <row r="77877" spans="4:4" x14ac:dyDescent="0.25">
      <c r="D77877"/>
    </row>
    <row r="77878" spans="4:4" x14ac:dyDescent="0.25">
      <c r="D77878"/>
    </row>
    <row r="77879" spans="4:4" x14ac:dyDescent="0.25">
      <c r="D77879"/>
    </row>
    <row r="77880" spans="4:4" x14ac:dyDescent="0.25">
      <c r="D77880"/>
    </row>
    <row r="77881" spans="4:4" x14ac:dyDescent="0.25">
      <c r="D77881"/>
    </row>
    <row r="77882" spans="4:4" x14ac:dyDescent="0.25">
      <c r="D77882"/>
    </row>
    <row r="77883" spans="4:4" x14ac:dyDescent="0.25">
      <c r="D77883"/>
    </row>
    <row r="77884" spans="4:4" x14ac:dyDescent="0.25">
      <c r="D77884"/>
    </row>
    <row r="77885" spans="4:4" x14ac:dyDescent="0.25">
      <c r="D77885"/>
    </row>
    <row r="77886" spans="4:4" x14ac:dyDescent="0.25">
      <c r="D77886"/>
    </row>
    <row r="77887" spans="4:4" x14ac:dyDescent="0.25">
      <c r="D77887"/>
    </row>
    <row r="77888" spans="4:4" x14ac:dyDescent="0.25">
      <c r="D77888"/>
    </row>
    <row r="77889" spans="4:4" x14ac:dyDescent="0.25">
      <c r="D77889"/>
    </row>
    <row r="77890" spans="4:4" x14ac:dyDescent="0.25">
      <c r="D77890"/>
    </row>
    <row r="77891" spans="4:4" x14ac:dyDescent="0.25">
      <c r="D77891"/>
    </row>
    <row r="77892" spans="4:4" x14ac:dyDescent="0.25">
      <c r="D77892"/>
    </row>
    <row r="77893" spans="4:4" x14ac:dyDescent="0.25">
      <c r="D77893"/>
    </row>
    <row r="77894" spans="4:4" x14ac:dyDescent="0.25">
      <c r="D77894"/>
    </row>
    <row r="77895" spans="4:4" x14ac:dyDescent="0.25">
      <c r="D77895"/>
    </row>
    <row r="77896" spans="4:4" x14ac:dyDescent="0.25">
      <c r="D77896"/>
    </row>
    <row r="77897" spans="4:4" x14ac:dyDescent="0.25">
      <c r="D77897"/>
    </row>
    <row r="77898" spans="4:4" x14ac:dyDescent="0.25">
      <c r="D77898"/>
    </row>
    <row r="77899" spans="4:4" x14ac:dyDescent="0.25">
      <c r="D77899"/>
    </row>
    <row r="77900" spans="4:4" x14ac:dyDescent="0.25">
      <c r="D77900"/>
    </row>
    <row r="77901" spans="4:4" x14ac:dyDescent="0.25">
      <c r="D77901"/>
    </row>
    <row r="77902" spans="4:4" x14ac:dyDescent="0.25">
      <c r="D77902"/>
    </row>
    <row r="77903" spans="4:4" x14ac:dyDescent="0.25">
      <c r="D77903"/>
    </row>
    <row r="77904" spans="4:4" x14ac:dyDescent="0.25">
      <c r="D77904"/>
    </row>
    <row r="77905" spans="4:4" x14ac:dyDescent="0.25">
      <c r="D77905"/>
    </row>
    <row r="77906" spans="4:4" x14ac:dyDescent="0.25">
      <c r="D77906"/>
    </row>
    <row r="77907" spans="4:4" x14ac:dyDescent="0.25">
      <c r="D77907"/>
    </row>
    <row r="77908" spans="4:4" x14ac:dyDescent="0.25">
      <c r="D77908"/>
    </row>
    <row r="77909" spans="4:4" x14ac:dyDescent="0.25">
      <c r="D77909"/>
    </row>
    <row r="77910" spans="4:4" x14ac:dyDescent="0.25">
      <c r="D77910"/>
    </row>
    <row r="77911" spans="4:4" x14ac:dyDescent="0.25">
      <c r="D77911"/>
    </row>
    <row r="77912" spans="4:4" x14ac:dyDescent="0.25">
      <c r="D77912"/>
    </row>
    <row r="77913" spans="4:4" x14ac:dyDescent="0.25">
      <c r="D77913"/>
    </row>
    <row r="77914" spans="4:4" x14ac:dyDescent="0.25">
      <c r="D77914"/>
    </row>
    <row r="77915" spans="4:4" x14ac:dyDescent="0.25">
      <c r="D77915"/>
    </row>
    <row r="77916" spans="4:4" x14ac:dyDescent="0.25">
      <c r="D77916"/>
    </row>
    <row r="77917" spans="4:4" x14ac:dyDescent="0.25">
      <c r="D77917"/>
    </row>
    <row r="77918" spans="4:4" x14ac:dyDescent="0.25">
      <c r="D77918"/>
    </row>
    <row r="77919" spans="4:4" x14ac:dyDescent="0.25">
      <c r="D77919"/>
    </row>
    <row r="77920" spans="4:4" x14ac:dyDescent="0.25">
      <c r="D77920"/>
    </row>
    <row r="77921" spans="4:4" x14ac:dyDescent="0.25">
      <c r="D77921"/>
    </row>
    <row r="77922" spans="4:4" x14ac:dyDescent="0.25">
      <c r="D77922"/>
    </row>
    <row r="77923" spans="4:4" x14ac:dyDescent="0.25">
      <c r="D77923"/>
    </row>
    <row r="77924" spans="4:4" x14ac:dyDescent="0.25">
      <c r="D77924"/>
    </row>
    <row r="77925" spans="4:4" x14ac:dyDescent="0.25">
      <c r="D77925"/>
    </row>
    <row r="77926" spans="4:4" x14ac:dyDescent="0.25">
      <c r="D77926"/>
    </row>
    <row r="77927" spans="4:4" x14ac:dyDescent="0.25">
      <c r="D77927"/>
    </row>
    <row r="77928" spans="4:4" x14ac:dyDescent="0.25">
      <c r="D77928"/>
    </row>
    <row r="77929" spans="4:4" x14ac:dyDescent="0.25">
      <c r="D77929"/>
    </row>
    <row r="77930" spans="4:4" x14ac:dyDescent="0.25">
      <c r="D77930"/>
    </row>
    <row r="77931" spans="4:4" x14ac:dyDescent="0.25">
      <c r="D77931"/>
    </row>
    <row r="77932" spans="4:4" x14ac:dyDescent="0.25">
      <c r="D77932"/>
    </row>
    <row r="77933" spans="4:4" x14ac:dyDescent="0.25">
      <c r="D77933"/>
    </row>
    <row r="77934" spans="4:4" x14ac:dyDescent="0.25">
      <c r="D77934"/>
    </row>
    <row r="77935" spans="4:4" x14ac:dyDescent="0.25">
      <c r="D77935"/>
    </row>
    <row r="77936" spans="4:4" x14ac:dyDescent="0.25">
      <c r="D77936"/>
    </row>
    <row r="77937" spans="4:4" x14ac:dyDescent="0.25">
      <c r="D77937"/>
    </row>
    <row r="77938" spans="4:4" x14ac:dyDescent="0.25">
      <c r="D77938"/>
    </row>
    <row r="77939" spans="4:4" x14ac:dyDescent="0.25">
      <c r="D77939"/>
    </row>
    <row r="77940" spans="4:4" x14ac:dyDescent="0.25">
      <c r="D77940"/>
    </row>
    <row r="77941" spans="4:4" x14ac:dyDescent="0.25">
      <c r="D77941"/>
    </row>
    <row r="77942" spans="4:4" x14ac:dyDescent="0.25">
      <c r="D77942"/>
    </row>
    <row r="77943" spans="4:4" x14ac:dyDescent="0.25">
      <c r="D77943"/>
    </row>
    <row r="77944" spans="4:4" x14ac:dyDescent="0.25">
      <c r="D77944"/>
    </row>
    <row r="77945" spans="4:4" x14ac:dyDescent="0.25">
      <c r="D77945"/>
    </row>
    <row r="77946" spans="4:4" x14ac:dyDescent="0.25">
      <c r="D77946"/>
    </row>
    <row r="77947" spans="4:4" x14ac:dyDescent="0.25">
      <c r="D77947"/>
    </row>
    <row r="77948" spans="4:4" x14ac:dyDescent="0.25">
      <c r="D77948"/>
    </row>
    <row r="77949" spans="4:4" x14ac:dyDescent="0.25">
      <c r="D77949"/>
    </row>
    <row r="77950" spans="4:4" x14ac:dyDescent="0.25">
      <c r="D77950"/>
    </row>
    <row r="77951" spans="4:4" x14ac:dyDescent="0.25">
      <c r="D77951"/>
    </row>
    <row r="77952" spans="4:4" x14ac:dyDescent="0.25">
      <c r="D77952"/>
    </row>
    <row r="77953" spans="4:4" x14ac:dyDescent="0.25">
      <c r="D77953"/>
    </row>
    <row r="77954" spans="4:4" x14ac:dyDescent="0.25">
      <c r="D77954"/>
    </row>
    <row r="77955" spans="4:4" x14ac:dyDescent="0.25">
      <c r="D77955"/>
    </row>
    <row r="77956" spans="4:4" x14ac:dyDescent="0.25">
      <c r="D77956"/>
    </row>
    <row r="77957" spans="4:4" x14ac:dyDescent="0.25">
      <c r="D77957"/>
    </row>
    <row r="77958" spans="4:4" x14ac:dyDescent="0.25">
      <c r="D77958"/>
    </row>
    <row r="77959" spans="4:4" x14ac:dyDescent="0.25">
      <c r="D77959"/>
    </row>
    <row r="77960" spans="4:4" x14ac:dyDescent="0.25">
      <c r="D77960"/>
    </row>
    <row r="77961" spans="4:4" x14ac:dyDescent="0.25">
      <c r="D77961"/>
    </row>
    <row r="77962" spans="4:4" x14ac:dyDescent="0.25">
      <c r="D77962"/>
    </row>
    <row r="77963" spans="4:4" x14ac:dyDescent="0.25">
      <c r="D77963"/>
    </row>
    <row r="77964" spans="4:4" x14ac:dyDescent="0.25">
      <c r="D77964"/>
    </row>
    <row r="77965" spans="4:4" x14ac:dyDescent="0.25">
      <c r="D77965"/>
    </row>
    <row r="77966" spans="4:4" x14ac:dyDescent="0.25">
      <c r="D77966"/>
    </row>
    <row r="77967" spans="4:4" x14ac:dyDescent="0.25">
      <c r="D77967"/>
    </row>
    <row r="77968" spans="4:4" x14ac:dyDescent="0.25">
      <c r="D77968"/>
    </row>
    <row r="77969" spans="4:4" x14ac:dyDescent="0.25">
      <c r="D77969"/>
    </row>
    <row r="77970" spans="4:4" x14ac:dyDescent="0.25">
      <c r="D77970"/>
    </row>
    <row r="77971" spans="4:4" x14ac:dyDescent="0.25">
      <c r="D77971"/>
    </row>
    <row r="77972" spans="4:4" x14ac:dyDescent="0.25">
      <c r="D77972"/>
    </row>
    <row r="77973" spans="4:4" x14ac:dyDescent="0.25">
      <c r="D77973"/>
    </row>
    <row r="77974" spans="4:4" x14ac:dyDescent="0.25">
      <c r="D77974"/>
    </row>
    <row r="77975" spans="4:4" x14ac:dyDescent="0.25">
      <c r="D77975"/>
    </row>
    <row r="77976" spans="4:4" x14ac:dyDescent="0.25">
      <c r="D77976"/>
    </row>
    <row r="77977" spans="4:4" x14ac:dyDescent="0.25">
      <c r="D77977"/>
    </row>
    <row r="77978" spans="4:4" x14ac:dyDescent="0.25">
      <c r="D77978"/>
    </row>
    <row r="77979" spans="4:4" x14ac:dyDescent="0.25">
      <c r="D77979"/>
    </row>
    <row r="77980" spans="4:4" x14ac:dyDescent="0.25">
      <c r="D77980"/>
    </row>
    <row r="77981" spans="4:4" x14ac:dyDescent="0.25">
      <c r="D77981"/>
    </row>
    <row r="77982" spans="4:4" x14ac:dyDescent="0.25">
      <c r="D77982"/>
    </row>
    <row r="77983" spans="4:4" x14ac:dyDescent="0.25">
      <c r="D77983"/>
    </row>
    <row r="77984" spans="4:4" x14ac:dyDescent="0.25">
      <c r="D77984"/>
    </row>
    <row r="77985" spans="4:4" x14ac:dyDescent="0.25">
      <c r="D77985"/>
    </row>
    <row r="77986" spans="4:4" x14ac:dyDescent="0.25">
      <c r="D77986"/>
    </row>
    <row r="77987" spans="4:4" x14ac:dyDescent="0.25">
      <c r="D77987"/>
    </row>
    <row r="77988" spans="4:4" x14ac:dyDescent="0.25">
      <c r="D77988"/>
    </row>
    <row r="77989" spans="4:4" x14ac:dyDescent="0.25">
      <c r="D77989"/>
    </row>
    <row r="77990" spans="4:4" x14ac:dyDescent="0.25">
      <c r="D77990"/>
    </row>
    <row r="77991" spans="4:4" x14ac:dyDescent="0.25">
      <c r="D77991"/>
    </row>
    <row r="77992" spans="4:4" x14ac:dyDescent="0.25">
      <c r="D77992"/>
    </row>
    <row r="77993" spans="4:4" x14ac:dyDescent="0.25">
      <c r="D77993"/>
    </row>
    <row r="77994" spans="4:4" x14ac:dyDescent="0.25">
      <c r="D77994"/>
    </row>
    <row r="77995" spans="4:4" x14ac:dyDescent="0.25">
      <c r="D77995"/>
    </row>
    <row r="77996" spans="4:4" x14ac:dyDescent="0.25">
      <c r="D77996"/>
    </row>
    <row r="77997" spans="4:4" x14ac:dyDescent="0.25">
      <c r="D77997"/>
    </row>
    <row r="77998" spans="4:4" x14ac:dyDescent="0.25">
      <c r="D77998"/>
    </row>
    <row r="77999" spans="4:4" x14ac:dyDescent="0.25">
      <c r="D77999"/>
    </row>
    <row r="78000" spans="4:4" x14ac:dyDescent="0.25">
      <c r="D78000"/>
    </row>
    <row r="78001" spans="4:4" x14ac:dyDescent="0.25">
      <c r="D78001"/>
    </row>
    <row r="78002" spans="4:4" x14ac:dyDescent="0.25">
      <c r="D78002"/>
    </row>
    <row r="78003" spans="4:4" x14ac:dyDescent="0.25">
      <c r="D78003"/>
    </row>
    <row r="78004" spans="4:4" x14ac:dyDescent="0.25">
      <c r="D78004"/>
    </row>
    <row r="78005" spans="4:4" x14ac:dyDescent="0.25">
      <c r="D78005"/>
    </row>
    <row r="78006" spans="4:4" x14ac:dyDescent="0.25">
      <c r="D78006"/>
    </row>
    <row r="78007" spans="4:4" x14ac:dyDescent="0.25">
      <c r="D78007"/>
    </row>
    <row r="78008" spans="4:4" x14ac:dyDescent="0.25">
      <c r="D78008"/>
    </row>
    <row r="78009" spans="4:4" x14ac:dyDescent="0.25">
      <c r="D78009"/>
    </row>
    <row r="78010" spans="4:4" x14ac:dyDescent="0.25">
      <c r="D78010"/>
    </row>
    <row r="78011" spans="4:4" x14ac:dyDescent="0.25">
      <c r="D78011"/>
    </row>
    <row r="78012" spans="4:4" x14ac:dyDescent="0.25">
      <c r="D78012"/>
    </row>
    <row r="78013" spans="4:4" x14ac:dyDescent="0.25">
      <c r="D78013"/>
    </row>
    <row r="78014" spans="4:4" x14ac:dyDescent="0.25">
      <c r="D78014"/>
    </row>
    <row r="78015" spans="4:4" x14ac:dyDescent="0.25">
      <c r="D78015"/>
    </row>
    <row r="78016" spans="4:4" x14ac:dyDescent="0.25">
      <c r="D78016"/>
    </row>
    <row r="78017" spans="4:4" x14ac:dyDescent="0.25">
      <c r="D78017"/>
    </row>
    <row r="78018" spans="4:4" x14ac:dyDescent="0.25">
      <c r="D78018"/>
    </row>
    <row r="78019" spans="4:4" x14ac:dyDescent="0.25">
      <c r="D78019"/>
    </row>
    <row r="78020" spans="4:4" x14ac:dyDescent="0.25">
      <c r="D78020"/>
    </row>
    <row r="78021" spans="4:4" x14ac:dyDescent="0.25">
      <c r="D78021"/>
    </row>
    <row r="78022" spans="4:4" x14ac:dyDescent="0.25">
      <c r="D78022"/>
    </row>
    <row r="78023" spans="4:4" x14ac:dyDescent="0.25">
      <c r="D78023"/>
    </row>
    <row r="78024" spans="4:4" x14ac:dyDescent="0.25">
      <c r="D78024"/>
    </row>
    <row r="78025" spans="4:4" x14ac:dyDescent="0.25">
      <c r="D78025"/>
    </row>
    <row r="78026" spans="4:4" x14ac:dyDescent="0.25">
      <c r="D78026"/>
    </row>
    <row r="78027" spans="4:4" x14ac:dyDescent="0.25">
      <c r="D78027"/>
    </row>
    <row r="78028" spans="4:4" x14ac:dyDescent="0.25">
      <c r="D78028"/>
    </row>
    <row r="78029" spans="4:4" x14ac:dyDescent="0.25">
      <c r="D78029"/>
    </row>
    <row r="78030" spans="4:4" x14ac:dyDescent="0.25">
      <c r="D78030"/>
    </row>
    <row r="78031" spans="4:4" x14ac:dyDescent="0.25">
      <c r="D78031"/>
    </row>
    <row r="78032" spans="4:4" x14ac:dyDescent="0.25">
      <c r="D78032"/>
    </row>
    <row r="78033" spans="4:4" x14ac:dyDescent="0.25">
      <c r="D78033"/>
    </row>
    <row r="78034" spans="4:4" x14ac:dyDescent="0.25">
      <c r="D78034"/>
    </row>
    <row r="78035" spans="4:4" x14ac:dyDescent="0.25">
      <c r="D78035"/>
    </row>
    <row r="78036" spans="4:4" x14ac:dyDescent="0.25">
      <c r="D78036"/>
    </row>
    <row r="78037" spans="4:4" x14ac:dyDescent="0.25">
      <c r="D78037"/>
    </row>
    <row r="78038" spans="4:4" x14ac:dyDescent="0.25">
      <c r="D78038"/>
    </row>
    <row r="78039" spans="4:4" x14ac:dyDescent="0.25">
      <c r="D78039"/>
    </row>
    <row r="78040" spans="4:4" x14ac:dyDescent="0.25">
      <c r="D78040"/>
    </row>
    <row r="78041" spans="4:4" x14ac:dyDescent="0.25">
      <c r="D78041"/>
    </row>
    <row r="78042" spans="4:4" x14ac:dyDescent="0.25">
      <c r="D78042"/>
    </row>
    <row r="78043" spans="4:4" x14ac:dyDescent="0.25">
      <c r="D78043"/>
    </row>
    <row r="78044" spans="4:4" x14ac:dyDescent="0.25">
      <c r="D78044"/>
    </row>
    <row r="78045" spans="4:4" x14ac:dyDescent="0.25">
      <c r="D78045"/>
    </row>
    <row r="78046" spans="4:4" x14ac:dyDescent="0.25">
      <c r="D78046"/>
    </row>
    <row r="78047" spans="4:4" x14ac:dyDescent="0.25">
      <c r="D78047"/>
    </row>
    <row r="78048" spans="4:4" x14ac:dyDescent="0.25">
      <c r="D78048"/>
    </row>
    <row r="78049" spans="4:4" x14ac:dyDescent="0.25">
      <c r="D78049"/>
    </row>
    <row r="78050" spans="4:4" x14ac:dyDescent="0.25">
      <c r="D78050"/>
    </row>
    <row r="78051" spans="4:4" x14ac:dyDescent="0.25">
      <c r="D78051"/>
    </row>
    <row r="78052" spans="4:4" x14ac:dyDescent="0.25">
      <c r="D78052"/>
    </row>
    <row r="78053" spans="4:4" x14ac:dyDescent="0.25">
      <c r="D78053"/>
    </row>
    <row r="78054" spans="4:4" x14ac:dyDescent="0.25">
      <c r="D78054"/>
    </row>
    <row r="78055" spans="4:4" x14ac:dyDescent="0.25">
      <c r="D78055"/>
    </row>
    <row r="78056" spans="4:4" x14ac:dyDescent="0.25">
      <c r="D78056"/>
    </row>
    <row r="78057" spans="4:4" x14ac:dyDescent="0.25">
      <c r="D78057"/>
    </row>
    <row r="78058" spans="4:4" x14ac:dyDescent="0.25">
      <c r="D78058"/>
    </row>
    <row r="78059" spans="4:4" x14ac:dyDescent="0.25">
      <c r="D78059"/>
    </row>
    <row r="78060" spans="4:4" x14ac:dyDescent="0.25">
      <c r="D78060"/>
    </row>
    <row r="78061" spans="4:4" x14ac:dyDescent="0.25">
      <c r="D78061"/>
    </row>
    <row r="78062" spans="4:4" x14ac:dyDescent="0.25">
      <c r="D78062"/>
    </row>
    <row r="78063" spans="4:4" x14ac:dyDescent="0.25">
      <c r="D78063"/>
    </row>
    <row r="78064" spans="4:4" x14ac:dyDescent="0.25">
      <c r="D78064"/>
    </row>
    <row r="78065" spans="4:4" x14ac:dyDescent="0.25">
      <c r="D78065"/>
    </row>
    <row r="78066" spans="4:4" x14ac:dyDescent="0.25">
      <c r="D78066"/>
    </row>
    <row r="78067" spans="4:4" x14ac:dyDescent="0.25">
      <c r="D78067"/>
    </row>
    <row r="78068" spans="4:4" x14ac:dyDescent="0.25">
      <c r="D78068"/>
    </row>
    <row r="78069" spans="4:4" x14ac:dyDescent="0.25">
      <c r="D78069"/>
    </row>
    <row r="78070" spans="4:4" x14ac:dyDescent="0.25">
      <c r="D78070"/>
    </row>
    <row r="78071" spans="4:4" x14ac:dyDescent="0.25">
      <c r="D78071"/>
    </row>
    <row r="78072" spans="4:4" x14ac:dyDescent="0.25">
      <c r="D78072"/>
    </row>
    <row r="78073" spans="4:4" x14ac:dyDescent="0.25">
      <c r="D78073"/>
    </row>
    <row r="78074" spans="4:4" x14ac:dyDescent="0.25">
      <c r="D78074"/>
    </row>
    <row r="78075" spans="4:4" x14ac:dyDescent="0.25">
      <c r="D78075"/>
    </row>
    <row r="78076" spans="4:4" x14ac:dyDescent="0.25">
      <c r="D78076"/>
    </row>
    <row r="78077" spans="4:4" x14ac:dyDescent="0.25">
      <c r="D78077"/>
    </row>
    <row r="78078" spans="4:4" x14ac:dyDescent="0.25">
      <c r="D78078"/>
    </row>
    <row r="78079" spans="4:4" x14ac:dyDescent="0.25">
      <c r="D78079"/>
    </row>
    <row r="78080" spans="4:4" x14ac:dyDescent="0.25">
      <c r="D78080"/>
    </row>
    <row r="78081" spans="4:4" x14ac:dyDescent="0.25">
      <c r="D78081"/>
    </row>
    <row r="78082" spans="4:4" x14ac:dyDescent="0.25">
      <c r="D78082"/>
    </row>
    <row r="78083" spans="4:4" x14ac:dyDescent="0.25">
      <c r="D78083"/>
    </row>
    <row r="78084" spans="4:4" x14ac:dyDescent="0.25">
      <c r="D78084"/>
    </row>
    <row r="78085" spans="4:4" x14ac:dyDescent="0.25">
      <c r="D78085"/>
    </row>
    <row r="78086" spans="4:4" x14ac:dyDescent="0.25">
      <c r="D78086"/>
    </row>
    <row r="78087" spans="4:4" x14ac:dyDescent="0.25">
      <c r="D78087"/>
    </row>
    <row r="78088" spans="4:4" x14ac:dyDescent="0.25">
      <c r="D78088"/>
    </row>
    <row r="78089" spans="4:4" x14ac:dyDescent="0.25">
      <c r="D78089"/>
    </row>
    <row r="78090" spans="4:4" x14ac:dyDescent="0.25">
      <c r="D78090"/>
    </row>
    <row r="78091" spans="4:4" x14ac:dyDescent="0.25">
      <c r="D78091"/>
    </row>
    <row r="78092" spans="4:4" x14ac:dyDescent="0.25">
      <c r="D78092"/>
    </row>
    <row r="78093" spans="4:4" x14ac:dyDescent="0.25">
      <c r="D78093"/>
    </row>
    <row r="78094" spans="4:4" x14ac:dyDescent="0.25">
      <c r="D78094"/>
    </row>
    <row r="78095" spans="4:4" x14ac:dyDescent="0.25">
      <c r="D78095"/>
    </row>
    <row r="78096" spans="4:4" x14ac:dyDescent="0.25">
      <c r="D78096"/>
    </row>
    <row r="78097" spans="4:4" x14ac:dyDescent="0.25">
      <c r="D78097"/>
    </row>
    <row r="78098" spans="4:4" x14ac:dyDescent="0.25">
      <c r="D78098"/>
    </row>
    <row r="78099" spans="4:4" x14ac:dyDescent="0.25">
      <c r="D78099"/>
    </row>
    <row r="78100" spans="4:4" x14ac:dyDescent="0.25">
      <c r="D78100"/>
    </row>
    <row r="78101" spans="4:4" x14ac:dyDescent="0.25">
      <c r="D78101"/>
    </row>
    <row r="78102" spans="4:4" x14ac:dyDescent="0.25">
      <c r="D78102"/>
    </row>
    <row r="78103" spans="4:4" x14ac:dyDescent="0.25">
      <c r="D78103"/>
    </row>
    <row r="78104" spans="4:4" x14ac:dyDescent="0.25">
      <c r="D78104"/>
    </row>
    <row r="78105" spans="4:4" x14ac:dyDescent="0.25">
      <c r="D78105"/>
    </row>
    <row r="78106" spans="4:4" x14ac:dyDescent="0.25">
      <c r="D78106"/>
    </row>
    <row r="78107" spans="4:4" x14ac:dyDescent="0.25">
      <c r="D78107"/>
    </row>
    <row r="78108" spans="4:4" x14ac:dyDescent="0.25">
      <c r="D78108"/>
    </row>
    <row r="78109" spans="4:4" x14ac:dyDescent="0.25">
      <c r="D78109"/>
    </row>
    <row r="78110" spans="4:4" x14ac:dyDescent="0.25">
      <c r="D78110"/>
    </row>
    <row r="78111" spans="4:4" x14ac:dyDescent="0.25">
      <c r="D78111"/>
    </row>
    <row r="78112" spans="4:4" x14ac:dyDescent="0.25">
      <c r="D78112"/>
    </row>
    <row r="78113" spans="4:4" x14ac:dyDescent="0.25">
      <c r="D78113"/>
    </row>
    <row r="78114" spans="4:4" x14ac:dyDescent="0.25">
      <c r="D78114"/>
    </row>
    <row r="78115" spans="4:4" x14ac:dyDescent="0.25">
      <c r="D78115"/>
    </row>
    <row r="78116" spans="4:4" x14ac:dyDescent="0.25">
      <c r="D78116"/>
    </row>
    <row r="78117" spans="4:4" x14ac:dyDescent="0.25">
      <c r="D78117"/>
    </row>
    <row r="78118" spans="4:4" x14ac:dyDescent="0.25">
      <c r="D78118"/>
    </row>
    <row r="78119" spans="4:4" x14ac:dyDescent="0.25">
      <c r="D78119"/>
    </row>
    <row r="78120" spans="4:4" x14ac:dyDescent="0.25">
      <c r="D78120"/>
    </row>
    <row r="78121" spans="4:4" x14ac:dyDescent="0.25">
      <c r="D78121"/>
    </row>
    <row r="78122" spans="4:4" x14ac:dyDescent="0.25">
      <c r="D78122"/>
    </row>
    <row r="78123" spans="4:4" x14ac:dyDescent="0.25">
      <c r="D78123"/>
    </row>
    <row r="78124" spans="4:4" x14ac:dyDescent="0.25">
      <c r="D78124"/>
    </row>
    <row r="78125" spans="4:4" x14ac:dyDescent="0.25">
      <c r="D78125"/>
    </row>
    <row r="78126" spans="4:4" x14ac:dyDescent="0.25">
      <c r="D78126"/>
    </row>
    <row r="78127" spans="4:4" x14ac:dyDescent="0.25">
      <c r="D78127"/>
    </row>
    <row r="78128" spans="4:4" x14ac:dyDescent="0.25">
      <c r="D78128"/>
    </row>
    <row r="78129" spans="4:4" x14ac:dyDescent="0.25">
      <c r="D78129"/>
    </row>
    <row r="78130" spans="4:4" x14ac:dyDescent="0.25">
      <c r="D78130"/>
    </row>
    <row r="78131" spans="4:4" x14ac:dyDescent="0.25">
      <c r="D78131"/>
    </row>
    <row r="78132" spans="4:4" x14ac:dyDescent="0.25">
      <c r="D78132"/>
    </row>
    <row r="78133" spans="4:4" x14ac:dyDescent="0.25">
      <c r="D78133"/>
    </row>
    <row r="78134" spans="4:4" x14ac:dyDescent="0.25">
      <c r="D78134"/>
    </row>
    <row r="78135" spans="4:4" x14ac:dyDescent="0.25">
      <c r="D78135"/>
    </row>
    <row r="78136" spans="4:4" x14ac:dyDescent="0.25">
      <c r="D78136"/>
    </row>
    <row r="78137" spans="4:4" x14ac:dyDescent="0.25">
      <c r="D78137"/>
    </row>
    <row r="78138" spans="4:4" x14ac:dyDescent="0.25">
      <c r="D78138"/>
    </row>
    <row r="78139" spans="4:4" x14ac:dyDescent="0.25">
      <c r="D78139"/>
    </row>
    <row r="78140" spans="4:4" x14ac:dyDescent="0.25">
      <c r="D78140"/>
    </row>
    <row r="78141" spans="4:4" x14ac:dyDescent="0.25">
      <c r="D78141"/>
    </row>
    <row r="78142" spans="4:4" x14ac:dyDescent="0.25">
      <c r="D78142"/>
    </row>
    <row r="78143" spans="4:4" x14ac:dyDescent="0.25">
      <c r="D78143"/>
    </row>
    <row r="78144" spans="4:4" x14ac:dyDescent="0.25">
      <c r="D78144"/>
    </row>
    <row r="78145" spans="4:4" x14ac:dyDescent="0.25">
      <c r="D78145"/>
    </row>
    <row r="78146" spans="4:4" x14ac:dyDescent="0.25">
      <c r="D78146"/>
    </row>
    <row r="78147" spans="4:4" x14ac:dyDescent="0.25">
      <c r="D78147"/>
    </row>
    <row r="78148" spans="4:4" x14ac:dyDescent="0.25">
      <c r="D78148"/>
    </row>
    <row r="78149" spans="4:4" x14ac:dyDescent="0.25">
      <c r="D78149"/>
    </row>
    <row r="78150" spans="4:4" x14ac:dyDescent="0.25">
      <c r="D78150"/>
    </row>
    <row r="78151" spans="4:4" x14ac:dyDescent="0.25">
      <c r="D78151"/>
    </row>
    <row r="78152" spans="4:4" x14ac:dyDescent="0.25">
      <c r="D78152"/>
    </row>
    <row r="78153" spans="4:4" x14ac:dyDescent="0.25">
      <c r="D78153"/>
    </row>
    <row r="78154" spans="4:4" x14ac:dyDescent="0.25">
      <c r="D78154"/>
    </row>
    <row r="78155" spans="4:4" x14ac:dyDescent="0.25">
      <c r="D78155"/>
    </row>
    <row r="78156" spans="4:4" x14ac:dyDescent="0.25">
      <c r="D78156"/>
    </row>
    <row r="78157" spans="4:4" x14ac:dyDescent="0.25">
      <c r="D78157"/>
    </row>
    <row r="78158" spans="4:4" x14ac:dyDescent="0.25">
      <c r="D78158"/>
    </row>
    <row r="78159" spans="4:4" x14ac:dyDescent="0.25">
      <c r="D78159"/>
    </row>
    <row r="78160" spans="4:4" x14ac:dyDescent="0.25">
      <c r="D78160"/>
    </row>
    <row r="78161" spans="4:4" x14ac:dyDescent="0.25">
      <c r="D78161"/>
    </row>
    <row r="78162" spans="4:4" x14ac:dyDescent="0.25">
      <c r="D78162"/>
    </row>
    <row r="78163" spans="4:4" x14ac:dyDescent="0.25">
      <c r="D78163"/>
    </row>
    <row r="78164" spans="4:4" x14ac:dyDescent="0.25">
      <c r="D78164"/>
    </row>
    <row r="78165" spans="4:4" x14ac:dyDescent="0.25">
      <c r="D78165"/>
    </row>
    <row r="78166" spans="4:4" x14ac:dyDescent="0.25">
      <c r="D78166"/>
    </row>
    <row r="78167" spans="4:4" x14ac:dyDescent="0.25">
      <c r="D78167"/>
    </row>
    <row r="78168" spans="4:4" x14ac:dyDescent="0.25">
      <c r="D78168"/>
    </row>
    <row r="78169" spans="4:4" x14ac:dyDescent="0.25">
      <c r="D78169"/>
    </row>
    <row r="78170" spans="4:4" x14ac:dyDescent="0.25">
      <c r="D78170"/>
    </row>
    <row r="78171" spans="4:4" x14ac:dyDescent="0.25">
      <c r="D78171"/>
    </row>
    <row r="78172" spans="4:4" x14ac:dyDescent="0.25">
      <c r="D78172"/>
    </row>
    <row r="78173" spans="4:4" x14ac:dyDescent="0.25">
      <c r="D78173"/>
    </row>
    <row r="78174" spans="4:4" x14ac:dyDescent="0.25">
      <c r="D78174"/>
    </row>
    <row r="78175" spans="4:4" x14ac:dyDescent="0.25">
      <c r="D78175"/>
    </row>
    <row r="78176" spans="4:4" x14ac:dyDescent="0.25">
      <c r="D78176"/>
    </row>
    <row r="78177" spans="4:4" x14ac:dyDescent="0.25">
      <c r="D78177"/>
    </row>
    <row r="78178" spans="4:4" x14ac:dyDescent="0.25">
      <c r="D78178"/>
    </row>
    <row r="78179" spans="4:4" x14ac:dyDescent="0.25">
      <c r="D78179"/>
    </row>
    <row r="78180" spans="4:4" x14ac:dyDescent="0.25">
      <c r="D78180"/>
    </row>
    <row r="78181" spans="4:4" x14ac:dyDescent="0.25">
      <c r="D78181"/>
    </row>
    <row r="78182" spans="4:4" x14ac:dyDescent="0.25">
      <c r="D78182"/>
    </row>
    <row r="78183" spans="4:4" x14ac:dyDescent="0.25">
      <c r="D78183"/>
    </row>
    <row r="78184" spans="4:4" x14ac:dyDescent="0.25">
      <c r="D78184"/>
    </row>
    <row r="78185" spans="4:4" x14ac:dyDescent="0.25">
      <c r="D78185"/>
    </row>
    <row r="78186" spans="4:4" x14ac:dyDescent="0.25">
      <c r="D78186"/>
    </row>
    <row r="78187" spans="4:4" x14ac:dyDescent="0.25">
      <c r="D78187"/>
    </row>
    <row r="78188" spans="4:4" x14ac:dyDescent="0.25">
      <c r="D78188"/>
    </row>
    <row r="78189" spans="4:4" x14ac:dyDescent="0.25">
      <c r="D78189"/>
    </row>
    <row r="78190" spans="4:4" x14ac:dyDescent="0.25">
      <c r="D78190"/>
    </row>
    <row r="78191" spans="4:4" x14ac:dyDescent="0.25">
      <c r="D78191"/>
    </row>
    <row r="78192" spans="4:4" x14ac:dyDescent="0.25">
      <c r="D78192"/>
    </row>
    <row r="78193" spans="4:4" x14ac:dyDescent="0.25">
      <c r="D78193"/>
    </row>
    <row r="78194" spans="4:4" x14ac:dyDescent="0.25">
      <c r="D78194"/>
    </row>
    <row r="78195" spans="4:4" x14ac:dyDescent="0.25">
      <c r="D78195"/>
    </row>
    <row r="78196" spans="4:4" x14ac:dyDescent="0.25">
      <c r="D78196"/>
    </row>
    <row r="78197" spans="4:4" x14ac:dyDescent="0.25">
      <c r="D78197"/>
    </row>
    <row r="78198" spans="4:4" x14ac:dyDescent="0.25">
      <c r="D78198"/>
    </row>
    <row r="78199" spans="4:4" x14ac:dyDescent="0.25">
      <c r="D78199"/>
    </row>
    <row r="78200" spans="4:4" x14ac:dyDescent="0.25">
      <c r="D78200"/>
    </row>
    <row r="78201" spans="4:4" x14ac:dyDescent="0.25">
      <c r="D78201"/>
    </row>
    <row r="78202" spans="4:4" x14ac:dyDescent="0.25">
      <c r="D78202"/>
    </row>
    <row r="78203" spans="4:4" x14ac:dyDescent="0.25">
      <c r="D78203"/>
    </row>
    <row r="78204" spans="4:4" x14ac:dyDescent="0.25">
      <c r="D78204"/>
    </row>
    <row r="78205" spans="4:4" x14ac:dyDescent="0.25">
      <c r="D78205"/>
    </row>
    <row r="78206" spans="4:4" x14ac:dyDescent="0.25">
      <c r="D78206"/>
    </row>
    <row r="78207" spans="4:4" x14ac:dyDescent="0.25">
      <c r="D78207"/>
    </row>
    <row r="78208" spans="4:4" x14ac:dyDescent="0.25">
      <c r="D78208"/>
    </row>
    <row r="78209" spans="4:4" x14ac:dyDescent="0.25">
      <c r="D78209"/>
    </row>
    <row r="78210" spans="4:4" x14ac:dyDescent="0.25">
      <c r="D78210"/>
    </row>
    <row r="78211" spans="4:4" x14ac:dyDescent="0.25">
      <c r="D78211"/>
    </row>
    <row r="78212" spans="4:4" x14ac:dyDescent="0.25">
      <c r="D78212"/>
    </row>
    <row r="78213" spans="4:4" x14ac:dyDescent="0.25">
      <c r="D78213"/>
    </row>
    <row r="78214" spans="4:4" x14ac:dyDescent="0.25">
      <c r="D78214"/>
    </row>
    <row r="78215" spans="4:4" x14ac:dyDescent="0.25">
      <c r="D78215"/>
    </row>
    <row r="78216" spans="4:4" x14ac:dyDescent="0.25">
      <c r="D78216"/>
    </row>
    <row r="78217" spans="4:4" x14ac:dyDescent="0.25">
      <c r="D78217"/>
    </row>
    <row r="78218" spans="4:4" x14ac:dyDescent="0.25">
      <c r="D78218"/>
    </row>
    <row r="78219" spans="4:4" x14ac:dyDescent="0.25">
      <c r="D78219"/>
    </row>
    <row r="78220" spans="4:4" x14ac:dyDescent="0.25">
      <c r="D78220"/>
    </row>
    <row r="78221" spans="4:4" x14ac:dyDescent="0.25">
      <c r="D78221"/>
    </row>
    <row r="78222" spans="4:4" x14ac:dyDescent="0.25">
      <c r="D78222"/>
    </row>
    <row r="78223" spans="4:4" x14ac:dyDescent="0.25">
      <c r="D78223"/>
    </row>
    <row r="78224" spans="4:4" x14ac:dyDescent="0.25">
      <c r="D78224"/>
    </row>
    <row r="78225" spans="4:4" x14ac:dyDescent="0.25">
      <c r="D78225"/>
    </row>
    <row r="78226" spans="4:4" x14ac:dyDescent="0.25">
      <c r="D78226"/>
    </row>
    <row r="78227" spans="4:4" x14ac:dyDescent="0.25">
      <c r="D78227"/>
    </row>
    <row r="78228" spans="4:4" x14ac:dyDescent="0.25">
      <c r="D78228"/>
    </row>
    <row r="78229" spans="4:4" x14ac:dyDescent="0.25">
      <c r="D78229"/>
    </row>
    <row r="78230" spans="4:4" x14ac:dyDescent="0.25">
      <c r="D78230"/>
    </row>
    <row r="78231" spans="4:4" x14ac:dyDescent="0.25">
      <c r="D78231"/>
    </row>
    <row r="78232" spans="4:4" x14ac:dyDescent="0.25">
      <c r="D78232"/>
    </row>
    <row r="78233" spans="4:4" x14ac:dyDescent="0.25">
      <c r="D78233"/>
    </row>
    <row r="78234" spans="4:4" x14ac:dyDescent="0.25">
      <c r="D78234"/>
    </row>
    <row r="78235" spans="4:4" x14ac:dyDescent="0.25">
      <c r="D78235"/>
    </row>
    <row r="78236" spans="4:4" x14ac:dyDescent="0.25">
      <c r="D78236"/>
    </row>
    <row r="78237" spans="4:4" x14ac:dyDescent="0.25">
      <c r="D78237"/>
    </row>
    <row r="78238" spans="4:4" x14ac:dyDescent="0.25">
      <c r="D78238"/>
    </row>
    <row r="78239" spans="4:4" x14ac:dyDescent="0.25">
      <c r="D78239"/>
    </row>
    <row r="78240" spans="4:4" x14ac:dyDescent="0.25">
      <c r="D78240"/>
    </row>
    <row r="78241" spans="4:4" x14ac:dyDescent="0.25">
      <c r="D78241"/>
    </row>
    <row r="78242" spans="4:4" x14ac:dyDescent="0.25">
      <c r="D78242"/>
    </row>
    <row r="78243" spans="4:4" x14ac:dyDescent="0.25">
      <c r="D78243"/>
    </row>
    <row r="78244" spans="4:4" x14ac:dyDescent="0.25">
      <c r="D78244"/>
    </row>
    <row r="78245" spans="4:4" x14ac:dyDescent="0.25">
      <c r="D78245"/>
    </row>
    <row r="78246" spans="4:4" x14ac:dyDescent="0.25">
      <c r="D78246"/>
    </row>
    <row r="78247" spans="4:4" x14ac:dyDescent="0.25">
      <c r="D78247"/>
    </row>
    <row r="78248" spans="4:4" x14ac:dyDescent="0.25">
      <c r="D78248"/>
    </row>
    <row r="78249" spans="4:4" x14ac:dyDescent="0.25">
      <c r="D78249"/>
    </row>
    <row r="78250" spans="4:4" x14ac:dyDescent="0.25">
      <c r="D78250"/>
    </row>
    <row r="78251" spans="4:4" x14ac:dyDescent="0.25">
      <c r="D78251"/>
    </row>
    <row r="78252" spans="4:4" x14ac:dyDescent="0.25">
      <c r="D78252"/>
    </row>
    <row r="78253" spans="4:4" x14ac:dyDescent="0.25">
      <c r="D78253"/>
    </row>
    <row r="78254" spans="4:4" x14ac:dyDescent="0.25">
      <c r="D78254"/>
    </row>
    <row r="78255" spans="4:4" x14ac:dyDescent="0.25">
      <c r="D78255"/>
    </row>
    <row r="78256" spans="4:4" x14ac:dyDescent="0.25">
      <c r="D78256"/>
    </row>
    <row r="78257" spans="4:4" x14ac:dyDescent="0.25">
      <c r="D78257"/>
    </row>
    <row r="78258" spans="4:4" x14ac:dyDescent="0.25">
      <c r="D78258"/>
    </row>
    <row r="78259" spans="4:4" x14ac:dyDescent="0.25">
      <c r="D78259"/>
    </row>
    <row r="78260" spans="4:4" x14ac:dyDescent="0.25">
      <c r="D78260"/>
    </row>
    <row r="78261" spans="4:4" x14ac:dyDescent="0.25">
      <c r="D78261"/>
    </row>
    <row r="78262" spans="4:4" x14ac:dyDescent="0.25">
      <c r="D78262"/>
    </row>
    <row r="78263" spans="4:4" x14ac:dyDescent="0.25">
      <c r="D78263"/>
    </row>
    <row r="78264" spans="4:4" x14ac:dyDescent="0.25">
      <c r="D78264"/>
    </row>
    <row r="78265" spans="4:4" x14ac:dyDescent="0.25">
      <c r="D78265"/>
    </row>
    <row r="78266" spans="4:4" x14ac:dyDescent="0.25">
      <c r="D78266"/>
    </row>
    <row r="78267" spans="4:4" x14ac:dyDescent="0.25">
      <c r="D78267"/>
    </row>
    <row r="78268" spans="4:4" x14ac:dyDescent="0.25">
      <c r="D78268"/>
    </row>
    <row r="78269" spans="4:4" x14ac:dyDescent="0.25">
      <c r="D78269"/>
    </row>
    <row r="78270" spans="4:4" x14ac:dyDescent="0.25">
      <c r="D78270"/>
    </row>
    <row r="78271" spans="4:4" x14ac:dyDescent="0.25">
      <c r="D78271"/>
    </row>
    <row r="78272" spans="4:4" x14ac:dyDescent="0.25">
      <c r="D78272"/>
    </row>
    <row r="78273" spans="4:4" x14ac:dyDescent="0.25">
      <c r="D78273"/>
    </row>
    <row r="78274" spans="4:4" x14ac:dyDescent="0.25">
      <c r="D78274"/>
    </row>
    <row r="78275" spans="4:4" x14ac:dyDescent="0.25">
      <c r="D78275"/>
    </row>
    <row r="78276" spans="4:4" x14ac:dyDescent="0.25">
      <c r="D78276"/>
    </row>
    <row r="78277" spans="4:4" x14ac:dyDescent="0.25">
      <c r="D78277"/>
    </row>
    <row r="78278" spans="4:4" x14ac:dyDescent="0.25">
      <c r="D78278"/>
    </row>
    <row r="78279" spans="4:4" x14ac:dyDescent="0.25">
      <c r="D78279"/>
    </row>
    <row r="78280" spans="4:4" x14ac:dyDescent="0.25">
      <c r="D78280"/>
    </row>
    <row r="78281" spans="4:4" x14ac:dyDescent="0.25">
      <c r="D78281"/>
    </row>
    <row r="78282" spans="4:4" x14ac:dyDescent="0.25">
      <c r="D78282"/>
    </row>
    <row r="78283" spans="4:4" x14ac:dyDescent="0.25">
      <c r="D78283"/>
    </row>
    <row r="78284" spans="4:4" x14ac:dyDescent="0.25">
      <c r="D78284"/>
    </row>
    <row r="78285" spans="4:4" x14ac:dyDescent="0.25">
      <c r="D78285"/>
    </row>
    <row r="78286" spans="4:4" x14ac:dyDescent="0.25">
      <c r="D78286"/>
    </row>
    <row r="78287" spans="4:4" x14ac:dyDescent="0.25">
      <c r="D78287"/>
    </row>
    <row r="78288" spans="4:4" x14ac:dyDescent="0.25">
      <c r="D78288"/>
    </row>
    <row r="78289" spans="4:4" x14ac:dyDescent="0.25">
      <c r="D78289"/>
    </row>
    <row r="78290" spans="4:4" x14ac:dyDescent="0.25">
      <c r="D78290"/>
    </row>
    <row r="78291" spans="4:4" x14ac:dyDescent="0.25">
      <c r="D78291"/>
    </row>
    <row r="78292" spans="4:4" x14ac:dyDescent="0.25">
      <c r="D78292"/>
    </row>
    <row r="78293" spans="4:4" x14ac:dyDescent="0.25">
      <c r="D78293"/>
    </row>
    <row r="78294" spans="4:4" x14ac:dyDescent="0.25">
      <c r="D78294"/>
    </row>
    <row r="78295" spans="4:4" x14ac:dyDescent="0.25">
      <c r="D78295"/>
    </row>
    <row r="78296" spans="4:4" x14ac:dyDescent="0.25">
      <c r="D78296"/>
    </row>
    <row r="78297" spans="4:4" x14ac:dyDescent="0.25">
      <c r="D78297"/>
    </row>
    <row r="78298" spans="4:4" x14ac:dyDescent="0.25">
      <c r="D78298"/>
    </row>
    <row r="78299" spans="4:4" x14ac:dyDescent="0.25">
      <c r="D78299"/>
    </row>
    <row r="78300" spans="4:4" x14ac:dyDescent="0.25">
      <c r="D78300"/>
    </row>
    <row r="78301" spans="4:4" x14ac:dyDescent="0.25">
      <c r="D78301"/>
    </row>
    <row r="78302" spans="4:4" x14ac:dyDescent="0.25">
      <c r="D78302"/>
    </row>
    <row r="78303" spans="4:4" x14ac:dyDescent="0.25">
      <c r="D78303"/>
    </row>
    <row r="78304" spans="4:4" x14ac:dyDescent="0.25">
      <c r="D78304"/>
    </row>
    <row r="78305" spans="4:4" x14ac:dyDescent="0.25">
      <c r="D78305"/>
    </row>
    <row r="78306" spans="4:4" x14ac:dyDescent="0.25">
      <c r="D78306"/>
    </row>
    <row r="78307" spans="4:4" x14ac:dyDescent="0.25">
      <c r="D78307"/>
    </row>
    <row r="78308" spans="4:4" x14ac:dyDescent="0.25">
      <c r="D78308"/>
    </row>
    <row r="78309" spans="4:4" x14ac:dyDescent="0.25">
      <c r="D78309"/>
    </row>
    <row r="78310" spans="4:4" x14ac:dyDescent="0.25">
      <c r="D78310"/>
    </row>
    <row r="78311" spans="4:4" x14ac:dyDescent="0.25">
      <c r="D78311"/>
    </row>
    <row r="78312" spans="4:4" x14ac:dyDescent="0.25">
      <c r="D78312"/>
    </row>
    <row r="78313" spans="4:4" x14ac:dyDescent="0.25">
      <c r="D78313"/>
    </row>
    <row r="78314" spans="4:4" x14ac:dyDescent="0.25">
      <c r="D78314"/>
    </row>
    <row r="78315" spans="4:4" x14ac:dyDescent="0.25">
      <c r="D78315"/>
    </row>
    <row r="78316" spans="4:4" x14ac:dyDescent="0.25">
      <c r="D78316"/>
    </row>
    <row r="78317" spans="4:4" x14ac:dyDescent="0.25">
      <c r="D78317"/>
    </row>
    <row r="78318" spans="4:4" x14ac:dyDescent="0.25">
      <c r="D78318"/>
    </row>
    <row r="78319" spans="4:4" x14ac:dyDescent="0.25">
      <c r="D78319"/>
    </row>
    <row r="78320" spans="4:4" x14ac:dyDescent="0.25">
      <c r="D78320"/>
    </row>
    <row r="78321" spans="4:4" x14ac:dyDescent="0.25">
      <c r="D78321"/>
    </row>
    <row r="78322" spans="4:4" x14ac:dyDescent="0.25">
      <c r="D78322"/>
    </row>
    <row r="78323" spans="4:4" x14ac:dyDescent="0.25">
      <c r="D78323"/>
    </row>
    <row r="78324" spans="4:4" x14ac:dyDescent="0.25">
      <c r="D78324"/>
    </row>
    <row r="78325" spans="4:4" x14ac:dyDescent="0.25">
      <c r="D78325"/>
    </row>
    <row r="78326" spans="4:4" x14ac:dyDescent="0.25">
      <c r="D78326"/>
    </row>
    <row r="78327" spans="4:4" x14ac:dyDescent="0.25">
      <c r="D78327"/>
    </row>
    <row r="78328" spans="4:4" x14ac:dyDescent="0.25">
      <c r="D78328"/>
    </row>
    <row r="78329" spans="4:4" x14ac:dyDescent="0.25">
      <c r="D78329"/>
    </row>
    <row r="78330" spans="4:4" x14ac:dyDescent="0.25">
      <c r="D78330"/>
    </row>
    <row r="78331" spans="4:4" x14ac:dyDescent="0.25">
      <c r="D78331"/>
    </row>
    <row r="78332" spans="4:4" x14ac:dyDescent="0.25">
      <c r="D78332"/>
    </row>
    <row r="78333" spans="4:4" x14ac:dyDescent="0.25">
      <c r="D78333"/>
    </row>
    <row r="78334" spans="4:4" x14ac:dyDescent="0.25">
      <c r="D78334"/>
    </row>
    <row r="78335" spans="4:4" x14ac:dyDescent="0.25">
      <c r="D78335"/>
    </row>
    <row r="78336" spans="4:4" x14ac:dyDescent="0.25">
      <c r="D78336"/>
    </row>
    <row r="78337" spans="4:4" x14ac:dyDescent="0.25">
      <c r="D78337"/>
    </row>
    <row r="78338" spans="4:4" x14ac:dyDescent="0.25">
      <c r="D78338"/>
    </row>
    <row r="78339" spans="4:4" x14ac:dyDescent="0.25">
      <c r="D78339"/>
    </row>
    <row r="78340" spans="4:4" x14ac:dyDescent="0.25">
      <c r="D78340"/>
    </row>
    <row r="78341" spans="4:4" x14ac:dyDescent="0.25">
      <c r="D78341"/>
    </row>
    <row r="78342" spans="4:4" x14ac:dyDescent="0.25">
      <c r="D78342"/>
    </row>
    <row r="78343" spans="4:4" x14ac:dyDescent="0.25">
      <c r="D78343"/>
    </row>
    <row r="78344" spans="4:4" x14ac:dyDescent="0.25">
      <c r="D78344"/>
    </row>
    <row r="78345" spans="4:4" x14ac:dyDescent="0.25">
      <c r="D78345"/>
    </row>
    <row r="78346" spans="4:4" x14ac:dyDescent="0.25">
      <c r="D78346"/>
    </row>
    <row r="78347" spans="4:4" x14ac:dyDescent="0.25">
      <c r="D78347"/>
    </row>
    <row r="78348" spans="4:4" x14ac:dyDescent="0.25">
      <c r="D78348"/>
    </row>
    <row r="78349" spans="4:4" x14ac:dyDescent="0.25">
      <c r="D78349"/>
    </row>
    <row r="78350" spans="4:4" x14ac:dyDescent="0.25">
      <c r="D78350"/>
    </row>
    <row r="78351" spans="4:4" x14ac:dyDescent="0.25">
      <c r="D78351"/>
    </row>
    <row r="78352" spans="4:4" x14ac:dyDescent="0.25">
      <c r="D78352"/>
    </row>
    <row r="78353" spans="4:4" x14ac:dyDescent="0.25">
      <c r="D78353"/>
    </row>
    <row r="78354" spans="4:4" x14ac:dyDescent="0.25">
      <c r="D78354"/>
    </row>
    <row r="78355" spans="4:4" x14ac:dyDescent="0.25">
      <c r="D78355"/>
    </row>
    <row r="78356" spans="4:4" x14ac:dyDescent="0.25">
      <c r="D78356"/>
    </row>
    <row r="78357" spans="4:4" x14ac:dyDescent="0.25">
      <c r="D78357"/>
    </row>
    <row r="78358" spans="4:4" x14ac:dyDescent="0.25">
      <c r="D78358"/>
    </row>
    <row r="78359" spans="4:4" x14ac:dyDescent="0.25">
      <c r="D78359"/>
    </row>
    <row r="78360" spans="4:4" x14ac:dyDescent="0.25">
      <c r="D78360"/>
    </row>
    <row r="78361" spans="4:4" x14ac:dyDescent="0.25">
      <c r="D78361"/>
    </row>
    <row r="78362" spans="4:4" x14ac:dyDescent="0.25">
      <c r="D78362"/>
    </row>
    <row r="78363" spans="4:4" x14ac:dyDescent="0.25">
      <c r="D78363"/>
    </row>
    <row r="78364" spans="4:4" x14ac:dyDescent="0.25">
      <c r="D78364"/>
    </row>
    <row r="78365" spans="4:4" x14ac:dyDescent="0.25">
      <c r="D78365"/>
    </row>
    <row r="78366" spans="4:4" x14ac:dyDescent="0.25">
      <c r="D78366"/>
    </row>
    <row r="78367" spans="4:4" x14ac:dyDescent="0.25">
      <c r="D78367"/>
    </row>
    <row r="78368" spans="4:4" x14ac:dyDescent="0.25">
      <c r="D78368"/>
    </row>
    <row r="78369" spans="4:4" x14ac:dyDescent="0.25">
      <c r="D78369"/>
    </row>
    <row r="78370" spans="4:4" x14ac:dyDescent="0.25">
      <c r="D78370"/>
    </row>
    <row r="78371" spans="4:4" x14ac:dyDescent="0.25">
      <c r="D78371"/>
    </row>
    <row r="78372" spans="4:4" x14ac:dyDescent="0.25">
      <c r="D78372"/>
    </row>
    <row r="78373" spans="4:4" x14ac:dyDescent="0.25">
      <c r="D78373"/>
    </row>
    <row r="78374" spans="4:4" x14ac:dyDescent="0.25">
      <c r="D78374"/>
    </row>
    <row r="78375" spans="4:4" x14ac:dyDescent="0.25">
      <c r="D78375"/>
    </row>
    <row r="78376" spans="4:4" x14ac:dyDescent="0.25">
      <c r="D78376"/>
    </row>
    <row r="78377" spans="4:4" x14ac:dyDescent="0.25">
      <c r="D78377"/>
    </row>
    <row r="78378" spans="4:4" x14ac:dyDescent="0.25">
      <c r="D78378"/>
    </row>
    <row r="78379" spans="4:4" x14ac:dyDescent="0.25">
      <c r="D78379"/>
    </row>
    <row r="78380" spans="4:4" x14ac:dyDescent="0.25">
      <c r="D78380"/>
    </row>
    <row r="78381" spans="4:4" x14ac:dyDescent="0.25">
      <c r="D78381"/>
    </row>
    <row r="78382" spans="4:4" x14ac:dyDescent="0.25">
      <c r="D78382"/>
    </row>
    <row r="78383" spans="4:4" x14ac:dyDescent="0.25">
      <c r="D78383"/>
    </row>
    <row r="78384" spans="4:4" x14ac:dyDescent="0.25">
      <c r="D78384"/>
    </row>
    <row r="78385" spans="4:4" x14ac:dyDescent="0.25">
      <c r="D78385"/>
    </row>
    <row r="78386" spans="4:4" x14ac:dyDescent="0.25">
      <c r="D78386"/>
    </row>
    <row r="78387" spans="4:4" x14ac:dyDescent="0.25">
      <c r="D78387"/>
    </row>
    <row r="78388" spans="4:4" x14ac:dyDescent="0.25">
      <c r="D78388"/>
    </row>
    <row r="78389" spans="4:4" x14ac:dyDescent="0.25">
      <c r="D78389"/>
    </row>
    <row r="78390" spans="4:4" x14ac:dyDescent="0.25">
      <c r="D78390"/>
    </row>
    <row r="78391" spans="4:4" x14ac:dyDescent="0.25">
      <c r="D78391"/>
    </row>
    <row r="78392" spans="4:4" x14ac:dyDescent="0.25">
      <c r="D78392"/>
    </row>
    <row r="78393" spans="4:4" x14ac:dyDescent="0.25">
      <c r="D78393"/>
    </row>
    <row r="78394" spans="4:4" x14ac:dyDescent="0.25">
      <c r="D78394"/>
    </row>
    <row r="78395" spans="4:4" x14ac:dyDescent="0.25">
      <c r="D78395"/>
    </row>
    <row r="78396" spans="4:4" x14ac:dyDescent="0.25">
      <c r="D78396"/>
    </row>
    <row r="78397" spans="4:4" x14ac:dyDescent="0.25">
      <c r="D78397"/>
    </row>
    <row r="78398" spans="4:4" x14ac:dyDescent="0.25">
      <c r="D78398"/>
    </row>
    <row r="78399" spans="4:4" x14ac:dyDescent="0.25">
      <c r="D78399"/>
    </row>
    <row r="78400" spans="4:4" x14ac:dyDescent="0.25">
      <c r="D78400"/>
    </row>
    <row r="78401" spans="4:4" x14ac:dyDescent="0.25">
      <c r="D78401"/>
    </row>
    <row r="78402" spans="4:4" x14ac:dyDescent="0.25">
      <c r="D78402"/>
    </row>
    <row r="78403" spans="4:4" x14ac:dyDescent="0.25">
      <c r="D78403"/>
    </row>
    <row r="78404" spans="4:4" x14ac:dyDescent="0.25">
      <c r="D78404"/>
    </row>
    <row r="78405" spans="4:4" x14ac:dyDescent="0.25">
      <c r="D78405"/>
    </row>
    <row r="78406" spans="4:4" x14ac:dyDescent="0.25">
      <c r="D78406"/>
    </row>
    <row r="78407" spans="4:4" x14ac:dyDescent="0.25">
      <c r="D78407"/>
    </row>
    <row r="78408" spans="4:4" x14ac:dyDescent="0.25">
      <c r="D78408"/>
    </row>
    <row r="78409" spans="4:4" x14ac:dyDescent="0.25">
      <c r="D78409"/>
    </row>
    <row r="78410" spans="4:4" x14ac:dyDescent="0.25">
      <c r="D78410"/>
    </row>
    <row r="78411" spans="4:4" x14ac:dyDescent="0.25">
      <c r="D78411"/>
    </row>
    <row r="78412" spans="4:4" x14ac:dyDescent="0.25">
      <c r="D78412"/>
    </row>
    <row r="78413" spans="4:4" x14ac:dyDescent="0.25">
      <c r="D78413"/>
    </row>
    <row r="78414" spans="4:4" x14ac:dyDescent="0.25">
      <c r="D78414"/>
    </row>
    <row r="78415" spans="4:4" x14ac:dyDescent="0.25">
      <c r="D78415"/>
    </row>
    <row r="78416" spans="4:4" x14ac:dyDescent="0.25">
      <c r="D78416"/>
    </row>
    <row r="78417" spans="4:4" x14ac:dyDescent="0.25">
      <c r="D78417"/>
    </row>
    <row r="78418" spans="4:4" x14ac:dyDescent="0.25">
      <c r="D78418"/>
    </row>
    <row r="78419" spans="4:4" x14ac:dyDescent="0.25">
      <c r="D78419"/>
    </row>
    <row r="78420" spans="4:4" x14ac:dyDescent="0.25">
      <c r="D78420"/>
    </row>
    <row r="78421" spans="4:4" x14ac:dyDescent="0.25">
      <c r="D78421"/>
    </row>
    <row r="78422" spans="4:4" x14ac:dyDescent="0.25">
      <c r="D78422"/>
    </row>
    <row r="78423" spans="4:4" x14ac:dyDescent="0.25">
      <c r="D78423"/>
    </row>
    <row r="78424" spans="4:4" x14ac:dyDescent="0.25">
      <c r="D78424"/>
    </row>
    <row r="78425" spans="4:4" x14ac:dyDescent="0.25">
      <c r="D78425"/>
    </row>
    <row r="78426" spans="4:4" x14ac:dyDescent="0.25">
      <c r="D78426"/>
    </row>
    <row r="78427" spans="4:4" x14ac:dyDescent="0.25">
      <c r="D78427"/>
    </row>
    <row r="78428" spans="4:4" x14ac:dyDescent="0.25">
      <c r="D78428"/>
    </row>
    <row r="78429" spans="4:4" x14ac:dyDescent="0.25">
      <c r="D78429"/>
    </row>
    <row r="78430" spans="4:4" x14ac:dyDescent="0.25">
      <c r="D78430"/>
    </row>
    <row r="78431" spans="4:4" x14ac:dyDescent="0.25">
      <c r="D78431"/>
    </row>
    <row r="78432" spans="4:4" x14ac:dyDescent="0.25">
      <c r="D78432"/>
    </row>
    <row r="78433" spans="4:4" x14ac:dyDescent="0.25">
      <c r="D78433"/>
    </row>
    <row r="78434" spans="4:4" x14ac:dyDescent="0.25">
      <c r="D78434"/>
    </row>
    <row r="78435" spans="4:4" x14ac:dyDescent="0.25">
      <c r="D78435"/>
    </row>
    <row r="78436" spans="4:4" x14ac:dyDescent="0.25">
      <c r="D78436"/>
    </row>
    <row r="78437" spans="4:4" x14ac:dyDescent="0.25">
      <c r="D78437"/>
    </row>
    <row r="78438" spans="4:4" x14ac:dyDescent="0.25">
      <c r="D78438"/>
    </row>
    <row r="78439" spans="4:4" x14ac:dyDescent="0.25">
      <c r="D78439"/>
    </row>
    <row r="78440" spans="4:4" x14ac:dyDescent="0.25">
      <c r="D78440"/>
    </row>
    <row r="78441" spans="4:4" x14ac:dyDescent="0.25">
      <c r="D78441"/>
    </row>
    <row r="78442" spans="4:4" x14ac:dyDescent="0.25">
      <c r="D78442"/>
    </row>
    <row r="78443" spans="4:4" x14ac:dyDescent="0.25">
      <c r="D78443"/>
    </row>
    <row r="78444" spans="4:4" x14ac:dyDescent="0.25">
      <c r="D78444"/>
    </row>
    <row r="78445" spans="4:4" x14ac:dyDescent="0.25">
      <c r="D78445"/>
    </row>
    <row r="78446" spans="4:4" x14ac:dyDescent="0.25">
      <c r="D78446"/>
    </row>
    <row r="78447" spans="4:4" x14ac:dyDescent="0.25">
      <c r="D78447"/>
    </row>
    <row r="78448" spans="4:4" x14ac:dyDescent="0.25">
      <c r="D78448"/>
    </row>
    <row r="78449" spans="4:4" x14ac:dyDescent="0.25">
      <c r="D78449"/>
    </row>
    <row r="78450" spans="4:4" x14ac:dyDescent="0.25">
      <c r="D78450"/>
    </row>
    <row r="78451" spans="4:4" x14ac:dyDescent="0.25">
      <c r="D78451"/>
    </row>
    <row r="78452" spans="4:4" x14ac:dyDescent="0.25">
      <c r="D78452"/>
    </row>
    <row r="78453" spans="4:4" x14ac:dyDescent="0.25">
      <c r="D78453"/>
    </row>
    <row r="78454" spans="4:4" x14ac:dyDescent="0.25">
      <c r="D78454"/>
    </row>
    <row r="78455" spans="4:4" x14ac:dyDescent="0.25">
      <c r="D78455"/>
    </row>
    <row r="78456" spans="4:4" x14ac:dyDescent="0.25">
      <c r="D78456"/>
    </row>
    <row r="78457" spans="4:4" x14ac:dyDescent="0.25">
      <c r="D78457"/>
    </row>
    <row r="78458" spans="4:4" x14ac:dyDescent="0.25">
      <c r="D78458"/>
    </row>
    <row r="78459" spans="4:4" x14ac:dyDescent="0.25">
      <c r="D78459"/>
    </row>
    <row r="78460" spans="4:4" x14ac:dyDescent="0.25">
      <c r="D78460"/>
    </row>
    <row r="78461" spans="4:4" x14ac:dyDescent="0.25">
      <c r="D78461"/>
    </row>
    <row r="78462" spans="4:4" x14ac:dyDescent="0.25">
      <c r="D78462"/>
    </row>
    <row r="78463" spans="4:4" x14ac:dyDescent="0.25">
      <c r="D78463"/>
    </row>
    <row r="78464" spans="4:4" x14ac:dyDescent="0.25">
      <c r="D78464"/>
    </row>
    <row r="78465" spans="4:4" x14ac:dyDescent="0.25">
      <c r="D78465"/>
    </row>
    <row r="78466" spans="4:4" x14ac:dyDescent="0.25">
      <c r="D78466"/>
    </row>
    <row r="78467" spans="4:4" x14ac:dyDescent="0.25">
      <c r="D78467"/>
    </row>
    <row r="78468" spans="4:4" x14ac:dyDescent="0.25">
      <c r="D78468"/>
    </row>
    <row r="78469" spans="4:4" x14ac:dyDescent="0.25">
      <c r="D78469"/>
    </row>
    <row r="78470" spans="4:4" x14ac:dyDescent="0.25">
      <c r="D78470"/>
    </row>
    <row r="78471" spans="4:4" x14ac:dyDescent="0.25">
      <c r="D78471"/>
    </row>
    <row r="78472" spans="4:4" x14ac:dyDescent="0.25">
      <c r="D78472"/>
    </row>
    <row r="78473" spans="4:4" x14ac:dyDescent="0.25">
      <c r="D78473"/>
    </row>
    <row r="78474" spans="4:4" x14ac:dyDescent="0.25">
      <c r="D78474"/>
    </row>
    <row r="78475" spans="4:4" x14ac:dyDescent="0.25">
      <c r="D78475"/>
    </row>
    <row r="78476" spans="4:4" x14ac:dyDescent="0.25">
      <c r="D78476"/>
    </row>
    <row r="78477" spans="4:4" x14ac:dyDescent="0.25">
      <c r="D78477"/>
    </row>
    <row r="78478" spans="4:4" x14ac:dyDescent="0.25">
      <c r="D78478"/>
    </row>
    <row r="78479" spans="4:4" x14ac:dyDescent="0.25">
      <c r="D78479"/>
    </row>
    <row r="78480" spans="4:4" x14ac:dyDescent="0.25">
      <c r="D78480"/>
    </row>
    <row r="78481" spans="4:4" x14ac:dyDescent="0.25">
      <c r="D78481"/>
    </row>
    <row r="78482" spans="4:4" x14ac:dyDescent="0.25">
      <c r="D78482"/>
    </row>
    <row r="78483" spans="4:4" x14ac:dyDescent="0.25">
      <c r="D78483"/>
    </row>
    <row r="78484" spans="4:4" x14ac:dyDescent="0.25">
      <c r="D78484"/>
    </row>
    <row r="78485" spans="4:4" x14ac:dyDescent="0.25">
      <c r="D78485"/>
    </row>
    <row r="78486" spans="4:4" x14ac:dyDescent="0.25">
      <c r="D78486"/>
    </row>
    <row r="78487" spans="4:4" x14ac:dyDescent="0.25">
      <c r="D78487"/>
    </row>
    <row r="78488" spans="4:4" x14ac:dyDescent="0.25">
      <c r="D78488"/>
    </row>
    <row r="78489" spans="4:4" x14ac:dyDescent="0.25">
      <c r="D78489"/>
    </row>
    <row r="78490" spans="4:4" x14ac:dyDescent="0.25">
      <c r="D78490"/>
    </row>
    <row r="78491" spans="4:4" x14ac:dyDescent="0.25">
      <c r="D78491"/>
    </row>
    <row r="78492" spans="4:4" x14ac:dyDescent="0.25">
      <c r="D78492"/>
    </row>
    <row r="78493" spans="4:4" x14ac:dyDescent="0.25">
      <c r="D78493"/>
    </row>
    <row r="78494" spans="4:4" x14ac:dyDescent="0.25">
      <c r="D78494"/>
    </row>
    <row r="78495" spans="4:4" x14ac:dyDescent="0.25">
      <c r="D78495"/>
    </row>
    <row r="78496" spans="4:4" x14ac:dyDescent="0.25">
      <c r="D78496"/>
    </row>
    <row r="78497" spans="4:4" x14ac:dyDescent="0.25">
      <c r="D78497"/>
    </row>
    <row r="78498" spans="4:4" x14ac:dyDescent="0.25">
      <c r="D78498"/>
    </row>
    <row r="78499" spans="4:4" x14ac:dyDescent="0.25">
      <c r="D78499"/>
    </row>
    <row r="78500" spans="4:4" x14ac:dyDescent="0.25">
      <c r="D78500"/>
    </row>
    <row r="78501" spans="4:4" x14ac:dyDescent="0.25">
      <c r="D78501"/>
    </row>
    <row r="78502" spans="4:4" x14ac:dyDescent="0.25">
      <c r="D78502"/>
    </row>
    <row r="78503" spans="4:4" x14ac:dyDescent="0.25">
      <c r="D78503"/>
    </row>
    <row r="78504" spans="4:4" x14ac:dyDescent="0.25">
      <c r="D78504"/>
    </row>
    <row r="78505" spans="4:4" x14ac:dyDescent="0.25">
      <c r="D78505"/>
    </row>
    <row r="78506" spans="4:4" x14ac:dyDescent="0.25">
      <c r="D78506"/>
    </row>
    <row r="78507" spans="4:4" x14ac:dyDescent="0.25">
      <c r="D78507"/>
    </row>
    <row r="78508" spans="4:4" x14ac:dyDescent="0.25">
      <c r="D78508"/>
    </row>
    <row r="78509" spans="4:4" x14ac:dyDescent="0.25">
      <c r="D78509"/>
    </row>
    <row r="78510" spans="4:4" x14ac:dyDescent="0.25">
      <c r="D78510"/>
    </row>
    <row r="78511" spans="4:4" x14ac:dyDescent="0.25">
      <c r="D78511"/>
    </row>
    <row r="78512" spans="4:4" x14ac:dyDescent="0.25">
      <c r="D78512"/>
    </row>
    <row r="78513" spans="4:4" x14ac:dyDescent="0.25">
      <c r="D78513"/>
    </row>
    <row r="78514" spans="4:4" x14ac:dyDescent="0.25">
      <c r="D78514"/>
    </row>
    <row r="78515" spans="4:4" x14ac:dyDescent="0.25">
      <c r="D78515"/>
    </row>
    <row r="78516" spans="4:4" x14ac:dyDescent="0.25">
      <c r="D78516"/>
    </row>
    <row r="78517" spans="4:4" x14ac:dyDescent="0.25">
      <c r="D78517"/>
    </row>
    <row r="78518" spans="4:4" x14ac:dyDescent="0.25">
      <c r="D78518"/>
    </row>
    <row r="78519" spans="4:4" x14ac:dyDescent="0.25">
      <c r="D78519"/>
    </row>
    <row r="78520" spans="4:4" x14ac:dyDescent="0.25">
      <c r="D78520"/>
    </row>
    <row r="78521" spans="4:4" x14ac:dyDescent="0.25">
      <c r="D78521"/>
    </row>
    <row r="78522" spans="4:4" x14ac:dyDescent="0.25">
      <c r="D78522"/>
    </row>
    <row r="78523" spans="4:4" x14ac:dyDescent="0.25">
      <c r="D78523"/>
    </row>
    <row r="78524" spans="4:4" x14ac:dyDescent="0.25">
      <c r="D78524"/>
    </row>
    <row r="78525" spans="4:4" x14ac:dyDescent="0.25">
      <c r="D78525"/>
    </row>
    <row r="78526" spans="4:4" x14ac:dyDescent="0.25">
      <c r="D78526"/>
    </row>
    <row r="78527" spans="4:4" x14ac:dyDescent="0.25">
      <c r="D78527"/>
    </row>
    <row r="78528" spans="4:4" x14ac:dyDescent="0.25">
      <c r="D78528"/>
    </row>
    <row r="78529" spans="4:4" x14ac:dyDescent="0.25">
      <c r="D78529"/>
    </row>
    <row r="78530" spans="4:4" x14ac:dyDescent="0.25">
      <c r="D78530"/>
    </row>
    <row r="78531" spans="4:4" x14ac:dyDescent="0.25">
      <c r="D78531"/>
    </row>
    <row r="78532" spans="4:4" x14ac:dyDescent="0.25">
      <c r="D78532"/>
    </row>
    <row r="78533" spans="4:4" x14ac:dyDescent="0.25">
      <c r="D78533"/>
    </row>
    <row r="78534" spans="4:4" x14ac:dyDescent="0.25">
      <c r="D78534"/>
    </row>
    <row r="78535" spans="4:4" x14ac:dyDescent="0.25">
      <c r="D78535"/>
    </row>
    <row r="78536" spans="4:4" x14ac:dyDescent="0.25">
      <c r="D78536"/>
    </row>
    <row r="78537" spans="4:4" x14ac:dyDescent="0.25">
      <c r="D78537"/>
    </row>
    <row r="78538" spans="4:4" x14ac:dyDescent="0.25">
      <c r="D78538"/>
    </row>
    <row r="78539" spans="4:4" x14ac:dyDescent="0.25">
      <c r="D78539"/>
    </row>
    <row r="78540" spans="4:4" x14ac:dyDescent="0.25">
      <c r="D78540"/>
    </row>
    <row r="78541" spans="4:4" x14ac:dyDescent="0.25">
      <c r="D78541"/>
    </row>
    <row r="78542" spans="4:4" x14ac:dyDescent="0.25">
      <c r="D78542"/>
    </row>
    <row r="78543" spans="4:4" x14ac:dyDescent="0.25">
      <c r="D78543"/>
    </row>
    <row r="78544" spans="4:4" x14ac:dyDescent="0.25">
      <c r="D78544"/>
    </row>
    <row r="78545" spans="4:4" x14ac:dyDescent="0.25">
      <c r="D78545"/>
    </row>
    <row r="78546" spans="4:4" x14ac:dyDescent="0.25">
      <c r="D78546"/>
    </row>
    <row r="78547" spans="4:4" x14ac:dyDescent="0.25">
      <c r="D78547"/>
    </row>
    <row r="78548" spans="4:4" x14ac:dyDescent="0.25">
      <c r="D78548"/>
    </row>
    <row r="78549" spans="4:4" x14ac:dyDescent="0.25">
      <c r="D78549"/>
    </row>
    <row r="78550" spans="4:4" x14ac:dyDescent="0.25">
      <c r="D78550"/>
    </row>
    <row r="78551" spans="4:4" x14ac:dyDescent="0.25">
      <c r="D78551"/>
    </row>
    <row r="78552" spans="4:4" x14ac:dyDescent="0.25">
      <c r="D78552"/>
    </row>
    <row r="78553" spans="4:4" x14ac:dyDescent="0.25">
      <c r="D78553"/>
    </row>
    <row r="78554" spans="4:4" x14ac:dyDescent="0.25">
      <c r="D78554"/>
    </row>
    <row r="78555" spans="4:4" x14ac:dyDescent="0.25">
      <c r="D78555"/>
    </row>
    <row r="78556" spans="4:4" x14ac:dyDescent="0.25">
      <c r="D78556"/>
    </row>
    <row r="78557" spans="4:4" x14ac:dyDescent="0.25">
      <c r="D78557"/>
    </row>
    <row r="78558" spans="4:4" x14ac:dyDescent="0.25">
      <c r="D78558"/>
    </row>
    <row r="78559" spans="4:4" x14ac:dyDescent="0.25">
      <c r="D78559"/>
    </row>
    <row r="78560" spans="4:4" x14ac:dyDescent="0.25">
      <c r="D78560"/>
    </row>
    <row r="78561" spans="4:4" x14ac:dyDescent="0.25">
      <c r="D78561"/>
    </row>
    <row r="78562" spans="4:4" x14ac:dyDescent="0.25">
      <c r="D78562"/>
    </row>
    <row r="78563" spans="4:4" x14ac:dyDescent="0.25">
      <c r="D78563"/>
    </row>
    <row r="78564" spans="4:4" x14ac:dyDescent="0.25">
      <c r="D78564"/>
    </row>
    <row r="78565" spans="4:4" x14ac:dyDescent="0.25">
      <c r="D78565"/>
    </row>
    <row r="78566" spans="4:4" x14ac:dyDescent="0.25">
      <c r="D78566"/>
    </row>
    <row r="78567" spans="4:4" x14ac:dyDescent="0.25">
      <c r="D78567"/>
    </row>
    <row r="78568" spans="4:4" x14ac:dyDescent="0.25">
      <c r="D78568"/>
    </row>
    <row r="78569" spans="4:4" x14ac:dyDescent="0.25">
      <c r="D78569"/>
    </row>
    <row r="78570" spans="4:4" x14ac:dyDescent="0.25">
      <c r="D78570"/>
    </row>
    <row r="78571" spans="4:4" x14ac:dyDescent="0.25">
      <c r="D78571"/>
    </row>
    <row r="78572" spans="4:4" x14ac:dyDescent="0.25">
      <c r="D78572"/>
    </row>
    <row r="78573" spans="4:4" x14ac:dyDescent="0.25">
      <c r="D78573"/>
    </row>
    <row r="78574" spans="4:4" x14ac:dyDescent="0.25">
      <c r="D78574"/>
    </row>
    <row r="78575" spans="4:4" x14ac:dyDescent="0.25">
      <c r="D78575"/>
    </row>
    <row r="78576" spans="4:4" x14ac:dyDescent="0.25">
      <c r="D78576"/>
    </row>
    <row r="78577" spans="4:4" x14ac:dyDescent="0.25">
      <c r="D78577"/>
    </row>
    <row r="78578" spans="4:4" x14ac:dyDescent="0.25">
      <c r="D78578"/>
    </row>
    <row r="78579" spans="4:4" x14ac:dyDescent="0.25">
      <c r="D78579"/>
    </row>
    <row r="78580" spans="4:4" x14ac:dyDescent="0.25">
      <c r="D78580"/>
    </row>
    <row r="78581" spans="4:4" x14ac:dyDescent="0.25">
      <c r="D78581"/>
    </row>
    <row r="78582" spans="4:4" x14ac:dyDescent="0.25">
      <c r="D78582"/>
    </row>
    <row r="78583" spans="4:4" x14ac:dyDescent="0.25">
      <c r="D78583"/>
    </row>
    <row r="78584" spans="4:4" x14ac:dyDescent="0.25">
      <c r="D78584"/>
    </row>
    <row r="78585" spans="4:4" x14ac:dyDescent="0.25">
      <c r="D78585"/>
    </row>
    <row r="78586" spans="4:4" x14ac:dyDescent="0.25">
      <c r="D78586"/>
    </row>
    <row r="78587" spans="4:4" x14ac:dyDescent="0.25">
      <c r="D78587"/>
    </row>
    <row r="78588" spans="4:4" x14ac:dyDescent="0.25">
      <c r="D78588"/>
    </row>
    <row r="78589" spans="4:4" x14ac:dyDescent="0.25">
      <c r="D78589"/>
    </row>
    <row r="78590" spans="4:4" x14ac:dyDescent="0.25">
      <c r="D78590"/>
    </row>
    <row r="78591" spans="4:4" x14ac:dyDescent="0.25">
      <c r="D78591"/>
    </row>
    <row r="78592" spans="4:4" x14ac:dyDescent="0.25">
      <c r="D78592"/>
    </row>
    <row r="78593" spans="4:4" x14ac:dyDescent="0.25">
      <c r="D78593"/>
    </row>
    <row r="78594" spans="4:4" x14ac:dyDescent="0.25">
      <c r="D78594"/>
    </row>
    <row r="78595" spans="4:4" x14ac:dyDescent="0.25">
      <c r="D78595"/>
    </row>
    <row r="78596" spans="4:4" x14ac:dyDescent="0.25">
      <c r="D78596"/>
    </row>
    <row r="78597" spans="4:4" x14ac:dyDescent="0.25">
      <c r="D78597"/>
    </row>
    <row r="78598" spans="4:4" x14ac:dyDescent="0.25">
      <c r="D78598"/>
    </row>
    <row r="78599" spans="4:4" x14ac:dyDescent="0.25">
      <c r="D78599"/>
    </row>
    <row r="78600" spans="4:4" x14ac:dyDescent="0.25">
      <c r="D78600"/>
    </row>
    <row r="78601" spans="4:4" x14ac:dyDescent="0.25">
      <c r="D78601"/>
    </row>
    <row r="78602" spans="4:4" x14ac:dyDescent="0.25">
      <c r="D78602"/>
    </row>
    <row r="78603" spans="4:4" x14ac:dyDescent="0.25">
      <c r="D78603"/>
    </row>
    <row r="78604" spans="4:4" x14ac:dyDescent="0.25">
      <c r="D78604"/>
    </row>
    <row r="78605" spans="4:4" x14ac:dyDescent="0.25">
      <c r="D78605"/>
    </row>
    <row r="78606" spans="4:4" x14ac:dyDescent="0.25">
      <c r="D78606"/>
    </row>
    <row r="78607" spans="4:4" x14ac:dyDescent="0.25">
      <c r="D78607"/>
    </row>
    <row r="78608" spans="4:4" x14ac:dyDescent="0.25">
      <c r="D78608"/>
    </row>
    <row r="78609" spans="4:4" x14ac:dyDescent="0.25">
      <c r="D78609"/>
    </row>
    <row r="78610" spans="4:4" x14ac:dyDescent="0.25">
      <c r="D78610"/>
    </row>
    <row r="78611" spans="4:4" x14ac:dyDescent="0.25">
      <c r="D78611"/>
    </row>
    <row r="78612" spans="4:4" x14ac:dyDescent="0.25">
      <c r="D78612"/>
    </row>
    <row r="78613" spans="4:4" x14ac:dyDescent="0.25">
      <c r="D78613"/>
    </row>
    <row r="78614" spans="4:4" x14ac:dyDescent="0.25">
      <c r="D78614"/>
    </row>
    <row r="78615" spans="4:4" x14ac:dyDescent="0.25">
      <c r="D78615"/>
    </row>
    <row r="78616" spans="4:4" x14ac:dyDescent="0.25">
      <c r="D78616"/>
    </row>
    <row r="78617" spans="4:4" x14ac:dyDescent="0.25">
      <c r="D78617"/>
    </row>
    <row r="78618" spans="4:4" x14ac:dyDescent="0.25">
      <c r="D78618"/>
    </row>
    <row r="78619" spans="4:4" x14ac:dyDescent="0.25">
      <c r="D78619"/>
    </row>
    <row r="78620" spans="4:4" x14ac:dyDescent="0.25">
      <c r="D78620"/>
    </row>
    <row r="78621" spans="4:4" x14ac:dyDescent="0.25">
      <c r="D78621"/>
    </row>
    <row r="78622" spans="4:4" x14ac:dyDescent="0.25">
      <c r="D78622"/>
    </row>
    <row r="78623" spans="4:4" x14ac:dyDescent="0.25">
      <c r="D78623"/>
    </row>
    <row r="78624" spans="4:4" x14ac:dyDescent="0.25">
      <c r="D78624"/>
    </row>
    <row r="78625" spans="4:4" x14ac:dyDescent="0.25">
      <c r="D78625"/>
    </row>
    <row r="78626" spans="4:4" x14ac:dyDescent="0.25">
      <c r="D78626"/>
    </row>
    <row r="78627" spans="4:4" x14ac:dyDescent="0.25">
      <c r="D78627"/>
    </row>
    <row r="78628" spans="4:4" x14ac:dyDescent="0.25">
      <c r="D78628"/>
    </row>
    <row r="78629" spans="4:4" x14ac:dyDescent="0.25">
      <c r="D78629"/>
    </row>
    <row r="78630" spans="4:4" x14ac:dyDescent="0.25">
      <c r="D78630"/>
    </row>
    <row r="78631" spans="4:4" x14ac:dyDescent="0.25">
      <c r="D78631"/>
    </row>
    <row r="78632" spans="4:4" x14ac:dyDescent="0.25">
      <c r="D78632"/>
    </row>
    <row r="78633" spans="4:4" x14ac:dyDescent="0.25">
      <c r="D78633"/>
    </row>
    <row r="78634" spans="4:4" x14ac:dyDescent="0.25">
      <c r="D78634"/>
    </row>
    <row r="78635" spans="4:4" x14ac:dyDescent="0.25">
      <c r="D78635"/>
    </row>
    <row r="78636" spans="4:4" x14ac:dyDescent="0.25">
      <c r="D78636"/>
    </row>
    <row r="78637" spans="4:4" x14ac:dyDescent="0.25">
      <c r="D78637"/>
    </row>
    <row r="78638" spans="4:4" x14ac:dyDescent="0.25">
      <c r="D78638"/>
    </row>
    <row r="78639" spans="4:4" x14ac:dyDescent="0.25">
      <c r="D78639"/>
    </row>
    <row r="78640" spans="4:4" x14ac:dyDescent="0.25">
      <c r="D78640"/>
    </row>
    <row r="78641" spans="4:4" x14ac:dyDescent="0.25">
      <c r="D78641"/>
    </row>
    <row r="78642" spans="4:4" x14ac:dyDescent="0.25">
      <c r="D78642"/>
    </row>
    <row r="78643" spans="4:4" x14ac:dyDescent="0.25">
      <c r="D78643"/>
    </row>
    <row r="78644" spans="4:4" x14ac:dyDescent="0.25">
      <c r="D78644"/>
    </row>
    <row r="78645" spans="4:4" x14ac:dyDescent="0.25">
      <c r="D78645"/>
    </row>
    <row r="78646" spans="4:4" x14ac:dyDescent="0.25">
      <c r="D78646"/>
    </row>
    <row r="78647" spans="4:4" x14ac:dyDescent="0.25">
      <c r="D78647"/>
    </row>
    <row r="78648" spans="4:4" x14ac:dyDescent="0.25">
      <c r="D78648"/>
    </row>
    <row r="78649" spans="4:4" x14ac:dyDescent="0.25">
      <c r="D78649"/>
    </row>
    <row r="78650" spans="4:4" x14ac:dyDescent="0.25">
      <c r="D78650"/>
    </row>
    <row r="78651" spans="4:4" x14ac:dyDescent="0.25">
      <c r="D78651"/>
    </row>
    <row r="78652" spans="4:4" x14ac:dyDescent="0.25">
      <c r="D78652"/>
    </row>
    <row r="78653" spans="4:4" x14ac:dyDescent="0.25">
      <c r="D78653"/>
    </row>
    <row r="78654" spans="4:4" x14ac:dyDescent="0.25">
      <c r="D78654"/>
    </row>
    <row r="78655" spans="4:4" x14ac:dyDescent="0.25">
      <c r="D78655"/>
    </row>
    <row r="78656" spans="4:4" x14ac:dyDescent="0.25">
      <c r="D78656"/>
    </row>
    <row r="78657" spans="4:4" x14ac:dyDescent="0.25">
      <c r="D78657"/>
    </row>
    <row r="78658" spans="4:4" x14ac:dyDescent="0.25">
      <c r="D78658"/>
    </row>
    <row r="78659" spans="4:4" x14ac:dyDescent="0.25">
      <c r="D78659"/>
    </row>
    <row r="78660" spans="4:4" x14ac:dyDescent="0.25">
      <c r="D78660"/>
    </row>
    <row r="78661" spans="4:4" x14ac:dyDescent="0.25">
      <c r="D78661"/>
    </row>
    <row r="78662" spans="4:4" x14ac:dyDescent="0.25">
      <c r="D78662"/>
    </row>
    <row r="78663" spans="4:4" x14ac:dyDescent="0.25">
      <c r="D78663"/>
    </row>
    <row r="78664" spans="4:4" x14ac:dyDescent="0.25">
      <c r="D78664"/>
    </row>
    <row r="78665" spans="4:4" x14ac:dyDescent="0.25">
      <c r="D78665"/>
    </row>
    <row r="78666" spans="4:4" x14ac:dyDescent="0.25">
      <c r="D78666"/>
    </row>
    <row r="78667" spans="4:4" x14ac:dyDescent="0.25">
      <c r="D78667"/>
    </row>
    <row r="78668" spans="4:4" x14ac:dyDescent="0.25">
      <c r="D78668"/>
    </row>
    <row r="78669" spans="4:4" x14ac:dyDescent="0.25">
      <c r="D78669"/>
    </row>
    <row r="78670" spans="4:4" x14ac:dyDescent="0.25">
      <c r="D78670"/>
    </row>
    <row r="78671" spans="4:4" x14ac:dyDescent="0.25">
      <c r="D78671"/>
    </row>
    <row r="78672" spans="4:4" x14ac:dyDescent="0.25">
      <c r="D78672"/>
    </row>
    <row r="78673" spans="4:4" x14ac:dyDescent="0.25">
      <c r="D78673"/>
    </row>
    <row r="78674" spans="4:4" x14ac:dyDescent="0.25">
      <c r="D78674"/>
    </row>
    <row r="78675" spans="4:4" x14ac:dyDescent="0.25">
      <c r="D78675"/>
    </row>
    <row r="78676" spans="4:4" x14ac:dyDescent="0.25">
      <c r="D78676"/>
    </row>
    <row r="78677" spans="4:4" x14ac:dyDescent="0.25">
      <c r="D78677"/>
    </row>
    <row r="78678" spans="4:4" x14ac:dyDescent="0.25">
      <c r="D78678"/>
    </row>
    <row r="78679" spans="4:4" x14ac:dyDescent="0.25">
      <c r="D78679"/>
    </row>
    <row r="78680" spans="4:4" x14ac:dyDescent="0.25">
      <c r="D78680"/>
    </row>
    <row r="78681" spans="4:4" x14ac:dyDescent="0.25">
      <c r="D78681"/>
    </row>
    <row r="78682" spans="4:4" x14ac:dyDescent="0.25">
      <c r="D78682"/>
    </row>
    <row r="78683" spans="4:4" x14ac:dyDescent="0.25">
      <c r="D78683"/>
    </row>
    <row r="78684" spans="4:4" x14ac:dyDescent="0.25">
      <c r="D78684"/>
    </row>
    <row r="78685" spans="4:4" x14ac:dyDescent="0.25">
      <c r="D78685"/>
    </row>
    <row r="78686" spans="4:4" x14ac:dyDescent="0.25">
      <c r="D78686"/>
    </row>
    <row r="78687" spans="4:4" x14ac:dyDescent="0.25">
      <c r="D78687"/>
    </row>
    <row r="78688" spans="4:4" x14ac:dyDescent="0.25">
      <c r="D78688"/>
    </row>
    <row r="78689" spans="4:4" x14ac:dyDescent="0.25">
      <c r="D78689"/>
    </row>
    <row r="78690" spans="4:4" x14ac:dyDescent="0.25">
      <c r="D78690"/>
    </row>
    <row r="78691" spans="4:4" x14ac:dyDescent="0.25">
      <c r="D78691"/>
    </row>
    <row r="78692" spans="4:4" x14ac:dyDescent="0.25">
      <c r="D78692"/>
    </row>
    <row r="78693" spans="4:4" x14ac:dyDescent="0.25">
      <c r="D78693"/>
    </row>
    <row r="78694" spans="4:4" x14ac:dyDescent="0.25">
      <c r="D78694"/>
    </row>
    <row r="78695" spans="4:4" x14ac:dyDescent="0.25">
      <c r="D78695"/>
    </row>
    <row r="78696" spans="4:4" x14ac:dyDescent="0.25">
      <c r="D78696"/>
    </row>
    <row r="78697" spans="4:4" x14ac:dyDescent="0.25">
      <c r="D78697"/>
    </row>
    <row r="78698" spans="4:4" x14ac:dyDescent="0.25">
      <c r="D78698"/>
    </row>
    <row r="78699" spans="4:4" x14ac:dyDescent="0.25">
      <c r="D78699"/>
    </row>
    <row r="78700" spans="4:4" x14ac:dyDescent="0.25">
      <c r="D78700"/>
    </row>
    <row r="78701" spans="4:4" x14ac:dyDescent="0.25">
      <c r="D78701"/>
    </row>
    <row r="78702" spans="4:4" x14ac:dyDescent="0.25">
      <c r="D78702"/>
    </row>
    <row r="78703" spans="4:4" x14ac:dyDescent="0.25">
      <c r="D78703"/>
    </row>
    <row r="78704" spans="4:4" x14ac:dyDescent="0.25">
      <c r="D78704"/>
    </row>
    <row r="78705" spans="4:4" x14ac:dyDescent="0.25">
      <c r="D78705"/>
    </row>
    <row r="78706" spans="4:4" x14ac:dyDescent="0.25">
      <c r="D78706"/>
    </row>
    <row r="78707" spans="4:4" x14ac:dyDescent="0.25">
      <c r="D78707"/>
    </row>
    <row r="78708" spans="4:4" x14ac:dyDescent="0.25">
      <c r="D78708"/>
    </row>
    <row r="78709" spans="4:4" x14ac:dyDescent="0.25">
      <c r="D78709"/>
    </row>
    <row r="78710" spans="4:4" x14ac:dyDescent="0.25">
      <c r="D78710"/>
    </row>
    <row r="78711" spans="4:4" x14ac:dyDescent="0.25">
      <c r="D78711"/>
    </row>
    <row r="78712" spans="4:4" x14ac:dyDescent="0.25">
      <c r="D78712"/>
    </row>
    <row r="78713" spans="4:4" x14ac:dyDescent="0.25">
      <c r="D78713"/>
    </row>
    <row r="78714" spans="4:4" x14ac:dyDescent="0.25">
      <c r="D78714"/>
    </row>
    <row r="78715" spans="4:4" x14ac:dyDescent="0.25">
      <c r="D78715"/>
    </row>
    <row r="78716" spans="4:4" x14ac:dyDescent="0.25">
      <c r="D78716"/>
    </row>
    <row r="78717" spans="4:4" x14ac:dyDescent="0.25">
      <c r="D78717"/>
    </row>
    <row r="78718" spans="4:4" x14ac:dyDescent="0.25">
      <c r="D78718"/>
    </row>
    <row r="78719" spans="4:4" x14ac:dyDescent="0.25">
      <c r="D78719"/>
    </row>
    <row r="78720" spans="4:4" x14ac:dyDescent="0.25">
      <c r="D78720"/>
    </row>
    <row r="78721" spans="4:4" x14ac:dyDescent="0.25">
      <c r="D78721"/>
    </row>
    <row r="78722" spans="4:4" x14ac:dyDescent="0.25">
      <c r="D78722"/>
    </row>
    <row r="78723" spans="4:4" x14ac:dyDescent="0.25">
      <c r="D78723"/>
    </row>
    <row r="78724" spans="4:4" x14ac:dyDescent="0.25">
      <c r="D78724"/>
    </row>
    <row r="78725" spans="4:4" x14ac:dyDescent="0.25">
      <c r="D78725"/>
    </row>
    <row r="78726" spans="4:4" x14ac:dyDescent="0.25">
      <c r="D78726"/>
    </row>
    <row r="78727" spans="4:4" x14ac:dyDescent="0.25">
      <c r="D78727"/>
    </row>
    <row r="78728" spans="4:4" x14ac:dyDescent="0.25">
      <c r="D78728"/>
    </row>
    <row r="78729" spans="4:4" x14ac:dyDescent="0.25">
      <c r="D78729"/>
    </row>
    <row r="78730" spans="4:4" x14ac:dyDescent="0.25">
      <c r="D78730"/>
    </row>
    <row r="78731" spans="4:4" x14ac:dyDescent="0.25">
      <c r="D78731"/>
    </row>
    <row r="78732" spans="4:4" x14ac:dyDescent="0.25">
      <c r="D78732"/>
    </row>
    <row r="78733" spans="4:4" x14ac:dyDescent="0.25">
      <c r="D78733"/>
    </row>
    <row r="78734" spans="4:4" x14ac:dyDescent="0.25">
      <c r="D78734"/>
    </row>
    <row r="78735" spans="4:4" x14ac:dyDescent="0.25">
      <c r="D78735"/>
    </row>
    <row r="78736" spans="4:4" x14ac:dyDescent="0.25">
      <c r="D78736"/>
    </row>
    <row r="78737" spans="4:4" x14ac:dyDescent="0.25">
      <c r="D78737"/>
    </row>
    <row r="78738" spans="4:4" x14ac:dyDescent="0.25">
      <c r="D78738"/>
    </row>
    <row r="78739" spans="4:4" x14ac:dyDescent="0.25">
      <c r="D78739"/>
    </row>
    <row r="78740" spans="4:4" x14ac:dyDescent="0.25">
      <c r="D78740"/>
    </row>
    <row r="78741" spans="4:4" x14ac:dyDescent="0.25">
      <c r="D78741"/>
    </row>
    <row r="78742" spans="4:4" x14ac:dyDescent="0.25">
      <c r="D78742"/>
    </row>
    <row r="78743" spans="4:4" x14ac:dyDescent="0.25">
      <c r="D78743"/>
    </row>
    <row r="78744" spans="4:4" x14ac:dyDescent="0.25">
      <c r="D78744"/>
    </row>
    <row r="78745" spans="4:4" x14ac:dyDescent="0.25">
      <c r="D78745"/>
    </row>
    <row r="78746" spans="4:4" x14ac:dyDescent="0.25">
      <c r="D78746"/>
    </row>
    <row r="78747" spans="4:4" x14ac:dyDescent="0.25">
      <c r="D78747"/>
    </row>
    <row r="78748" spans="4:4" x14ac:dyDescent="0.25">
      <c r="D78748"/>
    </row>
    <row r="78749" spans="4:4" x14ac:dyDescent="0.25">
      <c r="D78749"/>
    </row>
    <row r="78750" spans="4:4" x14ac:dyDescent="0.25">
      <c r="D78750"/>
    </row>
    <row r="78751" spans="4:4" x14ac:dyDescent="0.25">
      <c r="D78751"/>
    </row>
    <row r="78752" spans="4:4" x14ac:dyDescent="0.25">
      <c r="D78752"/>
    </row>
    <row r="78753" spans="4:4" x14ac:dyDescent="0.25">
      <c r="D78753"/>
    </row>
    <row r="78754" spans="4:4" x14ac:dyDescent="0.25">
      <c r="D78754"/>
    </row>
    <row r="78755" spans="4:4" x14ac:dyDescent="0.25">
      <c r="D78755"/>
    </row>
    <row r="78756" spans="4:4" x14ac:dyDescent="0.25">
      <c r="D78756"/>
    </row>
    <row r="78757" spans="4:4" x14ac:dyDescent="0.25">
      <c r="D78757"/>
    </row>
    <row r="78758" spans="4:4" x14ac:dyDescent="0.25">
      <c r="D78758"/>
    </row>
    <row r="78759" spans="4:4" x14ac:dyDescent="0.25">
      <c r="D78759"/>
    </row>
    <row r="78760" spans="4:4" x14ac:dyDescent="0.25">
      <c r="D78760"/>
    </row>
    <row r="78761" spans="4:4" x14ac:dyDescent="0.25">
      <c r="D78761"/>
    </row>
    <row r="78762" spans="4:4" x14ac:dyDescent="0.25">
      <c r="D78762"/>
    </row>
    <row r="78763" spans="4:4" x14ac:dyDescent="0.25">
      <c r="D78763"/>
    </row>
    <row r="78764" spans="4:4" x14ac:dyDescent="0.25">
      <c r="D78764"/>
    </row>
    <row r="78765" spans="4:4" x14ac:dyDescent="0.25">
      <c r="D78765"/>
    </row>
    <row r="78766" spans="4:4" x14ac:dyDescent="0.25">
      <c r="D78766"/>
    </row>
    <row r="78767" spans="4:4" x14ac:dyDescent="0.25">
      <c r="D78767"/>
    </row>
    <row r="78768" spans="4:4" x14ac:dyDescent="0.25">
      <c r="D78768"/>
    </row>
    <row r="78769" spans="4:4" x14ac:dyDescent="0.25">
      <c r="D78769"/>
    </row>
    <row r="78770" spans="4:4" x14ac:dyDescent="0.25">
      <c r="D78770"/>
    </row>
    <row r="78771" spans="4:4" x14ac:dyDescent="0.25">
      <c r="D78771"/>
    </row>
    <row r="78772" spans="4:4" x14ac:dyDescent="0.25">
      <c r="D78772"/>
    </row>
    <row r="78773" spans="4:4" x14ac:dyDescent="0.25">
      <c r="D78773"/>
    </row>
    <row r="78774" spans="4:4" x14ac:dyDescent="0.25">
      <c r="D78774"/>
    </row>
    <row r="78775" spans="4:4" x14ac:dyDescent="0.25">
      <c r="D78775"/>
    </row>
    <row r="78776" spans="4:4" x14ac:dyDescent="0.25">
      <c r="D78776"/>
    </row>
    <row r="78777" spans="4:4" x14ac:dyDescent="0.25">
      <c r="D78777"/>
    </row>
    <row r="78778" spans="4:4" x14ac:dyDescent="0.25">
      <c r="D78778"/>
    </row>
    <row r="78779" spans="4:4" x14ac:dyDescent="0.25">
      <c r="D78779"/>
    </row>
    <row r="78780" spans="4:4" x14ac:dyDescent="0.25">
      <c r="D78780"/>
    </row>
    <row r="78781" spans="4:4" x14ac:dyDescent="0.25">
      <c r="D78781"/>
    </row>
    <row r="78782" spans="4:4" x14ac:dyDescent="0.25">
      <c r="D78782"/>
    </row>
    <row r="78783" spans="4:4" x14ac:dyDescent="0.25">
      <c r="D78783"/>
    </row>
    <row r="78784" spans="4:4" x14ac:dyDescent="0.25">
      <c r="D78784"/>
    </row>
    <row r="78785" spans="4:4" x14ac:dyDescent="0.25">
      <c r="D78785"/>
    </row>
    <row r="78786" spans="4:4" x14ac:dyDescent="0.25">
      <c r="D78786"/>
    </row>
    <row r="78787" spans="4:4" x14ac:dyDescent="0.25">
      <c r="D78787"/>
    </row>
    <row r="78788" spans="4:4" x14ac:dyDescent="0.25">
      <c r="D78788"/>
    </row>
    <row r="78789" spans="4:4" x14ac:dyDescent="0.25">
      <c r="D78789"/>
    </row>
    <row r="78790" spans="4:4" x14ac:dyDescent="0.25">
      <c r="D78790"/>
    </row>
    <row r="78791" spans="4:4" x14ac:dyDescent="0.25">
      <c r="D78791"/>
    </row>
    <row r="78792" spans="4:4" x14ac:dyDescent="0.25">
      <c r="D78792"/>
    </row>
    <row r="78793" spans="4:4" x14ac:dyDescent="0.25">
      <c r="D78793"/>
    </row>
    <row r="78794" spans="4:4" x14ac:dyDescent="0.25">
      <c r="D78794"/>
    </row>
    <row r="78795" spans="4:4" x14ac:dyDescent="0.25">
      <c r="D78795"/>
    </row>
    <row r="78796" spans="4:4" x14ac:dyDescent="0.25">
      <c r="D78796"/>
    </row>
    <row r="78797" spans="4:4" x14ac:dyDescent="0.25">
      <c r="D78797"/>
    </row>
    <row r="78798" spans="4:4" x14ac:dyDescent="0.25">
      <c r="D78798"/>
    </row>
    <row r="78799" spans="4:4" x14ac:dyDescent="0.25">
      <c r="D78799"/>
    </row>
    <row r="78800" spans="4:4" x14ac:dyDescent="0.25">
      <c r="D78800"/>
    </row>
    <row r="78801" spans="4:4" x14ac:dyDescent="0.25">
      <c r="D78801"/>
    </row>
    <row r="78802" spans="4:4" x14ac:dyDescent="0.25">
      <c r="D78802"/>
    </row>
    <row r="78803" spans="4:4" x14ac:dyDescent="0.25">
      <c r="D78803"/>
    </row>
    <row r="78804" spans="4:4" x14ac:dyDescent="0.25">
      <c r="D78804"/>
    </row>
    <row r="78805" spans="4:4" x14ac:dyDescent="0.25">
      <c r="D78805"/>
    </row>
    <row r="78806" spans="4:4" x14ac:dyDescent="0.25">
      <c r="D78806"/>
    </row>
    <row r="78807" spans="4:4" x14ac:dyDescent="0.25">
      <c r="D78807"/>
    </row>
    <row r="78808" spans="4:4" x14ac:dyDescent="0.25">
      <c r="D78808"/>
    </row>
    <row r="78809" spans="4:4" x14ac:dyDescent="0.25">
      <c r="D78809"/>
    </row>
    <row r="78810" spans="4:4" x14ac:dyDescent="0.25">
      <c r="D78810"/>
    </row>
    <row r="78811" spans="4:4" x14ac:dyDescent="0.25">
      <c r="D78811"/>
    </row>
    <row r="78812" spans="4:4" x14ac:dyDescent="0.25">
      <c r="D78812"/>
    </row>
    <row r="78813" spans="4:4" x14ac:dyDescent="0.25">
      <c r="D78813"/>
    </row>
    <row r="78814" spans="4:4" x14ac:dyDescent="0.25">
      <c r="D78814"/>
    </row>
    <row r="78815" spans="4:4" x14ac:dyDescent="0.25">
      <c r="D78815"/>
    </row>
    <row r="78816" spans="4:4" x14ac:dyDescent="0.25">
      <c r="D78816"/>
    </row>
    <row r="78817" spans="4:4" x14ac:dyDescent="0.25">
      <c r="D78817"/>
    </row>
    <row r="78818" spans="4:4" x14ac:dyDescent="0.25">
      <c r="D78818"/>
    </row>
    <row r="78819" spans="4:4" x14ac:dyDescent="0.25">
      <c r="D78819"/>
    </row>
    <row r="78820" spans="4:4" x14ac:dyDescent="0.25">
      <c r="D78820"/>
    </row>
    <row r="78821" spans="4:4" x14ac:dyDescent="0.25">
      <c r="D78821"/>
    </row>
    <row r="78822" spans="4:4" x14ac:dyDescent="0.25">
      <c r="D78822"/>
    </row>
    <row r="78823" spans="4:4" x14ac:dyDescent="0.25">
      <c r="D78823"/>
    </row>
    <row r="78824" spans="4:4" x14ac:dyDescent="0.25">
      <c r="D78824"/>
    </row>
    <row r="78825" spans="4:4" x14ac:dyDescent="0.25">
      <c r="D78825"/>
    </row>
    <row r="78826" spans="4:4" x14ac:dyDescent="0.25">
      <c r="D78826"/>
    </row>
    <row r="78827" spans="4:4" x14ac:dyDescent="0.25">
      <c r="D78827"/>
    </row>
    <row r="78828" spans="4:4" x14ac:dyDescent="0.25">
      <c r="D78828"/>
    </row>
    <row r="78829" spans="4:4" x14ac:dyDescent="0.25">
      <c r="D78829"/>
    </row>
    <row r="78830" spans="4:4" x14ac:dyDescent="0.25">
      <c r="D78830"/>
    </row>
    <row r="78831" spans="4:4" x14ac:dyDescent="0.25">
      <c r="D78831"/>
    </row>
    <row r="78832" spans="4:4" x14ac:dyDescent="0.25">
      <c r="D78832"/>
    </row>
    <row r="78833" spans="4:4" x14ac:dyDescent="0.25">
      <c r="D78833"/>
    </row>
    <row r="78834" spans="4:4" x14ac:dyDescent="0.25">
      <c r="D78834"/>
    </row>
    <row r="78835" spans="4:4" x14ac:dyDescent="0.25">
      <c r="D78835"/>
    </row>
    <row r="78836" spans="4:4" x14ac:dyDescent="0.25">
      <c r="D78836"/>
    </row>
    <row r="78837" spans="4:4" x14ac:dyDescent="0.25">
      <c r="D78837"/>
    </row>
    <row r="78838" spans="4:4" x14ac:dyDescent="0.25">
      <c r="D78838"/>
    </row>
    <row r="78839" spans="4:4" x14ac:dyDescent="0.25">
      <c r="D78839"/>
    </row>
    <row r="78840" spans="4:4" x14ac:dyDescent="0.25">
      <c r="D78840"/>
    </row>
    <row r="78841" spans="4:4" x14ac:dyDescent="0.25">
      <c r="D78841"/>
    </row>
    <row r="78842" spans="4:4" x14ac:dyDescent="0.25">
      <c r="D78842"/>
    </row>
    <row r="78843" spans="4:4" x14ac:dyDescent="0.25">
      <c r="D78843"/>
    </row>
    <row r="78844" spans="4:4" x14ac:dyDescent="0.25">
      <c r="D78844"/>
    </row>
    <row r="78845" spans="4:4" x14ac:dyDescent="0.25">
      <c r="D78845"/>
    </row>
    <row r="78846" spans="4:4" x14ac:dyDescent="0.25">
      <c r="D78846"/>
    </row>
    <row r="78847" spans="4:4" x14ac:dyDescent="0.25">
      <c r="D78847"/>
    </row>
    <row r="78848" spans="4:4" x14ac:dyDescent="0.25">
      <c r="D78848"/>
    </row>
    <row r="78849" spans="4:4" x14ac:dyDescent="0.25">
      <c r="D78849"/>
    </row>
    <row r="78850" spans="4:4" x14ac:dyDescent="0.25">
      <c r="D78850"/>
    </row>
    <row r="78851" spans="4:4" x14ac:dyDescent="0.25">
      <c r="D78851"/>
    </row>
    <row r="78852" spans="4:4" x14ac:dyDescent="0.25">
      <c r="D78852"/>
    </row>
    <row r="78853" spans="4:4" x14ac:dyDescent="0.25">
      <c r="D78853"/>
    </row>
    <row r="78854" spans="4:4" x14ac:dyDescent="0.25">
      <c r="D78854"/>
    </row>
    <row r="78855" spans="4:4" x14ac:dyDescent="0.25">
      <c r="D78855"/>
    </row>
    <row r="78856" spans="4:4" x14ac:dyDescent="0.25">
      <c r="D78856"/>
    </row>
    <row r="78857" spans="4:4" x14ac:dyDescent="0.25">
      <c r="D78857"/>
    </row>
    <row r="78858" spans="4:4" x14ac:dyDescent="0.25">
      <c r="D78858"/>
    </row>
    <row r="78859" spans="4:4" x14ac:dyDescent="0.25">
      <c r="D78859"/>
    </row>
    <row r="78860" spans="4:4" x14ac:dyDescent="0.25">
      <c r="D78860"/>
    </row>
    <row r="78861" spans="4:4" x14ac:dyDescent="0.25">
      <c r="D78861"/>
    </row>
    <row r="78862" spans="4:4" x14ac:dyDescent="0.25">
      <c r="D78862"/>
    </row>
    <row r="78863" spans="4:4" x14ac:dyDescent="0.25">
      <c r="D78863"/>
    </row>
    <row r="78864" spans="4:4" x14ac:dyDescent="0.25">
      <c r="D78864"/>
    </row>
    <row r="78865" spans="4:4" x14ac:dyDescent="0.25">
      <c r="D78865"/>
    </row>
    <row r="78866" spans="4:4" x14ac:dyDescent="0.25">
      <c r="D78866"/>
    </row>
    <row r="78867" spans="4:4" x14ac:dyDescent="0.25">
      <c r="D78867"/>
    </row>
    <row r="78868" spans="4:4" x14ac:dyDescent="0.25">
      <c r="D78868"/>
    </row>
    <row r="78869" spans="4:4" x14ac:dyDescent="0.25">
      <c r="D78869"/>
    </row>
    <row r="78870" spans="4:4" x14ac:dyDescent="0.25">
      <c r="D78870"/>
    </row>
    <row r="78871" spans="4:4" x14ac:dyDescent="0.25">
      <c r="D78871"/>
    </row>
    <row r="78872" spans="4:4" x14ac:dyDescent="0.25">
      <c r="D78872"/>
    </row>
    <row r="78873" spans="4:4" x14ac:dyDescent="0.25">
      <c r="D78873"/>
    </row>
    <row r="78874" spans="4:4" x14ac:dyDescent="0.25">
      <c r="D78874"/>
    </row>
    <row r="78875" spans="4:4" x14ac:dyDescent="0.25">
      <c r="D78875"/>
    </row>
    <row r="78876" spans="4:4" x14ac:dyDescent="0.25">
      <c r="D78876"/>
    </row>
    <row r="78877" spans="4:4" x14ac:dyDescent="0.25">
      <c r="D78877"/>
    </row>
    <row r="78878" spans="4:4" x14ac:dyDescent="0.25">
      <c r="D78878"/>
    </row>
    <row r="78879" spans="4:4" x14ac:dyDescent="0.25">
      <c r="D78879"/>
    </row>
    <row r="78880" spans="4:4" x14ac:dyDescent="0.25">
      <c r="D78880"/>
    </row>
    <row r="78881" spans="4:4" x14ac:dyDescent="0.25">
      <c r="D78881"/>
    </row>
    <row r="78882" spans="4:4" x14ac:dyDescent="0.25">
      <c r="D78882"/>
    </row>
    <row r="78883" spans="4:4" x14ac:dyDescent="0.25">
      <c r="D78883"/>
    </row>
    <row r="78884" spans="4:4" x14ac:dyDescent="0.25">
      <c r="D78884"/>
    </row>
    <row r="78885" spans="4:4" x14ac:dyDescent="0.25">
      <c r="D78885"/>
    </row>
    <row r="78886" spans="4:4" x14ac:dyDescent="0.25">
      <c r="D78886"/>
    </row>
    <row r="78887" spans="4:4" x14ac:dyDescent="0.25">
      <c r="D78887"/>
    </row>
    <row r="78888" spans="4:4" x14ac:dyDescent="0.25">
      <c r="D78888"/>
    </row>
    <row r="78889" spans="4:4" x14ac:dyDescent="0.25">
      <c r="D78889"/>
    </row>
    <row r="78890" spans="4:4" x14ac:dyDescent="0.25">
      <c r="D78890"/>
    </row>
    <row r="78891" spans="4:4" x14ac:dyDescent="0.25">
      <c r="D78891"/>
    </row>
    <row r="78892" spans="4:4" x14ac:dyDescent="0.25">
      <c r="D78892"/>
    </row>
    <row r="78893" spans="4:4" x14ac:dyDescent="0.25">
      <c r="D78893"/>
    </row>
    <row r="78894" spans="4:4" x14ac:dyDescent="0.25">
      <c r="D78894"/>
    </row>
    <row r="78895" spans="4:4" x14ac:dyDescent="0.25">
      <c r="D78895"/>
    </row>
    <row r="78896" spans="4:4" x14ac:dyDescent="0.25">
      <c r="D78896"/>
    </row>
    <row r="78897" spans="4:4" x14ac:dyDescent="0.25">
      <c r="D78897"/>
    </row>
    <row r="78898" spans="4:4" x14ac:dyDescent="0.25">
      <c r="D78898"/>
    </row>
    <row r="78899" spans="4:4" x14ac:dyDescent="0.25">
      <c r="D78899"/>
    </row>
    <row r="78900" spans="4:4" x14ac:dyDescent="0.25">
      <c r="D78900"/>
    </row>
    <row r="78901" spans="4:4" x14ac:dyDescent="0.25">
      <c r="D78901"/>
    </row>
    <row r="78902" spans="4:4" x14ac:dyDescent="0.25">
      <c r="D78902"/>
    </row>
    <row r="78903" spans="4:4" x14ac:dyDescent="0.25">
      <c r="D78903"/>
    </row>
    <row r="78904" spans="4:4" x14ac:dyDescent="0.25">
      <c r="D78904"/>
    </row>
    <row r="78905" spans="4:4" x14ac:dyDescent="0.25">
      <c r="D78905"/>
    </row>
    <row r="78906" spans="4:4" x14ac:dyDescent="0.25">
      <c r="D78906"/>
    </row>
    <row r="78907" spans="4:4" x14ac:dyDescent="0.25">
      <c r="D78907"/>
    </row>
    <row r="78908" spans="4:4" x14ac:dyDescent="0.25">
      <c r="D78908"/>
    </row>
    <row r="78909" spans="4:4" x14ac:dyDescent="0.25">
      <c r="D78909"/>
    </row>
    <row r="78910" spans="4:4" x14ac:dyDescent="0.25">
      <c r="D78910"/>
    </row>
    <row r="78911" spans="4:4" x14ac:dyDescent="0.25">
      <c r="D78911"/>
    </row>
    <row r="78912" spans="4:4" x14ac:dyDescent="0.25">
      <c r="D78912"/>
    </row>
    <row r="78913" spans="4:4" x14ac:dyDescent="0.25">
      <c r="D78913"/>
    </row>
    <row r="78914" spans="4:4" x14ac:dyDescent="0.25">
      <c r="D78914"/>
    </row>
    <row r="78915" spans="4:4" x14ac:dyDescent="0.25">
      <c r="D78915"/>
    </row>
    <row r="78916" spans="4:4" x14ac:dyDescent="0.25">
      <c r="D78916"/>
    </row>
    <row r="78917" spans="4:4" x14ac:dyDescent="0.25">
      <c r="D78917"/>
    </row>
    <row r="78918" spans="4:4" x14ac:dyDescent="0.25">
      <c r="D78918"/>
    </row>
    <row r="78919" spans="4:4" x14ac:dyDescent="0.25">
      <c r="D78919"/>
    </row>
    <row r="78920" spans="4:4" x14ac:dyDescent="0.25">
      <c r="D78920"/>
    </row>
    <row r="78921" spans="4:4" x14ac:dyDescent="0.25">
      <c r="D78921"/>
    </row>
    <row r="78922" spans="4:4" x14ac:dyDescent="0.25">
      <c r="D78922"/>
    </row>
    <row r="78923" spans="4:4" x14ac:dyDescent="0.25">
      <c r="D78923"/>
    </row>
    <row r="78924" spans="4:4" x14ac:dyDescent="0.25">
      <c r="D78924"/>
    </row>
    <row r="78925" spans="4:4" x14ac:dyDescent="0.25">
      <c r="D78925"/>
    </row>
    <row r="78926" spans="4:4" x14ac:dyDescent="0.25">
      <c r="D78926"/>
    </row>
    <row r="78927" spans="4:4" x14ac:dyDescent="0.25">
      <c r="D78927"/>
    </row>
    <row r="78928" spans="4:4" x14ac:dyDescent="0.25">
      <c r="D78928"/>
    </row>
    <row r="78929" spans="4:4" x14ac:dyDescent="0.25">
      <c r="D78929"/>
    </row>
    <row r="78930" spans="4:4" x14ac:dyDescent="0.25">
      <c r="D78930"/>
    </row>
    <row r="78931" spans="4:4" x14ac:dyDescent="0.25">
      <c r="D78931"/>
    </row>
    <row r="78932" spans="4:4" x14ac:dyDescent="0.25">
      <c r="D78932"/>
    </row>
    <row r="78933" spans="4:4" x14ac:dyDescent="0.25">
      <c r="D78933"/>
    </row>
    <row r="78934" spans="4:4" x14ac:dyDescent="0.25">
      <c r="D78934"/>
    </row>
    <row r="78935" spans="4:4" x14ac:dyDescent="0.25">
      <c r="D78935"/>
    </row>
    <row r="78936" spans="4:4" x14ac:dyDescent="0.25">
      <c r="D78936"/>
    </row>
    <row r="78937" spans="4:4" x14ac:dyDescent="0.25">
      <c r="D78937"/>
    </row>
    <row r="78938" spans="4:4" x14ac:dyDescent="0.25">
      <c r="D78938"/>
    </row>
    <row r="78939" spans="4:4" x14ac:dyDescent="0.25">
      <c r="D78939"/>
    </row>
    <row r="78940" spans="4:4" x14ac:dyDescent="0.25">
      <c r="D78940"/>
    </row>
    <row r="78941" spans="4:4" x14ac:dyDescent="0.25">
      <c r="D78941"/>
    </row>
    <row r="78942" spans="4:4" x14ac:dyDescent="0.25">
      <c r="D78942"/>
    </row>
    <row r="78943" spans="4:4" x14ac:dyDescent="0.25">
      <c r="D78943"/>
    </row>
    <row r="78944" spans="4:4" x14ac:dyDescent="0.25">
      <c r="D78944"/>
    </row>
    <row r="78945" spans="4:4" x14ac:dyDescent="0.25">
      <c r="D78945"/>
    </row>
    <row r="78946" spans="4:4" x14ac:dyDescent="0.25">
      <c r="D78946"/>
    </row>
    <row r="78947" spans="4:4" x14ac:dyDescent="0.25">
      <c r="D78947"/>
    </row>
    <row r="78948" spans="4:4" x14ac:dyDescent="0.25">
      <c r="D78948"/>
    </row>
    <row r="78949" spans="4:4" x14ac:dyDescent="0.25">
      <c r="D78949"/>
    </row>
    <row r="78950" spans="4:4" x14ac:dyDescent="0.25">
      <c r="D78950"/>
    </row>
    <row r="78951" spans="4:4" x14ac:dyDescent="0.25">
      <c r="D78951"/>
    </row>
    <row r="78952" spans="4:4" x14ac:dyDescent="0.25">
      <c r="D78952"/>
    </row>
    <row r="78953" spans="4:4" x14ac:dyDescent="0.25">
      <c r="D78953"/>
    </row>
    <row r="78954" spans="4:4" x14ac:dyDescent="0.25">
      <c r="D78954"/>
    </row>
    <row r="78955" spans="4:4" x14ac:dyDescent="0.25">
      <c r="D78955"/>
    </row>
    <row r="78956" spans="4:4" x14ac:dyDescent="0.25">
      <c r="D78956"/>
    </row>
    <row r="78957" spans="4:4" x14ac:dyDescent="0.25">
      <c r="D78957"/>
    </row>
    <row r="78958" spans="4:4" x14ac:dyDescent="0.25">
      <c r="D78958"/>
    </row>
    <row r="78959" spans="4:4" x14ac:dyDescent="0.25">
      <c r="D78959"/>
    </row>
    <row r="78960" spans="4:4" x14ac:dyDescent="0.25">
      <c r="D78960"/>
    </row>
    <row r="78961" spans="4:4" x14ac:dyDescent="0.25">
      <c r="D78961"/>
    </row>
    <row r="78962" spans="4:4" x14ac:dyDescent="0.25">
      <c r="D78962"/>
    </row>
    <row r="78963" spans="4:4" x14ac:dyDescent="0.25">
      <c r="D78963"/>
    </row>
    <row r="78964" spans="4:4" x14ac:dyDescent="0.25">
      <c r="D78964"/>
    </row>
    <row r="78965" spans="4:4" x14ac:dyDescent="0.25">
      <c r="D78965"/>
    </row>
    <row r="78966" spans="4:4" x14ac:dyDescent="0.25">
      <c r="D78966"/>
    </row>
    <row r="78967" spans="4:4" x14ac:dyDescent="0.25">
      <c r="D78967"/>
    </row>
    <row r="78968" spans="4:4" x14ac:dyDescent="0.25">
      <c r="D78968"/>
    </row>
    <row r="78969" spans="4:4" x14ac:dyDescent="0.25">
      <c r="D78969"/>
    </row>
    <row r="78970" spans="4:4" x14ac:dyDescent="0.25">
      <c r="D78970"/>
    </row>
    <row r="78971" spans="4:4" x14ac:dyDescent="0.25">
      <c r="D78971"/>
    </row>
    <row r="78972" spans="4:4" x14ac:dyDescent="0.25">
      <c r="D78972"/>
    </row>
    <row r="78973" spans="4:4" x14ac:dyDescent="0.25">
      <c r="D78973"/>
    </row>
    <row r="78974" spans="4:4" x14ac:dyDescent="0.25">
      <c r="D78974"/>
    </row>
    <row r="78975" spans="4:4" x14ac:dyDescent="0.25">
      <c r="D78975"/>
    </row>
    <row r="78976" spans="4:4" x14ac:dyDescent="0.25">
      <c r="D78976"/>
    </row>
    <row r="78977" spans="4:4" x14ac:dyDescent="0.25">
      <c r="D78977"/>
    </row>
    <row r="78978" spans="4:4" x14ac:dyDescent="0.25">
      <c r="D78978"/>
    </row>
    <row r="78979" spans="4:4" x14ac:dyDescent="0.25">
      <c r="D78979"/>
    </row>
    <row r="78980" spans="4:4" x14ac:dyDescent="0.25">
      <c r="D78980"/>
    </row>
    <row r="78981" spans="4:4" x14ac:dyDescent="0.25">
      <c r="D78981"/>
    </row>
    <row r="78982" spans="4:4" x14ac:dyDescent="0.25">
      <c r="D78982"/>
    </row>
    <row r="78983" spans="4:4" x14ac:dyDescent="0.25">
      <c r="D78983"/>
    </row>
    <row r="78984" spans="4:4" x14ac:dyDescent="0.25">
      <c r="D78984"/>
    </row>
    <row r="78985" spans="4:4" x14ac:dyDescent="0.25">
      <c r="D78985"/>
    </row>
    <row r="78986" spans="4:4" x14ac:dyDescent="0.25">
      <c r="D78986"/>
    </row>
    <row r="78987" spans="4:4" x14ac:dyDescent="0.25">
      <c r="D78987"/>
    </row>
    <row r="78988" spans="4:4" x14ac:dyDescent="0.25">
      <c r="D78988"/>
    </row>
    <row r="78989" spans="4:4" x14ac:dyDescent="0.25">
      <c r="D78989"/>
    </row>
    <row r="78990" spans="4:4" x14ac:dyDescent="0.25">
      <c r="D78990"/>
    </row>
    <row r="78991" spans="4:4" x14ac:dyDescent="0.25">
      <c r="D78991"/>
    </row>
    <row r="78992" spans="4:4" x14ac:dyDescent="0.25">
      <c r="D78992"/>
    </row>
    <row r="78993" spans="4:4" x14ac:dyDescent="0.25">
      <c r="D78993"/>
    </row>
    <row r="78994" spans="4:4" x14ac:dyDescent="0.25">
      <c r="D78994"/>
    </row>
    <row r="78995" spans="4:4" x14ac:dyDescent="0.25">
      <c r="D78995"/>
    </row>
    <row r="78996" spans="4:4" x14ac:dyDescent="0.25">
      <c r="D78996"/>
    </row>
    <row r="78997" spans="4:4" x14ac:dyDescent="0.25">
      <c r="D78997"/>
    </row>
    <row r="78998" spans="4:4" x14ac:dyDescent="0.25">
      <c r="D78998"/>
    </row>
    <row r="78999" spans="4:4" x14ac:dyDescent="0.25">
      <c r="D78999"/>
    </row>
    <row r="79000" spans="4:4" x14ac:dyDescent="0.25">
      <c r="D79000"/>
    </row>
    <row r="79001" spans="4:4" x14ac:dyDescent="0.25">
      <c r="D79001"/>
    </row>
    <row r="79002" spans="4:4" x14ac:dyDescent="0.25">
      <c r="D79002"/>
    </row>
    <row r="79003" spans="4:4" x14ac:dyDescent="0.25">
      <c r="D79003"/>
    </row>
    <row r="79004" spans="4:4" x14ac:dyDescent="0.25">
      <c r="D79004"/>
    </row>
    <row r="79005" spans="4:4" x14ac:dyDescent="0.25">
      <c r="D79005"/>
    </row>
    <row r="79006" spans="4:4" x14ac:dyDescent="0.25">
      <c r="D79006"/>
    </row>
    <row r="79007" spans="4:4" x14ac:dyDescent="0.25">
      <c r="D79007"/>
    </row>
    <row r="79008" spans="4:4" x14ac:dyDescent="0.25">
      <c r="D79008"/>
    </row>
    <row r="79009" spans="4:4" x14ac:dyDescent="0.25">
      <c r="D79009"/>
    </row>
    <row r="79010" spans="4:4" x14ac:dyDescent="0.25">
      <c r="D79010"/>
    </row>
    <row r="79011" spans="4:4" x14ac:dyDescent="0.25">
      <c r="D79011"/>
    </row>
    <row r="79012" spans="4:4" x14ac:dyDescent="0.25">
      <c r="D79012"/>
    </row>
    <row r="79013" spans="4:4" x14ac:dyDescent="0.25">
      <c r="D79013"/>
    </row>
    <row r="79014" spans="4:4" x14ac:dyDescent="0.25">
      <c r="D79014"/>
    </row>
    <row r="79015" spans="4:4" x14ac:dyDescent="0.25">
      <c r="D79015"/>
    </row>
    <row r="79016" spans="4:4" x14ac:dyDescent="0.25">
      <c r="D79016"/>
    </row>
    <row r="79017" spans="4:4" x14ac:dyDescent="0.25">
      <c r="D79017"/>
    </row>
    <row r="79018" spans="4:4" x14ac:dyDescent="0.25">
      <c r="D79018"/>
    </row>
    <row r="79019" spans="4:4" x14ac:dyDescent="0.25">
      <c r="D79019"/>
    </row>
    <row r="79020" spans="4:4" x14ac:dyDescent="0.25">
      <c r="D79020"/>
    </row>
    <row r="79021" spans="4:4" x14ac:dyDescent="0.25">
      <c r="D79021"/>
    </row>
    <row r="79022" spans="4:4" x14ac:dyDescent="0.25">
      <c r="D79022"/>
    </row>
    <row r="79023" spans="4:4" x14ac:dyDescent="0.25">
      <c r="D79023"/>
    </row>
    <row r="79024" spans="4:4" x14ac:dyDescent="0.25">
      <c r="D79024"/>
    </row>
    <row r="79025" spans="4:4" x14ac:dyDescent="0.25">
      <c r="D79025"/>
    </row>
    <row r="79026" spans="4:4" x14ac:dyDescent="0.25">
      <c r="D79026"/>
    </row>
    <row r="79027" spans="4:4" x14ac:dyDescent="0.25">
      <c r="D79027"/>
    </row>
    <row r="79028" spans="4:4" x14ac:dyDescent="0.25">
      <c r="D79028"/>
    </row>
    <row r="79029" spans="4:4" x14ac:dyDescent="0.25">
      <c r="D79029"/>
    </row>
    <row r="79030" spans="4:4" x14ac:dyDescent="0.25">
      <c r="D79030"/>
    </row>
    <row r="79031" spans="4:4" x14ac:dyDescent="0.25">
      <c r="D79031"/>
    </row>
    <row r="79032" spans="4:4" x14ac:dyDescent="0.25">
      <c r="D79032"/>
    </row>
    <row r="79033" spans="4:4" x14ac:dyDescent="0.25">
      <c r="D79033"/>
    </row>
    <row r="79034" spans="4:4" x14ac:dyDescent="0.25">
      <c r="D79034"/>
    </row>
    <row r="79035" spans="4:4" x14ac:dyDescent="0.25">
      <c r="D79035"/>
    </row>
    <row r="79036" spans="4:4" x14ac:dyDescent="0.25">
      <c r="D79036"/>
    </row>
    <row r="79037" spans="4:4" x14ac:dyDescent="0.25">
      <c r="D79037"/>
    </row>
    <row r="79038" spans="4:4" x14ac:dyDescent="0.25">
      <c r="D79038"/>
    </row>
    <row r="79039" spans="4:4" x14ac:dyDescent="0.25">
      <c r="D79039"/>
    </row>
    <row r="79040" spans="4:4" x14ac:dyDescent="0.25">
      <c r="D79040"/>
    </row>
    <row r="79041" spans="4:4" x14ac:dyDescent="0.25">
      <c r="D79041"/>
    </row>
    <row r="79042" spans="4:4" x14ac:dyDescent="0.25">
      <c r="D79042"/>
    </row>
    <row r="79043" spans="4:4" x14ac:dyDescent="0.25">
      <c r="D79043"/>
    </row>
    <row r="79044" spans="4:4" x14ac:dyDescent="0.25">
      <c r="D79044"/>
    </row>
    <row r="79045" spans="4:4" x14ac:dyDescent="0.25">
      <c r="D79045"/>
    </row>
    <row r="79046" spans="4:4" x14ac:dyDescent="0.25">
      <c r="D79046"/>
    </row>
    <row r="79047" spans="4:4" x14ac:dyDescent="0.25">
      <c r="D79047"/>
    </row>
    <row r="79048" spans="4:4" x14ac:dyDescent="0.25">
      <c r="D79048"/>
    </row>
    <row r="79049" spans="4:4" x14ac:dyDescent="0.25">
      <c r="D79049"/>
    </row>
    <row r="79050" spans="4:4" x14ac:dyDescent="0.25">
      <c r="D79050"/>
    </row>
    <row r="79051" spans="4:4" x14ac:dyDescent="0.25">
      <c r="D79051"/>
    </row>
    <row r="79052" spans="4:4" x14ac:dyDescent="0.25">
      <c r="D79052"/>
    </row>
    <row r="79053" spans="4:4" x14ac:dyDescent="0.25">
      <c r="D79053"/>
    </row>
    <row r="79054" spans="4:4" x14ac:dyDescent="0.25">
      <c r="D79054"/>
    </row>
    <row r="79055" spans="4:4" x14ac:dyDescent="0.25">
      <c r="D79055"/>
    </row>
    <row r="79056" spans="4:4" x14ac:dyDescent="0.25">
      <c r="D79056"/>
    </row>
    <row r="79057" spans="4:4" x14ac:dyDescent="0.25">
      <c r="D79057"/>
    </row>
    <row r="79058" spans="4:4" x14ac:dyDescent="0.25">
      <c r="D79058"/>
    </row>
    <row r="79059" spans="4:4" x14ac:dyDescent="0.25">
      <c r="D79059"/>
    </row>
    <row r="79060" spans="4:4" x14ac:dyDescent="0.25">
      <c r="D79060"/>
    </row>
    <row r="79061" spans="4:4" x14ac:dyDescent="0.25">
      <c r="D79061"/>
    </row>
    <row r="79062" spans="4:4" x14ac:dyDescent="0.25">
      <c r="D79062"/>
    </row>
    <row r="79063" spans="4:4" x14ac:dyDescent="0.25">
      <c r="D79063"/>
    </row>
    <row r="79064" spans="4:4" x14ac:dyDescent="0.25">
      <c r="D79064"/>
    </row>
    <row r="79065" spans="4:4" x14ac:dyDescent="0.25">
      <c r="D79065"/>
    </row>
    <row r="79066" spans="4:4" x14ac:dyDescent="0.25">
      <c r="D79066"/>
    </row>
    <row r="79067" spans="4:4" x14ac:dyDescent="0.25">
      <c r="D79067"/>
    </row>
    <row r="79068" spans="4:4" x14ac:dyDescent="0.25">
      <c r="D79068"/>
    </row>
    <row r="79069" spans="4:4" x14ac:dyDescent="0.25">
      <c r="D79069"/>
    </row>
    <row r="79070" spans="4:4" x14ac:dyDescent="0.25">
      <c r="D79070"/>
    </row>
    <row r="79071" spans="4:4" x14ac:dyDescent="0.25">
      <c r="D79071"/>
    </row>
    <row r="79072" spans="4:4" x14ac:dyDescent="0.25">
      <c r="D79072"/>
    </row>
    <row r="79073" spans="4:4" x14ac:dyDescent="0.25">
      <c r="D79073"/>
    </row>
    <row r="79074" spans="4:4" x14ac:dyDescent="0.25">
      <c r="D79074"/>
    </row>
    <row r="79075" spans="4:4" x14ac:dyDescent="0.25">
      <c r="D79075"/>
    </row>
    <row r="79076" spans="4:4" x14ac:dyDescent="0.25">
      <c r="D79076"/>
    </row>
    <row r="79077" spans="4:4" x14ac:dyDescent="0.25">
      <c r="D79077"/>
    </row>
    <row r="79078" spans="4:4" x14ac:dyDescent="0.25">
      <c r="D79078"/>
    </row>
    <row r="79079" spans="4:4" x14ac:dyDescent="0.25">
      <c r="D79079"/>
    </row>
    <row r="79080" spans="4:4" x14ac:dyDescent="0.25">
      <c r="D79080"/>
    </row>
    <row r="79081" spans="4:4" x14ac:dyDescent="0.25">
      <c r="D79081"/>
    </row>
    <row r="79082" spans="4:4" x14ac:dyDescent="0.25">
      <c r="D79082"/>
    </row>
    <row r="79083" spans="4:4" x14ac:dyDescent="0.25">
      <c r="D79083"/>
    </row>
    <row r="79084" spans="4:4" x14ac:dyDescent="0.25">
      <c r="D79084"/>
    </row>
    <row r="79085" spans="4:4" x14ac:dyDescent="0.25">
      <c r="D79085"/>
    </row>
    <row r="79086" spans="4:4" x14ac:dyDescent="0.25">
      <c r="D79086"/>
    </row>
    <row r="79087" spans="4:4" x14ac:dyDescent="0.25">
      <c r="D79087"/>
    </row>
    <row r="79088" spans="4:4" x14ac:dyDescent="0.25">
      <c r="D79088"/>
    </row>
    <row r="79089" spans="4:4" x14ac:dyDescent="0.25">
      <c r="D79089"/>
    </row>
    <row r="79090" spans="4:4" x14ac:dyDescent="0.25">
      <c r="D79090"/>
    </row>
    <row r="79091" spans="4:4" x14ac:dyDescent="0.25">
      <c r="D79091"/>
    </row>
    <row r="79092" spans="4:4" x14ac:dyDescent="0.25">
      <c r="D79092"/>
    </row>
    <row r="79093" spans="4:4" x14ac:dyDescent="0.25">
      <c r="D79093"/>
    </row>
    <row r="79094" spans="4:4" x14ac:dyDescent="0.25">
      <c r="D79094"/>
    </row>
    <row r="79095" spans="4:4" x14ac:dyDescent="0.25">
      <c r="D79095"/>
    </row>
    <row r="79096" spans="4:4" x14ac:dyDescent="0.25">
      <c r="D79096"/>
    </row>
    <row r="79097" spans="4:4" x14ac:dyDescent="0.25">
      <c r="D79097"/>
    </row>
    <row r="79098" spans="4:4" x14ac:dyDescent="0.25">
      <c r="D79098"/>
    </row>
    <row r="79099" spans="4:4" x14ac:dyDescent="0.25">
      <c r="D79099"/>
    </row>
    <row r="79100" spans="4:4" x14ac:dyDescent="0.25">
      <c r="D79100"/>
    </row>
    <row r="79101" spans="4:4" x14ac:dyDescent="0.25">
      <c r="D79101"/>
    </row>
    <row r="79102" spans="4:4" x14ac:dyDescent="0.25">
      <c r="D79102"/>
    </row>
    <row r="79103" spans="4:4" x14ac:dyDescent="0.25">
      <c r="D79103"/>
    </row>
    <row r="79104" spans="4:4" x14ac:dyDescent="0.25">
      <c r="D79104"/>
    </row>
    <row r="79105" spans="4:4" x14ac:dyDescent="0.25">
      <c r="D79105"/>
    </row>
    <row r="79106" spans="4:4" x14ac:dyDescent="0.25">
      <c r="D79106"/>
    </row>
    <row r="79107" spans="4:4" x14ac:dyDescent="0.25">
      <c r="D79107"/>
    </row>
    <row r="79108" spans="4:4" x14ac:dyDescent="0.25">
      <c r="D79108"/>
    </row>
    <row r="79109" spans="4:4" x14ac:dyDescent="0.25">
      <c r="D79109"/>
    </row>
    <row r="79110" spans="4:4" x14ac:dyDescent="0.25">
      <c r="D79110"/>
    </row>
    <row r="79111" spans="4:4" x14ac:dyDescent="0.25">
      <c r="D79111"/>
    </row>
    <row r="79112" spans="4:4" x14ac:dyDescent="0.25">
      <c r="D79112"/>
    </row>
    <row r="79113" spans="4:4" x14ac:dyDescent="0.25">
      <c r="D79113"/>
    </row>
    <row r="79114" spans="4:4" x14ac:dyDescent="0.25">
      <c r="D79114"/>
    </row>
    <row r="79115" spans="4:4" x14ac:dyDescent="0.25">
      <c r="D79115"/>
    </row>
    <row r="79116" spans="4:4" x14ac:dyDescent="0.25">
      <c r="D79116"/>
    </row>
    <row r="79117" spans="4:4" x14ac:dyDescent="0.25">
      <c r="D79117"/>
    </row>
    <row r="79118" spans="4:4" x14ac:dyDescent="0.25">
      <c r="D79118"/>
    </row>
    <row r="79119" spans="4:4" x14ac:dyDescent="0.25">
      <c r="D79119"/>
    </row>
    <row r="79120" spans="4:4" x14ac:dyDescent="0.25">
      <c r="D79120"/>
    </row>
    <row r="79121" spans="4:4" x14ac:dyDescent="0.25">
      <c r="D79121"/>
    </row>
    <row r="79122" spans="4:4" x14ac:dyDescent="0.25">
      <c r="D79122"/>
    </row>
    <row r="79123" spans="4:4" x14ac:dyDescent="0.25">
      <c r="D79123"/>
    </row>
    <row r="79124" spans="4:4" x14ac:dyDescent="0.25">
      <c r="D79124"/>
    </row>
    <row r="79125" spans="4:4" x14ac:dyDescent="0.25">
      <c r="D79125"/>
    </row>
    <row r="79126" spans="4:4" x14ac:dyDescent="0.25">
      <c r="D79126"/>
    </row>
    <row r="79127" spans="4:4" x14ac:dyDescent="0.25">
      <c r="D79127"/>
    </row>
    <row r="79128" spans="4:4" x14ac:dyDescent="0.25">
      <c r="D79128"/>
    </row>
    <row r="79129" spans="4:4" x14ac:dyDescent="0.25">
      <c r="D79129"/>
    </row>
    <row r="79130" spans="4:4" x14ac:dyDescent="0.25">
      <c r="D79130"/>
    </row>
    <row r="79131" spans="4:4" x14ac:dyDescent="0.25">
      <c r="D79131"/>
    </row>
    <row r="79132" spans="4:4" x14ac:dyDescent="0.25">
      <c r="D79132"/>
    </row>
    <row r="79133" spans="4:4" x14ac:dyDescent="0.25">
      <c r="D79133"/>
    </row>
    <row r="79134" spans="4:4" x14ac:dyDescent="0.25">
      <c r="D79134"/>
    </row>
    <row r="79135" spans="4:4" x14ac:dyDescent="0.25">
      <c r="D79135"/>
    </row>
    <row r="79136" spans="4:4" x14ac:dyDescent="0.25">
      <c r="D79136"/>
    </row>
    <row r="79137" spans="4:4" x14ac:dyDescent="0.25">
      <c r="D79137"/>
    </row>
    <row r="79138" spans="4:4" x14ac:dyDescent="0.25">
      <c r="D79138"/>
    </row>
    <row r="79139" spans="4:4" x14ac:dyDescent="0.25">
      <c r="D79139"/>
    </row>
    <row r="79140" spans="4:4" x14ac:dyDescent="0.25">
      <c r="D79140"/>
    </row>
    <row r="79141" spans="4:4" x14ac:dyDescent="0.25">
      <c r="D79141"/>
    </row>
    <row r="79142" spans="4:4" x14ac:dyDescent="0.25">
      <c r="D79142"/>
    </row>
    <row r="79143" spans="4:4" x14ac:dyDescent="0.25">
      <c r="D79143"/>
    </row>
    <row r="79144" spans="4:4" x14ac:dyDescent="0.25">
      <c r="D79144"/>
    </row>
    <row r="79145" spans="4:4" x14ac:dyDescent="0.25">
      <c r="D79145"/>
    </row>
    <row r="79146" spans="4:4" x14ac:dyDescent="0.25">
      <c r="D79146"/>
    </row>
    <row r="79147" spans="4:4" x14ac:dyDescent="0.25">
      <c r="D79147"/>
    </row>
    <row r="79148" spans="4:4" x14ac:dyDescent="0.25">
      <c r="D79148"/>
    </row>
    <row r="79149" spans="4:4" x14ac:dyDescent="0.25">
      <c r="D79149"/>
    </row>
    <row r="79150" spans="4:4" x14ac:dyDescent="0.25">
      <c r="D79150"/>
    </row>
    <row r="79151" spans="4:4" x14ac:dyDescent="0.25">
      <c r="D79151"/>
    </row>
    <row r="79152" spans="4:4" x14ac:dyDescent="0.25">
      <c r="D79152"/>
    </row>
    <row r="79153" spans="4:4" x14ac:dyDescent="0.25">
      <c r="D79153"/>
    </row>
    <row r="79154" spans="4:4" x14ac:dyDescent="0.25">
      <c r="D79154"/>
    </row>
    <row r="79155" spans="4:4" x14ac:dyDescent="0.25">
      <c r="D79155"/>
    </row>
    <row r="79156" spans="4:4" x14ac:dyDescent="0.25">
      <c r="D79156"/>
    </row>
    <row r="79157" spans="4:4" x14ac:dyDescent="0.25">
      <c r="D79157"/>
    </row>
    <row r="79158" spans="4:4" x14ac:dyDescent="0.25">
      <c r="D79158"/>
    </row>
    <row r="79159" spans="4:4" x14ac:dyDescent="0.25">
      <c r="D79159"/>
    </row>
    <row r="79160" spans="4:4" x14ac:dyDescent="0.25">
      <c r="D79160"/>
    </row>
    <row r="79161" spans="4:4" x14ac:dyDescent="0.25">
      <c r="D79161"/>
    </row>
    <row r="79162" spans="4:4" x14ac:dyDescent="0.25">
      <c r="D79162"/>
    </row>
    <row r="79163" spans="4:4" x14ac:dyDescent="0.25">
      <c r="D79163"/>
    </row>
    <row r="79164" spans="4:4" x14ac:dyDescent="0.25">
      <c r="D79164"/>
    </row>
    <row r="79165" spans="4:4" x14ac:dyDescent="0.25">
      <c r="D79165"/>
    </row>
    <row r="79166" spans="4:4" x14ac:dyDescent="0.25">
      <c r="D79166"/>
    </row>
    <row r="79167" spans="4:4" x14ac:dyDescent="0.25">
      <c r="D79167"/>
    </row>
    <row r="79168" spans="4:4" x14ac:dyDescent="0.25">
      <c r="D79168"/>
    </row>
    <row r="79169" spans="4:4" x14ac:dyDescent="0.25">
      <c r="D79169"/>
    </row>
    <row r="79170" spans="4:4" x14ac:dyDescent="0.25">
      <c r="D79170"/>
    </row>
    <row r="79171" spans="4:4" x14ac:dyDescent="0.25">
      <c r="D79171"/>
    </row>
    <row r="79172" spans="4:4" x14ac:dyDescent="0.25">
      <c r="D79172"/>
    </row>
    <row r="79173" spans="4:4" x14ac:dyDescent="0.25">
      <c r="D79173"/>
    </row>
    <row r="79174" spans="4:4" x14ac:dyDescent="0.25">
      <c r="D79174"/>
    </row>
    <row r="79175" spans="4:4" x14ac:dyDescent="0.25">
      <c r="D79175"/>
    </row>
    <row r="79176" spans="4:4" x14ac:dyDescent="0.25">
      <c r="D79176"/>
    </row>
    <row r="79177" spans="4:4" x14ac:dyDescent="0.25">
      <c r="D79177"/>
    </row>
    <row r="79178" spans="4:4" x14ac:dyDescent="0.25">
      <c r="D79178"/>
    </row>
    <row r="79179" spans="4:4" x14ac:dyDescent="0.25">
      <c r="D79179"/>
    </row>
    <row r="79180" spans="4:4" x14ac:dyDescent="0.25">
      <c r="D79180"/>
    </row>
    <row r="79181" spans="4:4" x14ac:dyDescent="0.25">
      <c r="D79181"/>
    </row>
    <row r="79182" spans="4:4" x14ac:dyDescent="0.25">
      <c r="D79182"/>
    </row>
    <row r="79183" spans="4:4" x14ac:dyDescent="0.25">
      <c r="D79183"/>
    </row>
    <row r="79184" spans="4:4" x14ac:dyDescent="0.25">
      <c r="D79184"/>
    </row>
    <row r="79185" spans="4:4" x14ac:dyDescent="0.25">
      <c r="D79185"/>
    </row>
    <row r="79186" spans="4:4" x14ac:dyDescent="0.25">
      <c r="D79186"/>
    </row>
    <row r="79187" spans="4:4" x14ac:dyDescent="0.25">
      <c r="D79187"/>
    </row>
    <row r="79188" spans="4:4" x14ac:dyDescent="0.25">
      <c r="D79188"/>
    </row>
    <row r="79189" spans="4:4" x14ac:dyDescent="0.25">
      <c r="D79189"/>
    </row>
    <row r="79190" spans="4:4" x14ac:dyDescent="0.25">
      <c r="D79190"/>
    </row>
    <row r="79191" spans="4:4" x14ac:dyDescent="0.25">
      <c r="D79191"/>
    </row>
    <row r="79192" spans="4:4" x14ac:dyDescent="0.25">
      <c r="D79192"/>
    </row>
    <row r="79193" spans="4:4" x14ac:dyDescent="0.25">
      <c r="D79193"/>
    </row>
    <row r="79194" spans="4:4" x14ac:dyDescent="0.25">
      <c r="D79194"/>
    </row>
    <row r="79195" spans="4:4" x14ac:dyDescent="0.25">
      <c r="D79195"/>
    </row>
    <row r="79196" spans="4:4" x14ac:dyDescent="0.25">
      <c r="D79196"/>
    </row>
    <row r="79197" spans="4:4" x14ac:dyDescent="0.25">
      <c r="D79197"/>
    </row>
    <row r="79198" spans="4:4" x14ac:dyDescent="0.25">
      <c r="D79198"/>
    </row>
    <row r="79199" spans="4:4" x14ac:dyDescent="0.25">
      <c r="D79199"/>
    </row>
    <row r="79200" spans="4:4" x14ac:dyDescent="0.25">
      <c r="D79200"/>
    </row>
    <row r="79201" spans="4:4" x14ac:dyDescent="0.25">
      <c r="D79201"/>
    </row>
    <row r="79202" spans="4:4" x14ac:dyDescent="0.25">
      <c r="D79202"/>
    </row>
    <row r="79203" spans="4:4" x14ac:dyDescent="0.25">
      <c r="D79203"/>
    </row>
    <row r="79204" spans="4:4" x14ac:dyDescent="0.25">
      <c r="D79204"/>
    </row>
    <row r="79205" spans="4:4" x14ac:dyDescent="0.25">
      <c r="D79205"/>
    </row>
    <row r="79206" spans="4:4" x14ac:dyDescent="0.25">
      <c r="D79206"/>
    </row>
    <row r="79207" spans="4:4" x14ac:dyDescent="0.25">
      <c r="D79207"/>
    </row>
    <row r="79208" spans="4:4" x14ac:dyDescent="0.25">
      <c r="D79208"/>
    </row>
    <row r="79209" spans="4:4" x14ac:dyDescent="0.25">
      <c r="D79209"/>
    </row>
    <row r="79210" spans="4:4" x14ac:dyDescent="0.25">
      <c r="D79210"/>
    </row>
    <row r="79211" spans="4:4" x14ac:dyDescent="0.25">
      <c r="D79211"/>
    </row>
    <row r="79212" spans="4:4" x14ac:dyDescent="0.25">
      <c r="D79212"/>
    </row>
    <row r="79213" spans="4:4" x14ac:dyDescent="0.25">
      <c r="D79213"/>
    </row>
    <row r="79214" spans="4:4" x14ac:dyDescent="0.25">
      <c r="D79214"/>
    </row>
    <row r="79215" spans="4:4" x14ac:dyDescent="0.25">
      <c r="D79215"/>
    </row>
    <row r="79216" spans="4:4" x14ac:dyDescent="0.25">
      <c r="D79216"/>
    </row>
    <row r="79217" spans="4:4" x14ac:dyDescent="0.25">
      <c r="D79217"/>
    </row>
    <row r="79218" spans="4:4" x14ac:dyDescent="0.25">
      <c r="D79218"/>
    </row>
    <row r="79219" spans="4:4" x14ac:dyDescent="0.25">
      <c r="D79219"/>
    </row>
    <row r="79220" spans="4:4" x14ac:dyDescent="0.25">
      <c r="D79220"/>
    </row>
    <row r="79221" spans="4:4" x14ac:dyDescent="0.25">
      <c r="D79221"/>
    </row>
    <row r="79222" spans="4:4" x14ac:dyDescent="0.25">
      <c r="D79222"/>
    </row>
    <row r="79223" spans="4:4" x14ac:dyDescent="0.25">
      <c r="D79223"/>
    </row>
    <row r="79224" spans="4:4" x14ac:dyDescent="0.25">
      <c r="D79224"/>
    </row>
    <row r="79225" spans="4:4" x14ac:dyDescent="0.25">
      <c r="D79225"/>
    </row>
    <row r="79226" spans="4:4" x14ac:dyDescent="0.25">
      <c r="D79226"/>
    </row>
    <row r="79227" spans="4:4" x14ac:dyDescent="0.25">
      <c r="D79227"/>
    </row>
    <row r="79228" spans="4:4" x14ac:dyDescent="0.25">
      <c r="D79228"/>
    </row>
    <row r="79229" spans="4:4" x14ac:dyDescent="0.25">
      <c r="D79229"/>
    </row>
    <row r="79230" spans="4:4" x14ac:dyDescent="0.25">
      <c r="D79230"/>
    </row>
    <row r="79231" spans="4:4" x14ac:dyDescent="0.25">
      <c r="D79231"/>
    </row>
    <row r="79232" spans="4:4" x14ac:dyDescent="0.25">
      <c r="D79232"/>
    </row>
    <row r="79233" spans="4:4" x14ac:dyDescent="0.25">
      <c r="D79233"/>
    </row>
    <row r="79234" spans="4:4" x14ac:dyDescent="0.25">
      <c r="D79234"/>
    </row>
    <row r="79235" spans="4:4" x14ac:dyDescent="0.25">
      <c r="D79235"/>
    </row>
    <row r="79236" spans="4:4" x14ac:dyDescent="0.25">
      <c r="D79236"/>
    </row>
    <row r="79237" spans="4:4" x14ac:dyDescent="0.25">
      <c r="D79237"/>
    </row>
    <row r="79238" spans="4:4" x14ac:dyDescent="0.25">
      <c r="D79238"/>
    </row>
    <row r="79239" spans="4:4" x14ac:dyDescent="0.25">
      <c r="D79239"/>
    </row>
    <row r="79240" spans="4:4" x14ac:dyDescent="0.25">
      <c r="D79240"/>
    </row>
    <row r="79241" spans="4:4" x14ac:dyDescent="0.25">
      <c r="D79241"/>
    </row>
    <row r="79242" spans="4:4" x14ac:dyDescent="0.25">
      <c r="D79242"/>
    </row>
    <row r="79243" spans="4:4" x14ac:dyDescent="0.25">
      <c r="D79243"/>
    </row>
    <row r="79244" spans="4:4" x14ac:dyDescent="0.25">
      <c r="D79244"/>
    </row>
    <row r="79245" spans="4:4" x14ac:dyDescent="0.25">
      <c r="D79245"/>
    </row>
    <row r="79246" spans="4:4" x14ac:dyDescent="0.25">
      <c r="D79246"/>
    </row>
    <row r="79247" spans="4:4" x14ac:dyDescent="0.25">
      <c r="D79247"/>
    </row>
    <row r="79248" spans="4:4" x14ac:dyDescent="0.25">
      <c r="D79248"/>
    </row>
    <row r="79249" spans="4:4" x14ac:dyDescent="0.25">
      <c r="D79249"/>
    </row>
    <row r="79250" spans="4:4" x14ac:dyDescent="0.25">
      <c r="D79250"/>
    </row>
    <row r="79251" spans="4:4" x14ac:dyDescent="0.25">
      <c r="D79251"/>
    </row>
    <row r="79252" spans="4:4" x14ac:dyDescent="0.25">
      <c r="D79252"/>
    </row>
    <row r="79253" spans="4:4" x14ac:dyDescent="0.25">
      <c r="D79253"/>
    </row>
    <row r="79254" spans="4:4" x14ac:dyDescent="0.25">
      <c r="D79254"/>
    </row>
    <row r="79255" spans="4:4" x14ac:dyDescent="0.25">
      <c r="D79255"/>
    </row>
    <row r="79256" spans="4:4" x14ac:dyDescent="0.25">
      <c r="D79256"/>
    </row>
    <row r="79257" spans="4:4" x14ac:dyDescent="0.25">
      <c r="D79257"/>
    </row>
    <row r="79258" spans="4:4" x14ac:dyDescent="0.25">
      <c r="D79258"/>
    </row>
    <row r="79259" spans="4:4" x14ac:dyDescent="0.25">
      <c r="D79259"/>
    </row>
    <row r="79260" spans="4:4" x14ac:dyDescent="0.25">
      <c r="D79260"/>
    </row>
    <row r="79261" spans="4:4" x14ac:dyDescent="0.25">
      <c r="D79261"/>
    </row>
    <row r="79262" spans="4:4" x14ac:dyDescent="0.25">
      <c r="D79262"/>
    </row>
    <row r="79263" spans="4:4" x14ac:dyDescent="0.25">
      <c r="D79263"/>
    </row>
    <row r="79264" spans="4:4" x14ac:dyDescent="0.25">
      <c r="D79264"/>
    </row>
    <row r="79265" spans="4:4" x14ac:dyDescent="0.25">
      <c r="D79265"/>
    </row>
    <row r="79266" spans="4:4" x14ac:dyDescent="0.25">
      <c r="D79266"/>
    </row>
    <row r="79267" spans="4:4" x14ac:dyDescent="0.25">
      <c r="D79267"/>
    </row>
    <row r="79268" spans="4:4" x14ac:dyDescent="0.25">
      <c r="D79268"/>
    </row>
    <row r="79269" spans="4:4" x14ac:dyDescent="0.25">
      <c r="D79269"/>
    </row>
    <row r="79270" spans="4:4" x14ac:dyDescent="0.25">
      <c r="D79270"/>
    </row>
    <row r="79271" spans="4:4" x14ac:dyDescent="0.25">
      <c r="D79271"/>
    </row>
    <row r="79272" spans="4:4" x14ac:dyDescent="0.25">
      <c r="D79272"/>
    </row>
    <row r="79273" spans="4:4" x14ac:dyDescent="0.25">
      <c r="D79273"/>
    </row>
    <row r="79274" spans="4:4" x14ac:dyDescent="0.25">
      <c r="D79274"/>
    </row>
    <row r="79275" spans="4:4" x14ac:dyDescent="0.25">
      <c r="D79275"/>
    </row>
    <row r="79276" spans="4:4" x14ac:dyDescent="0.25">
      <c r="D79276"/>
    </row>
    <row r="79277" spans="4:4" x14ac:dyDescent="0.25">
      <c r="D79277"/>
    </row>
    <row r="79278" spans="4:4" x14ac:dyDescent="0.25">
      <c r="D79278"/>
    </row>
    <row r="79279" spans="4:4" x14ac:dyDescent="0.25">
      <c r="D79279"/>
    </row>
    <row r="79280" spans="4:4" x14ac:dyDescent="0.25">
      <c r="D79280"/>
    </row>
    <row r="79281" spans="4:4" x14ac:dyDescent="0.25">
      <c r="D79281"/>
    </row>
    <row r="79282" spans="4:4" x14ac:dyDescent="0.25">
      <c r="D79282"/>
    </row>
    <row r="79283" spans="4:4" x14ac:dyDescent="0.25">
      <c r="D79283"/>
    </row>
    <row r="79284" spans="4:4" x14ac:dyDescent="0.25">
      <c r="D79284"/>
    </row>
    <row r="79285" spans="4:4" x14ac:dyDescent="0.25">
      <c r="D79285"/>
    </row>
    <row r="79286" spans="4:4" x14ac:dyDescent="0.25">
      <c r="D79286"/>
    </row>
    <row r="79287" spans="4:4" x14ac:dyDescent="0.25">
      <c r="D79287"/>
    </row>
    <row r="79288" spans="4:4" x14ac:dyDescent="0.25">
      <c r="D79288"/>
    </row>
    <row r="79289" spans="4:4" x14ac:dyDescent="0.25">
      <c r="D79289"/>
    </row>
    <row r="79290" spans="4:4" x14ac:dyDescent="0.25">
      <c r="D79290"/>
    </row>
    <row r="79291" spans="4:4" x14ac:dyDescent="0.25">
      <c r="D79291"/>
    </row>
    <row r="79292" spans="4:4" x14ac:dyDescent="0.25">
      <c r="D79292"/>
    </row>
    <row r="79293" spans="4:4" x14ac:dyDescent="0.25">
      <c r="D79293"/>
    </row>
    <row r="79294" spans="4:4" x14ac:dyDescent="0.25">
      <c r="D79294"/>
    </row>
    <row r="79295" spans="4:4" x14ac:dyDescent="0.25">
      <c r="D79295"/>
    </row>
    <row r="79296" spans="4:4" x14ac:dyDescent="0.25">
      <c r="D79296"/>
    </row>
    <row r="79297" spans="4:4" x14ac:dyDescent="0.25">
      <c r="D79297"/>
    </row>
    <row r="79298" spans="4:4" x14ac:dyDescent="0.25">
      <c r="D79298"/>
    </row>
    <row r="79299" spans="4:4" x14ac:dyDescent="0.25">
      <c r="D79299"/>
    </row>
    <row r="79300" spans="4:4" x14ac:dyDescent="0.25">
      <c r="D79300"/>
    </row>
    <row r="79301" spans="4:4" x14ac:dyDescent="0.25">
      <c r="D79301"/>
    </row>
    <row r="79302" spans="4:4" x14ac:dyDescent="0.25">
      <c r="D79302"/>
    </row>
    <row r="79303" spans="4:4" x14ac:dyDescent="0.25">
      <c r="D79303"/>
    </row>
    <row r="79304" spans="4:4" x14ac:dyDescent="0.25">
      <c r="D79304"/>
    </row>
    <row r="79305" spans="4:4" x14ac:dyDescent="0.25">
      <c r="D79305"/>
    </row>
    <row r="79306" spans="4:4" x14ac:dyDescent="0.25">
      <c r="D79306"/>
    </row>
    <row r="79307" spans="4:4" x14ac:dyDescent="0.25">
      <c r="D79307"/>
    </row>
    <row r="79308" spans="4:4" x14ac:dyDescent="0.25">
      <c r="D79308"/>
    </row>
    <row r="79309" spans="4:4" x14ac:dyDescent="0.25">
      <c r="D79309"/>
    </row>
    <row r="79310" spans="4:4" x14ac:dyDescent="0.25">
      <c r="D79310"/>
    </row>
    <row r="79311" spans="4:4" x14ac:dyDescent="0.25">
      <c r="D79311"/>
    </row>
    <row r="79312" spans="4:4" x14ac:dyDescent="0.25">
      <c r="D79312"/>
    </row>
    <row r="79313" spans="4:4" x14ac:dyDescent="0.25">
      <c r="D79313"/>
    </row>
    <row r="79314" spans="4:4" x14ac:dyDescent="0.25">
      <c r="D79314"/>
    </row>
    <row r="79315" spans="4:4" x14ac:dyDescent="0.25">
      <c r="D79315"/>
    </row>
    <row r="79316" spans="4:4" x14ac:dyDescent="0.25">
      <c r="D79316"/>
    </row>
    <row r="79317" spans="4:4" x14ac:dyDescent="0.25">
      <c r="D79317"/>
    </row>
    <row r="79318" spans="4:4" x14ac:dyDescent="0.25">
      <c r="D79318"/>
    </row>
    <row r="79319" spans="4:4" x14ac:dyDescent="0.25">
      <c r="D79319"/>
    </row>
    <row r="79320" spans="4:4" x14ac:dyDescent="0.25">
      <c r="D79320"/>
    </row>
    <row r="79321" spans="4:4" x14ac:dyDescent="0.25">
      <c r="D79321"/>
    </row>
    <row r="79322" spans="4:4" x14ac:dyDescent="0.25">
      <c r="D79322"/>
    </row>
    <row r="79323" spans="4:4" x14ac:dyDescent="0.25">
      <c r="D79323"/>
    </row>
    <row r="79324" spans="4:4" x14ac:dyDescent="0.25">
      <c r="D79324"/>
    </row>
    <row r="79325" spans="4:4" x14ac:dyDescent="0.25">
      <c r="D79325"/>
    </row>
    <row r="79326" spans="4:4" x14ac:dyDescent="0.25">
      <c r="D79326"/>
    </row>
    <row r="79327" spans="4:4" x14ac:dyDescent="0.25">
      <c r="D79327"/>
    </row>
    <row r="79328" spans="4:4" x14ac:dyDescent="0.25">
      <c r="D79328"/>
    </row>
    <row r="79329" spans="4:4" x14ac:dyDescent="0.25">
      <c r="D79329"/>
    </row>
    <row r="79330" spans="4:4" x14ac:dyDescent="0.25">
      <c r="D79330"/>
    </row>
    <row r="79331" spans="4:4" x14ac:dyDescent="0.25">
      <c r="D79331"/>
    </row>
    <row r="79332" spans="4:4" x14ac:dyDescent="0.25">
      <c r="D79332"/>
    </row>
    <row r="79333" spans="4:4" x14ac:dyDescent="0.25">
      <c r="D79333"/>
    </row>
    <row r="79334" spans="4:4" x14ac:dyDescent="0.25">
      <c r="D79334"/>
    </row>
    <row r="79335" spans="4:4" x14ac:dyDescent="0.25">
      <c r="D79335"/>
    </row>
    <row r="79336" spans="4:4" x14ac:dyDescent="0.25">
      <c r="D79336"/>
    </row>
    <row r="79337" spans="4:4" x14ac:dyDescent="0.25">
      <c r="D79337"/>
    </row>
    <row r="79338" spans="4:4" x14ac:dyDescent="0.25">
      <c r="D79338"/>
    </row>
    <row r="79339" spans="4:4" x14ac:dyDescent="0.25">
      <c r="D79339"/>
    </row>
    <row r="79340" spans="4:4" x14ac:dyDescent="0.25">
      <c r="D79340"/>
    </row>
    <row r="79341" spans="4:4" x14ac:dyDescent="0.25">
      <c r="D79341"/>
    </row>
    <row r="79342" spans="4:4" x14ac:dyDescent="0.25">
      <c r="D79342"/>
    </row>
    <row r="79343" spans="4:4" x14ac:dyDescent="0.25">
      <c r="D79343"/>
    </row>
    <row r="79344" spans="4:4" x14ac:dyDescent="0.25">
      <c r="D79344"/>
    </row>
    <row r="79345" spans="4:4" x14ac:dyDescent="0.25">
      <c r="D79345"/>
    </row>
    <row r="79346" spans="4:4" x14ac:dyDescent="0.25">
      <c r="D79346"/>
    </row>
    <row r="79347" spans="4:4" x14ac:dyDescent="0.25">
      <c r="D79347"/>
    </row>
    <row r="79348" spans="4:4" x14ac:dyDescent="0.25">
      <c r="D79348"/>
    </row>
    <row r="79349" spans="4:4" x14ac:dyDescent="0.25">
      <c r="D79349"/>
    </row>
    <row r="79350" spans="4:4" x14ac:dyDescent="0.25">
      <c r="D79350"/>
    </row>
    <row r="79351" spans="4:4" x14ac:dyDescent="0.25">
      <c r="D79351"/>
    </row>
    <row r="79352" spans="4:4" x14ac:dyDescent="0.25">
      <c r="D79352"/>
    </row>
    <row r="79353" spans="4:4" x14ac:dyDescent="0.25">
      <c r="D79353"/>
    </row>
    <row r="79354" spans="4:4" x14ac:dyDescent="0.25">
      <c r="D79354"/>
    </row>
    <row r="79355" spans="4:4" x14ac:dyDescent="0.25">
      <c r="D79355"/>
    </row>
    <row r="79356" spans="4:4" x14ac:dyDescent="0.25">
      <c r="D79356"/>
    </row>
    <row r="79357" spans="4:4" x14ac:dyDescent="0.25">
      <c r="D79357"/>
    </row>
    <row r="79358" spans="4:4" x14ac:dyDescent="0.25">
      <c r="D79358"/>
    </row>
    <row r="79359" spans="4:4" x14ac:dyDescent="0.25">
      <c r="D79359"/>
    </row>
    <row r="79360" spans="4:4" x14ac:dyDescent="0.25">
      <c r="D79360"/>
    </row>
    <row r="79361" spans="4:4" x14ac:dyDescent="0.25">
      <c r="D79361"/>
    </row>
    <row r="79362" spans="4:4" x14ac:dyDescent="0.25">
      <c r="D79362"/>
    </row>
    <row r="79363" spans="4:4" x14ac:dyDescent="0.25">
      <c r="D79363"/>
    </row>
    <row r="79364" spans="4:4" x14ac:dyDescent="0.25">
      <c r="D79364"/>
    </row>
    <row r="79365" spans="4:4" x14ac:dyDescent="0.25">
      <c r="D79365"/>
    </row>
    <row r="79366" spans="4:4" x14ac:dyDescent="0.25">
      <c r="D79366"/>
    </row>
    <row r="79367" spans="4:4" x14ac:dyDescent="0.25">
      <c r="D79367"/>
    </row>
    <row r="79368" spans="4:4" x14ac:dyDescent="0.25">
      <c r="D79368"/>
    </row>
    <row r="79369" spans="4:4" x14ac:dyDescent="0.25">
      <c r="D79369"/>
    </row>
    <row r="79370" spans="4:4" x14ac:dyDescent="0.25">
      <c r="D79370"/>
    </row>
    <row r="79371" spans="4:4" x14ac:dyDescent="0.25">
      <c r="D79371"/>
    </row>
    <row r="79372" spans="4:4" x14ac:dyDescent="0.25">
      <c r="D79372"/>
    </row>
    <row r="79373" spans="4:4" x14ac:dyDescent="0.25">
      <c r="D79373"/>
    </row>
    <row r="79374" spans="4:4" x14ac:dyDescent="0.25">
      <c r="D79374"/>
    </row>
    <row r="79375" spans="4:4" x14ac:dyDescent="0.25">
      <c r="D79375"/>
    </row>
    <row r="79376" spans="4:4" x14ac:dyDescent="0.25">
      <c r="D79376"/>
    </row>
    <row r="79377" spans="4:4" x14ac:dyDescent="0.25">
      <c r="D79377"/>
    </row>
    <row r="79378" spans="4:4" x14ac:dyDescent="0.25">
      <c r="D79378"/>
    </row>
    <row r="79379" spans="4:4" x14ac:dyDescent="0.25">
      <c r="D79379"/>
    </row>
    <row r="79380" spans="4:4" x14ac:dyDescent="0.25">
      <c r="D79380"/>
    </row>
    <row r="79381" spans="4:4" x14ac:dyDescent="0.25">
      <c r="D79381"/>
    </row>
    <row r="79382" spans="4:4" x14ac:dyDescent="0.25">
      <c r="D79382"/>
    </row>
    <row r="79383" spans="4:4" x14ac:dyDescent="0.25">
      <c r="D79383"/>
    </row>
    <row r="79384" spans="4:4" x14ac:dyDescent="0.25">
      <c r="D79384"/>
    </row>
    <row r="79385" spans="4:4" x14ac:dyDescent="0.25">
      <c r="D79385"/>
    </row>
    <row r="79386" spans="4:4" x14ac:dyDescent="0.25">
      <c r="D79386"/>
    </row>
    <row r="79387" spans="4:4" x14ac:dyDescent="0.25">
      <c r="D79387"/>
    </row>
    <row r="79388" spans="4:4" x14ac:dyDescent="0.25">
      <c r="D79388"/>
    </row>
    <row r="79389" spans="4:4" x14ac:dyDescent="0.25">
      <c r="D79389"/>
    </row>
    <row r="79390" spans="4:4" x14ac:dyDescent="0.25">
      <c r="D79390"/>
    </row>
    <row r="79391" spans="4:4" x14ac:dyDescent="0.25">
      <c r="D79391"/>
    </row>
    <row r="79392" spans="4:4" x14ac:dyDescent="0.25">
      <c r="D79392"/>
    </row>
    <row r="79393" spans="4:4" x14ac:dyDescent="0.25">
      <c r="D79393"/>
    </row>
    <row r="79394" spans="4:4" x14ac:dyDescent="0.25">
      <c r="D79394"/>
    </row>
    <row r="79395" spans="4:4" x14ac:dyDescent="0.25">
      <c r="D79395"/>
    </row>
    <row r="79396" spans="4:4" x14ac:dyDescent="0.25">
      <c r="D79396"/>
    </row>
    <row r="79397" spans="4:4" x14ac:dyDescent="0.25">
      <c r="D79397"/>
    </row>
    <row r="79398" spans="4:4" x14ac:dyDescent="0.25">
      <c r="D79398"/>
    </row>
    <row r="79399" spans="4:4" x14ac:dyDescent="0.25">
      <c r="D79399"/>
    </row>
    <row r="79400" spans="4:4" x14ac:dyDescent="0.25">
      <c r="D79400"/>
    </row>
    <row r="79401" spans="4:4" x14ac:dyDescent="0.25">
      <c r="D79401"/>
    </row>
    <row r="79402" spans="4:4" x14ac:dyDescent="0.25">
      <c r="D79402"/>
    </row>
    <row r="79403" spans="4:4" x14ac:dyDescent="0.25">
      <c r="D79403"/>
    </row>
    <row r="79404" spans="4:4" x14ac:dyDescent="0.25">
      <c r="D79404"/>
    </row>
    <row r="79405" spans="4:4" x14ac:dyDescent="0.25">
      <c r="D79405"/>
    </row>
    <row r="79406" spans="4:4" x14ac:dyDescent="0.25">
      <c r="D79406"/>
    </row>
    <row r="79407" spans="4:4" x14ac:dyDescent="0.25">
      <c r="D79407"/>
    </row>
    <row r="79408" spans="4:4" x14ac:dyDescent="0.25">
      <c r="D79408"/>
    </row>
    <row r="79409" spans="4:4" x14ac:dyDescent="0.25">
      <c r="D79409"/>
    </row>
    <row r="79410" spans="4:4" x14ac:dyDescent="0.25">
      <c r="D79410"/>
    </row>
    <row r="79411" spans="4:4" x14ac:dyDescent="0.25">
      <c r="D79411"/>
    </row>
    <row r="79412" spans="4:4" x14ac:dyDescent="0.25">
      <c r="D79412"/>
    </row>
    <row r="79413" spans="4:4" x14ac:dyDescent="0.25">
      <c r="D79413"/>
    </row>
    <row r="79414" spans="4:4" x14ac:dyDescent="0.25">
      <c r="D79414"/>
    </row>
    <row r="79415" spans="4:4" x14ac:dyDescent="0.25">
      <c r="D79415"/>
    </row>
    <row r="79416" spans="4:4" x14ac:dyDescent="0.25">
      <c r="D79416"/>
    </row>
    <row r="79417" spans="4:4" x14ac:dyDescent="0.25">
      <c r="D79417"/>
    </row>
    <row r="79418" spans="4:4" x14ac:dyDescent="0.25">
      <c r="D79418"/>
    </row>
    <row r="79419" spans="4:4" x14ac:dyDescent="0.25">
      <c r="D79419"/>
    </row>
    <row r="79420" spans="4:4" x14ac:dyDescent="0.25">
      <c r="D79420"/>
    </row>
    <row r="79421" spans="4:4" x14ac:dyDescent="0.25">
      <c r="D79421"/>
    </row>
    <row r="79422" spans="4:4" x14ac:dyDescent="0.25">
      <c r="D79422"/>
    </row>
    <row r="79423" spans="4:4" x14ac:dyDescent="0.25">
      <c r="D79423"/>
    </row>
    <row r="79424" spans="4:4" x14ac:dyDescent="0.25">
      <c r="D79424"/>
    </row>
    <row r="79425" spans="4:4" x14ac:dyDescent="0.25">
      <c r="D79425"/>
    </row>
    <row r="79426" spans="4:4" x14ac:dyDescent="0.25">
      <c r="D79426"/>
    </row>
    <row r="79427" spans="4:4" x14ac:dyDescent="0.25">
      <c r="D79427"/>
    </row>
    <row r="79428" spans="4:4" x14ac:dyDescent="0.25">
      <c r="D79428"/>
    </row>
    <row r="79429" spans="4:4" x14ac:dyDescent="0.25">
      <c r="D79429"/>
    </row>
    <row r="79430" spans="4:4" x14ac:dyDescent="0.25">
      <c r="D79430"/>
    </row>
    <row r="79431" spans="4:4" x14ac:dyDescent="0.25">
      <c r="D79431"/>
    </row>
    <row r="79432" spans="4:4" x14ac:dyDescent="0.25">
      <c r="D79432"/>
    </row>
    <row r="79433" spans="4:4" x14ac:dyDescent="0.25">
      <c r="D79433"/>
    </row>
    <row r="79434" spans="4:4" x14ac:dyDescent="0.25">
      <c r="D79434"/>
    </row>
    <row r="79435" spans="4:4" x14ac:dyDescent="0.25">
      <c r="D79435"/>
    </row>
    <row r="79436" spans="4:4" x14ac:dyDescent="0.25">
      <c r="D79436"/>
    </row>
    <row r="79437" spans="4:4" x14ac:dyDescent="0.25">
      <c r="D79437"/>
    </row>
    <row r="79438" spans="4:4" x14ac:dyDescent="0.25">
      <c r="D79438"/>
    </row>
    <row r="79439" spans="4:4" x14ac:dyDescent="0.25">
      <c r="D79439"/>
    </row>
    <row r="79440" spans="4:4" x14ac:dyDescent="0.25">
      <c r="D79440"/>
    </row>
    <row r="79441" spans="4:4" x14ac:dyDescent="0.25">
      <c r="D79441"/>
    </row>
    <row r="79442" spans="4:4" x14ac:dyDescent="0.25">
      <c r="D79442"/>
    </row>
    <row r="79443" spans="4:4" x14ac:dyDescent="0.25">
      <c r="D79443"/>
    </row>
    <row r="79444" spans="4:4" x14ac:dyDescent="0.25">
      <c r="D79444"/>
    </row>
    <row r="79445" spans="4:4" x14ac:dyDescent="0.25">
      <c r="D79445"/>
    </row>
    <row r="79446" spans="4:4" x14ac:dyDescent="0.25">
      <c r="D79446"/>
    </row>
    <row r="79447" spans="4:4" x14ac:dyDescent="0.25">
      <c r="D79447"/>
    </row>
    <row r="79448" spans="4:4" x14ac:dyDescent="0.25">
      <c r="D79448"/>
    </row>
    <row r="79449" spans="4:4" x14ac:dyDescent="0.25">
      <c r="D79449"/>
    </row>
    <row r="79450" spans="4:4" x14ac:dyDescent="0.25">
      <c r="D79450"/>
    </row>
    <row r="79451" spans="4:4" x14ac:dyDescent="0.25">
      <c r="D79451"/>
    </row>
    <row r="79452" spans="4:4" x14ac:dyDescent="0.25">
      <c r="D79452"/>
    </row>
    <row r="79453" spans="4:4" x14ac:dyDescent="0.25">
      <c r="D79453"/>
    </row>
    <row r="79454" spans="4:4" x14ac:dyDescent="0.25">
      <c r="D79454"/>
    </row>
    <row r="79455" spans="4:4" x14ac:dyDescent="0.25">
      <c r="D79455"/>
    </row>
    <row r="79456" spans="4:4" x14ac:dyDescent="0.25">
      <c r="D79456"/>
    </row>
    <row r="79457" spans="4:4" x14ac:dyDescent="0.25">
      <c r="D79457"/>
    </row>
    <row r="79458" spans="4:4" x14ac:dyDescent="0.25">
      <c r="D79458"/>
    </row>
    <row r="79459" spans="4:4" x14ac:dyDescent="0.25">
      <c r="D79459"/>
    </row>
    <row r="79460" spans="4:4" x14ac:dyDescent="0.25">
      <c r="D79460"/>
    </row>
    <row r="79461" spans="4:4" x14ac:dyDescent="0.25">
      <c r="D79461"/>
    </row>
    <row r="79462" spans="4:4" x14ac:dyDescent="0.25">
      <c r="D79462"/>
    </row>
    <row r="79463" spans="4:4" x14ac:dyDescent="0.25">
      <c r="D79463"/>
    </row>
    <row r="79464" spans="4:4" x14ac:dyDescent="0.25">
      <c r="D79464"/>
    </row>
    <row r="79465" spans="4:4" x14ac:dyDescent="0.25">
      <c r="D79465"/>
    </row>
    <row r="79466" spans="4:4" x14ac:dyDescent="0.25">
      <c r="D79466"/>
    </row>
    <row r="79467" spans="4:4" x14ac:dyDescent="0.25">
      <c r="D79467"/>
    </row>
    <row r="79468" spans="4:4" x14ac:dyDescent="0.25">
      <c r="D79468"/>
    </row>
    <row r="79469" spans="4:4" x14ac:dyDescent="0.25">
      <c r="D79469"/>
    </row>
    <row r="79470" spans="4:4" x14ac:dyDescent="0.25">
      <c r="D79470"/>
    </row>
    <row r="79471" spans="4:4" x14ac:dyDescent="0.25">
      <c r="D79471"/>
    </row>
    <row r="79472" spans="4:4" x14ac:dyDescent="0.25">
      <c r="D79472"/>
    </row>
    <row r="79473" spans="4:4" x14ac:dyDescent="0.25">
      <c r="D79473"/>
    </row>
    <row r="79474" spans="4:4" x14ac:dyDescent="0.25">
      <c r="D79474"/>
    </row>
    <row r="79475" spans="4:4" x14ac:dyDescent="0.25">
      <c r="D79475"/>
    </row>
    <row r="79476" spans="4:4" x14ac:dyDescent="0.25">
      <c r="D79476"/>
    </row>
    <row r="79477" spans="4:4" x14ac:dyDescent="0.25">
      <c r="D79477"/>
    </row>
    <row r="79478" spans="4:4" x14ac:dyDescent="0.25">
      <c r="D79478"/>
    </row>
    <row r="79479" spans="4:4" x14ac:dyDescent="0.25">
      <c r="D79479"/>
    </row>
    <row r="79480" spans="4:4" x14ac:dyDescent="0.25">
      <c r="D79480"/>
    </row>
    <row r="79481" spans="4:4" x14ac:dyDescent="0.25">
      <c r="D79481"/>
    </row>
    <row r="79482" spans="4:4" x14ac:dyDescent="0.25">
      <c r="D79482"/>
    </row>
    <row r="79483" spans="4:4" x14ac:dyDescent="0.25">
      <c r="D79483"/>
    </row>
    <row r="79484" spans="4:4" x14ac:dyDescent="0.25">
      <c r="D79484"/>
    </row>
    <row r="79485" spans="4:4" x14ac:dyDescent="0.25">
      <c r="D79485"/>
    </row>
    <row r="79486" spans="4:4" x14ac:dyDescent="0.25">
      <c r="D79486"/>
    </row>
    <row r="79487" spans="4:4" x14ac:dyDescent="0.25">
      <c r="D79487"/>
    </row>
    <row r="79488" spans="4:4" x14ac:dyDescent="0.25">
      <c r="D79488"/>
    </row>
    <row r="79489" spans="4:4" x14ac:dyDescent="0.25">
      <c r="D79489"/>
    </row>
    <row r="79490" spans="4:4" x14ac:dyDescent="0.25">
      <c r="D79490"/>
    </row>
    <row r="79491" spans="4:4" x14ac:dyDescent="0.25">
      <c r="D79491"/>
    </row>
    <row r="79492" spans="4:4" x14ac:dyDescent="0.25">
      <c r="D79492"/>
    </row>
    <row r="79493" spans="4:4" x14ac:dyDescent="0.25">
      <c r="D79493"/>
    </row>
    <row r="79494" spans="4:4" x14ac:dyDescent="0.25">
      <c r="D79494"/>
    </row>
    <row r="79495" spans="4:4" x14ac:dyDescent="0.25">
      <c r="D79495"/>
    </row>
    <row r="79496" spans="4:4" x14ac:dyDescent="0.25">
      <c r="D79496"/>
    </row>
    <row r="79497" spans="4:4" x14ac:dyDescent="0.25">
      <c r="D79497"/>
    </row>
    <row r="79498" spans="4:4" x14ac:dyDescent="0.25">
      <c r="D79498"/>
    </row>
    <row r="79499" spans="4:4" x14ac:dyDescent="0.25">
      <c r="D79499"/>
    </row>
    <row r="79500" spans="4:4" x14ac:dyDescent="0.25">
      <c r="D79500"/>
    </row>
    <row r="79501" spans="4:4" x14ac:dyDescent="0.25">
      <c r="D79501"/>
    </row>
    <row r="79502" spans="4:4" x14ac:dyDescent="0.25">
      <c r="D79502"/>
    </row>
    <row r="79503" spans="4:4" x14ac:dyDescent="0.25">
      <c r="D79503"/>
    </row>
    <row r="79504" spans="4:4" x14ac:dyDescent="0.25">
      <c r="D79504"/>
    </row>
    <row r="79505" spans="4:4" x14ac:dyDescent="0.25">
      <c r="D79505"/>
    </row>
    <row r="79506" spans="4:4" x14ac:dyDescent="0.25">
      <c r="D79506"/>
    </row>
    <row r="79507" spans="4:4" x14ac:dyDescent="0.25">
      <c r="D79507"/>
    </row>
    <row r="79508" spans="4:4" x14ac:dyDescent="0.25">
      <c r="D79508"/>
    </row>
    <row r="79509" spans="4:4" x14ac:dyDescent="0.25">
      <c r="D79509"/>
    </row>
    <row r="79510" spans="4:4" x14ac:dyDescent="0.25">
      <c r="D79510"/>
    </row>
    <row r="79511" spans="4:4" x14ac:dyDescent="0.25">
      <c r="D79511"/>
    </row>
    <row r="79512" spans="4:4" x14ac:dyDescent="0.25">
      <c r="D79512"/>
    </row>
    <row r="79513" spans="4:4" x14ac:dyDescent="0.25">
      <c r="D79513"/>
    </row>
    <row r="79514" spans="4:4" x14ac:dyDescent="0.25">
      <c r="D79514"/>
    </row>
    <row r="79515" spans="4:4" x14ac:dyDescent="0.25">
      <c r="D79515"/>
    </row>
    <row r="79516" spans="4:4" x14ac:dyDescent="0.25">
      <c r="D79516"/>
    </row>
    <row r="79517" spans="4:4" x14ac:dyDescent="0.25">
      <c r="D79517"/>
    </row>
    <row r="79518" spans="4:4" x14ac:dyDescent="0.25">
      <c r="D79518"/>
    </row>
    <row r="79519" spans="4:4" x14ac:dyDescent="0.25">
      <c r="D79519"/>
    </row>
    <row r="79520" spans="4:4" x14ac:dyDescent="0.25">
      <c r="D79520"/>
    </row>
    <row r="79521" spans="4:4" x14ac:dyDescent="0.25">
      <c r="D79521"/>
    </row>
    <row r="79522" spans="4:4" x14ac:dyDescent="0.25">
      <c r="D79522"/>
    </row>
    <row r="79523" spans="4:4" x14ac:dyDescent="0.25">
      <c r="D79523"/>
    </row>
    <row r="79524" spans="4:4" x14ac:dyDescent="0.25">
      <c r="D79524"/>
    </row>
    <row r="79525" spans="4:4" x14ac:dyDescent="0.25">
      <c r="D79525"/>
    </row>
    <row r="79526" spans="4:4" x14ac:dyDescent="0.25">
      <c r="D79526"/>
    </row>
    <row r="79527" spans="4:4" x14ac:dyDescent="0.25">
      <c r="D79527"/>
    </row>
    <row r="79528" spans="4:4" x14ac:dyDescent="0.25">
      <c r="D79528"/>
    </row>
    <row r="79529" spans="4:4" x14ac:dyDescent="0.25">
      <c r="D79529"/>
    </row>
    <row r="79530" spans="4:4" x14ac:dyDescent="0.25">
      <c r="D79530"/>
    </row>
    <row r="79531" spans="4:4" x14ac:dyDescent="0.25">
      <c r="D79531"/>
    </row>
    <row r="79532" spans="4:4" x14ac:dyDescent="0.25">
      <c r="D79532"/>
    </row>
    <row r="79533" spans="4:4" x14ac:dyDescent="0.25">
      <c r="D79533"/>
    </row>
    <row r="79534" spans="4:4" x14ac:dyDescent="0.25">
      <c r="D79534"/>
    </row>
    <row r="79535" spans="4:4" x14ac:dyDescent="0.25">
      <c r="D79535"/>
    </row>
    <row r="79536" spans="4:4" x14ac:dyDescent="0.25">
      <c r="D79536"/>
    </row>
    <row r="79537" spans="4:4" x14ac:dyDescent="0.25">
      <c r="D79537"/>
    </row>
    <row r="79538" spans="4:4" x14ac:dyDescent="0.25">
      <c r="D79538"/>
    </row>
    <row r="79539" spans="4:4" x14ac:dyDescent="0.25">
      <c r="D79539"/>
    </row>
    <row r="79540" spans="4:4" x14ac:dyDescent="0.25">
      <c r="D79540"/>
    </row>
    <row r="79541" spans="4:4" x14ac:dyDescent="0.25">
      <c r="D79541"/>
    </row>
    <row r="79542" spans="4:4" x14ac:dyDescent="0.25">
      <c r="D79542"/>
    </row>
    <row r="79543" spans="4:4" x14ac:dyDescent="0.25">
      <c r="D79543"/>
    </row>
    <row r="79544" spans="4:4" x14ac:dyDescent="0.25">
      <c r="D79544"/>
    </row>
    <row r="79545" spans="4:4" x14ac:dyDescent="0.25">
      <c r="D79545"/>
    </row>
    <row r="79546" spans="4:4" x14ac:dyDescent="0.25">
      <c r="D79546"/>
    </row>
    <row r="79547" spans="4:4" x14ac:dyDescent="0.25">
      <c r="D79547"/>
    </row>
    <row r="79548" spans="4:4" x14ac:dyDescent="0.25">
      <c r="D79548"/>
    </row>
    <row r="79549" spans="4:4" x14ac:dyDescent="0.25">
      <c r="D79549"/>
    </row>
    <row r="79550" spans="4:4" x14ac:dyDescent="0.25">
      <c r="D79550"/>
    </row>
    <row r="79551" spans="4:4" x14ac:dyDescent="0.25">
      <c r="D79551"/>
    </row>
    <row r="79552" spans="4:4" x14ac:dyDescent="0.25">
      <c r="D79552"/>
    </row>
    <row r="79553" spans="4:4" x14ac:dyDescent="0.25">
      <c r="D79553"/>
    </row>
    <row r="79554" spans="4:4" x14ac:dyDescent="0.25">
      <c r="D79554"/>
    </row>
    <row r="79555" spans="4:4" x14ac:dyDescent="0.25">
      <c r="D79555"/>
    </row>
    <row r="79556" spans="4:4" x14ac:dyDescent="0.25">
      <c r="D79556"/>
    </row>
    <row r="79557" spans="4:4" x14ac:dyDescent="0.25">
      <c r="D79557"/>
    </row>
    <row r="79558" spans="4:4" x14ac:dyDescent="0.25">
      <c r="D79558"/>
    </row>
    <row r="79559" spans="4:4" x14ac:dyDescent="0.25">
      <c r="D79559"/>
    </row>
    <row r="79560" spans="4:4" x14ac:dyDescent="0.25">
      <c r="D79560"/>
    </row>
    <row r="79561" spans="4:4" x14ac:dyDescent="0.25">
      <c r="D79561"/>
    </row>
    <row r="79562" spans="4:4" x14ac:dyDescent="0.25">
      <c r="D79562"/>
    </row>
    <row r="79563" spans="4:4" x14ac:dyDescent="0.25">
      <c r="D79563"/>
    </row>
    <row r="79564" spans="4:4" x14ac:dyDescent="0.25">
      <c r="D79564"/>
    </row>
    <row r="79565" spans="4:4" x14ac:dyDescent="0.25">
      <c r="D79565"/>
    </row>
    <row r="79566" spans="4:4" x14ac:dyDescent="0.25">
      <c r="D79566"/>
    </row>
    <row r="79567" spans="4:4" x14ac:dyDescent="0.25">
      <c r="D79567"/>
    </row>
    <row r="79568" spans="4:4" x14ac:dyDescent="0.25">
      <c r="D79568"/>
    </row>
    <row r="79569" spans="4:4" x14ac:dyDescent="0.25">
      <c r="D79569"/>
    </row>
    <row r="79570" spans="4:4" x14ac:dyDescent="0.25">
      <c r="D79570"/>
    </row>
    <row r="79571" spans="4:4" x14ac:dyDescent="0.25">
      <c r="D79571"/>
    </row>
    <row r="79572" spans="4:4" x14ac:dyDescent="0.25">
      <c r="D79572"/>
    </row>
    <row r="79573" spans="4:4" x14ac:dyDescent="0.25">
      <c r="D79573"/>
    </row>
    <row r="79574" spans="4:4" x14ac:dyDescent="0.25">
      <c r="D79574"/>
    </row>
    <row r="79575" spans="4:4" x14ac:dyDescent="0.25">
      <c r="D79575"/>
    </row>
    <row r="79576" spans="4:4" x14ac:dyDescent="0.25">
      <c r="D79576"/>
    </row>
    <row r="79577" spans="4:4" x14ac:dyDescent="0.25">
      <c r="D79577"/>
    </row>
    <row r="79578" spans="4:4" x14ac:dyDescent="0.25">
      <c r="D79578"/>
    </row>
    <row r="79579" spans="4:4" x14ac:dyDescent="0.25">
      <c r="D79579"/>
    </row>
    <row r="79580" spans="4:4" x14ac:dyDescent="0.25">
      <c r="D79580"/>
    </row>
    <row r="79581" spans="4:4" x14ac:dyDescent="0.25">
      <c r="D79581"/>
    </row>
    <row r="79582" spans="4:4" x14ac:dyDescent="0.25">
      <c r="D79582"/>
    </row>
    <row r="79583" spans="4:4" x14ac:dyDescent="0.25">
      <c r="D79583"/>
    </row>
    <row r="79584" spans="4:4" x14ac:dyDescent="0.25">
      <c r="D79584"/>
    </row>
    <row r="79585" spans="4:4" x14ac:dyDescent="0.25">
      <c r="D79585"/>
    </row>
    <row r="79586" spans="4:4" x14ac:dyDescent="0.25">
      <c r="D79586"/>
    </row>
    <row r="79587" spans="4:4" x14ac:dyDescent="0.25">
      <c r="D79587"/>
    </row>
    <row r="79588" spans="4:4" x14ac:dyDescent="0.25">
      <c r="D79588"/>
    </row>
    <row r="79589" spans="4:4" x14ac:dyDescent="0.25">
      <c r="D79589"/>
    </row>
    <row r="79590" spans="4:4" x14ac:dyDescent="0.25">
      <c r="D79590"/>
    </row>
    <row r="79591" spans="4:4" x14ac:dyDescent="0.25">
      <c r="D79591"/>
    </row>
    <row r="79592" spans="4:4" x14ac:dyDescent="0.25">
      <c r="D79592"/>
    </row>
    <row r="79593" spans="4:4" x14ac:dyDescent="0.25">
      <c r="D79593"/>
    </row>
    <row r="79594" spans="4:4" x14ac:dyDescent="0.25">
      <c r="D79594"/>
    </row>
    <row r="79595" spans="4:4" x14ac:dyDescent="0.25">
      <c r="D79595"/>
    </row>
    <row r="79596" spans="4:4" x14ac:dyDescent="0.25">
      <c r="D79596"/>
    </row>
    <row r="79597" spans="4:4" x14ac:dyDescent="0.25">
      <c r="D79597"/>
    </row>
    <row r="79598" spans="4:4" x14ac:dyDescent="0.25">
      <c r="D79598"/>
    </row>
    <row r="79599" spans="4:4" x14ac:dyDescent="0.25">
      <c r="D79599"/>
    </row>
    <row r="79600" spans="4:4" x14ac:dyDescent="0.25">
      <c r="D79600"/>
    </row>
    <row r="79601" spans="4:4" x14ac:dyDescent="0.25">
      <c r="D79601"/>
    </row>
    <row r="79602" spans="4:4" x14ac:dyDescent="0.25">
      <c r="D79602"/>
    </row>
    <row r="79603" spans="4:4" x14ac:dyDescent="0.25">
      <c r="D79603"/>
    </row>
    <row r="79604" spans="4:4" x14ac:dyDescent="0.25">
      <c r="D79604"/>
    </row>
    <row r="79605" spans="4:4" x14ac:dyDescent="0.25">
      <c r="D79605"/>
    </row>
    <row r="79606" spans="4:4" x14ac:dyDescent="0.25">
      <c r="D79606"/>
    </row>
    <row r="79607" spans="4:4" x14ac:dyDescent="0.25">
      <c r="D79607"/>
    </row>
    <row r="79608" spans="4:4" x14ac:dyDescent="0.25">
      <c r="D79608"/>
    </row>
    <row r="79609" spans="4:4" x14ac:dyDescent="0.25">
      <c r="D79609"/>
    </row>
    <row r="79610" spans="4:4" x14ac:dyDescent="0.25">
      <c r="D79610"/>
    </row>
    <row r="79611" spans="4:4" x14ac:dyDescent="0.25">
      <c r="D79611"/>
    </row>
    <row r="79612" spans="4:4" x14ac:dyDescent="0.25">
      <c r="D79612"/>
    </row>
    <row r="79613" spans="4:4" x14ac:dyDescent="0.25">
      <c r="D79613"/>
    </row>
    <row r="79614" spans="4:4" x14ac:dyDescent="0.25">
      <c r="D79614"/>
    </row>
    <row r="79615" spans="4:4" x14ac:dyDescent="0.25">
      <c r="D79615"/>
    </row>
    <row r="79616" spans="4:4" x14ac:dyDescent="0.25">
      <c r="D79616"/>
    </row>
    <row r="79617" spans="4:4" x14ac:dyDescent="0.25">
      <c r="D79617"/>
    </row>
    <row r="79618" spans="4:4" x14ac:dyDescent="0.25">
      <c r="D79618"/>
    </row>
    <row r="79619" spans="4:4" x14ac:dyDescent="0.25">
      <c r="D79619"/>
    </row>
    <row r="79620" spans="4:4" x14ac:dyDescent="0.25">
      <c r="D79620"/>
    </row>
    <row r="79621" spans="4:4" x14ac:dyDescent="0.25">
      <c r="D79621"/>
    </row>
    <row r="79622" spans="4:4" x14ac:dyDescent="0.25">
      <c r="D79622"/>
    </row>
    <row r="79623" spans="4:4" x14ac:dyDescent="0.25">
      <c r="D79623"/>
    </row>
    <row r="79624" spans="4:4" x14ac:dyDescent="0.25">
      <c r="D79624"/>
    </row>
    <row r="79625" spans="4:4" x14ac:dyDescent="0.25">
      <c r="D79625"/>
    </row>
    <row r="79626" spans="4:4" x14ac:dyDescent="0.25">
      <c r="D79626"/>
    </row>
    <row r="79627" spans="4:4" x14ac:dyDescent="0.25">
      <c r="D79627"/>
    </row>
    <row r="79628" spans="4:4" x14ac:dyDescent="0.25">
      <c r="D79628"/>
    </row>
    <row r="79629" spans="4:4" x14ac:dyDescent="0.25">
      <c r="D79629"/>
    </row>
    <row r="79630" spans="4:4" x14ac:dyDescent="0.25">
      <c r="D79630"/>
    </row>
    <row r="79631" spans="4:4" x14ac:dyDescent="0.25">
      <c r="D79631"/>
    </row>
    <row r="79632" spans="4:4" x14ac:dyDescent="0.25">
      <c r="D79632"/>
    </row>
    <row r="79633" spans="4:4" x14ac:dyDescent="0.25">
      <c r="D79633"/>
    </row>
    <row r="79634" spans="4:4" x14ac:dyDescent="0.25">
      <c r="D79634"/>
    </row>
    <row r="79635" spans="4:4" x14ac:dyDescent="0.25">
      <c r="D79635"/>
    </row>
    <row r="79636" spans="4:4" x14ac:dyDescent="0.25">
      <c r="D79636"/>
    </row>
    <row r="79637" spans="4:4" x14ac:dyDescent="0.25">
      <c r="D79637"/>
    </row>
    <row r="79638" spans="4:4" x14ac:dyDescent="0.25">
      <c r="D79638"/>
    </row>
    <row r="79639" spans="4:4" x14ac:dyDescent="0.25">
      <c r="D79639"/>
    </row>
    <row r="79640" spans="4:4" x14ac:dyDescent="0.25">
      <c r="D79640"/>
    </row>
    <row r="79641" spans="4:4" x14ac:dyDescent="0.25">
      <c r="D79641"/>
    </row>
    <row r="79642" spans="4:4" x14ac:dyDescent="0.25">
      <c r="D79642"/>
    </row>
    <row r="79643" spans="4:4" x14ac:dyDescent="0.25">
      <c r="D79643"/>
    </row>
    <row r="79644" spans="4:4" x14ac:dyDescent="0.25">
      <c r="D79644"/>
    </row>
    <row r="79645" spans="4:4" x14ac:dyDescent="0.25">
      <c r="D79645"/>
    </row>
    <row r="79646" spans="4:4" x14ac:dyDescent="0.25">
      <c r="D79646"/>
    </row>
    <row r="79647" spans="4:4" x14ac:dyDescent="0.25">
      <c r="D79647"/>
    </row>
    <row r="79648" spans="4:4" x14ac:dyDescent="0.25">
      <c r="D79648"/>
    </row>
    <row r="79649" spans="4:4" x14ac:dyDescent="0.25">
      <c r="D79649"/>
    </row>
    <row r="79650" spans="4:4" x14ac:dyDescent="0.25">
      <c r="D79650"/>
    </row>
    <row r="79651" spans="4:4" x14ac:dyDescent="0.25">
      <c r="D79651"/>
    </row>
    <row r="79652" spans="4:4" x14ac:dyDescent="0.25">
      <c r="D79652"/>
    </row>
    <row r="79653" spans="4:4" x14ac:dyDescent="0.25">
      <c r="D79653"/>
    </row>
    <row r="79654" spans="4:4" x14ac:dyDescent="0.25">
      <c r="D79654"/>
    </row>
    <row r="79655" spans="4:4" x14ac:dyDescent="0.25">
      <c r="D79655"/>
    </row>
    <row r="79656" spans="4:4" x14ac:dyDescent="0.25">
      <c r="D79656"/>
    </row>
    <row r="79657" spans="4:4" x14ac:dyDescent="0.25">
      <c r="D79657"/>
    </row>
    <row r="79658" spans="4:4" x14ac:dyDescent="0.25">
      <c r="D79658"/>
    </row>
    <row r="79659" spans="4:4" x14ac:dyDescent="0.25">
      <c r="D79659"/>
    </row>
    <row r="79660" spans="4:4" x14ac:dyDescent="0.25">
      <c r="D79660"/>
    </row>
    <row r="79661" spans="4:4" x14ac:dyDescent="0.25">
      <c r="D79661"/>
    </row>
    <row r="79662" spans="4:4" x14ac:dyDescent="0.25">
      <c r="D79662"/>
    </row>
    <row r="79663" spans="4:4" x14ac:dyDescent="0.25">
      <c r="D79663"/>
    </row>
    <row r="79664" spans="4:4" x14ac:dyDescent="0.25">
      <c r="D79664"/>
    </row>
    <row r="79665" spans="4:4" x14ac:dyDescent="0.25">
      <c r="D79665"/>
    </row>
    <row r="79666" spans="4:4" x14ac:dyDescent="0.25">
      <c r="D79666"/>
    </row>
    <row r="79667" spans="4:4" x14ac:dyDescent="0.25">
      <c r="D79667"/>
    </row>
    <row r="79668" spans="4:4" x14ac:dyDescent="0.25">
      <c r="D79668"/>
    </row>
    <row r="79669" spans="4:4" x14ac:dyDescent="0.25">
      <c r="D79669"/>
    </row>
    <row r="79670" spans="4:4" x14ac:dyDescent="0.25">
      <c r="D79670"/>
    </row>
    <row r="79671" spans="4:4" x14ac:dyDescent="0.25">
      <c r="D79671"/>
    </row>
    <row r="79672" spans="4:4" x14ac:dyDescent="0.25">
      <c r="D79672"/>
    </row>
    <row r="79673" spans="4:4" x14ac:dyDescent="0.25">
      <c r="D79673"/>
    </row>
    <row r="79674" spans="4:4" x14ac:dyDescent="0.25">
      <c r="D79674"/>
    </row>
    <row r="79675" spans="4:4" x14ac:dyDescent="0.25">
      <c r="D79675"/>
    </row>
    <row r="79676" spans="4:4" x14ac:dyDescent="0.25">
      <c r="D79676"/>
    </row>
    <row r="79677" spans="4:4" x14ac:dyDescent="0.25">
      <c r="D79677"/>
    </row>
    <row r="79678" spans="4:4" x14ac:dyDescent="0.25">
      <c r="D79678"/>
    </row>
    <row r="79679" spans="4:4" x14ac:dyDescent="0.25">
      <c r="D79679"/>
    </row>
    <row r="79680" spans="4:4" x14ac:dyDescent="0.25">
      <c r="D79680"/>
    </row>
    <row r="79681" spans="4:4" x14ac:dyDescent="0.25">
      <c r="D79681"/>
    </row>
    <row r="79682" spans="4:4" x14ac:dyDescent="0.25">
      <c r="D79682"/>
    </row>
    <row r="79683" spans="4:4" x14ac:dyDescent="0.25">
      <c r="D79683"/>
    </row>
    <row r="79684" spans="4:4" x14ac:dyDescent="0.25">
      <c r="D79684"/>
    </row>
    <row r="79685" spans="4:4" x14ac:dyDescent="0.25">
      <c r="D79685"/>
    </row>
    <row r="79686" spans="4:4" x14ac:dyDescent="0.25">
      <c r="D79686"/>
    </row>
    <row r="79687" spans="4:4" x14ac:dyDescent="0.25">
      <c r="D79687"/>
    </row>
    <row r="79688" spans="4:4" x14ac:dyDescent="0.25">
      <c r="D79688"/>
    </row>
    <row r="79689" spans="4:4" x14ac:dyDescent="0.25">
      <c r="D79689"/>
    </row>
    <row r="79690" spans="4:4" x14ac:dyDescent="0.25">
      <c r="D79690"/>
    </row>
    <row r="79691" spans="4:4" x14ac:dyDescent="0.25">
      <c r="D79691"/>
    </row>
    <row r="79692" spans="4:4" x14ac:dyDescent="0.25">
      <c r="D79692"/>
    </row>
    <row r="79693" spans="4:4" x14ac:dyDescent="0.25">
      <c r="D79693"/>
    </row>
    <row r="79694" spans="4:4" x14ac:dyDescent="0.25">
      <c r="D79694"/>
    </row>
    <row r="79695" spans="4:4" x14ac:dyDescent="0.25">
      <c r="D79695"/>
    </row>
    <row r="79696" spans="4:4" x14ac:dyDescent="0.25">
      <c r="D79696"/>
    </row>
    <row r="79697" spans="4:4" x14ac:dyDescent="0.25">
      <c r="D79697"/>
    </row>
    <row r="79698" spans="4:4" x14ac:dyDescent="0.25">
      <c r="D79698"/>
    </row>
    <row r="79699" spans="4:4" x14ac:dyDescent="0.25">
      <c r="D79699"/>
    </row>
    <row r="79700" spans="4:4" x14ac:dyDescent="0.25">
      <c r="D79700"/>
    </row>
    <row r="79701" spans="4:4" x14ac:dyDescent="0.25">
      <c r="D79701"/>
    </row>
    <row r="79702" spans="4:4" x14ac:dyDescent="0.25">
      <c r="D79702"/>
    </row>
    <row r="79703" spans="4:4" x14ac:dyDescent="0.25">
      <c r="D79703"/>
    </row>
    <row r="79704" spans="4:4" x14ac:dyDescent="0.25">
      <c r="D79704"/>
    </row>
    <row r="79705" spans="4:4" x14ac:dyDescent="0.25">
      <c r="D79705"/>
    </row>
    <row r="79706" spans="4:4" x14ac:dyDescent="0.25">
      <c r="D79706"/>
    </row>
    <row r="79707" spans="4:4" x14ac:dyDescent="0.25">
      <c r="D79707"/>
    </row>
    <row r="79708" spans="4:4" x14ac:dyDescent="0.25">
      <c r="D79708"/>
    </row>
    <row r="79709" spans="4:4" x14ac:dyDescent="0.25">
      <c r="D79709"/>
    </row>
    <row r="79710" spans="4:4" x14ac:dyDescent="0.25">
      <c r="D79710"/>
    </row>
    <row r="79711" spans="4:4" x14ac:dyDescent="0.25">
      <c r="D79711"/>
    </row>
    <row r="79712" spans="4:4" x14ac:dyDescent="0.25">
      <c r="D79712"/>
    </row>
    <row r="79713" spans="4:4" x14ac:dyDescent="0.25">
      <c r="D79713"/>
    </row>
    <row r="79714" spans="4:4" x14ac:dyDescent="0.25">
      <c r="D79714"/>
    </row>
    <row r="79715" spans="4:4" x14ac:dyDescent="0.25">
      <c r="D79715"/>
    </row>
    <row r="79716" spans="4:4" x14ac:dyDescent="0.25">
      <c r="D79716"/>
    </row>
    <row r="79717" spans="4:4" x14ac:dyDescent="0.25">
      <c r="D79717"/>
    </row>
    <row r="79718" spans="4:4" x14ac:dyDescent="0.25">
      <c r="D79718"/>
    </row>
    <row r="79719" spans="4:4" x14ac:dyDescent="0.25">
      <c r="D79719"/>
    </row>
    <row r="79720" spans="4:4" x14ac:dyDescent="0.25">
      <c r="D79720"/>
    </row>
    <row r="79721" spans="4:4" x14ac:dyDescent="0.25">
      <c r="D79721"/>
    </row>
    <row r="79722" spans="4:4" x14ac:dyDescent="0.25">
      <c r="D79722"/>
    </row>
    <row r="79723" spans="4:4" x14ac:dyDescent="0.25">
      <c r="D79723"/>
    </row>
    <row r="79724" spans="4:4" x14ac:dyDescent="0.25">
      <c r="D79724"/>
    </row>
    <row r="79725" spans="4:4" x14ac:dyDescent="0.25">
      <c r="D79725"/>
    </row>
    <row r="79726" spans="4:4" x14ac:dyDescent="0.25">
      <c r="D79726"/>
    </row>
    <row r="79727" spans="4:4" x14ac:dyDescent="0.25">
      <c r="D79727"/>
    </row>
    <row r="79728" spans="4:4" x14ac:dyDescent="0.25">
      <c r="D79728"/>
    </row>
    <row r="79729" spans="4:4" x14ac:dyDescent="0.25">
      <c r="D79729"/>
    </row>
    <row r="79730" spans="4:4" x14ac:dyDescent="0.25">
      <c r="D79730"/>
    </row>
    <row r="79731" spans="4:4" x14ac:dyDescent="0.25">
      <c r="D79731"/>
    </row>
    <row r="79732" spans="4:4" x14ac:dyDescent="0.25">
      <c r="D79732"/>
    </row>
    <row r="79733" spans="4:4" x14ac:dyDescent="0.25">
      <c r="D79733"/>
    </row>
    <row r="79734" spans="4:4" x14ac:dyDescent="0.25">
      <c r="D79734"/>
    </row>
    <row r="79735" spans="4:4" x14ac:dyDescent="0.25">
      <c r="D79735"/>
    </row>
    <row r="79736" spans="4:4" x14ac:dyDescent="0.25">
      <c r="D79736"/>
    </row>
    <row r="79737" spans="4:4" x14ac:dyDescent="0.25">
      <c r="D79737"/>
    </row>
    <row r="79738" spans="4:4" x14ac:dyDescent="0.25">
      <c r="D79738"/>
    </row>
    <row r="79739" spans="4:4" x14ac:dyDescent="0.25">
      <c r="D79739"/>
    </row>
    <row r="79740" spans="4:4" x14ac:dyDescent="0.25">
      <c r="D79740"/>
    </row>
    <row r="79741" spans="4:4" x14ac:dyDescent="0.25">
      <c r="D79741"/>
    </row>
    <row r="79742" spans="4:4" x14ac:dyDescent="0.25">
      <c r="D79742"/>
    </row>
    <row r="79743" spans="4:4" x14ac:dyDescent="0.25">
      <c r="D79743"/>
    </row>
    <row r="79744" spans="4:4" x14ac:dyDescent="0.25">
      <c r="D79744"/>
    </row>
    <row r="79745" spans="4:4" x14ac:dyDescent="0.25">
      <c r="D79745"/>
    </row>
    <row r="79746" spans="4:4" x14ac:dyDescent="0.25">
      <c r="D79746"/>
    </row>
    <row r="79747" spans="4:4" x14ac:dyDescent="0.25">
      <c r="D79747"/>
    </row>
    <row r="79748" spans="4:4" x14ac:dyDescent="0.25">
      <c r="D79748"/>
    </row>
    <row r="79749" spans="4:4" x14ac:dyDescent="0.25">
      <c r="D79749"/>
    </row>
    <row r="79750" spans="4:4" x14ac:dyDescent="0.25">
      <c r="D79750"/>
    </row>
    <row r="79751" spans="4:4" x14ac:dyDescent="0.25">
      <c r="D79751"/>
    </row>
    <row r="79752" spans="4:4" x14ac:dyDescent="0.25">
      <c r="D79752"/>
    </row>
    <row r="79753" spans="4:4" x14ac:dyDescent="0.25">
      <c r="D79753"/>
    </row>
    <row r="79754" spans="4:4" x14ac:dyDescent="0.25">
      <c r="D79754"/>
    </row>
    <row r="79755" spans="4:4" x14ac:dyDescent="0.25">
      <c r="D79755"/>
    </row>
    <row r="79756" spans="4:4" x14ac:dyDescent="0.25">
      <c r="D79756"/>
    </row>
    <row r="79757" spans="4:4" x14ac:dyDescent="0.25">
      <c r="D79757"/>
    </row>
    <row r="79758" spans="4:4" x14ac:dyDescent="0.25">
      <c r="D79758"/>
    </row>
    <row r="79759" spans="4:4" x14ac:dyDescent="0.25">
      <c r="D79759"/>
    </row>
    <row r="79760" spans="4:4" x14ac:dyDescent="0.25">
      <c r="D79760"/>
    </row>
    <row r="79761" spans="4:4" x14ac:dyDescent="0.25">
      <c r="D79761"/>
    </row>
    <row r="79762" spans="4:4" x14ac:dyDescent="0.25">
      <c r="D79762"/>
    </row>
    <row r="79763" spans="4:4" x14ac:dyDescent="0.25">
      <c r="D79763"/>
    </row>
    <row r="79764" spans="4:4" x14ac:dyDescent="0.25">
      <c r="D79764"/>
    </row>
    <row r="79765" spans="4:4" x14ac:dyDescent="0.25">
      <c r="D79765"/>
    </row>
    <row r="79766" spans="4:4" x14ac:dyDescent="0.25">
      <c r="D79766"/>
    </row>
    <row r="79767" spans="4:4" x14ac:dyDescent="0.25">
      <c r="D79767"/>
    </row>
    <row r="79768" spans="4:4" x14ac:dyDescent="0.25">
      <c r="D79768"/>
    </row>
    <row r="79769" spans="4:4" x14ac:dyDescent="0.25">
      <c r="D79769"/>
    </row>
    <row r="79770" spans="4:4" x14ac:dyDescent="0.25">
      <c r="D79770"/>
    </row>
    <row r="79771" spans="4:4" x14ac:dyDescent="0.25">
      <c r="D79771"/>
    </row>
    <row r="79772" spans="4:4" x14ac:dyDescent="0.25">
      <c r="D79772"/>
    </row>
    <row r="79773" spans="4:4" x14ac:dyDescent="0.25">
      <c r="D79773"/>
    </row>
    <row r="79774" spans="4:4" x14ac:dyDescent="0.25">
      <c r="D79774"/>
    </row>
    <row r="79775" spans="4:4" x14ac:dyDescent="0.25">
      <c r="D79775"/>
    </row>
    <row r="79776" spans="4:4" x14ac:dyDescent="0.25">
      <c r="D79776"/>
    </row>
    <row r="79777" spans="4:4" x14ac:dyDescent="0.25">
      <c r="D79777"/>
    </row>
    <row r="79778" spans="4:4" x14ac:dyDescent="0.25">
      <c r="D79778"/>
    </row>
    <row r="79779" spans="4:4" x14ac:dyDescent="0.25">
      <c r="D79779"/>
    </row>
    <row r="79780" spans="4:4" x14ac:dyDescent="0.25">
      <c r="D79780"/>
    </row>
    <row r="79781" spans="4:4" x14ac:dyDescent="0.25">
      <c r="D79781"/>
    </row>
    <row r="79782" spans="4:4" x14ac:dyDescent="0.25">
      <c r="D79782"/>
    </row>
    <row r="79783" spans="4:4" x14ac:dyDescent="0.25">
      <c r="D79783"/>
    </row>
    <row r="79784" spans="4:4" x14ac:dyDescent="0.25">
      <c r="D79784"/>
    </row>
    <row r="79785" spans="4:4" x14ac:dyDescent="0.25">
      <c r="D79785"/>
    </row>
    <row r="79786" spans="4:4" x14ac:dyDescent="0.25">
      <c r="D79786"/>
    </row>
    <row r="79787" spans="4:4" x14ac:dyDescent="0.25">
      <c r="D79787"/>
    </row>
    <row r="79788" spans="4:4" x14ac:dyDescent="0.25">
      <c r="D79788"/>
    </row>
    <row r="79789" spans="4:4" x14ac:dyDescent="0.25">
      <c r="D79789"/>
    </row>
    <row r="79790" spans="4:4" x14ac:dyDescent="0.25">
      <c r="D79790"/>
    </row>
    <row r="79791" spans="4:4" x14ac:dyDescent="0.25">
      <c r="D79791"/>
    </row>
    <row r="79792" spans="4:4" x14ac:dyDescent="0.25">
      <c r="D79792"/>
    </row>
    <row r="79793" spans="4:4" x14ac:dyDescent="0.25">
      <c r="D79793"/>
    </row>
    <row r="79794" spans="4:4" x14ac:dyDescent="0.25">
      <c r="D79794"/>
    </row>
    <row r="79795" spans="4:4" x14ac:dyDescent="0.25">
      <c r="D79795"/>
    </row>
    <row r="79796" spans="4:4" x14ac:dyDescent="0.25">
      <c r="D79796"/>
    </row>
    <row r="79797" spans="4:4" x14ac:dyDescent="0.25">
      <c r="D79797"/>
    </row>
    <row r="79798" spans="4:4" x14ac:dyDescent="0.25">
      <c r="D79798"/>
    </row>
    <row r="79799" spans="4:4" x14ac:dyDescent="0.25">
      <c r="D79799"/>
    </row>
    <row r="79800" spans="4:4" x14ac:dyDescent="0.25">
      <c r="D79800"/>
    </row>
    <row r="79801" spans="4:4" x14ac:dyDescent="0.25">
      <c r="D79801"/>
    </row>
    <row r="79802" spans="4:4" x14ac:dyDescent="0.25">
      <c r="D79802"/>
    </row>
    <row r="79803" spans="4:4" x14ac:dyDescent="0.25">
      <c r="D79803"/>
    </row>
    <row r="79804" spans="4:4" x14ac:dyDescent="0.25">
      <c r="D79804"/>
    </row>
    <row r="79805" spans="4:4" x14ac:dyDescent="0.25">
      <c r="D79805"/>
    </row>
    <row r="79806" spans="4:4" x14ac:dyDescent="0.25">
      <c r="D79806"/>
    </row>
    <row r="79807" spans="4:4" x14ac:dyDescent="0.25">
      <c r="D79807"/>
    </row>
    <row r="79808" spans="4:4" x14ac:dyDescent="0.25">
      <c r="D79808"/>
    </row>
    <row r="79809" spans="4:4" x14ac:dyDescent="0.25">
      <c r="D79809"/>
    </row>
    <row r="79810" spans="4:4" x14ac:dyDescent="0.25">
      <c r="D79810"/>
    </row>
    <row r="79811" spans="4:4" x14ac:dyDescent="0.25">
      <c r="D79811"/>
    </row>
    <row r="79812" spans="4:4" x14ac:dyDescent="0.25">
      <c r="D79812"/>
    </row>
    <row r="79813" spans="4:4" x14ac:dyDescent="0.25">
      <c r="D79813"/>
    </row>
    <row r="79814" spans="4:4" x14ac:dyDescent="0.25">
      <c r="D79814"/>
    </row>
    <row r="79815" spans="4:4" x14ac:dyDescent="0.25">
      <c r="D79815"/>
    </row>
    <row r="79816" spans="4:4" x14ac:dyDescent="0.25">
      <c r="D79816"/>
    </row>
    <row r="79817" spans="4:4" x14ac:dyDescent="0.25">
      <c r="D79817"/>
    </row>
    <row r="79818" spans="4:4" x14ac:dyDescent="0.25">
      <c r="D79818"/>
    </row>
    <row r="79819" spans="4:4" x14ac:dyDescent="0.25">
      <c r="D79819"/>
    </row>
    <row r="79820" spans="4:4" x14ac:dyDescent="0.25">
      <c r="D79820"/>
    </row>
    <row r="79821" spans="4:4" x14ac:dyDescent="0.25">
      <c r="D79821"/>
    </row>
    <row r="79822" spans="4:4" x14ac:dyDescent="0.25">
      <c r="D79822"/>
    </row>
    <row r="79823" spans="4:4" x14ac:dyDescent="0.25">
      <c r="D79823"/>
    </row>
    <row r="79824" spans="4:4" x14ac:dyDescent="0.25">
      <c r="D79824"/>
    </row>
    <row r="79825" spans="4:4" x14ac:dyDescent="0.25">
      <c r="D79825"/>
    </row>
    <row r="79826" spans="4:4" x14ac:dyDescent="0.25">
      <c r="D79826"/>
    </row>
    <row r="79827" spans="4:4" x14ac:dyDescent="0.25">
      <c r="D79827"/>
    </row>
    <row r="79828" spans="4:4" x14ac:dyDescent="0.25">
      <c r="D79828"/>
    </row>
    <row r="79829" spans="4:4" x14ac:dyDescent="0.25">
      <c r="D79829"/>
    </row>
    <row r="79830" spans="4:4" x14ac:dyDescent="0.25">
      <c r="D79830"/>
    </row>
    <row r="79831" spans="4:4" x14ac:dyDescent="0.25">
      <c r="D79831"/>
    </row>
    <row r="79832" spans="4:4" x14ac:dyDescent="0.25">
      <c r="D79832"/>
    </row>
    <row r="79833" spans="4:4" x14ac:dyDescent="0.25">
      <c r="D79833"/>
    </row>
    <row r="79834" spans="4:4" x14ac:dyDescent="0.25">
      <c r="D79834"/>
    </row>
    <row r="79835" spans="4:4" x14ac:dyDescent="0.25">
      <c r="D79835"/>
    </row>
    <row r="79836" spans="4:4" x14ac:dyDescent="0.25">
      <c r="D79836"/>
    </row>
    <row r="79837" spans="4:4" x14ac:dyDescent="0.25">
      <c r="D79837"/>
    </row>
    <row r="79838" spans="4:4" x14ac:dyDescent="0.25">
      <c r="D79838"/>
    </row>
    <row r="79839" spans="4:4" x14ac:dyDescent="0.25">
      <c r="D79839"/>
    </row>
    <row r="79840" spans="4:4" x14ac:dyDescent="0.25">
      <c r="D79840"/>
    </row>
    <row r="79841" spans="4:4" x14ac:dyDescent="0.25">
      <c r="D79841"/>
    </row>
    <row r="79842" spans="4:4" x14ac:dyDescent="0.25">
      <c r="D79842"/>
    </row>
    <row r="79843" spans="4:4" x14ac:dyDescent="0.25">
      <c r="D79843"/>
    </row>
    <row r="79844" spans="4:4" x14ac:dyDescent="0.25">
      <c r="D79844"/>
    </row>
    <row r="79845" spans="4:4" x14ac:dyDescent="0.25">
      <c r="D79845"/>
    </row>
    <row r="79846" spans="4:4" x14ac:dyDescent="0.25">
      <c r="D79846"/>
    </row>
    <row r="79847" spans="4:4" x14ac:dyDescent="0.25">
      <c r="D79847"/>
    </row>
    <row r="79848" spans="4:4" x14ac:dyDescent="0.25">
      <c r="D79848"/>
    </row>
    <row r="79849" spans="4:4" x14ac:dyDescent="0.25">
      <c r="D79849"/>
    </row>
    <row r="79850" spans="4:4" x14ac:dyDescent="0.25">
      <c r="D79850"/>
    </row>
    <row r="79851" spans="4:4" x14ac:dyDescent="0.25">
      <c r="D79851"/>
    </row>
    <row r="79852" spans="4:4" x14ac:dyDescent="0.25">
      <c r="D79852"/>
    </row>
    <row r="79853" spans="4:4" x14ac:dyDescent="0.25">
      <c r="D79853"/>
    </row>
    <row r="79854" spans="4:4" x14ac:dyDescent="0.25">
      <c r="D79854"/>
    </row>
    <row r="79855" spans="4:4" x14ac:dyDescent="0.25">
      <c r="D79855"/>
    </row>
    <row r="79856" spans="4:4" x14ac:dyDescent="0.25">
      <c r="D79856"/>
    </row>
    <row r="79857" spans="4:4" x14ac:dyDescent="0.25">
      <c r="D79857"/>
    </row>
    <row r="79858" spans="4:4" x14ac:dyDescent="0.25">
      <c r="D79858"/>
    </row>
    <row r="79859" spans="4:4" x14ac:dyDescent="0.25">
      <c r="D79859"/>
    </row>
    <row r="79860" spans="4:4" x14ac:dyDescent="0.25">
      <c r="D79860"/>
    </row>
    <row r="79861" spans="4:4" x14ac:dyDescent="0.25">
      <c r="D79861"/>
    </row>
    <row r="79862" spans="4:4" x14ac:dyDescent="0.25">
      <c r="D79862"/>
    </row>
    <row r="79863" spans="4:4" x14ac:dyDescent="0.25">
      <c r="D79863"/>
    </row>
    <row r="79864" spans="4:4" x14ac:dyDescent="0.25">
      <c r="D79864"/>
    </row>
    <row r="79865" spans="4:4" x14ac:dyDescent="0.25">
      <c r="D79865"/>
    </row>
    <row r="79866" spans="4:4" x14ac:dyDescent="0.25">
      <c r="D79866"/>
    </row>
    <row r="79867" spans="4:4" x14ac:dyDescent="0.25">
      <c r="D79867"/>
    </row>
    <row r="79868" spans="4:4" x14ac:dyDescent="0.25">
      <c r="D79868"/>
    </row>
    <row r="79869" spans="4:4" x14ac:dyDescent="0.25">
      <c r="D79869"/>
    </row>
    <row r="79870" spans="4:4" x14ac:dyDescent="0.25">
      <c r="D79870"/>
    </row>
    <row r="79871" spans="4:4" x14ac:dyDescent="0.25">
      <c r="D79871"/>
    </row>
    <row r="79872" spans="4:4" x14ac:dyDescent="0.25">
      <c r="D79872"/>
    </row>
    <row r="79873" spans="4:4" x14ac:dyDescent="0.25">
      <c r="D79873"/>
    </row>
    <row r="79874" spans="4:4" x14ac:dyDescent="0.25">
      <c r="D79874"/>
    </row>
    <row r="79875" spans="4:4" x14ac:dyDescent="0.25">
      <c r="D79875"/>
    </row>
    <row r="79876" spans="4:4" x14ac:dyDescent="0.25">
      <c r="D79876"/>
    </row>
    <row r="79877" spans="4:4" x14ac:dyDescent="0.25">
      <c r="D79877"/>
    </row>
    <row r="79878" spans="4:4" x14ac:dyDescent="0.25">
      <c r="D79878"/>
    </row>
    <row r="79879" spans="4:4" x14ac:dyDescent="0.25">
      <c r="D79879"/>
    </row>
    <row r="79880" spans="4:4" x14ac:dyDescent="0.25">
      <c r="D79880"/>
    </row>
    <row r="79881" spans="4:4" x14ac:dyDescent="0.25">
      <c r="D79881"/>
    </row>
    <row r="79882" spans="4:4" x14ac:dyDescent="0.25">
      <c r="D79882"/>
    </row>
    <row r="79883" spans="4:4" x14ac:dyDescent="0.25">
      <c r="D79883"/>
    </row>
    <row r="79884" spans="4:4" x14ac:dyDescent="0.25">
      <c r="D79884"/>
    </row>
    <row r="79885" spans="4:4" x14ac:dyDescent="0.25">
      <c r="D79885"/>
    </row>
    <row r="79886" spans="4:4" x14ac:dyDescent="0.25">
      <c r="D79886"/>
    </row>
    <row r="79887" spans="4:4" x14ac:dyDescent="0.25">
      <c r="D79887"/>
    </row>
    <row r="79888" spans="4:4" x14ac:dyDescent="0.25">
      <c r="D79888"/>
    </row>
    <row r="79889" spans="4:4" x14ac:dyDescent="0.25">
      <c r="D79889"/>
    </row>
    <row r="79890" spans="4:4" x14ac:dyDescent="0.25">
      <c r="D79890"/>
    </row>
    <row r="79891" spans="4:4" x14ac:dyDescent="0.25">
      <c r="D79891"/>
    </row>
    <row r="79892" spans="4:4" x14ac:dyDescent="0.25">
      <c r="D79892"/>
    </row>
    <row r="79893" spans="4:4" x14ac:dyDescent="0.25">
      <c r="D79893"/>
    </row>
    <row r="79894" spans="4:4" x14ac:dyDescent="0.25">
      <c r="D79894"/>
    </row>
    <row r="79895" spans="4:4" x14ac:dyDescent="0.25">
      <c r="D79895"/>
    </row>
    <row r="79896" spans="4:4" x14ac:dyDescent="0.25">
      <c r="D79896"/>
    </row>
    <row r="79897" spans="4:4" x14ac:dyDescent="0.25">
      <c r="D79897"/>
    </row>
    <row r="79898" spans="4:4" x14ac:dyDescent="0.25">
      <c r="D79898"/>
    </row>
    <row r="79899" spans="4:4" x14ac:dyDescent="0.25">
      <c r="D79899"/>
    </row>
    <row r="79900" spans="4:4" x14ac:dyDescent="0.25">
      <c r="D79900"/>
    </row>
    <row r="79901" spans="4:4" x14ac:dyDescent="0.25">
      <c r="D79901"/>
    </row>
    <row r="79902" spans="4:4" x14ac:dyDescent="0.25">
      <c r="D79902"/>
    </row>
    <row r="79903" spans="4:4" x14ac:dyDescent="0.25">
      <c r="D79903"/>
    </row>
    <row r="79904" spans="4:4" x14ac:dyDescent="0.25">
      <c r="D79904"/>
    </row>
    <row r="79905" spans="4:4" x14ac:dyDescent="0.25">
      <c r="D79905"/>
    </row>
    <row r="79906" spans="4:4" x14ac:dyDescent="0.25">
      <c r="D79906"/>
    </row>
    <row r="79907" spans="4:4" x14ac:dyDescent="0.25">
      <c r="D79907"/>
    </row>
    <row r="79908" spans="4:4" x14ac:dyDescent="0.25">
      <c r="D79908"/>
    </row>
    <row r="79909" spans="4:4" x14ac:dyDescent="0.25">
      <c r="D79909"/>
    </row>
    <row r="79910" spans="4:4" x14ac:dyDescent="0.25">
      <c r="D79910"/>
    </row>
    <row r="79911" spans="4:4" x14ac:dyDescent="0.25">
      <c r="D79911"/>
    </row>
    <row r="79912" spans="4:4" x14ac:dyDescent="0.25">
      <c r="D79912"/>
    </row>
    <row r="79913" spans="4:4" x14ac:dyDescent="0.25">
      <c r="D79913"/>
    </row>
    <row r="79914" spans="4:4" x14ac:dyDescent="0.25">
      <c r="D79914"/>
    </row>
    <row r="79915" spans="4:4" x14ac:dyDescent="0.25">
      <c r="D79915"/>
    </row>
    <row r="79916" spans="4:4" x14ac:dyDescent="0.25">
      <c r="D79916"/>
    </row>
    <row r="79917" spans="4:4" x14ac:dyDescent="0.25">
      <c r="D79917"/>
    </row>
    <row r="79918" spans="4:4" x14ac:dyDescent="0.25">
      <c r="D79918"/>
    </row>
    <row r="79919" spans="4:4" x14ac:dyDescent="0.25">
      <c r="D79919"/>
    </row>
    <row r="79920" spans="4:4" x14ac:dyDescent="0.25">
      <c r="D79920"/>
    </row>
    <row r="79921" spans="4:4" x14ac:dyDescent="0.25">
      <c r="D79921"/>
    </row>
    <row r="79922" spans="4:4" x14ac:dyDescent="0.25">
      <c r="D79922"/>
    </row>
    <row r="79923" spans="4:4" x14ac:dyDescent="0.25">
      <c r="D79923"/>
    </row>
    <row r="79924" spans="4:4" x14ac:dyDescent="0.25">
      <c r="D79924"/>
    </row>
    <row r="79925" spans="4:4" x14ac:dyDescent="0.25">
      <c r="D79925"/>
    </row>
    <row r="79926" spans="4:4" x14ac:dyDescent="0.25">
      <c r="D79926"/>
    </row>
    <row r="79927" spans="4:4" x14ac:dyDescent="0.25">
      <c r="D79927"/>
    </row>
    <row r="79928" spans="4:4" x14ac:dyDescent="0.25">
      <c r="D79928"/>
    </row>
    <row r="79929" spans="4:4" x14ac:dyDescent="0.25">
      <c r="D79929"/>
    </row>
    <row r="79930" spans="4:4" x14ac:dyDescent="0.25">
      <c r="D79930"/>
    </row>
    <row r="79931" spans="4:4" x14ac:dyDescent="0.25">
      <c r="D79931"/>
    </row>
    <row r="79932" spans="4:4" x14ac:dyDescent="0.25">
      <c r="D79932"/>
    </row>
    <row r="79933" spans="4:4" x14ac:dyDescent="0.25">
      <c r="D79933"/>
    </row>
    <row r="79934" spans="4:4" x14ac:dyDescent="0.25">
      <c r="D79934"/>
    </row>
    <row r="79935" spans="4:4" x14ac:dyDescent="0.25">
      <c r="D79935"/>
    </row>
    <row r="79936" spans="4:4" x14ac:dyDescent="0.25">
      <c r="D79936"/>
    </row>
    <row r="79937" spans="4:4" x14ac:dyDescent="0.25">
      <c r="D79937"/>
    </row>
    <row r="79938" spans="4:4" x14ac:dyDescent="0.25">
      <c r="D79938"/>
    </row>
    <row r="79939" spans="4:4" x14ac:dyDescent="0.25">
      <c r="D79939"/>
    </row>
    <row r="79940" spans="4:4" x14ac:dyDescent="0.25">
      <c r="D79940"/>
    </row>
    <row r="79941" spans="4:4" x14ac:dyDescent="0.25">
      <c r="D79941"/>
    </row>
    <row r="79942" spans="4:4" x14ac:dyDescent="0.25">
      <c r="D79942"/>
    </row>
    <row r="79943" spans="4:4" x14ac:dyDescent="0.25">
      <c r="D79943"/>
    </row>
    <row r="79944" spans="4:4" x14ac:dyDescent="0.25">
      <c r="D79944"/>
    </row>
    <row r="79945" spans="4:4" x14ac:dyDescent="0.25">
      <c r="D79945"/>
    </row>
    <row r="79946" spans="4:4" x14ac:dyDescent="0.25">
      <c r="D79946"/>
    </row>
    <row r="79947" spans="4:4" x14ac:dyDescent="0.25">
      <c r="D79947"/>
    </row>
    <row r="79948" spans="4:4" x14ac:dyDescent="0.25">
      <c r="D79948"/>
    </row>
    <row r="79949" spans="4:4" x14ac:dyDescent="0.25">
      <c r="D79949"/>
    </row>
    <row r="79950" spans="4:4" x14ac:dyDescent="0.25">
      <c r="D79950"/>
    </row>
    <row r="79951" spans="4:4" x14ac:dyDescent="0.25">
      <c r="D79951"/>
    </row>
    <row r="79952" spans="4:4" x14ac:dyDescent="0.25">
      <c r="D79952"/>
    </row>
    <row r="79953" spans="4:4" x14ac:dyDescent="0.25">
      <c r="D79953"/>
    </row>
    <row r="79954" spans="4:4" x14ac:dyDescent="0.25">
      <c r="D79954"/>
    </row>
    <row r="79955" spans="4:4" x14ac:dyDescent="0.25">
      <c r="D79955"/>
    </row>
    <row r="79956" spans="4:4" x14ac:dyDescent="0.25">
      <c r="D79956"/>
    </row>
    <row r="79957" spans="4:4" x14ac:dyDescent="0.25">
      <c r="D79957"/>
    </row>
    <row r="79958" spans="4:4" x14ac:dyDescent="0.25">
      <c r="D79958"/>
    </row>
    <row r="79959" spans="4:4" x14ac:dyDescent="0.25">
      <c r="D79959"/>
    </row>
    <row r="79960" spans="4:4" x14ac:dyDescent="0.25">
      <c r="D79960"/>
    </row>
    <row r="79961" spans="4:4" x14ac:dyDescent="0.25">
      <c r="D79961"/>
    </row>
    <row r="79962" spans="4:4" x14ac:dyDescent="0.25">
      <c r="D79962"/>
    </row>
    <row r="79963" spans="4:4" x14ac:dyDescent="0.25">
      <c r="D79963"/>
    </row>
    <row r="79964" spans="4:4" x14ac:dyDescent="0.25">
      <c r="D79964"/>
    </row>
    <row r="79965" spans="4:4" x14ac:dyDescent="0.25">
      <c r="D79965"/>
    </row>
    <row r="79966" spans="4:4" x14ac:dyDescent="0.25">
      <c r="D79966"/>
    </row>
    <row r="79967" spans="4:4" x14ac:dyDescent="0.25">
      <c r="D79967"/>
    </row>
    <row r="79968" spans="4:4" x14ac:dyDescent="0.25">
      <c r="D79968"/>
    </row>
    <row r="79969" spans="4:4" x14ac:dyDescent="0.25">
      <c r="D79969"/>
    </row>
    <row r="79970" spans="4:4" x14ac:dyDescent="0.25">
      <c r="D79970"/>
    </row>
    <row r="79971" spans="4:4" x14ac:dyDescent="0.25">
      <c r="D79971"/>
    </row>
    <row r="79972" spans="4:4" x14ac:dyDescent="0.25">
      <c r="D79972"/>
    </row>
    <row r="79973" spans="4:4" x14ac:dyDescent="0.25">
      <c r="D79973"/>
    </row>
    <row r="79974" spans="4:4" x14ac:dyDescent="0.25">
      <c r="D79974"/>
    </row>
    <row r="79975" spans="4:4" x14ac:dyDescent="0.25">
      <c r="D79975"/>
    </row>
    <row r="79976" spans="4:4" x14ac:dyDescent="0.25">
      <c r="D79976"/>
    </row>
    <row r="79977" spans="4:4" x14ac:dyDescent="0.25">
      <c r="D79977"/>
    </row>
    <row r="79978" spans="4:4" x14ac:dyDescent="0.25">
      <c r="D79978"/>
    </row>
    <row r="79979" spans="4:4" x14ac:dyDescent="0.25">
      <c r="D79979"/>
    </row>
    <row r="79980" spans="4:4" x14ac:dyDescent="0.25">
      <c r="D79980"/>
    </row>
    <row r="79981" spans="4:4" x14ac:dyDescent="0.25">
      <c r="D79981"/>
    </row>
    <row r="79982" spans="4:4" x14ac:dyDescent="0.25">
      <c r="D79982"/>
    </row>
    <row r="79983" spans="4:4" x14ac:dyDescent="0.25">
      <c r="D79983"/>
    </row>
    <row r="79984" spans="4:4" x14ac:dyDescent="0.25">
      <c r="D79984"/>
    </row>
    <row r="79985" spans="4:4" x14ac:dyDescent="0.25">
      <c r="D79985"/>
    </row>
    <row r="79986" spans="4:4" x14ac:dyDescent="0.25">
      <c r="D79986"/>
    </row>
    <row r="79987" spans="4:4" x14ac:dyDescent="0.25">
      <c r="D79987"/>
    </row>
    <row r="79988" spans="4:4" x14ac:dyDescent="0.25">
      <c r="D79988"/>
    </row>
    <row r="79989" spans="4:4" x14ac:dyDescent="0.25">
      <c r="D79989"/>
    </row>
    <row r="79990" spans="4:4" x14ac:dyDescent="0.25">
      <c r="D79990"/>
    </row>
    <row r="79991" spans="4:4" x14ac:dyDescent="0.25">
      <c r="D79991"/>
    </row>
    <row r="79992" spans="4:4" x14ac:dyDescent="0.25">
      <c r="D79992"/>
    </row>
    <row r="79993" spans="4:4" x14ac:dyDescent="0.25">
      <c r="D79993"/>
    </row>
    <row r="79994" spans="4:4" x14ac:dyDescent="0.25">
      <c r="D79994"/>
    </row>
    <row r="79995" spans="4:4" x14ac:dyDescent="0.25">
      <c r="D79995"/>
    </row>
    <row r="79996" spans="4:4" x14ac:dyDescent="0.25">
      <c r="D79996"/>
    </row>
    <row r="79997" spans="4:4" x14ac:dyDescent="0.25">
      <c r="D79997"/>
    </row>
    <row r="79998" spans="4:4" x14ac:dyDescent="0.25">
      <c r="D79998"/>
    </row>
    <row r="79999" spans="4:4" x14ac:dyDescent="0.25">
      <c r="D79999"/>
    </row>
    <row r="80000" spans="4:4" x14ac:dyDescent="0.25">
      <c r="D80000"/>
    </row>
    <row r="80001" spans="4:4" x14ac:dyDescent="0.25">
      <c r="D80001"/>
    </row>
    <row r="80002" spans="4:4" x14ac:dyDescent="0.25">
      <c r="D80002"/>
    </row>
    <row r="80003" spans="4:4" x14ac:dyDescent="0.25">
      <c r="D80003"/>
    </row>
    <row r="80004" spans="4:4" x14ac:dyDescent="0.25">
      <c r="D80004"/>
    </row>
    <row r="80005" spans="4:4" x14ac:dyDescent="0.25">
      <c r="D80005"/>
    </row>
    <row r="80006" spans="4:4" x14ac:dyDescent="0.25">
      <c r="D80006"/>
    </row>
    <row r="80007" spans="4:4" x14ac:dyDescent="0.25">
      <c r="D80007"/>
    </row>
    <row r="80008" spans="4:4" x14ac:dyDescent="0.25">
      <c r="D80008"/>
    </row>
    <row r="80009" spans="4:4" x14ac:dyDescent="0.25">
      <c r="D80009"/>
    </row>
    <row r="80010" spans="4:4" x14ac:dyDescent="0.25">
      <c r="D80010"/>
    </row>
    <row r="80011" spans="4:4" x14ac:dyDescent="0.25">
      <c r="D80011"/>
    </row>
    <row r="80012" spans="4:4" x14ac:dyDescent="0.25">
      <c r="D80012"/>
    </row>
    <row r="80013" spans="4:4" x14ac:dyDescent="0.25">
      <c r="D80013"/>
    </row>
    <row r="80014" spans="4:4" x14ac:dyDescent="0.25">
      <c r="D80014"/>
    </row>
    <row r="80015" spans="4:4" x14ac:dyDescent="0.25">
      <c r="D80015"/>
    </row>
    <row r="80016" spans="4:4" x14ac:dyDescent="0.25">
      <c r="D80016"/>
    </row>
    <row r="80017" spans="4:4" x14ac:dyDescent="0.25">
      <c r="D80017"/>
    </row>
    <row r="80018" spans="4:4" x14ac:dyDescent="0.25">
      <c r="D80018"/>
    </row>
    <row r="80019" spans="4:4" x14ac:dyDescent="0.25">
      <c r="D80019"/>
    </row>
    <row r="80020" spans="4:4" x14ac:dyDescent="0.25">
      <c r="D80020"/>
    </row>
    <row r="80021" spans="4:4" x14ac:dyDescent="0.25">
      <c r="D80021"/>
    </row>
    <row r="80022" spans="4:4" x14ac:dyDescent="0.25">
      <c r="D80022"/>
    </row>
    <row r="80023" spans="4:4" x14ac:dyDescent="0.25">
      <c r="D80023"/>
    </row>
    <row r="80024" spans="4:4" x14ac:dyDescent="0.25">
      <c r="D80024"/>
    </row>
    <row r="80025" spans="4:4" x14ac:dyDescent="0.25">
      <c r="D80025"/>
    </row>
    <row r="80026" spans="4:4" x14ac:dyDescent="0.25">
      <c r="D80026"/>
    </row>
    <row r="80027" spans="4:4" x14ac:dyDescent="0.25">
      <c r="D80027"/>
    </row>
    <row r="80028" spans="4:4" x14ac:dyDescent="0.25">
      <c r="D80028"/>
    </row>
    <row r="80029" spans="4:4" x14ac:dyDescent="0.25">
      <c r="D80029"/>
    </row>
    <row r="80030" spans="4:4" x14ac:dyDescent="0.25">
      <c r="D80030"/>
    </row>
    <row r="80031" spans="4:4" x14ac:dyDescent="0.25">
      <c r="D80031"/>
    </row>
    <row r="80032" spans="4:4" x14ac:dyDescent="0.25">
      <c r="D80032"/>
    </row>
    <row r="80033" spans="4:4" x14ac:dyDescent="0.25">
      <c r="D80033"/>
    </row>
    <row r="80034" spans="4:4" x14ac:dyDescent="0.25">
      <c r="D80034"/>
    </row>
    <row r="80035" spans="4:4" x14ac:dyDescent="0.25">
      <c r="D80035"/>
    </row>
    <row r="80036" spans="4:4" x14ac:dyDescent="0.25">
      <c r="D80036"/>
    </row>
    <row r="80037" spans="4:4" x14ac:dyDescent="0.25">
      <c r="D80037"/>
    </row>
    <row r="80038" spans="4:4" x14ac:dyDescent="0.25">
      <c r="D80038"/>
    </row>
    <row r="80039" spans="4:4" x14ac:dyDescent="0.25">
      <c r="D80039"/>
    </row>
    <row r="80040" spans="4:4" x14ac:dyDescent="0.25">
      <c r="D80040"/>
    </row>
    <row r="80041" spans="4:4" x14ac:dyDescent="0.25">
      <c r="D80041"/>
    </row>
    <row r="80042" spans="4:4" x14ac:dyDescent="0.25">
      <c r="D80042"/>
    </row>
    <row r="80043" spans="4:4" x14ac:dyDescent="0.25">
      <c r="D80043"/>
    </row>
    <row r="80044" spans="4:4" x14ac:dyDescent="0.25">
      <c r="D80044"/>
    </row>
    <row r="80045" spans="4:4" x14ac:dyDescent="0.25">
      <c r="D80045"/>
    </row>
    <row r="80046" spans="4:4" x14ac:dyDescent="0.25">
      <c r="D80046"/>
    </row>
    <row r="80047" spans="4:4" x14ac:dyDescent="0.25">
      <c r="D80047"/>
    </row>
    <row r="80048" spans="4:4" x14ac:dyDescent="0.25">
      <c r="D80048"/>
    </row>
    <row r="80049" spans="4:4" x14ac:dyDescent="0.25">
      <c r="D80049"/>
    </row>
    <row r="80050" spans="4:4" x14ac:dyDescent="0.25">
      <c r="D80050"/>
    </row>
    <row r="80051" spans="4:4" x14ac:dyDescent="0.25">
      <c r="D80051"/>
    </row>
    <row r="80052" spans="4:4" x14ac:dyDescent="0.25">
      <c r="D80052"/>
    </row>
    <row r="80053" spans="4:4" x14ac:dyDescent="0.25">
      <c r="D80053"/>
    </row>
    <row r="80054" spans="4:4" x14ac:dyDescent="0.25">
      <c r="D80054"/>
    </row>
    <row r="80055" spans="4:4" x14ac:dyDescent="0.25">
      <c r="D80055"/>
    </row>
    <row r="80056" spans="4:4" x14ac:dyDescent="0.25">
      <c r="D80056"/>
    </row>
    <row r="80057" spans="4:4" x14ac:dyDescent="0.25">
      <c r="D80057"/>
    </row>
    <row r="80058" spans="4:4" x14ac:dyDescent="0.25">
      <c r="D80058"/>
    </row>
    <row r="80059" spans="4:4" x14ac:dyDescent="0.25">
      <c r="D80059"/>
    </row>
    <row r="80060" spans="4:4" x14ac:dyDescent="0.25">
      <c r="D80060"/>
    </row>
    <row r="80061" spans="4:4" x14ac:dyDescent="0.25">
      <c r="D80061"/>
    </row>
    <row r="80062" spans="4:4" x14ac:dyDescent="0.25">
      <c r="D80062"/>
    </row>
    <row r="80063" spans="4:4" x14ac:dyDescent="0.25">
      <c r="D80063"/>
    </row>
    <row r="80064" spans="4:4" x14ac:dyDescent="0.25">
      <c r="D80064"/>
    </row>
    <row r="80065" spans="4:4" x14ac:dyDescent="0.25">
      <c r="D80065"/>
    </row>
    <row r="80066" spans="4:4" x14ac:dyDescent="0.25">
      <c r="D80066"/>
    </row>
    <row r="80067" spans="4:4" x14ac:dyDescent="0.25">
      <c r="D80067"/>
    </row>
    <row r="80068" spans="4:4" x14ac:dyDescent="0.25">
      <c r="D80068"/>
    </row>
    <row r="80069" spans="4:4" x14ac:dyDescent="0.25">
      <c r="D80069"/>
    </row>
    <row r="80070" spans="4:4" x14ac:dyDescent="0.25">
      <c r="D80070"/>
    </row>
    <row r="80071" spans="4:4" x14ac:dyDescent="0.25">
      <c r="D80071"/>
    </row>
    <row r="80072" spans="4:4" x14ac:dyDescent="0.25">
      <c r="D80072"/>
    </row>
    <row r="80073" spans="4:4" x14ac:dyDescent="0.25">
      <c r="D80073"/>
    </row>
    <row r="80074" spans="4:4" x14ac:dyDescent="0.25">
      <c r="D80074"/>
    </row>
    <row r="80075" spans="4:4" x14ac:dyDescent="0.25">
      <c r="D80075"/>
    </row>
    <row r="80076" spans="4:4" x14ac:dyDescent="0.25">
      <c r="D80076"/>
    </row>
    <row r="80077" spans="4:4" x14ac:dyDescent="0.25">
      <c r="D80077"/>
    </row>
    <row r="80078" spans="4:4" x14ac:dyDescent="0.25">
      <c r="D80078"/>
    </row>
    <row r="80079" spans="4:4" x14ac:dyDescent="0.25">
      <c r="D80079"/>
    </row>
    <row r="80080" spans="4:4" x14ac:dyDescent="0.25">
      <c r="D80080"/>
    </row>
    <row r="80081" spans="4:4" x14ac:dyDescent="0.25">
      <c r="D80081"/>
    </row>
    <row r="80082" spans="4:4" x14ac:dyDescent="0.25">
      <c r="D80082"/>
    </row>
    <row r="80083" spans="4:4" x14ac:dyDescent="0.25">
      <c r="D80083"/>
    </row>
    <row r="80084" spans="4:4" x14ac:dyDescent="0.25">
      <c r="D80084"/>
    </row>
    <row r="80085" spans="4:4" x14ac:dyDescent="0.25">
      <c r="D80085"/>
    </row>
    <row r="80086" spans="4:4" x14ac:dyDescent="0.25">
      <c r="D80086"/>
    </row>
    <row r="80087" spans="4:4" x14ac:dyDescent="0.25">
      <c r="D80087"/>
    </row>
    <row r="80088" spans="4:4" x14ac:dyDescent="0.25">
      <c r="D80088"/>
    </row>
    <row r="80089" spans="4:4" x14ac:dyDescent="0.25">
      <c r="D80089"/>
    </row>
    <row r="80090" spans="4:4" x14ac:dyDescent="0.25">
      <c r="D80090"/>
    </row>
    <row r="80091" spans="4:4" x14ac:dyDescent="0.25">
      <c r="D80091"/>
    </row>
    <row r="80092" spans="4:4" x14ac:dyDescent="0.25">
      <c r="D80092"/>
    </row>
    <row r="80093" spans="4:4" x14ac:dyDescent="0.25">
      <c r="D80093"/>
    </row>
    <row r="80094" spans="4:4" x14ac:dyDescent="0.25">
      <c r="D80094"/>
    </row>
    <row r="80095" spans="4:4" x14ac:dyDescent="0.25">
      <c r="D80095"/>
    </row>
    <row r="80096" spans="4:4" x14ac:dyDescent="0.25">
      <c r="D80096"/>
    </row>
    <row r="80097" spans="4:4" x14ac:dyDescent="0.25">
      <c r="D80097"/>
    </row>
    <row r="80098" spans="4:4" x14ac:dyDescent="0.25">
      <c r="D80098"/>
    </row>
    <row r="80099" spans="4:4" x14ac:dyDescent="0.25">
      <c r="D80099"/>
    </row>
    <row r="80100" spans="4:4" x14ac:dyDescent="0.25">
      <c r="D80100"/>
    </row>
    <row r="80101" spans="4:4" x14ac:dyDescent="0.25">
      <c r="D80101"/>
    </row>
    <row r="80102" spans="4:4" x14ac:dyDescent="0.25">
      <c r="D80102"/>
    </row>
    <row r="80103" spans="4:4" x14ac:dyDescent="0.25">
      <c r="D80103"/>
    </row>
    <row r="80104" spans="4:4" x14ac:dyDescent="0.25">
      <c r="D80104"/>
    </row>
    <row r="80105" spans="4:4" x14ac:dyDescent="0.25">
      <c r="D80105"/>
    </row>
    <row r="80106" spans="4:4" x14ac:dyDescent="0.25">
      <c r="D80106"/>
    </row>
    <row r="80107" spans="4:4" x14ac:dyDescent="0.25">
      <c r="D80107"/>
    </row>
    <row r="80108" spans="4:4" x14ac:dyDescent="0.25">
      <c r="D80108"/>
    </row>
    <row r="80109" spans="4:4" x14ac:dyDescent="0.25">
      <c r="D80109"/>
    </row>
    <row r="80110" spans="4:4" x14ac:dyDescent="0.25">
      <c r="D80110"/>
    </row>
    <row r="80111" spans="4:4" x14ac:dyDescent="0.25">
      <c r="D80111"/>
    </row>
    <row r="80112" spans="4:4" x14ac:dyDescent="0.25">
      <c r="D80112"/>
    </row>
    <row r="80113" spans="4:4" x14ac:dyDescent="0.25">
      <c r="D80113"/>
    </row>
    <row r="80114" spans="4:4" x14ac:dyDescent="0.25">
      <c r="D80114"/>
    </row>
    <row r="80115" spans="4:4" x14ac:dyDescent="0.25">
      <c r="D80115"/>
    </row>
    <row r="80116" spans="4:4" x14ac:dyDescent="0.25">
      <c r="D80116"/>
    </row>
    <row r="80117" spans="4:4" x14ac:dyDescent="0.25">
      <c r="D80117"/>
    </row>
    <row r="80118" spans="4:4" x14ac:dyDescent="0.25">
      <c r="D80118"/>
    </row>
    <row r="80119" spans="4:4" x14ac:dyDescent="0.25">
      <c r="D80119"/>
    </row>
    <row r="80120" spans="4:4" x14ac:dyDescent="0.25">
      <c r="D80120"/>
    </row>
    <row r="80121" spans="4:4" x14ac:dyDescent="0.25">
      <c r="D80121"/>
    </row>
    <row r="80122" spans="4:4" x14ac:dyDescent="0.25">
      <c r="D80122"/>
    </row>
    <row r="80123" spans="4:4" x14ac:dyDescent="0.25">
      <c r="D80123"/>
    </row>
    <row r="80124" spans="4:4" x14ac:dyDescent="0.25">
      <c r="D80124"/>
    </row>
    <row r="80125" spans="4:4" x14ac:dyDescent="0.25">
      <c r="D80125"/>
    </row>
    <row r="80126" spans="4:4" x14ac:dyDescent="0.25">
      <c r="D80126"/>
    </row>
    <row r="80127" spans="4:4" x14ac:dyDescent="0.25">
      <c r="D80127"/>
    </row>
    <row r="80128" spans="4:4" x14ac:dyDescent="0.25">
      <c r="D80128"/>
    </row>
    <row r="80129" spans="4:4" x14ac:dyDescent="0.25">
      <c r="D80129"/>
    </row>
    <row r="80130" spans="4:4" x14ac:dyDescent="0.25">
      <c r="D80130"/>
    </row>
    <row r="80131" spans="4:4" x14ac:dyDescent="0.25">
      <c r="D80131"/>
    </row>
    <row r="80132" spans="4:4" x14ac:dyDescent="0.25">
      <c r="D80132"/>
    </row>
    <row r="80133" spans="4:4" x14ac:dyDescent="0.25">
      <c r="D80133"/>
    </row>
    <row r="80134" spans="4:4" x14ac:dyDescent="0.25">
      <c r="D80134"/>
    </row>
    <row r="80135" spans="4:4" x14ac:dyDescent="0.25">
      <c r="D80135"/>
    </row>
    <row r="80136" spans="4:4" x14ac:dyDescent="0.25">
      <c r="D80136"/>
    </row>
    <row r="80137" spans="4:4" x14ac:dyDescent="0.25">
      <c r="D80137"/>
    </row>
    <row r="80138" spans="4:4" x14ac:dyDescent="0.25">
      <c r="D80138"/>
    </row>
    <row r="80139" spans="4:4" x14ac:dyDescent="0.25">
      <c r="D80139"/>
    </row>
    <row r="80140" spans="4:4" x14ac:dyDescent="0.25">
      <c r="D80140"/>
    </row>
    <row r="80141" spans="4:4" x14ac:dyDescent="0.25">
      <c r="D80141"/>
    </row>
    <row r="80142" spans="4:4" x14ac:dyDescent="0.25">
      <c r="D80142"/>
    </row>
    <row r="80143" spans="4:4" x14ac:dyDescent="0.25">
      <c r="D80143"/>
    </row>
    <row r="80144" spans="4:4" x14ac:dyDescent="0.25">
      <c r="D80144"/>
    </row>
    <row r="80145" spans="4:4" x14ac:dyDescent="0.25">
      <c r="D80145"/>
    </row>
    <row r="80146" spans="4:4" x14ac:dyDescent="0.25">
      <c r="D80146"/>
    </row>
    <row r="80147" spans="4:4" x14ac:dyDescent="0.25">
      <c r="D80147"/>
    </row>
    <row r="80148" spans="4:4" x14ac:dyDescent="0.25">
      <c r="D80148"/>
    </row>
    <row r="80149" spans="4:4" x14ac:dyDescent="0.25">
      <c r="D80149"/>
    </row>
    <row r="80150" spans="4:4" x14ac:dyDescent="0.25">
      <c r="D80150"/>
    </row>
    <row r="80151" spans="4:4" x14ac:dyDescent="0.25">
      <c r="D80151"/>
    </row>
    <row r="80152" spans="4:4" x14ac:dyDescent="0.25">
      <c r="D80152"/>
    </row>
    <row r="80153" spans="4:4" x14ac:dyDescent="0.25">
      <c r="D80153"/>
    </row>
    <row r="80154" spans="4:4" x14ac:dyDescent="0.25">
      <c r="D80154"/>
    </row>
    <row r="80155" spans="4:4" x14ac:dyDescent="0.25">
      <c r="D80155"/>
    </row>
    <row r="80156" spans="4:4" x14ac:dyDescent="0.25">
      <c r="D80156"/>
    </row>
    <row r="80157" spans="4:4" x14ac:dyDescent="0.25">
      <c r="D80157"/>
    </row>
    <row r="80158" spans="4:4" x14ac:dyDescent="0.25">
      <c r="D80158"/>
    </row>
    <row r="80159" spans="4:4" x14ac:dyDescent="0.25">
      <c r="D80159"/>
    </row>
    <row r="80160" spans="4:4" x14ac:dyDescent="0.25">
      <c r="D80160"/>
    </row>
    <row r="80161" spans="4:4" x14ac:dyDescent="0.25">
      <c r="D80161"/>
    </row>
    <row r="80162" spans="4:4" x14ac:dyDescent="0.25">
      <c r="D80162"/>
    </row>
    <row r="80163" spans="4:4" x14ac:dyDescent="0.25">
      <c r="D80163"/>
    </row>
    <row r="80164" spans="4:4" x14ac:dyDescent="0.25">
      <c r="D80164"/>
    </row>
    <row r="80165" spans="4:4" x14ac:dyDescent="0.25">
      <c r="D80165"/>
    </row>
    <row r="80166" spans="4:4" x14ac:dyDescent="0.25">
      <c r="D80166"/>
    </row>
    <row r="80167" spans="4:4" x14ac:dyDescent="0.25">
      <c r="D80167"/>
    </row>
    <row r="80168" spans="4:4" x14ac:dyDescent="0.25">
      <c r="D80168"/>
    </row>
    <row r="80169" spans="4:4" x14ac:dyDescent="0.25">
      <c r="D80169"/>
    </row>
    <row r="80170" spans="4:4" x14ac:dyDescent="0.25">
      <c r="D80170"/>
    </row>
    <row r="80171" spans="4:4" x14ac:dyDescent="0.25">
      <c r="D80171"/>
    </row>
    <row r="80172" spans="4:4" x14ac:dyDescent="0.25">
      <c r="D80172"/>
    </row>
    <row r="80173" spans="4:4" x14ac:dyDescent="0.25">
      <c r="D80173"/>
    </row>
    <row r="80174" spans="4:4" x14ac:dyDescent="0.25">
      <c r="D80174"/>
    </row>
    <row r="80175" spans="4:4" x14ac:dyDescent="0.25">
      <c r="D80175"/>
    </row>
    <row r="80176" spans="4:4" x14ac:dyDescent="0.25">
      <c r="D80176"/>
    </row>
    <row r="80177" spans="4:4" x14ac:dyDescent="0.25">
      <c r="D80177"/>
    </row>
    <row r="80178" spans="4:4" x14ac:dyDescent="0.25">
      <c r="D80178"/>
    </row>
    <row r="80179" spans="4:4" x14ac:dyDescent="0.25">
      <c r="D80179"/>
    </row>
    <row r="80180" spans="4:4" x14ac:dyDescent="0.25">
      <c r="D80180"/>
    </row>
    <row r="80181" spans="4:4" x14ac:dyDescent="0.25">
      <c r="D80181"/>
    </row>
    <row r="80182" spans="4:4" x14ac:dyDescent="0.25">
      <c r="D80182"/>
    </row>
    <row r="80183" spans="4:4" x14ac:dyDescent="0.25">
      <c r="D80183"/>
    </row>
    <row r="80184" spans="4:4" x14ac:dyDescent="0.25">
      <c r="D80184"/>
    </row>
    <row r="80185" spans="4:4" x14ac:dyDescent="0.25">
      <c r="D80185"/>
    </row>
    <row r="80186" spans="4:4" x14ac:dyDescent="0.25">
      <c r="D80186"/>
    </row>
    <row r="80187" spans="4:4" x14ac:dyDescent="0.25">
      <c r="D80187"/>
    </row>
    <row r="80188" spans="4:4" x14ac:dyDescent="0.25">
      <c r="D80188"/>
    </row>
    <row r="80189" spans="4:4" x14ac:dyDescent="0.25">
      <c r="D80189"/>
    </row>
    <row r="80190" spans="4:4" x14ac:dyDescent="0.25">
      <c r="D80190"/>
    </row>
    <row r="80191" spans="4:4" x14ac:dyDescent="0.25">
      <c r="D80191"/>
    </row>
    <row r="80192" spans="4:4" x14ac:dyDescent="0.25">
      <c r="D80192"/>
    </row>
    <row r="80193" spans="4:4" x14ac:dyDescent="0.25">
      <c r="D80193"/>
    </row>
    <row r="80194" spans="4:4" x14ac:dyDescent="0.25">
      <c r="D80194"/>
    </row>
    <row r="80195" spans="4:4" x14ac:dyDescent="0.25">
      <c r="D80195"/>
    </row>
    <row r="80196" spans="4:4" x14ac:dyDescent="0.25">
      <c r="D80196"/>
    </row>
    <row r="80197" spans="4:4" x14ac:dyDescent="0.25">
      <c r="D80197"/>
    </row>
    <row r="80198" spans="4:4" x14ac:dyDescent="0.25">
      <c r="D80198"/>
    </row>
    <row r="80199" spans="4:4" x14ac:dyDescent="0.25">
      <c r="D80199"/>
    </row>
    <row r="80200" spans="4:4" x14ac:dyDescent="0.25">
      <c r="D80200"/>
    </row>
    <row r="80201" spans="4:4" x14ac:dyDescent="0.25">
      <c r="D80201"/>
    </row>
    <row r="80202" spans="4:4" x14ac:dyDescent="0.25">
      <c r="D80202"/>
    </row>
    <row r="80203" spans="4:4" x14ac:dyDescent="0.25">
      <c r="D80203"/>
    </row>
    <row r="80204" spans="4:4" x14ac:dyDescent="0.25">
      <c r="D80204"/>
    </row>
    <row r="80205" spans="4:4" x14ac:dyDescent="0.25">
      <c r="D80205"/>
    </row>
    <row r="80206" spans="4:4" x14ac:dyDescent="0.25">
      <c r="D80206"/>
    </row>
    <row r="80207" spans="4:4" x14ac:dyDescent="0.25">
      <c r="D80207"/>
    </row>
    <row r="80208" spans="4:4" x14ac:dyDescent="0.25">
      <c r="D80208"/>
    </row>
    <row r="80209" spans="4:4" x14ac:dyDescent="0.25">
      <c r="D80209"/>
    </row>
    <row r="80210" spans="4:4" x14ac:dyDescent="0.25">
      <c r="D80210"/>
    </row>
    <row r="80211" spans="4:4" x14ac:dyDescent="0.25">
      <c r="D80211"/>
    </row>
    <row r="80212" spans="4:4" x14ac:dyDescent="0.25">
      <c r="D80212"/>
    </row>
    <row r="80213" spans="4:4" x14ac:dyDescent="0.25">
      <c r="D80213"/>
    </row>
    <row r="80214" spans="4:4" x14ac:dyDescent="0.25">
      <c r="D80214"/>
    </row>
    <row r="80215" spans="4:4" x14ac:dyDescent="0.25">
      <c r="D80215"/>
    </row>
    <row r="80216" spans="4:4" x14ac:dyDescent="0.25">
      <c r="D80216"/>
    </row>
    <row r="80217" spans="4:4" x14ac:dyDescent="0.25">
      <c r="D80217"/>
    </row>
    <row r="80218" spans="4:4" x14ac:dyDescent="0.25">
      <c r="D80218"/>
    </row>
    <row r="80219" spans="4:4" x14ac:dyDescent="0.25">
      <c r="D80219"/>
    </row>
    <row r="80220" spans="4:4" x14ac:dyDescent="0.25">
      <c r="D80220"/>
    </row>
    <row r="80221" spans="4:4" x14ac:dyDescent="0.25">
      <c r="D80221"/>
    </row>
    <row r="80222" spans="4:4" x14ac:dyDescent="0.25">
      <c r="D80222"/>
    </row>
    <row r="80223" spans="4:4" x14ac:dyDescent="0.25">
      <c r="D80223"/>
    </row>
    <row r="80224" spans="4:4" x14ac:dyDescent="0.25">
      <c r="D80224"/>
    </row>
    <row r="80225" spans="4:4" x14ac:dyDescent="0.25">
      <c r="D80225"/>
    </row>
    <row r="80226" spans="4:4" x14ac:dyDescent="0.25">
      <c r="D80226"/>
    </row>
    <row r="80227" spans="4:4" x14ac:dyDescent="0.25">
      <c r="D80227"/>
    </row>
    <row r="80228" spans="4:4" x14ac:dyDescent="0.25">
      <c r="D80228"/>
    </row>
    <row r="80229" spans="4:4" x14ac:dyDescent="0.25">
      <c r="D80229"/>
    </row>
    <row r="80230" spans="4:4" x14ac:dyDescent="0.25">
      <c r="D80230"/>
    </row>
    <row r="80231" spans="4:4" x14ac:dyDescent="0.25">
      <c r="D80231"/>
    </row>
    <row r="80232" spans="4:4" x14ac:dyDescent="0.25">
      <c r="D80232"/>
    </row>
    <row r="80233" spans="4:4" x14ac:dyDescent="0.25">
      <c r="D80233"/>
    </row>
    <row r="80234" spans="4:4" x14ac:dyDescent="0.25">
      <c r="D80234"/>
    </row>
    <row r="80235" spans="4:4" x14ac:dyDescent="0.25">
      <c r="D80235"/>
    </row>
    <row r="80236" spans="4:4" x14ac:dyDescent="0.25">
      <c r="D80236"/>
    </row>
    <row r="80237" spans="4:4" x14ac:dyDescent="0.25">
      <c r="D80237"/>
    </row>
    <row r="80238" spans="4:4" x14ac:dyDescent="0.25">
      <c r="D80238"/>
    </row>
    <row r="80239" spans="4:4" x14ac:dyDescent="0.25">
      <c r="D80239"/>
    </row>
    <row r="80240" spans="4:4" x14ac:dyDescent="0.25">
      <c r="D80240"/>
    </row>
    <row r="80241" spans="4:4" x14ac:dyDescent="0.25">
      <c r="D80241"/>
    </row>
    <row r="80242" spans="4:4" x14ac:dyDescent="0.25">
      <c r="D80242"/>
    </row>
    <row r="80243" spans="4:4" x14ac:dyDescent="0.25">
      <c r="D80243"/>
    </row>
    <row r="80244" spans="4:4" x14ac:dyDescent="0.25">
      <c r="D80244"/>
    </row>
    <row r="80245" spans="4:4" x14ac:dyDescent="0.25">
      <c r="D80245"/>
    </row>
    <row r="80246" spans="4:4" x14ac:dyDescent="0.25">
      <c r="D80246"/>
    </row>
    <row r="80247" spans="4:4" x14ac:dyDescent="0.25">
      <c r="D80247"/>
    </row>
    <row r="80248" spans="4:4" x14ac:dyDescent="0.25">
      <c r="D80248"/>
    </row>
    <row r="80249" spans="4:4" x14ac:dyDescent="0.25">
      <c r="D80249"/>
    </row>
    <row r="80250" spans="4:4" x14ac:dyDescent="0.25">
      <c r="D80250"/>
    </row>
    <row r="80251" spans="4:4" x14ac:dyDescent="0.25">
      <c r="D80251"/>
    </row>
    <row r="80252" spans="4:4" x14ac:dyDescent="0.25">
      <c r="D80252"/>
    </row>
    <row r="80253" spans="4:4" x14ac:dyDescent="0.25">
      <c r="D80253"/>
    </row>
    <row r="80254" spans="4:4" x14ac:dyDescent="0.25">
      <c r="D80254"/>
    </row>
    <row r="80255" spans="4:4" x14ac:dyDescent="0.25">
      <c r="D80255"/>
    </row>
    <row r="80256" spans="4:4" x14ac:dyDescent="0.25">
      <c r="D80256"/>
    </row>
    <row r="80257" spans="4:4" x14ac:dyDescent="0.25">
      <c r="D80257"/>
    </row>
    <row r="80258" spans="4:4" x14ac:dyDescent="0.25">
      <c r="D80258"/>
    </row>
    <row r="80259" spans="4:4" x14ac:dyDescent="0.25">
      <c r="D80259"/>
    </row>
    <row r="80260" spans="4:4" x14ac:dyDescent="0.25">
      <c r="D80260"/>
    </row>
    <row r="80261" spans="4:4" x14ac:dyDescent="0.25">
      <c r="D80261"/>
    </row>
    <row r="80262" spans="4:4" x14ac:dyDescent="0.25">
      <c r="D80262"/>
    </row>
    <row r="80263" spans="4:4" x14ac:dyDescent="0.25">
      <c r="D80263"/>
    </row>
    <row r="80264" spans="4:4" x14ac:dyDescent="0.25">
      <c r="D80264"/>
    </row>
    <row r="80265" spans="4:4" x14ac:dyDescent="0.25">
      <c r="D80265"/>
    </row>
    <row r="80266" spans="4:4" x14ac:dyDescent="0.25">
      <c r="D80266"/>
    </row>
    <row r="80267" spans="4:4" x14ac:dyDescent="0.25">
      <c r="D80267"/>
    </row>
    <row r="80268" spans="4:4" x14ac:dyDescent="0.25">
      <c r="D80268"/>
    </row>
    <row r="80269" spans="4:4" x14ac:dyDescent="0.25">
      <c r="D80269"/>
    </row>
    <row r="80270" spans="4:4" x14ac:dyDescent="0.25">
      <c r="D80270"/>
    </row>
    <row r="80271" spans="4:4" x14ac:dyDescent="0.25">
      <c r="D80271"/>
    </row>
    <row r="80272" spans="4:4" x14ac:dyDescent="0.25">
      <c r="D80272"/>
    </row>
    <row r="80273" spans="4:4" x14ac:dyDescent="0.25">
      <c r="D80273"/>
    </row>
    <row r="80274" spans="4:4" x14ac:dyDescent="0.25">
      <c r="D80274"/>
    </row>
    <row r="80275" spans="4:4" x14ac:dyDescent="0.25">
      <c r="D80275"/>
    </row>
    <row r="80276" spans="4:4" x14ac:dyDescent="0.25">
      <c r="D80276"/>
    </row>
    <row r="80277" spans="4:4" x14ac:dyDescent="0.25">
      <c r="D80277"/>
    </row>
    <row r="80278" spans="4:4" x14ac:dyDescent="0.25">
      <c r="D80278"/>
    </row>
    <row r="80279" spans="4:4" x14ac:dyDescent="0.25">
      <c r="D80279"/>
    </row>
    <row r="80280" spans="4:4" x14ac:dyDescent="0.25">
      <c r="D80280"/>
    </row>
    <row r="80281" spans="4:4" x14ac:dyDescent="0.25">
      <c r="D80281"/>
    </row>
    <row r="80282" spans="4:4" x14ac:dyDescent="0.25">
      <c r="D80282"/>
    </row>
    <row r="80283" spans="4:4" x14ac:dyDescent="0.25">
      <c r="D80283"/>
    </row>
    <row r="80284" spans="4:4" x14ac:dyDescent="0.25">
      <c r="D80284"/>
    </row>
    <row r="80285" spans="4:4" x14ac:dyDescent="0.25">
      <c r="D80285"/>
    </row>
    <row r="80286" spans="4:4" x14ac:dyDescent="0.25">
      <c r="D80286"/>
    </row>
    <row r="80287" spans="4:4" x14ac:dyDescent="0.25">
      <c r="D80287"/>
    </row>
    <row r="80288" spans="4:4" x14ac:dyDescent="0.25">
      <c r="D80288"/>
    </row>
    <row r="80289" spans="4:4" x14ac:dyDescent="0.25">
      <c r="D80289"/>
    </row>
    <row r="80290" spans="4:4" x14ac:dyDescent="0.25">
      <c r="D80290"/>
    </row>
    <row r="80291" spans="4:4" x14ac:dyDescent="0.25">
      <c r="D80291"/>
    </row>
    <row r="80292" spans="4:4" x14ac:dyDescent="0.25">
      <c r="D80292"/>
    </row>
    <row r="80293" spans="4:4" x14ac:dyDescent="0.25">
      <c r="D80293"/>
    </row>
    <row r="80294" spans="4:4" x14ac:dyDescent="0.25">
      <c r="D80294"/>
    </row>
    <row r="80295" spans="4:4" x14ac:dyDescent="0.25">
      <c r="D80295"/>
    </row>
    <row r="80296" spans="4:4" x14ac:dyDescent="0.25">
      <c r="D80296"/>
    </row>
    <row r="80297" spans="4:4" x14ac:dyDescent="0.25">
      <c r="D80297"/>
    </row>
    <row r="80298" spans="4:4" x14ac:dyDescent="0.25">
      <c r="D80298"/>
    </row>
    <row r="80299" spans="4:4" x14ac:dyDescent="0.25">
      <c r="D80299"/>
    </row>
    <row r="80300" spans="4:4" x14ac:dyDescent="0.25">
      <c r="D80300"/>
    </row>
    <row r="80301" spans="4:4" x14ac:dyDescent="0.25">
      <c r="D80301"/>
    </row>
    <row r="80302" spans="4:4" x14ac:dyDescent="0.25">
      <c r="D80302"/>
    </row>
    <row r="80303" spans="4:4" x14ac:dyDescent="0.25">
      <c r="D80303"/>
    </row>
    <row r="80304" spans="4:4" x14ac:dyDescent="0.25">
      <c r="D80304"/>
    </row>
    <row r="80305" spans="4:4" x14ac:dyDescent="0.25">
      <c r="D80305"/>
    </row>
    <row r="80306" spans="4:4" x14ac:dyDescent="0.25">
      <c r="D80306"/>
    </row>
    <row r="80307" spans="4:4" x14ac:dyDescent="0.25">
      <c r="D80307"/>
    </row>
    <row r="80308" spans="4:4" x14ac:dyDescent="0.25">
      <c r="D80308"/>
    </row>
    <row r="80309" spans="4:4" x14ac:dyDescent="0.25">
      <c r="D80309"/>
    </row>
    <row r="80310" spans="4:4" x14ac:dyDescent="0.25">
      <c r="D80310"/>
    </row>
    <row r="80311" spans="4:4" x14ac:dyDescent="0.25">
      <c r="D80311"/>
    </row>
    <row r="80312" spans="4:4" x14ac:dyDescent="0.25">
      <c r="D80312"/>
    </row>
    <row r="80313" spans="4:4" x14ac:dyDescent="0.25">
      <c r="D80313"/>
    </row>
    <row r="80314" spans="4:4" x14ac:dyDescent="0.25">
      <c r="D80314"/>
    </row>
    <row r="80315" spans="4:4" x14ac:dyDescent="0.25">
      <c r="D80315"/>
    </row>
    <row r="80316" spans="4:4" x14ac:dyDescent="0.25">
      <c r="D80316"/>
    </row>
    <row r="80317" spans="4:4" x14ac:dyDescent="0.25">
      <c r="D80317"/>
    </row>
    <row r="80318" spans="4:4" x14ac:dyDescent="0.25">
      <c r="D80318"/>
    </row>
    <row r="80319" spans="4:4" x14ac:dyDescent="0.25">
      <c r="D80319"/>
    </row>
    <row r="80320" spans="4:4" x14ac:dyDescent="0.25">
      <c r="D80320"/>
    </row>
    <row r="80321" spans="4:4" x14ac:dyDescent="0.25">
      <c r="D80321"/>
    </row>
    <row r="80322" spans="4:4" x14ac:dyDescent="0.25">
      <c r="D80322"/>
    </row>
    <row r="80323" spans="4:4" x14ac:dyDescent="0.25">
      <c r="D80323"/>
    </row>
    <row r="80324" spans="4:4" x14ac:dyDescent="0.25">
      <c r="D80324"/>
    </row>
    <row r="80325" spans="4:4" x14ac:dyDescent="0.25">
      <c r="D80325"/>
    </row>
    <row r="80326" spans="4:4" x14ac:dyDescent="0.25">
      <c r="D80326"/>
    </row>
    <row r="80327" spans="4:4" x14ac:dyDescent="0.25">
      <c r="D80327"/>
    </row>
    <row r="80328" spans="4:4" x14ac:dyDescent="0.25">
      <c r="D80328"/>
    </row>
    <row r="80329" spans="4:4" x14ac:dyDescent="0.25">
      <c r="D80329"/>
    </row>
    <row r="80330" spans="4:4" x14ac:dyDescent="0.25">
      <c r="D80330"/>
    </row>
    <row r="80331" spans="4:4" x14ac:dyDescent="0.25">
      <c r="D80331"/>
    </row>
    <row r="80332" spans="4:4" x14ac:dyDescent="0.25">
      <c r="D80332"/>
    </row>
    <row r="80333" spans="4:4" x14ac:dyDescent="0.25">
      <c r="D80333"/>
    </row>
    <row r="80334" spans="4:4" x14ac:dyDescent="0.25">
      <c r="D80334"/>
    </row>
    <row r="80335" spans="4:4" x14ac:dyDescent="0.25">
      <c r="D80335"/>
    </row>
    <row r="80336" spans="4:4" x14ac:dyDescent="0.25">
      <c r="D80336"/>
    </row>
    <row r="80337" spans="4:4" x14ac:dyDescent="0.25">
      <c r="D80337"/>
    </row>
    <row r="80338" spans="4:4" x14ac:dyDescent="0.25">
      <c r="D80338"/>
    </row>
    <row r="80339" spans="4:4" x14ac:dyDescent="0.25">
      <c r="D80339"/>
    </row>
    <row r="80340" spans="4:4" x14ac:dyDescent="0.25">
      <c r="D80340"/>
    </row>
    <row r="80341" spans="4:4" x14ac:dyDescent="0.25">
      <c r="D80341"/>
    </row>
    <row r="80342" spans="4:4" x14ac:dyDescent="0.25">
      <c r="D80342"/>
    </row>
    <row r="80343" spans="4:4" x14ac:dyDescent="0.25">
      <c r="D80343"/>
    </row>
    <row r="80344" spans="4:4" x14ac:dyDescent="0.25">
      <c r="D80344"/>
    </row>
    <row r="80345" spans="4:4" x14ac:dyDescent="0.25">
      <c r="D80345"/>
    </row>
    <row r="80346" spans="4:4" x14ac:dyDescent="0.25">
      <c r="D80346"/>
    </row>
    <row r="80347" spans="4:4" x14ac:dyDescent="0.25">
      <c r="D80347"/>
    </row>
    <row r="80348" spans="4:4" x14ac:dyDescent="0.25">
      <c r="D80348"/>
    </row>
    <row r="80349" spans="4:4" x14ac:dyDescent="0.25">
      <c r="D80349"/>
    </row>
    <row r="80350" spans="4:4" x14ac:dyDescent="0.25">
      <c r="D80350"/>
    </row>
    <row r="80351" spans="4:4" x14ac:dyDescent="0.25">
      <c r="D80351"/>
    </row>
    <row r="80352" spans="4:4" x14ac:dyDescent="0.25">
      <c r="D80352"/>
    </row>
    <row r="80353" spans="4:4" x14ac:dyDescent="0.25">
      <c r="D80353"/>
    </row>
    <row r="80354" spans="4:4" x14ac:dyDescent="0.25">
      <c r="D80354"/>
    </row>
    <row r="80355" spans="4:4" x14ac:dyDescent="0.25">
      <c r="D80355"/>
    </row>
    <row r="80356" spans="4:4" x14ac:dyDescent="0.25">
      <c r="D80356"/>
    </row>
    <row r="80357" spans="4:4" x14ac:dyDescent="0.25">
      <c r="D80357"/>
    </row>
    <row r="80358" spans="4:4" x14ac:dyDescent="0.25">
      <c r="D80358"/>
    </row>
    <row r="80359" spans="4:4" x14ac:dyDescent="0.25">
      <c r="D80359"/>
    </row>
    <row r="80360" spans="4:4" x14ac:dyDescent="0.25">
      <c r="D80360"/>
    </row>
    <row r="80361" spans="4:4" x14ac:dyDescent="0.25">
      <c r="D80361"/>
    </row>
    <row r="80362" spans="4:4" x14ac:dyDescent="0.25">
      <c r="D80362"/>
    </row>
    <row r="80363" spans="4:4" x14ac:dyDescent="0.25">
      <c r="D80363"/>
    </row>
    <row r="80364" spans="4:4" x14ac:dyDescent="0.25">
      <c r="D80364"/>
    </row>
    <row r="80365" spans="4:4" x14ac:dyDescent="0.25">
      <c r="D80365"/>
    </row>
    <row r="80366" spans="4:4" x14ac:dyDescent="0.25">
      <c r="D80366"/>
    </row>
    <row r="80367" spans="4:4" x14ac:dyDescent="0.25">
      <c r="D80367"/>
    </row>
    <row r="80368" spans="4:4" x14ac:dyDescent="0.25">
      <c r="D80368"/>
    </row>
    <row r="80369" spans="4:4" x14ac:dyDescent="0.25">
      <c r="D80369"/>
    </row>
    <row r="80370" spans="4:4" x14ac:dyDescent="0.25">
      <c r="D80370"/>
    </row>
    <row r="80371" spans="4:4" x14ac:dyDescent="0.25">
      <c r="D80371"/>
    </row>
    <row r="80372" spans="4:4" x14ac:dyDescent="0.25">
      <c r="D80372"/>
    </row>
    <row r="80373" spans="4:4" x14ac:dyDescent="0.25">
      <c r="D80373"/>
    </row>
    <row r="80374" spans="4:4" x14ac:dyDescent="0.25">
      <c r="D80374"/>
    </row>
    <row r="80375" spans="4:4" x14ac:dyDescent="0.25">
      <c r="D80375"/>
    </row>
    <row r="80376" spans="4:4" x14ac:dyDescent="0.25">
      <c r="D80376"/>
    </row>
    <row r="80377" spans="4:4" x14ac:dyDescent="0.25">
      <c r="D80377"/>
    </row>
    <row r="80378" spans="4:4" x14ac:dyDescent="0.25">
      <c r="D80378"/>
    </row>
    <row r="80379" spans="4:4" x14ac:dyDescent="0.25">
      <c r="D80379"/>
    </row>
    <row r="80380" spans="4:4" x14ac:dyDescent="0.25">
      <c r="D80380"/>
    </row>
    <row r="80381" spans="4:4" x14ac:dyDescent="0.25">
      <c r="D80381"/>
    </row>
    <row r="80382" spans="4:4" x14ac:dyDescent="0.25">
      <c r="D80382"/>
    </row>
    <row r="80383" spans="4:4" x14ac:dyDescent="0.25">
      <c r="D80383"/>
    </row>
    <row r="80384" spans="4:4" x14ac:dyDescent="0.25">
      <c r="D80384"/>
    </row>
    <row r="80385" spans="4:4" x14ac:dyDescent="0.25">
      <c r="D80385"/>
    </row>
    <row r="80386" spans="4:4" x14ac:dyDescent="0.25">
      <c r="D80386"/>
    </row>
    <row r="80387" spans="4:4" x14ac:dyDescent="0.25">
      <c r="D80387"/>
    </row>
    <row r="80388" spans="4:4" x14ac:dyDescent="0.25">
      <c r="D80388"/>
    </row>
    <row r="80389" spans="4:4" x14ac:dyDescent="0.25">
      <c r="D80389"/>
    </row>
    <row r="80390" spans="4:4" x14ac:dyDescent="0.25">
      <c r="D80390"/>
    </row>
    <row r="80391" spans="4:4" x14ac:dyDescent="0.25">
      <c r="D80391"/>
    </row>
    <row r="80392" spans="4:4" x14ac:dyDescent="0.25">
      <c r="D80392"/>
    </row>
    <row r="80393" spans="4:4" x14ac:dyDescent="0.25">
      <c r="D80393"/>
    </row>
    <row r="80394" spans="4:4" x14ac:dyDescent="0.25">
      <c r="D80394"/>
    </row>
    <row r="80395" spans="4:4" x14ac:dyDescent="0.25">
      <c r="D80395"/>
    </row>
    <row r="80396" spans="4:4" x14ac:dyDescent="0.25">
      <c r="D80396"/>
    </row>
    <row r="80397" spans="4:4" x14ac:dyDescent="0.25">
      <c r="D80397"/>
    </row>
    <row r="80398" spans="4:4" x14ac:dyDescent="0.25">
      <c r="D80398"/>
    </row>
    <row r="80399" spans="4:4" x14ac:dyDescent="0.25">
      <c r="D80399"/>
    </row>
    <row r="80400" spans="4:4" x14ac:dyDescent="0.25">
      <c r="D80400"/>
    </row>
    <row r="80401" spans="4:4" x14ac:dyDescent="0.25">
      <c r="D80401"/>
    </row>
    <row r="80402" spans="4:4" x14ac:dyDescent="0.25">
      <c r="D80402"/>
    </row>
    <row r="80403" spans="4:4" x14ac:dyDescent="0.25">
      <c r="D80403"/>
    </row>
    <row r="80404" spans="4:4" x14ac:dyDescent="0.25">
      <c r="D80404"/>
    </row>
    <row r="80405" spans="4:4" x14ac:dyDescent="0.25">
      <c r="D80405"/>
    </row>
    <row r="80406" spans="4:4" x14ac:dyDescent="0.25">
      <c r="D80406"/>
    </row>
    <row r="80407" spans="4:4" x14ac:dyDescent="0.25">
      <c r="D80407"/>
    </row>
    <row r="80408" spans="4:4" x14ac:dyDescent="0.25">
      <c r="D80408"/>
    </row>
    <row r="80409" spans="4:4" x14ac:dyDescent="0.25">
      <c r="D80409"/>
    </row>
    <row r="80410" spans="4:4" x14ac:dyDescent="0.25">
      <c r="D80410"/>
    </row>
    <row r="80411" spans="4:4" x14ac:dyDescent="0.25">
      <c r="D80411"/>
    </row>
    <row r="80412" spans="4:4" x14ac:dyDescent="0.25">
      <c r="D80412"/>
    </row>
    <row r="80413" spans="4:4" x14ac:dyDescent="0.25">
      <c r="D80413"/>
    </row>
    <row r="80414" spans="4:4" x14ac:dyDescent="0.25">
      <c r="D80414"/>
    </row>
    <row r="80415" spans="4:4" x14ac:dyDescent="0.25">
      <c r="D80415"/>
    </row>
    <row r="80416" spans="4:4" x14ac:dyDescent="0.25">
      <c r="D80416"/>
    </row>
    <row r="80417" spans="4:4" x14ac:dyDescent="0.25">
      <c r="D80417"/>
    </row>
    <row r="80418" spans="4:4" x14ac:dyDescent="0.25">
      <c r="D80418"/>
    </row>
    <row r="80419" spans="4:4" x14ac:dyDescent="0.25">
      <c r="D80419"/>
    </row>
    <row r="80420" spans="4:4" x14ac:dyDescent="0.25">
      <c r="D80420"/>
    </row>
    <row r="80421" spans="4:4" x14ac:dyDescent="0.25">
      <c r="D80421"/>
    </row>
    <row r="80422" spans="4:4" x14ac:dyDescent="0.25">
      <c r="D80422"/>
    </row>
    <row r="80423" spans="4:4" x14ac:dyDescent="0.25">
      <c r="D80423"/>
    </row>
    <row r="80424" spans="4:4" x14ac:dyDescent="0.25">
      <c r="D80424"/>
    </row>
    <row r="80425" spans="4:4" x14ac:dyDescent="0.25">
      <c r="D80425"/>
    </row>
    <row r="80426" spans="4:4" x14ac:dyDescent="0.25">
      <c r="D80426"/>
    </row>
    <row r="80427" spans="4:4" x14ac:dyDescent="0.25">
      <c r="D80427"/>
    </row>
    <row r="80428" spans="4:4" x14ac:dyDescent="0.25">
      <c r="D80428"/>
    </row>
    <row r="80429" spans="4:4" x14ac:dyDescent="0.25">
      <c r="D80429"/>
    </row>
    <row r="80430" spans="4:4" x14ac:dyDescent="0.25">
      <c r="D80430"/>
    </row>
    <row r="80431" spans="4:4" x14ac:dyDescent="0.25">
      <c r="D80431"/>
    </row>
    <row r="80432" spans="4:4" x14ac:dyDescent="0.25">
      <c r="D80432"/>
    </row>
    <row r="80433" spans="4:4" x14ac:dyDescent="0.25">
      <c r="D80433"/>
    </row>
    <row r="80434" spans="4:4" x14ac:dyDescent="0.25">
      <c r="D80434"/>
    </row>
    <row r="80435" spans="4:4" x14ac:dyDescent="0.25">
      <c r="D80435"/>
    </row>
    <row r="80436" spans="4:4" x14ac:dyDescent="0.25">
      <c r="D80436"/>
    </row>
    <row r="80437" spans="4:4" x14ac:dyDescent="0.25">
      <c r="D80437"/>
    </row>
    <row r="80438" spans="4:4" x14ac:dyDescent="0.25">
      <c r="D80438"/>
    </row>
    <row r="80439" spans="4:4" x14ac:dyDescent="0.25">
      <c r="D80439"/>
    </row>
    <row r="80440" spans="4:4" x14ac:dyDescent="0.25">
      <c r="D80440"/>
    </row>
    <row r="80441" spans="4:4" x14ac:dyDescent="0.25">
      <c r="D80441"/>
    </row>
    <row r="80442" spans="4:4" x14ac:dyDescent="0.25">
      <c r="D80442"/>
    </row>
    <row r="80443" spans="4:4" x14ac:dyDescent="0.25">
      <c r="D80443"/>
    </row>
    <row r="80444" spans="4:4" x14ac:dyDescent="0.25">
      <c r="D80444"/>
    </row>
    <row r="80445" spans="4:4" x14ac:dyDescent="0.25">
      <c r="D80445"/>
    </row>
    <row r="80446" spans="4:4" x14ac:dyDescent="0.25">
      <c r="D80446"/>
    </row>
    <row r="80447" spans="4:4" x14ac:dyDescent="0.25">
      <c r="D80447"/>
    </row>
    <row r="80448" spans="4:4" x14ac:dyDescent="0.25">
      <c r="D80448"/>
    </row>
    <row r="80449" spans="4:4" x14ac:dyDescent="0.25">
      <c r="D80449"/>
    </row>
    <row r="80450" spans="4:4" x14ac:dyDescent="0.25">
      <c r="D80450"/>
    </row>
    <row r="80451" spans="4:4" x14ac:dyDescent="0.25">
      <c r="D80451"/>
    </row>
    <row r="80452" spans="4:4" x14ac:dyDescent="0.25">
      <c r="D80452"/>
    </row>
    <row r="80453" spans="4:4" x14ac:dyDescent="0.25">
      <c r="D80453"/>
    </row>
    <row r="80454" spans="4:4" x14ac:dyDescent="0.25">
      <c r="D80454"/>
    </row>
    <row r="80455" spans="4:4" x14ac:dyDescent="0.25">
      <c r="D80455"/>
    </row>
    <row r="80456" spans="4:4" x14ac:dyDescent="0.25">
      <c r="D80456"/>
    </row>
    <row r="80457" spans="4:4" x14ac:dyDescent="0.25">
      <c r="D80457"/>
    </row>
    <row r="80458" spans="4:4" x14ac:dyDescent="0.25">
      <c r="D80458"/>
    </row>
    <row r="80459" spans="4:4" x14ac:dyDescent="0.25">
      <c r="D80459"/>
    </row>
    <row r="80460" spans="4:4" x14ac:dyDescent="0.25">
      <c r="D80460"/>
    </row>
    <row r="80461" spans="4:4" x14ac:dyDescent="0.25">
      <c r="D80461"/>
    </row>
    <row r="80462" spans="4:4" x14ac:dyDescent="0.25">
      <c r="D80462"/>
    </row>
    <row r="80463" spans="4:4" x14ac:dyDescent="0.25">
      <c r="D80463"/>
    </row>
    <row r="80464" spans="4:4" x14ac:dyDescent="0.25">
      <c r="D80464"/>
    </row>
    <row r="80465" spans="4:4" x14ac:dyDescent="0.25">
      <c r="D80465"/>
    </row>
    <row r="80466" spans="4:4" x14ac:dyDescent="0.25">
      <c r="D80466"/>
    </row>
    <row r="80467" spans="4:4" x14ac:dyDescent="0.25">
      <c r="D80467"/>
    </row>
    <row r="80468" spans="4:4" x14ac:dyDescent="0.25">
      <c r="D80468"/>
    </row>
    <row r="80469" spans="4:4" x14ac:dyDescent="0.25">
      <c r="D80469"/>
    </row>
    <row r="80470" spans="4:4" x14ac:dyDescent="0.25">
      <c r="D80470"/>
    </row>
    <row r="80471" spans="4:4" x14ac:dyDescent="0.25">
      <c r="D80471"/>
    </row>
    <row r="80472" spans="4:4" x14ac:dyDescent="0.25">
      <c r="D80472"/>
    </row>
    <row r="80473" spans="4:4" x14ac:dyDescent="0.25">
      <c r="D80473"/>
    </row>
    <row r="80474" spans="4:4" x14ac:dyDescent="0.25">
      <c r="D80474"/>
    </row>
    <row r="80475" spans="4:4" x14ac:dyDescent="0.25">
      <c r="D80475"/>
    </row>
    <row r="80476" spans="4:4" x14ac:dyDescent="0.25">
      <c r="D80476"/>
    </row>
    <row r="80477" spans="4:4" x14ac:dyDescent="0.25">
      <c r="D80477"/>
    </row>
    <row r="80478" spans="4:4" x14ac:dyDescent="0.25">
      <c r="D80478"/>
    </row>
    <row r="80479" spans="4:4" x14ac:dyDescent="0.25">
      <c r="D80479"/>
    </row>
    <row r="80480" spans="4:4" x14ac:dyDescent="0.25">
      <c r="D80480"/>
    </row>
    <row r="80481" spans="4:4" x14ac:dyDescent="0.25">
      <c r="D80481"/>
    </row>
    <row r="80482" spans="4:4" x14ac:dyDescent="0.25">
      <c r="D80482"/>
    </row>
    <row r="80483" spans="4:4" x14ac:dyDescent="0.25">
      <c r="D80483"/>
    </row>
    <row r="80484" spans="4:4" x14ac:dyDescent="0.25">
      <c r="D80484"/>
    </row>
    <row r="80485" spans="4:4" x14ac:dyDescent="0.25">
      <c r="D80485"/>
    </row>
    <row r="80486" spans="4:4" x14ac:dyDescent="0.25">
      <c r="D80486"/>
    </row>
    <row r="80487" spans="4:4" x14ac:dyDescent="0.25">
      <c r="D80487"/>
    </row>
    <row r="80488" spans="4:4" x14ac:dyDescent="0.25">
      <c r="D80488"/>
    </row>
    <row r="80489" spans="4:4" x14ac:dyDescent="0.25">
      <c r="D80489"/>
    </row>
    <row r="80490" spans="4:4" x14ac:dyDescent="0.25">
      <c r="D80490"/>
    </row>
    <row r="80491" spans="4:4" x14ac:dyDescent="0.25">
      <c r="D80491"/>
    </row>
    <row r="80492" spans="4:4" x14ac:dyDescent="0.25">
      <c r="D80492"/>
    </row>
    <row r="80493" spans="4:4" x14ac:dyDescent="0.25">
      <c r="D80493"/>
    </row>
    <row r="80494" spans="4:4" x14ac:dyDescent="0.25">
      <c r="D80494"/>
    </row>
    <row r="80495" spans="4:4" x14ac:dyDescent="0.25">
      <c r="D80495"/>
    </row>
    <row r="80496" spans="4:4" x14ac:dyDescent="0.25">
      <c r="D80496"/>
    </row>
    <row r="80497" spans="4:4" x14ac:dyDescent="0.25">
      <c r="D80497"/>
    </row>
    <row r="80498" spans="4:4" x14ac:dyDescent="0.25">
      <c r="D80498"/>
    </row>
    <row r="80499" spans="4:4" x14ac:dyDescent="0.25">
      <c r="D80499"/>
    </row>
    <row r="80500" spans="4:4" x14ac:dyDescent="0.25">
      <c r="D80500"/>
    </row>
    <row r="80501" spans="4:4" x14ac:dyDescent="0.25">
      <c r="D80501"/>
    </row>
    <row r="80502" spans="4:4" x14ac:dyDescent="0.25">
      <c r="D80502"/>
    </row>
    <row r="80503" spans="4:4" x14ac:dyDescent="0.25">
      <c r="D80503"/>
    </row>
    <row r="80504" spans="4:4" x14ac:dyDescent="0.25">
      <c r="D80504"/>
    </row>
    <row r="80505" spans="4:4" x14ac:dyDescent="0.25">
      <c r="D80505"/>
    </row>
    <row r="80506" spans="4:4" x14ac:dyDescent="0.25">
      <c r="D80506"/>
    </row>
    <row r="80507" spans="4:4" x14ac:dyDescent="0.25">
      <c r="D80507"/>
    </row>
    <row r="80508" spans="4:4" x14ac:dyDescent="0.25">
      <c r="D80508"/>
    </row>
    <row r="80509" spans="4:4" x14ac:dyDescent="0.25">
      <c r="D80509"/>
    </row>
    <row r="80510" spans="4:4" x14ac:dyDescent="0.25">
      <c r="D80510"/>
    </row>
    <row r="80511" spans="4:4" x14ac:dyDescent="0.25">
      <c r="D80511"/>
    </row>
    <row r="80512" spans="4:4" x14ac:dyDescent="0.25">
      <c r="D80512"/>
    </row>
    <row r="80513" spans="4:4" x14ac:dyDescent="0.25">
      <c r="D80513"/>
    </row>
    <row r="80514" spans="4:4" x14ac:dyDescent="0.25">
      <c r="D80514"/>
    </row>
    <row r="80515" spans="4:4" x14ac:dyDescent="0.25">
      <c r="D80515"/>
    </row>
    <row r="80516" spans="4:4" x14ac:dyDescent="0.25">
      <c r="D80516"/>
    </row>
    <row r="80517" spans="4:4" x14ac:dyDescent="0.25">
      <c r="D80517"/>
    </row>
    <row r="80518" spans="4:4" x14ac:dyDescent="0.25">
      <c r="D80518"/>
    </row>
    <row r="80519" spans="4:4" x14ac:dyDescent="0.25">
      <c r="D80519"/>
    </row>
    <row r="80520" spans="4:4" x14ac:dyDescent="0.25">
      <c r="D80520"/>
    </row>
    <row r="80521" spans="4:4" x14ac:dyDescent="0.25">
      <c r="D80521"/>
    </row>
    <row r="80522" spans="4:4" x14ac:dyDescent="0.25">
      <c r="D80522"/>
    </row>
    <row r="80523" spans="4:4" x14ac:dyDescent="0.25">
      <c r="D80523"/>
    </row>
    <row r="80524" spans="4:4" x14ac:dyDescent="0.25">
      <c r="D80524"/>
    </row>
    <row r="80525" spans="4:4" x14ac:dyDescent="0.25">
      <c r="D80525"/>
    </row>
    <row r="80526" spans="4:4" x14ac:dyDescent="0.25">
      <c r="D80526"/>
    </row>
    <row r="80527" spans="4:4" x14ac:dyDescent="0.25">
      <c r="D80527"/>
    </row>
    <row r="80528" spans="4:4" x14ac:dyDescent="0.25">
      <c r="D80528"/>
    </row>
    <row r="80529" spans="4:4" x14ac:dyDescent="0.25">
      <c r="D80529"/>
    </row>
    <row r="80530" spans="4:4" x14ac:dyDescent="0.25">
      <c r="D80530"/>
    </row>
    <row r="80531" spans="4:4" x14ac:dyDescent="0.25">
      <c r="D80531"/>
    </row>
    <row r="80532" spans="4:4" x14ac:dyDescent="0.25">
      <c r="D80532"/>
    </row>
    <row r="80533" spans="4:4" x14ac:dyDescent="0.25">
      <c r="D80533"/>
    </row>
    <row r="80534" spans="4:4" x14ac:dyDescent="0.25">
      <c r="D80534"/>
    </row>
    <row r="80535" spans="4:4" x14ac:dyDescent="0.25">
      <c r="D80535"/>
    </row>
    <row r="80536" spans="4:4" x14ac:dyDescent="0.25">
      <c r="D80536"/>
    </row>
    <row r="80537" spans="4:4" x14ac:dyDescent="0.25">
      <c r="D80537"/>
    </row>
    <row r="80538" spans="4:4" x14ac:dyDescent="0.25">
      <c r="D80538"/>
    </row>
    <row r="80539" spans="4:4" x14ac:dyDescent="0.25">
      <c r="D80539"/>
    </row>
    <row r="80540" spans="4:4" x14ac:dyDescent="0.25">
      <c r="D80540"/>
    </row>
    <row r="80541" spans="4:4" x14ac:dyDescent="0.25">
      <c r="D80541"/>
    </row>
    <row r="80542" spans="4:4" x14ac:dyDescent="0.25">
      <c r="D80542"/>
    </row>
    <row r="80543" spans="4:4" x14ac:dyDescent="0.25">
      <c r="D80543"/>
    </row>
    <row r="80544" spans="4:4" x14ac:dyDescent="0.25">
      <c r="D80544"/>
    </row>
    <row r="80545" spans="4:4" x14ac:dyDescent="0.25">
      <c r="D80545"/>
    </row>
    <row r="80546" spans="4:4" x14ac:dyDescent="0.25">
      <c r="D80546"/>
    </row>
    <row r="80547" spans="4:4" x14ac:dyDescent="0.25">
      <c r="D80547"/>
    </row>
    <row r="80548" spans="4:4" x14ac:dyDescent="0.25">
      <c r="D80548"/>
    </row>
    <row r="80549" spans="4:4" x14ac:dyDescent="0.25">
      <c r="D80549"/>
    </row>
    <row r="80550" spans="4:4" x14ac:dyDescent="0.25">
      <c r="D80550"/>
    </row>
    <row r="80551" spans="4:4" x14ac:dyDescent="0.25">
      <c r="D80551"/>
    </row>
    <row r="80552" spans="4:4" x14ac:dyDescent="0.25">
      <c r="D80552"/>
    </row>
    <row r="80553" spans="4:4" x14ac:dyDescent="0.25">
      <c r="D80553"/>
    </row>
    <row r="80554" spans="4:4" x14ac:dyDescent="0.25">
      <c r="D80554"/>
    </row>
    <row r="80555" spans="4:4" x14ac:dyDescent="0.25">
      <c r="D80555"/>
    </row>
    <row r="80556" spans="4:4" x14ac:dyDescent="0.25">
      <c r="D80556"/>
    </row>
    <row r="80557" spans="4:4" x14ac:dyDescent="0.25">
      <c r="D80557"/>
    </row>
    <row r="80558" spans="4:4" x14ac:dyDescent="0.25">
      <c r="D80558"/>
    </row>
    <row r="80559" spans="4:4" x14ac:dyDescent="0.25">
      <c r="D80559"/>
    </row>
    <row r="80560" spans="4:4" x14ac:dyDescent="0.25">
      <c r="D80560"/>
    </row>
    <row r="80561" spans="4:4" x14ac:dyDescent="0.25">
      <c r="D80561"/>
    </row>
    <row r="80562" spans="4:4" x14ac:dyDescent="0.25">
      <c r="D80562"/>
    </row>
    <row r="80563" spans="4:4" x14ac:dyDescent="0.25">
      <c r="D80563"/>
    </row>
    <row r="80564" spans="4:4" x14ac:dyDescent="0.25">
      <c r="D80564"/>
    </row>
    <row r="80565" spans="4:4" x14ac:dyDescent="0.25">
      <c r="D80565"/>
    </row>
    <row r="80566" spans="4:4" x14ac:dyDescent="0.25">
      <c r="D80566"/>
    </row>
    <row r="80567" spans="4:4" x14ac:dyDescent="0.25">
      <c r="D80567"/>
    </row>
    <row r="80568" spans="4:4" x14ac:dyDescent="0.25">
      <c r="D80568"/>
    </row>
    <row r="80569" spans="4:4" x14ac:dyDescent="0.25">
      <c r="D80569"/>
    </row>
    <row r="80570" spans="4:4" x14ac:dyDescent="0.25">
      <c r="D80570"/>
    </row>
    <row r="80571" spans="4:4" x14ac:dyDescent="0.25">
      <c r="D80571"/>
    </row>
    <row r="80572" spans="4:4" x14ac:dyDescent="0.25">
      <c r="D80572"/>
    </row>
    <row r="80573" spans="4:4" x14ac:dyDescent="0.25">
      <c r="D80573"/>
    </row>
    <row r="80574" spans="4:4" x14ac:dyDescent="0.25">
      <c r="D80574"/>
    </row>
    <row r="80575" spans="4:4" x14ac:dyDescent="0.25">
      <c r="D80575"/>
    </row>
    <row r="80576" spans="4:4" x14ac:dyDescent="0.25">
      <c r="D80576"/>
    </row>
    <row r="80577" spans="4:4" x14ac:dyDescent="0.25">
      <c r="D80577"/>
    </row>
    <row r="80578" spans="4:4" x14ac:dyDescent="0.25">
      <c r="D80578"/>
    </row>
    <row r="80579" spans="4:4" x14ac:dyDescent="0.25">
      <c r="D80579"/>
    </row>
    <row r="80580" spans="4:4" x14ac:dyDescent="0.25">
      <c r="D80580"/>
    </row>
    <row r="80581" spans="4:4" x14ac:dyDescent="0.25">
      <c r="D80581"/>
    </row>
    <row r="80582" spans="4:4" x14ac:dyDescent="0.25">
      <c r="D80582"/>
    </row>
    <row r="80583" spans="4:4" x14ac:dyDescent="0.25">
      <c r="D80583"/>
    </row>
    <row r="80584" spans="4:4" x14ac:dyDescent="0.25">
      <c r="D80584"/>
    </row>
    <row r="80585" spans="4:4" x14ac:dyDescent="0.25">
      <c r="D80585"/>
    </row>
    <row r="80586" spans="4:4" x14ac:dyDescent="0.25">
      <c r="D80586"/>
    </row>
    <row r="80587" spans="4:4" x14ac:dyDescent="0.25">
      <c r="D80587"/>
    </row>
    <row r="80588" spans="4:4" x14ac:dyDescent="0.25">
      <c r="D80588"/>
    </row>
    <row r="80589" spans="4:4" x14ac:dyDescent="0.25">
      <c r="D80589"/>
    </row>
    <row r="80590" spans="4:4" x14ac:dyDescent="0.25">
      <c r="D80590"/>
    </row>
    <row r="80591" spans="4:4" x14ac:dyDescent="0.25">
      <c r="D80591"/>
    </row>
    <row r="80592" spans="4:4" x14ac:dyDescent="0.25">
      <c r="D80592"/>
    </row>
    <row r="80593" spans="4:4" x14ac:dyDescent="0.25">
      <c r="D80593"/>
    </row>
    <row r="80594" spans="4:4" x14ac:dyDescent="0.25">
      <c r="D80594"/>
    </row>
    <row r="80595" spans="4:4" x14ac:dyDescent="0.25">
      <c r="D80595"/>
    </row>
    <row r="80596" spans="4:4" x14ac:dyDescent="0.25">
      <c r="D80596"/>
    </row>
    <row r="80597" spans="4:4" x14ac:dyDescent="0.25">
      <c r="D80597"/>
    </row>
    <row r="80598" spans="4:4" x14ac:dyDescent="0.25">
      <c r="D80598"/>
    </row>
    <row r="80599" spans="4:4" x14ac:dyDescent="0.25">
      <c r="D80599"/>
    </row>
    <row r="80600" spans="4:4" x14ac:dyDescent="0.25">
      <c r="D80600"/>
    </row>
    <row r="80601" spans="4:4" x14ac:dyDescent="0.25">
      <c r="D80601"/>
    </row>
    <row r="80602" spans="4:4" x14ac:dyDescent="0.25">
      <c r="D80602"/>
    </row>
    <row r="80603" spans="4:4" x14ac:dyDescent="0.25">
      <c r="D80603"/>
    </row>
    <row r="80604" spans="4:4" x14ac:dyDescent="0.25">
      <c r="D80604"/>
    </row>
    <row r="80605" spans="4:4" x14ac:dyDescent="0.25">
      <c r="D80605"/>
    </row>
    <row r="80606" spans="4:4" x14ac:dyDescent="0.25">
      <c r="D80606"/>
    </row>
    <row r="80607" spans="4:4" x14ac:dyDescent="0.25">
      <c r="D80607"/>
    </row>
    <row r="80608" spans="4:4" x14ac:dyDescent="0.25">
      <c r="D80608"/>
    </row>
    <row r="80609" spans="4:4" x14ac:dyDescent="0.25">
      <c r="D80609"/>
    </row>
    <row r="80610" spans="4:4" x14ac:dyDescent="0.25">
      <c r="D80610"/>
    </row>
    <row r="80611" spans="4:4" x14ac:dyDescent="0.25">
      <c r="D80611"/>
    </row>
    <row r="80612" spans="4:4" x14ac:dyDescent="0.25">
      <c r="D80612"/>
    </row>
    <row r="80613" spans="4:4" x14ac:dyDescent="0.25">
      <c r="D80613"/>
    </row>
    <row r="80614" spans="4:4" x14ac:dyDescent="0.25">
      <c r="D80614"/>
    </row>
    <row r="80615" spans="4:4" x14ac:dyDescent="0.25">
      <c r="D80615"/>
    </row>
    <row r="80616" spans="4:4" x14ac:dyDescent="0.25">
      <c r="D80616"/>
    </row>
    <row r="80617" spans="4:4" x14ac:dyDescent="0.25">
      <c r="D80617"/>
    </row>
    <row r="80618" spans="4:4" x14ac:dyDescent="0.25">
      <c r="D80618"/>
    </row>
    <row r="80619" spans="4:4" x14ac:dyDescent="0.25">
      <c r="D80619"/>
    </row>
    <row r="80620" spans="4:4" x14ac:dyDescent="0.25">
      <c r="D80620"/>
    </row>
    <row r="80621" spans="4:4" x14ac:dyDescent="0.25">
      <c r="D80621"/>
    </row>
    <row r="80622" spans="4:4" x14ac:dyDescent="0.25">
      <c r="D80622"/>
    </row>
    <row r="80623" spans="4:4" x14ac:dyDescent="0.25">
      <c r="D80623"/>
    </row>
    <row r="80624" spans="4:4" x14ac:dyDescent="0.25">
      <c r="D80624"/>
    </row>
    <row r="80625" spans="4:4" x14ac:dyDescent="0.25">
      <c r="D80625"/>
    </row>
    <row r="80626" spans="4:4" x14ac:dyDescent="0.25">
      <c r="D80626"/>
    </row>
    <row r="80627" spans="4:4" x14ac:dyDescent="0.25">
      <c r="D80627"/>
    </row>
    <row r="80628" spans="4:4" x14ac:dyDescent="0.25">
      <c r="D80628"/>
    </row>
    <row r="80629" spans="4:4" x14ac:dyDescent="0.25">
      <c r="D80629"/>
    </row>
    <row r="80630" spans="4:4" x14ac:dyDescent="0.25">
      <c r="D80630"/>
    </row>
    <row r="80631" spans="4:4" x14ac:dyDescent="0.25">
      <c r="D80631"/>
    </row>
    <row r="80632" spans="4:4" x14ac:dyDescent="0.25">
      <c r="D80632"/>
    </row>
    <row r="80633" spans="4:4" x14ac:dyDescent="0.25">
      <c r="D80633"/>
    </row>
    <row r="80634" spans="4:4" x14ac:dyDescent="0.25">
      <c r="D80634"/>
    </row>
    <row r="80635" spans="4:4" x14ac:dyDescent="0.25">
      <c r="D80635"/>
    </row>
    <row r="80636" spans="4:4" x14ac:dyDescent="0.25">
      <c r="D80636"/>
    </row>
    <row r="80637" spans="4:4" x14ac:dyDescent="0.25">
      <c r="D80637"/>
    </row>
    <row r="80638" spans="4:4" x14ac:dyDescent="0.25">
      <c r="D80638"/>
    </row>
    <row r="80639" spans="4:4" x14ac:dyDescent="0.25">
      <c r="D80639"/>
    </row>
    <row r="80640" spans="4:4" x14ac:dyDescent="0.25">
      <c r="D80640"/>
    </row>
    <row r="80641" spans="4:4" x14ac:dyDescent="0.25">
      <c r="D80641"/>
    </row>
    <row r="80642" spans="4:4" x14ac:dyDescent="0.25">
      <c r="D80642"/>
    </row>
    <row r="80643" spans="4:4" x14ac:dyDescent="0.25">
      <c r="D80643"/>
    </row>
    <row r="80644" spans="4:4" x14ac:dyDescent="0.25">
      <c r="D80644"/>
    </row>
    <row r="80645" spans="4:4" x14ac:dyDescent="0.25">
      <c r="D80645"/>
    </row>
    <row r="80646" spans="4:4" x14ac:dyDescent="0.25">
      <c r="D80646"/>
    </row>
    <row r="80647" spans="4:4" x14ac:dyDescent="0.25">
      <c r="D80647"/>
    </row>
    <row r="80648" spans="4:4" x14ac:dyDescent="0.25">
      <c r="D80648"/>
    </row>
    <row r="80649" spans="4:4" x14ac:dyDescent="0.25">
      <c r="D80649"/>
    </row>
    <row r="80650" spans="4:4" x14ac:dyDescent="0.25">
      <c r="D80650"/>
    </row>
    <row r="80651" spans="4:4" x14ac:dyDescent="0.25">
      <c r="D80651"/>
    </row>
    <row r="80652" spans="4:4" x14ac:dyDescent="0.25">
      <c r="D80652"/>
    </row>
    <row r="80653" spans="4:4" x14ac:dyDescent="0.25">
      <c r="D80653"/>
    </row>
    <row r="80654" spans="4:4" x14ac:dyDescent="0.25">
      <c r="D80654"/>
    </row>
    <row r="80655" spans="4:4" x14ac:dyDescent="0.25">
      <c r="D80655"/>
    </row>
    <row r="80656" spans="4:4" x14ac:dyDescent="0.25">
      <c r="D80656"/>
    </row>
    <row r="80657" spans="4:4" x14ac:dyDescent="0.25">
      <c r="D80657"/>
    </row>
    <row r="80658" spans="4:4" x14ac:dyDescent="0.25">
      <c r="D80658"/>
    </row>
    <row r="80659" spans="4:4" x14ac:dyDescent="0.25">
      <c r="D80659"/>
    </row>
    <row r="80660" spans="4:4" x14ac:dyDescent="0.25">
      <c r="D80660"/>
    </row>
    <row r="80661" spans="4:4" x14ac:dyDescent="0.25">
      <c r="D80661"/>
    </row>
    <row r="80662" spans="4:4" x14ac:dyDescent="0.25">
      <c r="D80662"/>
    </row>
    <row r="80663" spans="4:4" x14ac:dyDescent="0.25">
      <c r="D80663"/>
    </row>
    <row r="80664" spans="4:4" x14ac:dyDescent="0.25">
      <c r="D80664"/>
    </row>
    <row r="80665" spans="4:4" x14ac:dyDescent="0.25">
      <c r="D80665"/>
    </row>
    <row r="80666" spans="4:4" x14ac:dyDescent="0.25">
      <c r="D80666"/>
    </row>
    <row r="80667" spans="4:4" x14ac:dyDescent="0.25">
      <c r="D80667"/>
    </row>
    <row r="80668" spans="4:4" x14ac:dyDescent="0.25">
      <c r="D80668"/>
    </row>
    <row r="80669" spans="4:4" x14ac:dyDescent="0.25">
      <c r="D80669"/>
    </row>
    <row r="80670" spans="4:4" x14ac:dyDescent="0.25">
      <c r="D80670"/>
    </row>
    <row r="80671" spans="4:4" x14ac:dyDescent="0.25">
      <c r="D80671"/>
    </row>
    <row r="80672" spans="4:4" x14ac:dyDescent="0.25">
      <c r="D80672"/>
    </row>
    <row r="80673" spans="4:4" x14ac:dyDescent="0.25">
      <c r="D80673"/>
    </row>
    <row r="80674" spans="4:4" x14ac:dyDescent="0.25">
      <c r="D80674"/>
    </row>
    <row r="80675" spans="4:4" x14ac:dyDescent="0.25">
      <c r="D80675"/>
    </row>
    <row r="80676" spans="4:4" x14ac:dyDescent="0.25">
      <c r="D80676"/>
    </row>
    <row r="80677" spans="4:4" x14ac:dyDescent="0.25">
      <c r="D80677"/>
    </row>
    <row r="80678" spans="4:4" x14ac:dyDescent="0.25">
      <c r="D80678"/>
    </row>
    <row r="80679" spans="4:4" x14ac:dyDescent="0.25">
      <c r="D80679"/>
    </row>
    <row r="80680" spans="4:4" x14ac:dyDescent="0.25">
      <c r="D80680"/>
    </row>
    <row r="80681" spans="4:4" x14ac:dyDescent="0.25">
      <c r="D80681"/>
    </row>
    <row r="80682" spans="4:4" x14ac:dyDescent="0.25">
      <c r="D80682"/>
    </row>
    <row r="80683" spans="4:4" x14ac:dyDescent="0.25">
      <c r="D80683"/>
    </row>
    <row r="80684" spans="4:4" x14ac:dyDescent="0.25">
      <c r="D80684"/>
    </row>
    <row r="80685" spans="4:4" x14ac:dyDescent="0.25">
      <c r="D80685"/>
    </row>
    <row r="80686" spans="4:4" x14ac:dyDescent="0.25">
      <c r="D80686"/>
    </row>
    <row r="80687" spans="4:4" x14ac:dyDescent="0.25">
      <c r="D80687"/>
    </row>
    <row r="80688" spans="4:4" x14ac:dyDescent="0.25">
      <c r="D80688"/>
    </row>
    <row r="80689" spans="4:4" x14ac:dyDescent="0.25">
      <c r="D80689"/>
    </row>
    <row r="80690" spans="4:4" x14ac:dyDescent="0.25">
      <c r="D80690"/>
    </row>
    <row r="80691" spans="4:4" x14ac:dyDescent="0.25">
      <c r="D80691"/>
    </row>
    <row r="80692" spans="4:4" x14ac:dyDescent="0.25">
      <c r="D80692"/>
    </row>
    <row r="80693" spans="4:4" x14ac:dyDescent="0.25">
      <c r="D80693"/>
    </row>
    <row r="80694" spans="4:4" x14ac:dyDescent="0.25">
      <c r="D80694"/>
    </row>
    <row r="80695" spans="4:4" x14ac:dyDescent="0.25">
      <c r="D80695"/>
    </row>
    <row r="80696" spans="4:4" x14ac:dyDescent="0.25">
      <c r="D80696"/>
    </row>
    <row r="80697" spans="4:4" x14ac:dyDescent="0.25">
      <c r="D80697"/>
    </row>
    <row r="80698" spans="4:4" x14ac:dyDescent="0.25">
      <c r="D80698"/>
    </row>
    <row r="80699" spans="4:4" x14ac:dyDescent="0.25">
      <c r="D80699"/>
    </row>
    <row r="80700" spans="4:4" x14ac:dyDescent="0.25">
      <c r="D80700"/>
    </row>
    <row r="80701" spans="4:4" x14ac:dyDescent="0.25">
      <c r="D80701"/>
    </row>
    <row r="80702" spans="4:4" x14ac:dyDescent="0.25">
      <c r="D80702"/>
    </row>
    <row r="80703" spans="4:4" x14ac:dyDescent="0.25">
      <c r="D80703"/>
    </row>
    <row r="80704" spans="4:4" x14ac:dyDescent="0.25">
      <c r="D80704"/>
    </row>
    <row r="80705" spans="4:4" x14ac:dyDescent="0.25">
      <c r="D80705"/>
    </row>
    <row r="80706" spans="4:4" x14ac:dyDescent="0.25">
      <c r="D80706"/>
    </row>
    <row r="80707" spans="4:4" x14ac:dyDescent="0.25">
      <c r="D80707"/>
    </row>
    <row r="80708" spans="4:4" x14ac:dyDescent="0.25">
      <c r="D80708"/>
    </row>
    <row r="80709" spans="4:4" x14ac:dyDescent="0.25">
      <c r="D80709"/>
    </row>
    <row r="80710" spans="4:4" x14ac:dyDescent="0.25">
      <c r="D80710"/>
    </row>
    <row r="80711" spans="4:4" x14ac:dyDescent="0.25">
      <c r="D80711"/>
    </row>
    <row r="80712" spans="4:4" x14ac:dyDescent="0.25">
      <c r="D80712"/>
    </row>
    <row r="80713" spans="4:4" x14ac:dyDescent="0.25">
      <c r="D80713"/>
    </row>
    <row r="80714" spans="4:4" x14ac:dyDescent="0.25">
      <c r="D80714"/>
    </row>
    <row r="80715" spans="4:4" x14ac:dyDescent="0.25">
      <c r="D80715"/>
    </row>
    <row r="80716" spans="4:4" x14ac:dyDescent="0.25">
      <c r="D80716"/>
    </row>
    <row r="80717" spans="4:4" x14ac:dyDescent="0.25">
      <c r="D80717"/>
    </row>
    <row r="80718" spans="4:4" x14ac:dyDescent="0.25">
      <c r="D80718"/>
    </row>
    <row r="80719" spans="4:4" x14ac:dyDescent="0.25">
      <c r="D80719"/>
    </row>
    <row r="80720" spans="4:4" x14ac:dyDescent="0.25">
      <c r="D80720"/>
    </row>
    <row r="80721" spans="4:4" x14ac:dyDescent="0.25">
      <c r="D80721"/>
    </row>
    <row r="80722" spans="4:4" x14ac:dyDescent="0.25">
      <c r="D80722"/>
    </row>
    <row r="80723" spans="4:4" x14ac:dyDescent="0.25">
      <c r="D80723"/>
    </row>
    <row r="80724" spans="4:4" x14ac:dyDescent="0.25">
      <c r="D80724"/>
    </row>
    <row r="80725" spans="4:4" x14ac:dyDescent="0.25">
      <c r="D80725"/>
    </row>
    <row r="80726" spans="4:4" x14ac:dyDescent="0.25">
      <c r="D80726"/>
    </row>
    <row r="80727" spans="4:4" x14ac:dyDescent="0.25">
      <c r="D80727"/>
    </row>
    <row r="80728" spans="4:4" x14ac:dyDescent="0.25">
      <c r="D80728"/>
    </row>
    <row r="80729" spans="4:4" x14ac:dyDescent="0.25">
      <c r="D80729"/>
    </row>
    <row r="80730" spans="4:4" x14ac:dyDescent="0.25">
      <c r="D80730"/>
    </row>
    <row r="80731" spans="4:4" x14ac:dyDescent="0.25">
      <c r="D80731"/>
    </row>
    <row r="80732" spans="4:4" x14ac:dyDescent="0.25">
      <c r="D80732"/>
    </row>
    <row r="80733" spans="4:4" x14ac:dyDescent="0.25">
      <c r="D80733"/>
    </row>
    <row r="80734" spans="4:4" x14ac:dyDescent="0.25">
      <c r="D80734"/>
    </row>
    <row r="80735" spans="4:4" x14ac:dyDescent="0.25">
      <c r="D80735"/>
    </row>
    <row r="80736" spans="4:4" x14ac:dyDescent="0.25">
      <c r="D80736"/>
    </row>
    <row r="80737" spans="4:4" x14ac:dyDescent="0.25">
      <c r="D80737"/>
    </row>
    <row r="80738" spans="4:4" x14ac:dyDescent="0.25">
      <c r="D80738"/>
    </row>
    <row r="80739" spans="4:4" x14ac:dyDescent="0.25">
      <c r="D80739"/>
    </row>
    <row r="80740" spans="4:4" x14ac:dyDescent="0.25">
      <c r="D80740"/>
    </row>
    <row r="80741" spans="4:4" x14ac:dyDescent="0.25">
      <c r="D80741"/>
    </row>
    <row r="80742" spans="4:4" x14ac:dyDescent="0.25">
      <c r="D80742"/>
    </row>
    <row r="80743" spans="4:4" x14ac:dyDescent="0.25">
      <c r="D80743"/>
    </row>
    <row r="80744" spans="4:4" x14ac:dyDescent="0.25">
      <c r="D80744"/>
    </row>
    <row r="80745" spans="4:4" x14ac:dyDescent="0.25">
      <c r="D80745"/>
    </row>
    <row r="80746" spans="4:4" x14ac:dyDescent="0.25">
      <c r="D80746"/>
    </row>
    <row r="80747" spans="4:4" x14ac:dyDescent="0.25">
      <c r="D80747"/>
    </row>
    <row r="80748" spans="4:4" x14ac:dyDescent="0.25">
      <c r="D80748"/>
    </row>
    <row r="80749" spans="4:4" x14ac:dyDescent="0.25">
      <c r="D80749"/>
    </row>
    <row r="80750" spans="4:4" x14ac:dyDescent="0.25">
      <c r="D80750"/>
    </row>
    <row r="80751" spans="4:4" x14ac:dyDescent="0.25">
      <c r="D80751"/>
    </row>
    <row r="80752" spans="4:4" x14ac:dyDescent="0.25">
      <c r="D80752"/>
    </row>
    <row r="80753" spans="4:4" x14ac:dyDescent="0.25">
      <c r="D80753"/>
    </row>
    <row r="80754" spans="4:4" x14ac:dyDescent="0.25">
      <c r="D80754"/>
    </row>
    <row r="80755" spans="4:4" x14ac:dyDescent="0.25">
      <c r="D80755"/>
    </row>
    <row r="80756" spans="4:4" x14ac:dyDescent="0.25">
      <c r="D80756"/>
    </row>
    <row r="80757" spans="4:4" x14ac:dyDescent="0.25">
      <c r="D80757"/>
    </row>
    <row r="80758" spans="4:4" x14ac:dyDescent="0.25">
      <c r="D80758"/>
    </row>
    <row r="80759" spans="4:4" x14ac:dyDescent="0.25">
      <c r="D80759"/>
    </row>
    <row r="80760" spans="4:4" x14ac:dyDescent="0.25">
      <c r="D80760"/>
    </row>
    <row r="80761" spans="4:4" x14ac:dyDescent="0.25">
      <c r="D80761"/>
    </row>
    <row r="80762" spans="4:4" x14ac:dyDescent="0.25">
      <c r="D80762"/>
    </row>
    <row r="80763" spans="4:4" x14ac:dyDescent="0.25">
      <c r="D80763"/>
    </row>
    <row r="80764" spans="4:4" x14ac:dyDescent="0.25">
      <c r="D80764"/>
    </row>
    <row r="80765" spans="4:4" x14ac:dyDescent="0.25">
      <c r="D80765"/>
    </row>
    <row r="80766" spans="4:4" x14ac:dyDescent="0.25">
      <c r="D80766"/>
    </row>
    <row r="80767" spans="4:4" x14ac:dyDescent="0.25">
      <c r="D80767"/>
    </row>
    <row r="80768" spans="4:4" x14ac:dyDescent="0.25">
      <c r="D80768"/>
    </row>
    <row r="80769" spans="4:4" x14ac:dyDescent="0.25">
      <c r="D80769"/>
    </row>
    <row r="80770" spans="4:4" x14ac:dyDescent="0.25">
      <c r="D80770"/>
    </row>
    <row r="80771" spans="4:4" x14ac:dyDescent="0.25">
      <c r="D80771"/>
    </row>
    <row r="80772" spans="4:4" x14ac:dyDescent="0.25">
      <c r="D80772"/>
    </row>
    <row r="80773" spans="4:4" x14ac:dyDescent="0.25">
      <c r="D80773"/>
    </row>
    <row r="80774" spans="4:4" x14ac:dyDescent="0.25">
      <c r="D80774"/>
    </row>
    <row r="80775" spans="4:4" x14ac:dyDescent="0.25">
      <c r="D80775"/>
    </row>
    <row r="80776" spans="4:4" x14ac:dyDescent="0.25">
      <c r="D80776"/>
    </row>
    <row r="80777" spans="4:4" x14ac:dyDescent="0.25">
      <c r="D80777"/>
    </row>
    <row r="80778" spans="4:4" x14ac:dyDescent="0.25">
      <c r="D80778"/>
    </row>
    <row r="80779" spans="4:4" x14ac:dyDescent="0.25">
      <c r="D80779"/>
    </row>
    <row r="80780" spans="4:4" x14ac:dyDescent="0.25">
      <c r="D80780"/>
    </row>
    <row r="80781" spans="4:4" x14ac:dyDescent="0.25">
      <c r="D80781"/>
    </row>
    <row r="80782" spans="4:4" x14ac:dyDescent="0.25">
      <c r="D80782"/>
    </row>
    <row r="80783" spans="4:4" x14ac:dyDescent="0.25">
      <c r="D80783"/>
    </row>
    <row r="80784" spans="4:4" x14ac:dyDescent="0.25">
      <c r="D80784"/>
    </row>
    <row r="80785" spans="4:4" x14ac:dyDescent="0.25">
      <c r="D80785"/>
    </row>
    <row r="80786" spans="4:4" x14ac:dyDescent="0.25">
      <c r="D80786"/>
    </row>
    <row r="80787" spans="4:4" x14ac:dyDescent="0.25">
      <c r="D80787"/>
    </row>
    <row r="80788" spans="4:4" x14ac:dyDescent="0.25">
      <c r="D80788"/>
    </row>
    <row r="80789" spans="4:4" x14ac:dyDescent="0.25">
      <c r="D80789"/>
    </row>
    <row r="80790" spans="4:4" x14ac:dyDescent="0.25">
      <c r="D80790"/>
    </row>
    <row r="80791" spans="4:4" x14ac:dyDescent="0.25">
      <c r="D80791"/>
    </row>
    <row r="80792" spans="4:4" x14ac:dyDescent="0.25">
      <c r="D80792"/>
    </row>
    <row r="80793" spans="4:4" x14ac:dyDescent="0.25">
      <c r="D80793"/>
    </row>
    <row r="80794" spans="4:4" x14ac:dyDescent="0.25">
      <c r="D80794"/>
    </row>
    <row r="80795" spans="4:4" x14ac:dyDescent="0.25">
      <c r="D80795"/>
    </row>
    <row r="80796" spans="4:4" x14ac:dyDescent="0.25">
      <c r="D80796"/>
    </row>
    <row r="80797" spans="4:4" x14ac:dyDescent="0.25">
      <c r="D80797"/>
    </row>
    <row r="80798" spans="4:4" x14ac:dyDescent="0.25">
      <c r="D80798"/>
    </row>
    <row r="80799" spans="4:4" x14ac:dyDescent="0.25">
      <c r="D80799"/>
    </row>
    <row r="80800" spans="4:4" x14ac:dyDescent="0.25">
      <c r="D80800"/>
    </row>
    <row r="80801" spans="4:4" x14ac:dyDescent="0.25">
      <c r="D80801"/>
    </row>
    <row r="80802" spans="4:4" x14ac:dyDescent="0.25">
      <c r="D80802"/>
    </row>
    <row r="80803" spans="4:4" x14ac:dyDescent="0.25">
      <c r="D80803"/>
    </row>
    <row r="80804" spans="4:4" x14ac:dyDescent="0.25">
      <c r="D80804"/>
    </row>
    <row r="80805" spans="4:4" x14ac:dyDescent="0.25">
      <c r="D80805"/>
    </row>
    <row r="80806" spans="4:4" x14ac:dyDescent="0.25">
      <c r="D80806"/>
    </row>
    <row r="80807" spans="4:4" x14ac:dyDescent="0.25">
      <c r="D80807"/>
    </row>
    <row r="80808" spans="4:4" x14ac:dyDescent="0.25">
      <c r="D80808"/>
    </row>
    <row r="80809" spans="4:4" x14ac:dyDescent="0.25">
      <c r="D80809"/>
    </row>
    <row r="80810" spans="4:4" x14ac:dyDescent="0.25">
      <c r="D80810"/>
    </row>
    <row r="80811" spans="4:4" x14ac:dyDescent="0.25">
      <c r="D80811"/>
    </row>
    <row r="80812" spans="4:4" x14ac:dyDescent="0.25">
      <c r="D80812"/>
    </row>
    <row r="80813" spans="4:4" x14ac:dyDescent="0.25">
      <c r="D80813"/>
    </row>
    <row r="80814" spans="4:4" x14ac:dyDescent="0.25">
      <c r="D80814"/>
    </row>
    <row r="80815" spans="4:4" x14ac:dyDescent="0.25">
      <c r="D80815"/>
    </row>
    <row r="80816" spans="4:4" x14ac:dyDescent="0.25">
      <c r="D80816"/>
    </row>
    <row r="80817" spans="4:4" x14ac:dyDescent="0.25">
      <c r="D80817"/>
    </row>
    <row r="80818" spans="4:4" x14ac:dyDescent="0.25">
      <c r="D80818"/>
    </row>
    <row r="80819" spans="4:4" x14ac:dyDescent="0.25">
      <c r="D80819"/>
    </row>
    <row r="80820" spans="4:4" x14ac:dyDescent="0.25">
      <c r="D80820"/>
    </row>
    <row r="80821" spans="4:4" x14ac:dyDescent="0.25">
      <c r="D80821"/>
    </row>
    <row r="80822" spans="4:4" x14ac:dyDescent="0.25">
      <c r="D80822"/>
    </row>
    <row r="80823" spans="4:4" x14ac:dyDescent="0.25">
      <c r="D80823"/>
    </row>
    <row r="80824" spans="4:4" x14ac:dyDescent="0.25">
      <c r="D80824"/>
    </row>
    <row r="80825" spans="4:4" x14ac:dyDescent="0.25">
      <c r="D80825"/>
    </row>
    <row r="80826" spans="4:4" x14ac:dyDescent="0.25">
      <c r="D80826"/>
    </row>
    <row r="80827" spans="4:4" x14ac:dyDescent="0.25">
      <c r="D80827"/>
    </row>
    <row r="80828" spans="4:4" x14ac:dyDescent="0.25">
      <c r="D80828"/>
    </row>
    <row r="80829" spans="4:4" x14ac:dyDescent="0.25">
      <c r="D80829"/>
    </row>
    <row r="80830" spans="4:4" x14ac:dyDescent="0.25">
      <c r="D80830"/>
    </row>
    <row r="80831" spans="4:4" x14ac:dyDescent="0.25">
      <c r="D80831"/>
    </row>
    <row r="80832" spans="4:4" x14ac:dyDescent="0.25">
      <c r="D80832"/>
    </row>
    <row r="80833" spans="4:4" x14ac:dyDescent="0.25">
      <c r="D80833"/>
    </row>
    <row r="80834" spans="4:4" x14ac:dyDescent="0.25">
      <c r="D80834"/>
    </row>
    <row r="80835" spans="4:4" x14ac:dyDescent="0.25">
      <c r="D80835"/>
    </row>
    <row r="80836" spans="4:4" x14ac:dyDescent="0.25">
      <c r="D80836"/>
    </row>
    <row r="80837" spans="4:4" x14ac:dyDescent="0.25">
      <c r="D80837"/>
    </row>
    <row r="80838" spans="4:4" x14ac:dyDescent="0.25">
      <c r="D80838"/>
    </row>
    <row r="80839" spans="4:4" x14ac:dyDescent="0.25">
      <c r="D80839"/>
    </row>
    <row r="80840" spans="4:4" x14ac:dyDescent="0.25">
      <c r="D80840"/>
    </row>
    <row r="80841" spans="4:4" x14ac:dyDescent="0.25">
      <c r="D80841"/>
    </row>
    <row r="80842" spans="4:4" x14ac:dyDescent="0.25">
      <c r="D80842"/>
    </row>
    <row r="80843" spans="4:4" x14ac:dyDescent="0.25">
      <c r="D80843"/>
    </row>
    <row r="80844" spans="4:4" x14ac:dyDescent="0.25">
      <c r="D80844"/>
    </row>
    <row r="80845" spans="4:4" x14ac:dyDescent="0.25">
      <c r="D80845"/>
    </row>
    <row r="80846" spans="4:4" x14ac:dyDescent="0.25">
      <c r="D80846"/>
    </row>
    <row r="80847" spans="4:4" x14ac:dyDescent="0.25">
      <c r="D80847"/>
    </row>
    <row r="80848" spans="4:4" x14ac:dyDescent="0.25">
      <c r="D80848"/>
    </row>
    <row r="80849" spans="4:4" x14ac:dyDescent="0.25">
      <c r="D80849"/>
    </row>
    <row r="80850" spans="4:4" x14ac:dyDescent="0.25">
      <c r="D80850"/>
    </row>
    <row r="80851" spans="4:4" x14ac:dyDescent="0.25">
      <c r="D80851"/>
    </row>
    <row r="80852" spans="4:4" x14ac:dyDescent="0.25">
      <c r="D80852"/>
    </row>
    <row r="80853" spans="4:4" x14ac:dyDescent="0.25">
      <c r="D80853"/>
    </row>
    <row r="80854" spans="4:4" x14ac:dyDescent="0.25">
      <c r="D80854"/>
    </row>
    <row r="80855" spans="4:4" x14ac:dyDescent="0.25">
      <c r="D80855"/>
    </row>
    <row r="80856" spans="4:4" x14ac:dyDescent="0.25">
      <c r="D80856"/>
    </row>
    <row r="80857" spans="4:4" x14ac:dyDescent="0.25">
      <c r="D80857"/>
    </row>
    <row r="80858" spans="4:4" x14ac:dyDescent="0.25">
      <c r="D80858"/>
    </row>
    <row r="80859" spans="4:4" x14ac:dyDescent="0.25">
      <c r="D80859"/>
    </row>
    <row r="80860" spans="4:4" x14ac:dyDescent="0.25">
      <c r="D80860"/>
    </row>
    <row r="80861" spans="4:4" x14ac:dyDescent="0.25">
      <c r="D80861"/>
    </row>
    <row r="80862" spans="4:4" x14ac:dyDescent="0.25">
      <c r="D80862"/>
    </row>
    <row r="80863" spans="4:4" x14ac:dyDescent="0.25">
      <c r="D80863"/>
    </row>
    <row r="80864" spans="4:4" x14ac:dyDescent="0.25">
      <c r="D80864"/>
    </row>
    <row r="80865" spans="4:4" x14ac:dyDescent="0.25">
      <c r="D80865"/>
    </row>
    <row r="80866" spans="4:4" x14ac:dyDescent="0.25">
      <c r="D80866"/>
    </row>
    <row r="80867" spans="4:4" x14ac:dyDescent="0.25">
      <c r="D80867"/>
    </row>
    <row r="80868" spans="4:4" x14ac:dyDescent="0.25">
      <c r="D80868"/>
    </row>
    <row r="80869" spans="4:4" x14ac:dyDescent="0.25">
      <c r="D80869"/>
    </row>
    <row r="80870" spans="4:4" x14ac:dyDescent="0.25">
      <c r="D80870"/>
    </row>
    <row r="80871" spans="4:4" x14ac:dyDescent="0.25">
      <c r="D80871"/>
    </row>
    <row r="80872" spans="4:4" x14ac:dyDescent="0.25">
      <c r="D80872"/>
    </row>
    <row r="80873" spans="4:4" x14ac:dyDescent="0.25">
      <c r="D80873"/>
    </row>
    <row r="80874" spans="4:4" x14ac:dyDescent="0.25">
      <c r="D80874"/>
    </row>
    <row r="80875" spans="4:4" x14ac:dyDescent="0.25">
      <c r="D80875"/>
    </row>
    <row r="80876" spans="4:4" x14ac:dyDescent="0.25">
      <c r="D80876"/>
    </row>
    <row r="80877" spans="4:4" x14ac:dyDescent="0.25">
      <c r="D80877"/>
    </row>
    <row r="80878" spans="4:4" x14ac:dyDescent="0.25">
      <c r="D80878"/>
    </row>
    <row r="80879" spans="4:4" x14ac:dyDescent="0.25">
      <c r="D80879"/>
    </row>
    <row r="80880" spans="4:4" x14ac:dyDescent="0.25">
      <c r="D80880"/>
    </row>
    <row r="80881" spans="4:4" x14ac:dyDescent="0.25">
      <c r="D80881"/>
    </row>
    <row r="80882" spans="4:4" x14ac:dyDescent="0.25">
      <c r="D80882"/>
    </row>
    <row r="80883" spans="4:4" x14ac:dyDescent="0.25">
      <c r="D80883"/>
    </row>
    <row r="80884" spans="4:4" x14ac:dyDescent="0.25">
      <c r="D80884"/>
    </row>
    <row r="80885" spans="4:4" x14ac:dyDescent="0.25">
      <c r="D80885"/>
    </row>
    <row r="80886" spans="4:4" x14ac:dyDescent="0.25">
      <c r="D80886"/>
    </row>
    <row r="80887" spans="4:4" x14ac:dyDescent="0.25">
      <c r="D80887"/>
    </row>
    <row r="80888" spans="4:4" x14ac:dyDescent="0.25">
      <c r="D80888"/>
    </row>
    <row r="80889" spans="4:4" x14ac:dyDescent="0.25">
      <c r="D80889"/>
    </row>
    <row r="80890" spans="4:4" x14ac:dyDescent="0.25">
      <c r="D80890"/>
    </row>
    <row r="80891" spans="4:4" x14ac:dyDescent="0.25">
      <c r="D80891"/>
    </row>
    <row r="80892" spans="4:4" x14ac:dyDescent="0.25">
      <c r="D80892"/>
    </row>
    <row r="80893" spans="4:4" x14ac:dyDescent="0.25">
      <c r="D80893"/>
    </row>
    <row r="80894" spans="4:4" x14ac:dyDescent="0.25">
      <c r="D80894"/>
    </row>
    <row r="80895" spans="4:4" x14ac:dyDescent="0.25">
      <c r="D80895"/>
    </row>
    <row r="80896" spans="4:4" x14ac:dyDescent="0.25">
      <c r="D80896"/>
    </row>
    <row r="80897" spans="4:4" x14ac:dyDescent="0.25">
      <c r="D80897"/>
    </row>
    <row r="80898" spans="4:4" x14ac:dyDescent="0.25">
      <c r="D80898"/>
    </row>
    <row r="80899" spans="4:4" x14ac:dyDescent="0.25">
      <c r="D80899"/>
    </row>
    <row r="80900" spans="4:4" x14ac:dyDescent="0.25">
      <c r="D80900"/>
    </row>
    <row r="80901" spans="4:4" x14ac:dyDescent="0.25">
      <c r="D80901"/>
    </row>
    <row r="80902" spans="4:4" x14ac:dyDescent="0.25">
      <c r="D80902"/>
    </row>
    <row r="80903" spans="4:4" x14ac:dyDescent="0.25">
      <c r="D80903"/>
    </row>
    <row r="80904" spans="4:4" x14ac:dyDescent="0.25">
      <c r="D80904"/>
    </row>
    <row r="80905" spans="4:4" x14ac:dyDescent="0.25">
      <c r="D80905"/>
    </row>
    <row r="80906" spans="4:4" x14ac:dyDescent="0.25">
      <c r="D80906"/>
    </row>
    <row r="80907" spans="4:4" x14ac:dyDescent="0.25">
      <c r="D80907"/>
    </row>
    <row r="80908" spans="4:4" x14ac:dyDescent="0.25">
      <c r="D80908"/>
    </row>
    <row r="80909" spans="4:4" x14ac:dyDescent="0.25">
      <c r="D80909"/>
    </row>
    <row r="80910" spans="4:4" x14ac:dyDescent="0.25">
      <c r="D80910"/>
    </row>
    <row r="80911" spans="4:4" x14ac:dyDescent="0.25">
      <c r="D80911"/>
    </row>
    <row r="80912" spans="4:4" x14ac:dyDescent="0.25">
      <c r="D80912"/>
    </row>
    <row r="80913" spans="4:4" x14ac:dyDescent="0.25">
      <c r="D80913"/>
    </row>
    <row r="80914" spans="4:4" x14ac:dyDescent="0.25">
      <c r="D80914"/>
    </row>
    <row r="80915" spans="4:4" x14ac:dyDescent="0.25">
      <c r="D80915"/>
    </row>
    <row r="80916" spans="4:4" x14ac:dyDescent="0.25">
      <c r="D80916"/>
    </row>
    <row r="80917" spans="4:4" x14ac:dyDescent="0.25">
      <c r="D80917"/>
    </row>
    <row r="80918" spans="4:4" x14ac:dyDescent="0.25">
      <c r="D80918"/>
    </row>
    <row r="80919" spans="4:4" x14ac:dyDescent="0.25">
      <c r="D80919"/>
    </row>
    <row r="80920" spans="4:4" x14ac:dyDescent="0.25">
      <c r="D80920"/>
    </row>
    <row r="80921" spans="4:4" x14ac:dyDescent="0.25">
      <c r="D80921"/>
    </row>
    <row r="80922" spans="4:4" x14ac:dyDescent="0.25">
      <c r="D80922"/>
    </row>
    <row r="80923" spans="4:4" x14ac:dyDescent="0.25">
      <c r="D80923"/>
    </row>
    <row r="80924" spans="4:4" x14ac:dyDescent="0.25">
      <c r="D80924"/>
    </row>
    <row r="80925" spans="4:4" x14ac:dyDescent="0.25">
      <c r="D80925"/>
    </row>
    <row r="80926" spans="4:4" x14ac:dyDescent="0.25">
      <c r="D80926"/>
    </row>
    <row r="80927" spans="4:4" x14ac:dyDescent="0.25">
      <c r="D80927"/>
    </row>
    <row r="80928" spans="4:4" x14ac:dyDescent="0.25">
      <c r="D80928"/>
    </row>
    <row r="80929" spans="4:4" x14ac:dyDescent="0.25">
      <c r="D80929"/>
    </row>
    <row r="80930" spans="4:4" x14ac:dyDescent="0.25">
      <c r="D80930"/>
    </row>
    <row r="80931" spans="4:4" x14ac:dyDescent="0.25">
      <c r="D80931"/>
    </row>
    <row r="80932" spans="4:4" x14ac:dyDescent="0.25">
      <c r="D80932"/>
    </row>
    <row r="80933" spans="4:4" x14ac:dyDescent="0.25">
      <c r="D80933"/>
    </row>
    <row r="80934" spans="4:4" x14ac:dyDescent="0.25">
      <c r="D80934"/>
    </row>
    <row r="80935" spans="4:4" x14ac:dyDescent="0.25">
      <c r="D80935"/>
    </row>
    <row r="80936" spans="4:4" x14ac:dyDescent="0.25">
      <c r="D80936"/>
    </row>
    <row r="80937" spans="4:4" x14ac:dyDescent="0.25">
      <c r="D80937"/>
    </row>
    <row r="80938" spans="4:4" x14ac:dyDescent="0.25">
      <c r="D80938"/>
    </row>
    <row r="80939" spans="4:4" x14ac:dyDescent="0.25">
      <c r="D80939"/>
    </row>
    <row r="80940" spans="4:4" x14ac:dyDescent="0.25">
      <c r="D80940"/>
    </row>
    <row r="80941" spans="4:4" x14ac:dyDescent="0.25">
      <c r="D80941"/>
    </row>
    <row r="80942" spans="4:4" x14ac:dyDescent="0.25">
      <c r="D80942"/>
    </row>
    <row r="80943" spans="4:4" x14ac:dyDescent="0.25">
      <c r="D80943"/>
    </row>
    <row r="80944" spans="4:4" x14ac:dyDescent="0.25">
      <c r="D80944"/>
    </row>
    <row r="80945" spans="4:4" x14ac:dyDescent="0.25">
      <c r="D80945"/>
    </row>
    <row r="80946" spans="4:4" x14ac:dyDescent="0.25">
      <c r="D80946"/>
    </row>
    <row r="80947" spans="4:4" x14ac:dyDescent="0.25">
      <c r="D80947"/>
    </row>
    <row r="80948" spans="4:4" x14ac:dyDescent="0.25">
      <c r="D80948"/>
    </row>
    <row r="80949" spans="4:4" x14ac:dyDescent="0.25">
      <c r="D80949"/>
    </row>
    <row r="80950" spans="4:4" x14ac:dyDescent="0.25">
      <c r="D80950"/>
    </row>
    <row r="80951" spans="4:4" x14ac:dyDescent="0.25">
      <c r="D80951"/>
    </row>
    <row r="80952" spans="4:4" x14ac:dyDescent="0.25">
      <c r="D80952"/>
    </row>
    <row r="80953" spans="4:4" x14ac:dyDescent="0.25">
      <c r="D80953"/>
    </row>
    <row r="80954" spans="4:4" x14ac:dyDescent="0.25">
      <c r="D80954"/>
    </row>
    <row r="80955" spans="4:4" x14ac:dyDescent="0.25">
      <c r="D80955"/>
    </row>
    <row r="80956" spans="4:4" x14ac:dyDescent="0.25">
      <c r="D80956"/>
    </row>
    <row r="80957" spans="4:4" x14ac:dyDescent="0.25">
      <c r="D80957"/>
    </row>
    <row r="80958" spans="4:4" x14ac:dyDescent="0.25">
      <c r="D80958"/>
    </row>
    <row r="80959" spans="4:4" x14ac:dyDescent="0.25">
      <c r="D80959"/>
    </row>
    <row r="80960" spans="4:4" x14ac:dyDescent="0.25">
      <c r="D80960"/>
    </row>
    <row r="80961" spans="4:4" x14ac:dyDescent="0.25">
      <c r="D80961"/>
    </row>
    <row r="80962" spans="4:4" x14ac:dyDescent="0.25">
      <c r="D80962"/>
    </row>
    <row r="80963" spans="4:4" x14ac:dyDescent="0.25">
      <c r="D80963"/>
    </row>
    <row r="80964" spans="4:4" x14ac:dyDescent="0.25">
      <c r="D80964"/>
    </row>
    <row r="80965" spans="4:4" x14ac:dyDescent="0.25">
      <c r="D80965"/>
    </row>
    <row r="80966" spans="4:4" x14ac:dyDescent="0.25">
      <c r="D80966"/>
    </row>
    <row r="80967" spans="4:4" x14ac:dyDescent="0.25">
      <c r="D80967"/>
    </row>
    <row r="80968" spans="4:4" x14ac:dyDescent="0.25">
      <c r="D80968"/>
    </row>
    <row r="80969" spans="4:4" x14ac:dyDescent="0.25">
      <c r="D80969"/>
    </row>
    <row r="80970" spans="4:4" x14ac:dyDescent="0.25">
      <c r="D80970"/>
    </row>
    <row r="80971" spans="4:4" x14ac:dyDescent="0.25">
      <c r="D80971"/>
    </row>
    <row r="80972" spans="4:4" x14ac:dyDescent="0.25">
      <c r="D80972"/>
    </row>
    <row r="80973" spans="4:4" x14ac:dyDescent="0.25">
      <c r="D80973"/>
    </row>
    <row r="80974" spans="4:4" x14ac:dyDescent="0.25">
      <c r="D80974"/>
    </row>
    <row r="80975" spans="4:4" x14ac:dyDescent="0.25">
      <c r="D80975"/>
    </row>
    <row r="80976" spans="4:4" x14ac:dyDescent="0.25">
      <c r="D80976"/>
    </row>
    <row r="80977" spans="4:4" x14ac:dyDescent="0.25">
      <c r="D80977"/>
    </row>
    <row r="80978" spans="4:4" x14ac:dyDescent="0.25">
      <c r="D80978"/>
    </row>
    <row r="80979" spans="4:4" x14ac:dyDescent="0.25">
      <c r="D80979"/>
    </row>
    <row r="80980" spans="4:4" x14ac:dyDescent="0.25">
      <c r="D80980"/>
    </row>
    <row r="80981" spans="4:4" x14ac:dyDescent="0.25">
      <c r="D80981"/>
    </row>
    <row r="80982" spans="4:4" x14ac:dyDescent="0.25">
      <c r="D80982"/>
    </row>
    <row r="80983" spans="4:4" x14ac:dyDescent="0.25">
      <c r="D80983"/>
    </row>
    <row r="80984" spans="4:4" x14ac:dyDescent="0.25">
      <c r="D80984"/>
    </row>
    <row r="80985" spans="4:4" x14ac:dyDescent="0.25">
      <c r="D80985"/>
    </row>
    <row r="80986" spans="4:4" x14ac:dyDescent="0.25">
      <c r="D80986"/>
    </row>
    <row r="80987" spans="4:4" x14ac:dyDescent="0.25">
      <c r="D80987"/>
    </row>
    <row r="80988" spans="4:4" x14ac:dyDescent="0.25">
      <c r="D80988"/>
    </row>
    <row r="80989" spans="4:4" x14ac:dyDescent="0.25">
      <c r="D80989"/>
    </row>
    <row r="80990" spans="4:4" x14ac:dyDescent="0.25">
      <c r="D80990"/>
    </row>
    <row r="80991" spans="4:4" x14ac:dyDescent="0.25">
      <c r="D80991"/>
    </row>
    <row r="80992" spans="4:4" x14ac:dyDescent="0.25">
      <c r="D80992"/>
    </row>
    <row r="80993" spans="4:4" x14ac:dyDescent="0.25">
      <c r="D80993"/>
    </row>
    <row r="80994" spans="4:4" x14ac:dyDescent="0.25">
      <c r="D80994"/>
    </row>
    <row r="80995" spans="4:4" x14ac:dyDescent="0.25">
      <c r="D80995"/>
    </row>
    <row r="80996" spans="4:4" x14ac:dyDescent="0.25">
      <c r="D80996"/>
    </row>
    <row r="80997" spans="4:4" x14ac:dyDescent="0.25">
      <c r="D80997"/>
    </row>
    <row r="80998" spans="4:4" x14ac:dyDescent="0.25">
      <c r="D80998"/>
    </row>
    <row r="80999" spans="4:4" x14ac:dyDescent="0.25">
      <c r="D80999"/>
    </row>
    <row r="81000" spans="4:4" x14ac:dyDescent="0.25">
      <c r="D81000"/>
    </row>
    <row r="81001" spans="4:4" x14ac:dyDescent="0.25">
      <c r="D81001"/>
    </row>
    <row r="81002" spans="4:4" x14ac:dyDescent="0.25">
      <c r="D81002"/>
    </row>
    <row r="81003" spans="4:4" x14ac:dyDescent="0.25">
      <c r="D81003"/>
    </row>
    <row r="81004" spans="4:4" x14ac:dyDescent="0.25">
      <c r="D81004"/>
    </row>
    <row r="81005" spans="4:4" x14ac:dyDescent="0.25">
      <c r="D81005"/>
    </row>
    <row r="81006" spans="4:4" x14ac:dyDescent="0.25">
      <c r="D81006"/>
    </row>
    <row r="81007" spans="4:4" x14ac:dyDescent="0.25">
      <c r="D81007"/>
    </row>
    <row r="81008" spans="4:4" x14ac:dyDescent="0.25">
      <c r="D81008"/>
    </row>
    <row r="81009" spans="4:4" x14ac:dyDescent="0.25">
      <c r="D81009"/>
    </row>
    <row r="81010" spans="4:4" x14ac:dyDescent="0.25">
      <c r="D81010"/>
    </row>
    <row r="81011" spans="4:4" x14ac:dyDescent="0.25">
      <c r="D81011"/>
    </row>
    <row r="81012" spans="4:4" x14ac:dyDescent="0.25">
      <c r="D81012"/>
    </row>
    <row r="81013" spans="4:4" x14ac:dyDescent="0.25">
      <c r="D81013"/>
    </row>
    <row r="81014" spans="4:4" x14ac:dyDescent="0.25">
      <c r="D81014"/>
    </row>
    <row r="81015" spans="4:4" x14ac:dyDescent="0.25">
      <c r="D81015"/>
    </row>
    <row r="81016" spans="4:4" x14ac:dyDescent="0.25">
      <c r="D81016"/>
    </row>
    <row r="81017" spans="4:4" x14ac:dyDescent="0.25">
      <c r="D81017"/>
    </row>
    <row r="81018" spans="4:4" x14ac:dyDescent="0.25">
      <c r="D81018"/>
    </row>
    <row r="81019" spans="4:4" x14ac:dyDescent="0.25">
      <c r="D81019"/>
    </row>
    <row r="81020" spans="4:4" x14ac:dyDescent="0.25">
      <c r="D81020"/>
    </row>
    <row r="81021" spans="4:4" x14ac:dyDescent="0.25">
      <c r="D81021"/>
    </row>
    <row r="81022" spans="4:4" x14ac:dyDescent="0.25">
      <c r="D81022"/>
    </row>
    <row r="81023" spans="4:4" x14ac:dyDescent="0.25">
      <c r="D81023"/>
    </row>
    <row r="81024" spans="4:4" x14ac:dyDescent="0.25">
      <c r="D81024"/>
    </row>
    <row r="81025" spans="4:4" x14ac:dyDescent="0.25">
      <c r="D81025"/>
    </row>
    <row r="81026" spans="4:4" x14ac:dyDescent="0.25">
      <c r="D81026"/>
    </row>
    <row r="81027" spans="4:4" x14ac:dyDescent="0.25">
      <c r="D81027"/>
    </row>
    <row r="81028" spans="4:4" x14ac:dyDescent="0.25">
      <c r="D81028"/>
    </row>
    <row r="81029" spans="4:4" x14ac:dyDescent="0.25">
      <c r="D81029"/>
    </row>
    <row r="81030" spans="4:4" x14ac:dyDescent="0.25">
      <c r="D81030"/>
    </row>
    <row r="81031" spans="4:4" x14ac:dyDescent="0.25">
      <c r="D81031"/>
    </row>
    <row r="81032" spans="4:4" x14ac:dyDescent="0.25">
      <c r="D81032"/>
    </row>
    <row r="81033" spans="4:4" x14ac:dyDescent="0.25">
      <c r="D81033"/>
    </row>
    <row r="81034" spans="4:4" x14ac:dyDescent="0.25">
      <c r="D81034"/>
    </row>
    <row r="81035" spans="4:4" x14ac:dyDescent="0.25">
      <c r="D81035"/>
    </row>
    <row r="81036" spans="4:4" x14ac:dyDescent="0.25">
      <c r="D81036"/>
    </row>
    <row r="81037" spans="4:4" x14ac:dyDescent="0.25">
      <c r="D81037"/>
    </row>
    <row r="81038" spans="4:4" x14ac:dyDescent="0.25">
      <c r="D81038"/>
    </row>
    <row r="81039" spans="4:4" x14ac:dyDescent="0.25">
      <c r="D81039"/>
    </row>
    <row r="81040" spans="4:4" x14ac:dyDescent="0.25">
      <c r="D81040"/>
    </row>
    <row r="81041" spans="4:4" x14ac:dyDescent="0.25">
      <c r="D81041"/>
    </row>
    <row r="81042" spans="4:4" x14ac:dyDescent="0.25">
      <c r="D81042"/>
    </row>
    <row r="81043" spans="4:4" x14ac:dyDescent="0.25">
      <c r="D81043"/>
    </row>
    <row r="81044" spans="4:4" x14ac:dyDescent="0.25">
      <c r="D81044"/>
    </row>
    <row r="81045" spans="4:4" x14ac:dyDescent="0.25">
      <c r="D81045"/>
    </row>
    <row r="81046" spans="4:4" x14ac:dyDescent="0.25">
      <c r="D81046"/>
    </row>
    <row r="81047" spans="4:4" x14ac:dyDescent="0.25">
      <c r="D81047"/>
    </row>
    <row r="81048" spans="4:4" x14ac:dyDescent="0.25">
      <c r="D81048"/>
    </row>
    <row r="81049" spans="4:4" x14ac:dyDescent="0.25">
      <c r="D81049"/>
    </row>
    <row r="81050" spans="4:4" x14ac:dyDescent="0.25">
      <c r="D81050"/>
    </row>
    <row r="81051" spans="4:4" x14ac:dyDescent="0.25">
      <c r="D81051"/>
    </row>
    <row r="81052" spans="4:4" x14ac:dyDescent="0.25">
      <c r="D81052"/>
    </row>
    <row r="81053" spans="4:4" x14ac:dyDescent="0.25">
      <c r="D81053"/>
    </row>
    <row r="81054" spans="4:4" x14ac:dyDescent="0.25">
      <c r="D81054"/>
    </row>
    <row r="81055" spans="4:4" x14ac:dyDescent="0.25">
      <c r="D81055"/>
    </row>
    <row r="81056" spans="4:4" x14ac:dyDescent="0.25">
      <c r="D81056"/>
    </row>
    <row r="81057" spans="4:4" x14ac:dyDescent="0.25">
      <c r="D81057"/>
    </row>
    <row r="81058" spans="4:4" x14ac:dyDescent="0.25">
      <c r="D81058"/>
    </row>
    <row r="81059" spans="4:4" x14ac:dyDescent="0.25">
      <c r="D81059"/>
    </row>
    <row r="81060" spans="4:4" x14ac:dyDescent="0.25">
      <c r="D81060"/>
    </row>
    <row r="81061" spans="4:4" x14ac:dyDescent="0.25">
      <c r="D81061"/>
    </row>
    <row r="81062" spans="4:4" x14ac:dyDescent="0.25">
      <c r="D81062"/>
    </row>
    <row r="81063" spans="4:4" x14ac:dyDescent="0.25">
      <c r="D81063"/>
    </row>
    <row r="81064" spans="4:4" x14ac:dyDescent="0.25">
      <c r="D81064"/>
    </row>
    <row r="81065" spans="4:4" x14ac:dyDescent="0.25">
      <c r="D81065"/>
    </row>
    <row r="81066" spans="4:4" x14ac:dyDescent="0.25">
      <c r="D81066"/>
    </row>
    <row r="81067" spans="4:4" x14ac:dyDescent="0.25">
      <c r="D81067"/>
    </row>
    <row r="81068" spans="4:4" x14ac:dyDescent="0.25">
      <c r="D81068"/>
    </row>
    <row r="81069" spans="4:4" x14ac:dyDescent="0.25">
      <c r="D81069"/>
    </row>
    <row r="81070" spans="4:4" x14ac:dyDescent="0.25">
      <c r="D81070"/>
    </row>
    <row r="81071" spans="4:4" x14ac:dyDescent="0.25">
      <c r="D81071"/>
    </row>
    <row r="81072" spans="4:4" x14ac:dyDescent="0.25">
      <c r="D81072"/>
    </row>
    <row r="81073" spans="4:4" x14ac:dyDescent="0.25">
      <c r="D81073"/>
    </row>
    <row r="81074" spans="4:4" x14ac:dyDescent="0.25">
      <c r="D81074"/>
    </row>
    <row r="81075" spans="4:4" x14ac:dyDescent="0.25">
      <c r="D81075"/>
    </row>
    <row r="81076" spans="4:4" x14ac:dyDescent="0.25">
      <c r="D81076"/>
    </row>
    <row r="81077" spans="4:4" x14ac:dyDescent="0.25">
      <c r="D81077"/>
    </row>
    <row r="81078" spans="4:4" x14ac:dyDescent="0.25">
      <c r="D81078"/>
    </row>
    <row r="81079" spans="4:4" x14ac:dyDescent="0.25">
      <c r="D81079"/>
    </row>
    <row r="81080" spans="4:4" x14ac:dyDescent="0.25">
      <c r="D81080"/>
    </row>
    <row r="81081" spans="4:4" x14ac:dyDescent="0.25">
      <c r="D81081"/>
    </row>
    <row r="81082" spans="4:4" x14ac:dyDescent="0.25">
      <c r="D81082"/>
    </row>
    <row r="81083" spans="4:4" x14ac:dyDescent="0.25">
      <c r="D81083"/>
    </row>
    <row r="81084" spans="4:4" x14ac:dyDescent="0.25">
      <c r="D81084"/>
    </row>
    <row r="81085" spans="4:4" x14ac:dyDescent="0.25">
      <c r="D81085"/>
    </row>
    <row r="81086" spans="4:4" x14ac:dyDescent="0.25">
      <c r="D81086"/>
    </row>
    <row r="81087" spans="4:4" x14ac:dyDescent="0.25">
      <c r="D81087"/>
    </row>
    <row r="81088" spans="4:4" x14ac:dyDescent="0.25">
      <c r="D81088"/>
    </row>
    <row r="81089" spans="4:4" x14ac:dyDescent="0.25">
      <c r="D81089"/>
    </row>
    <row r="81090" spans="4:4" x14ac:dyDescent="0.25">
      <c r="D81090"/>
    </row>
    <row r="81091" spans="4:4" x14ac:dyDescent="0.25">
      <c r="D81091"/>
    </row>
    <row r="81092" spans="4:4" x14ac:dyDescent="0.25">
      <c r="D81092"/>
    </row>
    <row r="81093" spans="4:4" x14ac:dyDescent="0.25">
      <c r="D81093"/>
    </row>
    <row r="81094" spans="4:4" x14ac:dyDescent="0.25">
      <c r="D81094"/>
    </row>
    <row r="81095" spans="4:4" x14ac:dyDescent="0.25">
      <c r="D81095"/>
    </row>
    <row r="81096" spans="4:4" x14ac:dyDescent="0.25">
      <c r="D81096"/>
    </row>
    <row r="81097" spans="4:4" x14ac:dyDescent="0.25">
      <c r="D81097"/>
    </row>
    <row r="81098" spans="4:4" x14ac:dyDescent="0.25">
      <c r="D81098"/>
    </row>
    <row r="81099" spans="4:4" x14ac:dyDescent="0.25">
      <c r="D81099"/>
    </row>
    <row r="81100" spans="4:4" x14ac:dyDescent="0.25">
      <c r="D81100"/>
    </row>
    <row r="81101" spans="4:4" x14ac:dyDescent="0.25">
      <c r="D81101"/>
    </row>
    <row r="81102" spans="4:4" x14ac:dyDescent="0.25">
      <c r="D81102"/>
    </row>
    <row r="81103" spans="4:4" x14ac:dyDescent="0.25">
      <c r="D81103"/>
    </row>
    <row r="81104" spans="4:4" x14ac:dyDescent="0.25">
      <c r="D81104"/>
    </row>
    <row r="81105" spans="4:4" x14ac:dyDescent="0.25">
      <c r="D81105"/>
    </row>
    <row r="81106" spans="4:4" x14ac:dyDescent="0.25">
      <c r="D81106"/>
    </row>
    <row r="81107" spans="4:4" x14ac:dyDescent="0.25">
      <c r="D81107"/>
    </row>
    <row r="81108" spans="4:4" x14ac:dyDescent="0.25">
      <c r="D81108"/>
    </row>
    <row r="81109" spans="4:4" x14ac:dyDescent="0.25">
      <c r="D81109"/>
    </row>
    <row r="81110" spans="4:4" x14ac:dyDescent="0.25">
      <c r="D81110"/>
    </row>
    <row r="81111" spans="4:4" x14ac:dyDescent="0.25">
      <c r="D81111"/>
    </row>
    <row r="81112" spans="4:4" x14ac:dyDescent="0.25">
      <c r="D81112"/>
    </row>
    <row r="81113" spans="4:4" x14ac:dyDescent="0.25">
      <c r="D81113"/>
    </row>
    <row r="81114" spans="4:4" x14ac:dyDescent="0.25">
      <c r="D81114"/>
    </row>
    <row r="81115" spans="4:4" x14ac:dyDescent="0.25">
      <c r="D81115"/>
    </row>
    <row r="81116" spans="4:4" x14ac:dyDescent="0.25">
      <c r="D81116"/>
    </row>
    <row r="81117" spans="4:4" x14ac:dyDescent="0.25">
      <c r="D81117"/>
    </row>
    <row r="81118" spans="4:4" x14ac:dyDescent="0.25">
      <c r="D81118"/>
    </row>
    <row r="81119" spans="4:4" x14ac:dyDescent="0.25">
      <c r="D81119"/>
    </row>
    <row r="81120" spans="4:4" x14ac:dyDescent="0.25">
      <c r="D81120"/>
    </row>
    <row r="81121" spans="4:4" x14ac:dyDescent="0.25">
      <c r="D81121"/>
    </row>
    <row r="81122" spans="4:4" x14ac:dyDescent="0.25">
      <c r="D81122"/>
    </row>
    <row r="81123" spans="4:4" x14ac:dyDescent="0.25">
      <c r="D81123"/>
    </row>
    <row r="81124" spans="4:4" x14ac:dyDescent="0.25">
      <c r="D81124"/>
    </row>
    <row r="81125" spans="4:4" x14ac:dyDescent="0.25">
      <c r="D81125"/>
    </row>
    <row r="81126" spans="4:4" x14ac:dyDescent="0.25">
      <c r="D81126"/>
    </row>
    <row r="81127" spans="4:4" x14ac:dyDescent="0.25">
      <c r="D81127"/>
    </row>
    <row r="81128" spans="4:4" x14ac:dyDescent="0.25">
      <c r="D81128"/>
    </row>
    <row r="81129" spans="4:4" x14ac:dyDescent="0.25">
      <c r="D81129"/>
    </row>
    <row r="81130" spans="4:4" x14ac:dyDescent="0.25">
      <c r="D81130"/>
    </row>
    <row r="81131" spans="4:4" x14ac:dyDescent="0.25">
      <c r="D81131"/>
    </row>
    <row r="81132" spans="4:4" x14ac:dyDescent="0.25">
      <c r="D81132"/>
    </row>
    <row r="81133" spans="4:4" x14ac:dyDescent="0.25">
      <c r="D81133"/>
    </row>
    <row r="81134" spans="4:4" x14ac:dyDescent="0.25">
      <c r="D81134"/>
    </row>
    <row r="81135" spans="4:4" x14ac:dyDescent="0.25">
      <c r="D81135"/>
    </row>
    <row r="81136" spans="4:4" x14ac:dyDescent="0.25">
      <c r="D81136"/>
    </row>
    <row r="81137" spans="4:4" x14ac:dyDescent="0.25">
      <c r="D81137"/>
    </row>
    <row r="81138" spans="4:4" x14ac:dyDescent="0.25">
      <c r="D81138"/>
    </row>
    <row r="81139" spans="4:4" x14ac:dyDescent="0.25">
      <c r="D81139"/>
    </row>
    <row r="81140" spans="4:4" x14ac:dyDescent="0.25">
      <c r="D81140"/>
    </row>
    <row r="81141" spans="4:4" x14ac:dyDescent="0.25">
      <c r="D81141"/>
    </row>
    <row r="81142" spans="4:4" x14ac:dyDescent="0.25">
      <c r="D81142"/>
    </row>
    <row r="81143" spans="4:4" x14ac:dyDescent="0.25">
      <c r="D81143"/>
    </row>
    <row r="81144" spans="4:4" x14ac:dyDescent="0.25">
      <c r="D81144"/>
    </row>
    <row r="81145" spans="4:4" x14ac:dyDescent="0.25">
      <c r="D81145"/>
    </row>
    <row r="81146" spans="4:4" x14ac:dyDescent="0.25">
      <c r="D81146"/>
    </row>
    <row r="81147" spans="4:4" x14ac:dyDescent="0.25">
      <c r="D81147"/>
    </row>
    <row r="81148" spans="4:4" x14ac:dyDescent="0.25">
      <c r="D81148"/>
    </row>
    <row r="81149" spans="4:4" x14ac:dyDescent="0.25">
      <c r="D81149"/>
    </row>
    <row r="81150" spans="4:4" x14ac:dyDescent="0.25">
      <c r="D81150"/>
    </row>
    <row r="81151" spans="4:4" x14ac:dyDescent="0.25">
      <c r="D81151"/>
    </row>
    <row r="81152" spans="4:4" x14ac:dyDescent="0.25">
      <c r="D81152"/>
    </row>
    <row r="81153" spans="4:4" x14ac:dyDescent="0.25">
      <c r="D81153"/>
    </row>
    <row r="81154" spans="4:4" x14ac:dyDescent="0.25">
      <c r="D81154"/>
    </row>
    <row r="81155" spans="4:4" x14ac:dyDescent="0.25">
      <c r="D81155"/>
    </row>
    <row r="81156" spans="4:4" x14ac:dyDescent="0.25">
      <c r="D81156"/>
    </row>
    <row r="81157" spans="4:4" x14ac:dyDescent="0.25">
      <c r="D81157"/>
    </row>
    <row r="81158" spans="4:4" x14ac:dyDescent="0.25">
      <c r="D81158"/>
    </row>
    <row r="81159" spans="4:4" x14ac:dyDescent="0.25">
      <c r="D81159"/>
    </row>
    <row r="81160" spans="4:4" x14ac:dyDescent="0.25">
      <c r="D81160"/>
    </row>
    <row r="81161" spans="4:4" x14ac:dyDescent="0.25">
      <c r="D81161"/>
    </row>
    <row r="81162" spans="4:4" x14ac:dyDescent="0.25">
      <c r="D81162"/>
    </row>
    <row r="81163" spans="4:4" x14ac:dyDescent="0.25">
      <c r="D81163"/>
    </row>
    <row r="81164" spans="4:4" x14ac:dyDescent="0.25">
      <c r="D81164"/>
    </row>
    <row r="81165" spans="4:4" x14ac:dyDescent="0.25">
      <c r="D81165"/>
    </row>
    <row r="81166" spans="4:4" x14ac:dyDescent="0.25">
      <c r="D81166"/>
    </row>
    <row r="81167" spans="4:4" x14ac:dyDescent="0.25">
      <c r="D81167"/>
    </row>
    <row r="81168" spans="4:4" x14ac:dyDescent="0.25">
      <c r="D81168"/>
    </row>
    <row r="81169" spans="4:4" x14ac:dyDescent="0.25">
      <c r="D81169"/>
    </row>
    <row r="81170" spans="4:4" x14ac:dyDescent="0.25">
      <c r="D81170"/>
    </row>
    <row r="81171" spans="4:4" x14ac:dyDescent="0.25">
      <c r="D81171"/>
    </row>
    <row r="81172" spans="4:4" x14ac:dyDescent="0.25">
      <c r="D81172"/>
    </row>
    <row r="81173" spans="4:4" x14ac:dyDescent="0.25">
      <c r="D81173"/>
    </row>
    <row r="81174" spans="4:4" x14ac:dyDescent="0.25">
      <c r="D81174"/>
    </row>
    <row r="81175" spans="4:4" x14ac:dyDescent="0.25">
      <c r="D81175"/>
    </row>
    <row r="81176" spans="4:4" x14ac:dyDescent="0.25">
      <c r="D81176"/>
    </row>
    <row r="81177" spans="4:4" x14ac:dyDescent="0.25">
      <c r="D81177"/>
    </row>
    <row r="81178" spans="4:4" x14ac:dyDescent="0.25">
      <c r="D81178"/>
    </row>
    <row r="81179" spans="4:4" x14ac:dyDescent="0.25">
      <c r="D81179"/>
    </row>
    <row r="81180" spans="4:4" x14ac:dyDescent="0.25">
      <c r="D81180"/>
    </row>
    <row r="81181" spans="4:4" x14ac:dyDescent="0.25">
      <c r="D81181"/>
    </row>
    <row r="81182" spans="4:4" x14ac:dyDescent="0.25">
      <c r="D81182"/>
    </row>
    <row r="81183" spans="4:4" x14ac:dyDescent="0.25">
      <c r="D81183"/>
    </row>
    <row r="81184" spans="4:4" x14ac:dyDescent="0.25">
      <c r="D81184"/>
    </row>
    <row r="81185" spans="4:4" x14ac:dyDescent="0.25">
      <c r="D81185"/>
    </row>
    <row r="81186" spans="4:4" x14ac:dyDescent="0.25">
      <c r="D81186"/>
    </row>
    <row r="81187" spans="4:4" x14ac:dyDescent="0.25">
      <c r="D81187"/>
    </row>
    <row r="81188" spans="4:4" x14ac:dyDescent="0.25">
      <c r="D81188"/>
    </row>
    <row r="81189" spans="4:4" x14ac:dyDescent="0.25">
      <c r="D81189"/>
    </row>
    <row r="81190" spans="4:4" x14ac:dyDescent="0.25">
      <c r="D81190"/>
    </row>
    <row r="81191" spans="4:4" x14ac:dyDescent="0.25">
      <c r="D81191"/>
    </row>
    <row r="81192" spans="4:4" x14ac:dyDescent="0.25">
      <c r="D81192"/>
    </row>
    <row r="81193" spans="4:4" x14ac:dyDescent="0.25">
      <c r="D81193"/>
    </row>
    <row r="81194" spans="4:4" x14ac:dyDescent="0.25">
      <c r="D81194"/>
    </row>
    <row r="81195" spans="4:4" x14ac:dyDescent="0.25">
      <c r="D81195"/>
    </row>
    <row r="81196" spans="4:4" x14ac:dyDescent="0.25">
      <c r="D81196"/>
    </row>
    <row r="81197" spans="4:4" x14ac:dyDescent="0.25">
      <c r="D81197"/>
    </row>
    <row r="81198" spans="4:4" x14ac:dyDescent="0.25">
      <c r="D81198"/>
    </row>
    <row r="81199" spans="4:4" x14ac:dyDescent="0.25">
      <c r="D81199"/>
    </row>
    <row r="81200" spans="4:4" x14ac:dyDescent="0.25">
      <c r="D81200"/>
    </row>
    <row r="81201" spans="4:4" x14ac:dyDescent="0.25">
      <c r="D81201"/>
    </row>
    <row r="81202" spans="4:4" x14ac:dyDescent="0.25">
      <c r="D81202"/>
    </row>
    <row r="81203" spans="4:4" x14ac:dyDescent="0.25">
      <c r="D81203"/>
    </row>
    <row r="81204" spans="4:4" x14ac:dyDescent="0.25">
      <c r="D81204"/>
    </row>
    <row r="81205" spans="4:4" x14ac:dyDescent="0.25">
      <c r="D81205"/>
    </row>
    <row r="81206" spans="4:4" x14ac:dyDescent="0.25">
      <c r="D81206"/>
    </row>
    <row r="81207" spans="4:4" x14ac:dyDescent="0.25">
      <c r="D81207"/>
    </row>
    <row r="81208" spans="4:4" x14ac:dyDescent="0.25">
      <c r="D81208"/>
    </row>
    <row r="81209" spans="4:4" x14ac:dyDescent="0.25">
      <c r="D81209"/>
    </row>
    <row r="81210" spans="4:4" x14ac:dyDescent="0.25">
      <c r="D81210"/>
    </row>
    <row r="81211" spans="4:4" x14ac:dyDescent="0.25">
      <c r="D81211"/>
    </row>
    <row r="81212" spans="4:4" x14ac:dyDescent="0.25">
      <c r="D81212"/>
    </row>
    <row r="81213" spans="4:4" x14ac:dyDescent="0.25">
      <c r="D81213"/>
    </row>
    <row r="81214" spans="4:4" x14ac:dyDescent="0.25">
      <c r="D81214"/>
    </row>
    <row r="81215" spans="4:4" x14ac:dyDescent="0.25">
      <c r="D81215"/>
    </row>
    <row r="81216" spans="4:4" x14ac:dyDescent="0.25">
      <c r="D81216"/>
    </row>
    <row r="81217" spans="4:4" x14ac:dyDescent="0.25">
      <c r="D81217"/>
    </row>
    <row r="81218" spans="4:4" x14ac:dyDescent="0.25">
      <c r="D81218"/>
    </row>
    <row r="81219" spans="4:4" x14ac:dyDescent="0.25">
      <c r="D81219"/>
    </row>
    <row r="81220" spans="4:4" x14ac:dyDescent="0.25">
      <c r="D81220"/>
    </row>
    <row r="81221" spans="4:4" x14ac:dyDescent="0.25">
      <c r="D81221"/>
    </row>
    <row r="81222" spans="4:4" x14ac:dyDescent="0.25">
      <c r="D81222"/>
    </row>
    <row r="81223" spans="4:4" x14ac:dyDescent="0.25">
      <c r="D81223"/>
    </row>
    <row r="81224" spans="4:4" x14ac:dyDescent="0.25">
      <c r="D81224"/>
    </row>
    <row r="81225" spans="4:4" x14ac:dyDescent="0.25">
      <c r="D81225"/>
    </row>
    <row r="81226" spans="4:4" x14ac:dyDescent="0.25">
      <c r="D81226"/>
    </row>
    <row r="81227" spans="4:4" x14ac:dyDescent="0.25">
      <c r="D81227"/>
    </row>
    <row r="81228" spans="4:4" x14ac:dyDescent="0.25">
      <c r="D81228"/>
    </row>
    <row r="81229" spans="4:4" x14ac:dyDescent="0.25">
      <c r="D81229"/>
    </row>
    <row r="81230" spans="4:4" x14ac:dyDescent="0.25">
      <c r="D81230"/>
    </row>
    <row r="81231" spans="4:4" x14ac:dyDescent="0.25">
      <c r="D81231"/>
    </row>
    <row r="81232" spans="4:4" x14ac:dyDescent="0.25">
      <c r="D81232"/>
    </row>
    <row r="81233" spans="4:4" x14ac:dyDescent="0.25">
      <c r="D81233"/>
    </row>
    <row r="81234" spans="4:4" x14ac:dyDescent="0.25">
      <c r="D81234"/>
    </row>
    <row r="81235" spans="4:4" x14ac:dyDescent="0.25">
      <c r="D81235"/>
    </row>
    <row r="81236" spans="4:4" x14ac:dyDescent="0.25">
      <c r="D81236"/>
    </row>
    <row r="81237" spans="4:4" x14ac:dyDescent="0.25">
      <c r="D81237"/>
    </row>
    <row r="81238" spans="4:4" x14ac:dyDescent="0.25">
      <c r="D81238"/>
    </row>
    <row r="81239" spans="4:4" x14ac:dyDescent="0.25">
      <c r="D81239"/>
    </row>
    <row r="81240" spans="4:4" x14ac:dyDescent="0.25">
      <c r="D81240"/>
    </row>
    <row r="81241" spans="4:4" x14ac:dyDescent="0.25">
      <c r="D81241"/>
    </row>
    <row r="81242" spans="4:4" x14ac:dyDescent="0.25">
      <c r="D81242"/>
    </row>
    <row r="81243" spans="4:4" x14ac:dyDescent="0.25">
      <c r="D81243"/>
    </row>
    <row r="81244" spans="4:4" x14ac:dyDescent="0.25">
      <c r="D81244"/>
    </row>
    <row r="81245" spans="4:4" x14ac:dyDescent="0.25">
      <c r="D81245"/>
    </row>
    <row r="81246" spans="4:4" x14ac:dyDescent="0.25">
      <c r="D81246"/>
    </row>
    <row r="81247" spans="4:4" x14ac:dyDescent="0.25">
      <c r="D81247"/>
    </row>
    <row r="81248" spans="4:4" x14ac:dyDescent="0.25">
      <c r="D81248"/>
    </row>
    <row r="81249" spans="4:4" x14ac:dyDescent="0.25">
      <c r="D81249"/>
    </row>
    <row r="81250" spans="4:4" x14ac:dyDescent="0.25">
      <c r="D81250"/>
    </row>
    <row r="81251" spans="4:4" x14ac:dyDescent="0.25">
      <c r="D81251"/>
    </row>
    <row r="81252" spans="4:4" x14ac:dyDescent="0.25">
      <c r="D81252"/>
    </row>
    <row r="81253" spans="4:4" x14ac:dyDescent="0.25">
      <c r="D81253"/>
    </row>
    <row r="81254" spans="4:4" x14ac:dyDescent="0.25">
      <c r="D81254"/>
    </row>
    <row r="81255" spans="4:4" x14ac:dyDescent="0.25">
      <c r="D81255"/>
    </row>
    <row r="81256" spans="4:4" x14ac:dyDescent="0.25">
      <c r="D81256"/>
    </row>
    <row r="81257" spans="4:4" x14ac:dyDescent="0.25">
      <c r="D81257"/>
    </row>
    <row r="81258" spans="4:4" x14ac:dyDescent="0.25">
      <c r="D81258"/>
    </row>
    <row r="81259" spans="4:4" x14ac:dyDescent="0.25">
      <c r="D81259"/>
    </row>
    <row r="81260" spans="4:4" x14ac:dyDescent="0.25">
      <c r="D81260"/>
    </row>
    <row r="81261" spans="4:4" x14ac:dyDescent="0.25">
      <c r="D81261"/>
    </row>
    <row r="81262" spans="4:4" x14ac:dyDescent="0.25">
      <c r="D81262"/>
    </row>
    <row r="81263" spans="4:4" x14ac:dyDescent="0.25">
      <c r="D81263"/>
    </row>
    <row r="81264" spans="4:4" x14ac:dyDescent="0.25">
      <c r="D81264"/>
    </row>
    <row r="81265" spans="4:4" x14ac:dyDescent="0.25">
      <c r="D81265"/>
    </row>
    <row r="81266" spans="4:4" x14ac:dyDescent="0.25">
      <c r="D81266"/>
    </row>
    <row r="81267" spans="4:4" x14ac:dyDescent="0.25">
      <c r="D81267"/>
    </row>
    <row r="81268" spans="4:4" x14ac:dyDescent="0.25">
      <c r="D81268"/>
    </row>
    <row r="81269" spans="4:4" x14ac:dyDescent="0.25">
      <c r="D81269"/>
    </row>
    <row r="81270" spans="4:4" x14ac:dyDescent="0.25">
      <c r="D81270"/>
    </row>
    <row r="81271" spans="4:4" x14ac:dyDescent="0.25">
      <c r="D81271"/>
    </row>
    <row r="81272" spans="4:4" x14ac:dyDescent="0.25">
      <c r="D81272"/>
    </row>
    <row r="81273" spans="4:4" x14ac:dyDescent="0.25">
      <c r="D81273"/>
    </row>
    <row r="81274" spans="4:4" x14ac:dyDescent="0.25">
      <c r="D81274"/>
    </row>
    <row r="81275" spans="4:4" x14ac:dyDescent="0.25">
      <c r="D81275"/>
    </row>
    <row r="81276" spans="4:4" x14ac:dyDescent="0.25">
      <c r="D81276"/>
    </row>
    <row r="81277" spans="4:4" x14ac:dyDescent="0.25">
      <c r="D81277"/>
    </row>
    <row r="81278" spans="4:4" x14ac:dyDescent="0.25">
      <c r="D81278"/>
    </row>
    <row r="81279" spans="4:4" x14ac:dyDescent="0.25">
      <c r="D81279"/>
    </row>
    <row r="81280" spans="4:4" x14ac:dyDescent="0.25">
      <c r="D81280"/>
    </row>
    <row r="81281" spans="4:4" x14ac:dyDescent="0.25">
      <c r="D81281"/>
    </row>
    <row r="81282" spans="4:4" x14ac:dyDescent="0.25">
      <c r="D81282"/>
    </row>
    <row r="81283" spans="4:4" x14ac:dyDescent="0.25">
      <c r="D81283"/>
    </row>
    <row r="81284" spans="4:4" x14ac:dyDescent="0.25">
      <c r="D81284"/>
    </row>
    <row r="81285" spans="4:4" x14ac:dyDescent="0.25">
      <c r="D81285"/>
    </row>
    <row r="81286" spans="4:4" x14ac:dyDescent="0.25">
      <c r="D81286"/>
    </row>
    <row r="81287" spans="4:4" x14ac:dyDescent="0.25">
      <c r="D81287"/>
    </row>
    <row r="81288" spans="4:4" x14ac:dyDescent="0.25">
      <c r="D81288"/>
    </row>
    <row r="81289" spans="4:4" x14ac:dyDescent="0.25">
      <c r="D81289"/>
    </row>
    <row r="81290" spans="4:4" x14ac:dyDescent="0.25">
      <c r="D81290"/>
    </row>
    <row r="81291" spans="4:4" x14ac:dyDescent="0.25">
      <c r="D81291"/>
    </row>
    <row r="81292" spans="4:4" x14ac:dyDescent="0.25">
      <c r="D81292"/>
    </row>
    <row r="81293" spans="4:4" x14ac:dyDescent="0.25">
      <c r="D81293"/>
    </row>
    <row r="81294" spans="4:4" x14ac:dyDescent="0.25">
      <c r="D81294"/>
    </row>
    <row r="81295" spans="4:4" x14ac:dyDescent="0.25">
      <c r="D81295"/>
    </row>
    <row r="81296" spans="4:4" x14ac:dyDescent="0.25">
      <c r="D81296"/>
    </row>
    <row r="81297" spans="4:4" x14ac:dyDescent="0.25">
      <c r="D81297"/>
    </row>
    <row r="81298" spans="4:4" x14ac:dyDescent="0.25">
      <c r="D81298"/>
    </row>
    <row r="81299" spans="4:4" x14ac:dyDescent="0.25">
      <c r="D81299"/>
    </row>
    <row r="81300" spans="4:4" x14ac:dyDescent="0.25">
      <c r="D81300"/>
    </row>
    <row r="81301" spans="4:4" x14ac:dyDescent="0.25">
      <c r="D81301"/>
    </row>
    <row r="81302" spans="4:4" x14ac:dyDescent="0.25">
      <c r="D81302"/>
    </row>
    <row r="81303" spans="4:4" x14ac:dyDescent="0.25">
      <c r="D81303"/>
    </row>
    <row r="81304" spans="4:4" x14ac:dyDescent="0.25">
      <c r="D81304"/>
    </row>
    <row r="81305" spans="4:4" x14ac:dyDescent="0.25">
      <c r="D81305"/>
    </row>
    <row r="81306" spans="4:4" x14ac:dyDescent="0.25">
      <c r="D81306"/>
    </row>
    <row r="81307" spans="4:4" x14ac:dyDescent="0.25">
      <c r="D81307"/>
    </row>
    <row r="81308" spans="4:4" x14ac:dyDescent="0.25">
      <c r="D81308"/>
    </row>
    <row r="81309" spans="4:4" x14ac:dyDescent="0.25">
      <c r="D81309"/>
    </row>
    <row r="81310" spans="4:4" x14ac:dyDescent="0.25">
      <c r="D81310"/>
    </row>
    <row r="81311" spans="4:4" x14ac:dyDescent="0.25">
      <c r="D81311"/>
    </row>
    <row r="81312" spans="4:4" x14ac:dyDescent="0.25">
      <c r="D81312"/>
    </row>
    <row r="81313" spans="4:4" x14ac:dyDescent="0.25">
      <c r="D81313"/>
    </row>
    <row r="81314" spans="4:4" x14ac:dyDescent="0.25">
      <c r="D81314"/>
    </row>
    <row r="81315" spans="4:4" x14ac:dyDescent="0.25">
      <c r="D81315"/>
    </row>
    <row r="81316" spans="4:4" x14ac:dyDescent="0.25">
      <c r="D81316"/>
    </row>
    <row r="81317" spans="4:4" x14ac:dyDescent="0.25">
      <c r="D81317"/>
    </row>
    <row r="81318" spans="4:4" x14ac:dyDescent="0.25">
      <c r="D81318"/>
    </row>
    <row r="81319" spans="4:4" x14ac:dyDescent="0.25">
      <c r="D81319"/>
    </row>
    <row r="81320" spans="4:4" x14ac:dyDescent="0.25">
      <c r="D81320"/>
    </row>
    <row r="81321" spans="4:4" x14ac:dyDescent="0.25">
      <c r="D81321"/>
    </row>
    <row r="81322" spans="4:4" x14ac:dyDescent="0.25">
      <c r="D81322"/>
    </row>
    <row r="81323" spans="4:4" x14ac:dyDescent="0.25">
      <c r="D81323"/>
    </row>
    <row r="81324" spans="4:4" x14ac:dyDescent="0.25">
      <c r="D81324"/>
    </row>
    <row r="81325" spans="4:4" x14ac:dyDescent="0.25">
      <c r="D81325"/>
    </row>
    <row r="81326" spans="4:4" x14ac:dyDescent="0.25">
      <c r="D81326"/>
    </row>
    <row r="81327" spans="4:4" x14ac:dyDescent="0.25">
      <c r="D81327"/>
    </row>
    <row r="81328" spans="4:4" x14ac:dyDescent="0.25">
      <c r="D81328"/>
    </row>
    <row r="81329" spans="4:4" x14ac:dyDescent="0.25">
      <c r="D81329"/>
    </row>
    <row r="81330" spans="4:4" x14ac:dyDescent="0.25">
      <c r="D81330"/>
    </row>
    <row r="81331" spans="4:4" x14ac:dyDescent="0.25">
      <c r="D81331"/>
    </row>
    <row r="81332" spans="4:4" x14ac:dyDescent="0.25">
      <c r="D81332"/>
    </row>
    <row r="81333" spans="4:4" x14ac:dyDescent="0.25">
      <c r="D81333"/>
    </row>
    <row r="81334" spans="4:4" x14ac:dyDescent="0.25">
      <c r="D81334"/>
    </row>
    <row r="81335" spans="4:4" x14ac:dyDescent="0.25">
      <c r="D81335"/>
    </row>
    <row r="81336" spans="4:4" x14ac:dyDescent="0.25">
      <c r="D81336"/>
    </row>
    <row r="81337" spans="4:4" x14ac:dyDescent="0.25">
      <c r="D81337"/>
    </row>
    <row r="81338" spans="4:4" x14ac:dyDescent="0.25">
      <c r="D81338"/>
    </row>
    <row r="81339" spans="4:4" x14ac:dyDescent="0.25">
      <c r="D81339"/>
    </row>
    <row r="81340" spans="4:4" x14ac:dyDescent="0.25">
      <c r="D81340"/>
    </row>
    <row r="81341" spans="4:4" x14ac:dyDescent="0.25">
      <c r="D81341"/>
    </row>
    <row r="81342" spans="4:4" x14ac:dyDescent="0.25">
      <c r="D81342"/>
    </row>
    <row r="81343" spans="4:4" x14ac:dyDescent="0.25">
      <c r="D81343"/>
    </row>
    <row r="81344" spans="4:4" x14ac:dyDescent="0.25">
      <c r="D81344"/>
    </row>
    <row r="81345" spans="4:4" x14ac:dyDescent="0.25">
      <c r="D81345"/>
    </row>
    <row r="81346" spans="4:4" x14ac:dyDescent="0.25">
      <c r="D81346"/>
    </row>
    <row r="81347" spans="4:4" x14ac:dyDescent="0.25">
      <c r="D81347"/>
    </row>
    <row r="81348" spans="4:4" x14ac:dyDescent="0.25">
      <c r="D81348"/>
    </row>
    <row r="81349" spans="4:4" x14ac:dyDescent="0.25">
      <c r="D81349"/>
    </row>
    <row r="81350" spans="4:4" x14ac:dyDescent="0.25">
      <c r="D81350"/>
    </row>
    <row r="81351" spans="4:4" x14ac:dyDescent="0.25">
      <c r="D81351"/>
    </row>
    <row r="81352" spans="4:4" x14ac:dyDescent="0.25">
      <c r="D81352"/>
    </row>
    <row r="81353" spans="4:4" x14ac:dyDescent="0.25">
      <c r="D81353"/>
    </row>
    <row r="81354" spans="4:4" x14ac:dyDescent="0.25">
      <c r="D81354"/>
    </row>
    <row r="81355" spans="4:4" x14ac:dyDescent="0.25">
      <c r="D81355"/>
    </row>
    <row r="81356" spans="4:4" x14ac:dyDescent="0.25">
      <c r="D81356"/>
    </row>
    <row r="81357" spans="4:4" x14ac:dyDescent="0.25">
      <c r="D81357"/>
    </row>
    <row r="81358" spans="4:4" x14ac:dyDescent="0.25">
      <c r="D81358"/>
    </row>
    <row r="81359" spans="4:4" x14ac:dyDescent="0.25">
      <c r="D81359"/>
    </row>
    <row r="81360" spans="4:4" x14ac:dyDescent="0.25">
      <c r="D81360"/>
    </row>
    <row r="81361" spans="4:4" x14ac:dyDescent="0.25">
      <c r="D81361"/>
    </row>
    <row r="81362" spans="4:4" x14ac:dyDescent="0.25">
      <c r="D81362"/>
    </row>
    <row r="81363" spans="4:4" x14ac:dyDescent="0.25">
      <c r="D81363"/>
    </row>
    <row r="81364" spans="4:4" x14ac:dyDescent="0.25">
      <c r="D81364"/>
    </row>
    <row r="81365" spans="4:4" x14ac:dyDescent="0.25">
      <c r="D81365"/>
    </row>
    <row r="81366" spans="4:4" x14ac:dyDescent="0.25">
      <c r="D81366"/>
    </row>
    <row r="81367" spans="4:4" x14ac:dyDescent="0.25">
      <c r="D81367"/>
    </row>
    <row r="81368" spans="4:4" x14ac:dyDescent="0.25">
      <c r="D81368"/>
    </row>
    <row r="81369" spans="4:4" x14ac:dyDescent="0.25">
      <c r="D81369"/>
    </row>
    <row r="81370" spans="4:4" x14ac:dyDescent="0.25">
      <c r="D81370"/>
    </row>
    <row r="81371" spans="4:4" x14ac:dyDescent="0.25">
      <c r="D81371"/>
    </row>
    <row r="81372" spans="4:4" x14ac:dyDescent="0.25">
      <c r="D81372"/>
    </row>
    <row r="81373" spans="4:4" x14ac:dyDescent="0.25">
      <c r="D81373"/>
    </row>
    <row r="81374" spans="4:4" x14ac:dyDescent="0.25">
      <c r="D81374"/>
    </row>
    <row r="81375" spans="4:4" x14ac:dyDescent="0.25">
      <c r="D81375"/>
    </row>
    <row r="81376" spans="4:4" x14ac:dyDescent="0.25">
      <c r="D81376"/>
    </row>
    <row r="81377" spans="4:4" x14ac:dyDescent="0.25">
      <c r="D81377"/>
    </row>
    <row r="81378" spans="4:4" x14ac:dyDescent="0.25">
      <c r="D81378"/>
    </row>
    <row r="81379" spans="4:4" x14ac:dyDescent="0.25">
      <c r="D81379"/>
    </row>
    <row r="81380" spans="4:4" x14ac:dyDescent="0.25">
      <c r="D81380"/>
    </row>
    <row r="81381" spans="4:4" x14ac:dyDescent="0.25">
      <c r="D81381"/>
    </row>
    <row r="81382" spans="4:4" x14ac:dyDescent="0.25">
      <c r="D81382"/>
    </row>
    <row r="81383" spans="4:4" x14ac:dyDescent="0.25">
      <c r="D81383"/>
    </row>
    <row r="81384" spans="4:4" x14ac:dyDescent="0.25">
      <c r="D81384"/>
    </row>
    <row r="81385" spans="4:4" x14ac:dyDescent="0.25">
      <c r="D81385"/>
    </row>
    <row r="81386" spans="4:4" x14ac:dyDescent="0.25">
      <c r="D81386"/>
    </row>
    <row r="81387" spans="4:4" x14ac:dyDescent="0.25">
      <c r="D81387"/>
    </row>
    <row r="81388" spans="4:4" x14ac:dyDescent="0.25">
      <c r="D81388"/>
    </row>
    <row r="81389" spans="4:4" x14ac:dyDescent="0.25">
      <c r="D81389"/>
    </row>
    <row r="81390" spans="4:4" x14ac:dyDescent="0.25">
      <c r="D81390"/>
    </row>
    <row r="81391" spans="4:4" x14ac:dyDescent="0.25">
      <c r="D81391"/>
    </row>
    <row r="81392" spans="4:4" x14ac:dyDescent="0.25">
      <c r="D81392"/>
    </row>
    <row r="81393" spans="4:4" x14ac:dyDescent="0.25">
      <c r="D81393"/>
    </row>
    <row r="81394" spans="4:4" x14ac:dyDescent="0.25">
      <c r="D81394"/>
    </row>
    <row r="81395" spans="4:4" x14ac:dyDescent="0.25">
      <c r="D81395"/>
    </row>
    <row r="81396" spans="4:4" x14ac:dyDescent="0.25">
      <c r="D81396"/>
    </row>
    <row r="81397" spans="4:4" x14ac:dyDescent="0.25">
      <c r="D81397"/>
    </row>
    <row r="81398" spans="4:4" x14ac:dyDescent="0.25">
      <c r="D81398"/>
    </row>
    <row r="81399" spans="4:4" x14ac:dyDescent="0.25">
      <c r="D81399"/>
    </row>
    <row r="81400" spans="4:4" x14ac:dyDescent="0.25">
      <c r="D81400"/>
    </row>
    <row r="81401" spans="4:4" x14ac:dyDescent="0.25">
      <c r="D81401"/>
    </row>
    <row r="81402" spans="4:4" x14ac:dyDescent="0.25">
      <c r="D81402"/>
    </row>
    <row r="81403" spans="4:4" x14ac:dyDescent="0.25">
      <c r="D81403"/>
    </row>
    <row r="81404" spans="4:4" x14ac:dyDescent="0.25">
      <c r="D81404"/>
    </row>
    <row r="81405" spans="4:4" x14ac:dyDescent="0.25">
      <c r="D81405"/>
    </row>
    <row r="81406" spans="4:4" x14ac:dyDescent="0.25">
      <c r="D81406"/>
    </row>
    <row r="81407" spans="4:4" x14ac:dyDescent="0.25">
      <c r="D81407"/>
    </row>
    <row r="81408" spans="4:4" x14ac:dyDescent="0.25">
      <c r="D81408"/>
    </row>
    <row r="81409" spans="4:4" x14ac:dyDescent="0.25">
      <c r="D81409"/>
    </row>
    <row r="81410" spans="4:4" x14ac:dyDescent="0.25">
      <c r="D81410"/>
    </row>
    <row r="81411" spans="4:4" x14ac:dyDescent="0.25">
      <c r="D81411"/>
    </row>
    <row r="81412" spans="4:4" x14ac:dyDescent="0.25">
      <c r="D81412"/>
    </row>
    <row r="81413" spans="4:4" x14ac:dyDescent="0.25">
      <c r="D81413"/>
    </row>
    <row r="81414" spans="4:4" x14ac:dyDescent="0.25">
      <c r="D81414"/>
    </row>
    <row r="81415" spans="4:4" x14ac:dyDescent="0.25">
      <c r="D81415"/>
    </row>
    <row r="81416" spans="4:4" x14ac:dyDescent="0.25">
      <c r="D81416"/>
    </row>
    <row r="81417" spans="4:4" x14ac:dyDescent="0.25">
      <c r="D81417"/>
    </row>
    <row r="81418" spans="4:4" x14ac:dyDescent="0.25">
      <c r="D81418"/>
    </row>
    <row r="81419" spans="4:4" x14ac:dyDescent="0.25">
      <c r="D81419"/>
    </row>
    <row r="81420" spans="4:4" x14ac:dyDescent="0.25">
      <c r="D81420"/>
    </row>
    <row r="81421" spans="4:4" x14ac:dyDescent="0.25">
      <c r="D81421"/>
    </row>
    <row r="81422" spans="4:4" x14ac:dyDescent="0.25">
      <c r="D81422"/>
    </row>
    <row r="81423" spans="4:4" x14ac:dyDescent="0.25">
      <c r="D81423"/>
    </row>
    <row r="81424" spans="4:4" x14ac:dyDescent="0.25">
      <c r="D81424"/>
    </row>
    <row r="81425" spans="4:4" x14ac:dyDescent="0.25">
      <c r="D81425"/>
    </row>
    <row r="81426" spans="4:4" x14ac:dyDescent="0.25">
      <c r="D81426"/>
    </row>
    <row r="81427" spans="4:4" x14ac:dyDescent="0.25">
      <c r="D81427"/>
    </row>
    <row r="81428" spans="4:4" x14ac:dyDescent="0.25">
      <c r="D81428"/>
    </row>
    <row r="81429" spans="4:4" x14ac:dyDescent="0.25">
      <c r="D81429"/>
    </row>
    <row r="81430" spans="4:4" x14ac:dyDescent="0.25">
      <c r="D81430"/>
    </row>
    <row r="81431" spans="4:4" x14ac:dyDescent="0.25">
      <c r="D81431"/>
    </row>
    <row r="81432" spans="4:4" x14ac:dyDescent="0.25">
      <c r="D81432"/>
    </row>
    <row r="81433" spans="4:4" x14ac:dyDescent="0.25">
      <c r="D81433"/>
    </row>
    <row r="81434" spans="4:4" x14ac:dyDescent="0.25">
      <c r="D81434"/>
    </row>
    <row r="81435" spans="4:4" x14ac:dyDescent="0.25">
      <c r="D81435"/>
    </row>
    <row r="81436" spans="4:4" x14ac:dyDescent="0.25">
      <c r="D81436"/>
    </row>
    <row r="81437" spans="4:4" x14ac:dyDescent="0.25">
      <c r="D81437"/>
    </row>
    <row r="81438" spans="4:4" x14ac:dyDescent="0.25">
      <c r="D81438"/>
    </row>
    <row r="81439" spans="4:4" x14ac:dyDescent="0.25">
      <c r="D81439"/>
    </row>
    <row r="81440" spans="4:4" x14ac:dyDescent="0.25">
      <c r="D81440"/>
    </row>
    <row r="81441" spans="4:4" x14ac:dyDescent="0.25">
      <c r="D81441"/>
    </row>
    <row r="81442" spans="4:4" x14ac:dyDescent="0.25">
      <c r="D81442"/>
    </row>
    <row r="81443" spans="4:4" x14ac:dyDescent="0.25">
      <c r="D81443"/>
    </row>
    <row r="81444" spans="4:4" x14ac:dyDescent="0.25">
      <c r="D81444"/>
    </row>
    <row r="81445" spans="4:4" x14ac:dyDescent="0.25">
      <c r="D81445"/>
    </row>
    <row r="81446" spans="4:4" x14ac:dyDescent="0.25">
      <c r="D81446"/>
    </row>
    <row r="81447" spans="4:4" x14ac:dyDescent="0.25">
      <c r="D81447"/>
    </row>
    <row r="81448" spans="4:4" x14ac:dyDescent="0.25">
      <c r="D81448"/>
    </row>
    <row r="81449" spans="4:4" x14ac:dyDescent="0.25">
      <c r="D81449"/>
    </row>
    <row r="81450" spans="4:4" x14ac:dyDescent="0.25">
      <c r="D81450"/>
    </row>
    <row r="81451" spans="4:4" x14ac:dyDescent="0.25">
      <c r="D81451"/>
    </row>
    <row r="81452" spans="4:4" x14ac:dyDescent="0.25">
      <c r="D81452"/>
    </row>
    <row r="81453" spans="4:4" x14ac:dyDescent="0.25">
      <c r="D81453"/>
    </row>
    <row r="81454" spans="4:4" x14ac:dyDescent="0.25">
      <c r="D81454"/>
    </row>
    <row r="81455" spans="4:4" x14ac:dyDescent="0.25">
      <c r="D81455"/>
    </row>
    <row r="81456" spans="4:4" x14ac:dyDescent="0.25">
      <c r="D81456"/>
    </row>
    <row r="81457" spans="4:4" x14ac:dyDescent="0.25">
      <c r="D81457"/>
    </row>
    <row r="81458" spans="4:4" x14ac:dyDescent="0.25">
      <c r="D81458"/>
    </row>
    <row r="81459" spans="4:4" x14ac:dyDescent="0.25">
      <c r="D81459"/>
    </row>
    <row r="81460" spans="4:4" x14ac:dyDescent="0.25">
      <c r="D81460"/>
    </row>
    <row r="81461" spans="4:4" x14ac:dyDescent="0.25">
      <c r="D81461"/>
    </row>
    <row r="81462" spans="4:4" x14ac:dyDescent="0.25">
      <c r="D81462"/>
    </row>
    <row r="81463" spans="4:4" x14ac:dyDescent="0.25">
      <c r="D81463"/>
    </row>
    <row r="81464" spans="4:4" x14ac:dyDescent="0.25">
      <c r="D81464"/>
    </row>
    <row r="81465" spans="4:4" x14ac:dyDescent="0.25">
      <c r="D81465"/>
    </row>
    <row r="81466" spans="4:4" x14ac:dyDescent="0.25">
      <c r="D81466"/>
    </row>
    <row r="81467" spans="4:4" x14ac:dyDescent="0.25">
      <c r="D81467"/>
    </row>
    <row r="81468" spans="4:4" x14ac:dyDescent="0.25">
      <c r="D81468"/>
    </row>
    <row r="81469" spans="4:4" x14ac:dyDescent="0.25">
      <c r="D81469"/>
    </row>
    <row r="81470" spans="4:4" x14ac:dyDescent="0.25">
      <c r="D81470"/>
    </row>
    <row r="81471" spans="4:4" x14ac:dyDescent="0.25">
      <c r="D81471"/>
    </row>
    <row r="81472" spans="4:4" x14ac:dyDescent="0.25">
      <c r="D81472"/>
    </row>
    <row r="81473" spans="4:4" x14ac:dyDescent="0.25">
      <c r="D81473"/>
    </row>
    <row r="81474" spans="4:4" x14ac:dyDescent="0.25">
      <c r="D81474"/>
    </row>
    <row r="81475" spans="4:4" x14ac:dyDescent="0.25">
      <c r="D81475"/>
    </row>
    <row r="81476" spans="4:4" x14ac:dyDescent="0.25">
      <c r="D81476"/>
    </row>
    <row r="81477" spans="4:4" x14ac:dyDescent="0.25">
      <c r="D81477"/>
    </row>
    <row r="81478" spans="4:4" x14ac:dyDescent="0.25">
      <c r="D81478"/>
    </row>
    <row r="81479" spans="4:4" x14ac:dyDescent="0.25">
      <c r="D81479"/>
    </row>
    <row r="81480" spans="4:4" x14ac:dyDescent="0.25">
      <c r="D81480"/>
    </row>
    <row r="81481" spans="4:4" x14ac:dyDescent="0.25">
      <c r="D81481"/>
    </row>
    <row r="81482" spans="4:4" x14ac:dyDescent="0.25">
      <c r="D81482"/>
    </row>
    <row r="81483" spans="4:4" x14ac:dyDescent="0.25">
      <c r="D81483"/>
    </row>
    <row r="81484" spans="4:4" x14ac:dyDescent="0.25">
      <c r="D81484"/>
    </row>
    <row r="81485" spans="4:4" x14ac:dyDescent="0.25">
      <c r="D81485"/>
    </row>
    <row r="81486" spans="4:4" x14ac:dyDescent="0.25">
      <c r="D81486"/>
    </row>
    <row r="81487" spans="4:4" x14ac:dyDescent="0.25">
      <c r="D81487"/>
    </row>
    <row r="81488" spans="4:4" x14ac:dyDescent="0.25">
      <c r="D81488"/>
    </row>
    <row r="81489" spans="4:4" x14ac:dyDescent="0.25">
      <c r="D81489"/>
    </row>
    <row r="81490" spans="4:4" x14ac:dyDescent="0.25">
      <c r="D81490"/>
    </row>
    <row r="81491" spans="4:4" x14ac:dyDescent="0.25">
      <c r="D81491"/>
    </row>
    <row r="81492" spans="4:4" x14ac:dyDescent="0.25">
      <c r="D81492"/>
    </row>
    <row r="81493" spans="4:4" x14ac:dyDescent="0.25">
      <c r="D81493"/>
    </row>
    <row r="81494" spans="4:4" x14ac:dyDescent="0.25">
      <c r="D81494"/>
    </row>
    <row r="81495" spans="4:4" x14ac:dyDescent="0.25">
      <c r="D81495"/>
    </row>
    <row r="81496" spans="4:4" x14ac:dyDescent="0.25">
      <c r="D81496"/>
    </row>
    <row r="81497" spans="4:4" x14ac:dyDescent="0.25">
      <c r="D81497"/>
    </row>
    <row r="81498" spans="4:4" x14ac:dyDescent="0.25">
      <c r="D81498"/>
    </row>
    <row r="81499" spans="4:4" x14ac:dyDescent="0.25">
      <c r="D81499"/>
    </row>
    <row r="81500" spans="4:4" x14ac:dyDescent="0.25">
      <c r="D81500"/>
    </row>
    <row r="81501" spans="4:4" x14ac:dyDescent="0.25">
      <c r="D81501"/>
    </row>
    <row r="81502" spans="4:4" x14ac:dyDescent="0.25">
      <c r="D81502"/>
    </row>
    <row r="81503" spans="4:4" x14ac:dyDescent="0.25">
      <c r="D81503"/>
    </row>
    <row r="81504" spans="4:4" x14ac:dyDescent="0.25">
      <c r="D81504"/>
    </row>
    <row r="81505" spans="4:4" x14ac:dyDescent="0.25">
      <c r="D81505"/>
    </row>
    <row r="81506" spans="4:4" x14ac:dyDescent="0.25">
      <c r="D81506"/>
    </row>
    <row r="81507" spans="4:4" x14ac:dyDescent="0.25">
      <c r="D81507"/>
    </row>
    <row r="81508" spans="4:4" x14ac:dyDescent="0.25">
      <c r="D81508"/>
    </row>
    <row r="81509" spans="4:4" x14ac:dyDescent="0.25">
      <c r="D81509"/>
    </row>
    <row r="81510" spans="4:4" x14ac:dyDescent="0.25">
      <c r="D81510"/>
    </row>
    <row r="81511" spans="4:4" x14ac:dyDescent="0.25">
      <c r="D81511"/>
    </row>
    <row r="81512" spans="4:4" x14ac:dyDescent="0.25">
      <c r="D81512"/>
    </row>
    <row r="81513" spans="4:4" x14ac:dyDescent="0.25">
      <c r="D81513"/>
    </row>
    <row r="81514" spans="4:4" x14ac:dyDescent="0.25">
      <c r="D81514"/>
    </row>
    <row r="81515" spans="4:4" x14ac:dyDescent="0.25">
      <c r="D81515"/>
    </row>
    <row r="81516" spans="4:4" x14ac:dyDescent="0.25">
      <c r="D81516"/>
    </row>
    <row r="81517" spans="4:4" x14ac:dyDescent="0.25">
      <c r="D81517"/>
    </row>
    <row r="81518" spans="4:4" x14ac:dyDescent="0.25">
      <c r="D81518"/>
    </row>
    <row r="81519" spans="4:4" x14ac:dyDescent="0.25">
      <c r="D81519"/>
    </row>
    <row r="81520" spans="4:4" x14ac:dyDescent="0.25">
      <c r="D81520"/>
    </row>
    <row r="81521" spans="4:4" x14ac:dyDescent="0.25">
      <c r="D81521"/>
    </row>
    <row r="81522" spans="4:4" x14ac:dyDescent="0.25">
      <c r="D81522"/>
    </row>
    <row r="81523" spans="4:4" x14ac:dyDescent="0.25">
      <c r="D81523"/>
    </row>
    <row r="81524" spans="4:4" x14ac:dyDescent="0.25">
      <c r="D81524"/>
    </row>
    <row r="81525" spans="4:4" x14ac:dyDescent="0.25">
      <c r="D81525"/>
    </row>
    <row r="81526" spans="4:4" x14ac:dyDescent="0.25">
      <c r="D81526"/>
    </row>
    <row r="81527" spans="4:4" x14ac:dyDescent="0.25">
      <c r="D81527"/>
    </row>
    <row r="81528" spans="4:4" x14ac:dyDescent="0.25">
      <c r="D81528"/>
    </row>
    <row r="81529" spans="4:4" x14ac:dyDescent="0.25">
      <c r="D81529"/>
    </row>
    <row r="81530" spans="4:4" x14ac:dyDescent="0.25">
      <c r="D81530"/>
    </row>
    <row r="81531" spans="4:4" x14ac:dyDescent="0.25">
      <c r="D81531"/>
    </row>
    <row r="81532" spans="4:4" x14ac:dyDescent="0.25">
      <c r="D81532"/>
    </row>
    <row r="81533" spans="4:4" x14ac:dyDescent="0.25">
      <c r="D81533"/>
    </row>
    <row r="81534" spans="4:4" x14ac:dyDescent="0.25">
      <c r="D81534"/>
    </row>
    <row r="81535" spans="4:4" x14ac:dyDescent="0.25">
      <c r="D81535"/>
    </row>
    <row r="81536" spans="4:4" x14ac:dyDescent="0.25">
      <c r="D81536"/>
    </row>
    <row r="81537" spans="4:4" x14ac:dyDescent="0.25">
      <c r="D81537"/>
    </row>
    <row r="81538" spans="4:4" x14ac:dyDescent="0.25">
      <c r="D81538"/>
    </row>
    <row r="81539" spans="4:4" x14ac:dyDescent="0.25">
      <c r="D81539"/>
    </row>
    <row r="81540" spans="4:4" x14ac:dyDescent="0.25">
      <c r="D81540"/>
    </row>
    <row r="81541" spans="4:4" x14ac:dyDescent="0.25">
      <c r="D81541"/>
    </row>
    <row r="81542" spans="4:4" x14ac:dyDescent="0.25">
      <c r="D81542"/>
    </row>
    <row r="81543" spans="4:4" x14ac:dyDescent="0.25">
      <c r="D81543"/>
    </row>
    <row r="81544" spans="4:4" x14ac:dyDescent="0.25">
      <c r="D81544"/>
    </row>
    <row r="81545" spans="4:4" x14ac:dyDescent="0.25">
      <c r="D81545"/>
    </row>
    <row r="81546" spans="4:4" x14ac:dyDescent="0.25">
      <c r="D81546"/>
    </row>
    <row r="81547" spans="4:4" x14ac:dyDescent="0.25">
      <c r="D81547"/>
    </row>
    <row r="81548" spans="4:4" x14ac:dyDescent="0.25">
      <c r="D81548"/>
    </row>
    <row r="81549" spans="4:4" x14ac:dyDescent="0.25">
      <c r="D81549"/>
    </row>
    <row r="81550" spans="4:4" x14ac:dyDescent="0.25">
      <c r="D81550"/>
    </row>
    <row r="81551" spans="4:4" x14ac:dyDescent="0.25">
      <c r="D81551"/>
    </row>
    <row r="81552" spans="4:4" x14ac:dyDescent="0.25">
      <c r="D81552"/>
    </row>
    <row r="81553" spans="4:4" x14ac:dyDescent="0.25">
      <c r="D81553"/>
    </row>
    <row r="81554" spans="4:4" x14ac:dyDescent="0.25">
      <c r="D81554"/>
    </row>
    <row r="81555" spans="4:4" x14ac:dyDescent="0.25">
      <c r="D81555"/>
    </row>
    <row r="81556" spans="4:4" x14ac:dyDescent="0.25">
      <c r="D81556"/>
    </row>
    <row r="81557" spans="4:4" x14ac:dyDescent="0.25">
      <c r="D81557"/>
    </row>
    <row r="81558" spans="4:4" x14ac:dyDescent="0.25">
      <c r="D81558"/>
    </row>
    <row r="81559" spans="4:4" x14ac:dyDescent="0.25">
      <c r="D81559"/>
    </row>
    <row r="81560" spans="4:4" x14ac:dyDescent="0.25">
      <c r="D81560"/>
    </row>
    <row r="81561" spans="4:4" x14ac:dyDescent="0.25">
      <c r="D81561"/>
    </row>
    <row r="81562" spans="4:4" x14ac:dyDescent="0.25">
      <c r="D81562"/>
    </row>
    <row r="81563" spans="4:4" x14ac:dyDescent="0.25">
      <c r="D81563"/>
    </row>
    <row r="81564" spans="4:4" x14ac:dyDescent="0.25">
      <c r="D81564"/>
    </row>
    <row r="81565" spans="4:4" x14ac:dyDescent="0.25">
      <c r="D81565"/>
    </row>
    <row r="81566" spans="4:4" x14ac:dyDescent="0.25">
      <c r="D81566"/>
    </row>
    <row r="81567" spans="4:4" x14ac:dyDescent="0.25">
      <c r="D81567"/>
    </row>
    <row r="81568" spans="4:4" x14ac:dyDescent="0.25">
      <c r="D81568"/>
    </row>
    <row r="81569" spans="4:4" x14ac:dyDescent="0.25">
      <c r="D81569"/>
    </row>
    <row r="81570" spans="4:4" x14ac:dyDescent="0.25">
      <c r="D81570"/>
    </row>
    <row r="81571" spans="4:4" x14ac:dyDescent="0.25">
      <c r="D81571"/>
    </row>
    <row r="81572" spans="4:4" x14ac:dyDescent="0.25">
      <c r="D81572"/>
    </row>
    <row r="81573" spans="4:4" x14ac:dyDescent="0.25">
      <c r="D81573"/>
    </row>
    <row r="81574" spans="4:4" x14ac:dyDescent="0.25">
      <c r="D81574"/>
    </row>
    <row r="81575" spans="4:4" x14ac:dyDescent="0.25">
      <c r="D81575"/>
    </row>
    <row r="81576" spans="4:4" x14ac:dyDescent="0.25">
      <c r="D81576"/>
    </row>
    <row r="81577" spans="4:4" x14ac:dyDescent="0.25">
      <c r="D81577"/>
    </row>
    <row r="81578" spans="4:4" x14ac:dyDescent="0.25">
      <c r="D81578"/>
    </row>
    <row r="81579" spans="4:4" x14ac:dyDescent="0.25">
      <c r="D81579"/>
    </row>
    <row r="81580" spans="4:4" x14ac:dyDescent="0.25">
      <c r="D81580"/>
    </row>
    <row r="81581" spans="4:4" x14ac:dyDescent="0.25">
      <c r="D81581"/>
    </row>
    <row r="81582" spans="4:4" x14ac:dyDescent="0.25">
      <c r="D81582"/>
    </row>
    <row r="81583" spans="4:4" x14ac:dyDescent="0.25">
      <c r="D81583"/>
    </row>
    <row r="81584" spans="4:4" x14ac:dyDescent="0.25">
      <c r="D81584"/>
    </row>
    <row r="81585" spans="4:4" x14ac:dyDescent="0.25">
      <c r="D81585"/>
    </row>
    <row r="81586" spans="4:4" x14ac:dyDescent="0.25">
      <c r="D81586"/>
    </row>
    <row r="81587" spans="4:4" x14ac:dyDescent="0.25">
      <c r="D81587"/>
    </row>
    <row r="81588" spans="4:4" x14ac:dyDescent="0.25">
      <c r="D81588"/>
    </row>
    <row r="81589" spans="4:4" x14ac:dyDescent="0.25">
      <c r="D81589"/>
    </row>
    <row r="81590" spans="4:4" x14ac:dyDescent="0.25">
      <c r="D81590"/>
    </row>
    <row r="81591" spans="4:4" x14ac:dyDescent="0.25">
      <c r="D81591"/>
    </row>
    <row r="81592" spans="4:4" x14ac:dyDescent="0.25">
      <c r="D81592"/>
    </row>
    <row r="81593" spans="4:4" x14ac:dyDescent="0.25">
      <c r="D81593"/>
    </row>
    <row r="81594" spans="4:4" x14ac:dyDescent="0.25">
      <c r="D81594"/>
    </row>
    <row r="81595" spans="4:4" x14ac:dyDescent="0.25">
      <c r="D81595"/>
    </row>
    <row r="81596" spans="4:4" x14ac:dyDescent="0.25">
      <c r="D81596"/>
    </row>
    <row r="81597" spans="4:4" x14ac:dyDescent="0.25">
      <c r="D81597"/>
    </row>
    <row r="81598" spans="4:4" x14ac:dyDescent="0.25">
      <c r="D81598"/>
    </row>
    <row r="81599" spans="4:4" x14ac:dyDescent="0.25">
      <c r="D81599"/>
    </row>
    <row r="81600" spans="4:4" x14ac:dyDescent="0.25">
      <c r="D81600"/>
    </row>
    <row r="81601" spans="4:4" x14ac:dyDescent="0.25">
      <c r="D81601"/>
    </row>
    <row r="81602" spans="4:4" x14ac:dyDescent="0.25">
      <c r="D81602"/>
    </row>
    <row r="81603" spans="4:4" x14ac:dyDescent="0.25">
      <c r="D81603"/>
    </row>
    <row r="81604" spans="4:4" x14ac:dyDescent="0.25">
      <c r="D81604"/>
    </row>
    <row r="81605" spans="4:4" x14ac:dyDescent="0.25">
      <c r="D81605"/>
    </row>
    <row r="81606" spans="4:4" x14ac:dyDescent="0.25">
      <c r="D81606"/>
    </row>
    <row r="81607" spans="4:4" x14ac:dyDescent="0.25">
      <c r="D81607"/>
    </row>
    <row r="81608" spans="4:4" x14ac:dyDescent="0.25">
      <c r="D81608"/>
    </row>
    <row r="81609" spans="4:4" x14ac:dyDescent="0.25">
      <c r="D81609"/>
    </row>
    <row r="81610" spans="4:4" x14ac:dyDescent="0.25">
      <c r="D81610"/>
    </row>
    <row r="81611" spans="4:4" x14ac:dyDescent="0.25">
      <c r="D81611"/>
    </row>
    <row r="81612" spans="4:4" x14ac:dyDescent="0.25">
      <c r="D81612"/>
    </row>
    <row r="81613" spans="4:4" x14ac:dyDescent="0.25">
      <c r="D81613"/>
    </row>
    <row r="81614" spans="4:4" x14ac:dyDescent="0.25">
      <c r="D81614"/>
    </row>
    <row r="81615" spans="4:4" x14ac:dyDescent="0.25">
      <c r="D81615"/>
    </row>
    <row r="81616" spans="4:4" x14ac:dyDescent="0.25">
      <c r="D81616"/>
    </row>
    <row r="81617" spans="4:4" x14ac:dyDescent="0.25">
      <c r="D81617"/>
    </row>
    <row r="81618" spans="4:4" x14ac:dyDescent="0.25">
      <c r="D81618"/>
    </row>
    <row r="81619" spans="4:4" x14ac:dyDescent="0.25">
      <c r="D81619"/>
    </row>
    <row r="81620" spans="4:4" x14ac:dyDescent="0.25">
      <c r="D81620"/>
    </row>
    <row r="81621" spans="4:4" x14ac:dyDescent="0.25">
      <c r="D81621"/>
    </row>
    <row r="81622" spans="4:4" x14ac:dyDescent="0.25">
      <c r="D81622"/>
    </row>
    <row r="81623" spans="4:4" x14ac:dyDescent="0.25">
      <c r="D81623"/>
    </row>
    <row r="81624" spans="4:4" x14ac:dyDescent="0.25">
      <c r="D81624"/>
    </row>
    <row r="81625" spans="4:4" x14ac:dyDescent="0.25">
      <c r="D81625"/>
    </row>
    <row r="81626" spans="4:4" x14ac:dyDescent="0.25">
      <c r="D81626"/>
    </row>
    <row r="81627" spans="4:4" x14ac:dyDescent="0.25">
      <c r="D81627"/>
    </row>
    <row r="81628" spans="4:4" x14ac:dyDescent="0.25">
      <c r="D81628"/>
    </row>
    <row r="81629" spans="4:4" x14ac:dyDescent="0.25">
      <c r="D81629"/>
    </row>
    <row r="81630" spans="4:4" x14ac:dyDescent="0.25">
      <c r="D81630"/>
    </row>
    <row r="81631" spans="4:4" x14ac:dyDescent="0.25">
      <c r="D81631"/>
    </row>
    <row r="81632" spans="4:4" x14ac:dyDescent="0.25">
      <c r="D81632"/>
    </row>
    <row r="81633" spans="4:4" x14ac:dyDescent="0.25">
      <c r="D81633"/>
    </row>
    <row r="81634" spans="4:4" x14ac:dyDescent="0.25">
      <c r="D81634"/>
    </row>
    <row r="81635" spans="4:4" x14ac:dyDescent="0.25">
      <c r="D81635"/>
    </row>
    <row r="81636" spans="4:4" x14ac:dyDescent="0.25">
      <c r="D81636"/>
    </row>
    <row r="81637" spans="4:4" x14ac:dyDescent="0.25">
      <c r="D81637"/>
    </row>
    <row r="81638" spans="4:4" x14ac:dyDescent="0.25">
      <c r="D81638"/>
    </row>
    <row r="81639" spans="4:4" x14ac:dyDescent="0.25">
      <c r="D81639"/>
    </row>
    <row r="81640" spans="4:4" x14ac:dyDescent="0.25">
      <c r="D81640"/>
    </row>
    <row r="81641" spans="4:4" x14ac:dyDescent="0.25">
      <c r="D81641"/>
    </row>
    <row r="81642" spans="4:4" x14ac:dyDescent="0.25">
      <c r="D81642"/>
    </row>
    <row r="81643" spans="4:4" x14ac:dyDescent="0.25">
      <c r="D81643"/>
    </row>
    <row r="81644" spans="4:4" x14ac:dyDescent="0.25">
      <c r="D81644"/>
    </row>
    <row r="81645" spans="4:4" x14ac:dyDescent="0.25">
      <c r="D81645"/>
    </row>
    <row r="81646" spans="4:4" x14ac:dyDescent="0.25">
      <c r="D81646"/>
    </row>
    <row r="81647" spans="4:4" x14ac:dyDescent="0.25">
      <c r="D81647"/>
    </row>
    <row r="81648" spans="4:4" x14ac:dyDescent="0.25">
      <c r="D81648"/>
    </row>
    <row r="81649" spans="4:4" x14ac:dyDescent="0.25">
      <c r="D81649"/>
    </row>
    <row r="81650" spans="4:4" x14ac:dyDescent="0.25">
      <c r="D81650"/>
    </row>
    <row r="81651" spans="4:4" x14ac:dyDescent="0.25">
      <c r="D81651"/>
    </row>
    <row r="81652" spans="4:4" x14ac:dyDescent="0.25">
      <c r="D81652"/>
    </row>
    <row r="81653" spans="4:4" x14ac:dyDescent="0.25">
      <c r="D81653"/>
    </row>
    <row r="81654" spans="4:4" x14ac:dyDescent="0.25">
      <c r="D81654"/>
    </row>
    <row r="81655" spans="4:4" x14ac:dyDescent="0.25">
      <c r="D81655"/>
    </row>
    <row r="81656" spans="4:4" x14ac:dyDescent="0.25">
      <c r="D81656"/>
    </row>
    <row r="81657" spans="4:4" x14ac:dyDescent="0.25">
      <c r="D81657"/>
    </row>
    <row r="81658" spans="4:4" x14ac:dyDescent="0.25">
      <c r="D81658"/>
    </row>
    <row r="81659" spans="4:4" x14ac:dyDescent="0.25">
      <c r="D81659"/>
    </row>
    <row r="81660" spans="4:4" x14ac:dyDescent="0.25">
      <c r="D81660"/>
    </row>
    <row r="81661" spans="4:4" x14ac:dyDescent="0.25">
      <c r="D81661"/>
    </row>
    <row r="81662" spans="4:4" x14ac:dyDescent="0.25">
      <c r="D81662"/>
    </row>
    <row r="81663" spans="4:4" x14ac:dyDescent="0.25">
      <c r="D81663"/>
    </row>
    <row r="81664" spans="4:4" x14ac:dyDescent="0.25">
      <c r="D81664"/>
    </row>
    <row r="81665" spans="4:4" x14ac:dyDescent="0.25">
      <c r="D81665"/>
    </row>
    <row r="81666" spans="4:4" x14ac:dyDescent="0.25">
      <c r="D81666"/>
    </row>
    <row r="81667" spans="4:4" x14ac:dyDescent="0.25">
      <c r="D81667"/>
    </row>
    <row r="81668" spans="4:4" x14ac:dyDescent="0.25">
      <c r="D81668"/>
    </row>
    <row r="81669" spans="4:4" x14ac:dyDescent="0.25">
      <c r="D81669"/>
    </row>
    <row r="81670" spans="4:4" x14ac:dyDescent="0.25">
      <c r="D81670"/>
    </row>
    <row r="81671" spans="4:4" x14ac:dyDescent="0.25">
      <c r="D81671"/>
    </row>
    <row r="81672" spans="4:4" x14ac:dyDescent="0.25">
      <c r="D81672"/>
    </row>
    <row r="81673" spans="4:4" x14ac:dyDescent="0.25">
      <c r="D81673"/>
    </row>
    <row r="81674" spans="4:4" x14ac:dyDescent="0.25">
      <c r="D81674"/>
    </row>
    <row r="81675" spans="4:4" x14ac:dyDescent="0.25">
      <c r="D81675"/>
    </row>
    <row r="81676" spans="4:4" x14ac:dyDescent="0.25">
      <c r="D81676"/>
    </row>
    <row r="81677" spans="4:4" x14ac:dyDescent="0.25">
      <c r="D81677"/>
    </row>
    <row r="81678" spans="4:4" x14ac:dyDescent="0.25">
      <c r="D81678"/>
    </row>
    <row r="81679" spans="4:4" x14ac:dyDescent="0.25">
      <c r="D81679"/>
    </row>
    <row r="81680" spans="4:4" x14ac:dyDescent="0.25">
      <c r="D81680"/>
    </row>
    <row r="81681" spans="4:4" x14ac:dyDescent="0.25">
      <c r="D81681"/>
    </row>
    <row r="81682" spans="4:4" x14ac:dyDescent="0.25">
      <c r="D81682"/>
    </row>
    <row r="81683" spans="4:4" x14ac:dyDescent="0.25">
      <c r="D81683"/>
    </row>
    <row r="81684" spans="4:4" x14ac:dyDescent="0.25">
      <c r="D81684"/>
    </row>
    <row r="81685" spans="4:4" x14ac:dyDescent="0.25">
      <c r="D81685"/>
    </row>
    <row r="81686" spans="4:4" x14ac:dyDescent="0.25">
      <c r="D81686"/>
    </row>
    <row r="81687" spans="4:4" x14ac:dyDescent="0.25">
      <c r="D81687"/>
    </row>
    <row r="81688" spans="4:4" x14ac:dyDescent="0.25">
      <c r="D81688"/>
    </row>
    <row r="81689" spans="4:4" x14ac:dyDescent="0.25">
      <c r="D81689"/>
    </row>
    <row r="81690" spans="4:4" x14ac:dyDescent="0.25">
      <c r="D81690"/>
    </row>
    <row r="81691" spans="4:4" x14ac:dyDescent="0.25">
      <c r="D81691"/>
    </row>
    <row r="81692" spans="4:4" x14ac:dyDescent="0.25">
      <c r="D81692"/>
    </row>
    <row r="81693" spans="4:4" x14ac:dyDescent="0.25">
      <c r="D81693"/>
    </row>
    <row r="81694" spans="4:4" x14ac:dyDescent="0.25">
      <c r="D81694"/>
    </row>
    <row r="81695" spans="4:4" x14ac:dyDescent="0.25">
      <c r="D81695"/>
    </row>
    <row r="81696" spans="4:4" x14ac:dyDescent="0.25">
      <c r="D81696"/>
    </row>
    <row r="81697" spans="4:4" x14ac:dyDescent="0.25">
      <c r="D81697"/>
    </row>
    <row r="81698" spans="4:4" x14ac:dyDescent="0.25">
      <c r="D81698"/>
    </row>
    <row r="81699" spans="4:4" x14ac:dyDescent="0.25">
      <c r="D81699"/>
    </row>
    <row r="81700" spans="4:4" x14ac:dyDescent="0.25">
      <c r="D81700"/>
    </row>
    <row r="81701" spans="4:4" x14ac:dyDescent="0.25">
      <c r="D81701"/>
    </row>
    <row r="81702" spans="4:4" x14ac:dyDescent="0.25">
      <c r="D81702"/>
    </row>
    <row r="81703" spans="4:4" x14ac:dyDescent="0.25">
      <c r="D81703"/>
    </row>
    <row r="81704" spans="4:4" x14ac:dyDescent="0.25">
      <c r="D81704"/>
    </row>
    <row r="81705" spans="4:4" x14ac:dyDescent="0.25">
      <c r="D81705"/>
    </row>
    <row r="81706" spans="4:4" x14ac:dyDescent="0.25">
      <c r="D81706"/>
    </row>
    <row r="81707" spans="4:4" x14ac:dyDescent="0.25">
      <c r="D81707"/>
    </row>
    <row r="81708" spans="4:4" x14ac:dyDescent="0.25">
      <c r="D81708"/>
    </row>
    <row r="81709" spans="4:4" x14ac:dyDescent="0.25">
      <c r="D81709"/>
    </row>
    <row r="81710" spans="4:4" x14ac:dyDescent="0.25">
      <c r="D81710"/>
    </row>
    <row r="81711" spans="4:4" x14ac:dyDescent="0.25">
      <c r="D81711"/>
    </row>
    <row r="81712" spans="4:4" x14ac:dyDescent="0.25">
      <c r="D81712"/>
    </row>
    <row r="81713" spans="4:4" x14ac:dyDescent="0.25">
      <c r="D81713"/>
    </row>
    <row r="81714" spans="4:4" x14ac:dyDescent="0.25">
      <c r="D81714"/>
    </row>
    <row r="81715" spans="4:4" x14ac:dyDescent="0.25">
      <c r="D81715"/>
    </row>
    <row r="81716" spans="4:4" x14ac:dyDescent="0.25">
      <c r="D81716"/>
    </row>
    <row r="81717" spans="4:4" x14ac:dyDescent="0.25">
      <c r="D81717"/>
    </row>
    <row r="81718" spans="4:4" x14ac:dyDescent="0.25">
      <c r="D81718"/>
    </row>
    <row r="81719" spans="4:4" x14ac:dyDescent="0.25">
      <c r="D81719"/>
    </row>
    <row r="81720" spans="4:4" x14ac:dyDescent="0.25">
      <c r="D81720"/>
    </row>
    <row r="81721" spans="4:4" x14ac:dyDescent="0.25">
      <c r="D81721"/>
    </row>
    <row r="81722" spans="4:4" x14ac:dyDescent="0.25">
      <c r="D81722"/>
    </row>
    <row r="81723" spans="4:4" x14ac:dyDescent="0.25">
      <c r="D81723"/>
    </row>
    <row r="81724" spans="4:4" x14ac:dyDescent="0.25">
      <c r="D81724"/>
    </row>
    <row r="81725" spans="4:4" x14ac:dyDescent="0.25">
      <c r="D81725"/>
    </row>
    <row r="81726" spans="4:4" x14ac:dyDescent="0.25">
      <c r="D81726"/>
    </row>
    <row r="81727" spans="4:4" x14ac:dyDescent="0.25">
      <c r="D81727"/>
    </row>
    <row r="81728" spans="4:4" x14ac:dyDescent="0.25">
      <c r="D81728"/>
    </row>
    <row r="81729" spans="4:4" x14ac:dyDescent="0.25">
      <c r="D81729"/>
    </row>
    <row r="81730" spans="4:4" x14ac:dyDescent="0.25">
      <c r="D81730"/>
    </row>
    <row r="81731" spans="4:4" x14ac:dyDescent="0.25">
      <c r="D81731"/>
    </row>
    <row r="81732" spans="4:4" x14ac:dyDescent="0.25">
      <c r="D81732"/>
    </row>
    <row r="81733" spans="4:4" x14ac:dyDescent="0.25">
      <c r="D81733"/>
    </row>
    <row r="81734" spans="4:4" x14ac:dyDescent="0.25">
      <c r="D81734"/>
    </row>
    <row r="81735" spans="4:4" x14ac:dyDescent="0.25">
      <c r="D81735"/>
    </row>
    <row r="81736" spans="4:4" x14ac:dyDescent="0.25">
      <c r="D81736"/>
    </row>
    <row r="81737" spans="4:4" x14ac:dyDescent="0.25">
      <c r="D81737"/>
    </row>
    <row r="81738" spans="4:4" x14ac:dyDescent="0.25">
      <c r="D81738"/>
    </row>
    <row r="81739" spans="4:4" x14ac:dyDescent="0.25">
      <c r="D81739"/>
    </row>
    <row r="81740" spans="4:4" x14ac:dyDescent="0.25">
      <c r="D81740"/>
    </row>
    <row r="81741" spans="4:4" x14ac:dyDescent="0.25">
      <c r="D81741"/>
    </row>
    <row r="81742" spans="4:4" x14ac:dyDescent="0.25">
      <c r="D81742"/>
    </row>
    <row r="81743" spans="4:4" x14ac:dyDescent="0.25">
      <c r="D81743"/>
    </row>
    <row r="81744" spans="4:4" x14ac:dyDescent="0.25">
      <c r="D81744"/>
    </row>
    <row r="81745" spans="4:4" x14ac:dyDescent="0.25">
      <c r="D81745"/>
    </row>
    <row r="81746" spans="4:4" x14ac:dyDescent="0.25">
      <c r="D81746"/>
    </row>
    <row r="81747" spans="4:4" x14ac:dyDescent="0.25">
      <c r="D81747"/>
    </row>
    <row r="81748" spans="4:4" x14ac:dyDescent="0.25">
      <c r="D81748"/>
    </row>
    <row r="81749" spans="4:4" x14ac:dyDescent="0.25">
      <c r="D81749"/>
    </row>
    <row r="81750" spans="4:4" x14ac:dyDescent="0.25">
      <c r="D81750"/>
    </row>
    <row r="81751" spans="4:4" x14ac:dyDescent="0.25">
      <c r="D81751"/>
    </row>
    <row r="81752" spans="4:4" x14ac:dyDescent="0.25">
      <c r="D81752"/>
    </row>
    <row r="81753" spans="4:4" x14ac:dyDescent="0.25">
      <c r="D81753"/>
    </row>
    <row r="81754" spans="4:4" x14ac:dyDescent="0.25">
      <c r="D81754"/>
    </row>
    <row r="81755" spans="4:4" x14ac:dyDescent="0.25">
      <c r="D81755"/>
    </row>
    <row r="81756" spans="4:4" x14ac:dyDescent="0.25">
      <c r="D81756"/>
    </row>
    <row r="81757" spans="4:4" x14ac:dyDescent="0.25">
      <c r="D81757"/>
    </row>
    <row r="81758" spans="4:4" x14ac:dyDescent="0.25">
      <c r="D81758"/>
    </row>
    <row r="81759" spans="4:4" x14ac:dyDescent="0.25">
      <c r="D81759"/>
    </row>
    <row r="81760" spans="4:4" x14ac:dyDescent="0.25">
      <c r="D81760"/>
    </row>
    <row r="81761" spans="4:4" x14ac:dyDescent="0.25">
      <c r="D81761"/>
    </row>
    <row r="81762" spans="4:4" x14ac:dyDescent="0.25">
      <c r="D81762"/>
    </row>
    <row r="81763" spans="4:4" x14ac:dyDescent="0.25">
      <c r="D81763"/>
    </row>
    <row r="81764" spans="4:4" x14ac:dyDescent="0.25">
      <c r="D81764"/>
    </row>
    <row r="81765" spans="4:4" x14ac:dyDescent="0.25">
      <c r="D81765"/>
    </row>
    <row r="81766" spans="4:4" x14ac:dyDescent="0.25">
      <c r="D81766"/>
    </row>
    <row r="81767" spans="4:4" x14ac:dyDescent="0.25">
      <c r="D81767"/>
    </row>
    <row r="81768" spans="4:4" x14ac:dyDescent="0.25">
      <c r="D81768"/>
    </row>
    <row r="81769" spans="4:4" x14ac:dyDescent="0.25">
      <c r="D81769"/>
    </row>
    <row r="81770" spans="4:4" x14ac:dyDescent="0.25">
      <c r="D81770"/>
    </row>
    <row r="81771" spans="4:4" x14ac:dyDescent="0.25">
      <c r="D81771"/>
    </row>
    <row r="81772" spans="4:4" x14ac:dyDescent="0.25">
      <c r="D81772"/>
    </row>
    <row r="81773" spans="4:4" x14ac:dyDescent="0.25">
      <c r="D81773"/>
    </row>
    <row r="81774" spans="4:4" x14ac:dyDescent="0.25">
      <c r="D81774"/>
    </row>
    <row r="81775" spans="4:4" x14ac:dyDescent="0.25">
      <c r="D81775"/>
    </row>
    <row r="81776" spans="4:4" x14ac:dyDescent="0.25">
      <c r="D81776"/>
    </row>
    <row r="81777" spans="4:4" x14ac:dyDescent="0.25">
      <c r="D81777"/>
    </row>
    <row r="81778" spans="4:4" x14ac:dyDescent="0.25">
      <c r="D81778"/>
    </row>
    <row r="81779" spans="4:4" x14ac:dyDescent="0.25">
      <c r="D81779"/>
    </row>
    <row r="81780" spans="4:4" x14ac:dyDescent="0.25">
      <c r="D81780"/>
    </row>
    <row r="81781" spans="4:4" x14ac:dyDescent="0.25">
      <c r="D81781"/>
    </row>
    <row r="81782" spans="4:4" x14ac:dyDescent="0.25">
      <c r="D81782"/>
    </row>
    <row r="81783" spans="4:4" x14ac:dyDescent="0.25">
      <c r="D81783"/>
    </row>
    <row r="81784" spans="4:4" x14ac:dyDescent="0.25">
      <c r="D81784"/>
    </row>
    <row r="81785" spans="4:4" x14ac:dyDescent="0.25">
      <c r="D81785"/>
    </row>
    <row r="81786" spans="4:4" x14ac:dyDescent="0.25">
      <c r="D81786"/>
    </row>
    <row r="81787" spans="4:4" x14ac:dyDescent="0.25">
      <c r="D81787"/>
    </row>
    <row r="81788" spans="4:4" x14ac:dyDescent="0.25">
      <c r="D81788"/>
    </row>
    <row r="81789" spans="4:4" x14ac:dyDescent="0.25">
      <c r="D81789"/>
    </row>
    <row r="81790" spans="4:4" x14ac:dyDescent="0.25">
      <c r="D81790"/>
    </row>
    <row r="81791" spans="4:4" x14ac:dyDescent="0.25">
      <c r="D81791"/>
    </row>
    <row r="81792" spans="4:4" x14ac:dyDescent="0.25">
      <c r="D81792"/>
    </row>
    <row r="81793" spans="4:4" x14ac:dyDescent="0.25">
      <c r="D81793"/>
    </row>
    <row r="81794" spans="4:4" x14ac:dyDescent="0.25">
      <c r="D81794"/>
    </row>
    <row r="81795" spans="4:4" x14ac:dyDescent="0.25">
      <c r="D81795"/>
    </row>
    <row r="81796" spans="4:4" x14ac:dyDescent="0.25">
      <c r="D81796"/>
    </row>
    <row r="81797" spans="4:4" x14ac:dyDescent="0.25">
      <c r="D81797"/>
    </row>
    <row r="81798" spans="4:4" x14ac:dyDescent="0.25">
      <c r="D81798"/>
    </row>
    <row r="81799" spans="4:4" x14ac:dyDescent="0.25">
      <c r="D81799"/>
    </row>
    <row r="81800" spans="4:4" x14ac:dyDescent="0.25">
      <c r="D81800"/>
    </row>
    <row r="81801" spans="4:4" x14ac:dyDescent="0.25">
      <c r="D81801"/>
    </row>
    <row r="81802" spans="4:4" x14ac:dyDescent="0.25">
      <c r="D81802"/>
    </row>
    <row r="81803" spans="4:4" x14ac:dyDescent="0.25">
      <c r="D81803"/>
    </row>
    <row r="81804" spans="4:4" x14ac:dyDescent="0.25">
      <c r="D81804"/>
    </row>
    <row r="81805" spans="4:4" x14ac:dyDescent="0.25">
      <c r="D81805"/>
    </row>
    <row r="81806" spans="4:4" x14ac:dyDescent="0.25">
      <c r="D81806"/>
    </row>
    <row r="81807" spans="4:4" x14ac:dyDescent="0.25">
      <c r="D81807"/>
    </row>
    <row r="81808" spans="4:4" x14ac:dyDescent="0.25">
      <c r="D81808"/>
    </row>
    <row r="81809" spans="4:4" x14ac:dyDescent="0.25">
      <c r="D81809"/>
    </row>
    <row r="81810" spans="4:4" x14ac:dyDescent="0.25">
      <c r="D81810"/>
    </row>
    <row r="81811" spans="4:4" x14ac:dyDescent="0.25">
      <c r="D81811"/>
    </row>
    <row r="81812" spans="4:4" x14ac:dyDescent="0.25">
      <c r="D81812"/>
    </row>
    <row r="81813" spans="4:4" x14ac:dyDescent="0.25">
      <c r="D81813"/>
    </row>
    <row r="81814" spans="4:4" x14ac:dyDescent="0.25">
      <c r="D81814"/>
    </row>
    <row r="81815" spans="4:4" x14ac:dyDescent="0.25">
      <c r="D81815"/>
    </row>
    <row r="81816" spans="4:4" x14ac:dyDescent="0.25">
      <c r="D81816"/>
    </row>
    <row r="81817" spans="4:4" x14ac:dyDescent="0.25">
      <c r="D81817"/>
    </row>
    <row r="81818" spans="4:4" x14ac:dyDescent="0.25">
      <c r="D81818"/>
    </row>
    <row r="81819" spans="4:4" x14ac:dyDescent="0.25">
      <c r="D81819"/>
    </row>
    <row r="81820" spans="4:4" x14ac:dyDescent="0.25">
      <c r="D81820"/>
    </row>
    <row r="81821" spans="4:4" x14ac:dyDescent="0.25">
      <c r="D81821"/>
    </row>
    <row r="81822" spans="4:4" x14ac:dyDescent="0.25">
      <c r="D81822"/>
    </row>
    <row r="81823" spans="4:4" x14ac:dyDescent="0.25">
      <c r="D81823"/>
    </row>
    <row r="81824" spans="4:4" x14ac:dyDescent="0.25">
      <c r="D81824"/>
    </row>
    <row r="81825" spans="4:4" x14ac:dyDescent="0.25">
      <c r="D81825"/>
    </row>
    <row r="81826" spans="4:4" x14ac:dyDescent="0.25">
      <c r="D81826"/>
    </row>
    <row r="81827" spans="4:4" x14ac:dyDescent="0.25">
      <c r="D81827"/>
    </row>
    <row r="81828" spans="4:4" x14ac:dyDescent="0.25">
      <c r="D81828"/>
    </row>
    <row r="81829" spans="4:4" x14ac:dyDescent="0.25">
      <c r="D81829"/>
    </row>
    <row r="81830" spans="4:4" x14ac:dyDescent="0.25">
      <c r="D81830"/>
    </row>
    <row r="81831" spans="4:4" x14ac:dyDescent="0.25">
      <c r="D81831"/>
    </row>
    <row r="81832" spans="4:4" x14ac:dyDescent="0.25">
      <c r="D81832"/>
    </row>
    <row r="81833" spans="4:4" x14ac:dyDescent="0.25">
      <c r="D81833"/>
    </row>
    <row r="81834" spans="4:4" x14ac:dyDescent="0.25">
      <c r="D81834"/>
    </row>
    <row r="81835" spans="4:4" x14ac:dyDescent="0.25">
      <c r="D81835"/>
    </row>
    <row r="81836" spans="4:4" x14ac:dyDescent="0.25">
      <c r="D81836"/>
    </row>
    <row r="81837" spans="4:4" x14ac:dyDescent="0.25">
      <c r="D81837"/>
    </row>
    <row r="81838" spans="4:4" x14ac:dyDescent="0.25">
      <c r="D81838"/>
    </row>
    <row r="81839" spans="4:4" x14ac:dyDescent="0.25">
      <c r="D81839"/>
    </row>
    <row r="81840" spans="4:4" x14ac:dyDescent="0.25">
      <c r="D81840"/>
    </row>
    <row r="81841" spans="4:4" x14ac:dyDescent="0.25">
      <c r="D81841"/>
    </row>
    <row r="81842" spans="4:4" x14ac:dyDescent="0.25">
      <c r="D81842"/>
    </row>
    <row r="81843" spans="4:4" x14ac:dyDescent="0.25">
      <c r="D81843"/>
    </row>
    <row r="81844" spans="4:4" x14ac:dyDescent="0.25">
      <c r="D81844"/>
    </row>
    <row r="81845" spans="4:4" x14ac:dyDescent="0.25">
      <c r="D81845"/>
    </row>
    <row r="81846" spans="4:4" x14ac:dyDescent="0.25">
      <c r="D81846"/>
    </row>
    <row r="81847" spans="4:4" x14ac:dyDescent="0.25">
      <c r="D81847"/>
    </row>
    <row r="81848" spans="4:4" x14ac:dyDescent="0.25">
      <c r="D81848"/>
    </row>
    <row r="81849" spans="4:4" x14ac:dyDescent="0.25">
      <c r="D81849"/>
    </row>
    <row r="81850" spans="4:4" x14ac:dyDescent="0.25">
      <c r="D81850"/>
    </row>
    <row r="81851" spans="4:4" x14ac:dyDescent="0.25">
      <c r="D81851"/>
    </row>
    <row r="81852" spans="4:4" x14ac:dyDescent="0.25">
      <c r="D81852"/>
    </row>
    <row r="81853" spans="4:4" x14ac:dyDescent="0.25">
      <c r="D81853"/>
    </row>
    <row r="81854" spans="4:4" x14ac:dyDescent="0.25">
      <c r="D81854"/>
    </row>
    <row r="81855" spans="4:4" x14ac:dyDescent="0.25">
      <c r="D81855"/>
    </row>
    <row r="81856" spans="4:4" x14ac:dyDescent="0.25">
      <c r="D81856"/>
    </row>
    <row r="81857" spans="4:4" x14ac:dyDescent="0.25">
      <c r="D81857"/>
    </row>
    <row r="81858" spans="4:4" x14ac:dyDescent="0.25">
      <c r="D81858"/>
    </row>
    <row r="81859" spans="4:4" x14ac:dyDescent="0.25">
      <c r="D81859"/>
    </row>
    <row r="81860" spans="4:4" x14ac:dyDescent="0.25">
      <c r="D81860"/>
    </row>
    <row r="81861" spans="4:4" x14ac:dyDescent="0.25">
      <c r="D81861"/>
    </row>
    <row r="81862" spans="4:4" x14ac:dyDescent="0.25">
      <c r="D81862"/>
    </row>
    <row r="81863" spans="4:4" x14ac:dyDescent="0.25">
      <c r="D81863"/>
    </row>
    <row r="81864" spans="4:4" x14ac:dyDescent="0.25">
      <c r="D81864"/>
    </row>
    <row r="81865" spans="4:4" x14ac:dyDescent="0.25">
      <c r="D81865"/>
    </row>
    <row r="81866" spans="4:4" x14ac:dyDescent="0.25">
      <c r="D81866"/>
    </row>
    <row r="81867" spans="4:4" x14ac:dyDescent="0.25">
      <c r="D81867"/>
    </row>
    <row r="81868" spans="4:4" x14ac:dyDescent="0.25">
      <c r="D81868"/>
    </row>
    <row r="81869" spans="4:4" x14ac:dyDescent="0.25">
      <c r="D81869"/>
    </row>
    <row r="81870" spans="4:4" x14ac:dyDescent="0.25">
      <c r="D81870"/>
    </row>
    <row r="81871" spans="4:4" x14ac:dyDescent="0.25">
      <c r="D81871"/>
    </row>
    <row r="81872" spans="4:4" x14ac:dyDescent="0.25">
      <c r="D81872"/>
    </row>
    <row r="81873" spans="4:4" x14ac:dyDescent="0.25">
      <c r="D81873"/>
    </row>
    <row r="81874" spans="4:4" x14ac:dyDescent="0.25">
      <c r="D81874"/>
    </row>
    <row r="81875" spans="4:4" x14ac:dyDescent="0.25">
      <c r="D81875"/>
    </row>
    <row r="81876" spans="4:4" x14ac:dyDescent="0.25">
      <c r="D81876"/>
    </row>
    <row r="81877" spans="4:4" x14ac:dyDescent="0.25">
      <c r="D81877"/>
    </row>
    <row r="81878" spans="4:4" x14ac:dyDescent="0.25">
      <c r="D81878"/>
    </row>
    <row r="81879" spans="4:4" x14ac:dyDescent="0.25">
      <c r="D81879"/>
    </row>
    <row r="81880" spans="4:4" x14ac:dyDescent="0.25">
      <c r="D81880"/>
    </row>
    <row r="81881" spans="4:4" x14ac:dyDescent="0.25">
      <c r="D81881"/>
    </row>
    <row r="81882" spans="4:4" x14ac:dyDescent="0.25">
      <c r="D81882"/>
    </row>
    <row r="81883" spans="4:4" x14ac:dyDescent="0.25">
      <c r="D81883"/>
    </row>
    <row r="81884" spans="4:4" x14ac:dyDescent="0.25">
      <c r="D81884"/>
    </row>
    <row r="81885" spans="4:4" x14ac:dyDescent="0.25">
      <c r="D81885"/>
    </row>
    <row r="81886" spans="4:4" x14ac:dyDescent="0.25">
      <c r="D81886"/>
    </row>
    <row r="81887" spans="4:4" x14ac:dyDescent="0.25">
      <c r="D81887"/>
    </row>
    <row r="81888" spans="4:4" x14ac:dyDescent="0.25">
      <c r="D81888"/>
    </row>
    <row r="81889" spans="4:4" x14ac:dyDescent="0.25">
      <c r="D81889"/>
    </row>
    <row r="81890" spans="4:4" x14ac:dyDescent="0.25">
      <c r="D81890"/>
    </row>
    <row r="81891" spans="4:4" x14ac:dyDescent="0.25">
      <c r="D81891"/>
    </row>
    <row r="81892" spans="4:4" x14ac:dyDescent="0.25">
      <c r="D81892"/>
    </row>
    <row r="81893" spans="4:4" x14ac:dyDescent="0.25">
      <c r="D81893"/>
    </row>
    <row r="81894" spans="4:4" x14ac:dyDescent="0.25">
      <c r="D81894"/>
    </row>
    <row r="81895" spans="4:4" x14ac:dyDescent="0.25">
      <c r="D81895"/>
    </row>
    <row r="81896" spans="4:4" x14ac:dyDescent="0.25">
      <c r="D81896"/>
    </row>
    <row r="81897" spans="4:4" x14ac:dyDescent="0.25">
      <c r="D81897"/>
    </row>
    <row r="81898" spans="4:4" x14ac:dyDescent="0.25">
      <c r="D81898"/>
    </row>
    <row r="81899" spans="4:4" x14ac:dyDescent="0.25">
      <c r="D81899"/>
    </row>
    <row r="81900" spans="4:4" x14ac:dyDescent="0.25">
      <c r="D81900"/>
    </row>
    <row r="81901" spans="4:4" x14ac:dyDescent="0.25">
      <c r="D81901"/>
    </row>
    <row r="81902" spans="4:4" x14ac:dyDescent="0.25">
      <c r="D81902"/>
    </row>
    <row r="81903" spans="4:4" x14ac:dyDescent="0.25">
      <c r="D81903"/>
    </row>
    <row r="81904" spans="4:4" x14ac:dyDescent="0.25">
      <c r="D81904"/>
    </row>
    <row r="81905" spans="4:4" x14ac:dyDescent="0.25">
      <c r="D81905"/>
    </row>
    <row r="81906" spans="4:4" x14ac:dyDescent="0.25">
      <c r="D81906"/>
    </row>
    <row r="81907" spans="4:4" x14ac:dyDescent="0.25">
      <c r="D81907"/>
    </row>
    <row r="81908" spans="4:4" x14ac:dyDescent="0.25">
      <c r="D81908"/>
    </row>
    <row r="81909" spans="4:4" x14ac:dyDescent="0.25">
      <c r="D81909"/>
    </row>
    <row r="81910" spans="4:4" x14ac:dyDescent="0.25">
      <c r="D81910"/>
    </row>
    <row r="81911" spans="4:4" x14ac:dyDescent="0.25">
      <c r="D81911"/>
    </row>
    <row r="81912" spans="4:4" x14ac:dyDescent="0.25">
      <c r="D81912"/>
    </row>
    <row r="81913" spans="4:4" x14ac:dyDescent="0.25">
      <c r="D81913"/>
    </row>
    <row r="81914" spans="4:4" x14ac:dyDescent="0.25">
      <c r="D81914"/>
    </row>
    <row r="81915" spans="4:4" x14ac:dyDescent="0.25">
      <c r="D81915"/>
    </row>
    <row r="81916" spans="4:4" x14ac:dyDescent="0.25">
      <c r="D81916"/>
    </row>
    <row r="81917" spans="4:4" x14ac:dyDescent="0.25">
      <c r="D81917"/>
    </row>
    <row r="81918" spans="4:4" x14ac:dyDescent="0.25">
      <c r="D81918"/>
    </row>
    <row r="81919" spans="4:4" x14ac:dyDescent="0.25">
      <c r="D81919"/>
    </row>
    <row r="81920" spans="4:4" x14ac:dyDescent="0.25">
      <c r="D81920"/>
    </row>
    <row r="81921" spans="4:4" x14ac:dyDescent="0.25">
      <c r="D81921"/>
    </row>
    <row r="81922" spans="4:4" x14ac:dyDescent="0.25">
      <c r="D81922"/>
    </row>
    <row r="81923" spans="4:4" x14ac:dyDescent="0.25">
      <c r="D81923"/>
    </row>
    <row r="81924" spans="4:4" x14ac:dyDescent="0.25">
      <c r="D81924"/>
    </row>
    <row r="81925" spans="4:4" x14ac:dyDescent="0.25">
      <c r="D81925"/>
    </row>
    <row r="81926" spans="4:4" x14ac:dyDescent="0.25">
      <c r="D81926"/>
    </row>
    <row r="81927" spans="4:4" x14ac:dyDescent="0.25">
      <c r="D81927"/>
    </row>
    <row r="81928" spans="4:4" x14ac:dyDescent="0.25">
      <c r="D81928"/>
    </row>
    <row r="81929" spans="4:4" x14ac:dyDescent="0.25">
      <c r="D81929"/>
    </row>
    <row r="81930" spans="4:4" x14ac:dyDescent="0.25">
      <c r="D81930"/>
    </row>
    <row r="81931" spans="4:4" x14ac:dyDescent="0.25">
      <c r="D81931"/>
    </row>
    <row r="81932" spans="4:4" x14ac:dyDescent="0.25">
      <c r="D81932"/>
    </row>
    <row r="81933" spans="4:4" x14ac:dyDescent="0.25">
      <c r="D81933"/>
    </row>
    <row r="81934" spans="4:4" x14ac:dyDescent="0.25">
      <c r="D81934"/>
    </row>
    <row r="81935" spans="4:4" x14ac:dyDescent="0.25">
      <c r="D81935"/>
    </row>
    <row r="81936" spans="4:4" x14ac:dyDescent="0.25">
      <c r="D81936"/>
    </row>
    <row r="81937" spans="4:4" x14ac:dyDescent="0.25">
      <c r="D81937"/>
    </row>
    <row r="81938" spans="4:4" x14ac:dyDescent="0.25">
      <c r="D81938"/>
    </row>
    <row r="81939" spans="4:4" x14ac:dyDescent="0.25">
      <c r="D81939"/>
    </row>
    <row r="81940" spans="4:4" x14ac:dyDescent="0.25">
      <c r="D81940"/>
    </row>
    <row r="81941" spans="4:4" x14ac:dyDescent="0.25">
      <c r="D81941"/>
    </row>
    <row r="81942" spans="4:4" x14ac:dyDescent="0.25">
      <c r="D81942"/>
    </row>
    <row r="81943" spans="4:4" x14ac:dyDescent="0.25">
      <c r="D81943"/>
    </row>
    <row r="81944" spans="4:4" x14ac:dyDescent="0.25">
      <c r="D81944"/>
    </row>
    <row r="81945" spans="4:4" x14ac:dyDescent="0.25">
      <c r="D81945"/>
    </row>
    <row r="81946" spans="4:4" x14ac:dyDescent="0.25">
      <c r="D81946"/>
    </row>
    <row r="81947" spans="4:4" x14ac:dyDescent="0.25">
      <c r="D81947"/>
    </row>
    <row r="81948" spans="4:4" x14ac:dyDescent="0.25">
      <c r="D81948"/>
    </row>
    <row r="81949" spans="4:4" x14ac:dyDescent="0.25">
      <c r="D81949"/>
    </row>
    <row r="81950" spans="4:4" x14ac:dyDescent="0.25">
      <c r="D81950"/>
    </row>
    <row r="81951" spans="4:4" x14ac:dyDescent="0.25">
      <c r="D81951"/>
    </row>
    <row r="81952" spans="4:4" x14ac:dyDescent="0.25">
      <c r="D81952"/>
    </row>
    <row r="81953" spans="4:4" x14ac:dyDescent="0.25">
      <c r="D81953"/>
    </row>
    <row r="81954" spans="4:4" x14ac:dyDescent="0.25">
      <c r="D81954"/>
    </row>
    <row r="81955" spans="4:4" x14ac:dyDescent="0.25">
      <c r="D81955"/>
    </row>
    <row r="81956" spans="4:4" x14ac:dyDescent="0.25">
      <c r="D81956"/>
    </row>
    <row r="81957" spans="4:4" x14ac:dyDescent="0.25">
      <c r="D81957"/>
    </row>
    <row r="81958" spans="4:4" x14ac:dyDescent="0.25">
      <c r="D81958"/>
    </row>
    <row r="81959" spans="4:4" x14ac:dyDescent="0.25">
      <c r="D81959"/>
    </row>
    <row r="81960" spans="4:4" x14ac:dyDescent="0.25">
      <c r="D81960"/>
    </row>
    <row r="81961" spans="4:4" x14ac:dyDescent="0.25">
      <c r="D81961"/>
    </row>
    <row r="81962" spans="4:4" x14ac:dyDescent="0.25">
      <c r="D81962"/>
    </row>
    <row r="81963" spans="4:4" x14ac:dyDescent="0.25">
      <c r="D81963"/>
    </row>
    <row r="81964" spans="4:4" x14ac:dyDescent="0.25">
      <c r="D81964"/>
    </row>
    <row r="81965" spans="4:4" x14ac:dyDescent="0.25">
      <c r="D81965"/>
    </row>
    <row r="81966" spans="4:4" x14ac:dyDescent="0.25">
      <c r="D81966"/>
    </row>
    <row r="81967" spans="4:4" x14ac:dyDescent="0.25">
      <c r="D81967"/>
    </row>
    <row r="81968" spans="4:4" x14ac:dyDescent="0.25">
      <c r="D81968"/>
    </row>
    <row r="81969" spans="4:4" x14ac:dyDescent="0.25">
      <c r="D81969"/>
    </row>
    <row r="81970" spans="4:4" x14ac:dyDescent="0.25">
      <c r="D81970"/>
    </row>
    <row r="81971" spans="4:4" x14ac:dyDescent="0.25">
      <c r="D81971"/>
    </row>
    <row r="81972" spans="4:4" x14ac:dyDescent="0.25">
      <c r="D81972"/>
    </row>
    <row r="81973" spans="4:4" x14ac:dyDescent="0.25">
      <c r="D81973"/>
    </row>
    <row r="81974" spans="4:4" x14ac:dyDescent="0.25">
      <c r="D81974"/>
    </row>
    <row r="81975" spans="4:4" x14ac:dyDescent="0.25">
      <c r="D81975"/>
    </row>
    <row r="81976" spans="4:4" x14ac:dyDescent="0.25">
      <c r="D81976"/>
    </row>
    <row r="81977" spans="4:4" x14ac:dyDescent="0.25">
      <c r="D81977"/>
    </row>
    <row r="81978" spans="4:4" x14ac:dyDescent="0.25">
      <c r="D81978"/>
    </row>
    <row r="81979" spans="4:4" x14ac:dyDescent="0.25">
      <c r="D81979"/>
    </row>
    <row r="81980" spans="4:4" x14ac:dyDescent="0.25">
      <c r="D81980"/>
    </row>
    <row r="81981" spans="4:4" x14ac:dyDescent="0.25">
      <c r="D81981"/>
    </row>
    <row r="81982" spans="4:4" x14ac:dyDescent="0.25">
      <c r="D81982"/>
    </row>
    <row r="81983" spans="4:4" x14ac:dyDescent="0.25">
      <c r="D81983"/>
    </row>
    <row r="81984" spans="4:4" x14ac:dyDescent="0.25">
      <c r="D81984"/>
    </row>
    <row r="81985" spans="4:4" x14ac:dyDescent="0.25">
      <c r="D81985"/>
    </row>
    <row r="81986" spans="4:4" x14ac:dyDescent="0.25">
      <c r="D81986"/>
    </row>
    <row r="81987" spans="4:4" x14ac:dyDescent="0.25">
      <c r="D81987"/>
    </row>
    <row r="81988" spans="4:4" x14ac:dyDescent="0.25">
      <c r="D81988"/>
    </row>
    <row r="81989" spans="4:4" x14ac:dyDescent="0.25">
      <c r="D81989"/>
    </row>
    <row r="81990" spans="4:4" x14ac:dyDescent="0.25">
      <c r="D81990"/>
    </row>
    <row r="81991" spans="4:4" x14ac:dyDescent="0.25">
      <c r="D81991"/>
    </row>
    <row r="81992" spans="4:4" x14ac:dyDescent="0.25">
      <c r="D81992"/>
    </row>
    <row r="81993" spans="4:4" x14ac:dyDescent="0.25">
      <c r="D81993"/>
    </row>
    <row r="81994" spans="4:4" x14ac:dyDescent="0.25">
      <c r="D81994"/>
    </row>
    <row r="81995" spans="4:4" x14ac:dyDescent="0.25">
      <c r="D81995"/>
    </row>
    <row r="81996" spans="4:4" x14ac:dyDescent="0.25">
      <c r="D81996"/>
    </row>
    <row r="81997" spans="4:4" x14ac:dyDescent="0.25">
      <c r="D81997"/>
    </row>
    <row r="81998" spans="4:4" x14ac:dyDescent="0.25">
      <c r="D81998"/>
    </row>
    <row r="81999" spans="4:4" x14ac:dyDescent="0.25">
      <c r="D81999"/>
    </row>
    <row r="82000" spans="4:4" x14ac:dyDescent="0.25">
      <c r="D82000"/>
    </row>
    <row r="82001" spans="4:4" x14ac:dyDescent="0.25">
      <c r="D82001"/>
    </row>
    <row r="82002" spans="4:4" x14ac:dyDescent="0.25">
      <c r="D82002"/>
    </row>
    <row r="82003" spans="4:4" x14ac:dyDescent="0.25">
      <c r="D82003"/>
    </row>
    <row r="82004" spans="4:4" x14ac:dyDescent="0.25">
      <c r="D82004"/>
    </row>
    <row r="82005" spans="4:4" x14ac:dyDescent="0.25">
      <c r="D82005"/>
    </row>
    <row r="82006" spans="4:4" x14ac:dyDescent="0.25">
      <c r="D82006"/>
    </row>
    <row r="82007" spans="4:4" x14ac:dyDescent="0.25">
      <c r="D82007"/>
    </row>
    <row r="82008" spans="4:4" x14ac:dyDescent="0.25">
      <c r="D82008"/>
    </row>
    <row r="82009" spans="4:4" x14ac:dyDescent="0.25">
      <c r="D82009"/>
    </row>
    <row r="82010" spans="4:4" x14ac:dyDescent="0.25">
      <c r="D82010"/>
    </row>
    <row r="82011" spans="4:4" x14ac:dyDescent="0.25">
      <c r="D82011"/>
    </row>
    <row r="82012" spans="4:4" x14ac:dyDescent="0.25">
      <c r="D82012"/>
    </row>
    <row r="82013" spans="4:4" x14ac:dyDescent="0.25">
      <c r="D82013"/>
    </row>
    <row r="82014" spans="4:4" x14ac:dyDescent="0.25">
      <c r="D82014"/>
    </row>
    <row r="82015" spans="4:4" x14ac:dyDescent="0.25">
      <c r="D82015"/>
    </row>
    <row r="82016" spans="4:4" x14ac:dyDescent="0.25">
      <c r="D82016"/>
    </row>
    <row r="82017" spans="4:4" x14ac:dyDescent="0.25">
      <c r="D82017"/>
    </row>
    <row r="82018" spans="4:4" x14ac:dyDescent="0.25">
      <c r="D82018"/>
    </row>
    <row r="82019" spans="4:4" x14ac:dyDescent="0.25">
      <c r="D82019"/>
    </row>
    <row r="82020" spans="4:4" x14ac:dyDescent="0.25">
      <c r="D82020"/>
    </row>
    <row r="82021" spans="4:4" x14ac:dyDescent="0.25">
      <c r="D82021"/>
    </row>
    <row r="82022" spans="4:4" x14ac:dyDescent="0.25">
      <c r="D82022"/>
    </row>
    <row r="82023" spans="4:4" x14ac:dyDescent="0.25">
      <c r="D82023"/>
    </row>
    <row r="82024" spans="4:4" x14ac:dyDescent="0.25">
      <c r="D82024"/>
    </row>
    <row r="82025" spans="4:4" x14ac:dyDescent="0.25">
      <c r="D82025"/>
    </row>
    <row r="82026" spans="4:4" x14ac:dyDescent="0.25">
      <c r="D82026"/>
    </row>
    <row r="82027" spans="4:4" x14ac:dyDescent="0.25">
      <c r="D82027"/>
    </row>
    <row r="82028" spans="4:4" x14ac:dyDescent="0.25">
      <c r="D82028"/>
    </row>
    <row r="82029" spans="4:4" x14ac:dyDescent="0.25">
      <c r="D82029"/>
    </row>
    <row r="82030" spans="4:4" x14ac:dyDescent="0.25">
      <c r="D82030"/>
    </row>
    <row r="82031" spans="4:4" x14ac:dyDescent="0.25">
      <c r="D82031"/>
    </row>
    <row r="82032" spans="4:4" x14ac:dyDescent="0.25">
      <c r="D82032"/>
    </row>
    <row r="82033" spans="4:4" x14ac:dyDescent="0.25">
      <c r="D82033"/>
    </row>
    <row r="82034" spans="4:4" x14ac:dyDescent="0.25">
      <c r="D82034"/>
    </row>
    <row r="82035" spans="4:4" x14ac:dyDescent="0.25">
      <c r="D82035"/>
    </row>
    <row r="82036" spans="4:4" x14ac:dyDescent="0.25">
      <c r="D82036"/>
    </row>
    <row r="82037" spans="4:4" x14ac:dyDescent="0.25">
      <c r="D82037"/>
    </row>
    <row r="82038" spans="4:4" x14ac:dyDescent="0.25">
      <c r="D82038"/>
    </row>
    <row r="82039" spans="4:4" x14ac:dyDescent="0.25">
      <c r="D82039"/>
    </row>
    <row r="82040" spans="4:4" x14ac:dyDescent="0.25">
      <c r="D82040"/>
    </row>
    <row r="82041" spans="4:4" x14ac:dyDescent="0.25">
      <c r="D82041"/>
    </row>
    <row r="82042" spans="4:4" x14ac:dyDescent="0.25">
      <c r="D82042"/>
    </row>
    <row r="82043" spans="4:4" x14ac:dyDescent="0.25">
      <c r="D82043"/>
    </row>
    <row r="82044" spans="4:4" x14ac:dyDescent="0.25">
      <c r="D82044"/>
    </row>
    <row r="82045" spans="4:4" x14ac:dyDescent="0.25">
      <c r="D82045"/>
    </row>
    <row r="82046" spans="4:4" x14ac:dyDescent="0.25">
      <c r="D82046"/>
    </row>
    <row r="82047" spans="4:4" x14ac:dyDescent="0.25">
      <c r="D82047"/>
    </row>
    <row r="82048" spans="4:4" x14ac:dyDescent="0.25">
      <c r="D82048"/>
    </row>
    <row r="82049" spans="4:4" x14ac:dyDescent="0.25">
      <c r="D82049"/>
    </row>
    <row r="82050" spans="4:4" x14ac:dyDescent="0.25">
      <c r="D82050"/>
    </row>
    <row r="82051" spans="4:4" x14ac:dyDescent="0.25">
      <c r="D82051"/>
    </row>
    <row r="82052" spans="4:4" x14ac:dyDescent="0.25">
      <c r="D82052"/>
    </row>
    <row r="82053" spans="4:4" x14ac:dyDescent="0.25">
      <c r="D82053"/>
    </row>
    <row r="82054" spans="4:4" x14ac:dyDescent="0.25">
      <c r="D82054"/>
    </row>
    <row r="82055" spans="4:4" x14ac:dyDescent="0.25">
      <c r="D82055"/>
    </row>
    <row r="82056" spans="4:4" x14ac:dyDescent="0.25">
      <c r="D82056"/>
    </row>
    <row r="82057" spans="4:4" x14ac:dyDescent="0.25">
      <c r="D82057"/>
    </row>
    <row r="82058" spans="4:4" x14ac:dyDescent="0.25">
      <c r="D82058"/>
    </row>
    <row r="82059" spans="4:4" x14ac:dyDescent="0.25">
      <c r="D82059"/>
    </row>
    <row r="82060" spans="4:4" x14ac:dyDescent="0.25">
      <c r="D82060"/>
    </row>
    <row r="82061" spans="4:4" x14ac:dyDescent="0.25">
      <c r="D82061"/>
    </row>
    <row r="82062" spans="4:4" x14ac:dyDescent="0.25">
      <c r="D82062"/>
    </row>
    <row r="82063" spans="4:4" x14ac:dyDescent="0.25">
      <c r="D82063"/>
    </row>
    <row r="82064" spans="4:4" x14ac:dyDescent="0.25">
      <c r="D82064"/>
    </row>
    <row r="82065" spans="4:4" x14ac:dyDescent="0.25">
      <c r="D82065"/>
    </row>
    <row r="82066" spans="4:4" x14ac:dyDescent="0.25">
      <c r="D82066"/>
    </row>
    <row r="82067" spans="4:4" x14ac:dyDescent="0.25">
      <c r="D82067"/>
    </row>
    <row r="82068" spans="4:4" x14ac:dyDescent="0.25">
      <c r="D82068"/>
    </row>
    <row r="82069" spans="4:4" x14ac:dyDescent="0.25">
      <c r="D82069"/>
    </row>
    <row r="82070" spans="4:4" x14ac:dyDescent="0.25">
      <c r="D82070"/>
    </row>
    <row r="82071" spans="4:4" x14ac:dyDescent="0.25">
      <c r="D82071"/>
    </row>
    <row r="82072" spans="4:4" x14ac:dyDescent="0.25">
      <c r="D82072"/>
    </row>
    <row r="82073" spans="4:4" x14ac:dyDescent="0.25">
      <c r="D82073"/>
    </row>
    <row r="82074" spans="4:4" x14ac:dyDescent="0.25">
      <c r="D82074"/>
    </row>
    <row r="82075" spans="4:4" x14ac:dyDescent="0.25">
      <c r="D82075"/>
    </row>
    <row r="82076" spans="4:4" x14ac:dyDescent="0.25">
      <c r="D82076"/>
    </row>
    <row r="82077" spans="4:4" x14ac:dyDescent="0.25">
      <c r="D82077"/>
    </row>
    <row r="82078" spans="4:4" x14ac:dyDescent="0.25">
      <c r="D82078"/>
    </row>
    <row r="82079" spans="4:4" x14ac:dyDescent="0.25">
      <c r="D82079"/>
    </row>
    <row r="82080" spans="4:4" x14ac:dyDescent="0.25">
      <c r="D82080"/>
    </row>
    <row r="82081" spans="4:4" x14ac:dyDescent="0.25">
      <c r="D82081"/>
    </row>
    <row r="82082" spans="4:4" x14ac:dyDescent="0.25">
      <c r="D82082"/>
    </row>
    <row r="82083" spans="4:4" x14ac:dyDescent="0.25">
      <c r="D82083"/>
    </row>
    <row r="82084" spans="4:4" x14ac:dyDescent="0.25">
      <c r="D82084"/>
    </row>
    <row r="82085" spans="4:4" x14ac:dyDescent="0.25">
      <c r="D82085"/>
    </row>
    <row r="82086" spans="4:4" x14ac:dyDescent="0.25">
      <c r="D82086"/>
    </row>
    <row r="82087" spans="4:4" x14ac:dyDescent="0.25">
      <c r="D82087"/>
    </row>
    <row r="82088" spans="4:4" x14ac:dyDescent="0.25">
      <c r="D82088"/>
    </row>
    <row r="82089" spans="4:4" x14ac:dyDescent="0.25">
      <c r="D82089"/>
    </row>
    <row r="82090" spans="4:4" x14ac:dyDescent="0.25">
      <c r="D82090"/>
    </row>
    <row r="82091" spans="4:4" x14ac:dyDescent="0.25">
      <c r="D82091"/>
    </row>
    <row r="82092" spans="4:4" x14ac:dyDescent="0.25">
      <c r="D82092"/>
    </row>
    <row r="82093" spans="4:4" x14ac:dyDescent="0.25">
      <c r="D82093"/>
    </row>
    <row r="82094" spans="4:4" x14ac:dyDescent="0.25">
      <c r="D82094"/>
    </row>
    <row r="82095" spans="4:4" x14ac:dyDescent="0.25">
      <c r="D82095"/>
    </row>
    <row r="82096" spans="4:4" x14ac:dyDescent="0.25">
      <c r="D82096"/>
    </row>
    <row r="82097" spans="4:4" x14ac:dyDescent="0.25">
      <c r="D82097"/>
    </row>
    <row r="82098" spans="4:4" x14ac:dyDescent="0.25">
      <c r="D82098"/>
    </row>
    <row r="82099" spans="4:4" x14ac:dyDescent="0.25">
      <c r="D82099"/>
    </row>
    <row r="82100" spans="4:4" x14ac:dyDescent="0.25">
      <c r="D82100"/>
    </row>
    <row r="82101" spans="4:4" x14ac:dyDescent="0.25">
      <c r="D82101"/>
    </row>
    <row r="82102" spans="4:4" x14ac:dyDescent="0.25">
      <c r="D82102"/>
    </row>
    <row r="82103" spans="4:4" x14ac:dyDescent="0.25">
      <c r="D82103"/>
    </row>
    <row r="82104" spans="4:4" x14ac:dyDescent="0.25">
      <c r="D82104"/>
    </row>
    <row r="82105" spans="4:4" x14ac:dyDescent="0.25">
      <c r="D82105"/>
    </row>
    <row r="82106" spans="4:4" x14ac:dyDescent="0.25">
      <c r="D82106"/>
    </row>
    <row r="82107" spans="4:4" x14ac:dyDescent="0.25">
      <c r="D82107"/>
    </row>
    <row r="82108" spans="4:4" x14ac:dyDescent="0.25">
      <c r="D82108"/>
    </row>
    <row r="82109" spans="4:4" x14ac:dyDescent="0.25">
      <c r="D82109"/>
    </row>
    <row r="82110" spans="4:4" x14ac:dyDescent="0.25">
      <c r="D82110"/>
    </row>
    <row r="82111" spans="4:4" x14ac:dyDescent="0.25">
      <c r="D82111"/>
    </row>
    <row r="82112" spans="4:4" x14ac:dyDescent="0.25">
      <c r="D82112"/>
    </row>
    <row r="82113" spans="4:4" x14ac:dyDescent="0.25">
      <c r="D82113"/>
    </row>
    <row r="82114" spans="4:4" x14ac:dyDescent="0.25">
      <c r="D82114"/>
    </row>
    <row r="82115" spans="4:4" x14ac:dyDescent="0.25">
      <c r="D82115"/>
    </row>
    <row r="82116" spans="4:4" x14ac:dyDescent="0.25">
      <c r="D82116"/>
    </row>
    <row r="82117" spans="4:4" x14ac:dyDescent="0.25">
      <c r="D82117"/>
    </row>
    <row r="82118" spans="4:4" x14ac:dyDescent="0.25">
      <c r="D82118"/>
    </row>
    <row r="82119" spans="4:4" x14ac:dyDescent="0.25">
      <c r="D82119"/>
    </row>
    <row r="82120" spans="4:4" x14ac:dyDescent="0.25">
      <c r="D82120"/>
    </row>
    <row r="82121" spans="4:4" x14ac:dyDescent="0.25">
      <c r="D82121"/>
    </row>
    <row r="82122" spans="4:4" x14ac:dyDescent="0.25">
      <c r="D82122"/>
    </row>
    <row r="82123" spans="4:4" x14ac:dyDescent="0.25">
      <c r="D82123"/>
    </row>
    <row r="82124" spans="4:4" x14ac:dyDescent="0.25">
      <c r="D82124"/>
    </row>
    <row r="82125" spans="4:4" x14ac:dyDescent="0.25">
      <c r="D82125"/>
    </row>
    <row r="82126" spans="4:4" x14ac:dyDescent="0.25">
      <c r="D82126"/>
    </row>
    <row r="82127" spans="4:4" x14ac:dyDescent="0.25">
      <c r="D82127"/>
    </row>
    <row r="82128" spans="4:4" x14ac:dyDescent="0.25">
      <c r="D82128"/>
    </row>
    <row r="82129" spans="4:4" x14ac:dyDescent="0.25">
      <c r="D82129"/>
    </row>
    <row r="82130" spans="4:4" x14ac:dyDescent="0.25">
      <c r="D82130"/>
    </row>
    <row r="82131" spans="4:4" x14ac:dyDescent="0.25">
      <c r="D82131"/>
    </row>
    <row r="82132" spans="4:4" x14ac:dyDescent="0.25">
      <c r="D82132"/>
    </row>
    <row r="82133" spans="4:4" x14ac:dyDescent="0.25">
      <c r="D82133"/>
    </row>
    <row r="82134" spans="4:4" x14ac:dyDescent="0.25">
      <c r="D82134"/>
    </row>
    <row r="82135" spans="4:4" x14ac:dyDescent="0.25">
      <c r="D82135"/>
    </row>
    <row r="82136" spans="4:4" x14ac:dyDescent="0.25">
      <c r="D82136"/>
    </row>
    <row r="82137" spans="4:4" x14ac:dyDescent="0.25">
      <c r="D82137"/>
    </row>
    <row r="82138" spans="4:4" x14ac:dyDescent="0.25">
      <c r="D82138"/>
    </row>
    <row r="82139" spans="4:4" x14ac:dyDescent="0.25">
      <c r="D82139"/>
    </row>
    <row r="82140" spans="4:4" x14ac:dyDescent="0.25">
      <c r="D82140"/>
    </row>
    <row r="82141" spans="4:4" x14ac:dyDescent="0.25">
      <c r="D82141"/>
    </row>
    <row r="82142" spans="4:4" x14ac:dyDescent="0.25">
      <c r="D82142"/>
    </row>
    <row r="82143" spans="4:4" x14ac:dyDescent="0.25">
      <c r="D82143"/>
    </row>
    <row r="82144" spans="4:4" x14ac:dyDescent="0.25">
      <c r="D82144"/>
    </row>
    <row r="82145" spans="4:4" x14ac:dyDescent="0.25">
      <c r="D82145"/>
    </row>
    <row r="82146" spans="4:4" x14ac:dyDescent="0.25">
      <c r="D82146"/>
    </row>
    <row r="82147" spans="4:4" x14ac:dyDescent="0.25">
      <c r="D82147"/>
    </row>
    <row r="82148" spans="4:4" x14ac:dyDescent="0.25">
      <c r="D82148"/>
    </row>
    <row r="82149" spans="4:4" x14ac:dyDescent="0.25">
      <c r="D82149"/>
    </row>
    <row r="82150" spans="4:4" x14ac:dyDescent="0.25">
      <c r="D82150"/>
    </row>
    <row r="82151" spans="4:4" x14ac:dyDescent="0.25">
      <c r="D82151"/>
    </row>
    <row r="82152" spans="4:4" x14ac:dyDescent="0.25">
      <c r="D82152"/>
    </row>
    <row r="82153" spans="4:4" x14ac:dyDescent="0.25">
      <c r="D82153"/>
    </row>
    <row r="82154" spans="4:4" x14ac:dyDescent="0.25">
      <c r="D82154"/>
    </row>
    <row r="82155" spans="4:4" x14ac:dyDescent="0.25">
      <c r="D82155"/>
    </row>
    <row r="82156" spans="4:4" x14ac:dyDescent="0.25">
      <c r="D82156"/>
    </row>
    <row r="82157" spans="4:4" x14ac:dyDescent="0.25">
      <c r="D82157"/>
    </row>
    <row r="82158" spans="4:4" x14ac:dyDescent="0.25">
      <c r="D82158"/>
    </row>
    <row r="82159" spans="4:4" x14ac:dyDescent="0.25">
      <c r="D82159"/>
    </row>
    <row r="82160" spans="4:4" x14ac:dyDescent="0.25">
      <c r="D82160"/>
    </row>
    <row r="82161" spans="4:4" x14ac:dyDescent="0.25">
      <c r="D82161"/>
    </row>
    <row r="82162" spans="4:4" x14ac:dyDescent="0.25">
      <c r="D82162"/>
    </row>
    <row r="82163" spans="4:4" x14ac:dyDescent="0.25">
      <c r="D82163"/>
    </row>
    <row r="82164" spans="4:4" x14ac:dyDescent="0.25">
      <c r="D82164"/>
    </row>
    <row r="82165" spans="4:4" x14ac:dyDescent="0.25">
      <c r="D82165"/>
    </row>
    <row r="82166" spans="4:4" x14ac:dyDescent="0.25">
      <c r="D82166"/>
    </row>
    <row r="82167" spans="4:4" x14ac:dyDescent="0.25">
      <c r="D82167"/>
    </row>
    <row r="82168" spans="4:4" x14ac:dyDescent="0.25">
      <c r="D82168"/>
    </row>
    <row r="82169" spans="4:4" x14ac:dyDescent="0.25">
      <c r="D82169"/>
    </row>
    <row r="82170" spans="4:4" x14ac:dyDescent="0.25">
      <c r="D82170"/>
    </row>
    <row r="82171" spans="4:4" x14ac:dyDescent="0.25">
      <c r="D82171"/>
    </row>
    <row r="82172" spans="4:4" x14ac:dyDescent="0.25">
      <c r="D82172"/>
    </row>
    <row r="82173" spans="4:4" x14ac:dyDescent="0.25">
      <c r="D82173"/>
    </row>
    <row r="82174" spans="4:4" x14ac:dyDescent="0.25">
      <c r="D82174"/>
    </row>
    <row r="82175" spans="4:4" x14ac:dyDescent="0.25">
      <c r="D82175"/>
    </row>
    <row r="82176" spans="4:4" x14ac:dyDescent="0.25">
      <c r="D82176"/>
    </row>
    <row r="82177" spans="4:4" x14ac:dyDescent="0.25">
      <c r="D82177"/>
    </row>
    <row r="82178" spans="4:4" x14ac:dyDescent="0.25">
      <c r="D82178"/>
    </row>
    <row r="82179" spans="4:4" x14ac:dyDescent="0.25">
      <c r="D82179"/>
    </row>
    <row r="82180" spans="4:4" x14ac:dyDescent="0.25">
      <c r="D82180"/>
    </row>
    <row r="82181" spans="4:4" x14ac:dyDescent="0.25">
      <c r="D82181"/>
    </row>
    <row r="82182" spans="4:4" x14ac:dyDescent="0.25">
      <c r="D82182"/>
    </row>
    <row r="82183" spans="4:4" x14ac:dyDescent="0.25">
      <c r="D82183"/>
    </row>
    <row r="82184" spans="4:4" x14ac:dyDescent="0.25">
      <c r="D82184"/>
    </row>
    <row r="82185" spans="4:4" x14ac:dyDescent="0.25">
      <c r="D82185"/>
    </row>
    <row r="82186" spans="4:4" x14ac:dyDescent="0.25">
      <c r="D82186"/>
    </row>
    <row r="82187" spans="4:4" x14ac:dyDescent="0.25">
      <c r="D82187"/>
    </row>
    <row r="82188" spans="4:4" x14ac:dyDescent="0.25">
      <c r="D82188"/>
    </row>
    <row r="82189" spans="4:4" x14ac:dyDescent="0.25">
      <c r="D82189"/>
    </row>
    <row r="82190" spans="4:4" x14ac:dyDescent="0.25">
      <c r="D82190"/>
    </row>
    <row r="82191" spans="4:4" x14ac:dyDescent="0.25">
      <c r="D82191"/>
    </row>
    <row r="82192" spans="4:4" x14ac:dyDescent="0.25">
      <c r="D82192"/>
    </row>
    <row r="82193" spans="4:4" x14ac:dyDescent="0.25">
      <c r="D82193"/>
    </row>
    <row r="82194" spans="4:4" x14ac:dyDescent="0.25">
      <c r="D82194"/>
    </row>
    <row r="82195" spans="4:4" x14ac:dyDescent="0.25">
      <c r="D82195"/>
    </row>
    <row r="82196" spans="4:4" x14ac:dyDescent="0.25">
      <c r="D82196"/>
    </row>
    <row r="82197" spans="4:4" x14ac:dyDescent="0.25">
      <c r="D82197"/>
    </row>
    <row r="82198" spans="4:4" x14ac:dyDescent="0.25">
      <c r="D82198"/>
    </row>
    <row r="82199" spans="4:4" x14ac:dyDescent="0.25">
      <c r="D82199"/>
    </row>
    <row r="82200" spans="4:4" x14ac:dyDescent="0.25">
      <c r="D82200"/>
    </row>
    <row r="82201" spans="4:4" x14ac:dyDescent="0.25">
      <c r="D82201"/>
    </row>
    <row r="82202" spans="4:4" x14ac:dyDescent="0.25">
      <c r="D82202"/>
    </row>
    <row r="82203" spans="4:4" x14ac:dyDescent="0.25">
      <c r="D82203"/>
    </row>
    <row r="82204" spans="4:4" x14ac:dyDescent="0.25">
      <c r="D82204"/>
    </row>
    <row r="82205" spans="4:4" x14ac:dyDescent="0.25">
      <c r="D82205"/>
    </row>
    <row r="82206" spans="4:4" x14ac:dyDescent="0.25">
      <c r="D82206"/>
    </row>
    <row r="82207" spans="4:4" x14ac:dyDescent="0.25">
      <c r="D82207"/>
    </row>
    <row r="82208" spans="4:4" x14ac:dyDescent="0.25">
      <c r="D82208"/>
    </row>
    <row r="82209" spans="4:4" x14ac:dyDescent="0.25">
      <c r="D82209"/>
    </row>
    <row r="82210" spans="4:4" x14ac:dyDescent="0.25">
      <c r="D82210"/>
    </row>
    <row r="82211" spans="4:4" x14ac:dyDescent="0.25">
      <c r="D82211"/>
    </row>
    <row r="82212" spans="4:4" x14ac:dyDescent="0.25">
      <c r="D82212"/>
    </row>
    <row r="82213" spans="4:4" x14ac:dyDescent="0.25">
      <c r="D82213"/>
    </row>
    <row r="82214" spans="4:4" x14ac:dyDescent="0.25">
      <c r="D82214"/>
    </row>
    <row r="82215" spans="4:4" x14ac:dyDescent="0.25">
      <c r="D82215"/>
    </row>
    <row r="82216" spans="4:4" x14ac:dyDescent="0.25">
      <c r="D82216"/>
    </row>
    <row r="82217" spans="4:4" x14ac:dyDescent="0.25">
      <c r="D82217"/>
    </row>
    <row r="82218" spans="4:4" x14ac:dyDescent="0.25">
      <c r="D82218"/>
    </row>
    <row r="82219" spans="4:4" x14ac:dyDescent="0.25">
      <c r="D82219"/>
    </row>
    <row r="82220" spans="4:4" x14ac:dyDescent="0.25">
      <c r="D82220"/>
    </row>
    <row r="82221" spans="4:4" x14ac:dyDescent="0.25">
      <c r="D82221"/>
    </row>
    <row r="82222" spans="4:4" x14ac:dyDescent="0.25">
      <c r="D82222"/>
    </row>
    <row r="82223" spans="4:4" x14ac:dyDescent="0.25">
      <c r="D82223"/>
    </row>
    <row r="82224" spans="4:4" x14ac:dyDescent="0.25">
      <c r="D82224"/>
    </row>
    <row r="82225" spans="4:4" x14ac:dyDescent="0.25">
      <c r="D82225"/>
    </row>
    <row r="82226" spans="4:4" x14ac:dyDescent="0.25">
      <c r="D82226"/>
    </row>
    <row r="82227" spans="4:4" x14ac:dyDescent="0.25">
      <c r="D82227"/>
    </row>
    <row r="82228" spans="4:4" x14ac:dyDescent="0.25">
      <c r="D82228"/>
    </row>
    <row r="82229" spans="4:4" x14ac:dyDescent="0.25">
      <c r="D82229"/>
    </row>
    <row r="82230" spans="4:4" x14ac:dyDescent="0.25">
      <c r="D82230"/>
    </row>
    <row r="82231" spans="4:4" x14ac:dyDescent="0.25">
      <c r="D82231"/>
    </row>
    <row r="82232" spans="4:4" x14ac:dyDescent="0.25">
      <c r="D82232"/>
    </row>
    <row r="82233" spans="4:4" x14ac:dyDescent="0.25">
      <c r="D82233"/>
    </row>
    <row r="82234" spans="4:4" x14ac:dyDescent="0.25">
      <c r="D82234"/>
    </row>
    <row r="82235" spans="4:4" x14ac:dyDescent="0.25">
      <c r="D82235"/>
    </row>
    <row r="82236" spans="4:4" x14ac:dyDescent="0.25">
      <c r="D82236"/>
    </row>
    <row r="82237" spans="4:4" x14ac:dyDescent="0.25">
      <c r="D82237"/>
    </row>
    <row r="82238" spans="4:4" x14ac:dyDescent="0.25">
      <c r="D82238"/>
    </row>
    <row r="82239" spans="4:4" x14ac:dyDescent="0.25">
      <c r="D82239"/>
    </row>
    <row r="82240" spans="4:4" x14ac:dyDescent="0.25">
      <c r="D82240"/>
    </row>
    <row r="82241" spans="4:4" x14ac:dyDescent="0.25">
      <c r="D82241"/>
    </row>
    <row r="82242" spans="4:4" x14ac:dyDescent="0.25">
      <c r="D82242"/>
    </row>
    <row r="82243" spans="4:4" x14ac:dyDescent="0.25">
      <c r="D82243"/>
    </row>
    <row r="82244" spans="4:4" x14ac:dyDescent="0.25">
      <c r="D82244"/>
    </row>
    <row r="82245" spans="4:4" x14ac:dyDescent="0.25">
      <c r="D82245"/>
    </row>
    <row r="82246" spans="4:4" x14ac:dyDescent="0.25">
      <c r="D82246"/>
    </row>
    <row r="82247" spans="4:4" x14ac:dyDescent="0.25">
      <c r="D82247"/>
    </row>
    <row r="82248" spans="4:4" x14ac:dyDescent="0.25">
      <c r="D82248"/>
    </row>
    <row r="82249" spans="4:4" x14ac:dyDescent="0.25">
      <c r="D82249"/>
    </row>
    <row r="82250" spans="4:4" x14ac:dyDescent="0.25">
      <c r="D82250"/>
    </row>
    <row r="82251" spans="4:4" x14ac:dyDescent="0.25">
      <c r="D82251"/>
    </row>
    <row r="82252" spans="4:4" x14ac:dyDescent="0.25">
      <c r="D82252"/>
    </row>
    <row r="82253" spans="4:4" x14ac:dyDescent="0.25">
      <c r="D82253"/>
    </row>
    <row r="82254" spans="4:4" x14ac:dyDescent="0.25">
      <c r="D82254"/>
    </row>
    <row r="82255" spans="4:4" x14ac:dyDescent="0.25">
      <c r="D82255"/>
    </row>
    <row r="82256" spans="4:4" x14ac:dyDescent="0.25">
      <c r="D82256"/>
    </row>
    <row r="82257" spans="4:4" x14ac:dyDescent="0.25">
      <c r="D82257"/>
    </row>
    <row r="82258" spans="4:4" x14ac:dyDescent="0.25">
      <c r="D82258"/>
    </row>
    <row r="82259" spans="4:4" x14ac:dyDescent="0.25">
      <c r="D82259"/>
    </row>
    <row r="82260" spans="4:4" x14ac:dyDescent="0.25">
      <c r="D82260"/>
    </row>
    <row r="82261" spans="4:4" x14ac:dyDescent="0.25">
      <c r="D82261"/>
    </row>
    <row r="82262" spans="4:4" x14ac:dyDescent="0.25">
      <c r="D82262"/>
    </row>
    <row r="82263" spans="4:4" x14ac:dyDescent="0.25">
      <c r="D82263"/>
    </row>
    <row r="82264" spans="4:4" x14ac:dyDescent="0.25">
      <c r="D82264"/>
    </row>
    <row r="82265" spans="4:4" x14ac:dyDescent="0.25">
      <c r="D82265"/>
    </row>
    <row r="82266" spans="4:4" x14ac:dyDescent="0.25">
      <c r="D82266"/>
    </row>
    <row r="82267" spans="4:4" x14ac:dyDescent="0.25">
      <c r="D82267"/>
    </row>
    <row r="82268" spans="4:4" x14ac:dyDescent="0.25">
      <c r="D82268"/>
    </row>
    <row r="82269" spans="4:4" x14ac:dyDescent="0.25">
      <c r="D82269"/>
    </row>
    <row r="82270" spans="4:4" x14ac:dyDescent="0.25">
      <c r="D82270"/>
    </row>
    <row r="82271" spans="4:4" x14ac:dyDescent="0.25">
      <c r="D82271"/>
    </row>
    <row r="82272" spans="4:4" x14ac:dyDescent="0.25">
      <c r="D82272"/>
    </row>
    <row r="82273" spans="4:4" x14ac:dyDescent="0.25">
      <c r="D82273"/>
    </row>
    <row r="82274" spans="4:4" x14ac:dyDescent="0.25">
      <c r="D82274"/>
    </row>
    <row r="82275" spans="4:4" x14ac:dyDescent="0.25">
      <c r="D82275"/>
    </row>
    <row r="82276" spans="4:4" x14ac:dyDescent="0.25">
      <c r="D82276"/>
    </row>
    <row r="82277" spans="4:4" x14ac:dyDescent="0.25">
      <c r="D82277"/>
    </row>
    <row r="82278" spans="4:4" x14ac:dyDescent="0.25">
      <c r="D82278"/>
    </row>
    <row r="82279" spans="4:4" x14ac:dyDescent="0.25">
      <c r="D82279"/>
    </row>
    <row r="82280" spans="4:4" x14ac:dyDescent="0.25">
      <c r="D82280"/>
    </row>
    <row r="82281" spans="4:4" x14ac:dyDescent="0.25">
      <c r="D82281"/>
    </row>
    <row r="82282" spans="4:4" x14ac:dyDescent="0.25">
      <c r="D82282"/>
    </row>
    <row r="82283" spans="4:4" x14ac:dyDescent="0.25">
      <c r="D82283"/>
    </row>
    <row r="82284" spans="4:4" x14ac:dyDescent="0.25">
      <c r="D82284"/>
    </row>
    <row r="82285" spans="4:4" x14ac:dyDescent="0.25">
      <c r="D82285"/>
    </row>
    <row r="82286" spans="4:4" x14ac:dyDescent="0.25">
      <c r="D82286"/>
    </row>
    <row r="82287" spans="4:4" x14ac:dyDescent="0.25">
      <c r="D82287"/>
    </row>
    <row r="82288" spans="4:4" x14ac:dyDescent="0.25">
      <c r="D82288"/>
    </row>
    <row r="82289" spans="4:4" x14ac:dyDescent="0.25">
      <c r="D82289"/>
    </row>
    <row r="82290" spans="4:4" x14ac:dyDescent="0.25">
      <c r="D82290"/>
    </row>
    <row r="82291" spans="4:4" x14ac:dyDescent="0.25">
      <c r="D82291"/>
    </row>
    <row r="82292" spans="4:4" x14ac:dyDescent="0.25">
      <c r="D82292"/>
    </row>
    <row r="82293" spans="4:4" x14ac:dyDescent="0.25">
      <c r="D82293"/>
    </row>
    <row r="82294" spans="4:4" x14ac:dyDescent="0.25">
      <c r="D82294"/>
    </row>
    <row r="82295" spans="4:4" x14ac:dyDescent="0.25">
      <c r="D82295"/>
    </row>
    <row r="82296" spans="4:4" x14ac:dyDescent="0.25">
      <c r="D82296"/>
    </row>
    <row r="82297" spans="4:4" x14ac:dyDescent="0.25">
      <c r="D82297"/>
    </row>
    <row r="82298" spans="4:4" x14ac:dyDescent="0.25">
      <c r="D82298"/>
    </row>
    <row r="82299" spans="4:4" x14ac:dyDescent="0.25">
      <c r="D82299"/>
    </row>
    <row r="82300" spans="4:4" x14ac:dyDescent="0.25">
      <c r="D82300"/>
    </row>
    <row r="82301" spans="4:4" x14ac:dyDescent="0.25">
      <c r="D82301"/>
    </row>
    <row r="82302" spans="4:4" x14ac:dyDescent="0.25">
      <c r="D82302"/>
    </row>
    <row r="82303" spans="4:4" x14ac:dyDescent="0.25">
      <c r="D82303"/>
    </row>
    <row r="82304" spans="4:4" x14ac:dyDescent="0.25">
      <c r="D82304"/>
    </row>
    <row r="82305" spans="4:4" x14ac:dyDescent="0.25">
      <c r="D82305"/>
    </row>
    <row r="82306" spans="4:4" x14ac:dyDescent="0.25">
      <c r="D82306"/>
    </row>
    <row r="82307" spans="4:4" x14ac:dyDescent="0.25">
      <c r="D82307"/>
    </row>
    <row r="82308" spans="4:4" x14ac:dyDescent="0.25">
      <c r="D82308"/>
    </row>
    <row r="82309" spans="4:4" x14ac:dyDescent="0.25">
      <c r="D82309"/>
    </row>
    <row r="82310" spans="4:4" x14ac:dyDescent="0.25">
      <c r="D82310"/>
    </row>
    <row r="82311" spans="4:4" x14ac:dyDescent="0.25">
      <c r="D82311"/>
    </row>
    <row r="82312" spans="4:4" x14ac:dyDescent="0.25">
      <c r="D82312"/>
    </row>
    <row r="82313" spans="4:4" x14ac:dyDescent="0.25">
      <c r="D82313"/>
    </row>
    <row r="82314" spans="4:4" x14ac:dyDescent="0.25">
      <c r="D82314"/>
    </row>
    <row r="82315" spans="4:4" x14ac:dyDescent="0.25">
      <c r="D82315"/>
    </row>
    <row r="82316" spans="4:4" x14ac:dyDescent="0.25">
      <c r="D82316"/>
    </row>
    <row r="82317" spans="4:4" x14ac:dyDescent="0.25">
      <c r="D82317"/>
    </row>
    <row r="82318" spans="4:4" x14ac:dyDescent="0.25">
      <c r="D82318"/>
    </row>
    <row r="82319" spans="4:4" x14ac:dyDescent="0.25">
      <c r="D82319"/>
    </row>
    <row r="82320" spans="4:4" x14ac:dyDescent="0.25">
      <c r="D82320"/>
    </row>
    <row r="82321" spans="4:4" x14ac:dyDescent="0.25">
      <c r="D82321"/>
    </row>
    <row r="82322" spans="4:4" x14ac:dyDescent="0.25">
      <c r="D82322"/>
    </row>
    <row r="82323" spans="4:4" x14ac:dyDescent="0.25">
      <c r="D82323"/>
    </row>
    <row r="82324" spans="4:4" x14ac:dyDescent="0.25">
      <c r="D82324"/>
    </row>
    <row r="82325" spans="4:4" x14ac:dyDescent="0.25">
      <c r="D82325"/>
    </row>
    <row r="82326" spans="4:4" x14ac:dyDescent="0.25">
      <c r="D82326"/>
    </row>
    <row r="82327" spans="4:4" x14ac:dyDescent="0.25">
      <c r="D82327"/>
    </row>
    <row r="82328" spans="4:4" x14ac:dyDescent="0.25">
      <c r="D82328"/>
    </row>
    <row r="82329" spans="4:4" x14ac:dyDescent="0.25">
      <c r="D82329"/>
    </row>
    <row r="82330" spans="4:4" x14ac:dyDescent="0.25">
      <c r="D82330"/>
    </row>
    <row r="82331" spans="4:4" x14ac:dyDescent="0.25">
      <c r="D82331"/>
    </row>
    <row r="82332" spans="4:4" x14ac:dyDescent="0.25">
      <c r="D82332"/>
    </row>
    <row r="82333" spans="4:4" x14ac:dyDescent="0.25">
      <c r="D82333"/>
    </row>
    <row r="82334" spans="4:4" x14ac:dyDescent="0.25">
      <c r="D82334"/>
    </row>
    <row r="82335" spans="4:4" x14ac:dyDescent="0.25">
      <c r="D82335"/>
    </row>
    <row r="82336" spans="4:4" x14ac:dyDescent="0.25">
      <c r="D82336"/>
    </row>
    <row r="82337" spans="4:4" x14ac:dyDescent="0.25">
      <c r="D82337"/>
    </row>
    <row r="82338" spans="4:4" x14ac:dyDescent="0.25">
      <c r="D82338"/>
    </row>
    <row r="82339" spans="4:4" x14ac:dyDescent="0.25">
      <c r="D82339"/>
    </row>
    <row r="82340" spans="4:4" x14ac:dyDescent="0.25">
      <c r="D82340"/>
    </row>
    <row r="82341" spans="4:4" x14ac:dyDescent="0.25">
      <c r="D82341"/>
    </row>
    <row r="82342" spans="4:4" x14ac:dyDescent="0.25">
      <c r="D82342"/>
    </row>
    <row r="82343" spans="4:4" x14ac:dyDescent="0.25">
      <c r="D82343"/>
    </row>
    <row r="82344" spans="4:4" x14ac:dyDescent="0.25">
      <c r="D82344"/>
    </row>
    <row r="82345" spans="4:4" x14ac:dyDescent="0.25">
      <c r="D82345"/>
    </row>
    <row r="82346" spans="4:4" x14ac:dyDescent="0.25">
      <c r="D82346"/>
    </row>
    <row r="82347" spans="4:4" x14ac:dyDescent="0.25">
      <c r="D82347"/>
    </row>
    <row r="82348" spans="4:4" x14ac:dyDescent="0.25">
      <c r="D82348"/>
    </row>
    <row r="82349" spans="4:4" x14ac:dyDescent="0.25">
      <c r="D82349"/>
    </row>
    <row r="82350" spans="4:4" x14ac:dyDescent="0.25">
      <c r="D82350"/>
    </row>
    <row r="82351" spans="4:4" x14ac:dyDescent="0.25">
      <c r="D82351"/>
    </row>
    <row r="82352" spans="4:4" x14ac:dyDescent="0.25">
      <c r="D82352"/>
    </row>
    <row r="82353" spans="4:4" x14ac:dyDescent="0.25">
      <c r="D82353"/>
    </row>
    <row r="82354" spans="4:4" x14ac:dyDescent="0.25">
      <c r="D82354"/>
    </row>
    <row r="82355" spans="4:4" x14ac:dyDescent="0.25">
      <c r="D82355"/>
    </row>
    <row r="82356" spans="4:4" x14ac:dyDescent="0.25">
      <c r="D82356"/>
    </row>
    <row r="82357" spans="4:4" x14ac:dyDescent="0.25">
      <c r="D82357"/>
    </row>
    <row r="82358" spans="4:4" x14ac:dyDescent="0.25">
      <c r="D82358"/>
    </row>
    <row r="82359" spans="4:4" x14ac:dyDescent="0.25">
      <c r="D82359"/>
    </row>
    <row r="82360" spans="4:4" x14ac:dyDescent="0.25">
      <c r="D82360"/>
    </row>
    <row r="82361" spans="4:4" x14ac:dyDescent="0.25">
      <c r="D82361"/>
    </row>
    <row r="82362" spans="4:4" x14ac:dyDescent="0.25">
      <c r="D82362"/>
    </row>
    <row r="82363" spans="4:4" x14ac:dyDescent="0.25">
      <c r="D82363"/>
    </row>
    <row r="82364" spans="4:4" x14ac:dyDescent="0.25">
      <c r="D82364"/>
    </row>
    <row r="82365" spans="4:4" x14ac:dyDescent="0.25">
      <c r="D82365"/>
    </row>
    <row r="82366" spans="4:4" x14ac:dyDescent="0.25">
      <c r="D82366"/>
    </row>
    <row r="82367" spans="4:4" x14ac:dyDescent="0.25">
      <c r="D82367"/>
    </row>
    <row r="82368" spans="4:4" x14ac:dyDescent="0.25">
      <c r="D82368"/>
    </row>
    <row r="82369" spans="4:4" x14ac:dyDescent="0.25">
      <c r="D82369"/>
    </row>
    <row r="82370" spans="4:4" x14ac:dyDescent="0.25">
      <c r="D82370"/>
    </row>
    <row r="82371" spans="4:4" x14ac:dyDescent="0.25">
      <c r="D82371"/>
    </row>
    <row r="82372" spans="4:4" x14ac:dyDescent="0.25">
      <c r="D82372"/>
    </row>
    <row r="82373" spans="4:4" x14ac:dyDescent="0.25">
      <c r="D82373"/>
    </row>
    <row r="82374" spans="4:4" x14ac:dyDescent="0.25">
      <c r="D82374"/>
    </row>
    <row r="82375" spans="4:4" x14ac:dyDescent="0.25">
      <c r="D82375"/>
    </row>
    <row r="82376" spans="4:4" x14ac:dyDescent="0.25">
      <c r="D82376"/>
    </row>
    <row r="82377" spans="4:4" x14ac:dyDescent="0.25">
      <c r="D82377"/>
    </row>
    <row r="82378" spans="4:4" x14ac:dyDescent="0.25">
      <c r="D82378"/>
    </row>
    <row r="82379" spans="4:4" x14ac:dyDescent="0.25">
      <c r="D82379"/>
    </row>
    <row r="82380" spans="4:4" x14ac:dyDescent="0.25">
      <c r="D82380"/>
    </row>
    <row r="82381" spans="4:4" x14ac:dyDescent="0.25">
      <c r="D82381"/>
    </row>
    <row r="82382" spans="4:4" x14ac:dyDescent="0.25">
      <c r="D82382"/>
    </row>
    <row r="82383" spans="4:4" x14ac:dyDescent="0.25">
      <c r="D82383"/>
    </row>
    <row r="82384" spans="4:4" x14ac:dyDescent="0.25">
      <c r="D82384"/>
    </row>
    <row r="82385" spans="4:4" x14ac:dyDescent="0.25">
      <c r="D82385"/>
    </row>
    <row r="82386" spans="4:4" x14ac:dyDescent="0.25">
      <c r="D82386"/>
    </row>
    <row r="82387" spans="4:4" x14ac:dyDescent="0.25">
      <c r="D82387"/>
    </row>
    <row r="82388" spans="4:4" x14ac:dyDescent="0.25">
      <c r="D82388"/>
    </row>
    <row r="82389" spans="4:4" x14ac:dyDescent="0.25">
      <c r="D82389"/>
    </row>
    <row r="82390" spans="4:4" x14ac:dyDescent="0.25">
      <c r="D82390"/>
    </row>
    <row r="82391" spans="4:4" x14ac:dyDescent="0.25">
      <c r="D82391"/>
    </row>
    <row r="82392" spans="4:4" x14ac:dyDescent="0.25">
      <c r="D82392"/>
    </row>
    <row r="82393" spans="4:4" x14ac:dyDescent="0.25">
      <c r="D82393"/>
    </row>
    <row r="82394" spans="4:4" x14ac:dyDescent="0.25">
      <c r="D82394"/>
    </row>
    <row r="82395" spans="4:4" x14ac:dyDescent="0.25">
      <c r="D82395"/>
    </row>
    <row r="82396" spans="4:4" x14ac:dyDescent="0.25">
      <c r="D82396"/>
    </row>
    <row r="82397" spans="4:4" x14ac:dyDescent="0.25">
      <c r="D82397"/>
    </row>
    <row r="82398" spans="4:4" x14ac:dyDescent="0.25">
      <c r="D82398"/>
    </row>
    <row r="82399" spans="4:4" x14ac:dyDescent="0.25">
      <c r="D82399"/>
    </row>
    <row r="82400" spans="4:4" x14ac:dyDescent="0.25">
      <c r="D82400"/>
    </row>
    <row r="82401" spans="4:4" x14ac:dyDescent="0.25">
      <c r="D82401"/>
    </row>
    <row r="82402" spans="4:4" x14ac:dyDescent="0.25">
      <c r="D82402"/>
    </row>
    <row r="82403" spans="4:4" x14ac:dyDescent="0.25">
      <c r="D82403"/>
    </row>
    <row r="82404" spans="4:4" x14ac:dyDescent="0.25">
      <c r="D82404"/>
    </row>
    <row r="82405" spans="4:4" x14ac:dyDescent="0.25">
      <c r="D82405"/>
    </row>
    <row r="82406" spans="4:4" x14ac:dyDescent="0.25">
      <c r="D82406"/>
    </row>
    <row r="82407" spans="4:4" x14ac:dyDescent="0.25">
      <c r="D82407"/>
    </row>
    <row r="82408" spans="4:4" x14ac:dyDescent="0.25">
      <c r="D82408"/>
    </row>
    <row r="82409" spans="4:4" x14ac:dyDescent="0.25">
      <c r="D82409"/>
    </row>
    <row r="82410" spans="4:4" x14ac:dyDescent="0.25">
      <c r="D82410"/>
    </row>
    <row r="82411" spans="4:4" x14ac:dyDescent="0.25">
      <c r="D82411"/>
    </row>
    <row r="82412" spans="4:4" x14ac:dyDescent="0.25">
      <c r="D82412"/>
    </row>
    <row r="82413" spans="4:4" x14ac:dyDescent="0.25">
      <c r="D82413"/>
    </row>
    <row r="82414" spans="4:4" x14ac:dyDescent="0.25">
      <c r="D82414"/>
    </row>
    <row r="82415" spans="4:4" x14ac:dyDescent="0.25">
      <c r="D82415"/>
    </row>
    <row r="82416" spans="4:4" x14ac:dyDescent="0.25">
      <c r="D82416"/>
    </row>
    <row r="82417" spans="4:4" x14ac:dyDescent="0.25">
      <c r="D82417"/>
    </row>
    <row r="82418" spans="4:4" x14ac:dyDescent="0.25">
      <c r="D82418"/>
    </row>
    <row r="82419" spans="4:4" x14ac:dyDescent="0.25">
      <c r="D82419"/>
    </row>
    <row r="82420" spans="4:4" x14ac:dyDescent="0.25">
      <c r="D82420"/>
    </row>
    <row r="82421" spans="4:4" x14ac:dyDescent="0.25">
      <c r="D82421"/>
    </row>
    <row r="82422" spans="4:4" x14ac:dyDescent="0.25">
      <c r="D82422"/>
    </row>
    <row r="82423" spans="4:4" x14ac:dyDescent="0.25">
      <c r="D82423"/>
    </row>
    <row r="82424" spans="4:4" x14ac:dyDescent="0.25">
      <c r="D82424"/>
    </row>
    <row r="82425" spans="4:4" x14ac:dyDescent="0.25">
      <c r="D82425"/>
    </row>
    <row r="82426" spans="4:4" x14ac:dyDescent="0.25">
      <c r="D82426"/>
    </row>
    <row r="82427" spans="4:4" x14ac:dyDescent="0.25">
      <c r="D82427"/>
    </row>
    <row r="82428" spans="4:4" x14ac:dyDescent="0.25">
      <c r="D82428"/>
    </row>
    <row r="82429" spans="4:4" x14ac:dyDescent="0.25">
      <c r="D82429"/>
    </row>
    <row r="82430" spans="4:4" x14ac:dyDescent="0.25">
      <c r="D82430"/>
    </row>
    <row r="82431" spans="4:4" x14ac:dyDescent="0.25">
      <c r="D82431"/>
    </row>
    <row r="82432" spans="4:4" x14ac:dyDescent="0.25">
      <c r="D82432"/>
    </row>
    <row r="82433" spans="4:4" x14ac:dyDescent="0.25">
      <c r="D82433"/>
    </row>
    <row r="82434" spans="4:4" x14ac:dyDescent="0.25">
      <c r="D82434"/>
    </row>
    <row r="82435" spans="4:4" x14ac:dyDescent="0.25">
      <c r="D82435"/>
    </row>
    <row r="82436" spans="4:4" x14ac:dyDescent="0.25">
      <c r="D82436"/>
    </row>
    <row r="82437" spans="4:4" x14ac:dyDescent="0.25">
      <c r="D82437"/>
    </row>
    <row r="82438" spans="4:4" x14ac:dyDescent="0.25">
      <c r="D82438"/>
    </row>
    <row r="82439" spans="4:4" x14ac:dyDescent="0.25">
      <c r="D82439"/>
    </row>
    <row r="82440" spans="4:4" x14ac:dyDescent="0.25">
      <c r="D82440"/>
    </row>
    <row r="82441" spans="4:4" x14ac:dyDescent="0.25">
      <c r="D82441"/>
    </row>
    <row r="82442" spans="4:4" x14ac:dyDescent="0.25">
      <c r="D82442"/>
    </row>
    <row r="82443" spans="4:4" x14ac:dyDescent="0.25">
      <c r="D82443"/>
    </row>
    <row r="82444" spans="4:4" x14ac:dyDescent="0.25">
      <c r="D82444"/>
    </row>
    <row r="82445" spans="4:4" x14ac:dyDescent="0.25">
      <c r="D82445"/>
    </row>
    <row r="82446" spans="4:4" x14ac:dyDescent="0.25">
      <c r="D82446"/>
    </row>
    <row r="82447" spans="4:4" x14ac:dyDescent="0.25">
      <c r="D82447"/>
    </row>
    <row r="82448" spans="4:4" x14ac:dyDescent="0.25">
      <c r="D82448"/>
    </row>
    <row r="82449" spans="4:4" x14ac:dyDescent="0.25">
      <c r="D82449"/>
    </row>
    <row r="82450" spans="4:4" x14ac:dyDescent="0.25">
      <c r="D82450"/>
    </row>
    <row r="82451" spans="4:4" x14ac:dyDescent="0.25">
      <c r="D82451"/>
    </row>
    <row r="82452" spans="4:4" x14ac:dyDescent="0.25">
      <c r="D82452"/>
    </row>
    <row r="82453" spans="4:4" x14ac:dyDescent="0.25">
      <c r="D82453"/>
    </row>
    <row r="82454" spans="4:4" x14ac:dyDescent="0.25">
      <c r="D82454"/>
    </row>
    <row r="82455" spans="4:4" x14ac:dyDescent="0.25">
      <c r="D82455"/>
    </row>
    <row r="82456" spans="4:4" x14ac:dyDescent="0.25">
      <c r="D82456"/>
    </row>
    <row r="82457" spans="4:4" x14ac:dyDescent="0.25">
      <c r="D82457"/>
    </row>
    <row r="82458" spans="4:4" x14ac:dyDescent="0.25">
      <c r="D82458"/>
    </row>
    <row r="82459" spans="4:4" x14ac:dyDescent="0.25">
      <c r="D82459"/>
    </row>
    <row r="82460" spans="4:4" x14ac:dyDescent="0.25">
      <c r="D82460"/>
    </row>
    <row r="82461" spans="4:4" x14ac:dyDescent="0.25">
      <c r="D82461"/>
    </row>
    <row r="82462" spans="4:4" x14ac:dyDescent="0.25">
      <c r="D82462"/>
    </row>
    <row r="82463" spans="4:4" x14ac:dyDescent="0.25">
      <c r="D82463"/>
    </row>
    <row r="82464" spans="4:4" x14ac:dyDescent="0.25">
      <c r="D82464"/>
    </row>
    <row r="82465" spans="4:4" x14ac:dyDescent="0.25">
      <c r="D82465"/>
    </row>
    <row r="82466" spans="4:4" x14ac:dyDescent="0.25">
      <c r="D82466"/>
    </row>
    <row r="82467" spans="4:4" x14ac:dyDescent="0.25">
      <c r="D82467"/>
    </row>
    <row r="82468" spans="4:4" x14ac:dyDescent="0.25">
      <c r="D82468"/>
    </row>
    <row r="82469" spans="4:4" x14ac:dyDescent="0.25">
      <c r="D82469"/>
    </row>
    <row r="82470" spans="4:4" x14ac:dyDescent="0.25">
      <c r="D82470"/>
    </row>
    <row r="82471" spans="4:4" x14ac:dyDescent="0.25">
      <c r="D82471"/>
    </row>
    <row r="82472" spans="4:4" x14ac:dyDescent="0.25">
      <c r="D82472"/>
    </row>
    <row r="82473" spans="4:4" x14ac:dyDescent="0.25">
      <c r="D82473"/>
    </row>
    <row r="82474" spans="4:4" x14ac:dyDescent="0.25">
      <c r="D82474"/>
    </row>
    <row r="82475" spans="4:4" x14ac:dyDescent="0.25">
      <c r="D82475"/>
    </row>
    <row r="82476" spans="4:4" x14ac:dyDescent="0.25">
      <c r="D82476"/>
    </row>
    <row r="82477" spans="4:4" x14ac:dyDescent="0.25">
      <c r="D82477"/>
    </row>
    <row r="82478" spans="4:4" x14ac:dyDescent="0.25">
      <c r="D82478"/>
    </row>
    <row r="82479" spans="4:4" x14ac:dyDescent="0.25">
      <c r="D82479"/>
    </row>
    <row r="82480" spans="4:4" x14ac:dyDescent="0.25">
      <c r="D82480"/>
    </row>
    <row r="82481" spans="4:4" x14ac:dyDescent="0.25">
      <c r="D82481"/>
    </row>
    <row r="82482" spans="4:4" x14ac:dyDescent="0.25">
      <c r="D82482"/>
    </row>
    <row r="82483" spans="4:4" x14ac:dyDescent="0.25">
      <c r="D82483"/>
    </row>
    <row r="82484" spans="4:4" x14ac:dyDescent="0.25">
      <c r="D82484"/>
    </row>
    <row r="82485" spans="4:4" x14ac:dyDescent="0.25">
      <c r="D82485"/>
    </row>
    <row r="82486" spans="4:4" x14ac:dyDescent="0.25">
      <c r="D82486"/>
    </row>
    <row r="82487" spans="4:4" x14ac:dyDescent="0.25">
      <c r="D82487"/>
    </row>
    <row r="82488" spans="4:4" x14ac:dyDescent="0.25">
      <c r="D82488"/>
    </row>
    <row r="82489" spans="4:4" x14ac:dyDescent="0.25">
      <c r="D82489"/>
    </row>
    <row r="82490" spans="4:4" x14ac:dyDescent="0.25">
      <c r="D82490"/>
    </row>
    <row r="82491" spans="4:4" x14ac:dyDescent="0.25">
      <c r="D82491"/>
    </row>
    <row r="82492" spans="4:4" x14ac:dyDescent="0.25">
      <c r="D82492"/>
    </row>
    <row r="82493" spans="4:4" x14ac:dyDescent="0.25">
      <c r="D82493"/>
    </row>
    <row r="82494" spans="4:4" x14ac:dyDescent="0.25">
      <c r="D82494"/>
    </row>
    <row r="82495" spans="4:4" x14ac:dyDescent="0.25">
      <c r="D82495"/>
    </row>
    <row r="82496" spans="4:4" x14ac:dyDescent="0.25">
      <c r="D82496"/>
    </row>
    <row r="82497" spans="4:4" x14ac:dyDescent="0.25">
      <c r="D82497"/>
    </row>
    <row r="82498" spans="4:4" x14ac:dyDescent="0.25">
      <c r="D82498"/>
    </row>
    <row r="82499" spans="4:4" x14ac:dyDescent="0.25">
      <c r="D82499"/>
    </row>
    <row r="82500" spans="4:4" x14ac:dyDescent="0.25">
      <c r="D82500"/>
    </row>
    <row r="82501" spans="4:4" x14ac:dyDescent="0.25">
      <c r="D82501"/>
    </row>
    <row r="82502" spans="4:4" x14ac:dyDescent="0.25">
      <c r="D82502"/>
    </row>
    <row r="82503" spans="4:4" x14ac:dyDescent="0.25">
      <c r="D82503"/>
    </row>
    <row r="82504" spans="4:4" x14ac:dyDescent="0.25">
      <c r="D82504"/>
    </row>
    <row r="82505" spans="4:4" x14ac:dyDescent="0.25">
      <c r="D82505"/>
    </row>
    <row r="82506" spans="4:4" x14ac:dyDescent="0.25">
      <c r="D82506"/>
    </row>
    <row r="82507" spans="4:4" x14ac:dyDescent="0.25">
      <c r="D82507"/>
    </row>
    <row r="82508" spans="4:4" x14ac:dyDescent="0.25">
      <c r="D82508"/>
    </row>
    <row r="82509" spans="4:4" x14ac:dyDescent="0.25">
      <c r="D82509"/>
    </row>
    <row r="82510" spans="4:4" x14ac:dyDescent="0.25">
      <c r="D82510"/>
    </row>
    <row r="82511" spans="4:4" x14ac:dyDescent="0.25">
      <c r="D82511"/>
    </row>
    <row r="82512" spans="4:4" x14ac:dyDescent="0.25">
      <c r="D82512"/>
    </row>
    <row r="82513" spans="4:4" x14ac:dyDescent="0.25">
      <c r="D82513"/>
    </row>
    <row r="82514" spans="4:4" x14ac:dyDescent="0.25">
      <c r="D82514"/>
    </row>
    <row r="82515" spans="4:4" x14ac:dyDescent="0.25">
      <c r="D82515"/>
    </row>
    <row r="82516" spans="4:4" x14ac:dyDescent="0.25">
      <c r="D82516"/>
    </row>
    <row r="82517" spans="4:4" x14ac:dyDescent="0.25">
      <c r="D82517"/>
    </row>
    <row r="82518" spans="4:4" x14ac:dyDescent="0.25">
      <c r="D82518"/>
    </row>
    <row r="82519" spans="4:4" x14ac:dyDescent="0.25">
      <c r="D82519"/>
    </row>
    <row r="82520" spans="4:4" x14ac:dyDescent="0.25">
      <c r="D82520"/>
    </row>
    <row r="82521" spans="4:4" x14ac:dyDescent="0.25">
      <c r="D82521"/>
    </row>
    <row r="82522" spans="4:4" x14ac:dyDescent="0.25">
      <c r="D82522"/>
    </row>
    <row r="82523" spans="4:4" x14ac:dyDescent="0.25">
      <c r="D82523"/>
    </row>
    <row r="82524" spans="4:4" x14ac:dyDescent="0.25">
      <c r="D82524"/>
    </row>
    <row r="82525" spans="4:4" x14ac:dyDescent="0.25">
      <c r="D82525"/>
    </row>
    <row r="82526" spans="4:4" x14ac:dyDescent="0.25">
      <c r="D82526"/>
    </row>
    <row r="82527" spans="4:4" x14ac:dyDescent="0.25">
      <c r="D82527"/>
    </row>
    <row r="82528" spans="4:4" x14ac:dyDescent="0.25">
      <c r="D82528"/>
    </row>
    <row r="82529" spans="4:4" x14ac:dyDescent="0.25">
      <c r="D82529"/>
    </row>
    <row r="82530" spans="4:4" x14ac:dyDescent="0.25">
      <c r="D82530"/>
    </row>
    <row r="82531" spans="4:4" x14ac:dyDescent="0.25">
      <c r="D82531"/>
    </row>
    <row r="82532" spans="4:4" x14ac:dyDescent="0.25">
      <c r="D82532"/>
    </row>
    <row r="82533" spans="4:4" x14ac:dyDescent="0.25">
      <c r="D82533"/>
    </row>
    <row r="82534" spans="4:4" x14ac:dyDescent="0.25">
      <c r="D82534"/>
    </row>
    <row r="82535" spans="4:4" x14ac:dyDescent="0.25">
      <c r="D82535"/>
    </row>
    <row r="82536" spans="4:4" x14ac:dyDescent="0.25">
      <c r="D82536"/>
    </row>
    <row r="82537" spans="4:4" x14ac:dyDescent="0.25">
      <c r="D82537"/>
    </row>
    <row r="82538" spans="4:4" x14ac:dyDescent="0.25">
      <c r="D82538"/>
    </row>
    <row r="82539" spans="4:4" x14ac:dyDescent="0.25">
      <c r="D82539"/>
    </row>
    <row r="82540" spans="4:4" x14ac:dyDescent="0.25">
      <c r="D82540"/>
    </row>
    <row r="82541" spans="4:4" x14ac:dyDescent="0.25">
      <c r="D82541"/>
    </row>
    <row r="82542" spans="4:4" x14ac:dyDescent="0.25">
      <c r="D82542"/>
    </row>
    <row r="82543" spans="4:4" x14ac:dyDescent="0.25">
      <c r="D82543"/>
    </row>
    <row r="82544" spans="4:4" x14ac:dyDescent="0.25">
      <c r="D82544"/>
    </row>
    <row r="82545" spans="4:4" x14ac:dyDescent="0.25">
      <c r="D82545"/>
    </row>
    <row r="82546" spans="4:4" x14ac:dyDescent="0.25">
      <c r="D82546"/>
    </row>
    <row r="82547" spans="4:4" x14ac:dyDescent="0.25">
      <c r="D82547"/>
    </row>
    <row r="82548" spans="4:4" x14ac:dyDescent="0.25">
      <c r="D82548"/>
    </row>
    <row r="82549" spans="4:4" x14ac:dyDescent="0.25">
      <c r="D82549"/>
    </row>
    <row r="82550" spans="4:4" x14ac:dyDescent="0.25">
      <c r="D82550"/>
    </row>
    <row r="82551" spans="4:4" x14ac:dyDescent="0.25">
      <c r="D82551"/>
    </row>
    <row r="82552" spans="4:4" x14ac:dyDescent="0.25">
      <c r="D82552"/>
    </row>
    <row r="82553" spans="4:4" x14ac:dyDescent="0.25">
      <c r="D82553"/>
    </row>
    <row r="82554" spans="4:4" x14ac:dyDescent="0.25">
      <c r="D82554"/>
    </row>
    <row r="82555" spans="4:4" x14ac:dyDescent="0.25">
      <c r="D82555"/>
    </row>
    <row r="82556" spans="4:4" x14ac:dyDescent="0.25">
      <c r="D82556"/>
    </row>
    <row r="82557" spans="4:4" x14ac:dyDescent="0.25">
      <c r="D82557"/>
    </row>
    <row r="82558" spans="4:4" x14ac:dyDescent="0.25">
      <c r="D82558"/>
    </row>
    <row r="82559" spans="4:4" x14ac:dyDescent="0.25">
      <c r="D82559"/>
    </row>
    <row r="82560" spans="4:4" x14ac:dyDescent="0.25">
      <c r="D82560"/>
    </row>
    <row r="82561" spans="4:4" x14ac:dyDescent="0.25">
      <c r="D82561"/>
    </row>
    <row r="82562" spans="4:4" x14ac:dyDescent="0.25">
      <c r="D82562"/>
    </row>
    <row r="82563" spans="4:4" x14ac:dyDescent="0.25">
      <c r="D82563"/>
    </row>
    <row r="82564" spans="4:4" x14ac:dyDescent="0.25">
      <c r="D82564"/>
    </row>
    <row r="82565" spans="4:4" x14ac:dyDescent="0.25">
      <c r="D82565"/>
    </row>
    <row r="82566" spans="4:4" x14ac:dyDescent="0.25">
      <c r="D82566"/>
    </row>
    <row r="82567" spans="4:4" x14ac:dyDescent="0.25">
      <c r="D82567"/>
    </row>
    <row r="82568" spans="4:4" x14ac:dyDescent="0.25">
      <c r="D82568"/>
    </row>
    <row r="82569" spans="4:4" x14ac:dyDescent="0.25">
      <c r="D82569"/>
    </row>
    <row r="82570" spans="4:4" x14ac:dyDescent="0.25">
      <c r="D82570"/>
    </row>
    <row r="82571" spans="4:4" x14ac:dyDescent="0.25">
      <c r="D82571"/>
    </row>
    <row r="82572" spans="4:4" x14ac:dyDescent="0.25">
      <c r="D82572"/>
    </row>
    <row r="82573" spans="4:4" x14ac:dyDescent="0.25">
      <c r="D82573"/>
    </row>
    <row r="82574" spans="4:4" x14ac:dyDescent="0.25">
      <c r="D82574"/>
    </row>
    <row r="82575" spans="4:4" x14ac:dyDescent="0.25">
      <c r="D82575"/>
    </row>
    <row r="82576" spans="4:4" x14ac:dyDescent="0.25">
      <c r="D82576"/>
    </row>
    <row r="82577" spans="4:4" x14ac:dyDescent="0.25">
      <c r="D82577"/>
    </row>
    <row r="82578" spans="4:4" x14ac:dyDescent="0.25">
      <c r="D82578"/>
    </row>
    <row r="82579" spans="4:4" x14ac:dyDescent="0.25">
      <c r="D82579"/>
    </row>
    <row r="82580" spans="4:4" x14ac:dyDescent="0.25">
      <c r="D82580"/>
    </row>
    <row r="82581" spans="4:4" x14ac:dyDescent="0.25">
      <c r="D82581"/>
    </row>
    <row r="82582" spans="4:4" x14ac:dyDescent="0.25">
      <c r="D82582"/>
    </row>
    <row r="82583" spans="4:4" x14ac:dyDescent="0.25">
      <c r="D82583"/>
    </row>
    <row r="82584" spans="4:4" x14ac:dyDescent="0.25">
      <c r="D82584"/>
    </row>
    <row r="82585" spans="4:4" x14ac:dyDescent="0.25">
      <c r="D82585"/>
    </row>
    <row r="82586" spans="4:4" x14ac:dyDescent="0.25">
      <c r="D82586"/>
    </row>
    <row r="82587" spans="4:4" x14ac:dyDescent="0.25">
      <c r="D82587"/>
    </row>
    <row r="82588" spans="4:4" x14ac:dyDescent="0.25">
      <c r="D82588"/>
    </row>
    <row r="82589" spans="4:4" x14ac:dyDescent="0.25">
      <c r="D82589"/>
    </row>
    <row r="82590" spans="4:4" x14ac:dyDescent="0.25">
      <c r="D82590"/>
    </row>
    <row r="82591" spans="4:4" x14ac:dyDescent="0.25">
      <c r="D82591"/>
    </row>
    <row r="82592" spans="4:4" x14ac:dyDescent="0.25">
      <c r="D82592"/>
    </row>
    <row r="82593" spans="4:4" x14ac:dyDescent="0.25">
      <c r="D82593"/>
    </row>
    <row r="82594" spans="4:4" x14ac:dyDescent="0.25">
      <c r="D82594"/>
    </row>
    <row r="82595" spans="4:4" x14ac:dyDescent="0.25">
      <c r="D82595"/>
    </row>
    <row r="82596" spans="4:4" x14ac:dyDescent="0.25">
      <c r="D82596"/>
    </row>
    <row r="82597" spans="4:4" x14ac:dyDescent="0.25">
      <c r="D82597"/>
    </row>
    <row r="82598" spans="4:4" x14ac:dyDescent="0.25">
      <c r="D82598"/>
    </row>
    <row r="82599" spans="4:4" x14ac:dyDescent="0.25">
      <c r="D82599"/>
    </row>
    <row r="82600" spans="4:4" x14ac:dyDescent="0.25">
      <c r="D82600"/>
    </row>
    <row r="82601" spans="4:4" x14ac:dyDescent="0.25">
      <c r="D82601"/>
    </row>
    <row r="82602" spans="4:4" x14ac:dyDescent="0.25">
      <c r="D82602"/>
    </row>
    <row r="82603" spans="4:4" x14ac:dyDescent="0.25">
      <c r="D82603"/>
    </row>
    <row r="82604" spans="4:4" x14ac:dyDescent="0.25">
      <c r="D82604"/>
    </row>
    <row r="82605" spans="4:4" x14ac:dyDescent="0.25">
      <c r="D82605"/>
    </row>
    <row r="82606" spans="4:4" x14ac:dyDescent="0.25">
      <c r="D82606"/>
    </row>
    <row r="82607" spans="4:4" x14ac:dyDescent="0.25">
      <c r="D82607"/>
    </row>
    <row r="82608" spans="4:4" x14ac:dyDescent="0.25">
      <c r="D82608"/>
    </row>
    <row r="82609" spans="4:4" x14ac:dyDescent="0.25">
      <c r="D82609"/>
    </row>
    <row r="82610" spans="4:4" x14ac:dyDescent="0.25">
      <c r="D82610"/>
    </row>
    <row r="82611" spans="4:4" x14ac:dyDescent="0.25">
      <c r="D82611"/>
    </row>
    <row r="82612" spans="4:4" x14ac:dyDescent="0.25">
      <c r="D82612"/>
    </row>
    <row r="82613" spans="4:4" x14ac:dyDescent="0.25">
      <c r="D82613"/>
    </row>
    <row r="82614" spans="4:4" x14ac:dyDescent="0.25">
      <c r="D82614"/>
    </row>
    <row r="82615" spans="4:4" x14ac:dyDescent="0.25">
      <c r="D82615"/>
    </row>
    <row r="82616" spans="4:4" x14ac:dyDescent="0.25">
      <c r="D82616"/>
    </row>
    <row r="82617" spans="4:4" x14ac:dyDescent="0.25">
      <c r="D82617"/>
    </row>
    <row r="82618" spans="4:4" x14ac:dyDescent="0.25">
      <c r="D82618"/>
    </row>
    <row r="82619" spans="4:4" x14ac:dyDescent="0.25">
      <c r="D82619"/>
    </row>
    <row r="82620" spans="4:4" x14ac:dyDescent="0.25">
      <c r="D82620"/>
    </row>
    <row r="82621" spans="4:4" x14ac:dyDescent="0.25">
      <c r="D82621"/>
    </row>
    <row r="82622" spans="4:4" x14ac:dyDescent="0.25">
      <c r="D82622"/>
    </row>
    <row r="82623" spans="4:4" x14ac:dyDescent="0.25">
      <c r="D82623"/>
    </row>
    <row r="82624" spans="4:4" x14ac:dyDescent="0.25">
      <c r="D82624"/>
    </row>
    <row r="82625" spans="4:4" x14ac:dyDescent="0.25">
      <c r="D82625"/>
    </row>
    <row r="82626" spans="4:4" x14ac:dyDescent="0.25">
      <c r="D82626"/>
    </row>
    <row r="82627" spans="4:4" x14ac:dyDescent="0.25">
      <c r="D82627"/>
    </row>
    <row r="82628" spans="4:4" x14ac:dyDescent="0.25">
      <c r="D82628"/>
    </row>
    <row r="82629" spans="4:4" x14ac:dyDescent="0.25">
      <c r="D82629"/>
    </row>
    <row r="82630" spans="4:4" x14ac:dyDescent="0.25">
      <c r="D82630"/>
    </row>
    <row r="82631" spans="4:4" x14ac:dyDescent="0.25">
      <c r="D82631"/>
    </row>
    <row r="82632" spans="4:4" x14ac:dyDescent="0.25">
      <c r="D82632"/>
    </row>
    <row r="82633" spans="4:4" x14ac:dyDescent="0.25">
      <c r="D82633"/>
    </row>
    <row r="82634" spans="4:4" x14ac:dyDescent="0.25">
      <c r="D82634"/>
    </row>
    <row r="82635" spans="4:4" x14ac:dyDescent="0.25">
      <c r="D82635"/>
    </row>
    <row r="82636" spans="4:4" x14ac:dyDescent="0.25">
      <c r="D82636"/>
    </row>
    <row r="82637" spans="4:4" x14ac:dyDescent="0.25">
      <c r="D82637"/>
    </row>
    <row r="82638" spans="4:4" x14ac:dyDescent="0.25">
      <c r="D82638"/>
    </row>
    <row r="82639" spans="4:4" x14ac:dyDescent="0.25">
      <c r="D82639"/>
    </row>
    <row r="82640" spans="4:4" x14ac:dyDescent="0.25">
      <c r="D82640"/>
    </row>
    <row r="82641" spans="4:4" x14ac:dyDescent="0.25">
      <c r="D82641"/>
    </row>
    <row r="82642" spans="4:4" x14ac:dyDescent="0.25">
      <c r="D82642"/>
    </row>
    <row r="82643" spans="4:4" x14ac:dyDescent="0.25">
      <c r="D82643"/>
    </row>
    <row r="82644" spans="4:4" x14ac:dyDescent="0.25">
      <c r="D82644"/>
    </row>
    <row r="82645" spans="4:4" x14ac:dyDescent="0.25">
      <c r="D82645"/>
    </row>
    <row r="82646" spans="4:4" x14ac:dyDescent="0.25">
      <c r="D82646"/>
    </row>
    <row r="82647" spans="4:4" x14ac:dyDescent="0.25">
      <c r="D82647"/>
    </row>
    <row r="82648" spans="4:4" x14ac:dyDescent="0.25">
      <c r="D82648"/>
    </row>
    <row r="82649" spans="4:4" x14ac:dyDescent="0.25">
      <c r="D82649"/>
    </row>
    <row r="82650" spans="4:4" x14ac:dyDescent="0.25">
      <c r="D82650"/>
    </row>
    <row r="82651" spans="4:4" x14ac:dyDescent="0.25">
      <c r="D82651"/>
    </row>
    <row r="82652" spans="4:4" x14ac:dyDescent="0.25">
      <c r="D82652"/>
    </row>
    <row r="82653" spans="4:4" x14ac:dyDescent="0.25">
      <c r="D82653"/>
    </row>
    <row r="82654" spans="4:4" x14ac:dyDescent="0.25">
      <c r="D82654"/>
    </row>
    <row r="82655" spans="4:4" x14ac:dyDescent="0.25">
      <c r="D82655"/>
    </row>
    <row r="82656" spans="4:4" x14ac:dyDescent="0.25">
      <c r="D82656"/>
    </row>
    <row r="82657" spans="4:4" x14ac:dyDescent="0.25">
      <c r="D82657"/>
    </row>
    <row r="82658" spans="4:4" x14ac:dyDescent="0.25">
      <c r="D82658"/>
    </row>
    <row r="82659" spans="4:4" x14ac:dyDescent="0.25">
      <c r="D82659"/>
    </row>
    <row r="82660" spans="4:4" x14ac:dyDescent="0.25">
      <c r="D82660"/>
    </row>
    <row r="82661" spans="4:4" x14ac:dyDescent="0.25">
      <c r="D82661"/>
    </row>
    <row r="82662" spans="4:4" x14ac:dyDescent="0.25">
      <c r="D82662"/>
    </row>
    <row r="82663" spans="4:4" x14ac:dyDescent="0.25">
      <c r="D82663"/>
    </row>
    <row r="82664" spans="4:4" x14ac:dyDescent="0.25">
      <c r="D82664"/>
    </row>
    <row r="82665" spans="4:4" x14ac:dyDescent="0.25">
      <c r="D82665"/>
    </row>
    <row r="82666" spans="4:4" x14ac:dyDescent="0.25">
      <c r="D82666"/>
    </row>
    <row r="82667" spans="4:4" x14ac:dyDescent="0.25">
      <c r="D82667"/>
    </row>
    <row r="82668" spans="4:4" x14ac:dyDescent="0.25">
      <c r="D82668"/>
    </row>
    <row r="82669" spans="4:4" x14ac:dyDescent="0.25">
      <c r="D82669"/>
    </row>
    <row r="82670" spans="4:4" x14ac:dyDescent="0.25">
      <c r="D82670"/>
    </row>
    <row r="82671" spans="4:4" x14ac:dyDescent="0.25">
      <c r="D82671"/>
    </row>
    <row r="82672" spans="4:4" x14ac:dyDescent="0.25">
      <c r="D82672"/>
    </row>
    <row r="82673" spans="4:4" x14ac:dyDescent="0.25">
      <c r="D82673"/>
    </row>
    <row r="82674" spans="4:4" x14ac:dyDescent="0.25">
      <c r="D82674"/>
    </row>
    <row r="82675" spans="4:4" x14ac:dyDescent="0.25">
      <c r="D82675"/>
    </row>
    <row r="82676" spans="4:4" x14ac:dyDescent="0.25">
      <c r="D82676"/>
    </row>
    <row r="82677" spans="4:4" x14ac:dyDescent="0.25">
      <c r="D82677"/>
    </row>
    <row r="82678" spans="4:4" x14ac:dyDescent="0.25">
      <c r="D82678"/>
    </row>
    <row r="82679" spans="4:4" x14ac:dyDescent="0.25">
      <c r="D82679"/>
    </row>
    <row r="82680" spans="4:4" x14ac:dyDescent="0.25">
      <c r="D82680"/>
    </row>
    <row r="82681" spans="4:4" x14ac:dyDescent="0.25">
      <c r="D82681"/>
    </row>
    <row r="82682" spans="4:4" x14ac:dyDescent="0.25">
      <c r="D82682"/>
    </row>
    <row r="82683" spans="4:4" x14ac:dyDescent="0.25">
      <c r="D82683"/>
    </row>
    <row r="82684" spans="4:4" x14ac:dyDescent="0.25">
      <c r="D82684"/>
    </row>
    <row r="82685" spans="4:4" x14ac:dyDescent="0.25">
      <c r="D82685"/>
    </row>
    <row r="82686" spans="4:4" x14ac:dyDescent="0.25">
      <c r="D82686"/>
    </row>
    <row r="82687" spans="4:4" x14ac:dyDescent="0.25">
      <c r="D82687"/>
    </row>
    <row r="82688" spans="4:4" x14ac:dyDescent="0.25">
      <c r="D82688"/>
    </row>
    <row r="82689" spans="4:4" x14ac:dyDescent="0.25">
      <c r="D82689"/>
    </row>
    <row r="82690" spans="4:4" x14ac:dyDescent="0.25">
      <c r="D82690"/>
    </row>
    <row r="82691" spans="4:4" x14ac:dyDescent="0.25">
      <c r="D82691"/>
    </row>
    <row r="82692" spans="4:4" x14ac:dyDescent="0.25">
      <c r="D82692"/>
    </row>
    <row r="82693" spans="4:4" x14ac:dyDescent="0.25">
      <c r="D82693"/>
    </row>
    <row r="82694" spans="4:4" x14ac:dyDescent="0.25">
      <c r="D82694"/>
    </row>
    <row r="82695" spans="4:4" x14ac:dyDescent="0.25">
      <c r="D82695"/>
    </row>
    <row r="82696" spans="4:4" x14ac:dyDescent="0.25">
      <c r="D82696"/>
    </row>
    <row r="82697" spans="4:4" x14ac:dyDescent="0.25">
      <c r="D82697"/>
    </row>
    <row r="82698" spans="4:4" x14ac:dyDescent="0.25">
      <c r="D82698"/>
    </row>
    <row r="82699" spans="4:4" x14ac:dyDescent="0.25">
      <c r="D82699"/>
    </row>
    <row r="82700" spans="4:4" x14ac:dyDescent="0.25">
      <c r="D82700"/>
    </row>
    <row r="82701" spans="4:4" x14ac:dyDescent="0.25">
      <c r="D82701"/>
    </row>
    <row r="82702" spans="4:4" x14ac:dyDescent="0.25">
      <c r="D82702"/>
    </row>
    <row r="82703" spans="4:4" x14ac:dyDescent="0.25">
      <c r="D82703"/>
    </row>
    <row r="82704" spans="4:4" x14ac:dyDescent="0.25">
      <c r="D82704"/>
    </row>
    <row r="82705" spans="4:4" x14ac:dyDescent="0.25">
      <c r="D82705"/>
    </row>
    <row r="82706" spans="4:4" x14ac:dyDescent="0.25">
      <c r="D82706"/>
    </row>
    <row r="82707" spans="4:4" x14ac:dyDescent="0.25">
      <c r="D82707"/>
    </row>
    <row r="82708" spans="4:4" x14ac:dyDescent="0.25">
      <c r="D82708"/>
    </row>
    <row r="82709" spans="4:4" x14ac:dyDescent="0.25">
      <c r="D82709"/>
    </row>
    <row r="82710" spans="4:4" x14ac:dyDescent="0.25">
      <c r="D82710"/>
    </row>
    <row r="82711" spans="4:4" x14ac:dyDescent="0.25">
      <c r="D82711"/>
    </row>
    <row r="82712" spans="4:4" x14ac:dyDescent="0.25">
      <c r="D82712"/>
    </row>
    <row r="82713" spans="4:4" x14ac:dyDescent="0.25">
      <c r="D82713"/>
    </row>
    <row r="82714" spans="4:4" x14ac:dyDescent="0.25">
      <c r="D82714"/>
    </row>
    <row r="82715" spans="4:4" x14ac:dyDescent="0.25">
      <c r="D82715"/>
    </row>
    <row r="82716" spans="4:4" x14ac:dyDescent="0.25">
      <c r="D82716"/>
    </row>
    <row r="82717" spans="4:4" x14ac:dyDescent="0.25">
      <c r="D82717"/>
    </row>
    <row r="82718" spans="4:4" x14ac:dyDescent="0.25">
      <c r="D82718"/>
    </row>
    <row r="82719" spans="4:4" x14ac:dyDescent="0.25">
      <c r="D82719"/>
    </row>
    <row r="82720" spans="4:4" x14ac:dyDescent="0.25">
      <c r="D82720"/>
    </row>
    <row r="82721" spans="4:4" x14ac:dyDescent="0.25">
      <c r="D82721"/>
    </row>
    <row r="82722" spans="4:4" x14ac:dyDescent="0.25">
      <c r="D82722"/>
    </row>
    <row r="82723" spans="4:4" x14ac:dyDescent="0.25">
      <c r="D82723"/>
    </row>
    <row r="82724" spans="4:4" x14ac:dyDescent="0.25">
      <c r="D82724"/>
    </row>
    <row r="82725" spans="4:4" x14ac:dyDescent="0.25">
      <c r="D82725"/>
    </row>
    <row r="82726" spans="4:4" x14ac:dyDescent="0.25">
      <c r="D82726"/>
    </row>
    <row r="82727" spans="4:4" x14ac:dyDescent="0.25">
      <c r="D82727"/>
    </row>
    <row r="82728" spans="4:4" x14ac:dyDescent="0.25">
      <c r="D82728"/>
    </row>
    <row r="82729" spans="4:4" x14ac:dyDescent="0.25">
      <c r="D82729"/>
    </row>
    <row r="82730" spans="4:4" x14ac:dyDescent="0.25">
      <c r="D82730"/>
    </row>
    <row r="82731" spans="4:4" x14ac:dyDescent="0.25">
      <c r="D82731"/>
    </row>
    <row r="82732" spans="4:4" x14ac:dyDescent="0.25">
      <c r="D82732"/>
    </row>
    <row r="82733" spans="4:4" x14ac:dyDescent="0.25">
      <c r="D82733"/>
    </row>
    <row r="82734" spans="4:4" x14ac:dyDescent="0.25">
      <c r="D82734"/>
    </row>
    <row r="82735" spans="4:4" x14ac:dyDescent="0.25">
      <c r="D82735"/>
    </row>
    <row r="82736" spans="4:4" x14ac:dyDescent="0.25">
      <c r="D82736"/>
    </row>
    <row r="82737" spans="4:4" x14ac:dyDescent="0.25">
      <c r="D82737"/>
    </row>
    <row r="82738" spans="4:4" x14ac:dyDescent="0.25">
      <c r="D82738"/>
    </row>
    <row r="82739" spans="4:4" x14ac:dyDescent="0.25">
      <c r="D82739"/>
    </row>
    <row r="82740" spans="4:4" x14ac:dyDescent="0.25">
      <c r="D82740"/>
    </row>
    <row r="82741" spans="4:4" x14ac:dyDescent="0.25">
      <c r="D82741"/>
    </row>
    <row r="82742" spans="4:4" x14ac:dyDescent="0.25">
      <c r="D82742"/>
    </row>
    <row r="82743" spans="4:4" x14ac:dyDescent="0.25">
      <c r="D82743"/>
    </row>
    <row r="82744" spans="4:4" x14ac:dyDescent="0.25">
      <c r="D82744"/>
    </row>
    <row r="82745" spans="4:4" x14ac:dyDescent="0.25">
      <c r="D82745"/>
    </row>
    <row r="82746" spans="4:4" x14ac:dyDescent="0.25">
      <c r="D82746"/>
    </row>
    <row r="82747" spans="4:4" x14ac:dyDescent="0.25">
      <c r="D82747"/>
    </row>
    <row r="82748" spans="4:4" x14ac:dyDescent="0.25">
      <c r="D82748"/>
    </row>
    <row r="82749" spans="4:4" x14ac:dyDescent="0.25">
      <c r="D82749"/>
    </row>
    <row r="82750" spans="4:4" x14ac:dyDescent="0.25">
      <c r="D82750"/>
    </row>
    <row r="82751" spans="4:4" x14ac:dyDescent="0.25">
      <c r="D82751"/>
    </row>
    <row r="82752" spans="4:4" x14ac:dyDescent="0.25">
      <c r="D82752"/>
    </row>
    <row r="82753" spans="4:4" x14ac:dyDescent="0.25">
      <c r="D82753"/>
    </row>
    <row r="82754" spans="4:4" x14ac:dyDescent="0.25">
      <c r="D82754"/>
    </row>
    <row r="82755" spans="4:4" x14ac:dyDescent="0.25">
      <c r="D82755"/>
    </row>
    <row r="82756" spans="4:4" x14ac:dyDescent="0.25">
      <c r="D82756"/>
    </row>
    <row r="82757" spans="4:4" x14ac:dyDescent="0.25">
      <c r="D82757"/>
    </row>
    <row r="82758" spans="4:4" x14ac:dyDescent="0.25">
      <c r="D82758"/>
    </row>
    <row r="82759" spans="4:4" x14ac:dyDescent="0.25">
      <c r="D82759"/>
    </row>
    <row r="82760" spans="4:4" x14ac:dyDescent="0.25">
      <c r="D82760"/>
    </row>
    <row r="82761" spans="4:4" x14ac:dyDescent="0.25">
      <c r="D82761"/>
    </row>
    <row r="82762" spans="4:4" x14ac:dyDescent="0.25">
      <c r="D82762"/>
    </row>
    <row r="82763" spans="4:4" x14ac:dyDescent="0.25">
      <c r="D82763"/>
    </row>
    <row r="82764" spans="4:4" x14ac:dyDescent="0.25">
      <c r="D82764"/>
    </row>
    <row r="82765" spans="4:4" x14ac:dyDescent="0.25">
      <c r="D82765"/>
    </row>
    <row r="82766" spans="4:4" x14ac:dyDescent="0.25">
      <c r="D82766"/>
    </row>
    <row r="82767" spans="4:4" x14ac:dyDescent="0.25">
      <c r="D82767"/>
    </row>
    <row r="82768" spans="4:4" x14ac:dyDescent="0.25">
      <c r="D82768"/>
    </row>
    <row r="82769" spans="4:4" x14ac:dyDescent="0.25">
      <c r="D82769"/>
    </row>
    <row r="82770" spans="4:4" x14ac:dyDescent="0.25">
      <c r="D82770"/>
    </row>
    <row r="82771" spans="4:4" x14ac:dyDescent="0.25">
      <c r="D82771"/>
    </row>
    <row r="82772" spans="4:4" x14ac:dyDescent="0.25">
      <c r="D82772"/>
    </row>
    <row r="82773" spans="4:4" x14ac:dyDescent="0.25">
      <c r="D82773"/>
    </row>
    <row r="82774" spans="4:4" x14ac:dyDescent="0.25">
      <c r="D82774"/>
    </row>
    <row r="82775" spans="4:4" x14ac:dyDescent="0.25">
      <c r="D82775"/>
    </row>
    <row r="82776" spans="4:4" x14ac:dyDescent="0.25">
      <c r="D82776"/>
    </row>
    <row r="82777" spans="4:4" x14ac:dyDescent="0.25">
      <c r="D82777"/>
    </row>
    <row r="82778" spans="4:4" x14ac:dyDescent="0.25">
      <c r="D82778"/>
    </row>
    <row r="82779" spans="4:4" x14ac:dyDescent="0.25">
      <c r="D82779"/>
    </row>
    <row r="82780" spans="4:4" x14ac:dyDescent="0.25">
      <c r="D82780"/>
    </row>
    <row r="82781" spans="4:4" x14ac:dyDescent="0.25">
      <c r="D82781"/>
    </row>
    <row r="82782" spans="4:4" x14ac:dyDescent="0.25">
      <c r="D82782"/>
    </row>
    <row r="82783" spans="4:4" x14ac:dyDescent="0.25">
      <c r="D82783"/>
    </row>
    <row r="82784" spans="4:4" x14ac:dyDescent="0.25">
      <c r="D82784"/>
    </row>
    <row r="82785" spans="4:4" x14ac:dyDescent="0.25">
      <c r="D82785"/>
    </row>
    <row r="82786" spans="4:4" x14ac:dyDescent="0.25">
      <c r="D82786"/>
    </row>
    <row r="82787" spans="4:4" x14ac:dyDescent="0.25">
      <c r="D82787"/>
    </row>
    <row r="82788" spans="4:4" x14ac:dyDescent="0.25">
      <c r="D82788"/>
    </row>
    <row r="82789" spans="4:4" x14ac:dyDescent="0.25">
      <c r="D82789"/>
    </row>
    <row r="82790" spans="4:4" x14ac:dyDescent="0.25">
      <c r="D82790"/>
    </row>
    <row r="82791" spans="4:4" x14ac:dyDescent="0.25">
      <c r="D82791"/>
    </row>
    <row r="82792" spans="4:4" x14ac:dyDescent="0.25">
      <c r="D82792"/>
    </row>
    <row r="82793" spans="4:4" x14ac:dyDescent="0.25">
      <c r="D82793"/>
    </row>
    <row r="82794" spans="4:4" x14ac:dyDescent="0.25">
      <c r="D82794"/>
    </row>
    <row r="82795" spans="4:4" x14ac:dyDescent="0.25">
      <c r="D82795"/>
    </row>
    <row r="82796" spans="4:4" x14ac:dyDescent="0.25">
      <c r="D82796"/>
    </row>
    <row r="82797" spans="4:4" x14ac:dyDescent="0.25">
      <c r="D82797"/>
    </row>
    <row r="82798" spans="4:4" x14ac:dyDescent="0.25">
      <c r="D82798"/>
    </row>
    <row r="82799" spans="4:4" x14ac:dyDescent="0.25">
      <c r="D82799"/>
    </row>
    <row r="82800" spans="4:4" x14ac:dyDescent="0.25">
      <c r="D82800"/>
    </row>
    <row r="82801" spans="4:4" x14ac:dyDescent="0.25">
      <c r="D82801"/>
    </row>
    <row r="82802" spans="4:4" x14ac:dyDescent="0.25">
      <c r="D82802"/>
    </row>
    <row r="82803" spans="4:4" x14ac:dyDescent="0.25">
      <c r="D82803"/>
    </row>
    <row r="82804" spans="4:4" x14ac:dyDescent="0.25">
      <c r="D82804"/>
    </row>
    <row r="82805" spans="4:4" x14ac:dyDescent="0.25">
      <c r="D82805"/>
    </row>
    <row r="82806" spans="4:4" x14ac:dyDescent="0.25">
      <c r="D82806"/>
    </row>
    <row r="82807" spans="4:4" x14ac:dyDescent="0.25">
      <c r="D82807"/>
    </row>
    <row r="82808" spans="4:4" x14ac:dyDescent="0.25">
      <c r="D82808"/>
    </row>
    <row r="82809" spans="4:4" x14ac:dyDescent="0.25">
      <c r="D82809"/>
    </row>
    <row r="82810" spans="4:4" x14ac:dyDescent="0.25">
      <c r="D82810"/>
    </row>
    <row r="82811" spans="4:4" x14ac:dyDescent="0.25">
      <c r="D82811"/>
    </row>
    <row r="82812" spans="4:4" x14ac:dyDescent="0.25">
      <c r="D82812"/>
    </row>
    <row r="82813" spans="4:4" x14ac:dyDescent="0.25">
      <c r="D82813"/>
    </row>
    <row r="82814" spans="4:4" x14ac:dyDescent="0.25">
      <c r="D82814"/>
    </row>
    <row r="82815" spans="4:4" x14ac:dyDescent="0.25">
      <c r="D82815"/>
    </row>
    <row r="82816" spans="4:4" x14ac:dyDescent="0.25">
      <c r="D82816"/>
    </row>
    <row r="82817" spans="4:4" x14ac:dyDescent="0.25">
      <c r="D82817"/>
    </row>
    <row r="82818" spans="4:4" x14ac:dyDescent="0.25">
      <c r="D82818"/>
    </row>
    <row r="82819" spans="4:4" x14ac:dyDescent="0.25">
      <c r="D82819"/>
    </row>
    <row r="82820" spans="4:4" x14ac:dyDescent="0.25">
      <c r="D82820"/>
    </row>
    <row r="82821" spans="4:4" x14ac:dyDescent="0.25">
      <c r="D82821"/>
    </row>
    <row r="82822" spans="4:4" x14ac:dyDescent="0.25">
      <c r="D82822"/>
    </row>
    <row r="82823" spans="4:4" x14ac:dyDescent="0.25">
      <c r="D82823"/>
    </row>
    <row r="82824" spans="4:4" x14ac:dyDescent="0.25">
      <c r="D82824"/>
    </row>
    <row r="82825" spans="4:4" x14ac:dyDescent="0.25">
      <c r="D82825"/>
    </row>
    <row r="82826" spans="4:4" x14ac:dyDescent="0.25">
      <c r="D82826"/>
    </row>
    <row r="82827" spans="4:4" x14ac:dyDescent="0.25">
      <c r="D82827"/>
    </row>
    <row r="82828" spans="4:4" x14ac:dyDescent="0.25">
      <c r="D82828"/>
    </row>
    <row r="82829" spans="4:4" x14ac:dyDescent="0.25">
      <c r="D82829"/>
    </row>
    <row r="82830" spans="4:4" x14ac:dyDescent="0.25">
      <c r="D82830"/>
    </row>
    <row r="82831" spans="4:4" x14ac:dyDescent="0.25">
      <c r="D82831"/>
    </row>
    <row r="82832" spans="4:4" x14ac:dyDescent="0.25">
      <c r="D82832"/>
    </row>
    <row r="82833" spans="4:4" x14ac:dyDescent="0.25">
      <c r="D82833"/>
    </row>
    <row r="82834" spans="4:4" x14ac:dyDescent="0.25">
      <c r="D82834"/>
    </row>
    <row r="82835" spans="4:4" x14ac:dyDescent="0.25">
      <c r="D82835"/>
    </row>
    <row r="82836" spans="4:4" x14ac:dyDescent="0.25">
      <c r="D82836"/>
    </row>
    <row r="82837" spans="4:4" x14ac:dyDescent="0.25">
      <c r="D82837"/>
    </row>
    <row r="82838" spans="4:4" x14ac:dyDescent="0.25">
      <c r="D82838"/>
    </row>
    <row r="82839" spans="4:4" x14ac:dyDescent="0.25">
      <c r="D82839"/>
    </row>
    <row r="82840" spans="4:4" x14ac:dyDescent="0.25">
      <c r="D82840"/>
    </row>
    <row r="82841" spans="4:4" x14ac:dyDescent="0.25">
      <c r="D82841"/>
    </row>
    <row r="82842" spans="4:4" x14ac:dyDescent="0.25">
      <c r="D82842"/>
    </row>
    <row r="82843" spans="4:4" x14ac:dyDescent="0.25">
      <c r="D82843"/>
    </row>
    <row r="82844" spans="4:4" x14ac:dyDescent="0.25">
      <c r="D82844"/>
    </row>
    <row r="82845" spans="4:4" x14ac:dyDescent="0.25">
      <c r="D82845"/>
    </row>
    <row r="82846" spans="4:4" x14ac:dyDescent="0.25">
      <c r="D82846"/>
    </row>
    <row r="82847" spans="4:4" x14ac:dyDescent="0.25">
      <c r="D82847"/>
    </row>
    <row r="82848" spans="4:4" x14ac:dyDescent="0.25">
      <c r="D82848"/>
    </row>
    <row r="82849" spans="4:4" x14ac:dyDescent="0.25">
      <c r="D82849"/>
    </row>
    <row r="82850" spans="4:4" x14ac:dyDescent="0.25">
      <c r="D82850"/>
    </row>
    <row r="82851" spans="4:4" x14ac:dyDescent="0.25">
      <c r="D82851"/>
    </row>
    <row r="82852" spans="4:4" x14ac:dyDescent="0.25">
      <c r="D82852"/>
    </row>
    <row r="82853" spans="4:4" x14ac:dyDescent="0.25">
      <c r="D82853"/>
    </row>
    <row r="82854" spans="4:4" x14ac:dyDescent="0.25">
      <c r="D82854"/>
    </row>
    <row r="82855" spans="4:4" x14ac:dyDescent="0.25">
      <c r="D82855"/>
    </row>
    <row r="82856" spans="4:4" x14ac:dyDescent="0.25">
      <c r="D82856"/>
    </row>
    <row r="82857" spans="4:4" x14ac:dyDescent="0.25">
      <c r="D82857"/>
    </row>
    <row r="82858" spans="4:4" x14ac:dyDescent="0.25">
      <c r="D82858"/>
    </row>
    <row r="82859" spans="4:4" x14ac:dyDescent="0.25">
      <c r="D82859"/>
    </row>
    <row r="82860" spans="4:4" x14ac:dyDescent="0.25">
      <c r="D82860"/>
    </row>
    <row r="82861" spans="4:4" x14ac:dyDescent="0.25">
      <c r="D82861"/>
    </row>
    <row r="82862" spans="4:4" x14ac:dyDescent="0.25">
      <c r="D82862"/>
    </row>
    <row r="82863" spans="4:4" x14ac:dyDescent="0.25">
      <c r="D82863"/>
    </row>
    <row r="82864" spans="4:4" x14ac:dyDescent="0.25">
      <c r="D82864"/>
    </row>
    <row r="82865" spans="4:4" x14ac:dyDescent="0.25">
      <c r="D82865"/>
    </row>
    <row r="82866" spans="4:4" x14ac:dyDescent="0.25">
      <c r="D82866"/>
    </row>
    <row r="82867" spans="4:4" x14ac:dyDescent="0.25">
      <c r="D82867"/>
    </row>
    <row r="82868" spans="4:4" x14ac:dyDescent="0.25">
      <c r="D82868"/>
    </row>
    <row r="82869" spans="4:4" x14ac:dyDescent="0.25">
      <c r="D82869"/>
    </row>
    <row r="82870" spans="4:4" x14ac:dyDescent="0.25">
      <c r="D82870"/>
    </row>
    <row r="82871" spans="4:4" x14ac:dyDescent="0.25">
      <c r="D82871"/>
    </row>
    <row r="82872" spans="4:4" x14ac:dyDescent="0.25">
      <c r="D82872"/>
    </row>
    <row r="82873" spans="4:4" x14ac:dyDescent="0.25">
      <c r="D82873"/>
    </row>
    <row r="82874" spans="4:4" x14ac:dyDescent="0.25">
      <c r="D82874"/>
    </row>
    <row r="82875" spans="4:4" x14ac:dyDescent="0.25">
      <c r="D82875"/>
    </row>
    <row r="82876" spans="4:4" x14ac:dyDescent="0.25">
      <c r="D82876"/>
    </row>
    <row r="82877" spans="4:4" x14ac:dyDescent="0.25">
      <c r="D82877"/>
    </row>
    <row r="82878" spans="4:4" x14ac:dyDescent="0.25">
      <c r="D82878"/>
    </row>
    <row r="82879" spans="4:4" x14ac:dyDescent="0.25">
      <c r="D82879"/>
    </row>
    <row r="82880" spans="4:4" x14ac:dyDescent="0.25">
      <c r="D82880"/>
    </row>
    <row r="82881" spans="4:4" x14ac:dyDescent="0.25">
      <c r="D82881"/>
    </row>
    <row r="82882" spans="4:4" x14ac:dyDescent="0.25">
      <c r="D82882"/>
    </row>
    <row r="82883" spans="4:4" x14ac:dyDescent="0.25">
      <c r="D82883"/>
    </row>
    <row r="82884" spans="4:4" x14ac:dyDescent="0.25">
      <c r="D82884"/>
    </row>
    <row r="82885" spans="4:4" x14ac:dyDescent="0.25">
      <c r="D82885"/>
    </row>
    <row r="82886" spans="4:4" x14ac:dyDescent="0.25">
      <c r="D82886"/>
    </row>
    <row r="82887" spans="4:4" x14ac:dyDescent="0.25">
      <c r="D82887"/>
    </row>
    <row r="82888" spans="4:4" x14ac:dyDescent="0.25">
      <c r="D82888"/>
    </row>
    <row r="82889" spans="4:4" x14ac:dyDescent="0.25">
      <c r="D82889"/>
    </row>
    <row r="82890" spans="4:4" x14ac:dyDescent="0.25">
      <c r="D82890"/>
    </row>
    <row r="82891" spans="4:4" x14ac:dyDescent="0.25">
      <c r="D82891"/>
    </row>
    <row r="82892" spans="4:4" x14ac:dyDescent="0.25">
      <c r="D82892"/>
    </row>
    <row r="82893" spans="4:4" x14ac:dyDescent="0.25">
      <c r="D82893"/>
    </row>
    <row r="82894" spans="4:4" x14ac:dyDescent="0.25">
      <c r="D82894"/>
    </row>
    <row r="82895" spans="4:4" x14ac:dyDescent="0.25">
      <c r="D82895"/>
    </row>
    <row r="82896" spans="4:4" x14ac:dyDescent="0.25">
      <c r="D82896"/>
    </row>
    <row r="82897" spans="4:4" x14ac:dyDescent="0.25">
      <c r="D82897"/>
    </row>
    <row r="82898" spans="4:4" x14ac:dyDescent="0.25">
      <c r="D82898"/>
    </row>
    <row r="82899" spans="4:4" x14ac:dyDescent="0.25">
      <c r="D82899"/>
    </row>
    <row r="82900" spans="4:4" x14ac:dyDescent="0.25">
      <c r="D82900"/>
    </row>
    <row r="82901" spans="4:4" x14ac:dyDescent="0.25">
      <c r="D82901"/>
    </row>
    <row r="82902" spans="4:4" x14ac:dyDescent="0.25">
      <c r="D82902"/>
    </row>
    <row r="82903" spans="4:4" x14ac:dyDescent="0.25">
      <c r="D82903"/>
    </row>
    <row r="82904" spans="4:4" x14ac:dyDescent="0.25">
      <c r="D82904"/>
    </row>
    <row r="82905" spans="4:4" x14ac:dyDescent="0.25">
      <c r="D82905"/>
    </row>
    <row r="82906" spans="4:4" x14ac:dyDescent="0.25">
      <c r="D82906"/>
    </row>
    <row r="82907" spans="4:4" x14ac:dyDescent="0.25">
      <c r="D82907"/>
    </row>
    <row r="82908" spans="4:4" x14ac:dyDescent="0.25">
      <c r="D82908"/>
    </row>
    <row r="82909" spans="4:4" x14ac:dyDescent="0.25">
      <c r="D82909"/>
    </row>
    <row r="82910" spans="4:4" x14ac:dyDescent="0.25">
      <c r="D82910"/>
    </row>
    <row r="82911" spans="4:4" x14ac:dyDescent="0.25">
      <c r="D82911"/>
    </row>
    <row r="82912" spans="4:4" x14ac:dyDescent="0.25">
      <c r="D82912"/>
    </row>
    <row r="82913" spans="4:4" x14ac:dyDescent="0.25">
      <c r="D82913"/>
    </row>
    <row r="82914" spans="4:4" x14ac:dyDescent="0.25">
      <c r="D82914"/>
    </row>
    <row r="82915" spans="4:4" x14ac:dyDescent="0.25">
      <c r="D82915"/>
    </row>
    <row r="82916" spans="4:4" x14ac:dyDescent="0.25">
      <c r="D82916"/>
    </row>
    <row r="82917" spans="4:4" x14ac:dyDescent="0.25">
      <c r="D82917"/>
    </row>
    <row r="82918" spans="4:4" x14ac:dyDescent="0.25">
      <c r="D82918"/>
    </row>
    <row r="82919" spans="4:4" x14ac:dyDescent="0.25">
      <c r="D82919"/>
    </row>
    <row r="82920" spans="4:4" x14ac:dyDescent="0.25">
      <c r="D82920"/>
    </row>
    <row r="82921" spans="4:4" x14ac:dyDescent="0.25">
      <c r="D82921"/>
    </row>
    <row r="82922" spans="4:4" x14ac:dyDescent="0.25">
      <c r="D82922"/>
    </row>
    <row r="82923" spans="4:4" x14ac:dyDescent="0.25">
      <c r="D82923"/>
    </row>
    <row r="82924" spans="4:4" x14ac:dyDescent="0.25">
      <c r="D82924"/>
    </row>
    <row r="82925" spans="4:4" x14ac:dyDescent="0.25">
      <c r="D82925"/>
    </row>
    <row r="82926" spans="4:4" x14ac:dyDescent="0.25">
      <c r="D82926"/>
    </row>
    <row r="82927" spans="4:4" x14ac:dyDescent="0.25">
      <c r="D82927"/>
    </row>
    <row r="82928" spans="4:4" x14ac:dyDescent="0.25">
      <c r="D82928"/>
    </row>
    <row r="82929" spans="4:4" x14ac:dyDescent="0.25">
      <c r="D82929"/>
    </row>
    <row r="82930" spans="4:4" x14ac:dyDescent="0.25">
      <c r="D82930"/>
    </row>
    <row r="82931" spans="4:4" x14ac:dyDescent="0.25">
      <c r="D82931"/>
    </row>
    <row r="82932" spans="4:4" x14ac:dyDescent="0.25">
      <c r="D82932"/>
    </row>
    <row r="82933" spans="4:4" x14ac:dyDescent="0.25">
      <c r="D82933"/>
    </row>
    <row r="82934" spans="4:4" x14ac:dyDescent="0.25">
      <c r="D82934"/>
    </row>
    <row r="82935" spans="4:4" x14ac:dyDescent="0.25">
      <c r="D82935"/>
    </row>
    <row r="82936" spans="4:4" x14ac:dyDescent="0.25">
      <c r="D82936"/>
    </row>
    <row r="82937" spans="4:4" x14ac:dyDescent="0.25">
      <c r="D82937"/>
    </row>
    <row r="82938" spans="4:4" x14ac:dyDescent="0.25">
      <c r="D82938"/>
    </row>
    <row r="82939" spans="4:4" x14ac:dyDescent="0.25">
      <c r="D82939"/>
    </row>
    <row r="82940" spans="4:4" x14ac:dyDescent="0.25">
      <c r="D82940"/>
    </row>
    <row r="82941" spans="4:4" x14ac:dyDescent="0.25">
      <c r="D82941"/>
    </row>
    <row r="82942" spans="4:4" x14ac:dyDescent="0.25">
      <c r="D82942"/>
    </row>
    <row r="82943" spans="4:4" x14ac:dyDescent="0.25">
      <c r="D82943"/>
    </row>
    <row r="82944" spans="4:4" x14ac:dyDescent="0.25">
      <c r="D82944"/>
    </row>
    <row r="82945" spans="4:4" x14ac:dyDescent="0.25">
      <c r="D82945"/>
    </row>
    <row r="82946" spans="4:4" x14ac:dyDescent="0.25">
      <c r="D82946"/>
    </row>
    <row r="82947" spans="4:4" x14ac:dyDescent="0.25">
      <c r="D82947"/>
    </row>
    <row r="82948" spans="4:4" x14ac:dyDescent="0.25">
      <c r="D82948"/>
    </row>
    <row r="82949" spans="4:4" x14ac:dyDescent="0.25">
      <c r="D82949"/>
    </row>
    <row r="82950" spans="4:4" x14ac:dyDescent="0.25">
      <c r="D82950"/>
    </row>
    <row r="82951" spans="4:4" x14ac:dyDescent="0.25">
      <c r="D82951"/>
    </row>
    <row r="82952" spans="4:4" x14ac:dyDescent="0.25">
      <c r="D82952"/>
    </row>
    <row r="82953" spans="4:4" x14ac:dyDescent="0.25">
      <c r="D82953"/>
    </row>
    <row r="82954" spans="4:4" x14ac:dyDescent="0.25">
      <c r="D82954"/>
    </row>
    <row r="82955" spans="4:4" x14ac:dyDescent="0.25">
      <c r="D82955"/>
    </row>
    <row r="82956" spans="4:4" x14ac:dyDescent="0.25">
      <c r="D82956"/>
    </row>
    <row r="82957" spans="4:4" x14ac:dyDescent="0.25">
      <c r="D82957"/>
    </row>
    <row r="82958" spans="4:4" x14ac:dyDescent="0.25">
      <c r="D82958"/>
    </row>
    <row r="82959" spans="4:4" x14ac:dyDescent="0.25">
      <c r="D82959"/>
    </row>
    <row r="82960" spans="4:4" x14ac:dyDescent="0.25">
      <c r="D82960"/>
    </row>
    <row r="82961" spans="4:4" x14ac:dyDescent="0.25">
      <c r="D82961"/>
    </row>
    <row r="82962" spans="4:4" x14ac:dyDescent="0.25">
      <c r="D82962"/>
    </row>
    <row r="82963" spans="4:4" x14ac:dyDescent="0.25">
      <c r="D82963"/>
    </row>
    <row r="82964" spans="4:4" x14ac:dyDescent="0.25">
      <c r="D82964"/>
    </row>
    <row r="82965" spans="4:4" x14ac:dyDescent="0.25">
      <c r="D82965"/>
    </row>
    <row r="82966" spans="4:4" x14ac:dyDescent="0.25">
      <c r="D82966"/>
    </row>
    <row r="82967" spans="4:4" x14ac:dyDescent="0.25">
      <c r="D82967"/>
    </row>
    <row r="82968" spans="4:4" x14ac:dyDescent="0.25">
      <c r="D82968"/>
    </row>
    <row r="82969" spans="4:4" x14ac:dyDescent="0.25">
      <c r="D82969"/>
    </row>
    <row r="82970" spans="4:4" x14ac:dyDescent="0.25">
      <c r="D82970"/>
    </row>
    <row r="82971" spans="4:4" x14ac:dyDescent="0.25">
      <c r="D82971"/>
    </row>
    <row r="82972" spans="4:4" x14ac:dyDescent="0.25">
      <c r="D82972"/>
    </row>
    <row r="82973" spans="4:4" x14ac:dyDescent="0.25">
      <c r="D82973"/>
    </row>
    <row r="82974" spans="4:4" x14ac:dyDescent="0.25">
      <c r="D82974"/>
    </row>
    <row r="82975" spans="4:4" x14ac:dyDescent="0.25">
      <c r="D82975"/>
    </row>
    <row r="82976" spans="4:4" x14ac:dyDescent="0.25">
      <c r="D82976"/>
    </row>
    <row r="82977" spans="4:4" x14ac:dyDescent="0.25">
      <c r="D82977"/>
    </row>
    <row r="82978" spans="4:4" x14ac:dyDescent="0.25">
      <c r="D82978"/>
    </row>
    <row r="82979" spans="4:4" x14ac:dyDescent="0.25">
      <c r="D82979"/>
    </row>
    <row r="82980" spans="4:4" x14ac:dyDescent="0.25">
      <c r="D82980"/>
    </row>
    <row r="82981" spans="4:4" x14ac:dyDescent="0.25">
      <c r="D82981"/>
    </row>
    <row r="82982" spans="4:4" x14ac:dyDescent="0.25">
      <c r="D82982"/>
    </row>
    <row r="82983" spans="4:4" x14ac:dyDescent="0.25">
      <c r="D82983"/>
    </row>
    <row r="82984" spans="4:4" x14ac:dyDescent="0.25">
      <c r="D82984"/>
    </row>
    <row r="82985" spans="4:4" x14ac:dyDescent="0.25">
      <c r="D82985"/>
    </row>
    <row r="82986" spans="4:4" x14ac:dyDescent="0.25">
      <c r="D82986"/>
    </row>
    <row r="82987" spans="4:4" x14ac:dyDescent="0.25">
      <c r="D82987"/>
    </row>
    <row r="82988" spans="4:4" x14ac:dyDescent="0.25">
      <c r="D82988"/>
    </row>
    <row r="82989" spans="4:4" x14ac:dyDescent="0.25">
      <c r="D82989"/>
    </row>
    <row r="82990" spans="4:4" x14ac:dyDescent="0.25">
      <c r="D82990"/>
    </row>
    <row r="82991" spans="4:4" x14ac:dyDescent="0.25">
      <c r="D82991"/>
    </row>
    <row r="82992" spans="4:4" x14ac:dyDescent="0.25">
      <c r="D82992"/>
    </row>
    <row r="82993" spans="4:4" x14ac:dyDescent="0.25">
      <c r="D82993"/>
    </row>
    <row r="82994" spans="4:4" x14ac:dyDescent="0.25">
      <c r="D82994"/>
    </row>
    <row r="82995" spans="4:4" x14ac:dyDescent="0.25">
      <c r="D82995"/>
    </row>
    <row r="82996" spans="4:4" x14ac:dyDescent="0.25">
      <c r="D82996"/>
    </row>
    <row r="82997" spans="4:4" x14ac:dyDescent="0.25">
      <c r="D82997"/>
    </row>
    <row r="82998" spans="4:4" x14ac:dyDescent="0.25">
      <c r="D82998"/>
    </row>
    <row r="82999" spans="4:4" x14ac:dyDescent="0.25">
      <c r="D82999"/>
    </row>
    <row r="83000" spans="4:4" x14ac:dyDescent="0.25">
      <c r="D83000"/>
    </row>
    <row r="83001" spans="4:4" x14ac:dyDescent="0.25">
      <c r="D83001"/>
    </row>
    <row r="83002" spans="4:4" x14ac:dyDescent="0.25">
      <c r="D83002"/>
    </row>
    <row r="83003" spans="4:4" x14ac:dyDescent="0.25">
      <c r="D83003"/>
    </row>
    <row r="83004" spans="4:4" x14ac:dyDescent="0.25">
      <c r="D83004"/>
    </row>
    <row r="83005" spans="4:4" x14ac:dyDescent="0.25">
      <c r="D83005"/>
    </row>
    <row r="83006" spans="4:4" x14ac:dyDescent="0.25">
      <c r="D83006"/>
    </row>
    <row r="83007" spans="4:4" x14ac:dyDescent="0.25">
      <c r="D83007"/>
    </row>
    <row r="83008" spans="4:4" x14ac:dyDescent="0.25">
      <c r="D83008"/>
    </row>
    <row r="83009" spans="4:4" x14ac:dyDescent="0.25">
      <c r="D83009"/>
    </row>
    <row r="83010" spans="4:4" x14ac:dyDescent="0.25">
      <c r="D83010"/>
    </row>
    <row r="83011" spans="4:4" x14ac:dyDescent="0.25">
      <c r="D83011"/>
    </row>
    <row r="83012" spans="4:4" x14ac:dyDescent="0.25">
      <c r="D83012"/>
    </row>
    <row r="83013" spans="4:4" x14ac:dyDescent="0.25">
      <c r="D83013"/>
    </row>
    <row r="83014" spans="4:4" x14ac:dyDescent="0.25">
      <c r="D83014"/>
    </row>
    <row r="83015" spans="4:4" x14ac:dyDescent="0.25">
      <c r="D83015"/>
    </row>
    <row r="83016" spans="4:4" x14ac:dyDescent="0.25">
      <c r="D83016"/>
    </row>
    <row r="83017" spans="4:4" x14ac:dyDescent="0.25">
      <c r="D83017"/>
    </row>
    <row r="83018" spans="4:4" x14ac:dyDescent="0.25">
      <c r="D83018"/>
    </row>
    <row r="83019" spans="4:4" x14ac:dyDescent="0.25">
      <c r="D83019"/>
    </row>
    <row r="83020" spans="4:4" x14ac:dyDescent="0.25">
      <c r="D83020"/>
    </row>
    <row r="83021" spans="4:4" x14ac:dyDescent="0.25">
      <c r="D83021"/>
    </row>
    <row r="83022" spans="4:4" x14ac:dyDescent="0.25">
      <c r="D83022"/>
    </row>
    <row r="83023" spans="4:4" x14ac:dyDescent="0.25">
      <c r="D83023"/>
    </row>
    <row r="83024" spans="4:4" x14ac:dyDescent="0.25">
      <c r="D83024"/>
    </row>
    <row r="83025" spans="4:4" x14ac:dyDescent="0.25">
      <c r="D83025"/>
    </row>
    <row r="83026" spans="4:4" x14ac:dyDescent="0.25">
      <c r="D83026"/>
    </row>
    <row r="83027" spans="4:4" x14ac:dyDescent="0.25">
      <c r="D83027"/>
    </row>
    <row r="83028" spans="4:4" x14ac:dyDescent="0.25">
      <c r="D83028"/>
    </row>
    <row r="83029" spans="4:4" x14ac:dyDescent="0.25">
      <c r="D83029"/>
    </row>
    <row r="83030" spans="4:4" x14ac:dyDescent="0.25">
      <c r="D83030"/>
    </row>
    <row r="83031" spans="4:4" x14ac:dyDescent="0.25">
      <c r="D83031"/>
    </row>
    <row r="83032" spans="4:4" x14ac:dyDescent="0.25">
      <c r="D83032"/>
    </row>
    <row r="83033" spans="4:4" x14ac:dyDescent="0.25">
      <c r="D83033"/>
    </row>
    <row r="83034" spans="4:4" x14ac:dyDescent="0.25">
      <c r="D83034"/>
    </row>
    <row r="83035" spans="4:4" x14ac:dyDescent="0.25">
      <c r="D83035"/>
    </row>
    <row r="83036" spans="4:4" x14ac:dyDescent="0.25">
      <c r="D83036"/>
    </row>
    <row r="83037" spans="4:4" x14ac:dyDescent="0.25">
      <c r="D83037"/>
    </row>
    <row r="83038" spans="4:4" x14ac:dyDescent="0.25">
      <c r="D83038"/>
    </row>
    <row r="83039" spans="4:4" x14ac:dyDescent="0.25">
      <c r="D83039"/>
    </row>
    <row r="83040" spans="4:4" x14ac:dyDescent="0.25">
      <c r="D83040"/>
    </row>
    <row r="83041" spans="4:4" x14ac:dyDescent="0.25">
      <c r="D83041"/>
    </row>
    <row r="83042" spans="4:4" x14ac:dyDescent="0.25">
      <c r="D83042"/>
    </row>
    <row r="83043" spans="4:4" x14ac:dyDescent="0.25">
      <c r="D83043"/>
    </row>
    <row r="83044" spans="4:4" x14ac:dyDescent="0.25">
      <c r="D83044"/>
    </row>
    <row r="83045" spans="4:4" x14ac:dyDescent="0.25">
      <c r="D83045"/>
    </row>
    <row r="83046" spans="4:4" x14ac:dyDescent="0.25">
      <c r="D83046"/>
    </row>
    <row r="83047" spans="4:4" x14ac:dyDescent="0.25">
      <c r="D83047"/>
    </row>
    <row r="83048" spans="4:4" x14ac:dyDescent="0.25">
      <c r="D83048"/>
    </row>
    <row r="83049" spans="4:4" x14ac:dyDescent="0.25">
      <c r="D83049"/>
    </row>
    <row r="83050" spans="4:4" x14ac:dyDescent="0.25">
      <c r="D83050"/>
    </row>
    <row r="83051" spans="4:4" x14ac:dyDescent="0.25">
      <c r="D83051"/>
    </row>
    <row r="83052" spans="4:4" x14ac:dyDescent="0.25">
      <c r="D83052"/>
    </row>
    <row r="83053" spans="4:4" x14ac:dyDescent="0.25">
      <c r="D83053"/>
    </row>
    <row r="83054" spans="4:4" x14ac:dyDescent="0.25">
      <c r="D83054"/>
    </row>
    <row r="83055" spans="4:4" x14ac:dyDescent="0.25">
      <c r="D83055"/>
    </row>
    <row r="83056" spans="4:4" x14ac:dyDescent="0.25">
      <c r="D83056"/>
    </row>
    <row r="83057" spans="4:4" x14ac:dyDescent="0.25">
      <c r="D83057"/>
    </row>
    <row r="83058" spans="4:4" x14ac:dyDescent="0.25">
      <c r="D83058"/>
    </row>
    <row r="83059" spans="4:4" x14ac:dyDescent="0.25">
      <c r="D83059"/>
    </row>
    <row r="83060" spans="4:4" x14ac:dyDescent="0.25">
      <c r="D83060"/>
    </row>
    <row r="83061" spans="4:4" x14ac:dyDescent="0.25">
      <c r="D83061"/>
    </row>
    <row r="83062" spans="4:4" x14ac:dyDescent="0.25">
      <c r="D83062"/>
    </row>
    <row r="83063" spans="4:4" x14ac:dyDescent="0.25">
      <c r="D83063"/>
    </row>
    <row r="83064" spans="4:4" x14ac:dyDescent="0.25">
      <c r="D83064"/>
    </row>
    <row r="83065" spans="4:4" x14ac:dyDescent="0.25">
      <c r="D83065"/>
    </row>
    <row r="83066" spans="4:4" x14ac:dyDescent="0.25">
      <c r="D83066"/>
    </row>
    <row r="83067" spans="4:4" x14ac:dyDescent="0.25">
      <c r="D83067"/>
    </row>
    <row r="83068" spans="4:4" x14ac:dyDescent="0.25">
      <c r="D83068"/>
    </row>
    <row r="83069" spans="4:4" x14ac:dyDescent="0.25">
      <c r="D83069"/>
    </row>
    <row r="83070" spans="4:4" x14ac:dyDescent="0.25">
      <c r="D83070"/>
    </row>
    <row r="83071" spans="4:4" x14ac:dyDescent="0.25">
      <c r="D83071"/>
    </row>
    <row r="83072" spans="4:4" x14ac:dyDescent="0.25">
      <c r="D83072"/>
    </row>
    <row r="83073" spans="4:4" x14ac:dyDescent="0.25">
      <c r="D83073"/>
    </row>
    <row r="83074" spans="4:4" x14ac:dyDescent="0.25">
      <c r="D83074"/>
    </row>
    <row r="83075" spans="4:4" x14ac:dyDescent="0.25">
      <c r="D83075"/>
    </row>
    <row r="83076" spans="4:4" x14ac:dyDescent="0.25">
      <c r="D83076"/>
    </row>
    <row r="83077" spans="4:4" x14ac:dyDescent="0.25">
      <c r="D83077"/>
    </row>
    <row r="83078" spans="4:4" x14ac:dyDescent="0.25">
      <c r="D83078"/>
    </row>
    <row r="83079" spans="4:4" x14ac:dyDescent="0.25">
      <c r="D83079"/>
    </row>
    <row r="83080" spans="4:4" x14ac:dyDescent="0.25">
      <c r="D83080"/>
    </row>
    <row r="83081" spans="4:4" x14ac:dyDescent="0.25">
      <c r="D83081"/>
    </row>
    <row r="83082" spans="4:4" x14ac:dyDescent="0.25">
      <c r="D83082"/>
    </row>
    <row r="83083" spans="4:4" x14ac:dyDescent="0.25">
      <c r="D83083"/>
    </row>
    <row r="83084" spans="4:4" x14ac:dyDescent="0.25">
      <c r="D83084"/>
    </row>
    <row r="83085" spans="4:4" x14ac:dyDescent="0.25">
      <c r="D83085"/>
    </row>
    <row r="83086" spans="4:4" x14ac:dyDescent="0.25">
      <c r="D83086"/>
    </row>
    <row r="83087" spans="4:4" x14ac:dyDescent="0.25">
      <c r="D83087"/>
    </row>
    <row r="83088" spans="4:4" x14ac:dyDescent="0.25">
      <c r="D83088"/>
    </row>
    <row r="83089" spans="4:4" x14ac:dyDescent="0.25">
      <c r="D83089"/>
    </row>
    <row r="83090" spans="4:4" x14ac:dyDescent="0.25">
      <c r="D83090"/>
    </row>
    <row r="83091" spans="4:4" x14ac:dyDescent="0.25">
      <c r="D83091"/>
    </row>
    <row r="83092" spans="4:4" x14ac:dyDescent="0.25">
      <c r="D83092"/>
    </row>
    <row r="83093" spans="4:4" x14ac:dyDescent="0.25">
      <c r="D83093"/>
    </row>
    <row r="83094" spans="4:4" x14ac:dyDescent="0.25">
      <c r="D83094"/>
    </row>
    <row r="83095" spans="4:4" x14ac:dyDescent="0.25">
      <c r="D83095"/>
    </row>
    <row r="83096" spans="4:4" x14ac:dyDescent="0.25">
      <c r="D83096"/>
    </row>
    <row r="83097" spans="4:4" x14ac:dyDescent="0.25">
      <c r="D83097"/>
    </row>
    <row r="83098" spans="4:4" x14ac:dyDescent="0.25">
      <c r="D83098"/>
    </row>
    <row r="83099" spans="4:4" x14ac:dyDescent="0.25">
      <c r="D83099"/>
    </row>
    <row r="83100" spans="4:4" x14ac:dyDescent="0.25">
      <c r="D83100"/>
    </row>
    <row r="83101" spans="4:4" x14ac:dyDescent="0.25">
      <c r="D83101"/>
    </row>
    <row r="83102" spans="4:4" x14ac:dyDescent="0.25">
      <c r="D83102"/>
    </row>
    <row r="83103" spans="4:4" x14ac:dyDescent="0.25">
      <c r="D83103"/>
    </row>
    <row r="83104" spans="4:4" x14ac:dyDescent="0.25">
      <c r="D83104"/>
    </row>
    <row r="83105" spans="4:4" x14ac:dyDescent="0.25">
      <c r="D83105"/>
    </row>
    <row r="83106" spans="4:4" x14ac:dyDescent="0.25">
      <c r="D83106"/>
    </row>
    <row r="83107" spans="4:4" x14ac:dyDescent="0.25">
      <c r="D83107"/>
    </row>
    <row r="83108" spans="4:4" x14ac:dyDescent="0.25">
      <c r="D83108"/>
    </row>
    <row r="83109" spans="4:4" x14ac:dyDescent="0.25">
      <c r="D83109"/>
    </row>
    <row r="83110" spans="4:4" x14ac:dyDescent="0.25">
      <c r="D83110"/>
    </row>
    <row r="83111" spans="4:4" x14ac:dyDescent="0.25">
      <c r="D83111"/>
    </row>
    <row r="83112" spans="4:4" x14ac:dyDescent="0.25">
      <c r="D83112"/>
    </row>
    <row r="83113" spans="4:4" x14ac:dyDescent="0.25">
      <c r="D83113"/>
    </row>
    <row r="83114" spans="4:4" x14ac:dyDescent="0.25">
      <c r="D83114"/>
    </row>
    <row r="83115" spans="4:4" x14ac:dyDescent="0.25">
      <c r="D83115"/>
    </row>
    <row r="83116" spans="4:4" x14ac:dyDescent="0.25">
      <c r="D83116"/>
    </row>
    <row r="83117" spans="4:4" x14ac:dyDescent="0.25">
      <c r="D83117"/>
    </row>
    <row r="83118" spans="4:4" x14ac:dyDescent="0.25">
      <c r="D83118"/>
    </row>
    <row r="83119" spans="4:4" x14ac:dyDescent="0.25">
      <c r="D83119"/>
    </row>
    <row r="83120" spans="4:4" x14ac:dyDescent="0.25">
      <c r="D83120"/>
    </row>
    <row r="83121" spans="4:4" x14ac:dyDescent="0.25">
      <c r="D83121"/>
    </row>
    <row r="83122" spans="4:4" x14ac:dyDescent="0.25">
      <c r="D83122"/>
    </row>
    <row r="83123" spans="4:4" x14ac:dyDescent="0.25">
      <c r="D83123"/>
    </row>
    <row r="83124" spans="4:4" x14ac:dyDescent="0.25">
      <c r="D83124"/>
    </row>
    <row r="83125" spans="4:4" x14ac:dyDescent="0.25">
      <c r="D83125"/>
    </row>
    <row r="83126" spans="4:4" x14ac:dyDescent="0.25">
      <c r="D83126"/>
    </row>
    <row r="83127" spans="4:4" x14ac:dyDescent="0.25">
      <c r="D83127"/>
    </row>
    <row r="83128" spans="4:4" x14ac:dyDescent="0.25">
      <c r="D83128"/>
    </row>
    <row r="83129" spans="4:4" x14ac:dyDescent="0.25">
      <c r="D83129"/>
    </row>
    <row r="83130" spans="4:4" x14ac:dyDescent="0.25">
      <c r="D83130"/>
    </row>
    <row r="83131" spans="4:4" x14ac:dyDescent="0.25">
      <c r="D83131"/>
    </row>
    <row r="83132" spans="4:4" x14ac:dyDescent="0.25">
      <c r="D83132"/>
    </row>
    <row r="83133" spans="4:4" x14ac:dyDescent="0.25">
      <c r="D83133"/>
    </row>
    <row r="83134" spans="4:4" x14ac:dyDescent="0.25">
      <c r="D83134"/>
    </row>
    <row r="83135" spans="4:4" x14ac:dyDescent="0.25">
      <c r="D83135"/>
    </row>
    <row r="83136" spans="4:4" x14ac:dyDescent="0.25">
      <c r="D83136"/>
    </row>
    <row r="83137" spans="4:4" x14ac:dyDescent="0.25">
      <c r="D83137"/>
    </row>
    <row r="83138" spans="4:4" x14ac:dyDescent="0.25">
      <c r="D83138"/>
    </row>
    <row r="83139" spans="4:4" x14ac:dyDescent="0.25">
      <c r="D83139"/>
    </row>
    <row r="83140" spans="4:4" x14ac:dyDescent="0.25">
      <c r="D83140"/>
    </row>
    <row r="83141" spans="4:4" x14ac:dyDescent="0.25">
      <c r="D83141"/>
    </row>
    <row r="83142" spans="4:4" x14ac:dyDescent="0.25">
      <c r="D83142"/>
    </row>
    <row r="83143" spans="4:4" x14ac:dyDescent="0.25">
      <c r="D83143"/>
    </row>
    <row r="83144" spans="4:4" x14ac:dyDescent="0.25">
      <c r="D83144"/>
    </row>
    <row r="83145" spans="4:4" x14ac:dyDescent="0.25">
      <c r="D83145"/>
    </row>
    <row r="83146" spans="4:4" x14ac:dyDescent="0.25">
      <c r="D83146"/>
    </row>
    <row r="83147" spans="4:4" x14ac:dyDescent="0.25">
      <c r="D83147"/>
    </row>
    <row r="83148" spans="4:4" x14ac:dyDescent="0.25">
      <c r="D83148"/>
    </row>
    <row r="83149" spans="4:4" x14ac:dyDescent="0.25">
      <c r="D83149"/>
    </row>
    <row r="83150" spans="4:4" x14ac:dyDescent="0.25">
      <c r="D83150"/>
    </row>
    <row r="83151" spans="4:4" x14ac:dyDescent="0.25">
      <c r="D83151"/>
    </row>
    <row r="83152" spans="4:4" x14ac:dyDescent="0.25">
      <c r="D83152"/>
    </row>
    <row r="83153" spans="4:4" x14ac:dyDescent="0.25">
      <c r="D83153"/>
    </row>
    <row r="83154" spans="4:4" x14ac:dyDescent="0.25">
      <c r="D83154"/>
    </row>
    <row r="83155" spans="4:4" x14ac:dyDescent="0.25">
      <c r="D83155"/>
    </row>
    <row r="83156" spans="4:4" x14ac:dyDescent="0.25">
      <c r="D83156"/>
    </row>
    <row r="83157" spans="4:4" x14ac:dyDescent="0.25">
      <c r="D83157"/>
    </row>
    <row r="83158" spans="4:4" x14ac:dyDescent="0.25">
      <c r="D83158"/>
    </row>
    <row r="83159" spans="4:4" x14ac:dyDescent="0.25">
      <c r="D83159"/>
    </row>
    <row r="83160" spans="4:4" x14ac:dyDescent="0.25">
      <c r="D83160"/>
    </row>
    <row r="83161" spans="4:4" x14ac:dyDescent="0.25">
      <c r="D83161"/>
    </row>
    <row r="83162" spans="4:4" x14ac:dyDescent="0.25">
      <c r="D83162"/>
    </row>
    <row r="83163" spans="4:4" x14ac:dyDescent="0.25">
      <c r="D83163"/>
    </row>
    <row r="83164" spans="4:4" x14ac:dyDescent="0.25">
      <c r="D83164"/>
    </row>
    <row r="83165" spans="4:4" x14ac:dyDescent="0.25">
      <c r="D83165"/>
    </row>
    <row r="83166" spans="4:4" x14ac:dyDescent="0.25">
      <c r="D83166"/>
    </row>
    <row r="83167" spans="4:4" x14ac:dyDescent="0.25">
      <c r="D83167"/>
    </row>
    <row r="83168" spans="4:4" x14ac:dyDescent="0.25">
      <c r="D83168"/>
    </row>
    <row r="83169" spans="4:4" x14ac:dyDescent="0.25">
      <c r="D83169"/>
    </row>
    <row r="83170" spans="4:4" x14ac:dyDescent="0.25">
      <c r="D83170"/>
    </row>
    <row r="83171" spans="4:4" x14ac:dyDescent="0.25">
      <c r="D83171"/>
    </row>
    <row r="83172" spans="4:4" x14ac:dyDescent="0.25">
      <c r="D83172"/>
    </row>
    <row r="83173" spans="4:4" x14ac:dyDescent="0.25">
      <c r="D83173"/>
    </row>
    <row r="83174" spans="4:4" x14ac:dyDescent="0.25">
      <c r="D83174"/>
    </row>
    <row r="83175" spans="4:4" x14ac:dyDescent="0.25">
      <c r="D83175"/>
    </row>
    <row r="83176" spans="4:4" x14ac:dyDescent="0.25">
      <c r="D83176"/>
    </row>
    <row r="83177" spans="4:4" x14ac:dyDescent="0.25">
      <c r="D83177"/>
    </row>
    <row r="83178" spans="4:4" x14ac:dyDescent="0.25">
      <c r="D83178"/>
    </row>
    <row r="83179" spans="4:4" x14ac:dyDescent="0.25">
      <c r="D83179"/>
    </row>
    <row r="83180" spans="4:4" x14ac:dyDescent="0.25">
      <c r="D83180"/>
    </row>
    <row r="83181" spans="4:4" x14ac:dyDescent="0.25">
      <c r="D83181"/>
    </row>
    <row r="83182" spans="4:4" x14ac:dyDescent="0.25">
      <c r="D83182"/>
    </row>
    <row r="83183" spans="4:4" x14ac:dyDescent="0.25">
      <c r="D83183"/>
    </row>
    <row r="83184" spans="4:4" x14ac:dyDescent="0.25">
      <c r="D83184"/>
    </row>
    <row r="83185" spans="4:4" x14ac:dyDescent="0.25">
      <c r="D83185"/>
    </row>
    <row r="83186" spans="4:4" x14ac:dyDescent="0.25">
      <c r="D83186"/>
    </row>
    <row r="83187" spans="4:4" x14ac:dyDescent="0.25">
      <c r="D83187"/>
    </row>
    <row r="83188" spans="4:4" x14ac:dyDescent="0.25">
      <c r="D83188"/>
    </row>
    <row r="83189" spans="4:4" x14ac:dyDescent="0.25">
      <c r="D83189"/>
    </row>
    <row r="83190" spans="4:4" x14ac:dyDescent="0.25">
      <c r="D83190"/>
    </row>
    <row r="83191" spans="4:4" x14ac:dyDescent="0.25">
      <c r="D83191"/>
    </row>
    <row r="83192" spans="4:4" x14ac:dyDescent="0.25">
      <c r="D83192"/>
    </row>
    <row r="83193" spans="4:4" x14ac:dyDescent="0.25">
      <c r="D83193"/>
    </row>
    <row r="83194" spans="4:4" x14ac:dyDescent="0.25">
      <c r="D83194"/>
    </row>
    <row r="83195" spans="4:4" x14ac:dyDescent="0.25">
      <c r="D83195"/>
    </row>
    <row r="83196" spans="4:4" x14ac:dyDescent="0.25">
      <c r="D83196"/>
    </row>
    <row r="83197" spans="4:4" x14ac:dyDescent="0.25">
      <c r="D83197"/>
    </row>
    <row r="83198" spans="4:4" x14ac:dyDescent="0.25">
      <c r="D83198"/>
    </row>
    <row r="83199" spans="4:4" x14ac:dyDescent="0.25">
      <c r="D83199"/>
    </row>
    <row r="83200" spans="4:4" x14ac:dyDescent="0.25">
      <c r="D83200"/>
    </row>
    <row r="83201" spans="4:4" x14ac:dyDescent="0.25">
      <c r="D83201"/>
    </row>
    <row r="83202" spans="4:4" x14ac:dyDescent="0.25">
      <c r="D83202"/>
    </row>
    <row r="83203" spans="4:4" x14ac:dyDescent="0.25">
      <c r="D83203"/>
    </row>
    <row r="83204" spans="4:4" x14ac:dyDescent="0.25">
      <c r="D83204"/>
    </row>
    <row r="83205" spans="4:4" x14ac:dyDescent="0.25">
      <c r="D83205"/>
    </row>
    <row r="83206" spans="4:4" x14ac:dyDescent="0.25">
      <c r="D83206"/>
    </row>
    <row r="83207" spans="4:4" x14ac:dyDescent="0.25">
      <c r="D83207"/>
    </row>
    <row r="83208" spans="4:4" x14ac:dyDescent="0.25">
      <c r="D83208"/>
    </row>
    <row r="83209" spans="4:4" x14ac:dyDescent="0.25">
      <c r="D83209"/>
    </row>
    <row r="83210" spans="4:4" x14ac:dyDescent="0.25">
      <c r="D83210"/>
    </row>
    <row r="83211" spans="4:4" x14ac:dyDescent="0.25">
      <c r="D83211"/>
    </row>
    <row r="83212" spans="4:4" x14ac:dyDescent="0.25">
      <c r="D83212"/>
    </row>
    <row r="83213" spans="4:4" x14ac:dyDescent="0.25">
      <c r="D83213"/>
    </row>
    <row r="83214" spans="4:4" x14ac:dyDescent="0.25">
      <c r="D83214"/>
    </row>
    <row r="83215" spans="4:4" x14ac:dyDescent="0.25">
      <c r="D83215"/>
    </row>
    <row r="83216" spans="4:4" x14ac:dyDescent="0.25">
      <c r="D83216"/>
    </row>
    <row r="83217" spans="4:4" x14ac:dyDescent="0.25">
      <c r="D83217"/>
    </row>
    <row r="83218" spans="4:4" x14ac:dyDescent="0.25">
      <c r="D83218"/>
    </row>
    <row r="83219" spans="4:4" x14ac:dyDescent="0.25">
      <c r="D83219"/>
    </row>
    <row r="83220" spans="4:4" x14ac:dyDescent="0.25">
      <c r="D83220"/>
    </row>
    <row r="83221" spans="4:4" x14ac:dyDescent="0.25">
      <c r="D83221"/>
    </row>
    <row r="83222" spans="4:4" x14ac:dyDescent="0.25">
      <c r="D83222"/>
    </row>
    <row r="83223" spans="4:4" x14ac:dyDescent="0.25">
      <c r="D83223"/>
    </row>
    <row r="83224" spans="4:4" x14ac:dyDescent="0.25">
      <c r="D83224"/>
    </row>
    <row r="83225" spans="4:4" x14ac:dyDescent="0.25">
      <c r="D83225"/>
    </row>
    <row r="83226" spans="4:4" x14ac:dyDescent="0.25">
      <c r="D83226"/>
    </row>
    <row r="83227" spans="4:4" x14ac:dyDescent="0.25">
      <c r="D83227"/>
    </row>
    <row r="83228" spans="4:4" x14ac:dyDescent="0.25">
      <c r="D83228"/>
    </row>
    <row r="83229" spans="4:4" x14ac:dyDescent="0.25">
      <c r="D83229"/>
    </row>
    <row r="83230" spans="4:4" x14ac:dyDescent="0.25">
      <c r="D83230"/>
    </row>
    <row r="83231" spans="4:4" x14ac:dyDescent="0.25">
      <c r="D83231"/>
    </row>
    <row r="83232" spans="4:4" x14ac:dyDescent="0.25">
      <c r="D83232"/>
    </row>
    <row r="83233" spans="4:4" x14ac:dyDescent="0.25">
      <c r="D83233"/>
    </row>
    <row r="83234" spans="4:4" x14ac:dyDescent="0.25">
      <c r="D83234"/>
    </row>
    <row r="83235" spans="4:4" x14ac:dyDescent="0.25">
      <c r="D83235"/>
    </row>
    <row r="83236" spans="4:4" x14ac:dyDescent="0.25">
      <c r="D83236"/>
    </row>
    <row r="83237" spans="4:4" x14ac:dyDescent="0.25">
      <c r="D83237"/>
    </row>
    <row r="83238" spans="4:4" x14ac:dyDescent="0.25">
      <c r="D83238"/>
    </row>
    <row r="83239" spans="4:4" x14ac:dyDescent="0.25">
      <c r="D83239"/>
    </row>
    <row r="83240" spans="4:4" x14ac:dyDescent="0.25">
      <c r="D83240"/>
    </row>
    <row r="83241" spans="4:4" x14ac:dyDescent="0.25">
      <c r="D83241"/>
    </row>
    <row r="83242" spans="4:4" x14ac:dyDescent="0.25">
      <c r="D83242"/>
    </row>
    <row r="83243" spans="4:4" x14ac:dyDescent="0.25">
      <c r="D83243"/>
    </row>
    <row r="83244" spans="4:4" x14ac:dyDescent="0.25">
      <c r="D83244"/>
    </row>
    <row r="83245" spans="4:4" x14ac:dyDescent="0.25">
      <c r="D83245"/>
    </row>
    <row r="83246" spans="4:4" x14ac:dyDescent="0.25">
      <c r="D83246"/>
    </row>
    <row r="83247" spans="4:4" x14ac:dyDescent="0.25">
      <c r="D83247"/>
    </row>
    <row r="83248" spans="4:4" x14ac:dyDescent="0.25">
      <c r="D83248"/>
    </row>
    <row r="83249" spans="4:4" x14ac:dyDescent="0.25">
      <c r="D83249"/>
    </row>
    <row r="83250" spans="4:4" x14ac:dyDescent="0.25">
      <c r="D83250"/>
    </row>
    <row r="83251" spans="4:4" x14ac:dyDescent="0.25">
      <c r="D83251"/>
    </row>
    <row r="83252" spans="4:4" x14ac:dyDescent="0.25">
      <c r="D83252"/>
    </row>
    <row r="83253" spans="4:4" x14ac:dyDescent="0.25">
      <c r="D83253"/>
    </row>
    <row r="83254" spans="4:4" x14ac:dyDescent="0.25">
      <c r="D83254"/>
    </row>
    <row r="83255" spans="4:4" x14ac:dyDescent="0.25">
      <c r="D83255"/>
    </row>
    <row r="83256" spans="4:4" x14ac:dyDescent="0.25">
      <c r="D83256"/>
    </row>
    <row r="83257" spans="4:4" x14ac:dyDescent="0.25">
      <c r="D83257"/>
    </row>
    <row r="83258" spans="4:4" x14ac:dyDescent="0.25">
      <c r="D83258"/>
    </row>
    <row r="83259" spans="4:4" x14ac:dyDescent="0.25">
      <c r="D83259"/>
    </row>
    <row r="83260" spans="4:4" x14ac:dyDescent="0.25">
      <c r="D83260"/>
    </row>
    <row r="83261" spans="4:4" x14ac:dyDescent="0.25">
      <c r="D83261"/>
    </row>
    <row r="83262" spans="4:4" x14ac:dyDescent="0.25">
      <c r="D83262"/>
    </row>
    <row r="83263" spans="4:4" x14ac:dyDescent="0.25">
      <c r="D83263"/>
    </row>
    <row r="83264" spans="4:4" x14ac:dyDescent="0.25">
      <c r="D83264"/>
    </row>
    <row r="83265" spans="4:4" x14ac:dyDescent="0.25">
      <c r="D83265"/>
    </row>
    <row r="83266" spans="4:4" x14ac:dyDescent="0.25">
      <c r="D83266"/>
    </row>
    <row r="83267" spans="4:4" x14ac:dyDescent="0.25">
      <c r="D83267"/>
    </row>
    <row r="83268" spans="4:4" x14ac:dyDescent="0.25">
      <c r="D83268"/>
    </row>
    <row r="83269" spans="4:4" x14ac:dyDescent="0.25">
      <c r="D83269"/>
    </row>
    <row r="83270" spans="4:4" x14ac:dyDescent="0.25">
      <c r="D83270"/>
    </row>
    <row r="83271" spans="4:4" x14ac:dyDescent="0.25">
      <c r="D83271"/>
    </row>
    <row r="83272" spans="4:4" x14ac:dyDescent="0.25">
      <c r="D83272"/>
    </row>
    <row r="83273" spans="4:4" x14ac:dyDescent="0.25">
      <c r="D83273"/>
    </row>
    <row r="83274" spans="4:4" x14ac:dyDescent="0.25">
      <c r="D83274"/>
    </row>
    <row r="83275" spans="4:4" x14ac:dyDescent="0.25">
      <c r="D83275"/>
    </row>
    <row r="83276" spans="4:4" x14ac:dyDescent="0.25">
      <c r="D83276"/>
    </row>
    <row r="83277" spans="4:4" x14ac:dyDescent="0.25">
      <c r="D83277"/>
    </row>
    <row r="83278" spans="4:4" x14ac:dyDescent="0.25">
      <c r="D83278"/>
    </row>
    <row r="83279" spans="4:4" x14ac:dyDescent="0.25">
      <c r="D83279"/>
    </row>
    <row r="83280" spans="4:4" x14ac:dyDescent="0.25">
      <c r="D83280"/>
    </row>
    <row r="83281" spans="4:4" x14ac:dyDescent="0.25">
      <c r="D83281"/>
    </row>
    <row r="83282" spans="4:4" x14ac:dyDescent="0.25">
      <c r="D83282"/>
    </row>
    <row r="83283" spans="4:4" x14ac:dyDescent="0.25">
      <c r="D83283"/>
    </row>
    <row r="83284" spans="4:4" x14ac:dyDescent="0.25">
      <c r="D83284"/>
    </row>
    <row r="83285" spans="4:4" x14ac:dyDescent="0.25">
      <c r="D83285"/>
    </row>
    <row r="83286" spans="4:4" x14ac:dyDescent="0.25">
      <c r="D83286"/>
    </row>
    <row r="83287" spans="4:4" x14ac:dyDescent="0.25">
      <c r="D83287"/>
    </row>
    <row r="83288" spans="4:4" x14ac:dyDescent="0.25">
      <c r="D83288"/>
    </row>
    <row r="83289" spans="4:4" x14ac:dyDescent="0.25">
      <c r="D83289"/>
    </row>
    <row r="83290" spans="4:4" x14ac:dyDescent="0.25">
      <c r="D83290"/>
    </row>
    <row r="83291" spans="4:4" x14ac:dyDescent="0.25">
      <c r="D83291"/>
    </row>
    <row r="83292" spans="4:4" x14ac:dyDescent="0.25">
      <c r="D83292"/>
    </row>
    <row r="83293" spans="4:4" x14ac:dyDescent="0.25">
      <c r="D83293"/>
    </row>
    <row r="83294" spans="4:4" x14ac:dyDescent="0.25">
      <c r="D83294"/>
    </row>
    <row r="83295" spans="4:4" x14ac:dyDescent="0.25">
      <c r="D83295"/>
    </row>
    <row r="83296" spans="4:4" x14ac:dyDescent="0.25">
      <c r="D83296"/>
    </row>
    <row r="83297" spans="4:4" x14ac:dyDescent="0.25">
      <c r="D83297"/>
    </row>
    <row r="83298" spans="4:4" x14ac:dyDescent="0.25">
      <c r="D83298"/>
    </row>
    <row r="83299" spans="4:4" x14ac:dyDescent="0.25">
      <c r="D83299"/>
    </row>
    <row r="83300" spans="4:4" x14ac:dyDescent="0.25">
      <c r="D83300"/>
    </row>
    <row r="83301" spans="4:4" x14ac:dyDescent="0.25">
      <c r="D83301"/>
    </row>
    <row r="83302" spans="4:4" x14ac:dyDescent="0.25">
      <c r="D83302"/>
    </row>
    <row r="83303" spans="4:4" x14ac:dyDescent="0.25">
      <c r="D83303"/>
    </row>
    <row r="83304" spans="4:4" x14ac:dyDescent="0.25">
      <c r="D83304"/>
    </row>
    <row r="83305" spans="4:4" x14ac:dyDescent="0.25">
      <c r="D83305"/>
    </row>
    <row r="83306" spans="4:4" x14ac:dyDescent="0.25">
      <c r="D83306"/>
    </row>
    <row r="83307" spans="4:4" x14ac:dyDescent="0.25">
      <c r="D83307"/>
    </row>
    <row r="83308" spans="4:4" x14ac:dyDescent="0.25">
      <c r="D83308"/>
    </row>
    <row r="83309" spans="4:4" x14ac:dyDescent="0.25">
      <c r="D83309"/>
    </row>
    <row r="83310" spans="4:4" x14ac:dyDescent="0.25">
      <c r="D83310"/>
    </row>
    <row r="83311" spans="4:4" x14ac:dyDescent="0.25">
      <c r="D83311"/>
    </row>
    <row r="83312" spans="4:4" x14ac:dyDescent="0.25">
      <c r="D83312"/>
    </row>
    <row r="83313" spans="4:4" x14ac:dyDescent="0.25">
      <c r="D83313"/>
    </row>
    <row r="83314" spans="4:4" x14ac:dyDescent="0.25">
      <c r="D83314"/>
    </row>
    <row r="83315" spans="4:4" x14ac:dyDescent="0.25">
      <c r="D83315"/>
    </row>
    <row r="83316" spans="4:4" x14ac:dyDescent="0.25">
      <c r="D83316"/>
    </row>
    <row r="83317" spans="4:4" x14ac:dyDescent="0.25">
      <c r="D83317"/>
    </row>
    <row r="83318" spans="4:4" x14ac:dyDescent="0.25">
      <c r="D83318"/>
    </row>
    <row r="83319" spans="4:4" x14ac:dyDescent="0.25">
      <c r="D83319"/>
    </row>
    <row r="83320" spans="4:4" x14ac:dyDescent="0.25">
      <c r="D83320"/>
    </row>
    <row r="83321" spans="4:4" x14ac:dyDescent="0.25">
      <c r="D83321"/>
    </row>
    <row r="83322" spans="4:4" x14ac:dyDescent="0.25">
      <c r="D83322"/>
    </row>
    <row r="83323" spans="4:4" x14ac:dyDescent="0.25">
      <c r="D83323"/>
    </row>
    <row r="83324" spans="4:4" x14ac:dyDescent="0.25">
      <c r="D83324"/>
    </row>
    <row r="83325" spans="4:4" x14ac:dyDescent="0.25">
      <c r="D83325"/>
    </row>
    <row r="83326" spans="4:4" x14ac:dyDescent="0.25">
      <c r="D83326"/>
    </row>
    <row r="83327" spans="4:4" x14ac:dyDescent="0.25">
      <c r="D83327"/>
    </row>
    <row r="83328" spans="4:4" x14ac:dyDescent="0.25">
      <c r="D83328"/>
    </row>
    <row r="83329" spans="4:4" x14ac:dyDescent="0.25">
      <c r="D83329"/>
    </row>
    <row r="83330" spans="4:4" x14ac:dyDescent="0.25">
      <c r="D83330"/>
    </row>
    <row r="83331" spans="4:4" x14ac:dyDescent="0.25">
      <c r="D83331"/>
    </row>
    <row r="83332" spans="4:4" x14ac:dyDescent="0.25">
      <c r="D83332"/>
    </row>
    <row r="83333" spans="4:4" x14ac:dyDescent="0.25">
      <c r="D83333"/>
    </row>
    <row r="83334" spans="4:4" x14ac:dyDescent="0.25">
      <c r="D83334"/>
    </row>
    <row r="83335" spans="4:4" x14ac:dyDescent="0.25">
      <c r="D83335"/>
    </row>
    <row r="83336" spans="4:4" x14ac:dyDescent="0.25">
      <c r="D83336"/>
    </row>
    <row r="83337" spans="4:4" x14ac:dyDescent="0.25">
      <c r="D83337"/>
    </row>
    <row r="83338" spans="4:4" x14ac:dyDescent="0.25">
      <c r="D83338"/>
    </row>
    <row r="83339" spans="4:4" x14ac:dyDescent="0.25">
      <c r="D83339"/>
    </row>
    <row r="83340" spans="4:4" x14ac:dyDescent="0.25">
      <c r="D83340"/>
    </row>
    <row r="83341" spans="4:4" x14ac:dyDescent="0.25">
      <c r="D83341"/>
    </row>
    <row r="83342" spans="4:4" x14ac:dyDescent="0.25">
      <c r="D83342"/>
    </row>
    <row r="83343" spans="4:4" x14ac:dyDescent="0.25">
      <c r="D83343"/>
    </row>
    <row r="83344" spans="4:4" x14ac:dyDescent="0.25">
      <c r="D83344"/>
    </row>
    <row r="83345" spans="4:4" x14ac:dyDescent="0.25">
      <c r="D83345"/>
    </row>
    <row r="83346" spans="4:4" x14ac:dyDescent="0.25">
      <c r="D83346"/>
    </row>
    <row r="83347" spans="4:4" x14ac:dyDescent="0.25">
      <c r="D83347"/>
    </row>
    <row r="83348" spans="4:4" x14ac:dyDescent="0.25">
      <c r="D83348"/>
    </row>
    <row r="83349" spans="4:4" x14ac:dyDescent="0.25">
      <c r="D83349"/>
    </row>
    <row r="83350" spans="4:4" x14ac:dyDescent="0.25">
      <c r="D83350"/>
    </row>
    <row r="83351" spans="4:4" x14ac:dyDescent="0.25">
      <c r="D83351"/>
    </row>
    <row r="83352" spans="4:4" x14ac:dyDescent="0.25">
      <c r="D83352"/>
    </row>
    <row r="83353" spans="4:4" x14ac:dyDescent="0.25">
      <c r="D83353"/>
    </row>
    <row r="83354" spans="4:4" x14ac:dyDescent="0.25">
      <c r="D83354"/>
    </row>
    <row r="83355" spans="4:4" x14ac:dyDescent="0.25">
      <c r="D83355"/>
    </row>
    <row r="83356" spans="4:4" x14ac:dyDescent="0.25">
      <c r="D83356"/>
    </row>
    <row r="83357" spans="4:4" x14ac:dyDescent="0.25">
      <c r="D83357"/>
    </row>
    <row r="83358" spans="4:4" x14ac:dyDescent="0.25">
      <c r="D83358"/>
    </row>
    <row r="83359" spans="4:4" x14ac:dyDescent="0.25">
      <c r="D83359"/>
    </row>
    <row r="83360" spans="4:4" x14ac:dyDescent="0.25">
      <c r="D83360"/>
    </row>
    <row r="83361" spans="4:4" x14ac:dyDescent="0.25">
      <c r="D83361"/>
    </row>
    <row r="83362" spans="4:4" x14ac:dyDescent="0.25">
      <c r="D83362"/>
    </row>
    <row r="83363" spans="4:4" x14ac:dyDescent="0.25">
      <c r="D83363"/>
    </row>
    <row r="83364" spans="4:4" x14ac:dyDescent="0.25">
      <c r="D83364"/>
    </row>
    <row r="83365" spans="4:4" x14ac:dyDescent="0.25">
      <c r="D83365"/>
    </row>
    <row r="83366" spans="4:4" x14ac:dyDescent="0.25">
      <c r="D83366"/>
    </row>
    <row r="83367" spans="4:4" x14ac:dyDescent="0.25">
      <c r="D83367"/>
    </row>
    <row r="83368" spans="4:4" x14ac:dyDescent="0.25">
      <c r="D83368"/>
    </row>
    <row r="83369" spans="4:4" x14ac:dyDescent="0.25">
      <c r="D83369"/>
    </row>
    <row r="83370" spans="4:4" x14ac:dyDescent="0.25">
      <c r="D83370"/>
    </row>
    <row r="83371" spans="4:4" x14ac:dyDescent="0.25">
      <c r="D83371"/>
    </row>
    <row r="83372" spans="4:4" x14ac:dyDescent="0.25">
      <c r="D83372"/>
    </row>
    <row r="83373" spans="4:4" x14ac:dyDescent="0.25">
      <c r="D83373"/>
    </row>
    <row r="83374" spans="4:4" x14ac:dyDescent="0.25">
      <c r="D83374"/>
    </row>
    <row r="83375" spans="4:4" x14ac:dyDescent="0.25">
      <c r="D83375"/>
    </row>
    <row r="83376" spans="4:4" x14ac:dyDescent="0.25">
      <c r="D83376"/>
    </row>
    <row r="83377" spans="4:4" x14ac:dyDescent="0.25">
      <c r="D83377"/>
    </row>
    <row r="83378" spans="4:4" x14ac:dyDescent="0.25">
      <c r="D83378"/>
    </row>
    <row r="83379" spans="4:4" x14ac:dyDescent="0.25">
      <c r="D83379"/>
    </row>
    <row r="83380" spans="4:4" x14ac:dyDescent="0.25">
      <c r="D83380"/>
    </row>
    <row r="83381" spans="4:4" x14ac:dyDescent="0.25">
      <c r="D83381"/>
    </row>
    <row r="83382" spans="4:4" x14ac:dyDescent="0.25">
      <c r="D83382"/>
    </row>
    <row r="83383" spans="4:4" x14ac:dyDescent="0.25">
      <c r="D83383"/>
    </row>
    <row r="83384" spans="4:4" x14ac:dyDescent="0.25">
      <c r="D83384"/>
    </row>
    <row r="83385" spans="4:4" x14ac:dyDescent="0.25">
      <c r="D83385"/>
    </row>
    <row r="83386" spans="4:4" x14ac:dyDescent="0.25">
      <c r="D83386"/>
    </row>
    <row r="83387" spans="4:4" x14ac:dyDescent="0.25">
      <c r="D83387"/>
    </row>
    <row r="83388" spans="4:4" x14ac:dyDescent="0.25">
      <c r="D83388"/>
    </row>
    <row r="83389" spans="4:4" x14ac:dyDescent="0.25">
      <c r="D83389"/>
    </row>
    <row r="83390" spans="4:4" x14ac:dyDescent="0.25">
      <c r="D83390"/>
    </row>
    <row r="83391" spans="4:4" x14ac:dyDescent="0.25">
      <c r="D83391"/>
    </row>
    <row r="83392" spans="4:4" x14ac:dyDescent="0.25">
      <c r="D83392"/>
    </row>
    <row r="83393" spans="4:4" x14ac:dyDescent="0.25">
      <c r="D83393"/>
    </row>
    <row r="83394" spans="4:4" x14ac:dyDescent="0.25">
      <c r="D83394"/>
    </row>
    <row r="83395" spans="4:4" x14ac:dyDescent="0.25">
      <c r="D83395"/>
    </row>
    <row r="83396" spans="4:4" x14ac:dyDescent="0.25">
      <c r="D83396"/>
    </row>
    <row r="83397" spans="4:4" x14ac:dyDescent="0.25">
      <c r="D83397"/>
    </row>
    <row r="83398" spans="4:4" x14ac:dyDescent="0.25">
      <c r="D83398"/>
    </row>
    <row r="83399" spans="4:4" x14ac:dyDescent="0.25">
      <c r="D83399"/>
    </row>
    <row r="83400" spans="4:4" x14ac:dyDescent="0.25">
      <c r="D83400"/>
    </row>
    <row r="83401" spans="4:4" x14ac:dyDescent="0.25">
      <c r="D83401"/>
    </row>
    <row r="83402" spans="4:4" x14ac:dyDescent="0.25">
      <c r="D83402"/>
    </row>
    <row r="83403" spans="4:4" x14ac:dyDescent="0.25">
      <c r="D83403"/>
    </row>
    <row r="83404" spans="4:4" x14ac:dyDescent="0.25">
      <c r="D83404"/>
    </row>
    <row r="83405" spans="4:4" x14ac:dyDescent="0.25">
      <c r="D83405"/>
    </row>
    <row r="83406" spans="4:4" x14ac:dyDescent="0.25">
      <c r="D83406"/>
    </row>
    <row r="83407" spans="4:4" x14ac:dyDescent="0.25">
      <c r="D83407"/>
    </row>
    <row r="83408" spans="4:4" x14ac:dyDescent="0.25">
      <c r="D83408"/>
    </row>
    <row r="83409" spans="4:4" x14ac:dyDescent="0.25">
      <c r="D83409"/>
    </row>
    <row r="83410" spans="4:4" x14ac:dyDescent="0.25">
      <c r="D83410"/>
    </row>
    <row r="83411" spans="4:4" x14ac:dyDescent="0.25">
      <c r="D83411"/>
    </row>
    <row r="83412" spans="4:4" x14ac:dyDescent="0.25">
      <c r="D83412"/>
    </row>
    <row r="83413" spans="4:4" x14ac:dyDescent="0.25">
      <c r="D83413"/>
    </row>
    <row r="83414" spans="4:4" x14ac:dyDescent="0.25">
      <c r="D83414"/>
    </row>
    <row r="83415" spans="4:4" x14ac:dyDescent="0.25">
      <c r="D83415"/>
    </row>
    <row r="83416" spans="4:4" x14ac:dyDescent="0.25">
      <c r="D83416"/>
    </row>
    <row r="83417" spans="4:4" x14ac:dyDescent="0.25">
      <c r="D83417"/>
    </row>
    <row r="83418" spans="4:4" x14ac:dyDescent="0.25">
      <c r="D83418"/>
    </row>
    <row r="83419" spans="4:4" x14ac:dyDescent="0.25">
      <c r="D83419"/>
    </row>
    <row r="83420" spans="4:4" x14ac:dyDescent="0.25">
      <c r="D83420"/>
    </row>
    <row r="83421" spans="4:4" x14ac:dyDescent="0.25">
      <c r="D83421"/>
    </row>
    <row r="83422" spans="4:4" x14ac:dyDescent="0.25">
      <c r="D83422"/>
    </row>
    <row r="83423" spans="4:4" x14ac:dyDescent="0.25">
      <c r="D83423"/>
    </row>
    <row r="83424" spans="4:4" x14ac:dyDescent="0.25">
      <c r="D83424"/>
    </row>
    <row r="83425" spans="4:4" x14ac:dyDescent="0.25">
      <c r="D83425"/>
    </row>
    <row r="83426" spans="4:4" x14ac:dyDescent="0.25">
      <c r="D83426"/>
    </row>
    <row r="83427" spans="4:4" x14ac:dyDescent="0.25">
      <c r="D83427"/>
    </row>
    <row r="83428" spans="4:4" x14ac:dyDescent="0.25">
      <c r="D83428"/>
    </row>
    <row r="83429" spans="4:4" x14ac:dyDescent="0.25">
      <c r="D83429"/>
    </row>
    <row r="83430" spans="4:4" x14ac:dyDescent="0.25">
      <c r="D83430"/>
    </row>
    <row r="83431" spans="4:4" x14ac:dyDescent="0.25">
      <c r="D83431"/>
    </row>
    <row r="83432" spans="4:4" x14ac:dyDescent="0.25">
      <c r="D83432"/>
    </row>
    <row r="83433" spans="4:4" x14ac:dyDescent="0.25">
      <c r="D83433"/>
    </row>
    <row r="83434" spans="4:4" x14ac:dyDescent="0.25">
      <c r="D83434"/>
    </row>
    <row r="83435" spans="4:4" x14ac:dyDescent="0.25">
      <c r="D83435"/>
    </row>
    <row r="83436" spans="4:4" x14ac:dyDescent="0.25">
      <c r="D83436"/>
    </row>
    <row r="83437" spans="4:4" x14ac:dyDescent="0.25">
      <c r="D83437"/>
    </row>
    <row r="83438" spans="4:4" x14ac:dyDescent="0.25">
      <c r="D83438"/>
    </row>
    <row r="83439" spans="4:4" x14ac:dyDescent="0.25">
      <c r="D83439"/>
    </row>
    <row r="83440" spans="4:4" x14ac:dyDescent="0.25">
      <c r="D83440"/>
    </row>
    <row r="83441" spans="4:4" x14ac:dyDescent="0.25">
      <c r="D83441"/>
    </row>
    <row r="83442" spans="4:4" x14ac:dyDescent="0.25">
      <c r="D83442"/>
    </row>
    <row r="83443" spans="4:4" x14ac:dyDescent="0.25">
      <c r="D83443"/>
    </row>
    <row r="83444" spans="4:4" x14ac:dyDescent="0.25">
      <c r="D83444"/>
    </row>
    <row r="83445" spans="4:4" x14ac:dyDescent="0.25">
      <c r="D83445"/>
    </row>
    <row r="83446" spans="4:4" x14ac:dyDescent="0.25">
      <c r="D83446"/>
    </row>
    <row r="83447" spans="4:4" x14ac:dyDescent="0.25">
      <c r="D83447"/>
    </row>
    <row r="83448" spans="4:4" x14ac:dyDescent="0.25">
      <c r="D83448"/>
    </row>
    <row r="83449" spans="4:4" x14ac:dyDescent="0.25">
      <c r="D83449"/>
    </row>
    <row r="83450" spans="4:4" x14ac:dyDescent="0.25">
      <c r="D83450"/>
    </row>
    <row r="83451" spans="4:4" x14ac:dyDescent="0.25">
      <c r="D83451"/>
    </row>
    <row r="83452" spans="4:4" x14ac:dyDescent="0.25">
      <c r="D83452"/>
    </row>
    <row r="83453" spans="4:4" x14ac:dyDescent="0.25">
      <c r="D83453"/>
    </row>
    <row r="83454" spans="4:4" x14ac:dyDescent="0.25">
      <c r="D83454"/>
    </row>
    <row r="83455" spans="4:4" x14ac:dyDescent="0.25">
      <c r="D83455"/>
    </row>
    <row r="83456" spans="4:4" x14ac:dyDescent="0.25">
      <c r="D83456"/>
    </row>
    <row r="83457" spans="4:4" x14ac:dyDescent="0.25">
      <c r="D83457"/>
    </row>
    <row r="83458" spans="4:4" x14ac:dyDescent="0.25">
      <c r="D83458"/>
    </row>
    <row r="83459" spans="4:4" x14ac:dyDescent="0.25">
      <c r="D83459"/>
    </row>
    <row r="83460" spans="4:4" x14ac:dyDescent="0.25">
      <c r="D83460"/>
    </row>
    <row r="83461" spans="4:4" x14ac:dyDescent="0.25">
      <c r="D83461"/>
    </row>
    <row r="83462" spans="4:4" x14ac:dyDescent="0.25">
      <c r="D83462"/>
    </row>
    <row r="83463" spans="4:4" x14ac:dyDescent="0.25">
      <c r="D83463"/>
    </row>
    <row r="83464" spans="4:4" x14ac:dyDescent="0.25">
      <c r="D83464"/>
    </row>
    <row r="83465" spans="4:4" x14ac:dyDescent="0.25">
      <c r="D83465"/>
    </row>
    <row r="83466" spans="4:4" x14ac:dyDescent="0.25">
      <c r="D83466"/>
    </row>
    <row r="83467" spans="4:4" x14ac:dyDescent="0.25">
      <c r="D83467"/>
    </row>
    <row r="83468" spans="4:4" x14ac:dyDescent="0.25">
      <c r="D83468"/>
    </row>
    <row r="83469" spans="4:4" x14ac:dyDescent="0.25">
      <c r="D83469"/>
    </row>
    <row r="83470" spans="4:4" x14ac:dyDescent="0.25">
      <c r="D83470"/>
    </row>
    <row r="83471" spans="4:4" x14ac:dyDescent="0.25">
      <c r="D83471"/>
    </row>
    <row r="83472" spans="4:4" x14ac:dyDescent="0.25">
      <c r="D83472"/>
    </row>
    <row r="83473" spans="4:4" x14ac:dyDescent="0.25">
      <c r="D83473"/>
    </row>
    <row r="83474" spans="4:4" x14ac:dyDescent="0.25">
      <c r="D83474"/>
    </row>
    <row r="83475" spans="4:4" x14ac:dyDescent="0.25">
      <c r="D83475"/>
    </row>
    <row r="83476" spans="4:4" x14ac:dyDescent="0.25">
      <c r="D83476"/>
    </row>
    <row r="83477" spans="4:4" x14ac:dyDescent="0.25">
      <c r="D83477"/>
    </row>
    <row r="83478" spans="4:4" x14ac:dyDescent="0.25">
      <c r="D83478"/>
    </row>
    <row r="83479" spans="4:4" x14ac:dyDescent="0.25">
      <c r="D83479"/>
    </row>
    <row r="83480" spans="4:4" x14ac:dyDescent="0.25">
      <c r="D83480"/>
    </row>
    <row r="83481" spans="4:4" x14ac:dyDescent="0.25">
      <c r="D83481"/>
    </row>
    <row r="83482" spans="4:4" x14ac:dyDescent="0.25">
      <c r="D83482"/>
    </row>
    <row r="83483" spans="4:4" x14ac:dyDescent="0.25">
      <c r="D83483"/>
    </row>
    <row r="83484" spans="4:4" x14ac:dyDescent="0.25">
      <c r="D83484"/>
    </row>
    <row r="83485" spans="4:4" x14ac:dyDescent="0.25">
      <c r="D83485"/>
    </row>
    <row r="83486" spans="4:4" x14ac:dyDescent="0.25">
      <c r="D83486"/>
    </row>
    <row r="83487" spans="4:4" x14ac:dyDescent="0.25">
      <c r="D83487"/>
    </row>
    <row r="83488" spans="4:4" x14ac:dyDescent="0.25">
      <c r="D83488"/>
    </row>
    <row r="83489" spans="4:4" x14ac:dyDescent="0.25">
      <c r="D83489"/>
    </row>
    <row r="83490" spans="4:4" x14ac:dyDescent="0.25">
      <c r="D83490"/>
    </row>
    <row r="83491" spans="4:4" x14ac:dyDescent="0.25">
      <c r="D83491"/>
    </row>
    <row r="83492" spans="4:4" x14ac:dyDescent="0.25">
      <c r="D83492"/>
    </row>
    <row r="83493" spans="4:4" x14ac:dyDescent="0.25">
      <c r="D83493"/>
    </row>
    <row r="83494" spans="4:4" x14ac:dyDescent="0.25">
      <c r="D83494"/>
    </row>
    <row r="83495" spans="4:4" x14ac:dyDescent="0.25">
      <c r="D83495"/>
    </row>
    <row r="83496" spans="4:4" x14ac:dyDescent="0.25">
      <c r="D83496"/>
    </row>
    <row r="83497" spans="4:4" x14ac:dyDescent="0.25">
      <c r="D83497"/>
    </row>
    <row r="83498" spans="4:4" x14ac:dyDescent="0.25">
      <c r="D83498"/>
    </row>
    <row r="83499" spans="4:4" x14ac:dyDescent="0.25">
      <c r="D83499"/>
    </row>
    <row r="83500" spans="4:4" x14ac:dyDescent="0.25">
      <c r="D83500"/>
    </row>
    <row r="83501" spans="4:4" x14ac:dyDescent="0.25">
      <c r="D83501"/>
    </row>
    <row r="83502" spans="4:4" x14ac:dyDescent="0.25">
      <c r="D83502"/>
    </row>
    <row r="83503" spans="4:4" x14ac:dyDescent="0.25">
      <c r="D83503"/>
    </row>
    <row r="83504" spans="4:4" x14ac:dyDescent="0.25">
      <c r="D83504"/>
    </row>
    <row r="83505" spans="4:4" x14ac:dyDescent="0.25">
      <c r="D83505"/>
    </row>
    <row r="83506" spans="4:4" x14ac:dyDescent="0.25">
      <c r="D83506"/>
    </row>
    <row r="83507" spans="4:4" x14ac:dyDescent="0.25">
      <c r="D83507"/>
    </row>
    <row r="83508" spans="4:4" x14ac:dyDescent="0.25">
      <c r="D83508"/>
    </row>
    <row r="83509" spans="4:4" x14ac:dyDescent="0.25">
      <c r="D83509"/>
    </row>
    <row r="83510" spans="4:4" x14ac:dyDescent="0.25">
      <c r="D83510"/>
    </row>
    <row r="83511" spans="4:4" x14ac:dyDescent="0.25">
      <c r="D83511"/>
    </row>
    <row r="83512" spans="4:4" x14ac:dyDescent="0.25">
      <c r="D83512"/>
    </row>
    <row r="83513" spans="4:4" x14ac:dyDescent="0.25">
      <c r="D83513"/>
    </row>
    <row r="83514" spans="4:4" x14ac:dyDescent="0.25">
      <c r="D83514"/>
    </row>
    <row r="83515" spans="4:4" x14ac:dyDescent="0.25">
      <c r="D83515"/>
    </row>
    <row r="83516" spans="4:4" x14ac:dyDescent="0.25">
      <c r="D83516"/>
    </row>
    <row r="83517" spans="4:4" x14ac:dyDescent="0.25">
      <c r="D83517"/>
    </row>
    <row r="83518" spans="4:4" x14ac:dyDescent="0.25">
      <c r="D83518"/>
    </row>
    <row r="83519" spans="4:4" x14ac:dyDescent="0.25">
      <c r="D83519"/>
    </row>
    <row r="83520" spans="4:4" x14ac:dyDescent="0.25">
      <c r="D83520"/>
    </row>
    <row r="83521" spans="4:4" x14ac:dyDescent="0.25">
      <c r="D83521"/>
    </row>
    <row r="83522" spans="4:4" x14ac:dyDescent="0.25">
      <c r="D83522"/>
    </row>
    <row r="83523" spans="4:4" x14ac:dyDescent="0.25">
      <c r="D83523"/>
    </row>
    <row r="83524" spans="4:4" x14ac:dyDescent="0.25">
      <c r="D83524"/>
    </row>
    <row r="83525" spans="4:4" x14ac:dyDescent="0.25">
      <c r="D83525"/>
    </row>
    <row r="83526" spans="4:4" x14ac:dyDescent="0.25">
      <c r="D83526"/>
    </row>
    <row r="83527" spans="4:4" x14ac:dyDescent="0.25">
      <c r="D83527"/>
    </row>
    <row r="83528" spans="4:4" x14ac:dyDescent="0.25">
      <c r="D83528"/>
    </row>
    <row r="83529" spans="4:4" x14ac:dyDescent="0.25">
      <c r="D83529"/>
    </row>
    <row r="83530" spans="4:4" x14ac:dyDescent="0.25">
      <c r="D83530"/>
    </row>
    <row r="83531" spans="4:4" x14ac:dyDescent="0.25">
      <c r="D83531"/>
    </row>
    <row r="83532" spans="4:4" x14ac:dyDescent="0.25">
      <c r="D83532"/>
    </row>
    <row r="83533" spans="4:4" x14ac:dyDescent="0.25">
      <c r="D83533"/>
    </row>
    <row r="83534" spans="4:4" x14ac:dyDescent="0.25">
      <c r="D83534"/>
    </row>
    <row r="83535" spans="4:4" x14ac:dyDescent="0.25">
      <c r="D83535"/>
    </row>
    <row r="83536" spans="4:4" x14ac:dyDescent="0.25">
      <c r="D83536"/>
    </row>
    <row r="83537" spans="4:4" x14ac:dyDescent="0.25">
      <c r="D83537"/>
    </row>
    <row r="83538" spans="4:4" x14ac:dyDescent="0.25">
      <c r="D83538"/>
    </row>
    <row r="83539" spans="4:4" x14ac:dyDescent="0.25">
      <c r="D83539"/>
    </row>
    <row r="83540" spans="4:4" x14ac:dyDescent="0.25">
      <c r="D83540"/>
    </row>
    <row r="83541" spans="4:4" x14ac:dyDescent="0.25">
      <c r="D83541"/>
    </row>
    <row r="83542" spans="4:4" x14ac:dyDescent="0.25">
      <c r="D83542"/>
    </row>
    <row r="83543" spans="4:4" x14ac:dyDescent="0.25">
      <c r="D83543"/>
    </row>
    <row r="83544" spans="4:4" x14ac:dyDescent="0.25">
      <c r="D83544"/>
    </row>
    <row r="83545" spans="4:4" x14ac:dyDescent="0.25">
      <c r="D83545"/>
    </row>
    <row r="83546" spans="4:4" x14ac:dyDescent="0.25">
      <c r="D83546"/>
    </row>
    <row r="83547" spans="4:4" x14ac:dyDescent="0.25">
      <c r="D83547"/>
    </row>
    <row r="83548" spans="4:4" x14ac:dyDescent="0.25">
      <c r="D83548"/>
    </row>
    <row r="83549" spans="4:4" x14ac:dyDescent="0.25">
      <c r="D83549"/>
    </row>
    <row r="83550" spans="4:4" x14ac:dyDescent="0.25">
      <c r="D83550"/>
    </row>
    <row r="83551" spans="4:4" x14ac:dyDescent="0.25">
      <c r="D83551"/>
    </row>
    <row r="83552" spans="4:4" x14ac:dyDescent="0.25">
      <c r="D83552"/>
    </row>
    <row r="83553" spans="4:4" x14ac:dyDescent="0.25">
      <c r="D83553"/>
    </row>
    <row r="83554" spans="4:4" x14ac:dyDescent="0.25">
      <c r="D83554"/>
    </row>
    <row r="83555" spans="4:4" x14ac:dyDescent="0.25">
      <c r="D83555"/>
    </row>
    <row r="83556" spans="4:4" x14ac:dyDescent="0.25">
      <c r="D83556"/>
    </row>
    <row r="83557" spans="4:4" x14ac:dyDescent="0.25">
      <c r="D83557"/>
    </row>
    <row r="83558" spans="4:4" x14ac:dyDescent="0.25">
      <c r="D83558"/>
    </row>
    <row r="83559" spans="4:4" x14ac:dyDescent="0.25">
      <c r="D83559"/>
    </row>
    <row r="83560" spans="4:4" x14ac:dyDescent="0.25">
      <c r="D83560"/>
    </row>
    <row r="83561" spans="4:4" x14ac:dyDescent="0.25">
      <c r="D83561"/>
    </row>
    <row r="83562" spans="4:4" x14ac:dyDescent="0.25">
      <c r="D83562"/>
    </row>
    <row r="83563" spans="4:4" x14ac:dyDescent="0.25">
      <c r="D83563"/>
    </row>
    <row r="83564" spans="4:4" x14ac:dyDescent="0.25">
      <c r="D83564"/>
    </row>
    <row r="83565" spans="4:4" x14ac:dyDescent="0.25">
      <c r="D83565"/>
    </row>
    <row r="83566" spans="4:4" x14ac:dyDescent="0.25">
      <c r="D83566"/>
    </row>
    <row r="83567" spans="4:4" x14ac:dyDescent="0.25">
      <c r="D83567"/>
    </row>
    <row r="83568" spans="4:4" x14ac:dyDescent="0.25">
      <c r="D83568"/>
    </row>
    <row r="83569" spans="4:4" x14ac:dyDescent="0.25">
      <c r="D83569"/>
    </row>
    <row r="83570" spans="4:4" x14ac:dyDescent="0.25">
      <c r="D83570"/>
    </row>
    <row r="83571" spans="4:4" x14ac:dyDescent="0.25">
      <c r="D83571"/>
    </row>
    <row r="83572" spans="4:4" x14ac:dyDescent="0.25">
      <c r="D83572"/>
    </row>
    <row r="83573" spans="4:4" x14ac:dyDescent="0.25">
      <c r="D83573"/>
    </row>
    <row r="83574" spans="4:4" x14ac:dyDescent="0.25">
      <c r="D83574"/>
    </row>
    <row r="83575" spans="4:4" x14ac:dyDescent="0.25">
      <c r="D83575"/>
    </row>
    <row r="83576" spans="4:4" x14ac:dyDescent="0.25">
      <c r="D83576"/>
    </row>
    <row r="83577" spans="4:4" x14ac:dyDescent="0.25">
      <c r="D83577"/>
    </row>
    <row r="83578" spans="4:4" x14ac:dyDescent="0.25">
      <c r="D83578"/>
    </row>
    <row r="83579" spans="4:4" x14ac:dyDescent="0.25">
      <c r="D83579"/>
    </row>
    <row r="83580" spans="4:4" x14ac:dyDescent="0.25">
      <c r="D83580"/>
    </row>
    <row r="83581" spans="4:4" x14ac:dyDescent="0.25">
      <c r="D83581"/>
    </row>
    <row r="83582" spans="4:4" x14ac:dyDescent="0.25">
      <c r="D83582"/>
    </row>
    <row r="83583" spans="4:4" x14ac:dyDescent="0.25">
      <c r="D83583"/>
    </row>
    <row r="83584" spans="4:4" x14ac:dyDescent="0.25">
      <c r="D83584"/>
    </row>
    <row r="83585" spans="4:4" x14ac:dyDescent="0.25">
      <c r="D83585"/>
    </row>
    <row r="83586" spans="4:4" x14ac:dyDescent="0.25">
      <c r="D83586"/>
    </row>
    <row r="83587" spans="4:4" x14ac:dyDescent="0.25">
      <c r="D83587"/>
    </row>
    <row r="83588" spans="4:4" x14ac:dyDescent="0.25">
      <c r="D83588"/>
    </row>
    <row r="83589" spans="4:4" x14ac:dyDescent="0.25">
      <c r="D83589"/>
    </row>
    <row r="83590" spans="4:4" x14ac:dyDescent="0.25">
      <c r="D83590"/>
    </row>
    <row r="83591" spans="4:4" x14ac:dyDescent="0.25">
      <c r="D83591"/>
    </row>
    <row r="83592" spans="4:4" x14ac:dyDescent="0.25">
      <c r="D83592"/>
    </row>
    <row r="83593" spans="4:4" x14ac:dyDescent="0.25">
      <c r="D83593"/>
    </row>
    <row r="83594" spans="4:4" x14ac:dyDescent="0.25">
      <c r="D83594"/>
    </row>
    <row r="83595" spans="4:4" x14ac:dyDescent="0.25">
      <c r="D83595"/>
    </row>
    <row r="83596" spans="4:4" x14ac:dyDescent="0.25">
      <c r="D83596"/>
    </row>
    <row r="83597" spans="4:4" x14ac:dyDescent="0.25">
      <c r="D83597"/>
    </row>
    <row r="83598" spans="4:4" x14ac:dyDescent="0.25">
      <c r="D83598"/>
    </row>
    <row r="83599" spans="4:4" x14ac:dyDescent="0.25">
      <c r="D83599"/>
    </row>
    <row r="83600" spans="4:4" x14ac:dyDescent="0.25">
      <c r="D83600"/>
    </row>
    <row r="83601" spans="4:4" x14ac:dyDescent="0.25">
      <c r="D83601"/>
    </row>
    <row r="83602" spans="4:4" x14ac:dyDescent="0.25">
      <c r="D83602"/>
    </row>
    <row r="83603" spans="4:4" x14ac:dyDescent="0.25">
      <c r="D83603"/>
    </row>
    <row r="83604" spans="4:4" x14ac:dyDescent="0.25">
      <c r="D83604"/>
    </row>
    <row r="83605" spans="4:4" x14ac:dyDescent="0.25">
      <c r="D83605"/>
    </row>
    <row r="83606" spans="4:4" x14ac:dyDescent="0.25">
      <c r="D83606"/>
    </row>
    <row r="83607" spans="4:4" x14ac:dyDescent="0.25">
      <c r="D83607"/>
    </row>
    <row r="83608" spans="4:4" x14ac:dyDescent="0.25">
      <c r="D83608"/>
    </row>
    <row r="83609" spans="4:4" x14ac:dyDescent="0.25">
      <c r="D83609"/>
    </row>
    <row r="83610" spans="4:4" x14ac:dyDescent="0.25">
      <c r="D83610"/>
    </row>
    <row r="83611" spans="4:4" x14ac:dyDescent="0.25">
      <c r="D83611"/>
    </row>
    <row r="83612" spans="4:4" x14ac:dyDescent="0.25">
      <c r="D83612"/>
    </row>
    <row r="83613" spans="4:4" x14ac:dyDescent="0.25">
      <c r="D83613"/>
    </row>
    <row r="83614" spans="4:4" x14ac:dyDescent="0.25">
      <c r="D83614"/>
    </row>
    <row r="83615" spans="4:4" x14ac:dyDescent="0.25">
      <c r="D83615"/>
    </row>
    <row r="83616" spans="4:4" x14ac:dyDescent="0.25">
      <c r="D83616"/>
    </row>
    <row r="83617" spans="4:4" x14ac:dyDescent="0.25">
      <c r="D83617"/>
    </row>
    <row r="83618" spans="4:4" x14ac:dyDescent="0.25">
      <c r="D83618"/>
    </row>
    <row r="83619" spans="4:4" x14ac:dyDescent="0.25">
      <c r="D83619"/>
    </row>
    <row r="83620" spans="4:4" x14ac:dyDescent="0.25">
      <c r="D83620"/>
    </row>
    <row r="83621" spans="4:4" x14ac:dyDescent="0.25">
      <c r="D83621"/>
    </row>
    <row r="83622" spans="4:4" x14ac:dyDescent="0.25">
      <c r="D83622"/>
    </row>
    <row r="83623" spans="4:4" x14ac:dyDescent="0.25">
      <c r="D83623"/>
    </row>
    <row r="83624" spans="4:4" x14ac:dyDescent="0.25">
      <c r="D83624"/>
    </row>
    <row r="83625" spans="4:4" x14ac:dyDescent="0.25">
      <c r="D83625"/>
    </row>
    <row r="83626" spans="4:4" x14ac:dyDescent="0.25">
      <c r="D83626"/>
    </row>
    <row r="83627" spans="4:4" x14ac:dyDescent="0.25">
      <c r="D83627"/>
    </row>
    <row r="83628" spans="4:4" x14ac:dyDescent="0.25">
      <c r="D83628"/>
    </row>
    <row r="83629" spans="4:4" x14ac:dyDescent="0.25">
      <c r="D83629"/>
    </row>
    <row r="83630" spans="4:4" x14ac:dyDescent="0.25">
      <c r="D83630"/>
    </row>
    <row r="83631" spans="4:4" x14ac:dyDescent="0.25">
      <c r="D83631"/>
    </row>
    <row r="83632" spans="4:4" x14ac:dyDescent="0.25">
      <c r="D83632"/>
    </row>
    <row r="83633" spans="4:4" x14ac:dyDescent="0.25">
      <c r="D83633"/>
    </row>
    <row r="83634" spans="4:4" x14ac:dyDescent="0.25">
      <c r="D83634"/>
    </row>
    <row r="83635" spans="4:4" x14ac:dyDescent="0.25">
      <c r="D83635"/>
    </row>
    <row r="83636" spans="4:4" x14ac:dyDescent="0.25">
      <c r="D83636"/>
    </row>
    <row r="83637" spans="4:4" x14ac:dyDescent="0.25">
      <c r="D83637"/>
    </row>
    <row r="83638" spans="4:4" x14ac:dyDescent="0.25">
      <c r="D83638"/>
    </row>
    <row r="83639" spans="4:4" x14ac:dyDescent="0.25">
      <c r="D83639"/>
    </row>
    <row r="83640" spans="4:4" x14ac:dyDescent="0.25">
      <c r="D83640"/>
    </row>
    <row r="83641" spans="4:4" x14ac:dyDescent="0.25">
      <c r="D83641"/>
    </row>
    <row r="83642" spans="4:4" x14ac:dyDescent="0.25">
      <c r="D83642"/>
    </row>
    <row r="83643" spans="4:4" x14ac:dyDescent="0.25">
      <c r="D83643"/>
    </row>
    <row r="83644" spans="4:4" x14ac:dyDescent="0.25">
      <c r="D83644"/>
    </row>
    <row r="83645" spans="4:4" x14ac:dyDescent="0.25">
      <c r="D83645"/>
    </row>
    <row r="83646" spans="4:4" x14ac:dyDescent="0.25">
      <c r="D83646"/>
    </row>
    <row r="83647" spans="4:4" x14ac:dyDescent="0.25">
      <c r="D83647"/>
    </row>
    <row r="83648" spans="4:4" x14ac:dyDescent="0.25">
      <c r="D83648"/>
    </row>
    <row r="83649" spans="4:4" x14ac:dyDescent="0.25">
      <c r="D83649"/>
    </row>
    <row r="83650" spans="4:4" x14ac:dyDescent="0.25">
      <c r="D83650"/>
    </row>
    <row r="83651" spans="4:4" x14ac:dyDescent="0.25">
      <c r="D83651"/>
    </row>
    <row r="83652" spans="4:4" x14ac:dyDescent="0.25">
      <c r="D83652"/>
    </row>
    <row r="83653" spans="4:4" x14ac:dyDescent="0.25">
      <c r="D83653"/>
    </row>
    <row r="83654" spans="4:4" x14ac:dyDescent="0.25">
      <c r="D83654"/>
    </row>
    <row r="83655" spans="4:4" x14ac:dyDescent="0.25">
      <c r="D83655"/>
    </row>
    <row r="83656" spans="4:4" x14ac:dyDescent="0.25">
      <c r="D83656"/>
    </row>
    <row r="83657" spans="4:4" x14ac:dyDescent="0.25">
      <c r="D83657"/>
    </row>
    <row r="83658" spans="4:4" x14ac:dyDescent="0.25">
      <c r="D83658"/>
    </row>
    <row r="83659" spans="4:4" x14ac:dyDescent="0.25">
      <c r="D83659"/>
    </row>
    <row r="83660" spans="4:4" x14ac:dyDescent="0.25">
      <c r="D83660"/>
    </row>
    <row r="83661" spans="4:4" x14ac:dyDescent="0.25">
      <c r="D83661"/>
    </row>
    <row r="83662" spans="4:4" x14ac:dyDescent="0.25">
      <c r="D83662"/>
    </row>
    <row r="83663" spans="4:4" x14ac:dyDescent="0.25">
      <c r="D83663"/>
    </row>
    <row r="83664" spans="4:4" x14ac:dyDescent="0.25">
      <c r="D83664"/>
    </row>
    <row r="83665" spans="4:4" x14ac:dyDescent="0.25">
      <c r="D83665"/>
    </row>
    <row r="83666" spans="4:4" x14ac:dyDescent="0.25">
      <c r="D83666"/>
    </row>
    <row r="83667" spans="4:4" x14ac:dyDescent="0.25">
      <c r="D83667"/>
    </row>
    <row r="83668" spans="4:4" x14ac:dyDescent="0.25">
      <c r="D83668"/>
    </row>
    <row r="83669" spans="4:4" x14ac:dyDescent="0.25">
      <c r="D83669"/>
    </row>
    <row r="83670" spans="4:4" x14ac:dyDescent="0.25">
      <c r="D83670"/>
    </row>
    <row r="83671" spans="4:4" x14ac:dyDescent="0.25">
      <c r="D83671"/>
    </row>
    <row r="83672" spans="4:4" x14ac:dyDescent="0.25">
      <c r="D83672"/>
    </row>
    <row r="83673" spans="4:4" x14ac:dyDescent="0.25">
      <c r="D83673"/>
    </row>
    <row r="83674" spans="4:4" x14ac:dyDescent="0.25">
      <c r="D83674"/>
    </row>
    <row r="83675" spans="4:4" x14ac:dyDescent="0.25">
      <c r="D83675"/>
    </row>
    <row r="83676" spans="4:4" x14ac:dyDescent="0.25">
      <c r="D83676"/>
    </row>
    <row r="83677" spans="4:4" x14ac:dyDescent="0.25">
      <c r="D83677"/>
    </row>
    <row r="83678" spans="4:4" x14ac:dyDescent="0.25">
      <c r="D83678"/>
    </row>
    <row r="83679" spans="4:4" x14ac:dyDescent="0.25">
      <c r="D83679"/>
    </row>
    <row r="83680" spans="4:4" x14ac:dyDescent="0.25">
      <c r="D83680"/>
    </row>
    <row r="83681" spans="4:4" x14ac:dyDescent="0.25">
      <c r="D83681"/>
    </row>
    <row r="83682" spans="4:4" x14ac:dyDescent="0.25">
      <c r="D83682"/>
    </row>
    <row r="83683" spans="4:4" x14ac:dyDescent="0.25">
      <c r="D83683"/>
    </row>
    <row r="83684" spans="4:4" x14ac:dyDescent="0.25">
      <c r="D83684"/>
    </row>
    <row r="83685" spans="4:4" x14ac:dyDescent="0.25">
      <c r="D83685"/>
    </row>
    <row r="83686" spans="4:4" x14ac:dyDescent="0.25">
      <c r="D83686"/>
    </row>
    <row r="83687" spans="4:4" x14ac:dyDescent="0.25">
      <c r="D83687"/>
    </row>
    <row r="83688" spans="4:4" x14ac:dyDescent="0.25">
      <c r="D83688"/>
    </row>
    <row r="83689" spans="4:4" x14ac:dyDescent="0.25">
      <c r="D83689"/>
    </row>
    <row r="83690" spans="4:4" x14ac:dyDescent="0.25">
      <c r="D83690"/>
    </row>
    <row r="83691" spans="4:4" x14ac:dyDescent="0.25">
      <c r="D83691"/>
    </row>
    <row r="83692" spans="4:4" x14ac:dyDescent="0.25">
      <c r="D83692"/>
    </row>
    <row r="83693" spans="4:4" x14ac:dyDescent="0.25">
      <c r="D83693"/>
    </row>
    <row r="83694" spans="4:4" x14ac:dyDescent="0.25">
      <c r="D83694"/>
    </row>
    <row r="83695" spans="4:4" x14ac:dyDescent="0.25">
      <c r="D83695"/>
    </row>
    <row r="83696" spans="4:4" x14ac:dyDescent="0.25">
      <c r="D83696"/>
    </row>
    <row r="83697" spans="4:4" x14ac:dyDescent="0.25">
      <c r="D83697"/>
    </row>
    <row r="83698" spans="4:4" x14ac:dyDescent="0.25">
      <c r="D83698"/>
    </row>
    <row r="83699" spans="4:4" x14ac:dyDescent="0.25">
      <c r="D83699"/>
    </row>
    <row r="83700" spans="4:4" x14ac:dyDescent="0.25">
      <c r="D83700"/>
    </row>
    <row r="83701" spans="4:4" x14ac:dyDescent="0.25">
      <c r="D83701"/>
    </row>
    <row r="83702" spans="4:4" x14ac:dyDescent="0.25">
      <c r="D83702"/>
    </row>
    <row r="83703" spans="4:4" x14ac:dyDescent="0.25">
      <c r="D83703"/>
    </row>
    <row r="83704" spans="4:4" x14ac:dyDescent="0.25">
      <c r="D83704"/>
    </row>
    <row r="83705" spans="4:4" x14ac:dyDescent="0.25">
      <c r="D83705"/>
    </row>
    <row r="83706" spans="4:4" x14ac:dyDescent="0.25">
      <c r="D83706"/>
    </row>
    <row r="83707" spans="4:4" x14ac:dyDescent="0.25">
      <c r="D83707"/>
    </row>
    <row r="83708" spans="4:4" x14ac:dyDescent="0.25">
      <c r="D83708"/>
    </row>
    <row r="83709" spans="4:4" x14ac:dyDescent="0.25">
      <c r="D83709"/>
    </row>
    <row r="83710" spans="4:4" x14ac:dyDescent="0.25">
      <c r="D83710"/>
    </row>
    <row r="83711" spans="4:4" x14ac:dyDescent="0.25">
      <c r="D83711"/>
    </row>
    <row r="83712" spans="4:4" x14ac:dyDescent="0.25">
      <c r="D83712"/>
    </row>
    <row r="83713" spans="4:4" x14ac:dyDescent="0.25">
      <c r="D83713"/>
    </row>
    <row r="83714" spans="4:4" x14ac:dyDescent="0.25">
      <c r="D83714"/>
    </row>
    <row r="83715" spans="4:4" x14ac:dyDescent="0.25">
      <c r="D83715"/>
    </row>
    <row r="83716" spans="4:4" x14ac:dyDescent="0.25">
      <c r="D83716"/>
    </row>
    <row r="83717" spans="4:4" x14ac:dyDescent="0.25">
      <c r="D83717"/>
    </row>
    <row r="83718" spans="4:4" x14ac:dyDescent="0.25">
      <c r="D83718"/>
    </row>
    <row r="83719" spans="4:4" x14ac:dyDescent="0.25">
      <c r="D83719"/>
    </row>
    <row r="83720" spans="4:4" x14ac:dyDescent="0.25">
      <c r="D83720"/>
    </row>
    <row r="83721" spans="4:4" x14ac:dyDescent="0.25">
      <c r="D83721"/>
    </row>
    <row r="83722" spans="4:4" x14ac:dyDescent="0.25">
      <c r="D83722"/>
    </row>
    <row r="83723" spans="4:4" x14ac:dyDescent="0.25">
      <c r="D83723"/>
    </row>
    <row r="83724" spans="4:4" x14ac:dyDescent="0.25">
      <c r="D83724"/>
    </row>
    <row r="83725" spans="4:4" x14ac:dyDescent="0.25">
      <c r="D83725"/>
    </row>
    <row r="83726" spans="4:4" x14ac:dyDescent="0.25">
      <c r="D83726"/>
    </row>
    <row r="83727" spans="4:4" x14ac:dyDescent="0.25">
      <c r="D83727"/>
    </row>
    <row r="83728" spans="4:4" x14ac:dyDescent="0.25">
      <c r="D83728"/>
    </row>
    <row r="83729" spans="4:4" x14ac:dyDescent="0.25">
      <c r="D83729"/>
    </row>
    <row r="83730" spans="4:4" x14ac:dyDescent="0.25">
      <c r="D83730"/>
    </row>
    <row r="83731" spans="4:4" x14ac:dyDescent="0.25">
      <c r="D83731"/>
    </row>
    <row r="83732" spans="4:4" x14ac:dyDescent="0.25">
      <c r="D83732"/>
    </row>
    <row r="83733" spans="4:4" x14ac:dyDescent="0.25">
      <c r="D83733"/>
    </row>
    <row r="83734" spans="4:4" x14ac:dyDescent="0.25">
      <c r="D83734"/>
    </row>
    <row r="83735" spans="4:4" x14ac:dyDescent="0.25">
      <c r="D83735"/>
    </row>
    <row r="83736" spans="4:4" x14ac:dyDescent="0.25">
      <c r="D83736"/>
    </row>
    <row r="83737" spans="4:4" x14ac:dyDescent="0.25">
      <c r="D83737"/>
    </row>
    <row r="83738" spans="4:4" x14ac:dyDescent="0.25">
      <c r="D83738"/>
    </row>
    <row r="83739" spans="4:4" x14ac:dyDescent="0.25">
      <c r="D83739"/>
    </row>
    <row r="83740" spans="4:4" x14ac:dyDescent="0.25">
      <c r="D83740"/>
    </row>
    <row r="83741" spans="4:4" x14ac:dyDescent="0.25">
      <c r="D83741"/>
    </row>
    <row r="83742" spans="4:4" x14ac:dyDescent="0.25">
      <c r="D83742"/>
    </row>
    <row r="83743" spans="4:4" x14ac:dyDescent="0.25">
      <c r="D83743"/>
    </row>
    <row r="83744" spans="4:4" x14ac:dyDescent="0.25">
      <c r="D83744"/>
    </row>
    <row r="83745" spans="4:4" x14ac:dyDescent="0.25">
      <c r="D83745"/>
    </row>
    <row r="83746" spans="4:4" x14ac:dyDescent="0.25">
      <c r="D83746"/>
    </row>
    <row r="83747" spans="4:4" x14ac:dyDescent="0.25">
      <c r="D83747"/>
    </row>
    <row r="83748" spans="4:4" x14ac:dyDescent="0.25">
      <c r="D83748"/>
    </row>
    <row r="83749" spans="4:4" x14ac:dyDescent="0.25">
      <c r="D83749"/>
    </row>
    <row r="83750" spans="4:4" x14ac:dyDescent="0.25">
      <c r="D83750"/>
    </row>
    <row r="83751" spans="4:4" x14ac:dyDescent="0.25">
      <c r="D83751"/>
    </row>
    <row r="83752" spans="4:4" x14ac:dyDescent="0.25">
      <c r="D83752"/>
    </row>
    <row r="83753" spans="4:4" x14ac:dyDescent="0.25">
      <c r="D83753"/>
    </row>
    <row r="83754" spans="4:4" x14ac:dyDescent="0.25">
      <c r="D83754"/>
    </row>
    <row r="83755" spans="4:4" x14ac:dyDescent="0.25">
      <c r="D83755"/>
    </row>
    <row r="83756" spans="4:4" x14ac:dyDescent="0.25">
      <c r="D83756"/>
    </row>
    <row r="83757" spans="4:4" x14ac:dyDescent="0.25">
      <c r="D83757"/>
    </row>
    <row r="83758" spans="4:4" x14ac:dyDescent="0.25">
      <c r="D83758"/>
    </row>
    <row r="83759" spans="4:4" x14ac:dyDescent="0.25">
      <c r="D83759"/>
    </row>
    <row r="83760" spans="4:4" x14ac:dyDescent="0.25">
      <c r="D83760"/>
    </row>
    <row r="83761" spans="4:4" x14ac:dyDescent="0.25">
      <c r="D83761"/>
    </row>
    <row r="83762" spans="4:4" x14ac:dyDescent="0.25">
      <c r="D83762"/>
    </row>
    <row r="83763" spans="4:4" x14ac:dyDescent="0.25">
      <c r="D83763"/>
    </row>
    <row r="83764" spans="4:4" x14ac:dyDescent="0.25">
      <c r="D83764"/>
    </row>
    <row r="83765" spans="4:4" x14ac:dyDescent="0.25">
      <c r="D83765"/>
    </row>
    <row r="83766" spans="4:4" x14ac:dyDescent="0.25">
      <c r="D83766"/>
    </row>
    <row r="83767" spans="4:4" x14ac:dyDescent="0.25">
      <c r="D83767"/>
    </row>
    <row r="83768" spans="4:4" x14ac:dyDescent="0.25">
      <c r="D83768"/>
    </row>
    <row r="83769" spans="4:4" x14ac:dyDescent="0.25">
      <c r="D83769"/>
    </row>
    <row r="83770" spans="4:4" x14ac:dyDescent="0.25">
      <c r="D83770"/>
    </row>
    <row r="83771" spans="4:4" x14ac:dyDescent="0.25">
      <c r="D83771"/>
    </row>
    <row r="83772" spans="4:4" x14ac:dyDescent="0.25">
      <c r="D83772"/>
    </row>
    <row r="83773" spans="4:4" x14ac:dyDescent="0.25">
      <c r="D83773"/>
    </row>
    <row r="83774" spans="4:4" x14ac:dyDescent="0.25">
      <c r="D83774"/>
    </row>
    <row r="83775" spans="4:4" x14ac:dyDescent="0.25">
      <c r="D83775"/>
    </row>
    <row r="83776" spans="4:4" x14ac:dyDescent="0.25">
      <c r="D83776"/>
    </row>
    <row r="83777" spans="4:4" x14ac:dyDescent="0.25">
      <c r="D83777"/>
    </row>
    <row r="83778" spans="4:4" x14ac:dyDescent="0.25">
      <c r="D83778"/>
    </row>
    <row r="83779" spans="4:4" x14ac:dyDescent="0.25">
      <c r="D83779"/>
    </row>
    <row r="83780" spans="4:4" x14ac:dyDescent="0.25">
      <c r="D83780"/>
    </row>
    <row r="83781" spans="4:4" x14ac:dyDescent="0.25">
      <c r="D83781"/>
    </row>
    <row r="83782" spans="4:4" x14ac:dyDescent="0.25">
      <c r="D83782"/>
    </row>
    <row r="83783" spans="4:4" x14ac:dyDescent="0.25">
      <c r="D83783"/>
    </row>
    <row r="83784" spans="4:4" x14ac:dyDescent="0.25">
      <c r="D83784"/>
    </row>
    <row r="83785" spans="4:4" x14ac:dyDescent="0.25">
      <c r="D83785"/>
    </row>
    <row r="83786" spans="4:4" x14ac:dyDescent="0.25">
      <c r="D83786"/>
    </row>
    <row r="83787" spans="4:4" x14ac:dyDescent="0.25">
      <c r="D83787"/>
    </row>
    <row r="83788" spans="4:4" x14ac:dyDescent="0.25">
      <c r="D83788"/>
    </row>
    <row r="83789" spans="4:4" x14ac:dyDescent="0.25">
      <c r="D83789"/>
    </row>
    <row r="83790" spans="4:4" x14ac:dyDescent="0.25">
      <c r="D83790"/>
    </row>
    <row r="83791" spans="4:4" x14ac:dyDescent="0.25">
      <c r="D83791"/>
    </row>
    <row r="83792" spans="4:4" x14ac:dyDescent="0.25">
      <c r="D83792"/>
    </row>
    <row r="83793" spans="4:4" x14ac:dyDescent="0.25">
      <c r="D83793"/>
    </row>
    <row r="83794" spans="4:4" x14ac:dyDescent="0.25">
      <c r="D83794"/>
    </row>
    <row r="83795" spans="4:4" x14ac:dyDescent="0.25">
      <c r="D83795"/>
    </row>
    <row r="83796" spans="4:4" x14ac:dyDescent="0.25">
      <c r="D83796"/>
    </row>
    <row r="83797" spans="4:4" x14ac:dyDescent="0.25">
      <c r="D83797"/>
    </row>
    <row r="83798" spans="4:4" x14ac:dyDescent="0.25">
      <c r="D83798"/>
    </row>
    <row r="83799" spans="4:4" x14ac:dyDescent="0.25">
      <c r="D83799"/>
    </row>
    <row r="83800" spans="4:4" x14ac:dyDescent="0.25">
      <c r="D83800"/>
    </row>
    <row r="83801" spans="4:4" x14ac:dyDescent="0.25">
      <c r="D83801"/>
    </row>
    <row r="83802" spans="4:4" x14ac:dyDescent="0.25">
      <c r="D83802"/>
    </row>
    <row r="83803" spans="4:4" x14ac:dyDescent="0.25">
      <c r="D83803"/>
    </row>
    <row r="83804" spans="4:4" x14ac:dyDescent="0.25">
      <c r="D83804"/>
    </row>
    <row r="83805" spans="4:4" x14ac:dyDescent="0.25">
      <c r="D83805"/>
    </row>
    <row r="83806" spans="4:4" x14ac:dyDescent="0.25">
      <c r="D83806"/>
    </row>
    <row r="83807" spans="4:4" x14ac:dyDescent="0.25">
      <c r="D83807"/>
    </row>
    <row r="83808" spans="4:4" x14ac:dyDescent="0.25">
      <c r="D83808"/>
    </row>
    <row r="83809" spans="4:4" x14ac:dyDescent="0.25">
      <c r="D83809"/>
    </row>
    <row r="83810" spans="4:4" x14ac:dyDescent="0.25">
      <c r="D83810"/>
    </row>
    <row r="83811" spans="4:4" x14ac:dyDescent="0.25">
      <c r="D83811"/>
    </row>
    <row r="83812" spans="4:4" x14ac:dyDescent="0.25">
      <c r="D83812"/>
    </row>
    <row r="83813" spans="4:4" x14ac:dyDescent="0.25">
      <c r="D83813"/>
    </row>
    <row r="83814" spans="4:4" x14ac:dyDescent="0.25">
      <c r="D83814"/>
    </row>
    <row r="83815" spans="4:4" x14ac:dyDescent="0.25">
      <c r="D83815"/>
    </row>
    <row r="83816" spans="4:4" x14ac:dyDescent="0.25">
      <c r="D83816"/>
    </row>
    <row r="83817" spans="4:4" x14ac:dyDescent="0.25">
      <c r="D83817"/>
    </row>
    <row r="83818" spans="4:4" x14ac:dyDescent="0.25">
      <c r="D83818"/>
    </row>
    <row r="83819" spans="4:4" x14ac:dyDescent="0.25">
      <c r="D83819"/>
    </row>
    <row r="83820" spans="4:4" x14ac:dyDescent="0.25">
      <c r="D83820"/>
    </row>
    <row r="83821" spans="4:4" x14ac:dyDescent="0.25">
      <c r="D83821"/>
    </row>
    <row r="83822" spans="4:4" x14ac:dyDescent="0.25">
      <c r="D83822"/>
    </row>
    <row r="83823" spans="4:4" x14ac:dyDescent="0.25">
      <c r="D83823"/>
    </row>
    <row r="83824" spans="4:4" x14ac:dyDescent="0.25">
      <c r="D83824"/>
    </row>
    <row r="83825" spans="4:4" x14ac:dyDescent="0.25">
      <c r="D83825"/>
    </row>
    <row r="83826" spans="4:4" x14ac:dyDescent="0.25">
      <c r="D83826"/>
    </row>
    <row r="83827" spans="4:4" x14ac:dyDescent="0.25">
      <c r="D83827"/>
    </row>
    <row r="83828" spans="4:4" x14ac:dyDescent="0.25">
      <c r="D83828"/>
    </row>
    <row r="83829" spans="4:4" x14ac:dyDescent="0.25">
      <c r="D83829"/>
    </row>
    <row r="83830" spans="4:4" x14ac:dyDescent="0.25">
      <c r="D83830"/>
    </row>
    <row r="83831" spans="4:4" x14ac:dyDescent="0.25">
      <c r="D83831"/>
    </row>
    <row r="83832" spans="4:4" x14ac:dyDescent="0.25">
      <c r="D83832"/>
    </row>
    <row r="83833" spans="4:4" x14ac:dyDescent="0.25">
      <c r="D83833"/>
    </row>
    <row r="83834" spans="4:4" x14ac:dyDescent="0.25">
      <c r="D83834"/>
    </row>
    <row r="83835" spans="4:4" x14ac:dyDescent="0.25">
      <c r="D83835"/>
    </row>
    <row r="83836" spans="4:4" x14ac:dyDescent="0.25">
      <c r="D83836"/>
    </row>
    <row r="83837" spans="4:4" x14ac:dyDescent="0.25">
      <c r="D83837"/>
    </row>
    <row r="83838" spans="4:4" x14ac:dyDescent="0.25">
      <c r="D83838"/>
    </row>
    <row r="83839" spans="4:4" x14ac:dyDescent="0.25">
      <c r="D83839"/>
    </row>
    <row r="83840" spans="4:4" x14ac:dyDescent="0.25">
      <c r="D83840"/>
    </row>
    <row r="83841" spans="4:4" x14ac:dyDescent="0.25">
      <c r="D83841"/>
    </row>
    <row r="83842" spans="4:4" x14ac:dyDescent="0.25">
      <c r="D83842"/>
    </row>
    <row r="83843" spans="4:4" x14ac:dyDescent="0.25">
      <c r="D83843"/>
    </row>
    <row r="83844" spans="4:4" x14ac:dyDescent="0.25">
      <c r="D83844"/>
    </row>
    <row r="83845" spans="4:4" x14ac:dyDescent="0.25">
      <c r="D83845"/>
    </row>
    <row r="83846" spans="4:4" x14ac:dyDescent="0.25">
      <c r="D83846"/>
    </row>
    <row r="83847" spans="4:4" x14ac:dyDescent="0.25">
      <c r="D83847"/>
    </row>
    <row r="83848" spans="4:4" x14ac:dyDescent="0.25">
      <c r="D83848"/>
    </row>
    <row r="83849" spans="4:4" x14ac:dyDescent="0.25">
      <c r="D83849"/>
    </row>
    <row r="83850" spans="4:4" x14ac:dyDescent="0.25">
      <c r="D83850"/>
    </row>
    <row r="83851" spans="4:4" x14ac:dyDescent="0.25">
      <c r="D83851"/>
    </row>
    <row r="83852" spans="4:4" x14ac:dyDescent="0.25">
      <c r="D83852"/>
    </row>
    <row r="83853" spans="4:4" x14ac:dyDescent="0.25">
      <c r="D83853"/>
    </row>
    <row r="83854" spans="4:4" x14ac:dyDescent="0.25">
      <c r="D83854"/>
    </row>
    <row r="83855" spans="4:4" x14ac:dyDescent="0.25">
      <c r="D83855"/>
    </row>
    <row r="83856" spans="4:4" x14ac:dyDescent="0.25">
      <c r="D83856"/>
    </row>
    <row r="83857" spans="4:4" x14ac:dyDescent="0.25">
      <c r="D83857"/>
    </row>
    <row r="83858" spans="4:4" x14ac:dyDescent="0.25">
      <c r="D83858"/>
    </row>
    <row r="83859" spans="4:4" x14ac:dyDescent="0.25">
      <c r="D83859"/>
    </row>
    <row r="83860" spans="4:4" x14ac:dyDescent="0.25">
      <c r="D83860"/>
    </row>
    <row r="83861" spans="4:4" x14ac:dyDescent="0.25">
      <c r="D83861"/>
    </row>
    <row r="83862" spans="4:4" x14ac:dyDescent="0.25">
      <c r="D83862"/>
    </row>
    <row r="83863" spans="4:4" x14ac:dyDescent="0.25">
      <c r="D83863"/>
    </row>
    <row r="83864" spans="4:4" x14ac:dyDescent="0.25">
      <c r="D83864"/>
    </row>
    <row r="83865" spans="4:4" x14ac:dyDescent="0.25">
      <c r="D83865"/>
    </row>
    <row r="83866" spans="4:4" x14ac:dyDescent="0.25">
      <c r="D83866"/>
    </row>
    <row r="83867" spans="4:4" x14ac:dyDescent="0.25">
      <c r="D83867"/>
    </row>
    <row r="83868" spans="4:4" x14ac:dyDescent="0.25">
      <c r="D83868"/>
    </row>
    <row r="83869" spans="4:4" x14ac:dyDescent="0.25">
      <c r="D83869"/>
    </row>
    <row r="83870" spans="4:4" x14ac:dyDescent="0.25">
      <c r="D83870"/>
    </row>
    <row r="83871" spans="4:4" x14ac:dyDescent="0.25">
      <c r="D83871"/>
    </row>
    <row r="83872" spans="4:4" x14ac:dyDescent="0.25">
      <c r="D83872"/>
    </row>
    <row r="83873" spans="4:4" x14ac:dyDescent="0.25">
      <c r="D83873"/>
    </row>
    <row r="83874" spans="4:4" x14ac:dyDescent="0.25">
      <c r="D83874"/>
    </row>
    <row r="83875" spans="4:4" x14ac:dyDescent="0.25">
      <c r="D83875"/>
    </row>
    <row r="83876" spans="4:4" x14ac:dyDescent="0.25">
      <c r="D83876"/>
    </row>
    <row r="83877" spans="4:4" x14ac:dyDescent="0.25">
      <c r="D83877"/>
    </row>
    <row r="83878" spans="4:4" x14ac:dyDescent="0.25">
      <c r="D83878"/>
    </row>
    <row r="83879" spans="4:4" x14ac:dyDescent="0.25">
      <c r="D83879"/>
    </row>
    <row r="83880" spans="4:4" x14ac:dyDescent="0.25">
      <c r="D83880"/>
    </row>
    <row r="83881" spans="4:4" x14ac:dyDescent="0.25">
      <c r="D83881"/>
    </row>
    <row r="83882" spans="4:4" x14ac:dyDescent="0.25">
      <c r="D83882"/>
    </row>
    <row r="83883" spans="4:4" x14ac:dyDescent="0.25">
      <c r="D83883"/>
    </row>
    <row r="83884" spans="4:4" x14ac:dyDescent="0.25">
      <c r="D83884"/>
    </row>
    <row r="83885" spans="4:4" x14ac:dyDescent="0.25">
      <c r="D83885"/>
    </row>
    <row r="83886" spans="4:4" x14ac:dyDescent="0.25">
      <c r="D83886"/>
    </row>
    <row r="83887" spans="4:4" x14ac:dyDescent="0.25">
      <c r="D83887"/>
    </row>
    <row r="83888" spans="4:4" x14ac:dyDescent="0.25">
      <c r="D83888"/>
    </row>
    <row r="83889" spans="4:4" x14ac:dyDescent="0.25">
      <c r="D83889"/>
    </row>
    <row r="83890" spans="4:4" x14ac:dyDescent="0.25">
      <c r="D83890"/>
    </row>
    <row r="83891" spans="4:4" x14ac:dyDescent="0.25">
      <c r="D83891"/>
    </row>
    <row r="83892" spans="4:4" x14ac:dyDescent="0.25">
      <c r="D83892"/>
    </row>
    <row r="83893" spans="4:4" x14ac:dyDescent="0.25">
      <c r="D83893"/>
    </row>
    <row r="83894" spans="4:4" x14ac:dyDescent="0.25">
      <c r="D83894"/>
    </row>
    <row r="83895" spans="4:4" x14ac:dyDescent="0.25">
      <c r="D83895"/>
    </row>
    <row r="83896" spans="4:4" x14ac:dyDescent="0.25">
      <c r="D83896"/>
    </row>
    <row r="83897" spans="4:4" x14ac:dyDescent="0.25">
      <c r="D83897"/>
    </row>
    <row r="83898" spans="4:4" x14ac:dyDescent="0.25">
      <c r="D83898"/>
    </row>
    <row r="83899" spans="4:4" x14ac:dyDescent="0.25">
      <c r="D83899"/>
    </row>
    <row r="83900" spans="4:4" x14ac:dyDescent="0.25">
      <c r="D83900"/>
    </row>
    <row r="83901" spans="4:4" x14ac:dyDescent="0.25">
      <c r="D83901"/>
    </row>
    <row r="83902" spans="4:4" x14ac:dyDescent="0.25">
      <c r="D83902"/>
    </row>
    <row r="83903" spans="4:4" x14ac:dyDescent="0.25">
      <c r="D83903"/>
    </row>
    <row r="83904" spans="4:4" x14ac:dyDescent="0.25">
      <c r="D83904"/>
    </row>
    <row r="83905" spans="4:4" x14ac:dyDescent="0.25">
      <c r="D83905"/>
    </row>
    <row r="83906" spans="4:4" x14ac:dyDescent="0.25">
      <c r="D83906"/>
    </row>
    <row r="83907" spans="4:4" x14ac:dyDescent="0.25">
      <c r="D83907"/>
    </row>
    <row r="83908" spans="4:4" x14ac:dyDescent="0.25">
      <c r="D83908"/>
    </row>
    <row r="83909" spans="4:4" x14ac:dyDescent="0.25">
      <c r="D83909"/>
    </row>
    <row r="83910" spans="4:4" x14ac:dyDescent="0.25">
      <c r="D83910"/>
    </row>
    <row r="83911" spans="4:4" x14ac:dyDescent="0.25">
      <c r="D83911"/>
    </row>
    <row r="83912" spans="4:4" x14ac:dyDescent="0.25">
      <c r="D83912"/>
    </row>
    <row r="83913" spans="4:4" x14ac:dyDescent="0.25">
      <c r="D83913"/>
    </row>
    <row r="83914" spans="4:4" x14ac:dyDescent="0.25">
      <c r="D83914"/>
    </row>
    <row r="83915" spans="4:4" x14ac:dyDescent="0.25">
      <c r="D83915"/>
    </row>
    <row r="83916" spans="4:4" x14ac:dyDescent="0.25">
      <c r="D83916"/>
    </row>
    <row r="83917" spans="4:4" x14ac:dyDescent="0.25">
      <c r="D83917"/>
    </row>
    <row r="83918" spans="4:4" x14ac:dyDescent="0.25">
      <c r="D83918"/>
    </row>
    <row r="83919" spans="4:4" x14ac:dyDescent="0.25">
      <c r="D83919"/>
    </row>
    <row r="83920" spans="4:4" x14ac:dyDescent="0.25">
      <c r="D83920"/>
    </row>
    <row r="83921" spans="4:4" x14ac:dyDescent="0.25">
      <c r="D83921"/>
    </row>
    <row r="83922" spans="4:4" x14ac:dyDescent="0.25">
      <c r="D83922"/>
    </row>
    <row r="83923" spans="4:4" x14ac:dyDescent="0.25">
      <c r="D83923"/>
    </row>
    <row r="83924" spans="4:4" x14ac:dyDescent="0.25">
      <c r="D83924"/>
    </row>
    <row r="83925" spans="4:4" x14ac:dyDescent="0.25">
      <c r="D83925"/>
    </row>
    <row r="83926" spans="4:4" x14ac:dyDescent="0.25">
      <c r="D83926"/>
    </row>
    <row r="83927" spans="4:4" x14ac:dyDescent="0.25">
      <c r="D83927"/>
    </row>
    <row r="83928" spans="4:4" x14ac:dyDescent="0.25">
      <c r="D83928"/>
    </row>
    <row r="83929" spans="4:4" x14ac:dyDescent="0.25">
      <c r="D83929"/>
    </row>
    <row r="83930" spans="4:4" x14ac:dyDescent="0.25">
      <c r="D83930"/>
    </row>
    <row r="83931" spans="4:4" x14ac:dyDescent="0.25">
      <c r="D83931"/>
    </row>
    <row r="83932" spans="4:4" x14ac:dyDescent="0.25">
      <c r="D83932"/>
    </row>
    <row r="83933" spans="4:4" x14ac:dyDescent="0.25">
      <c r="D83933"/>
    </row>
    <row r="83934" spans="4:4" x14ac:dyDescent="0.25">
      <c r="D83934"/>
    </row>
    <row r="83935" spans="4:4" x14ac:dyDescent="0.25">
      <c r="D83935"/>
    </row>
    <row r="83936" spans="4:4" x14ac:dyDescent="0.25">
      <c r="D83936"/>
    </row>
    <row r="83937" spans="4:4" x14ac:dyDescent="0.25">
      <c r="D83937"/>
    </row>
    <row r="83938" spans="4:4" x14ac:dyDescent="0.25">
      <c r="D83938"/>
    </row>
    <row r="83939" spans="4:4" x14ac:dyDescent="0.25">
      <c r="D83939"/>
    </row>
    <row r="83940" spans="4:4" x14ac:dyDescent="0.25">
      <c r="D83940"/>
    </row>
    <row r="83941" spans="4:4" x14ac:dyDescent="0.25">
      <c r="D83941"/>
    </row>
    <row r="83942" spans="4:4" x14ac:dyDescent="0.25">
      <c r="D83942"/>
    </row>
    <row r="83943" spans="4:4" x14ac:dyDescent="0.25">
      <c r="D83943"/>
    </row>
    <row r="83944" spans="4:4" x14ac:dyDescent="0.25">
      <c r="D83944"/>
    </row>
    <row r="83945" spans="4:4" x14ac:dyDescent="0.25">
      <c r="D83945"/>
    </row>
    <row r="83946" spans="4:4" x14ac:dyDescent="0.25">
      <c r="D83946"/>
    </row>
    <row r="83947" spans="4:4" x14ac:dyDescent="0.25">
      <c r="D83947"/>
    </row>
    <row r="83948" spans="4:4" x14ac:dyDescent="0.25">
      <c r="D83948"/>
    </row>
    <row r="83949" spans="4:4" x14ac:dyDescent="0.25">
      <c r="D83949"/>
    </row>
    <row r="83950" spans="4:4" x14ac:dyDescent="0.25">
      <c r="D83950"/>
    </row>
    <row r="83951" spans="4:4" x14ac:dyDescent="0.25">
      <c r="D83951"/>
    </row>
    <row r="83952" spans="4:4" x14ac:dyDescent="0.25">
      <c r="D83952"/>
    </row>
    <row r="83953" spans="4:4" x14ac:dyDescent="0.25">
      <c r="D83953"/>
    </row>
    <row r="83954" spans="4:4" x14ac:dyDescent="0.25">
      <c r="D83954"/>
    </row>
    <row r="83955" spans="4:4" x14ac:dyDescent="0.25">
      <c r="D83955"/>
    </row>
    <row r="83956" spans="4:4" x14ac:dyDescent="0.25">
      <c r="D83956"/>
    </row>
    <row r="83957" spans="4:4" x14ac:dyDescent="0.25">
      <c r="D83957"/>
    </row>
    <row r="83958" spans="4:4" x14ac:dyDescent="0.25">
      <c r="D83958"/>
    </row>
    <row r="83959" spans="4:4" x14ac:dyDescent="0.25">
      <c r="D83959"/>
    </row>
    <row r="83960" spans="4:4" x14ac:dyDescent="0.25">
      <c r="D83960"/>
    </row>
    <row r="83961" spans="4:4" x14ac:dyDescent="0.25">
      <c r="D83961"/>
    </row>
    <row r="83962" spans="4:4" x14ac:dyDescent="0.25">
      <c r="D83962"/>
    </row>
    <row r="83963" spans="4:4" x14ac:dyDescent="0.25">
      <c r="D83963"/>
    </row>
    <row r="83964" spans="4:4" x14ac:dyDescent="0.25">
      <c r="D83964"/>
    </row>
    <row r="83965" spans="4:4" x14ac:dyDescent="0.25">
      <c r="D83965"/>
    </row>
    <row r="83966" spans="4:4" x14ac:dyDescent="0.25">
      <c r="D83966"/>
    </row>
    <row r="83967" spans="4:4" x14ac:dyDescent="0.25">
      <c r="D83967"/>
    </row>
    <row r="83968" spans="4:4" x14ac:dyDescent="0.25">
      <c r="D83968"/>
    </row>
    <row r="83969" spans="4:4" x14ac:dyDescent="0.25">
      <c r="D83969"/>
    </row>
    <row r="83970" spans="4:4" x14ac:dyDescent="0.25">
      <c r="D83970"/>
    </row>
    <row r="83971" spans="4:4" x14ac:dyDescent="0.25">
      <c r="D83971"/>
    </row>
    <row r="83972" spans="4:4" x14ac:dyDescent="0.25">
      <c r="D83972"/>
    </row>
    <row r="83973" spans="4:4" x14ac:dyDescent="0.25">
      <c r="D83973"/>
    </row>
    <row r="83974" spans="4:4" x14ac:dyDescent="0.25">
      <c r="D83974"/>
    </row>
    <row r="83975" spans="4:4" x14ac:dyDescent="0.25">
      <c r="D83975"/>
    </row>
    <row r="83976" spans="4:4" x14ac:dyDescent="0.25">
      <c r="D83976"/>
    </row>
    <row r="83977" spans="4:4" x14ac:dyDescent="0.25">
      <c r="D83977"/>
    </row>
    <row r="83978" spans="4:4" x14ac:dyDescent="0.25">
      <c r="D83978"/>
    </row>
    <row r="83979" spans="4:4" x14ac:dyDescent="0.25">
      <c r="D83979"/>
    </row>
    <row r="83980" spans="4:4" x14ac:dyDescent="0.25">
      <c r="D83980"/>
    </row>
    <row r="83981" spans="4:4" x14ac:dyDescent="0.25">
      <c r="D83981"/>
    </row>
    <row r="83982" spans="4:4" x14ac:dyDescent="0.25">
      <c r="D83982"/>
    </row>
    <row r="83983" spans="4:4" x14ac:dyDescent="0.25">
      <c r="D83983"/>
    </row>
    <row r="83984" spans="4:4" x14ac:dyDescent="0.25">
      <c r="D83984"/>
    </row>
    <row r="83985" spans="4:4" x14ac:dyDescent="0.25">
      <c r="D83985"/>
    </row>
    <row r="83986" spans="4:4" x14ac:dyDescent="0.25">
      <c r="D83986"/>
    </row>
    <row r="83987" spans="4:4" x14ac:dyDescent="0.25">
      <c r="D83987"/>
    </row>
    <row r="83988" spans="4:4" x14ac:dyDescent="0.25">
      <c r="D83988"/>
    </row>
    <row r="83989" spans="4:4" x14ac:dyDescent="0.25">
      <c r="D83989"/>
    </row>
    <row r="83990" spans="4:4" x14ac:dyDescent="0.25">
      <c r="D83990"/>
    </row>
    <row r="83991" spans="4:4" x14ac:dyDescent="0.25">
      <c r="D83991"/>
    </row>
    <row r="83992" spans="4:4" x14ac:dyDescent="0.25">
      <c r="D83992"/>
    </row>
    <row r="83993" spans="4:4" x14ac:dyDescent="0.25">
      <c r="D83993"/>
    </row>
    <row r="83994" spans="4:4" x14ac:dyDescent="0.25">
      <c r="D83994"/>
    </row>
    <row r="83995" spans="4:4" x14ac:dyDescent="0.25">
      <c r="D83995"/>
    </row>
    <row r="83996" spans="4:4" x14ac:dyDescent="0.25">
      <c r="D83996"/>
    </row>
    <row r="83997" spans="4:4" x14ac:dyDescent="0.25">
      <c r="D83997"/>
    </row>
    <row r="83998" spans="4:4" x14ac:dyDescent="0.25">
      <c r="D83998"/>
    </row>
    <row r="83999" spans="4:4" x14ac:dyDescent="0.25">
      <c r="D83999"/>
    </row>
    <row r="84000" spans="4:4" x14ac:dyDescent="0.25">
      <c r="D84000"/>
    </row>
    <row r="84001" spans="4:4" x14ac:dyDescent="0.25">
      <c r="D84001"/>
    </row>
    <row r="84002" spans="4:4" x14ac:dyDescent="0.25">
      <c r="D84002"/>
    </row>
    <row r="84003" spans="4:4" x14ac:dyDescent="0.25">
      <c r="D84003"/>
    </row>
    <row r="84004" spans="4:4" x14ac:dyDescent="0.25">
      <c r="D84004"/>
    </row>
    <row r="84005" spans="4:4" x14ac:dyDescent="0.25">
      <c r="D84005"/>
    </row>
    <row r="84006" spans="4:4" x14ac:dyDescent="0.25">
      <c r="D84006"/>
    </row>
    <row r="84007" spans="4:4" x14ac:dyDescent="0.25">
      <c r="D84007"/>
    </row>
    <row r="84008" spans="4:4" x14ac:dyDescent="0.25">
      <c r="D84008"/>
    </row>
    <row r="84009" spans="4:4" x14ac:dyDescent="0.25">
      <c r="D84009"/>
    </row>
    <row r="84010" spans="4:4" x14ac:dyDescent="0.25">
      <c r="D84010"/>
    </row>
    <row r="84011" spans="4:4" x14ac:dyDescent="0.25">
      <c r="D84011"/>
    </row>
    <row r="84012" spans="4:4" x14ac:dyDescent="0.25">
      <c r="D84012"/>
    </row>
    <row r="84013" spans="4:4" x14ac:dyDescent="0.25">
      <c r="D84013"/>
    </row>
    <row r="84014" spans="4:4" x14ac:dyDescent="0.25">
      <c r="D84014"/>
    </row>
    <row r="84015" spans="4:4" x14ac:dyDescent="0.25">
      <c r="D84015"/>
    </row>
    <row r="84016" spans="4:4" x14ac:dyDescent="0.25">
      <c r="D84016"/>
    </row>
    <row r="84017" spans="4:4" x14ac:dyDescent="0.25">
      <c r="D84017"/>
    </row>
    <row r="84018" spans="4:4" x14ac:dyDescent="0.25">
      <c r="D84018"/>
    </row>
    <row r="84019" spans="4:4" x14ac:dyDescent="0.25">
      <c r="D84019"/>
    </row>
    <row r="84020" spans="4:4" x14ac:dyDescent="0.25">
      <c r="D84020"/>
    </row>
    <row r="84021" spans="4:4" x14ac:dyDescent="0.25">
      <c r="D84021"/>
    </row>
    <row r="84022" spans="4:4" x14ac:dyDescent="0.25">
      <c r="D84022"/>
    </row>
    <row r="84023" spans="4:4" x14ac:dyDescent="0.25">
      <c r="D84023"/>
    </row>
    <row r="84024" spans="4:4" x14ac:dyDescent="0.25">
      <c r="D84024"/>
    </row>
    <row r="84025" spans="4:4" x14ac:dyDescent="0.25">
      <c r="D84025"/>
    </row>
    <row r="84026" spans="4:4" x14ac:dyDescent="0.25">
      <c r="D84026"/>
    </row>
    <row r="84027" spans="4:4" x14ac:dyDescent="0.25">
      <c r="D84027"/>
    </row>
    <row r="84028" spans="4:4" x14ac:dyDescent="0.25">
      <c r="D84028"/>
    </row>
    <row r="84029" spans="4:4" x14ac:dyDescent="0.25">
      <c r="D84029"/>
    </row>
    <row r="84030" spans="4:4" x14ac:dyDescent="0.25">
      <c r="D84030"/>
    </row>
    <row r="84031" spans="4:4" x14ac:dyDescent="0.25">
      <c r="D84031"/>
    </row>
    <row r="84032" spans="4:4" x14ac:dyDescent="0.25">
      <c r="D84032"/>
    </row>
    <row r="84033" spans="4:4" x14ac:dyDescent="0.25">
      <c r="D84033"/>
    </row>
    <row r="84034" spans="4:4" x14ac:dyDescent="0.25">
      <c r="D84034"/>
    </row>
    <row r="84035" spans="4:4" x14ac:dyDescent="0.25">
      <c r="D84035"/>
    </row>
    <row r="84036" spans="4:4" x14ac:dyDescent="0.25">
      <c r="D84036"/>
    </row>
    <row r="84037" spans="4:4" x14ac:dyDescent="0.25">
      <c r="D84037"/>
    </row>
    <row r="84038" spans="4:4" x14ac:dyDescent="0.25">
      <c r="D84038"/>
    </row>
    <row r="84039" spans="4:4" x14ac:dyDescent="0.25">
      <c r="D84039"/>
    </row>
    <row r="84040" spans="4:4" x14ac:dyDescent="0.25">
      <c r="D84040"/>
    </row>
    <row r="84041" spans="4:4" x14ac:dyDescent="0.25">
      <c r="D84041"/>
    </row>
    <row r="84042" spans="4:4" x14ac:dyDescent="0.25">
      <c r="D84042"/>
    </row>
    <row r="84043" spans="4:4" x14ac:dyDescent="0.25">
      <c r="D84043"/>
    </row>
    <row r="84044" spans="4:4" x14ac:dyDescent="0.25">
      <c r="D84044"/>
    </row>
    <row r="84045" spans="4:4" x14ac:dyDescent="0.25">
      <c r="D84045"/>
    </row>
    <row r="84046" spans="4:4" x14ac:dyDescent="0.25">
      <c r="D84046"/>
    </row>
    <row r="84047" spans="4:4" x14ac:dyDescent="0.25">
      <c r="D84047"/>
    </row>
    <row r="84048" spans="4:4" x14ac:dyDescent="0.25">
      <c r="D84048"/>
    </row>
    <row r="84049" spans="4:4" x14ac:dyDescent="0.25">
      <c r="D84049"/>
    </row>
    <row r="84050" spans="4:4" x14ac:dyDescent="0.25">
      <c r="D84050"/>
    </row>
    <row r="84051" spans="4:4" x14ac:dyDescent="0.25">
      <c r="D84051"/>
    </row>
    <row r="84052" spans="4:4" x14ac:dyDescent="0.25">
      <c r="D84052"/>
    </row>
    <row r="84053" spans="4:4" x14ac:dyDescent="0.25">
      <c r="D84053"/>
    </row>
    <row r="84054" spans="4:4" x14ac:dyDescent="0.25">
      <c r="D84054"/>
    </row>
    <row r="84055" spans="4:4" x14ac:dyDescent="0.25">
      <c r="D84055"/>
    </row>
    <row r="84056" spans="4:4" x14ac:dyDescent="0.25">
      <c r="D84056"/>
    </row>
    <row r="84057" spans="4:4" x14ac:dyDescent="0.25">
      <c r="D84057"/>
    </row>
    <row r="84058" spans="4:4" x14ac:dyDescent="0.25">
      <c r="D84058"/>
    </row>
    <row r="84059" spans="4:4" x14ac:dyDescent="0.25">
      <c r="D84059"/>
    </row>
    <row r="84060" spans="4:4" x14ac:dyDescent="0.25">
      <c r="D84060"/>
    </row>
    <row r="84061" spans="4:4" x14ac:dyDescent="0.25">
      <c r="D84061"/>
    </row>
    <row r="84062" spans="4:4" x14ac:dyDescent="0.25">
      <c r="D84062"/>
    </row>
    <row r="84063" spans="4:4" x14ac:dyDescent="0.25">
      <c r="D84063"/>
    </row>
    <row r="84064" spans="4:4" x14ac:dyDescent="0.25">
      <c r="D84064"/>
    </row>
    <row r="84065" spans="4:4" x14ac:dyDescent="0.25">
      <c r="D84065"/>
    </row>
    <row r="84066" spans="4:4" x14ac:dyDescent="0.25">
      <c r="D84066"/>
    </row>
    <row r="84067" spans="4:4" x14ac:dyDescent="0.25">
      <c r="D84067"/>
    </row>
    <row r="84068" spans="4:4" x14ac:dyDescent="0.25">
      <c r="D84068"/>
    </row>
    <row r="84069" spans="4:4" x14ac:dyDescent="0.25">
      <c r="D84069"/>
    </row>
    <row r="84070" spans="4:4" x14ac:dyDescent="0.25">
      <c r="D84070"/>
    </row>
    <row r="84071" spans="4:4" x14ac:dyDescent="0.25">
      <c r="D84071"/>
    </row>
    <row r="84072" spans="4:4" x14ac:dyDescent="0.25">
      <c r="D84072"/>
    </row>
    <row r="84073" spans="4:4" x14ac:dyDescent="0.25">
      <c r="D84073"/>
    </row>
    <row r="84074" spans="4:4" x14ac:dyDescent="0.25">
      <c r="D84074"/>
    </row>
    <row r="84075" spans="4:4" x14ac:dyDescent="0.25">
      <c r="D84075"/>
    </row>
    <row r="84076" spans="4:4" x14ac:dyDescent="0.25">
      <c r="D84076"/>
    </row>
    <row r="84077" spans="4:4" x14ac:dyDescent="0.25">
      <c r="D84077"/>
    </row>
    <row r="84078" spans="4:4" x14ac:dyDescent="0.25">
      <c r="D84078"/>
    </row>
    <row r="84079" spans="4:4" x14ac:dyDescent="0.25">
      <c r="D84079"/>
    </row>
    <row r="84080" spans="4:4" x14ac:dyDescent="0.25">
      <c r="D84080"/>
    </row>
    <row r="84081" spans="4:4" x14ac:dyDescent="0.25">
      <c r="D84081"/>
    </row>
    <row r="84082" spans="4:4" x14ac:dyDescent="0.25">
      <c r="D84082"/>
    </row>
    <row r="84083" spans="4:4" x14ac:dyDescent="0.25">
      <c r="D84083"/>
    </row>
    <row r="84084" spans="4:4" x14ac:dyDescent="0.25">
      <c r="D84084"/>
    </row>
    <row r="84085" spans="4:4" x14ac:dyDescent="0.25">
      <c r="D84085"/>
    </row>
    <row r="84086" spans="4:4" x14ac:dyDescent="0.25">
      <c r="D84086"/>
    </row>
    <row r="84087" spans="4:4" x14ac:dyDescent="0.25">
      <c r="D84087"/>
    </row>
    <row r="84088" spans="4:4" x14ac:dyDescent="0.25">
      <c r="D84088"/>
    </row>
    <row r="84089" spans="4:4" x14ac:dyDescent="0.25">
      <c r="D84089"/>
    </row>
    <row r="84090" spans="4:4" x14ac:dyDescent="0.25">
      <c r="D84090"/>
    </row>
    <row r="84091" spans="4:4" x14ac:dyDescent="0.25">
      <c r="D84091"/>
    </row>
    <row r="84092" spans="4:4" x14ac:dyDescent="0.25">
      <c r="D84092"/>
    </row>
    <row r="84093" spans="4:4" x14ac:dyDescent="0.25">
      <c r="D84093"/>
    </row>
    <row r="84094" spans="4:4" x14ac:dyDescent="0.25">
      <c r="D84094"/>
    </row>
    <row r="84095" spans="4:4" x14ac:dyDescent="0.25">
      <c r="D84095"/>
    </row>
    <row r="84096" spans="4:4" x14ac:dyDescent="0.25">
      <c r="D84096"/>
    </row>
    <row r="84097" spans="4:4" x14ac:dyDescent="0.25">
      <c r="D84097"/>
    </row>
    <row r="84098" spans="4:4" x14ac:dyDescent="0.25">
      <c r="D84098"/>
    </row>
    <row r="84099" spans="4:4" x14ac:dyDescent="0.25">
      <c r="D84099"/>
    </row>
    <row r="84100" spans="4:4" x14ac:dyDescent="0.25">
      <c r="D84100"/>
    </row>
    <row r="84101" spans="4:4" x14ac:dyDescent="0.25">
      <c r="D84101"/>
    </row>
    <row r="84102" spans="4:4" x14ac:dyDescent="0.25">
      <c r="D84102"/>
    </row>
    <row r="84103" spans="4:4" x14ac:dyDescent="0.25">
      <c r="D84103"/>
    </row>
    <row r="84104" spans="4:4" x14ac:dyDescent="0.25">
      <c r="D84104"/>
    </row>
    <row r="84105" spans="4:4" x14ac:dyDescent="0.25">
      <c r="D84105"/>
    </row>
    <row r="84106" spans="4:4" x14ac:dyDescent="0.25">
      <c r="D84106"/>
    </row>
    <row r="84107" spans="4:4" x14ac:dyDescent="0.25">
      <c r="D84107"/>
    </row>
    <row r="84108" spans="4:4" x14ac:dyDescent="0.25">
      <c r="D84108"/>
    </row>
    <row r="84109" spans="4:4" x14ac:dyDescent="0.25">
      <c r="D84109"/>
    </row>
    <row r="84110" spans="4:4" x14ac:dyDescent="0.25">
      <c r="D84110"/>
    </row>
    <row r="84111" spans="4:4" x14ac:dyDescent="0.25">
      <c r="D84111"/>
    </row>
    <row r="84112" spans="4:4" x14ac:dyDescent="0.25">
      <c r="D84112"/>
    </row>
    <row r="84113" spans="4:4" x14ac:dyDescent="0.25">
      <c r="D84113"/>
    </row>
    <row r="84114" spans="4:4" x14ac:dyDescent="0.25">
      <c r="D84114"/>
    </row>
    <row r="84115" spans="4:4" x14ac:dyDescent="0.25">
      <c r="D84115"/>
    </row>
    <row r="84116" spans="4:4" x14ac:dyDescent="0.25">
      <c r="D84116"/>
    </row>
    <row r="84117" spans="4:4" x14ac:dyDescent="0.25">
      <c r="D84117"/>
    </row>
    <row r="84118" spans="4:4" x14ac:dyDescent="0.25">
      <c r="D84118"/>
    </row>
    <row r="84119" spans="4:4" x14ac:dyDescent="0.25">
      <c r="D84119"/>
    </row>
    <row r="84120" spans="4:4" x14ac:dyDescent="0.25">
      <c r="D84120"/>
    </row>
    <row r="84121" spans="4:4" x14ac:dyDescent="0.25">
      <c r="D84121"/>
    </row>
    <row r="84122" spans="4:4" x14ac:dyDescent="0.25">
      <c r="D84122"/>
    </row>
    <row r="84123" spans="4:4" x14ac:dyDescent="0.25">
      <c r="D84123"/>
    </row>
    <row r="84124" spans="4:4" x14ac:dyDescent="0.25">
      <c r="D84124"/>
    </row>
    <row r="84125" spans="4:4" x14ac:dyDescent="0.25">
      <c r="D84125"/>
    </row>
    <row r="84126" spans="4:4" x14ac:dyDescent="0.25">
      <c r="D84126"/>
    </row>
    <row r="84127" spans="4:4" x14ac:dyDescent="0.25">
      <c r="D84127"/>
    </row>
    <row r="84128" spans="4:4" x14ac:dyDescent="0.25">
      <c r="D84128"/>
    </row>
    <row r="84129" spans="4:4" x14ac:dyDescent="0.25">
      <c r="D84129"/>
    </row>
    <row r="84130" spans="4:4" x14ac:dyDescent="0.25">
      <c r="D84130"/>
    </row>
    <row r="84131" spans="4:4" x14ac:dyDescent="0.25">
      <c r="D84131"/>
    </row>
    <row r="84132" spans="4:4" x14ac:dyDescent="0.25">
      <c r="D84132"/>
    </row>
    <row r="84133" spans="4:4" x14ac:dyDescent="0.25">
      <c r="D84133"/>
    </row>
    <row r="84134" spans="4:4" x14ac:dyDescent="0.25">
      <c r="D84134"/>
    </row>
    <row r="84135" spans="4:4" x14ac:dyDescent="0.25">
      <c r="D84135"/>
    </row>
    <row r="84136" spans="4:4" x14ac:dyDescent="0.25">
      <c r="D84136"/>
    </row>
    <row r="84137" spans="4:4" x14ac:dyDescent="0.25">
      <c r="D84137"/>
    </row>
    <row r="84138" spans="4:4" x14ac:dyDescent="0.25">
      <c r="D84138"/>
    </row>
    <row r="84139" spans="4:4" x14ac:dyDescent="0.25">
      <c r="D84139"/>
    </row>
    <row r="84140" spans="4:4" x14ac:dyDescent="0.25">
      <c r="D84140"/>
    </row>
    <row r="84141" spans="4:4" x14ac:dyDescent="0.25">
      <c r="D84141"/>
    </row>
    <row r="84142" spans="4:4" x14ac:dyDescent="0.25">
      <c r="D84142"/>
    </row>
    <row r="84143" spans="4:4" x14ac:dyDescent="0.25">
      <c r="D84143"/>
    </row>
    <row r="84144" spans="4:4" x14ac:dyDescent="0.25">
      <c r="D84144"/>
    </row>
    <row r="84145" spans="4:4" x14ac:dyDescent="0.25">
      <c r="D84145"/>
    </row>
    <row r="84146" spans="4:4" x14ac:dyDescent="0.25">
      <c r="D84146"/>
    </row>
    <row r="84147" spans="4:4" x14ac:dyDescent="0.25">
      <c r="D84147"/>
    </row>
    <row r="84148" spans="4:4" x14ac:dyDescent="0.25">
      <c r="D84148"/>
    </row>
    <row r="84149" spans="4:4" x14ac:dyDescent="0.25">
      <c r="D84149"/>
    </row>
    <row r="84150" spans="4:4" x14ac:dyDescent="0.25">
      <c r="D84150"/>
    </row>
    <row r="84151" spans="4:4" x14ac:dyDescent="0.25">
      <c r="D84151"/>
    </row>
    <row r="84152" spans="4:4" x14ac:dyDescent="0.25">
      <c r="D84152"/>
    </row>
    <row r="84153" spans="4:4" x14ac:dyDescent="0.25">
      <c r="D84153"/>
    </row>
    <row r="84154" spans="4:4" x14ac:dyDescent="0.25">
      <c r="D84154"/>
    </row>
    <row r="84155" spans="4:4" x14ac:dyDescent="0.25">
      <c r="D84155"/>
    </row>
    <row r="84156" spans="4:4" x14ac:dyDescent="0.25">
      <c r="D84156"/>
    </row>
    <row r="84157" spans="4:4" x14ac:dyDescent="0.25">
      <c r="D84157"/>
    </row>
    <row r="84158" spans="4:4" x14ac:dyDescent="0.25">
      <c r="D84158"/>
    </row>
    <row r="84159" spans="4:4" x14ac:dyDescent="0.25">
      <c r="D84159"/>
    </row>
    <row r="84160" spans="4:4" x14ac:dyDescent="0.25">
      <c r="D84160"/>
    </row>
    <row r="84161" spans="4:4" x14ac:dyDescent="0.25">
      <c r="D84161"/>
    </row>
    <row r="84162" spans="4:4" x14ac:dyDescent="0.25">
      <c r="D84162"/>
    </row>
    <row r="84163" spans="4:4" x14ac:dyDescent="0.25">
      <c r="D84163"/>
    </row>
    <row r="84164" spans="4:4" x14ac:dyDescent="0.25">
      <c r="D84164"/>
    </row>
    <row r="84165" spans="4:4" x14ac:dyDescent="0.25">
      <c r="D84165"/>
    </row>
    <row r="84166" spans="4:4" x14ac:dyDescent="0.25">
      <c r="D84166"/>
    </row>
    <row r="84167" spans="4:4" x14ac:dyDescent="0.25">
      <c r="D84167"/>
    </row>
    <row r="84168" spans="4:4" x14ac:dyDescent="0.25">
      <c r="D84168"/>
    </row>
    <row r="84169" spans="4:4" x14ac:dyDescent="0.25">
      <c r="D84169"/>
    </row>
    <row r="84170" spans="4:4" x14ac:dyDescent="0.25">
      <c r="D84170"/>
    </row>
    <row r="84171" spans="4:4" x14ac:dyDescent="0.25">
      <c r="D84171"/>
    </row>
    <row r="84172" spans="4:4" x14ac:dyDescent="0.25">
      <c r="D84172"/>
    </row>
    <row r="84173" spans="4:4" x14ac:dyDescent="0.25">
      <c r="D84173"/>
    </row>
    <row r="84174" spans="4:4" x14ac:dyDescent="0.25">
      <c r="D84174"/>
    </row>
    <row r="84175" spans="4:4" x14ac:dyDescent="0.25">
      <c r="D84175"/>
    </row>
    <row r="84176" spans="4:4" x14ac:dyDescent="0.25">
      <c r="D84176"/>
    </row>
    <row r="84177" spans="4:4" x14ac:dyDescent="0.25">
      <c r="D84177"/>
    </row>
    <row r="84178" spans="4:4" x14ac:dyDescent="0.25">
      <c r="D84178"/>
    </row>
    <row r="84179" spans="4:4" x14ac:dyDescent="0.25">
      <c r="D84179"/>
    </row>
    <row r="84180" spans="4:4" x14ac:dyDescent="0.25">
      <c r="D84180"/>
    </row>
    <row r="84181" spans="4:4" x14ac:dyDescent="0.25">
      <c r="D84181"/>
    </row>
    <row r="84182" spans="4:4" x14ac:dyDescent="0.25">
      <c r="D84182"/>
    </row>
    <row r="84183" spans="4:4" x14ac:dyDescent="0.25">
      <c r="D84183"/>
    </row>
    <row r="84184" spans="4:4" x14ac:dyDescent="0.25">
      <c r="D84184"/>
    </row>
    <row r="84185" spans="4:4" x14ac:dyDescent="0.25">
      <c r="D84185"/>
    </row>
    <row r="84186" spans="4:4" x14ac:dyDescent="0.25">
      <c r="D84186"/>
    </row>
    <row r="84187" spans="4:4" x14ac:dyDescent="0.25">
      <c r="D84187"/>
    </row>
    <row r="84188" spans="4:4" x14ac:dyDescent="0.25">
      <c r="D84188"/>
    </row>
    <row r="84189" spans="4:4" x14ac:dyDescent="0.25">
      <c r="D84189"/>
    </row>
    <row r="84190" spans="4:4" x14ac:dyDescent="0.25">
      <c r="D84190"/>
    </row>
    <row r="84191" spans="4:4" x14ac:dyDescent="0.25">
      <c r="D84191"/>
    </row>
    <row r="84192" spans="4:4" x14ac:dyDescent="0.25">
      <c r="D84192"/>
    </row>
    <row r="84193" spans="4:4" x14ac:dyDescent="0.25">
      <c r="D84193"/>
    </row>
    <row r="84194" spans="4:4" x14ac:dyDescent="0.25">
      <c r="D84194"/>
    </row>
    <row r="84195" spans="4:4" x14ac:dyDescent="0.25">
      <c r="D84195"/>
    </row>
    <row r="84196" spans="4:4" x14ac:dyDescent="0.25">
      <c r="D84196"/>
    </row>
    <row r="84197" spans="4:4" x14ac:dyDescent="0.25">
      <c r="D84197"/>
    </row>
    <row r="84198" spans="4:4" x14ac:dyDescent="0.25">
      <c r="D84198"/>
    </row>
    <row r="84199" spans="4:4" x14ac:dyDescent="0.25">
      <c r="D84199"/>
    </row>
    <row r="84200" spans="4:4" x14ac:dyDescent="0.25">
      <c r="D84200"/>
    </row>
    <row r="84201" spans="4:4" x14ac:dyDescent="0.25">
      <c r="D84201"/>
    </row>
    <row r="84202" spans="4:4" x14ac:dyDescent="0.25">
      <c r="D84202"/>
    </row>
    <row r="84203" spans="4:4" x14ac:dyDescent="0.25">
      <c r="D84203"/>
    </row>
    <row r="84204" spans="4:4" x14ac:dyDescent="0.25">
      <c r="D84204"/>
    </row>
    <row r="84205" spans="4:4" x14ac:dyDescent="0.25">
      <c r="D84205"/>
    </row>
    <row r="84206" spans="4:4" x14ac:dyDescent="0.25">
      <c r="D84206"/>
    </row>
    <row r="84207" spans="4:4" x14ac:dyDescent="0.25">
      <c r="D84207"/>
    </row>
    <row r="84208" spans="4:4" x14ac:dyDescent="0.25">
      <c r="D84208"/>
    </row>
    <row r="84209" spans="4:4" x14ac:dyDescent="0.25">
      <c r="D84209"/>
    </row>
    <row r="84210" spans="4:4" x14ac:dyDescent="0.25">
      <c r="D84210"/>
    </row>
    <row r="84211" spans="4:4" x14ac:dyDescent="0.25">
      <c r="D84211"/>
    </row>
    <row r="84212" spans="4:4" x14ac:dyDescent="0.25">
      <c r="D84212"/>
    </row>
    <row r="84213" spans="4:4" x14ac:dyDescent="0.25">
      <c r="D84213"/>
    </row>
    <row r="84214" spans="4:4" x14ac:dyDescent="0.25">
      <c r="D84214"/>
    </row>
    <row r="84215" spans="4:4" x14ac:dyDescent="0.25">
      <c r="D84215"/>
    </row>
    <row r="84216" spans="4:4" x14ac:dyDescent="0.25">
      <c r="D84216"/>
    </row>
    <row r="84217" spans="4:4" x14ac:dyDescent="0.25">
      <c r="D84217"/>
    </row>
    <row r="84218" spans="4:4" x14ac:dyDescent="0.25">
      <c r="D84218"/>
    </row>
    <row r="84219" spans="4:4" x14ac:dyDescent="0.25">
      <c r="D84219"/>
    </row>
    <row r="84220" spans="4:4" x14ac:dyDescent="0.25">
      <c r="D84220"/>
    </row>
    <row r="84221" spans="4:4" x14ac:dyDescent="0.25">
      <c r="D84221"/>
    </row>
    <row r="84222" spans="4:4" x14ac:dyDescent="0.25">
      <c r="D84222"/>
    </row>
    <row r="84223" spans="4:4" x14ac:dyDescent="0.25">
      <c r="D84223"/>
    </row>
    <row r="84224" spans="4:4" x14ac:dyDescent="0.25">
      <c r="D84224"/>
    </row>
    <row r="84225" spans="4:4" x14ac:dyDescent="0.25">
      <c r="D84225"/>
    </row>
    <row r="84226" spans="4:4" x14ac:dyDescent="0.25">
      <c r="D84226"/>
    </row>
    <row r="84227" spans="4:4" x14ac:dyDescent="0.25">
      <c r="D84227"/>
    </row>
    <row r="84228" spans="4:4" x14ac:dyDescent="0.25">
      <c r="D84228"/>
    </row>
    <row r="84229" spans="4:4" x14ac:dyDescent="0.25">
      <c r="D84229"/>
    </row>
    <row r="84230" spans="4:4" x14ac:dyDescent="0.25">
      <c r="D84230"/>
    </row>
    <row r="84231" spans="4:4" x14ac:dyDescent="0.25">
      <c r="D84231"/>
    </row>
    <row r="84232" spans="4:4" x14ac:dyDescent="0.25">
      <c r="D84232"/>
    </row>
    <row r="84233" spans="4:4" x14ac:dyDescent="0.25">
      <c r="D84233"/>
    </row>
    <row r="84234" spans="4:4" x14ac:dyDescent="0.25">
      <c r="D84234"/>
    </row>
    <row r="84235" spans="4:4" x14ac:dyDescent="0.25">
      <c r="D84235"/>
    </row>
    <row r="84236" spans="4:4" x14ac:dyDescent="0.25">
      <c r="D84236"/>
    </row>
    <row r="84237" spans="4:4" x14ac:dyDescent="0.25">
      <c r="D84237"/>
    </row>
    <row r="84238" spans="4:4" x14ac:dyDescent="0.25">
      <c r="D84238"/>
    </row>
    <row r="84239" spans="4:4" x14ac:dyDescent="0.25">
      <c r="D84239"/>
    </row>
    <row r="84240" spans="4:4" x14ac:dyDescent="0.25">
      <c r="D84240"/>
    </row>
    <row r="84241" spans="4:4" x14ac:dyDescent="0.25">
      <c r="D84241"/>
    </row>
    <row r="84242" spans="4:4" x14ac:dyDescent="0.25">
      <c r="D84242"/>
    </row>
    <row r="84243" spans="4:4" x14ac:dyDescent="0.25">
      <c r="D84243"/>
    </row>
    <row r="84244" spans="4:4" x14ac:dyDescent="0.25">
      <c r="D84244"/>
    </row>
    <row r="84245" spans="4:4" x14ac:dyDescent="0.25">
      <c r="D84245"/>
    </row>
    <row r="84246" spans="4:4" x14ac:dyDescent="0.25">
      <c r="D84246"/>
    </row>
    <row r="84247" spans="4:4" x14ac:dyDescent="0.25">
      <c r="D84247"/>
    </row>
    <row r="84248" spans="4:4" x14ac:dyDescent="0.25">
      <c r="D84248"/>
    </row>
    <row r="84249" spans="4:4" x14ac:dyDescent="0.25">
      <c r="D84249"/>
    </row>
    <row r="84250" spans="4:4" x14ac:dyDescent="0.25">
      <c r="D84250"/>
    </row>
    <row r="84251" spans="4:4" x14ac:dyDescent="0.25">
      <c r="D84251"/>
    </row>
    <row r="84252" spans="4:4" x14ac:dyDescent="0.25">
      <c r="D84252"/>
    </row>
    <row r="84253" spans="4:4" x14ac:dyDescent="0.25">
      <c r="D84253"/>
    </row>
    <row r="84254" spans="4:4" x14ac:dyDescent="0.25">
      <c r="D84254"/>
    </row>
    <row r="84255" spans="4:4" x14ac:dyDescent="0.25">
      <c r="D84255"/>
    </row>
    <row r="84256" spans="4:4" x14ac:dyDescent="0.25">
      <c r="D84256"/>
    </row>
    <row r="84257" spans="4:4" x14ac:dyDescent="0.25">
      <c r="D84257"/>
    </row>
    <row r="84258" spans="4:4" x14ac:dyDescent="0.25">
      <c r="D84258"/>
    </row>
    <row r="84259" spans="4:4" x14ac:dyDescent="0.25">
      <c r="D84259"/>
    </row>
    <row r="84260" spans="4:4" x14ac:dyDescent="0.25">
      <c r="D84260"/>
    </row>
    <row r="84261" spans="4:4" x14ac:dyDescent="0.25">
      <c r="D84261"/>
    </row>
    <row r="84262" spans="4:4" x14ac:dyDescent="0.25">
      <c r="D84262"/>
    </row>
    <row r="84263" spans="4:4" x14ac:dyDescent="0.25">
      <c r="D84263"/>
    </row>
    <row r="84264" spans="4:4" x14ac:dyDescent="0.25">
      <c r="D84264"/>
    </row>
    <row r="84265" spans="4:4" x14ac:dyDescent="0.25">
      <c r="D84265"/>
    </row>
    <row r="84266" spans="4:4" x14ac:dyDescent="0.25">
      <c r="D84266"/>
    </row>
    <row r="84267" spans="4:4" x14ac:dyDescent="0.25">
      <c r="D84267"/>
    </row>
    <row r="84268" spans="4:4" x14ac:dyDescent="0.25">
      <c r="D84268"/>
    </row>
    <row r="84269" spans="4:4" x14ac:dyDescent="0.25">
      <c r="D84269"/>
    </row>
    <row r="84270" spans="4:4" x14ac:dyDescent="0.25">
      <c r="D84270"/>
    </row>
    <row r="84271" spans="4:4" x14ac:dyDescent="0.25">
      <c r="D84271"/>
    </row>
    <row r="84272" spans="4:4" x14ac:dyDescent="0.25">
      <c r="D84272"/>
    </row>
    <row r="84273" spans="4:4" x14ac:dyDescent="0.25">
      <c r="D84273"/>
    </row>
    <row r="84274" spans="4:4" x14ac:dyDescent="0.25">
      <c r="D84274"/>
    </row>
    <row r="84275" spans="4:4" x14ac:dyDescent="0.25">
      <c r="D84275"/>
    </row>
    <row r="84276" spans="4:4" x14ac:dyDescent="0.25">
      <c r="D84276"/>
    </row>
    <row r="84277" spans="4:4" x14ac:dyDescent="0.25">
      <c r="D84277"/>
    </row>
    <row r="84278" spans="4:4" x14ac:dyDescent="0.25">
      <c r="D84278"/>
    </row>
    <row r="84279" spans="4:4" x14ac:dyDescent="0.25">
      <c r="D84279"/>
    </row>
    <row r="84280" spans="4:4" x14ac:dyDescent="0.25">
      <c r="D84280"/>
    </row>
    <row r="84281" spans="4:4" x14ac:dyDescent="0.25">
      <c r="D84281"/>
    </row>
    <row r="84282" spans="4:4" x14ac:dyDescent="0.25">
      <c r="D84282"/>
    </row>
    <row r="84283" spans="4:4" x14ac:dyDescent="0.25">
      <c r="D84283"/>
    </row>
    <row r="84284" spans="4:4" x14ac:dyDescent="0.25">
      <c r="D84284"/>
    </row>
    <row r="84285" spans="4:4" x14ac:dyDescent="0.25">
      <c r="D84285"/>
    </row>
    <row r="84286" spans="4:4" x14ac:dyDescent="0.25">
      <c r="D84286"/>
    </row>
    <row r="84287" spans="4:4" x14ac:dyDescent="0.25">
      <c r="D84287"/>
    </row>
    <row r="84288" spans="4:4" x14ac:dyDescent="0.25">
      <c r="D84288"/>
    </row>
    <row r="84289" spans="4:4" x14ac:dyDescent="0.25">
      <c r="D84289"/>
    </row>
    <row r="84290" spans="4:4" x14ac:dyDescent="0.25">
      <c r="D84290"/>
    </row>
    <row r="84291" spans="4:4" x14ac:dyDescent="0.25">
      <c r="D84291"/>
    </row>
    <row r="84292" spans="4:4" x14ac:dyDescent="0.25">
      <c r="D84292"/>
    </row>
    <row r="84293" spans="4:4" x14ac:dyDescent="0.25">
      <c r="D84293"/>
    </row>
    <row r="84294" spans="4:4" x14ac:dyDescent="0.25">
      <c r="D84294"/>
    </row>
    <row r="84295" spans="4:4" x14ac:dyDescent="0.25">
      <c r="D84295"/>
    </row>
    <row r="84296" spans="4:4" x14ac:dyDescent="0.25">
      <c r="D84296"/>
    </row>
    <row r="84297" spans="4:4" x14ac:dyDescent="0.25">
      <c r="D84297"/>
    </row>
    <row r="84298" spans="4:4" x14ac:dyDescent="0.25">
      <c r="D84298"/>
    </row>
    <row r="84299" spans="4:4" x14ac:dyDescent="0.25">
      <c r="D84299"/>
    </row>
    <row r="84300" spans="4:4" x14ac:dyDescent="0.25">
      <c r="D84300"/>
    </row>
    <row r="84301" spans="4:4" x14ac:dyDescent="0.25">
      <c r="D84301"/>
    </row>
    <row r="84302" spans="4:4" x14ac:dyDescent="0.25">
      <c r="D84302"/>
    </row>
    <row r="84303" spans="4:4" x14ac:dyDescent="0.25">
      <c r="D84303"/>
    </row>
    <row r="84304" spans="4:4" x14ac:dyDescent="0.25">
      <c r="D84304"/>
    </row>
    <row r="84305" spans="4:4" x14ac:dyDescent="0.25">
      <c r="D84305"/>
    </row>
    <row r="84306" spans="4:4" x14ac:dyDescent="0.25">
      <c r="D84306"/>
    </row>
    <row r="84307" spans="4:4" x14ac:dyDescent="0.25">
      <c r="D84307"/>
    </row>
    <row r="84308" spans="4:4" x14ac:dyDescent="0.25">
      <c r="D84308"/>
    </row>
    <row r="84309" spans="4:4" x14ac:dyDescent="0.25">
      <c r="D84309"/>
    </row>
    <row r="84310" spans="4:4" x14ac:dyDescent="0.25">
      <c r="D84310"/>
    </row>
    <row r="84311" spans="4:4" x14ac:dyDescent="0.25">
      <c r="D84311"/>
    </row>
    <row r="84312" spans="4:4" x14ac:dyDescent="0.25">
      <c r="D84312"/>
    </row>
    <row r="84313" spans="4:4" x14ac:dyDescent="0.25">
      <c r="D84313"/>
    </row>
    <row r="84314" spans="4:4" x14ac:dyDescent="0.25">
      <c r="D84314"/>
    </row>
    <row r="84315" spans="4:4" x14ac:dyDescent="0.25">
      <c r="D84315"/>
    </row>
    <row r="84316" spans="4:4" x14ac:dyDescent="0.25">
      <c r="D84316"/>
    </row>
    <row r="84317" spans="4:4" x14ac:dyDescent="0.25">
      <c r="D84317"/>
    </row>
    <row r="84318" spans="4:4" x14ac:dyDescent="0.25">
      <c r="D84318"/>
    </row>
    <row r="84319" spans="4:4" x14ac:dyDescent="0.25">
      <c r="D84319"/>
    </row>
    <row r="84320" spans="4:4" x14ac:dyDescent="0.25">
      <c r="D84320"/>
    </row>
    <row r="84321" spans="4:4" x14ac:dyDescent="0.25">
      <c r="D84321"/>
    </row>
    <row r="84322" spans="4:4" x14ac:dyDescent="0.25">
      <c r="D84322"/>
    </row>
    <row r="84323" spans="4:4" x14ac:dyDescent="0.25">
      <c r="D84323"/>
    </row>
    <row r="84324" spans="4:4" x14ac:dyDescent="0.25">
      <c r="D84324"/>
    </row>
    <row r="84325" spans="4:4" x14ac:dyDescent="0.25">
      <c r="D84325"/>
    </row>
    <row r="84326" spans="4:4" x14ac:dyDescent="0.25">
      <c r="D84326"/>
    </row>
    <row r="84327" spans="4:4" x14ac:dyDescent="0.25">
      <c r="D84327"/>
    </row>
    <row r="84328" spans="4:4" x14ac:dyDescent="0.25">
      <c r="D84328"/>
    </row>
    <row r="84329" spans="4:4" x14ac:dyDescent="0.25">
      <c r="D84329"/>
    </row>
    <row r="84330" spans="4:4" x14ac:dyDescent="0.25">
      <c r="D84330"/>
    </row>
    <row r="84331" spans="4:4" x14ac:dyDescent="0.25">
      <c r="D84331"/>
    </row>
    <row r="84332" spans="4:4" x14ac:dyDescent="0.25">
      <c r="D84332"/>
    </row>
    <row r="84333" spans="4:4" x14ac:dyDescent="0.25">
      <c r="D84333"/>
    </row>
    <row r="84334" spans="4:4" x14ac:dyDescent="0.25">
      <c r="D84334"/>
    </row>
    <row r="84335" spans="4:4" x14ac:dyDescent="0.25">
      <c r="D84335"/>
    </row>
    <row r="84336" spans="4:4" x14ac:dyDescent="0.25">
      <c r="D84336"/>
    </row>
    <row r="84337" spans="4:4" x14ac:dyDescent="0.25">
      <c r="D84337"/>
    </row>
    <row r="84338" spans="4:4" x14ac:dyDescent="0.25">
      <c r="D84338"/>
    </row>
    <row r="84339" spans="4:4" x14ac:dyDescent="0.25">
      <c r="D84339"/>
    </row>
    <row r="84340" spans="4:4" x14ac:dyDescent="0.25">
      <c r="D84340"/>
    </row>
    <row r="84341" spans="4:4" x14ac:dyDescent="0.25">
      <c r="D84341"/>
    </row>
    <row r="84342" spans="4:4" x14ac:dyDescent="0.25">
      <c r="D84342"/>
    </row>
    <row r="84343" spans="4:4" x14ac:dyDescent="0.25">
      <c r="D84343"/>
    </row>
    <row r="84344" spans="4:4" x14ac:dyDescent="0.25">
      <c r="D84344"/>
    </row>
    <row r="84345" spans="4:4" x14ac:dyDescent="0.25">
      <c r="D84345"/>
    </row>
    <row r="84346" spans="4:4" x14ac:dyDescent="0.25">
      <c r="D84346"/>
    </row>
    <row r="84347" spans="4:4" x14ac:dyDescent="0.25">
      <c r="D84347"/>
    </row>
    <row r="84348" spans="4:4" x14ac:dyDescent="0.25">
      <c r="D84348"/>
    </row>
    <row r="84349" spans="4:4" x14ac:dyDescent="0.25">
      <c r="D84349"/>
    </row>
    <row r="84350" spans="4:4" x14ac:dyDescent="0.25">
      <c r="D84350"/>
    </row>
    <row r="84351" spans="4:4" x14ac:dyDescent="0.25">
      <c r="D84351"/>
    </row>
    <row r="84352" spans="4:4" x14ac:dyDescent="0.25">
      <c r="D84352"/>
    </row>
    <row r="84353" spans="4:4" x14ac:dyDescent="0.25">
      <c r="D84353"/>
    </row>
    <row r="84354" spans="4:4" x14ac:dyDescent="0.25">
      <c r="D84354"/>
    </row>
    <row r="84355" spans="4:4" x14ac:dyDescent="0.25">
      <c r="D84355"/>
    </row>
    <row r="84356" spans="4:4" x14ac:dyDescent="0.25">
      <c r="D84356"/>
    </row>
    <row r="84357" spans="4:4" x14ac:dyDescent="0.25">
      <c r="D84357"/>
    </row>
    <row r="84358" spans="4:4" x14ac:dyDescent="0.25">
      <c r="D84358"/>
    </row>
    <row r="84359" spans="4:4" x14ac:dyDescent="0.25">
      <c r="D84359"/>
    </row>
    <row r="84360" spans="4:4" x14ac:dyDescent="0.25">
      <c r="D84360"/>
    </row>
    <row r="84361" spans="4:4" x14ac:dyDescent="0.25">
      <c r="D84361"/>
    </row>
    <row r="84362" spans="4:4" x14ac:dyDescent="0.25">
      <c r="D84362"/>
    </row>
    <row r="84363" spans="4:4" x14ac:dyDescent="0.25">
      <c r="D84363"/>
    </row>
    <row r="84364" spans="4:4" x14ac:dyDescent="0.25">
      <c r="D84364"/>
    </row>
    <row r="84365" spans="4:4" x14ac:dyDescent="0.25">
      <c r="D84365"/>
    </row>
    <row r="84366" spans="4:4" x14ac:dyDescent="0.25">
      <c r="D84366"/>
    </row>
    <row r="84367" spans="4:4" x14ac:dyDescent="0.25">
      <c r="D84367"/>
    </row>
    <row r="84368" spans="4:4" x14ac:dyDescent="0.25">
      <c r="D84368"/>
    </row>
    <row r="84369" spans="4:4" x14ac:dyDescent="0.25">
      <c r="D84369"/>
    </row>
    <row r="84370" spans="4:4" x14ac:dyDescent="0.25">
      <c r="D84370"/>
    </row>
    <row r="84371" spans="4:4" x14ac:dyDescent="0.25">
      <c r="D84371"/>
    </row>
    <row r="84372" spans="4:4" x14ac:dyDescent="0.25">
      <c r="D84372"/>
    </row>
    <row r="84373" spans="4:4" x14ac:dyDescent="0.25">
      <c r="D84373"/>
    </row>
    <row r="84374" spans="4:4" x14ac:dyDescent="0.25">
      <c r="D84374"/>
    </row>
    <row r="84375" spans="4:4" x14ac:dyDescent="0.25">
      <c r="D84375"/>
    </row>
    <row r="84376" spans="4:4" x14ac:dyDescent="0.25">
      <c r="D84376"/>
    </row>
    <row r="84377" spans="4:4" x14ac:dyDescent="0.25">
      <c r="D84377"/>
    </row>
    <row r="84378" spans="4:4" x14ac:dyDescent="0.25">
      <c r="D84378"/>
    </row>
    <row r="84379" spans="4:4" x14ac:dyDescent="0.25">
      <c r="D84379"/>
    </row>
    <row r="84380" spans="4:4" x14ac:dyDescent="0.25">
      <c r="D84380"/>
    </row>
    <row r="84381" spans="4:4" x14ac:dyDescent="0.25">
      <c r="D84381"/>
    </row>
    <row r="84382" spans="4:4" x14ac:dyDescent="0.25">
      <c r="D84382"/>
    </row>
    <row r="84383" spans="4:4" x14ac:dyDescent="0.25">
      <c r="D84383"/>
    </row>
    <row r="84384" spans="4:4" x14ac:dyDescent="0.25">
      <c r="D84384"/>
    </row>
    <row r="84385" spans="4:4" x14ac:dyDescent="0.25">
      <c r="D84385"/>
    </row>
    <row r="84386" spans="4:4" x14ac:dyDescent="0.25">
      <c r="D84386"/>
    </row>
    <row r="84387" spans="4:4" x14ac:dyDescent="0.25">
      <c r="D84387"/>
    </row>
    <row r="84388" spans="4:4" x14ac:dyDescent="0.25">
      <c r="D84388"/>
    </row>
    <row r="84389" spans="4:4" x14ac:dyDescent="0.25">
      <c r="D84389"/>
    </row>
    <row r="84390" spans="4:4" x14ac:dyDescent="0.25">
      <c r="D84390"/>
    </row>
    <row r="84391" spans="4:4" x14ac:dyDescent="0.25">
      <c r="D84391"/>
    </row>
    <row r="84392" spans="4:4" x14ac:dyDescent="0.25">
      <c r="D84392"/>
    </row>
    <row r="84393" spans="4:4" x14ac:dyDescent="0.25">
      <c r="D84393"/>
    </row>
    <row r="84394" spans="4:4" x14ac:dyDescent="0.25">
      <c r="D84394"/>
    </row>
    <row r="84395" spans="4:4" x14ac:dyDescent="0.25">
      <c r="D84395"/>
    </row>
    <row r="84396" spans="4:4" x14ac:dyDescent="0.25">
      <c r="D84396"/>
    </row>
    <row r="84397" spans="4:4" x14ac:dyDescent="0.25">
      <c r="D84397"/>
    </row>
    <row r="84398" spans="4:4" x14ac:dyDescent="0.25">
      <c r="D84398"/>
    </row>
    <row r="84399" spans="4:4" x14ac:dyDescent="0.25">
      <c r="D84399"/>
    </row>
    <row r="84400" spans="4:4" x14ac:dyDescent="0.25">
      <c r="D84400"/>
    </row>
    <row r="84401" spans="4:4" x14ac:dyDescent="0.25">
      <c r="D84401"/>
    </row>
    <row r="84402" spans="4:4" x14ac:dyDescent="0.25">
      <c r="D84402"/>
    </row>
    <row r="84403" spans="4:4" x14ac:dyDescent="0.25">
      <c r="D84403"/>
    </row>
    <row r="84404" spans="4:4" x14ac:dyDescent="0.25">
      <c r="D84404"/>
    </row>
    <row r="84405" spans="4:4" x14ac:dyDescent="0.25">
      <c r="D84405"/>
    </row>
    <row r="84406" spans="4:4" x14ac:dyDescent="0.25">
      <c r="D84406"/>
    </row>
    <row r="84407" spans="4:4" x14ac:dyDescent="0.25">
      <c r="D84407"/>
    </row>
    <row r="84408" spans="4:4" x14ac:dyDescent="0.25">
      <c r="D84408"/>
    </row>
    <row r="84409" spans="4:4" x14ac:dyDescent="0.25">
      <c r="D84409"/>
    </row>
    <row r="84410" spans="4:4" x14ac:dyDescent="0.25">
      <c r="D84410"/>
    </row>
    <row r="84411" spans="4:4" x14ac:dyDescent="0.25">
      <c r="D84411"/>
    </row>
    <row r="84412" spans="4:4" x14ac:dyDescent="0.25">
      <c r="D84412"/>
    </row>
    <row r="84413" spans="4:4" x14ac:dyDescent="0.25">
      <c r="D84413"/>
    </row>
    <row r="84414" spans="4:4" x14ac:dyDescent="0.25">
      <c r="D84414"/>
    </row>
    <row r="84415" spans="4:4" x14ac:dyDescent="0.25">
      <c r="D84415"/>
    </row>
    <row r="84416" spans="4:4" x14ac:dyDescent="0.25">
      <c r="D84416"/>
    </row>
    <row r="84417" spans="4:4" x14ac:dyDescent="0.25">
      <c r="D84417"/>
    </row>
    <row r="84418" spans="4:4" x14ac:dyDescent="0.25">
      <c r="D84418"/>
    </row>
    <row r="84419" spans="4:4" x14ac:dyDescent="0.25">
      <c r="D84419"/>
    </row>
    <row r="84420" spans="4:4" x14ac:dyDescent="0.25">
      <c r="D84420"/>
    </row>
    <row r="84421" spans="4:4" x14ac:dyDescent="0.25">
      <c r="D84421"/>
    </row>
    <row r="84422" spans="4:4" x14ac:dyDescent="0.25">
      <c r="D84422"/>
    </row>
    <row r="84423" spans="4:4" x14ac:dyDescent="0.25">
      <c r="D84423"/>
    </row>
    <row r="84424" spans="4:4" x14ac:dyDescent="0.25">
      <c r="D84424"/>
    </row>
    <row r="84425" spans="4:4" x14ac:dyDescent="0.25">
      <c r="D84425"/>
    </row>
    <row r="84426" spans="4:4" x14ac:dyDescent="0.25">
      <c r="D84426"/>
    </row>
    <row r="84427" spans="4:4" x14ac:dyDescent="0.25">
      <c r="D84427"/>
    </row>
    <row r="84428" spans="4:4" x14ac:dyDescent="0.25">
      <c r="D84428"/>
    </row>
    <row r="84429" spans="4:4" x14ac:dyDescent="0.25">
      <c r="D84429"/>
    </row>
    <row r="84430" spans="4:4" x14ac:dyDescent="0.25">
      <c r="D84430"/>
    </row>
    <row r="84431" spans="4:4" x14ac:dyDescent="0.25">
      <c r="D84431"/>
    </row>
    <row r="84432" spans="4:4" x14ac:dyDescent="0.25">
      <c r="D84432"/>
    </row>
    <row r="84433" spans="4:4" x14ac:dyDescent="0.25">
      <c r="D84433"/>
    </row>
    <row r="84434" spans="4:4" x14ac:dyDescent="0.25">
      <c r="D84434"/>
    </row>
    <row r="84435" spans="4:4" x14ac:dyDescent="0.25">
      <c r="D84435"/>
    </row>
    <row r="84436" spans="4:4" x14ac:dyDescent="0.25">
      <c r="D84436"/>
    </row>
    <row r="84437" spans="4:4" x14ac:dyDescent="0.25">
      <c r="D84437"/>
    </row>
    <row r="84438" spans="4:4" x14ac:dyDescent="0.25">
      <c r="D84438"/>
    </row>
    <row r="84439" spans="4:4" x14ac:dyDescent="0.25">
      <c r="D84439"/>
    </row>
    <row r="84440" spans="4:4" x14ac:dyDescent="0.25">
      <c r="D84440"/>
    </row>
    <row r="84441" spans="4:4" x14ac:dyDescent="0.25">
      <c r="D84441"/>
    </row>
    <row r="84442" spans="4:4" x14ac:dyDescent="0.25">
      <c r="D84442"/>
    </row>
    <row r="84443" spans="4:4" x14ac:dyDescent="0.25">
      <c r="D84443"/>
    </row>
    <row r="84444" spans="4:4" x14ac:dyDescent="0.25">
      <c r="D84444"/>
    </row>
    <row r="84445" spans="4:4" x14ac:dyDescent="0.25">
      <c r="D84445"/>
    </row>
    <row r="84446" spans="4:4" x14ac:dyDescent="0.25">
      <c r="D84446"/>
    </row>
    <row r="84447" spans="4:4" x14ac:dyDescent="0.25">
      <c r="D84447"/>
    </row>
    <row r="84448" spans="4:4" x14ac:dyDescent="0.25">
      <c r="D84448"/>
    </row>
    <row r="84449" spans="4:4" x14ac:dyDescent="0.25">
      <c r="D84449"/>
    </row>
    <row r="84450" spans="4:4" x14ac:dyDescent="0.25">
      <c r="D84450"/>
    </row>
    <row r="84451" spans="4:4" x14ac:dyDescent="0.25">
      <c r="D84451"/>
    </row>
    <row r="84452" spans="4:4" x14ac:dyDescent="0.25">
      <c r="D84452"/>
    </row>
    <row r="84453" spans="4:4" x14ac:dyDescent="0.25">
      <c r="D84453"/>
    </row>
    <row r="84454" spans="4:4" x14ac:dyDescent="0.25">
      <c r="D84454"/>
    </row>
    <row r="84455" spans="4:4" x14ac:dyDescent="0.25">
      <c r="D84455"/>
    </row>
    <row r="84456" spans="4:4" x14ac:dyDescent="0.25">
      <c r="D84456"/>
    </row>
    <row r="84457" spans="4:4" x14ac:dyDescent="0.25">
      <c r="D84457"/>
    </row>
    <row r="84458" spans="4:4" x14ac:dyDescent="0.25">
      <c r="D84458"/>
    </row>
    <row r="84459" spans="4:4" x14ac:dyDescent="0.25">
      <c r="D84459"/>
    </row>
    <row r="84460" spans="4:4" x14ac:dyDescent="0.25">
      <c r="D84460"/>
    </row>
    <row r="84461" spans="4:4" x14ac:dyDescent="0.25">
      <c r="D84461"/>
    </row>
    <row r="84462" spans="4:4" x14ac:dyDescent="0.25">
      <c r="D84462"/>
    </row>
    <row r="84463" spans="4:4" x14ac:dyDescent="0.25">
      <c r="D84463"/>
    </row>
    <row r="84464" spans="4:4" x14ac:dyDescent="0.25">
      <c r="D84464"/>
    </row>
    <row r="84465" spans="4:4" x14ac:dyDescent="0.25">
      <c r="D84465"/>
    </row>
    <row r="84466" spans="4:4" x14ac:dyDescent="0.25">
      <c r="D84466"/>
    </row>
    <row r="84467" spans="4:4" x14ac:dyDescent="0.25">
      <c r="D84467"/>
    </row>
    <row r="84468" spans="4:4" x14ac:dyDescent="0.25">
      <c r="D84468"/>
    </row>
    <row r="84469" spans="4:4" x14ac:dyDescent="0.25">
      <c r="D84469"/>
    </row>
    <row r="84470" spans="4:4" x14ac:dyDescent="0.25">
      <c r="D84470"/>
    </row>
    <row r="84471" spans="4:4" x14ac:dyDescent="0.25">
      <c r="D84471"/>
    </row>
    <row r="84472" spans="4:4" x14ac:dyDescent="0.25">
      <c r="D84472"/>
    </row>
    <row r="84473" spans="4:4" x14ac:dyDescent="0.25">
      <c r="D84473"/>
    </row>
    <row r="84474" spans="4:4" x14ac:dyDescent="0.25">
      <c r="D84474"/>
    </row>
    <row r="84475" spans="4:4" x14ac:dyDescent="0.25">
      <c r="D84475"/>
    </row>
    <row r="84476" spans="4:4" x14ac:dyDescent="0.25">
      <c r="D84476"/>
    </row>
    <row r="84477" spans="4:4" x14ac:dyDescent="0.25">
      <c r="D84477"/>
    </row>
    <row r="84478" spans="4:4" x14ac:dyDescent="0.25">
      <c r="D84478"/>
    </row>
    <row r="84479" spans="4:4" x14ac:dyDescent="0.25">
      <c r="D84479"/>
    </row>
    <row r="84480" spans="4:4" x14ac:dyDescent="0.25">
      <c r="D84480"/>
    </row>
    <row r="84481" spans="4:4" x14ac:dyDescent="0.25">
      <c r="D84481"/>
    </row>
    <row r="84482" spans="4:4" x14ac:dyDescent="0.25">
      <c r="D84482"/>
    </row>
    <row r="84483" spans="4:4" x14ac:dyDescent="0.25">
      <c r="D84483"/>
    </row>
    <row r="84484" spans="4:4" x14ac:dyDescent="0.25">
      <c r="D84484"/>
    </row>
    <row r="84485" spans="4:4" x14ac:dyDescent="0.25">
      <c r="D84485"/>
    </row>
    <row r="84486" spans="4:4" x14ac:dyDescent="0.25">
      <c r="D84486"/>
    </row>
    <row r="84487" spans="4:4" x14ac:dyDescent="0.25">
      <c r="D84487"/>
    </row>
    <row r="84488" spans="4:4" x14ac:dyDescent="0.25">
      <c r="D84488"/>
    </row>
    <row r="84489" spans="4:4" x14ac:dyDescent="0.25">
      <c r="D84489"/>
    </row>
    <row r="84490" spans="4:4" x14ac:dyDescent="0.25">
      <c r="D84490"/>
    </row>
    <row r="84491" spans="4:4" x14ac:dyDescent="0.25">
      <c r="D84491"/>
    </row>
    <row r="84492" spans="4:4" x14ac:dyDescent="0.25">
      <c r="D84492"/>
    </row>
    <row r="84493" spans="4:4" x14ac:dyDescent="0.25">
      <c r="D84493"/>
    </row>
    <row r="84494" spans="4:4" x14ac:dyDescent="0.25">
      <c r="D84494"/>
    </row>
    <row r="84495" spans="4:4" x14ac:dyDescent="0.25">
      <c r="D84495"/>
    </row>
    <row r="84496" spans="4:4" x14ac:dyDescent="0.25">
      <c r="D84496"/>
    </row>
    <row r="84497" spans="4:4" x14ac:dyDescent="0.25">
      <c r="D84497"/>
    </row>
    <row r="84498" spans="4:4" x14ac:dyDescent="0.25">
      <c r="D84498"/>
    </row>
    <row r="84499" spans="4:4" x14ac:dyDescent="0.25">
      <c r="D84499"/>
    </row>
    <row r="84500" spans="4:4" x14ac:dyDescent="0.25">
      <c r="D84500"/>
    </row>
    <row r="84501" spans="4:4" x14ac:dyDescent="0.25">
      <c r="D84501"/>
    </row>
    <row r="84502" spans="4:4" x14ac:dyDescent="0.25">
      <c r="D84502"/>
    </row>
    <row r="84503" spans="4:4" x14ac:dyDescent="0.25">
      <c r="D84503"/>
    </row>
    <row r="84504" spans="4:4" x14ac:dyDescent="0.25">
      <c r="D84504"/>
    </row>
    <row r="84505" spans="4:4" x14ac:dyDescent="0.25">
      <c r="D84505"/>
    </row>
    <row r="84506" spans="4:4" x14ac:dyDescent="0.25">
      <c r="D84506"/>
    </row>
    <row r="84507" spans="4:4" x14ac:dyDescent="0.25">
      <c r="D84507"/>
    </row>
    <row r="84508" spans="4:4" x14ac:dyDescent="0.25">
      <c r="D84508"/>
    </row>
    <row r="84509" spans="4:4" x14ac:dyDescent="0.25">
      <c r="D84509"/>
    </row>
    <row r="84510" spans="4:4" x14ac:dyDescent="0.25">
      <c r="D84510"/>
    </row>
    <row r="84511" spans="4:4" x14ac:dyDescent="0.25">
      <c r="D84511"/>
    </row>
    <row r="84512" spans="4:4" x14ac:dyDescent="0.25">
      <c r="D84512"/>
    </row>
    <row r="84513" spans="4:4" x14ac:dyDescent="0.25">
      <c r="D84513"/>
    </row>
    <row r="84514" spans="4:4" x14ac:dyDescent="0.25">
      <c r="D84514"/>
    </row>
    <row r="84515" spans="4:4" x14ac:dyDescent="0.25">
      <c r="D84515"/>
    </row>
    <row r="84516" spans="4:4" x14ac:dyDescent="0.25">
      <c r="D84516"/>
    </row>
    <row r="84517" spans="4:4" x14ac:dyDescent="0.25">
      <c r="D84517"/>
    </row>
    <row r="84518" spans="4:4" x14ac:dyDescent="0.25">
      <c r="D84518"/>
    </row>
    <row r="84519" spans="4:4" x14ac:dyDescent="0.25">
      <c r="D84519"/>
    </row>
    <row r="84520" spans="4:4" x14ac:dyDescent="0.25">
      <c r="D84520"/>
    </row>
    <row r="84521" spans="4:4" x14ac:dyDescent="0.25">
      <c r="D84521"/>
    </row>
    <row r="84522" spans="4:4" x14ac:dyDescent="0.25">
      <c r="D84522"/>
    </row>
    <row r="84523" spans="4:4" x14ac:dyDescent="0.25">
      <c r="D84523"/>
    </row>
    <row r="84524" spans="4:4" x14ac:dyDescent="0.25">
      <c r="D84524"/>
    </row>
    <row r="84525" spans="4:4" x14ac:dyDescent="0.25">
      <c r="D84525"/>
    </row>
    <row r="84526" spans="4:4" x14ac:dyDescent="0.25">
      <c r="D84526"/>
    </row>
    <row r="84527" spans="4:4" x14ac:dyDescent="0.25">
      <c r="D84527"/>
    </row>
    <row r="84528" spans="4:4" x14ac:dyDescent="0.25">
      <c r="D84528"/>
    </row>
    <row r="84529" spans="4:4" x14ac:dyDescent="0.25">
      <c r="D84529"/>
    </row>
    <row r="84530" spans="4:4" x14ac:dyDescent="0.25">
      <c r="D84530"/>
    </row>
    <row r="84531" spans="4:4" x14ac:dyDescent="0.25">
      <c r="D84531"/>
    </row>
    <row r="84532" spans="4:4" x14ac:dyDescent="0.25">
      <c r="D84532"/>
    </row>
    <row r="84533" spans="4:4" x14ac:dyDescent="0.25">
      <c r="D84533"/>
    </row>
    <row r="84534" spans="4:4" x14ac:dyDescent="0.25">
      <c r="D84534"/>
    </row>
    <row r="84535" spans="4:4" x14ac:dyDescent="0.25">
      <c r="D84535"/>
    </row>
    <row r="84536" spans="4:4" x14ac:dyDescent="0.25">
      <c r="D84536"/>
    </row>
    <row r="84537" spans="4:4" x14ac:dyDescent="0.25">
      <c r="D84537"/>
    </row>
    <row r="84538" spans="4:4" x14ac:dyDescent="0.25">
      <c r="D84538"/>
    </row>
    <row r="84539" spans="4:4" x14ac:dyDescent="0.25">
      <c r="D84539"/>
    </row>
    <row r="84540" spans="4:4" x14ac:dyDescent="0.25">
      <c r="D84540"/>
    </row>
    <row r="84541" spans="4:4" x14ac:dyDescent="0.25">
      <c r="D84541"/>
    </row>
    <row r="84542" spans="4:4" x14ac:dyDescent="0.25">
      <c r="D84542"/>
    </row>
    <row r="84543" spans="4:4" x14ac:dyDescent="0.25">
      <c r="D84543"/>
    </row>
    <row r="84544" spans="4:4" x14ac:dyDescent="0.25">
      <c r="D84544"/>
    </row>
    <row r="84545" spans="4:4" x14ac:dyDescent="0.25">
      <c r="D84545"/>
    </row>
    <row r="84546" spans="4:4" x14ac:dyDescent="0.25">
      <c r="D84546"/>
    </row>
    <row r="84547" spans="4:4" x14ac:dyDescent="0.25">
      <c r="D84547"/>
    </row>
    <row r="84548" spans="4:4" x14ac:dyDescent="0.25">
      <c r="D84548"/>
    </row>
    <row r="84549" spans="4:4" x14ac:dyDescent="0.25">
      <c r="D84549"/>
    </row>
    <row r="84550" spans="4:4" x14ac:dyDescent="0.25">
      <c r="D84550"/>
    </row>
    <row r="84551" spans="4:4" x14ac:dyDescent="0.25">
      <c r="D84551"/>
    </row>
    <row r="84552" spans="4:4" x14ac:dyDescent="0.25">
      <c r="D84552"/>
    </row>
    <row r="84553" spans="4:4" x14ac:dyDescent="0.25">
      <c r="D84553"/>
    </row>
    <row r="84554" spans="4:4" x14ac:dyDescent="0.25">
      <c r="D84554"/>
    </row>
    <row r="84555" spans="4:4" x14ac:dyDescent="0.25">
      <c r="D84555"/>
    </row>
    <row r="84556" spans="4:4" x14ac:dyDescent="0.25">
      <c r="D84556"/>
    </row>
    <row r="84557" spans="4:4" x14ac:dyDescent="0.25">
      <c r="D84557"/>
    </row>
    <row r="84558" spans="4:4" x14ac:dyDescent="0.25">
      <c r="D84558"/>
    </row>
    <row r="84559" spans="4:4" x14ac:dyDescent="0.25">
      <c r="D84559"/>
    </row>
    <row r="84560" spans="4:4" x14ac:dyDescent="0.25">
      <c r="D84560"/>
    </row>
    <row r="84561" spans="4:4" x14ac:dyDescent="0.25">
      <c r="D84561"/>
    </row>
    <row r="84562" spans="4:4" x14ac:dyDescent="0.25">
      <c r="D84562"/>
    </row>
    <row r="84563" spans="4:4" x14ac:dyDescent="0.25">
      <c r="D84563"/>
    </row>
    <row r="84564" spans="4:4" x14ac:dyDescent="0.25">
      <c r="D84564"/>
    </row>
    <row r="84565" spans="4:4" x14ac:dyDescent="0.25">
      <c r="D84565"/>
    </row>
    <row r="84566" spans="4:4" x14ac:dyDescent="0.25">
      <c r="D84566"/>
    </row>
    <row r="84567" spans="4:4" x14ac:dyDescent="0.25">
      <c r="D84567"/>
    </row>
    <row r="84568" spans="4:4" x14ac:dyDescent="0.25">
      <c r="D84568"/>
    </row>
    <row r="84569" spans="4:4" x14ac:dyDescent="0.25">
      <c r="D84569"/>
    </row>
    <row r="84570" spans="4:4" x14ac:dyDescent="0.25">
      <c r="D84570"/>
    </row>
    <row r="84571" spans="4:4" x14ac:dyDescent="0.25">
      <c r="D84571"/>
    </row>
    <row r="84572" spans="4:4" x14ac:dyDescent="0.25">
      <c r="D84572"/>
    </row>
    <row r="84573" spans="4:4" x14ac:dyDescent="0.25">
      <c r="D84573"/>
    </row>
    <row r="84574" spans="4:4" x14ac:dyDescent="0.25">
      <c r="D84574"/>
    </row>
    <row r="84575" spans="4:4" x14ac:dyDescent="0.25">
      <c r="D84575"/>
    </row>
    <row r="84576" spans="4:4" x14ac:dyDescent="0.25">
      <c r="D84576"/>
    </row>
    <row r="84577" spans="4:4" x14ac:dyDescent="0.25">
      <c r="D84577"/>
    </row>
    <row r="84578" spans="4:4" x14ac:dyDescent="0.25">
      <c r="D84578"/>
    </row>
    <row r="84579" spans="4:4" x14ac:dyDescent="0.25">
      <c r="D84579"/>
    </row>
    <row r="84580" spans="4:4" x14ac:dyDescent="0.25">
      <c r="D84580"/>
    </row>
    <row r="84581" spans="4:4" x14ac:dyDescent="0.25">
      <c r="D84581"/>
    </row>
    <row r="84582" spans="4:4" x14ac:dyDescent="0.25">
      <c r="D84582"/>
    </row>
    <row r="84583" spans="4:4" x14ac:dyDescent="0.25">
      <c r="D84583"/>
    </row>
    <row r="84584" spans="4:4" x14ac:dyDescent="0.25">
      <c r="D84584"/>
    </row>
    <row r="84585" spans="4:4" x14ac:dyDescent="0.25">
      <c r="D84585"/>
    </row>
    <row r="84586" spans="4:4" x14ac:dyDescent="0.25">
      <c r="D84586"/>
    </row>
    <row r="84587" spans="4:4" x14ac:dyDescent="0.25">
      <c r="D84587"/>
    </row>
    <row r="84588" spans="4:4" x14ac:dyDescent="0.25">
      <c r="D84588"/>
    </row>
    <row r="84589" spans="4:4" x14ac:dyDescent="0.25">
      <c r="D84589"/>
    </row>
    <row r="84590" spans="4:4" x14ac:dyDescent="0.25">
      <c r="D84590"/>
    </row>
    <row r="84591" spans="4:4" x14ac:dyDescent="0.25">
      <c r="D84591"/>
    </row>
    <row r="84592" spans="4:4" x14ac:dyDescent="0.25">
      <c r="D84592"/>
    </row>
    <row r="84593" spans="4:4" x14ac:dyDescent="0.25">
      <c r="D84593"/>
    </row>
    <row r="84594" spans="4:4" x14ac:dyDescent="0.25">
      <c r="D84594"/>
    </row>
    <row r="84595" spans="4:4" x14ac:dyDescent="0.25">
      <c r="D84595"/>
    </row>
    <row r="84596" spans="4:4" x14ac:dyDescent="0.25">
      <c r="D84596"/>
    </row>
    <row r="84597" spans="4:4" x14ac:dyDescent="0.25">
      <c r="D84597"/>
    </row>
    <row r="84598" spans="4:4" x14ac:dyDescent="0.25">
      <c r="D84598"/>
    </row>
    <row r="84599" spans="4:4" x14ac:dyDescent="0.25">
      <c r="D84599"/>
    </row>
    <row r="84600" spans="4:4" x14ac:dyDescent="0.25">
      <c r="D84600"/>
    </row>
    <row r="84601" spans="4:4" x14ac:dyDescent="0.25">
      <c r="D84601"/>
    </row>
    <row r="84602" spans="4:4" x14ac:dyDescent="0.25">
      <c r="D84602"/>
    </row>
    <row r="84603" spans="4:4" x14ac:dyDescent="0.25">
      <c r="D84603"/>
    </row>
    <row r="84604" spans="4:4" x14ac:dyDescent="0.25">
      <c r="D84604"/>
    </row>
    <row r="84605" spans="4:4" x14ac:dyDescent="0.25">
      <c r="D84605"/>
    </row>
    <row r="84606" spans="4:4" x14ac:dyDescent="0.25">
      <c r="D84606"/>
    </row>
    <row r="84607" spans="4:4" x14ac:dyDescent="0.25">
      <c r="D84607"/>
    </row>
    <row r="84608" spans="4:4" x14ac:dyDescent="0.25">
      <c r="D84608"/>
    </row>
    <row r="84609" spans="4:4" x14ac:dyDescent="0.25">
      <c r="D84609"/>
    </row>
    <row r="84610" spans="4:4" x14ac:dyDescent="0.25">
      <c r="D84610"/>
    </row>
    <row r="84611" spans="4:4" x14ac:dyDescent="0.25">
      <c r="D84611"/>
    </row>
    <row r="84612" spans="4:4" x14ac:dyDescent="0.25">
      <c r="D84612"/>
    </row>
    <row r="84613" spans="4:4" x14ac:dyDescent="0.25">
      <c r="D84613"/>
    </row>
    <row r="84614" spans="4:4" x14ac:dyDescent="0.25">
      <c r="D84614"/>
    </row>
    <row r="84615" spans="4:4" x14ac:dyDescent="0.25">
      <c r="D84615"/>
    </row>
    <row r="84616" spans="4:4" x14ac:dyDescent="0.25">
      <c r="D84616"/>
    </row>
    <row r="84617" spans="4:4" x14ac:dyDescent="0.25">
      <c r="D84617"/>
    </row>
    <row r="84618" spans="4:4" x14ac:dyDescent="0.25">
      <c r="D84618"/>
    </row>
    <row r="84619" spans="4:4" x14ac:dyDescent="0.25">
      <c r="D84619"/>
    </row>
    <row r="84620" spans="4:4" x14ac:dyDescent="0.25">
      <c r="D84620"/>
    </row>
    <row r="84621" spans="4:4" x14ac:dyDescent="0.25">
      <c r="D84621"/>
    </row>
    <row r="84622" spans="4:4" x14ac:dyDescent="0.25">
      <c r="D84622"/>
    </row>
    <row r="84623" spans="4:4" x14ac:dyDescent="0.25">
      <c r="D84623"/>
    </row>
    <row r="84624" spans="4:4" x14ac:dyDescent="0.25">
      <c r="D84624"/>
    </row>
    <row r="84625" spans="4:4" x14ac:dyDescent="0.25">
      <c r="D84625"/>
    </row>
    <row r="84626" spans="4:4" x14ac:dyDescent="0.25">
      <c r="D84626"/>
    </row>
    <row r="84627" spans="4:4" x14ac:dyDescent="0.25">
      <c r="D84627"/>
    </row>
    <row r="84628" spans="4:4" x14ac:dyDescent="0.25">
      <c r="D84628"/>
    </row>
    <row r="84629" spans="4:4" x14ac:dyDescent="0.25">
      <c r="D84629"/>
    </row>
    <row r="84630" spans="4:4" x14ac:dyDescent="0.25">
      <c r="D84630"/>
    </row>
    <row r="84631" spans="4:4" x14ac:dyDescent="0.25">
      <c r="D84631"/>
    </row>
    <row r="84632" spans="4:4" x14ac:dyDescent="0.25">
      <c r="D84632"/>
    </row>
    <row r="84633" spans="4:4" x14ac:dyDescent="0.25">
      <c r="D84633"/>
    </row>
    <row r="84634" spans="4:4" x14ac:dyDescent="0.25">
      <c r="D84634"/>
    </row>
    <row r="84635" spans="4:4" x14ac:dyDescent="0.25">
      <c r="D84635"/>
    </row>
    <row r="84636" spans="4:4" x14ac:dyDescent="0.25">
      <c r="D84636"/>
    </row>
    <row r="84637" spans="4:4" x14ac:dyDescent="0.25">
      <c r="D84637"/>
    </row>
    <row r="84638" spans="4:4" x14ac:dyDescent="0.25">
      <c r="D84638"/>
    </row>
    <row r="84639" spans="4:4" x14ac:dyDescent="0.25">
      <c r="D84639"/>
    </row>
    <row r="84640" spans="4:4" x14ac:dyDescent="0.25">
      <c r="D84640"/>
    </row>
    <row r="84641" spans="4:4" x14ac:dyDescent="0.25">
      <c r="D84641"/>
    </row>
    <row r="84642" spans="4:4" x14ac:dyDescent="0.25">
      <c r="D84642"/>
    </row>
    <row r="84643" spans="4:4" x14ac:dyDescent="0.25">
      <c r="D84643"/>
    </row>
    <row r="84644" spans="4:4" x14ac:dyDescent="0.25">
      <c r="D84644"/>
    </row>
    <row r="84645" spans="4:4" x14ac:dyDescent="0.25">
      <c r="D84645"/>
    </row>
    <row r="84646" spans="4:4" x14ac:dyDescent="0.25">
      <c r="D84646"/>
    </row>
    <row r="84647" spans="4:4" x14ac:dyDescent="0.25">
      <c r="D84647"/>
    </row>
    <row r="84648" spans="4:4" x14ac:dyDescent="0.25">
      <c r="D84648"/>
    </row>
    <row r="84649" spans="4:4" x14ac:dyDescent="0.25">
      <c r="D84649"/>
    </row>
    <row r="84650" spans="4:4" x14ac:dyDescent="0.25">
      <c r="D84650"/>
    </row>
    <row r="84651" spans="4:4" x14ac:dyDescent="0.25">
      <c r="D84651"/>
    </row>
    <row r="84652" spans="4:4" x14ac:dyDescent="0.25">
      <c r="D84652"/>
    </row>
    <row r="84653" spans="4:4" x14ac:dyDescent="0.25">
      <c r="D84653"/>
    </row>
    <row r="84654" spans="4:4" x14ac:dyDescent="0.25">
      <c r="D84654"/>
    </row>
    <row r="84655" spans="4:4" x14ac:dyDescent="0.25">
      <c r="D84655"/>
    </row>
    <row r="84656" spans="4:4" x14ac:dyDescent="0.25">
      <c r="D84656"/>
    </row>
    <row r="84657" spans="4:4" x14ac:dyDescent="0.25">
      <c r="D84657"/>
    </row>
    <row r="84658" spans="4:4" x14ac:dyDescent="0.25">
      <c r="D84658"/>
    </row>
    <row r="84659" spans="4:4" x14ac:dyDescent="0.25">
      <c r="D84659"/>
    </row>
    <row r="84660" spans="4:4" x14ac:dyDescent="0.25">
      <c r="D84660"/>
    </row>
    <row r="84661" spans="4:4" x14ac:dyDescent="0.25">
      <c r="D84661"/>
    </row>
    <row r="84662" spans="4:4" x14ac:dyDescent="0.25">
      <c r="D84662"/>
    </row>
    <row r="84663" spans="4:4" x14ac:dyDescent="0.25">
      <c r="D84663"/>
    </row>
    <row r="84664" spans="4:4" x14ac:dyDescent="0.25">
      <c r="D84664"/>
    </row>
    <row r="84665" spans="4:4" x14ac:dyDescent="0.25">
      <c r="D84665"/>
    </row>
    <row r="84666" spans="4:4" x14ac:dyDescent="0.25">
      <c r="D84666"/>
    </row>
    <row r="84667" spans="4:4" x14ac:dyDescent="0.25">
      <c r="D84667"/>
    </row>
    <row r="84668" spans="4:4" x14ac:dyDescent="0.25">
      <c r="D84668"/>
    </row>
    <row r="84669" spans="4:4" x14ac:dyDescent="0.25">
      <c r="D84669"/>
    </row>
    <row r="84670" spans="4:4" x14ac:dyDescent="0.25">
      <c r="D84670"/>
    </row>
    <row r="84671" spans="4:4" x14ac:dyDescent="0.25">
      <c r="D84671"/>
    </row>
    <row r="84672" spans="4:4" x14ac:dyDescent="0.25">
      <c r="D84672"/>
    </row>
    <row r="84673" spans="4:4" x14ac:dyDescent="0.25">
      <c r="D84673"/>
    </row>
    <row r="84674" spans="4:4" x14ac:dyDescent="0.25">
      <c r="D84674"/>
    </row>
    <row r="84675" spans="4:4" x14ac:dyDescent="0.25">
      <c r="D84675"/>
    </row>
    <row r="84676" spans="4:4" x14ac:dyDescent="0.25">
      <c r="D84676"/>
    </row>
    <row r="84677" spans="4:4" x14ac:dyDescent="0.25">
      <c r="D84677"/>
    </row>
    <row r="84678" spans="4:4" x14ac:dyDescent="0.25">
      <c r="D84678"/>
    </row>
    <row r="84679" spans="4:4" x14ac:dyDescent="0.25">
      <c r="D84679"/>
    </row>
    <row r="84680" spans="4:4" x14ac:dyDescent="0.25">
      <c r="D84680"/>
    </row>
    <row r="84681" spans="4:4" x14ac:dyDescent="0.25">
      <c r="D84681"/>
    </row>
    <row r="84682" spans="4:4" x14ac:dyDescent="0.25">
      <c r="D84682"/>
    </row>
    <row r="84683" spans="4:4" x14ac:dyDescent="0.25">
      <c r="D84683"/>
    </row>
    <row r="84684" spans="4:4" x14ac:dyDescent="0.25">
      <c r="D84684"/>
    </row>
    <row r="84685" spans="4:4" x14ac:dyDescent="0.25">
      <c r="D84685"/>
    </row>
    <row r="84686" spans="4:4" x14ac:dyDescent="0.25">
      <c r="D84686"/>
    </row>
    <row r="84687" spans="4:4" x14ac:dyDescent="0.25">
      <c r="D84687"/>
    </row>
    <row r="84688" spans="4:4" x14ac:dyDescent="0.25">
      <c r="D84688"/>
    </row>
    <row r="84689" spans="4:4" x14ac:dyDescent="0.25">
      <c r="D84689"/>
    </row>
    <row r="84690" spans="4:4" x14ac:dyDescent="0.25">
      <c r="D84690"/>
    </row>
    <row r="84691" spans="4:4" x14ac:dyDescent="0.25">
      <c r="D84691"/>
    </row>
    <row r="84692" spans="4:4" x14ac:dyDescent="0.25">
      <c r="D84692"/>
    </row>
    <row r="84693" spans="4:4" x14ac:dyDescent="0.25">
      <c r="D84693"/>
    </row>
    <row r="84694" spans="4:4" x14ac:dyDescent="0.25">
      <c r="D84694"/>
    </row>
    <row r="84695" spans="4:4" x14ac:dyDescent="0.25">
      <c r="D84695"/>
    </row>
    <row r="84696" spans="4:4" x14ac:dyDescent="0.25">
      <c r="D84696"/>
    </row>
    <row r="84697" spans="4:4" x14ac:dyDescent="0.25">
      <c r="D84697"/>
    </row>
    <row r="84698" spans="4:4" x14ac:dyDescent="0.25">
      <c r="D84698"/>
    </row>
    <row r="84699" spans="4:4" x14ac:dyDescent="0.25">
      <c r="D84699"/>
    </row>
    <row r="84700" spans="4:4" x14ac:dyDescent="0.25">
      <c r="D84700"/>
    </row>
    <row r="84701" spans="4:4" x14ac:dyDescent="0.25">
      <c r="D84701"/>
    </row>
    <row r="84702" spans="4:4" x14ac:dyDescent="0.25">
      <c r="D84702"/>
    </row>
    <row r="84703" spans="4:4" x14ac:dyDescent="0.25">
      <c r="D84703"/>
    </row>
    <row r="84704" spans="4:4" x14ac:dyDescent="0.25">
      <c r="D84704"/>
    </row>
    <row r="84705" spans="4:4" x14ac:dyDescent="0.25">
      <c r="D84705"/>
    </row>
    <row r="84706" spans="4:4" x14ac:dyDescent="0.25">
      <c r="D84706"/>
    </row>
    <row r="84707" spans="4:4" x14ac:dyDescent="0.25">
      <c r="D84707"/>
    </row>
    <row r="84708" spans="4:4" x14ac:dyDescent="0.25">
      <c r="D84708"/>
    </row>
    <row r="84709" spans="4:4" x14ac:dyDescent="0.25">
      <c r="D84709"/>
    </row>
    <row r="84710" spans="4:4" x14ac:dyDescent="0.25">
      <c r="D84710"/>
    </row>
    <row r="84711" spans="4:4" x14ac:dyDescent="0.25">
      <c r="D84711"/>
    </row>
    <row r="84712" spans="4:4" x14ac:dyDescent="0.25">
      <c r="D84712"/>
    </row>
    <row r="84713" spans="4:4" x14ac:dyDescent="0.25">
      <c r="D84713"/>
    </row>
    <row r="84714" spans="4:4" x14ac:dyDescent="0.25">
      <c r="D84714"/>
    </row>
    <row r="84715" spans="4:4" x14ac:dyDescent="0.25">
      <c r="D84715"/>
    </row>
    <row r="84716" spans="4:4" x14ac:dyDescent="0.25">
      <c r="D84716"/>
    </row>
    <row r="84717" spans="4:4" x14ac:dyDescent="0.25">
      <c r="D84717"/>
    </row>
    <row r="84718" spans="4:4" x14ac:dyDescent="0.25">
      <c r="D84718"/>
    </row>
    <row r="84719" spans="4:4" x14ac:dyDescent="0.25">
      <c r="D84719"/>
    </row>
    <row r="84720" spans="4:4" x14ac:dyDescent="0.25">
      <c r="D84720"/>
    </row>
    <row r="84721" spans="4:4" x14ac:dyDescent="0.25">
      <c r="D84721"/>
    </row>
    <row r="84722" spans="4:4" x14ac:dyDescent="0.25">
      <c r="D84722"/>
    </row>
    <row r="84723" spans="4:4" x14ac:dyDescent="0.25">
      <c r="D84723"/>
    </row>
    <row r="84724" spans="4:4" x14ac:dyDescent="0.25">
      <c r="D84724"/>
    </row>
    <row r="84725" spans="4:4" x14ac:dyDescent="0.25">
      <c r="D84725"/>
    </row>
    <row r="84726" spans="4:4" x14ac:dyDescent="0.25">
      <c r="D84726"/>
    </row>
    <row r="84727" spans="4:4" x14ac:dyDescent="0.25">
      <c r="D84727"/>
    </row>
    <row r="84728" spans="4:4" x14ac:dyDescent="0.25">
      <c r="D84728"/>
    </row>
    <row r="84729" spans="4:4" x14ac:dyDescent="0.25">
      <c r="D84729"/>
    </row>
    <row r="84730" spans="4:4" x14ac:dyDescent="0.25">
      <c r="D84730"/>
    </row>
    <row r="84731" spans="4:4" x14ac:dyDescent="0.25">
      <c r="D84731"/>
    </row>
    <row r="84732" spans="4:4" x14ac:dyDescent="0.25">
      <c r="D84732"/>
    </row>
    <row r="84733" spans="4:4" x14ac:dyDescent="0.25">
      <c r="D84733"/>
    </row>
    <row r="84734" spans="4:4" x14ac:dyDescent="0.25">
      <c r="D84734"/>
    </row>
    <row r="84735" spans="4:4" x14ac:dyDescent="0.25">
      <c r="D84735"/>
    </row>
    <row r="84736" spans="4:4" x14ac:dyDescent="0.25">
      <c r="D84736"/>
    </row>
    <row r="84737" spans="4:4" x14ac:dyDescent="0.25">
      <c r="D84737"/>
    </row>
    <row r="84738" spans="4:4" x14ac:dyDescent="0.25">
      <c r="D84738"/>
    </row>
    <row r="84739" spans="4:4" x14ac:dyDescent="0.25">
      <c r="D84739"/>
    </row>
    <row r="84740" spans="4:4" x14ac:dyDescent="0.25">
      <c r="D84740"/>
    </row>
    <row r="84741" spans="4:4" x14ac:dyDescent="0.25">
      <c r="D84741"/>
    </row>
    <row r="84742" spans="4:4" x14ac:dyDescent="0.25">
      <c r="D84742"/>
    </row>
    <row r="84743" spans="4:4" x14ac:dyDescent="0.25">
      <c r="D84743"/>
    </row>
    <row r="84744" spans="4:4" x14ac:dyDescent="0.25">
      <c r="D84744"/>
    </row>
    <row r="84745" spans="4:4" x14ac:dyDescent="0.25">
      <c r="D84745"/>
    </row>
    <row r="84746" spans="4:4" x14ac:dyDescent="0.25">
      <c r="D84746"/>
    </row>
    <row r="84747" spans="4:4" x14ac:dyDescent="0.25">
      <c r="D84747"/>
    </row>
    <row r="84748" spans="4:4" x14ac:dyDescent="0.25">
      <c r="D84748"/>
    </row>
    <row r="84749" spans="4:4" x14ac:dyDescent="0.25">
      <c r="D84749"/>
    </row>
    <row r="84750" spans="4:4" x14ac:dyDescent="0.25">
      <c r="D84750"/>
    </row>
    <row r="84751" spans="4:4" x14ac:dyDescent="0.25">
      <c r="D84751"/>
    </row>
    <row r="84752" spans="4:4" x14ac:dyDescent="0.25">
      <c r="D84752"/>
    </row>
    <row r="84753" spans="4:4" x14ac:dyDescent="0.25">
      <c r="D84753"/>
    </row>
    <row r="84754" spans="4:4" x14ac:dyDescent="0.25">
      <c r="D84754"/>
    </row>
    <row r="84755" spans="4:4" x14ac:dyDescent="0.25">
      <c r="D84755"/>
    </row>
    <row r="84756" spans="4:4" x14ac:dyDescent="0.25">
      <c r="D84756"/>
    </row>
    <row r="84757" spans="4:4" x14ac:dyDescent="0.25">
      <c r="D84757"/>
    </row>
    <row r="84758" spans="4:4" x14ac:dyDescent="0.25">
      <c r="D84758"/>
    </row>
    <row r="84759" spans="4:4" x14ac:dyDescent="0.25">
      <c r="D84759"/>
    </row>
    <row r="84760" spans="4:4" x14ac:dyDescent="0.25">
      <c r="D84760"/>
    </row>
    <row r="84761" spans="4:4" x14ac:dyDescent="0.25">
      <c r="D84761"/>
    </row>
    <row r="84762" spans="4:4" x14ac:dyDescent="0.25">
      <c r="D84762"/>
    </row>
    <row r="84763" spans="4:4" x14ac:dyDescent="0.25">
      <c r="D84763"/>
    </row>
    <row r="84764" spans="4:4" x14ac:dyDescent="0.25">
      <c r="D84764"/>
    </row>
    <row r="84765" spans="4:4" x14ac:dyDescent="0.25">
      <c r="D84765"/>
    </row>
    <row r="84766" spans="4:4" x14ac:dyDescent="0.25">
      <c r="D84766"/>
    </row>
    <row r="84767" spans="4:4" x14ac:dyDescent="0.25">
      <c r="D84767"/>
    </row>
    <row r="84768" spans="4:4" x14ac:dyDescent="0.25">
      <c r="D84768"/>
    </row>
    <row r="84769" spans="4:4" x14ac:dyDescent="0.25">
      <c r="D84769"/>
    </row>
    <row r="84770" spans="4:4" x14ac:dyDescent="0.25">
      <c r="D84770"/>
    </row>
    <row r="84771" spans="4:4" x14ac:dyDescent="0.25">
      <c r="D84771"/>
    </row>
    <row r="84772" spans="4:4" x14ac:dyDescent="0.25">
      <c r="D84772"/>
    </row>
    <row r="84773" spans="4:4" x14ac:dyDescent="0.25">
      <c r="D84773"/>
    </row>
    <row r="84774" spans="4:4" x14ac:dyDescent="0.25">
      <c r="D84774"/>
    </row>
    <row r="84775" spans="4:4" x14ac:dyDescent="0.25">
      <c r="D84775"/>
    </row>
    <row r="84776" spans="4:4" x14ac:dyDescent="0.25">
      <c r="D84776"/>
    </row>
    <row r="84777" spans="4:4" x14ac:dyDescent="0.25">
      <c r="D84777"/>
    </row>
    <row r="84778" spans="4:4" x14ac:dyDescent="0.25">
      <c r="D84778"/>
    </row>
    <row r="84779" spans="4:4" x14ac:dyDescent="0.25">
      <c r="D84779"/>
    </row>
    <row r="84780" spans="4:4" x14ac:dyDescent="0.25">
      <c r="D84780"/>
    </row>
    <row r="84781" spans="4:4" x14ac:dyDescent="0.25">
      <c r="D84781"/>
    </row>
    <row r="84782" spans="4:4" x14ac:dyDescent="0.25">
      <c r="D84782"/>
    </row>
    <row r="84783" spans="4:4" x14ac:dyDescent="0.25">
      <c r="D84783"/>
    </row>
    <row r="84784" spans="4:4" x14ac:dyDescent="0.25">
      <c r="D84784"/>
    </row>
    <row r="84785" spans="4:4" x14ac:dyDescent="0.25">
      <c r="D84785"/>
    </row>
    <row r="84786" spans="4:4" x14ac:dyDescent="0.25">
      <c r="D84786"/>
    </row>
    <row r="84787" spans="4:4" x14ac:dyDescent="0.25">
      <c r="D84787"/>
    </row>
    <row r="84788" spans="4:4" x14ac:dyDescent="0.25">
      <c r="D84788"/>
    </row>
    <row r="84789" spans="4:4" x14ac:dyDescent="0.25">
      <c r="D84789"/>
    </row>
    <row r="84790" spans="4:4" x14ac:dyDescent="0.25">
      <c r="D84790"/>
    </row>
    <row r="84791" spans="4:4" x14ac:dyDescent="0.25">
      <c r="D84791"/>
    </row>
    <row r="84792" spans="4:4" x14ac:dyDescent="0.25">
      <c r="D84792"/>
    </row>
    <row r="84793" spans="4:4" x14ac:dyDescent="0.25">
      <c r="D84793"/>
    </row>
    <row r="84794" spans="4:4" x14ac:dyDescent="0.25">
      <c r="D84794"/>
    </row>
    <row r="84795" spans="4:4" x14ac:dyDescent="0.25">
      <c r="D84795"/>
    </row>
    <row r="84796" spans="4:4" x14ac:dyDescent="0.25">
      <c r="D84796"/>
    </row>
    <row r="84797" spans="4:4" x14ac:dyDescent="0.25">
      <c r="D84797"/>
    </row>
    <row r="84798" spans="4:4" x14ac:dyDescent="0.25">
      <c r="D84798"/>
    </row>
    <row r="84799" spans="4:4" x14ac:dyDescent="0.25">
      <c r="D84799"/>
    </row>
    <row r="84800" spans="4:4" x14ac:dyDescent="0.25">
      <c r="D84800"/>
    </row>
    <row r="84801" spans="4:4" x14ac:dyDescent="0.25">
      <c r="D84801"/>
    </row>
    <row r="84802" spans="4:4" x14ac:dyDescent="0.25">
      <c r="D84802"/>
    </row>
    <row r="84803" spans="4:4" x14ac:dyDescent="0.25">
      <c r="D84803"/>
    </row>
    <row r="84804" spans="4:4" x14ac:dyDescent="0.25">
      <c r="D84804"/>
    </row>
    <row r="84805" spans="4:4" x14ac:dyDescent="0.25">
      <c r="D84805"/>
    </row>
    <row r="84806" spans="4:4" x14ac:dyDescent="0.25">
      <c r="D84806"/>
    </row>
    <row r="84807" spans="4:4" x14ac:dyDescent="0.25">
      <c r="D84807"/>
    </row>
    <row r="84808" spans="4:4" x14ac:dyDescent="0.25">
      <c r="D84808"/>
    </row>
    <row r="84809" spans="4:4" x14ac:dyDescent="0.25">
      <c r="D84809"/>
    </row>
    <row r="84810" spans="4:4" x14ac:dyDescent="0.25">
      <c r="D84810"/>
    </row>
    <row r="84811" spans="4:4" x14ac:dyDescent="0.25">
      <c r="D84811"/>
    </row>
    <row r="84812" spans="4:4" x14ac:dyDescent="0.25">
      <c r="D84812"/>
    </row>
    <row r="84813" spans="4:4" x14ac:dyDescent="0.25">
      <c r="D84813"/>
    </row>
    <row r="84814" spans="4:4" x14ac:dyDescent="0.25">
      <c r="D84814"/>
    </row>
    <row r="84815" spans="4:4" x14ac:dyDescent="0.25">
      <c r="D84815"/>
    </row>
    <row r="84816" spans="4:4" x14ac:dyDescent="0.25">
      <c r="D84816"/>
    </row>
    <row r="84817" spans="4:4" x14ac:dyDescent="0.25">
      <c r="D84817"/>
    </row>
    <row r="84818" spans="4:4" x14ac:dyDescent="0.25">
      <c r="D84818"/>
    </row>
    <row r="84819" spans="4:4" x14ac:dyDescent="0.25">
      <c r="D84819"/>
    </row>
    <row r="84820" spans="4:4" x14ac:dyDescent="0.25">
      <c r="D84820"/>
    </row>
    <row r="84821" spans="4:4" x14ac:dyDescent="0.25">
      <c r="D84821"/>
    </row>
    <row r="84822" spans="4:4" x14ac:dyDescent="0.25">
      <c r="D84822"/>
    </row>
    <row r="84823" spans="4:4" x14ac:dyDescent="0.25">
      <c r="D84823"/>
    </row>
    <row r="84824" spans="4:4" x14ac:dyDescent="0.25">
      <c r="D84824"/>
    </row>
    <row r="84825" spans="4:4" x14ac:dyDescent="0.25">
      <c r="D84825"/>
    </row>
    <row r="84826" spans="4:4" x14ac:dyDescent="0.25">
      <c r="D84826"/>
    </row>
    <row r="84827" spans="4:4" x14ac:dyDescent="0.25">
      <c r="D84827"/>
    </row>
    <row r="84828" spans="4:4" x14ac:dyDescent="0.25">
      <c r="D84828"/>
    </row>
    <row r="84829" spans="4:4" x14ac:dyDescent="0.25">
      <c r="D84829"/>
    </row>
    <row r="84830" spans="4:4" x14ac:dyDescent="0.25">
      <c r="D84830"/>
    </row>
    <row r="84831" spans="4:4" x14ac:dyDescent="0.25">
      <c r="D84831"/>
    </row>
    <row r="84832" spans="4:4" x14ac:dyDescent="0.25">
      <c r="D84832"/>
    </row>
    <row r="84833" spans="4:4" x14ac:dyDescent="0.25">
      <c r="D84833"/>
    </row>
    <row r="84834" spans="4:4" x14ac:dyDescent="0.25">
      <c r="D84834"/>
    </row>
    <row r="84835" spans="4:4" x14ac:dyDescent="0.25">
      <c r="D84835"/>
    </row>
    <row r="84836" spans="4:4" x14ac:dyDescent="0.25">
      <c r="D84836"/>
    </row>
    <row r="84837" spans="4:4" x14ac:dyDescent="0.25">
      <c r="D84837"/>
    </row>
    <row r="84838" spans="4:4" x14ac:dyDescent="0.25">
      <c r="D84838"/>
    </row>
    <row r="84839" spans="4:4" x14ac:dyDescent="0.25">
      <c r="D84839"/>
    </row>
    <row r="84840" spans="4:4" x14ac:dyDescent="0.25">
      <c r="D84840"/>
    </row>
    <row r="84841" spans="4:4" x14ac:dyDescent="0.25">
      <c r="D84841"/>
    </row>
    <row r="84842" spans="4:4" x14ac:dyDescent="0.25">
      <c r="D84842"/>
    </row>
    <row r="84843" spans="4:4" x14ac:dyDescent="0.25">
      <c r="D84843"/>
    </row>
    <row r="84844" spans="4:4" x14ac:dyDescent="0.25">
      <c r="D84844"/>
    </row>
    <row r="84845" spans="4:4" x14ac:dyDescent="0.25">
      <c r="D84845"/>
    </row>
    <row r="84846" spans="4:4" x14ac:dyDescent="0.25">
      <c r="D84846"/>
    </row>
    <row r="84847" spans="4:4" x14ac:dyDescent="0.25">
      <c r="D84847"/>
    </row>
    <row r="84848" spans="4:4" x14ac:dyDescent="0.25">
      <c r="D84848"/>
    </row>
    <row r="84849" spans="4:4" x14ac:dyDescent="0.25">
      <c r="D84849"/>
    </row>
    <row r="84850" spans="4:4" x14ac:dyDescent="0.25">
      <c r="D84850"/>
    </row>
    <row r="84851" spans="4:4" x14ac:dyDescent="0.25">
      <c r="D84851"/>
    </row>
    <row r="84852" spans="4:4" x14ac:dyDescent="0.25">
      <c r="D84852"/>
    </row>
    <row r="84853" spans="4:4" x14ac:dyDescent="0.25">
      <c r="D84853"/>
    </row>
    <row r="84854" spans="4:4" x14ac:dyDescent="0.25">
      <c r="D84854"/>
    </row>
    <row r="84855" spans="4:4" x14ac:dyDescent="0.25">
      <c r="D84855"/>
    </row>
    <row r="84856" spans="4:4" x14ac:dyDescent="0.25">
      <c r="D84856"/>
    </row>
    <row r="84857" spans="4:4" x14ac:dyDescent="0.25">
      <c r="D84857"/>
    </row>
    <row r="84858" spans="4:4" x14ac:dyDescent="0.25">
      <c r="D84858"/>
    </row>
    <row r="84859" spans="4:4" x14ac:dyDescent="0.25">
      <c r="D84859"/>
    </row>
    <row r="84860" spans="4:4" x14ac:dyDescent="0.25">
      <c r="D84860"/>
    </row>
    <row r="84861" spans="4:4" x14ac:dyDescent="0.25">
      <c r="D84861"/>
    </row>
    <row r="84862" spans="4:4" x14ac:dyDescent="0.25">
      <c r="D84862"/>
    </row>
    <row r="84863" spans="4:4" x14ac:dyDescent="0.25">
      <c r="D84863"/>
    </row>
    <row r="84864" spans="4:4" x14ac:dyDescent="0.25">
      <c r="D84864"/>
    </row>
    <row r="84865" spans="4:4" x14ac:dyDescent="0.25">
      <c r="D84865"/>
    </row>
    <row r="84866" spans="4:4" x14ac:dyDescent="0.25">
      <c r="D84866"/>
    </row>
    <row r="84867" spans="4:4" x14ac:dyDescent="0.25">
      <c r="D84867"/>
    </row>
    <row r="84868" spans="4:4" x14ac:dyDescent="0.25">
      <c r="D84868"/>
    </row>
    <row r="84869" spans="4:4" x14ac:dyDescent="0.25">
      <c r="D84869"/>
    </row>
    <row r="84870" spans="4:4" x14ac:dyDescent="0.25">
      <c r="D84870"/>
    </row>
    <row r="84871" spans="4:4" x14ac:dyDescent="0.25">
      <c r="D84871"/>
    </row>
    <row r="84872" spans="4:4" x14ac:dyDescent="0.25">
      <c r="D84872"/>
    </row>
    <row r="84873" spans="4:4" x14ac:dyDescent="0.25">
      <c r="D84873"/>
    </row>
    <row r="84874" spans="4:4" x14ac:dyDescent="0.25">
      <c r="D84874"/>
    </row>
    <row r="84875" spans="4:4" x14ac:dyDescent="0.25">
      <c r="D84875"/>
    </row>
    <row r="84876" spans="4:4" x14ac:dyDescent="0.25">
      <c r="D84876"/>
    </row>
    <row r="84877" spans="4:4" x14ac:dyDescent="0.25">
      <c r="D84877"/>
    </row>
    <row r="84878" spans="4:4" x14ac:dyDescent="0.25">
      <c r="D84878"/>
    </row>
    <row r="84879" spans="4:4" x14ac:dyDescent="0.25">
      <c r="D84879"/>
    </row>
    <row r="84880" spans="4:4" x14ac:dyDescent="0.25">
      <c r="D84880"/>
    </row>
    <row r="84881" spans="4:4" x14ac:dyDescent="0.25">
      <c r="D84881"/>
    </row>
    <row r="84882" spans="4:4" x14ac:dyDescent="0.25">
      <c r="D84882"/>
    </row>
    <row r="84883" spans="4:4" x14ac:dyDescent="0.25">
      <c r="D84883"/>
    </row>
    <row r="84884" spans="4:4" x14ac:dyDescent="0.25">
      <c r="D84884"/>
    </row>
    <row r="84885" spans="4:4" x14ac:dyDescent="0.25">
      <c r="D84885"/>
    </row>
    <row r="84886" spans="4:4" x14ac:dyDescent="0.25">
      <c r="D84886"/>
    </row>
    <row r="84887" spans="4:4" x14ac:dyDescent="0.25">
      <c r="D84887"/>
    </row>
    <row r="84888" spans="4:4" x14ac:dyDescent="0.25">
      <c r="D84888"/>
    </row>
    <row r="84889" spans="4:4" x14ac:dyDescent="0.25">
      <c r="D84889"/>
    </row>
    <row r="84890" spans="4:4" x14ac:dyDescent="0.25">
      <c r="D84890"/>
    </row>
    <row r="84891" spans="4:4" x14ac:dyDescent="0.25">
      <c r="D84891"/>
    </row>
    <row r="84892" spans="4:4" x14ac:dyDescent="0.25">
      <c r="D84892"/>
    </row>
    <row r="84893" spans="4:4" x14ac:dyDescent="0.25">
      <c r="D84893"/>
    </row>
    <row r="84894" spans="4:4" x14ac:dyDescent="0.25">
      <c r="D84894"/>
    </row>
    <row r="84895" spans="4:4" x14ac:dyDescent="0.25">
      <c r="D84895"/>
    </row>
    <row r="84896" spans="4:4" x14ac:dyDescent="0.25">
      <c r="D84896"/>
    </row>
    <row r="84897" spans="4:4" x14ac:dyDescent="0.25">
      <c r="D84897"/>
    </row>
    <row r="84898" spans="4:4" x14ac:dyDescent="0.25">
      <c r="D84898"/>
    </row>
    <row r="84899" spans="4:4" x14ac:dyDescent="0.25">
      <c r="D84899"/>
    </row>
    <row r="84900" spans="4:4" x14ac:dyDescent="0.25">
      <c r="D84900"/>
    </row>
    <row r="84901" spans="4:4" x14ac:dyDescent="0.25">
      <c r="D84901"/>
    </row>
    <row r="84902" spans="4:4" x14ac:dyDescent="0.25">
      <c r="D84902"/>
    </row>
    <row r="84903" spans="4:4" x14ac:dyDescent="0.25">
      <c r="D84903"/>
    </row>
    <row r="84904" spans="4:4" x14ac:dyDescent="0.25">
      <c r="D84904"/>
    </row>
    <row r="84905" spans="4:4" x14ac:dyDescent="0.25">
      <c r="D84905"/>
    </row>
    <row r="84906" spans="4:4" x14ac:dyDescent="0.25">
      <c r="D84906"/>
    </row>
    <row r="84907" spans="4:4" x14ac:dyDescent="0.25">
      <c r="D84907"/>
    </row>
    <row r="84908" spans="4:4" x14ac:dyDescent="0.25">
      <c r="D84908"/>
    </row>
    <row r="84909" spans="4:4" x14ac:dyDescent="0.25">
      <c r="D84909"/>
    </row>
    <row r="84910" spans="4:4" x14ac:dyDescent="0.25">
      <c r="D84910"/>
    </row>
    <row r="84911" spans="4:4" x14ac:dyDescent="0.25">
      <c r="D84911"/>
    </row>
    <row r="84912" spans="4:4" x14ac:dyDescent="0.25">
      <c r="D84912"/>
    </row>
    <row r="84913" spans="4:4" x14ac:dyDescent="0.25">
      <c r="D84913"/>
    </row>
    <row r="84914" spans="4:4" x14ac:dyDescent="0.25">
      <c r="D84914"/>
    </row>
    <row r="84915" spans="4:4" x14ac:dyDescent="0.25">
      <c r="D84915"/>
    </row>
    <row r="84916" spans="4:4" x14ac:dyDescent="0.25">
      <c r="D84916"/>
    </row>
    <row r="84917" spans="4:4" x14ac:dyDescent="0.25">
      <c r="D84917"/>
    </row>
    <row r="84918" spans="4:4" x14ac:dyDescent="0.25">
      <c r="D84918"/>
    </row>
    <row r="84919" spans="4:4" x14ac:dyDescent="0.25">
      <c r="D84919"/>
    </row>
    <row r="84920" spans="4:4" x14ac:dyDescent="0.25">
      <c r="D84920"/>
    </row>
    <row r="84921" spans="4:4" x14ac:dyDescent="0.25">
      <c r="D84921"/>
    </row>
    <row r="84922" spans="4:4" x14ac:dyDescent="0.25">
      <c r="D84922"/>
    </row>
    <row r="84923" spans="4:4" x14ac:dyDescent="0.25">
      <c r="D84923"/>
    </row>
    <row r="84924" spans="4:4" x14ac:dyDescent="0.25">
      <c r="D84924"/>
    </row>
    <row r="84925" spans="4:4" x14ac:dyDescent="0.25">
      <c r="D84925"/>
    </row>
    <row r="84926" spans="4:4" x14ac:dyDescent="0.25">
      <c r="D84926"/>
    </row>
    <row r="84927" spans="4:4" x14ac:dyDescent="0.25">
      <c r="D84927"/>
    </row>
    <row r="84928" spans="4:4" x14ac:dyDescent="0.25">
      <c r="D84928"/>
    </row>
    <row r="84929" spans="4:4" x14ac:dyDescent="0.25">
      <c r="D84929"/>
    </row>
    <row r="84930" spans="4:4" x14ac:dyDescent="0.25">
      <c r="D84930"/>
    </row>
    <row r="84931" spans="4:4" x14ac:dyDescent="0.25">
      <c r="D84931"/>
    </row>
    <row r="84932" spans="4:4" x14ac:dyDescent="0.25">
      <c r="D84932"/>
    </row>
    <row r="84933" spans="4:4" x14ac:dyDescent="0.25">
      <c r="D84933"/>
    </row>
    <row r="84934" spans="4:4" x14ac:dyDescent="0.25">
      <c r="D84934"/>
    </row>
    <row r="84935" spans="4:4" x14ac:dyDescent="0.25">
      <c r="D84935"/>
    </row>
    <row r="84936" spans="4:4" x14ac:dyDescent="0.25">
      <c r="D84936"/>
    </row>
    <row r="84937" spans="4:4" x14ac:dyDescent="0.25">
      <c r="D84937"/>
    </row>
    <row r="84938" spans="4:4" x14ac:dyDescent="0.25">
      <c r="D84938"/>
    </row>
    <row r="84939" spans="4:4" x14ac:dyDescent="0.25">
      <c r="D84939"/>
    </row>
    <row r="84940" spans="4:4" x14ac:dyDescent="0.25">
      <c r="D84940"/>
    </row>
    <row r="84941" spans="4:4" x14ac:dyDescent="0.25">
      <c r="D84941"/>
    </row>
    <row r="84942" spans="4:4" x14ac:dyDescent="0.25">
      <c r="D84942"/>
    </row>
    <row r="84943" spans="4:4" x14ac:dyDescent="0.25">
      <c r="D84943"/>
    </row>
    <row r="84944" spans="4:4" x14ac:dyDescent="0.25">
      <c r="D84944"/>
    </row>
    <row r="84945" spans="4:4" x14ac:dyDescent="0.25">
      <c r="D84945"/>
    </row>
    <row r="84946" spans="4:4" x14ac:dyDescent="0.25">
      <c r="D84946"/>
    </row>
    <row r="84947" spans="4:4" x14ac:dyDescent="0.25">
      <c r="D84947"/>
    </row>
    <row r="84948" spans="4:4" x14ac:dyDescent="0.25">
      <c r="D84948"/>
    </row>
    <row r="84949" spans="4:4" x14ac:dyDescent="0.25">
      <c r="D84949"/>
    </row>
    <row r="84950" spans="4:4" x14ac:dyDescent="0.25">
      <c r="D84950"/>
    </row>
    <row r="84951" spans="4:4" x14ac:dyDescent="0.25">
      <c r="D84951"/>
    </row>
    <row r="84952" spans="4:4" x14ac:dyDescent="0.25">
      <c r="D84952"/>
    </row>
    <row r="84953" spans="4:4" x14ac:dyDescent="0.25">
      <c r="D84953"/>
    </row>
    <row r="84954" spans="4:4" x14ac:dyDescent="0.25">
      <c r="D84954"/>
    </row>
    <row r="84955" spans="4:4" x14ac:dyDescent="0.25">
      <c r="D84955"/>
    </row>
    <row r="84956" spans="4:4" x14ac:dyDescent="0.25">
      <c r="D84956"/>
    </row>
    <row r="84957" spans="4:4" x14ac:dyDescent="0.25">
      <c r="D84957"/>
    </row>
    <row r="84958" spans="4:4" x14ac:dyDescent="0.25">
      <c r="D84958"/>
    </row>
    <row r="84959" spans="4:4" x14ac:dyDescent="0.25">
      <c r="D84959"/>
    </row>
    <row r="84960" spans="4:4" x14ac:dyDescent="0.25">
      <c r="D84960"/>
    </row>
    <row r="84961" spans="4:4" x14ac:dyDescent="0.25">
      <c r="D84961"/>
    </row>
    <row r="84962" spans="4:4" x14ac:dyDescent="0.25">
      <c r="D84962"/>
    </row>
    <row r="84963" spans="4:4" x14ac:dyDescent="0.25">
      <c r="D84963"/>
    </row>
    <row r="84964" spans="4:4" x14ac:dyDescent="0.25">
      <c r="D84964"/>
    </row>
    <row r="84965" spans="4:4" x14ac:dyDescent="0.25">
      <c r="D84965"/>
    </row>
    <row r="84966" spans="4:4" x14ac:dyDescent="0.25">
      <c r="D84966"/>
    </row>
    <row r="84967" spans="4:4" x14ac:dyDescent="0.25">
      <c r="D84967"/>
    </row>
    <row r="84968" spans="4:4" x14ac:dyDescent="0.25">
      <c r="D84968"/>
    </row>
    <row r="84969" spans="4:4" x14ac:dyDescent="0.25">
      <c r="D84969"/>
    </row>
    <row r="84970" spans="4:4" x14ac:dyDescent="0.25">
      <c r="D84970"/>
    </row>
    <row r="84971" spans="4:4" x14ac:dyDescent="0.25">
      <c r="D84971"/>
    </row>
    <row r="84972" spans="4:4" x14ac:dyDescent="0.25">
      <c r="D84972"/>
    </row>
    <row r="84973" spans="4:4" x14ac:dyDescent="0.25">
      <c r="D84973"/>
    </row>
    <row r="84974" spans="4:4" x14ac:dyDescent="0.25">
      <c r="D84974"/>
    </row>
    <row r="84975" spans="4:4" x14ac:dyDescent="0.25">
      <c r="D84975"/>
    </row>
    <row r="84976" spans="4:4" x14ac:dyDescent="0.25">
      <c r="D84976"/>
    </row>
    <row r="84977" spans="4:4" x14ac:dyDescent="0.25">
      <c r="D84977"/>
    </row>
    <row r="84978" spans="4:4" x14ac:dyDescent="0.25">
      <c r="D84978"/>
    </row>
    <row r="84979" spans="4:4" x14ac:dyDescent="0.25">
      <c r="D84979"/>
    </row>
    <row r="84980" spans="4:4" x14ac:dyDescent="0.25">
      <c r="D84980"/>
    </row>
    <row r="84981" spans="4:4" x14ac:dyDescent="0.25">
      <c r="D84981"/>
    </row>
    <row r="84982" spans="4:4" x14ac:dyDescent="0.25">
      <c r="D84982"/>
    </row>
    <row r="84983" spans="4:4" x14ac:dyDescent="0.25">
      <c r="D84983"/>
    </row>
    <row r="84984" spans="4:4" x14ac:dyDescent="0.25">
      <c r="D84984"/>
    </row>
    <row r="84985" spans="4:4" x14ac:dyDescent="0.25">
      <c r="D84985"/>
    </row>
    <row r="84986" spans="4:4" x14ac:dyDescent="0.25">
      <c r="D84986"/>
    </row>
    <row r="84987" spans="4:4" x14ac:dyDescent="0.25">
      <c r="D84987"/>
    </row>
    <row r="84988" spans="4:4" x14ac:dyDescent="0.25">
      <c r="D84988"/>
    </row>
    <row r="84989" spans="4:4" x14ac:dyDescent="0.25">
      <c r="D84989"/>
    </row>
    <row r="84990" spans="4:4" x14ac:dyDescent="0.25">
      <c r="D84990"/>
    </row>
    <row r="84991" spans="4:4" x14ac:dyDescent="0.25">
      <c r="D84991"/>
    </row>
    <row r="84992" spans="4:4" x14ac:dyDescent="0.25">
      <c r="D84992"/>
    </row>
    <row r="84993" spans="4:4" x14ac:dyDescent="0.25">
      <c r="D84993"/>
    </row>
    <row r="84994" spans="4:4" x14ac:dyDescent="0.25">
      <c r="D84994"/>
    </row>
    <row r="84995" spans="4:4" x14ac:dyDescent="0.25">
      <c r="D84995"/>
    </row>
    <row r="84996" spans="4:4" x14ac:dyDescent="0.25">
      <c r="D84996"/>
    </row>
    <row r="84997" spans="4:4" x14ac:dyDescent="0.25">
      <c r="D84997"/>
    </row>
    <row r="84998" spans="4:4" x14ac:dyDescent="0.25">
      <c r="D84998"/>
    </row>
    <row r="84999" spans="4:4" x14ac:dyDescent="0.25">
      <c r="D84999"/>
    </row>
    <row r="85000" spans="4:4" x14ac:dyDescent="0.25">
      <c r="D85000"/>
    </row>
    <row r="85001" spans="4:4" x14ac:dyDescent="0.25">
      <c r="D85001"/>
    </row>
    <row r="85002" spans="4:4" x14ac:dyDescent="0.25">
      <c r="D85002"/>
    </row>
    <row r="85003" spans="4:4" x14ac:dyDescent="0.25">
      <c r="D85003"/>
    </row>
    <row r="85004" spans="4:4" x14ac:dyDescent="0.25">
      <c r="D85004"/>
    </row>
    <row r="85005" spans="4:4" x14ac:dyDescent="0.25">
      <c r="D85005"/>
    </row>
    <row r="85006" spans="4:4" x14ac:dyDescent="0.25">
      <c r="D85006"/>
    </row>
    <row r="85007" spans="4:4" x14ac:dyDescent="0.25">
      <c r="D85007"/>
    </row>
    <row r="85008" spans="4:4" x14ac:dyDescent="0.25">
      <c r="D85008"/>
    </row>
    <row r="85009" spans="4:4" x14ac:dyDescent="0.25">
      <c r="D85009"/>
    </row>
    <row r="85010" spans="4:4" x14ac:dyDescent="0.25">
      <c r="D85010"/>
    </row>
    <row r="85011" spans="4:4" x14ac:dyDescent="0.25">
      <c r="D85011"/>
    </row>
    <row r="85012" spans="4:4" x14ac:dyDescent="0.25">
      <c r="D85012"/>
    </row>
    <row r="85013" spans="4:4" x14ac:dyDescent="0.25">
      <c r="D85013"/>
    </row>
    <row r="85014" spans="4:4" x14ac:dyDescent="0.25">
      <c r="D85014"/>
    </row>
    <row r="85015" spans="4:4" x14ac:dyDescent="0.25">
      <c r="D85015"/>
    </row>
    <row r="85016" spans="4:4" x14ac:dyDescent="0.25">
      <c r="D85016"/>
    </row>
    <row r="85017" spans="4:4" x14ac:dyDescent="0.25">
      <c r="D85017"/>
    </row>
    <row r="85018" spans="4:4" x14ac:dyDescent="0.25">
      <c r="D85018"/>
    </row>
    <row r="85019" spans="4:4" x14ac:dyDescent="0.25">
      <c r="D85019"/>
    </row>
    <row r="85020" spans="4:4" x14ac:dyDescent="0.25">
      <c r="D85020"/>
    </row>
    <row r="85021" spans="4:4" x14ac:dyDescent="0.25">
      <c r="D85021"/>
    </row>
    <row r="85022" spans="4:4" x14ac:dyDescent="0.25">
      <c r="D85022"/>
    </row>
    <row r="85023" spans="4:4" x14ac:dyDescent="0.25">
      <c r="D85023"/>
    </row>
    <row r="85024" spans="4:4" x14ac:dyDescent="0.25">
      <c r="D85024"/>
    </row>
    <row r="85025" spans="4:4" x14ac:dyDescent="0.25">
      <c r="D85025"/>
    </row>
    <row r="85026" spans="4:4" x14ac:dyDescent="0.25">
      <c r="D85026"/>
    </row>
    <row r="85027" spans="4:4" x14ac:dyDescent="0.25">
      <c r="D85027"/>
    </row>
    <row r="85028" spans="4:4" x14ac:dyDescent="0.25">
      <c r="D85028"/>
    </row>
    <row r="85029" spans="4:4" x14ac:dyDescent="0.25">
      <c r="D85029"/>
    </row>
    <row r="85030" spans="4:4" x14ac:dyDescent="0.25">
      <c r="D85030"/>
    </row>
    <row r="85031" spans="4:4" x14ac:dyDescent="0.25">
      <c r="D85031"/>
    </row>
    <row r="85032" spans="4:4" x14ac:dyDescent="0.25">
      <c r="D85032"/>
    </row>
    <row r="85033" spans="4:4" x14ac:dyDescent="0.25">
      <c r="D85033"/>
    </row>
    <row r="85034" spans="4:4" x14ac:dyDescent="0.25">
      <c r="D85034"/>
    </row>
    <row r="85035" spans="4:4" x14ac:dyDescent="0.25">
      <c r="D85035"/>
    </row>
    <row r="85036" spans="4:4" x14ac:dyDescent="0.25">
      <c r="D85036"/>
    </row>
    <row r="85037" spans="4:4" x14ac:dyDescent="0.25">
      <c r="D85037"/>
    </row>
    <row r="85038" spans="4:4" x14ac:dyDescent="0.25">
      <c r="D85038"/>
    </row>
    <row r="85039" spans="4:4" x14ac:dyDescent="0.25">
      <c r="D85039"/>
    </row>
    <row r="85040" spans="4:4" x14ac:dyDescent="0.25">
      <c r="D85040"/>
    </row>
    <row r="85041" spans="4:4" x14ac:dyDescent="0.25">
      <c r="D85041"/>
    </row>
    <row r="85042" spans="4:4" x14ac:dyDescent="0.25">
      <c r="D85042"/>
    </row>
    <row r="85043" spans="4:4" x14ac:dyDescent="0.25">
      <c r="D85043"/>
    </row>
    <row r="85044" spans="4:4" x14ac:dyDescent="0.25">
      <c r="D85044"/>
    </row>
    <row r="85045" spans="4:4" x14ac:dyDescent="0.25">
      <c r="D85045"/>
    </row>
    <row r="85046" spans="4:4" x14ac:dyDescent="0.25">
      <c r="D85046"/>
    </row>
    <row r="85047" spans="4:4" x14ac:dyDescent="0.25">
      <c r="D85047"/>
    </row>
    <row r="85048" spans="4:4" x14ac:dyDescent="0.25">
      <c r="D85048"/>
    </row>
    <row r="85049" spans="4:4" x14ac:dyDescent="0.25">
      <c r="D85049"/>
    </row>
    <row r="85050" spans="4:4" x14ac:dyDescent="0.25">
      <c r="D85050"/>
    </row>
    <row r="85051" spans="4:4" x14ac:dyDescent="0.25">
      <c r="D85051"/>
    </row>
    <row r="85052" spans="4:4" x14ac:dyDescent="0.25">
      <c r="D85052"/>
    </row>
    <row r="85053" spans="4:4" x14ac:dyDescent="0.25">
      <c r="D85053"/>
    </row>
    <row r="85054" spans="4:4" x14ac:dyDescent="0.25">
      <c r="D85054"/>
    </row>
    <row r="85055" spans="4:4" x14ac:dyDescent="0.25">
      <c r="D85055"/>
    </row>
    <row r="85056" spans="4:4" x14ac:dyDescent="0.25">
      <c r="D85056"/>
    </row>
    <row r="85057" spans="4:4" x14ac:dyDescent="0.25">
      <c r="D85057"/>
    </row>
    <row r="85058" spans="4:4" x14ac:dyDescent="0.25">
      <c r="D85058"/>
    </row>
    <row r="85059" spans="4:4" x14ac:dyDescent="0.25">
      <c r="D85059"/>
    </row>
    <row r="85060" spans="4:4" x14ac:dyDescent="0.25">
      <c r="D85060"/>
    </row>
    <row r="85061" spans="4:4" x14ac:dyDescent="0.25">
      <c r="D85061"/>
    </row>
    <row r="85062" spans="4:4" x14ac:dyDescent="0.25">
      <c r="D85062"/>
    </row>
    <row r="85063" spans="4:4" x14ac:dyDescent="0.25">
      <c r="D85063"/>
    </row>
    <row r="85064" spans="4:4" x14ac:dyDescent="0.25">
      <c r="D85064"/>
    </row>
    <row r="85065" spans="4:4" x14ac:dyDescent="0.25">
      <c r="D85065"/>
    </row>
    <row r="85066" spans="4:4" x14ac:dyDescent="0.25">
      <c r="D85066"/>
    </row>
    <row r="85067" spans="4:4" x14ac:dyDescent="0.25">
      <c r="D85067"/>
    </row>
    <row r="85068" spans="4:4" x14ac:dyDescent="0.25">
      <c r="D85068"/>
    </row>
    <row r="85069" spans="4:4" x14ac:dyDescent="0.25">
      <c r="D85069"/>
    </row>
    <row r="85070" spans="4:4" x14ac:dyDescent="0.25">
      <c r="D85070"/>
    </row>
    <row r="85071" spans="4:4" x14ac:dyDescent="0.25">
      <c r="D85071"/>
    </row>
    <row r="85072" spans="4:4" x14ac:dyDescent="0.25">
      <c r="D85072"/>
    </row>
    <row r="85073" spans="4:4" x14ac:dyDescent="0.25">
      <c r="D85073"/>
    </row>
    <row r="85074" spans="4:4" x14ac:dyDescent="0.25">
      <c r="D85074"/>
    </row>
    <row r="85075" spans="4:4" x14ac:dyDescent="0.25">
      <c r="D85075"/>
    </row>
    <row r="85076" spans="4:4" x14ac:dyDescent="0.25">
      <c r="D85076"/>
    </row>
    <row r="85077" spans="4:4" x14ac:dyDescent="0.25">
      <c r="D85077"/>
    </row>
    <row r="85078" spans="4:4" x14ac:dyDescent="0.25">
      <c r="D85078"/>
    </row>
    <row r="85079" spans="4:4" x14ac:dyDescent="0.25">
      <c r="D85079"/>
    </row>
    <row r="85080" spans="4:4" x14ac:dyDescent="0.25">
      <c r="D85080"/>
    </row>
    <row r="85081" spans="4:4" x14ac:dyDescent="0.25">
      <c r="D85081"/>
    </row>
    <row r="85082" spans="4:4" x14ac:dyDescent="0.25">
      <c r="D85082"/>
    </row>
    <row r="85083" spans="4:4" x14ac:dyDescent="0.25">
      <c r="D85083"/>
    </row>
    <row r="85084" spans="4:4" x14ac:dyDescent="0.25">
      <c r="D85084"/>
    </row>
    <row r="85085" spans="4:4" x14ac:dyDescent="0.25">
      <c r="D85085"/>
    </row>
    <row r="85086" spans="4:4" x14ac:dyDescent="0.25">
      <c r="D85086"/>
    </row>
    <row r="85087" spans="4:4" x14ac:dyDescent="0.25">
      <c r="D85087"/>
    </row>
    <row r="85088" spans="4:4" x14ac:dyDescent="0.25">
      <c r="D85088"/>
    </row>
    <row r="85089" spans="4:4" x14ac:dyDescent="0.25">
      <c r="D85089"/>
    </row>
    <row r="85090" spans="4:4" x14ac:dyDescent="0.25">
      <c r="D85090"/>
    </row>
    <row r="85091" spans="4:4" x14ac:dyDescent="0.25">
      <c r="D85091"/>
    </row>
    <row r="85092" spans="4:4" x14ac:dyDescent="0.25">
      <c r="D85092"/>
    </row>
    <row r="85093" spans="4:4" x14ac:dyDescent="0.25">
      <c r="D85093"/>
    </row>
    <row r="85094" spans="4:4" x14ac:dyDescent="0.25">
      <c r="D85094"/>
    </row>
    <row r="85095" spans="4:4" x14ac:dyDescent="0.25">
      <c r="D85095"/>
    </row>
    <row r="85096" spans="4:4" x14ac:dyDescent="0.25">
      <c r="D85096"/>
    </row>
    <row r="85097" spans="4:4" x14ac:dyDescent="0.25">
      <c r="D85097"/>
    </row>
    <row r="85098" spans="4:4" x14ac:dyDescent="0.25">
      <c r="D85098"/>
    </row>
    <row r="85099" spans="4:4" x14ac:dyDescent="0.25">
      <c r="D85099"/>
    </row>
    <row r="85100" spans="4:4" x14ac:dyDescent="0.25">
      <c r="D85100"/>
    </row>
    <row r="85101" spans="4:4" x14ac:dyDescent="0.25">
      <c r="D85101"/>
    </row>
    <row r="85102" spans="4:4" x14ac:dyDescent="0.25">
      <c r="D85102"/>
    </row>
    <row r="85103" spans="4:4" x14ac:dyDescent="0.25">
      <c r="D85103"/>
    </row>
    <row r="85104" spans="4:4" x14ac:dyDescent="0.25">
      <c r="D85104"/>
    </row>
    <row r="85105" spans="4:4" x14ac:dyDescent="0.25">
      <c r="D85105"/>
    </row>
    <row r="85106" spans="4:4" x14ac:dyDescent="0.25">
      <c r="D85106"/>
    </row>
    <row r="85107" spans="4:4" x14ac:dyDescent="0.25">
      <c r="D85107"/>
    </row>
    <row r="85108" spans="4:4" x14ac:dyDescent="0.25">
      <c r="D85108"/>
    </row>
    <row r="85109" spans="4:4" x14ac:dyDescent="0.25">
      <c r="D85109"/>
    </row>
    <row r="85110" spans="4:4" x14ac:dyDescent="0.25">
      <c r="D85110"/>
    </row>
    <row r="85111" spans="4:4" x14ac:dyDescent="0.25">
      <c r="D85111"/>
    </row>
    <row r="85112" spans="4:4" x14ac:dyDescent="0.25">
      <c r="D85112"/>
    </row>
    <row r="85113" spans="4:4" x14ac:dyDescent="0.25">
      <c r="D85113"/>
    </row>
    <row r="85114" spans="4:4" x14ac:dyDescent="0.25">
      <c r="D85114"/>
    </row>
    <row r="85115" spans="4:4" x14ac:dyDescent="0.25">
      <c r="D85115"/>
    </row>
    <row r="85116" spans="4:4" x14ac:dyDescent="0.25">
      <c r="D85116"/>
    </row>
    <row r="85117" spans="4:4" x14ac:dyDescent="0.25">
      <c r="D85117"/>
    </row>
    <row r="85118" spans="4:4" x14ac:dyDescent="0.25">
      <c r="D85118"/>
    </row>
    <row r="85119" spans="4:4" x14ac:dyDescent="0.25">
      <c r="D85119"/>
    </row>
    <row r="85120" spans="4:4" x14ac:dyDescent="0.25">
      <c r="D85120"/>
    </row>
    <row r="85121" spans="4:4" x14ac:dyDescent="0.25">
      <c r="D85121"/>
    </row>
    <row r="85122" spans="4:4" x14ac:dyDescent="0.25">
      <c r="D85122"/>
    </row>
    <row r="85123" spans="4:4" x14ac:dyDescent="0.25">
      <c r="D85123"/>
    </row>
    <row r="85124" spans="4:4" x14ac:dyDescent="0.25">
      <c r="D85124"/>
    </row>
    <row r="85125" spans="4:4" x14ac:dyDescent="0.25">
      <c r="D85125"/>
    </row>
    <row r="85126" spans="4:4" x14ac:dyDescent="0.25">
      <c r="D85126"/>
    </row>
    <row r="85127" spans="4:4" x14ac:dyDescent="0.25">
      <c r="D85127"/>
    </row>
    <row r="85128" spans="4:4" x14ac:dyDescent="0.25">
      <c r="D85128"/>
    </row>
    <row r="85129" spans="4:4" x14ac:dyDescent="0.25">
      <c r="D85129"/>
    </row>
    <row r="85130" spans="4:4" x14ac:dyDescent="0.25">
      <c r="D85130"/>
    </row>
    <row r="85131" spans="4:4" x14ac:dyDescent="0.25">
      <c r="D85131"/>
    </row>
    <row r="85132" spans="4:4" x14ac:dyDescent="0.25">
      <c r="D85132"/>
    </row>
    <row r="85133" spans="4:4" x14ac:dyDescent="0.25">
      <c r="D85133"/>
    </row>
    <row r="85134" spans="4:4" x14ac:dyDescent="0.25">
      <c r="D85134"/>
    </row>
    <row r="85135" spans="4:4" x14ac:dyDescent="0.25">
      <c r="D85135"/>
    </row>
    <row r="85136" spans="4:4" x14ac:dyDescent="0.25">
      <c r="D85136"/>
    </row>
    <row r="85137" spans="4:4" x14ac:dyDescent="0.25">
      <c r="D85137"/>
    </row>
    <row r="85138" spans="4:4" x14ac:dyDescent="0.25">
      <c r="D85138"/>
    </row>
    <row r="85139" spans="4:4" x14ac:dyDescent="0.25">
      <c r="D85139"/>
    </row>
    <row r="85140" spans="4:4" x14ac:dyDescent="0.25">
      <c r="D85140"/>
    </row>
    <row r="85141" spans="4:4" x14ac:dyDescent="0.25">
      <c r="D85141"/>
    </row>
    <row r="85142" spans="4:4" x14ac:dyDescent="0.25">
      <c r="D85142"/>
    </row>
    <row r="85143" spans="4:4" x14ac:dyDescent="0.25">
      <c r="D85143"/>
    </row>
    <row r="85144" spans="4:4" x14ac:dyDescent="0.25">
      <c r="D85144"/>
    </row>
    <row r="85145" spans="4:4" x14ac:dyDescent="0.25">
      <c r="D85145"/>
    </row>
    <row r="85146" spans="4:4" x14ac:dyDescent="0.25">
      <c r="D85146"/>
    </row>
    <row r="85147" spans="4:4" x14ac:dyDescent="0.25">
      <c r="D85147"/>
    </row>
    <row r="85148" spans="4:4" x14ac:dyDescent="0.25">
      <c r="D85148"/>
    </row>
    <row r="85149" spans="4:4" x14ac:dyDescent="0.25">
      <c r="D85149"/>
    </row>
    <row r="85150" spans="4:4" x14ac:dyDescent="0.25">
      <c r="D85150"/>
    </row>
    <row r="85151" spans="4:4" x14ac:dyDescent="0.25">
      <c r="D85151"/>
    </row>
    <row r="85152" spans="4:4" x14ac:dyDescent="0.25">
      <c r="D85152"/>
    </row>
    <row r="85153" spans="4:4" x14ac:dyDescent="0.25">
      <c r="D85153"/>
    </row>
    <row r="85154" spans="4:4" x14ac:dyDescent="0.25">
      <c r="D85154"/>
    </row>
    <row r="85155" spans="4:4" x14ac:dyDescent="0.25">
      <c r="D85155"/>
    </row>
    <row r="85156" spans="4:4" x14ac:dyDescent="0.25">
      <c r="D85156"/>
    </row>
    <row r="85157" spans="4:4" x14ac:dyDescent="0.25">
      <c r="D85157"/>
    </row>
    <row r="85158" spans="4:4" x14ac:dyDescent="0.25">
      <c r="D85158"/>
    </row>
    <row r="85159" spans="4:4" x14ac:dyDescent="0.25">
      <c r="D85159"/>
    </row>
    <row r="85160" spans="4:4" x14ac:dyDescent="0.25">
      <c r="D85160"/>
    </row>
    <row r="85161" spans="4:4" x14ac:dyDescent="0.25">
      <c r="D85161"/>
    </row>
    <row r="85162" spans="4:4" x14ac:dyDescent="0.25">
      <c r="D85162"/>
    </row>
    <row r="85163" spans="4:4" x14ac:dyDescent="0.25">
      <c r="D85163"/>
    </row>
    <row r="85164" spans="4:4" x14ac:dyDescent="0.25">
      <c r="D85164"/>
    </row>
    <row r="85165" spans="4:4" x14ac:dyDescent="0.25">
      <c r="D85165"/>
    </row>
    <row r="85166" spans="4:4" x14ac:dyDescent="0.25">
      <c r="D85166"/>
    </row>
    <row r="85167" spans="4:4" x14ac:dyDescent="0.25">
      <c r="D85167"/>
    </row>
    <row r="85168" spans="4:4" x14ac:dyDescent="0.25">
      <c r="D85168"/>
    </row>
    <row r="85169" spans="4:4" x14ac:dyDescent="0.25">
      <c r="D85169"/>
    </row>
    <row r="85170" spans="4:4" x14ac:dyDescent="0.25">
      <c r="D85170"/>
    </row>
    <row r="85171" spans="4:4" x14ac:dyDescent="0.25">
      <c r="D85171"/>
    </row>
    <row r="85172" spans="4:4" x14ac:dyDescent="0.25">
      <c r="D85172"/>
    </row>
    <row r="85173" spans="4:4" x14ac:dyDescent="0.25">
      <c r="D85173"/>
    </row>
    <row r="85174" spans="4:4" x14ac:dyDescent="0.25">
      <c r="D85174"/>
    </row>
    <row r="85175" spans="4:4" x14ac:dyDescent="0.25">
      <c r="D85175"/>
    </row>
    <row r="85176" spans="4:4" x14ac:dyDescent="0.25">
      <c r="D85176"/>
    </row>
    <row r="85177" spans="4:4" x14ac:dyDescent="0.25">
      <c r="D85177"/>
    </row>
    <row r="85178" spans="4:4" x14ac:dyDescent="0.25">
      <c r="D85178"/>
    </row>
    <row r="85179" spans="4:4" x14ac:dyDescent="0.25">
      <c r="D85179"/>
    </row>
    <row r="85180" spans="4:4" x14ac:dyDescent="0.25">
      <c r="D85180"/>
    </row>
    <row r="85181" spans="4:4" x14ac:dyDescent="0.25">
      <c r="D85181"/>
    </row>
    <row r="85182" spans="4:4" x14ac:dyDescent="0.25">
      <c r="D85182"/>
    </row>
    <row r="85183" spans="4:4" x14ac:dyDescent="0.25">
      <c r="D85183"/>
    </row>
    <row r="85184" spans="4:4" x14ac:dyDescent="0.25">
      <c r="D85184"/>
    </row>
    <row r="85185" spans="4:4" x14ac:dyDescent="0.25">
      <c r="D85185"/>
    </row>
    <row r="85186" spans="4:4" x14ac:dyDescent="0.25">
      <c r="D85186"/>
    </row>
    <row r="85187" spans="4:4" x14ac:dyDescent="0.25">
      <c r="D85187"/>
    </row>
    <row r="85188" spans="4:4" x14ac:dyDescent="0.25">
      <c r="D85188"/>
    </row>
    <row r="85189" spans="4:4" x14ac:dyDescent="0.25">
      <c r="D85189"/>
    </row>
    <row r="85190" spans="4:4" x14ac:dyDescent="0.25">
      <c r="D85190"/>
    </row>
    <row r="85191" spans="4:4" x14ac:dyDescent="0.25">
      <c r="D85191"/>
    </row>
    <row r="85192" spans="4:4" x14ac:dyDescent="0.25">
      <c r="D85192"/>
    </row>
    <row r="85193" spans="4:4" x14ac:dyDescent="0.25">
      <c r="D85193"/>
    </row>
    <row r="85194" spans="4:4" x14ac:dyDescent="0.25">
      <c r="D85194"/>
    </row>
    <row r="85195" spans="4:4" x14ac:dyDescent="0.25">
      <c r="D85195"/>
    </row>
    <row r="85196" spans="4:4" x14ac:dyDescent="0.25">
      <c r="D85196"/>
    </row>
    <row r="85197" spans="4:4" x14ac:dyDescent="0.25">
      <c r="D85197"/>
    </row>
    <row r="85198" spans="4:4" x14ac:dyDescent="0.25">
      <c r="D85198"/>
    </row>
    <row r="85199" spans="4:4" x14ac:dyDescent="0.25">
      <c r="D85199"/>
    </row>
    <row r="85200" spans="4:4" x14ac:dyDescent="0.25">
      <c r="D85200"/>
    </row>
    <row r="85201" spans="4:4" x14ac:dyDescent="0.25">
      <c r="D85201"/>
    </row>
    <row r="85202" spans="4:4" x14ac:dyDescent="0.25">
      <c r="D85202"/>
    </row>
    <row r="85203" spans="4:4" x14ac:dyDescent="0.25">
      <c r="D85203"/>
    </row>
    <row r="85204" spans="4:4" x14ac:dyDescent="0.25">
      <c r="D85204"/>
    </row>
    <row r="85205" spans="4:4" x14ac:dyDescent="0.25">
      <c r="D85205"/>
    </row>
    <row r="85206" spans="4:4" x14ac:dyDescent="0.25">
      <c r="D85206"/>
    </row>
    <row r="85207" spans="4:4" x14ac:dyDescent="0.25">
      <c r="D85207"/>
    </row>
    <row r="85208" spans="4:4" x14ac:dyDescent="0.25">
      <c r="D85208"/>
    </row>
    <row r="85209" spans="4:4" x14ac:dyDescent="0.25">
      <c r="D85209"/>
    </row>
    <row r="85210" spans="4:4" x14ac:dyDescent="0.25">
      <c r="D85210"/>
    </row>
    <row r="85211" spans="4:4" x14ac:dyDescent="0.25">
      <c r="D85211"/>
    </row>
    <row r="85212" spans="4:4" x14ac:dyDescent="0.25">
      <c r="D85212"/>
    </row>
    <row r="85213" spans="4:4" x14ac:dyDescent="0.25">
      <c r="D85213"/>
    </row>
    <row r="85214" spans="4:4" x14ac:dyDescent="0.25">
      <c r="D85214"/>
    </row>
    <row r="85215" spans="4:4" x14ac:dyDescent="0.25">
      <c r="D85215"/>
    </row>
    <row r="85216" spans="4:4" x14ac:dyDescent="0.25">
      <c r="D85216"/>
    </row>
    <row r="85217" spans="4:4" x14ac:dyDescent="0.25">
      <c r="D85217"/>
    </row>
    <row r="85218" spans="4:4" x14ac:dyDescent="0.25">
      <c r="D85218"/>
    </row>
    <row r="85219" spans="4:4" x14ac:dyDescent="0.25">
      <c r="D85219"/>
    </row>
    <row r="85220" spans="4:4" x14ac:dyDescent="0.25">
      <c r="D85220"/>
    </row>
    <row r="85221" spans="4:4" x14ac:dyDescent="0.25">
      <c r="D85221"/>
    </row>
    <row r="85222" spans="4:4" x14ac:dyDescent="0.25">
      <c r="D85222"/>
    </row>
    <row r="85223" spans="4:4" x14ac:dyDescent="0.25">
      <c r="D85223"/>
    </row>
    <row r="85224" spans="4:4" x14ac:dyDescent="0.25">
      <c r="D85224"/>
    </row>
    <row r="85225" spans="4:4" x14ac:dyDescent="0.25">
      <c r="D85225"/>
    </row>
    <row r="85226" spans="4:4" x14ac:dyDescent="0.25">
      <c r="D85226"/>
    </row>
    <row r="85227" spans="4:4" x14ac:dyDescent="0.25">
      <c r="D85227"/>
    </row>
    <row r="85228" spans="4:4" x14ac:dyDescent="0.25">
      <c r="D85228"/>
    </row>
    <row r="85229" spans="4:4" x14ac:dyDescent="0.25">
      <c r="D85229"/>
    </row>
    <row r="85230" spans="4:4" x14ac:dyDescent="0.25">
      <c r="D85230"/>
    </row>
    <row r="85231" spans="4:4" x14ac:dyDescent="0.25">
      <c r="D85231"/>
    </row>
    <row r="85232" spans="4:4" x14ac:dyDescent="0.25">
      <c r="D85232"/>
    </row>
    <row r="85233" spans="4:4" x14ac:dyDescent="0.25">
      <c r="D85233"/>
    </row>
    <row r="85234" spans="4:4" x14ac:dyDescent="0.25">
      <c r="D85234"/>
    </row>
    <row r="85235" spans="4:4" x14ac:dyDescent="0.25">
      <c r="D85235"/>
    </row>
    <row r="85236" spans="4:4" x14ac:dyDescent="0.25">
      <c r="D85236"/>
    </row>
    <row r="85237" spans="4:4" x14ac:dyDescent="0.25">
      <c r="D85237"/>
    </row>
    <row r="85238" spans="4:4" x14ac:dyDescent="0.25">
      <c r="D85238"/>
    </row>
    <row r="85239" spans="4:4" x14ac:dyDescent="0.25">
      <c r="D85239"/>
    </row>
    <row r="85240" spans="4:4" x14ac:dyDescent="0.25">
      <c r="D85240"/>
    </row>
    <row r="85241" spans="4:4" x14ac:dyDescent="0.25">
      <c r="D85241"/>
    </row>
    <row r="85242" spans="4:4" x14ac:dyDescent="0.25">
      <c r="D85242"/>
    </row>
    <row r="85243" spans="4:4" x14ac:dyDescent="0.25">
      <c r="D85243"/>
    </row>
    <row r="85244" spans="4:4" x14ac:dyDescent="0.25">
      <c r="D85244"/>
    </row>
    <row r="85245" spans="4:4" x14ac:dyDescent="0.25">
      <c r="D85245"/>
    </row>
    <row r="85246" spans="4:4" x14ac:dyDescent="0.25">
      <c r="D85246"/>
    </row>
    <row r="85247" spans="4:4" x14ac:dyDescent="0.25">
      <c r="D85247"/>
    </row>
    <row r="85248" spans="4:4" x14ac:dyDescent="0.25">
      <c r="D85248"/>
    </row>
    <row r="85249" spans="4:4" x14ac:dyDescent="0.25">
      <c r="D85249"/>
    </row>
    <row r="85250" spans="4:4" x14ac:dyDescent="0.25">
      <c r="D85250"/>
    </row>
    <row r="85251" spans="4:4" x14ac:dyDescent="0.25">
      <c r="D85251"/>
    </row>
    <row r="85252" spans="4:4" x14ac:dyDescent="0.25">
      <c r="D85252"/>
    </row>
    <row r="85253" spans="4:4" x14ac:dyDescent="0.25">
      <c r="D85253"/>
    </row>
    <row r="85254" spans="4:4" x14ac:dyDescent="0.25">
      <c r="D85254"/>
    </row>
    <row r="85255" spans="4:4" x14ac:dyDescent="0.25">
      <c r="D85255"/>
    </row>
    <row r="85256" spans="4:4" x14ac:dyDescent="0.25">
      <c r="D85256"/>
    </row>
    <row r="85257" spans="4:4" x14ac:dyDescent="0.25">
      <c r="D85257"/>
    </row>
    <row r="85258" spans="4:4" x14ac:dyDescent="0.25">
      <c r="D85258"/>
    </row>
    <row r="85259" spans="4:4" x14ac:dyDescent="0.25">
      <c r="D85259"/>
    </row>
    <row r="85260" spans="4:4" x14ac:dyDescent="0.25">
      <c r="D85260"/>
    </row>
    <row r="85261" spans="4:4" x14ac:dyDescent="0.25">
      <c r="D85261"/>
    </row>
    <row r="85262" spans="4:4" x14ac:dyDescent="0.25">
      <c r="D85262"/>
    </row>
    <row r="85263" spans="4:4" x14ac:dyDescent="0.25">
      <c r="D85263"/>
    </row>
    <row r="85264" spans="4:4" x14ac:dyDescent="0.25">
      <c r="D85264"/>
    </row>
    <row r="85265" spans="4:4" x14ac:dyDescent="0.25">
      <c r="D85265"/>
    </row>
    <row r="85266" spans="4:4" x14ac:dyDescent="0.25">
      <c r="D85266"/>
    </row>
    <row r="85267" spans="4:4" x14ac:dyDescent="0.25">
      <c r="D85267"/>
    </row>
    <row r="85268" spans="4:4" x14ac:dyDescent="0.25">
      <c r="D85268"/>
    </row>
    <row r="85269" spans="4:4" x14ac:dyDescent="0.25">
      <c r="D85269"/>
    </row>
    <row r="85270" spans="4:4" x14ac:dyDescent="0.25">
      <c r="D85270"/>
    </row>
    <row r="85271" spans="4:4" x14ac:dyDescent="0.25">
      <c r="D85271"/>
    </row>
    <row r="85272" spans="4:4" x14ac:dyDescent="0.25">
      <c r="D85272"/>
    </row>
    <row r="85273" spans="4:4" x14ac:dyDescent="0.25">
      <c r="D85273"/>
    </row>
    <row r="85274" spans="4:4" x14ac:dyDescent="0.25">
      <c r="D85274"/>
    </row>
    <row r="85275" spans="4:4" x14ac:dyDescent="0.25">
      <c r="D85275"/>
    </row>
    <row r="85276" spans="4:4" x14ac:dyDescent="0.25">
      <c r="D85276"/>
    </row>
    <row r="85277" spans="4:4" x14ac:dyDescent="0.25">
      <c r="D85277"/>
    </row>
    <row r="85278" spans="4:4" x14ac:dyDescent="0.25">
      <c r="D85278"/>
    </row>
    <row r="85279" spans="4:4" x14ac:dyDescent="0.25">
      <c r="D85279"/>
    </row>
    <row r="85280" spans="4:4" x14ac:dyDescent="0.25">
      <c r="D85280"/>
    </row>
    <row r="85281" spans="4:4" x14ac:dyDescent="0.25">
      <c r="D85281"/>
    </row>
    <row r="85282" spans="4:4" x14ac:dyDescent="0.25">
      <c r="D85282"/>
    </row>
    <row r="85283" spans="4:4" x14ac:dyDescent="0.25">
      <c r="D85283"/>
    </row>
    <row r="85284" spans="4:4" x14ac:dyDescent="0.25">
      <c r="D85284"/>
    </row>
    <row r="85285" spans="4:4" x14ac:dyDescent="0.25">
      <c r="D85285"/>
    </row>
    <row r="85286" spans="4:4" x14ac:dyDescent="0.25">
      <c r="D85286"/>
    </row>
    <row r="85287" spans="4:4" x14ac:dyDescent="0.25">
      <c r="D85287"/>
    </row>
    <row r="85288" spans="4:4" x14ac:dyDescent="0.25">
      <c r="D85288"/>
    </row>
    <row r="85289" spans="4:4" x14ac:dyDescent="0.25">
      <c r="D85289"/>
    </row>
    <row r="85290" spans="4:4" x14ac:dyDescent="0.25">
      <c r="D85290"/>
    </row>
    <row r="85291" spans="4:4" x14ac:dyDescent="0.25">
      <c r="D85291"/>
    </row>
    <row r="85292" spans="4:4" x14ac:dyDescent="0.25">
      <c r="D85292"/>
    </row>
    <row r="85293" spans="4:4" x14ac:dyDescent="0.25">
      <c r="D85293"/>
    </row>
    <row r="85294" spans="4:4" x14ac:dyDescent="0.25">
      <c r="D85294"/>
    </row>
    <row r="85295" spans="4:4" x14ac:dyDescent="0.25">
      <c r="D85295"/>
    </row>
    <row r="85296" spans="4:4" x14ac:dyDescent="0.25">
      <c r="D85296"/>
    </row>
    <row r="85297" spans="4:4" x14ac:dyDescent="0.25">
      <c r="D85297"/>
    </row>
    <row r="85298" spans="4:4" x14ac:dyDescent="0.25">
      <c r="D85298"/>
    </row>
    <row r="85299" spans="4:4" x14ac:dyDescent="0.25">
      <c r="D85299"/>
    </row>
    <row r="85300" spans="4:4" x14ac:dyDescent="0.25">
      <c r="D85300"/>
    </row>
    <row r="85301" spans="4:4" x14ac:dyDescent="0.25">
      <c r="D85301"/>
    </row>
    <row r="85302" spans="4:4" x14ac:dyDescent="0.25">
      <c r="D85302"/>
    </row>
    <row r="85303" spans="4:4" x14ac:dyDescent="0.25">
      <c r="D85303"/>
    </row>
    <row r="85304" spans="4:4" x14ac:dyDescent="0.25">
      <c r="D85304"/>
    </row>
    <row r="85305" spans="4:4" x14ac:dyDescent="0.25">
      <c r="D85305"/>
    </row>
    <row r="85306" spans="4:4" x14ac:dyDescent="0.25">
      <c r="D85306"/>
    </row>
    <row r="85307" spans="4:4" x14ac:dyDescent="0.25">
      <c r="D85307"/>
    </row>
    <row r="85308" spans="4:4" x14ac:dyDescent="0.25">
      <c r="D85308"/>
    </row>
    <row r="85309" spans="4:4" x14ac:dyDescent="0.25">
      <c r="D85309"/>
    </row>
    <row r="85310" spans="4:4" x14ac:dyDescent="0.25">
      <c r="D85310"/>
    </row>
    <row r="85311" spans="4:4" x14ac:dyDescent="0.25">
      <c r="D85311"/>
    </row>
    <row r="85312" spans="4:4" x14ac:dyDescent="0.25">
      <c r="D85312"/>
    </row>
    <row r="85313" spans="4:4" x14ac:dyDescent="0.25">
      <c r="D85313"/>
    </row>
    <row r="85314" spans="4:4" x14ac:dyDescent="0.25">
      <c r="D85314"/>
    </row>
    <row r="85315" spans="4:4" x14ac:dyDescent="0.25">
      <c r="D85315"/>
    </row>
    <row r="85316" spans="4:4" x14ac:dyDescent="0.25">
      <c r="D85316"/>
    </row>
    <row r="85317" spans="4:4" x14ac:dyDescent="0.25">
      <c r="D85317"/>
    </row>
    <row r="85318" spans="4:4" x14ac:dyDescent="0.25">
      <c r="D85318"/>
    </row>
    <row r="85319" spans="4:4" x14ac:dyDescent="0.25">
      <c r="D85319"/>
    </row>
    <row r="85320" spans="4:4" x14ac:dyDescent="0.25">
      <c r="D85320"/>
    </row>
    <row r="85321" spans="4:4" x14ac:dyDescent="0.25">
      <c r="D85321"/>
    </row>
    <row r="85322" spans="4:4" x14ac:dyDescent="0.25">
      <c r="D85322"/>
    </row>
    <row r="85323" spans="4:4" x14ac:dyDescent="0.25">
      <c r="D85323"/>
    </row>
    <row r="85324" spans="4:4" x14ac:dyDescent="0.25">
      <c r="D85324"/>
    </row>
    <row r="85325" spans="4:4" x14ac:dyDescent="0.25">
      <c r="D85325"/>
    </row>
    <row r="85326" spans="4:4" x14ac:dyDescent="0.25">
      <c r="D85326"/>
    </row>
    <row r="85327" spans="4:4" x14ac:dyDescent="0.25">
      <c r="D85327"/>
    </row>
    <row r="85328" spans="4:4" x14ac:dyDescent="0.25">
      <c r="D85328"/>
    </row>
    <row r="85329" spans="4:4" x14ac:dyDescent="0.25">
      <c r="D85329"/>
    </row>
    <row r="85330" spans="4:4" x14ac:dyDescent="0.25">
      <c r="D85330"/>
    </row>
    <row r="85331" spans="4:4" x14ac:dyDescent="0.25">
      <c r="D85331"/>
    </row>
    <row r="85332" spans="4:4" x14ac:dyDescent="0.25">
      <c r="D85332"/>
    </row>
    <row r="85333" spans="4:4" x14ac:dyDescent="0.25">
      <c r="D85333"/>
    </row>
    <row r="85334" spans="4:4" x14ac:dyDescent="0.25">
      <c r="D85334"/>
    </row>
    <row r="85335" spans="4:4" x14ac:dyDescent="0.25">
      <c r="D85335"/>
    </row>
    <row r="85336" spans="4:4" x14ac:dyDescent="0.25">
      <c r="D85336"/>
    </row>
    <row r="85337" spans="4:4" x14ac:dyDescent="0.25">
      <c r="D85337"/>
    </row>
    <row r="85338" spans="4:4" x14ac:dyDescent="0.25">
      <c r="D85338"/>
    </row>
    <row r="85339" spans="4:4" x14ac:dyDescent="0.25">
      <c r="D85339"/>
    </row>
    <row r="85340" spans="4:4" x14ac:dyDescent="0.25">
      <c r="D85340"/>
    </row>
    <row r="85341" spans="4:4" x14ac:dyDescent="0.25">
      <c r="D85341"/>
    </row>
    <row r="85342" spans="4:4" x14ac:dyDescent="0.25">
      <c r="D85342"/>
    </row>
    <row r="85343" spans="4:4" x14ac:dyDescent="0.25">
      <c r="D85343"/>
    </row>
    <row r="85344" spans="4:4" x14ac:dyDescent="0.25">
      <c r="D85344"/>
    </row>
    <row r="85345" spans="4:4" x14ac:dyDescent="0.25">
      <c r="D85345"/>
    </row>
    <row r="85346" spans="4:4" x14ac:dyDescent="0.25">
      <c r="D85346"/>
    </row>
    <row r="85347" spans="4:4" x14ac:dyDescent="0.25">
      <c r="D85347"/>
    </row>
    <row r="85348" spans="4:4" x14ac:dyDescent="0.25">
      <c r="D85348"/>
    </row>
    <row r="85349" spans="4:4" x14ac:dyDescent="0.25">
      <c r="D85349"/>
    </row>
    <row r="85350" spans="4:4" x14ac:dyDescent="0.25">
      <c r="D85350"/>
    </row>
    <row r="85351" spans="4:4" x14ac:dyDescent="0.25">
      <c r="D85351"/>
    </row>
    <row r="85352" spans="4:4" x14ac:dyDescent="0.25">
      <c r="D85352"/>
    </row>
    <row r="85353" spans="4:4" x14ac:dyDescent="0.25">
      <c r="D85353"/>
    </row>
    <row r="85354" spans="4:4" x14ac:dyDescent="0.25">
      <c r="D85354"/>
    </row>
    <row r="85355" spans="4:4" x14ac:dyDescent="0.25">
      <c r="D85355"/>
    </row>
    <row r="85356" spans="4:4" x14ac:dyDescent="0.25">
      <c r="D85356"/>
    </row>
    <row r="85357" spans="4:4" x14ac:dyDescent="0.25">
      <c r="D85357"/>
    </row>
    <row r="85358" spans="4:4" x14ac:dyDescent="0.25">
      <c r="D85358"/>
    </row>
    <row r="85359" spans="4:4" x14ac:dyDescent="0.25">
      <c r="D85359"/>
    </row>
    <row r="85360" spans="4:4" x14ac:dyDescent="0.25">
      <c r="D85360"/>
    </row>
    <row r="85361" spans="4:4" x14ac:dyDescent="0.25">
      <c r="D85361"/>
    </row>
    <row r="85362" spans="4:4" x14ac:dyDescent="0.25">
      <c r="D85362"/>
    </row>
    <row r="85363" spans="4:4" x14ac:dyDescent="0.25">
      <c r="D85363"/>
    </row>
    <row r="85364" spans="4:4" x14ac:dyDescent="0.25">
      <c r="D85364"/>
    </row>
    <row r="85365" spans="4:4" x14ac:dyDescent="0.25">
      <c r="D85365"/>
    </row>
    <row r="85366" spans="4:4" x14ac:dyDescent="0.25">
      <c r="D85366"/>
    </row>
    <row r="85367" spans="4:4" x14ac:dyDescent="0.25">
      <c r="D85367"/>
    </row>
    <row r="85368" spans="4:4" x14ac:dyDescent="0.25">
      <c r="D85368"/>
    </row>
    <row r="85369" spans="4:4" x14ac:dyDescent="0.25">
      <c r="D85369"/>
    </row>
    <row r="85370" spans="4:4" x14ac:dyDescent="0.25">
      <c r="D85370"/>
    </row>
    <row r="85371" spans="4:4" x14ac:dyDescent="0.25">
      <c r="D85371"/>
    </row>
    <row r="85372" spans="4:4" x14ac:dyDescent="0.25">
      <c r="D85372"/>
    </row>
    <row r="85373" spans="4:4" x14ac:dyDescent="0.25">
      <c r="D85373"/>
    </row>
    <row r="85374" spans="4:4" x14ac:dyDescent="0.25">
      <c r="D85374"/>
    </row>
    <row r="85375" spans="4:4" x14ac:dyDescent="0.25">
      <c r="D85375"/>
    </row>
    <row r="85376" spans="4:4" x14ac:dyDescent="0.25">
      <c r="D85376"/>
    </row>
    <row r="85377" spans="4:4" x14ac:dyDescent="0.25">
      <c r="D85377"/>
    </row>
    <row r="85378" spans="4:4" x14ac:dyDescent="0.25">
      <c r="D85378"/>
    </row>
    <row r="85379" spans="4:4" x14ac:dyDescent="0.25">
      <c r="D85379"/>
    </row>
    <row r="85380" spans="4:4" x14ac:dyDescent="0.25">
      <c r="D85380"/>
    </row>
    <row r="85381" spans="4:4" x14ac:dyDescent="0.25">
      <c r="D85381"/>
    </row>
    <row r="85382" spans="4:4" x14ac:dyDescent="0.25">
      <c r="D85382"/>
    </row>
    <row r="85383" spans="4:4" x14ac:dyDescent="0.25">
      <c r="D85383"/>
    </row>
    <row r="85384" spans="4:4" x14ac:dyDescent="0.25">
      <c r="D85384"/>
    </row>
    <row r="85385" spans="4:4" x14ac:dyDescent="0.25">
      <c r="D85385"/>
    </row>
    <row r="85386" spans="4:4" x14ac:dyDescent="0.25">
      <c r="D85386"/>
    </row>
    <row r="85387" spans="4:4" x14ac:dyDescent="0.25">
      <c r="D85387"/>
    </row>
    <row r="85388" spans="4:4" x14ac:dyDescent="0.25">
      <c r="D85388"/>
    </row>
    <row r="85389" spans="4:4" x14ac:dyDescent="0.25">
      <c r="D85389"/>
    </row>
    <row r="85390" spans="4:4" x14ac:dyDescent="0.25">
      <c r="D85390"/>
    </row>
    <row r="85391" spans="4:4" x14ac:dyDescent="0.25">
      <c r="D85391"/>
    </row>
    <row r="85392" spans="4:4" x14ac:dyDescent="0.25">
      <c r="D85392"/>
    </row>
    <row r="85393" spans="4:4" x14ac:dyDescent="0.25">
      <c r="D85393"/>
    </row>
    <row r="85394" spans="4:4" x14ac:dyDescent="0.25">
      <c r="D85394"/>
    </row>
    <row r="85395" spans="4:4" x14ac:dyDescent="0.25">
      <c r="D85395"/>
    </row>
    <row r="85396" spans="4:4" x14ac:dyDescent="0.25">
      <c r="D85396"/>
    </row>
    <row r="85397" spans="4:4" x14ac:dyDescent="0.25">
      <c r="D85397"/>
    </row>
    <row r="85398" spans="4:4" x14ac:dyDescent="0.25">
      <c r="D85398"/>
    </row>
    <row r="85399" spans="4:4" x14ac:dyDescent="0.25">
      <c r="D85399"/>
    </row>
    <row r="85400" spans="4:4" x14ac:dyDescent="0.25">
      <c r="D85400"/>
    </row>
    <row r="85401" spans="4:4" x14ac:dyDescent="0.25">
      <c r="D85401"/>
    </row>
    <row r="85402" spans="4:4" x14ac:dyDescent="0.25">
      <c r="D85402"/>
    </row>
    <row r="85403" spans="4:4" x14ac:dyDescent="0.25">
      <c r="D85403"/>
    </row>
    <row r="85404" spans="4:4" x14ac:dyDescent="0.25">
      <c r="D85404"/>
    </row>
    <row r="85405" spans="4:4" x14ac:dyDescent="0.25">
      <c r="D85405"/>
    </row>
    <row r="85406" spans="4:4" x14ac:dyDescent="0.25">
      <c r="D85406"/>
    </row>
    <row r="85407" spans="4:4" x14ac:dyDescent="0.25">
      <c r="D85407"/>
    </row>
    <row r="85408" spans="4:4" x14ac:dyDescent="0.25">
      <c r="D85408"/>
    </row>
    <row r="85409" spans="4:4" x14ac:dyDescent="0.25">
      <c r="D85409"/>
    </row>
    <row r="85410" spans="4:4" x14ac:dyDescent="0.25">
      <c r="D85410"/>
    </row>
    <row r="85411" spans="4:4" x14ac:dyDescent="0.25">
      <c r="D85411"/>
    </row>
    <row r="85412" spans="4:4" x14ac:dyDescent="0.25">
      <c r="D85412"/>
    </row>
    <row r="85413" spans="4:4" x14ac:dyDescent="0.25">
      <c r="D85413"/>
    </row>
    <row r="85414" spans="4:4" x14ac:dyDescent="0.25">
      <c r="D85414"/>
    </row>
    <row r="85415" spans="4:4" x14ac:dyDescent="0.25">
      <c r="D85415"/>
    </row>
    <row r="85416" spans="4:4" x14ac:dyDescent="0.25">
      <c r="D85416"/>
    </row>
    <row r="85417" spans="4:4" x14ac:dyDescent="0.25">
      <c r="D85417"/>
    </row>
    <row r="85418" spans="4:4" x14ac:dyDescent="0.25">
      <c r="D85418"/>
    </row>
    <row r="85419" spans="4:4" x14ac:dyDescent="0.25">
      <c r="D85419"/>
    </row>
    <row r="85420" spans="4:4" x14ac:dyDescent="0.25">
      <c r="D85420"/>
    </row>
    <row r="85421" spans="4:4" x14ac:dyDescent="0.25">
      <c r="D85421"/>
    </row>
    <row r="85422" spans="4:4" x14ac:dyDescent="0.25">
      <c r="D85422"/>
    </row>
    <row r="85423" spans="4:4" x14ac:dyDescent="0.25">
      <c r="D85423"/>
    </row>
    <row r="85424" spans="4:4" x14ac:dyDescent="0.25">
      <c r="D85424"/>
    </row>
    <row r="85425" spans="4:4" x14ac:dyDescent="0.25">
      <c r="D85425"/>
    </row>
    <row r="85426" spans="4:4" x14ac:dyDescent="0.25">
      <c r="D85426"/>
    </row>
    <row r="85427" spans="4:4" x14ac:dyDescent="0.25">
      <c r="D85427"/>
    </row>
    <row r="85428" spans="4:4" x14ac:dyDescent="0.25">
      <c r="D85428"/>
    </row>
    <row r="85429" spans="4:4" x14ac:dyDescent="0.25">
      <c r="D85429"/>
    </row>
    <row r="85430" spans="4:4" x14ac:dyDescent="0.25">
      <c r="D85430"/>
    </row>
    <row r="85431" spans="4:4" x14ac:dyDescent="0.25">
      <c r="D85431"/>
    </row>
    <row r="85432" spans="4:4" x14ac:dyDescent="0.25">
      <c r="D85432"/>
    </row>
    <row r="85433" spans="4:4" x14ac:dyDescent="0.25">
      <c r="D85433"/>
    </row>
    <row r="85434" spans="4:4" x14ac:dyDescent="0.25">
      <c r="D85434"/>
    </row>
    <row r="85435" spans="4:4" x14ac:dyDescent="0.25">
      <c r="D85435"/>
    </row>
    <row r="85436" spans="4:4" x14ac:dyDescent="0.25">
      <c r="D85436"/>
    </row>
    <row r="85437" spans="4:4" x14ac:dyDescent="0.25">
      <c r="D85437"/>
    </row>
    <row r="85438" spans="4:4" x14ac:dyDescent="0.25">
      <c r="D85438"/>
    </row>
    <row r="85439" spans="4:4" x14ac:dyDescent="0.25">
      <c r="D85439"/>
    </row>
    <row r="85440" spans="4:4" x14ac:dyDescent="0.25">
      <c r="D85440"/>
    </row>
    <row r="85441" spans="4:4" x14ac:dyDescent="0.25">
      <c r="D85441"/>
    </row>
    <row r="85442" spans="4:4" x14ac:dyDescent="0.25">
      <c r="D85442"/>
    </row>
    <row r="85443" spans="4:4" x14ac:dyDescent="0.25">
      <c r="D85443"/>
    </row>
    <row r="85444" spans="4:4" x14ac:dyDescent="0.25">
      <c r="D85444"/>
    </row>
    <row r="85445" spans="4:4" x14ac:dyDescent="0.25">
      <c r="D85445"/>
    </row>
    <row r="85446" spans="4:4" x14ac:dyDescent="0.25">
      <c r="D85446"/>
    </row>
    <row r="85447" spans="4:4" x14ac:dyDescent="0.25">
      <c r="D85447"/>
    </row>
    <row r="85448" spans="4:4" x14ac:dyDescent="0.25">
      <c r="D85448"/>
    </row>
    <row r="85449" spans="4:4" x14ac:dyDescent="0.25">
      <c r="D85449"/>
    </row>
    <row r="85450" spans="4:4" x14ac:dyDescent="0.25">
      <c r="D85450"/>
    </row>
    <row r="85451" spans="4:4" x14ac:dyDescent="0.25">
      <c r="D85451"/>
    </row>
    <row r="85452" spans="4:4" x14ac:dyDescent="0.25">
      <c r="D85452"/>
    </row>
    <row r="85453" spans="4:4" x14ac:dyDescent="0.25">
      <c r="D85453"/>
    </row>
    <row r="85454" spans="4:4" x14ac:dyDescent="0.25">
      <c r="D85454"/>
    </row>
    <row r="85455" spans="4:4" x14ac:dyDescent="0.25">
      <c r="D85455"/>
    </row>
    <row r="85456" spans="4:4" x14ac:dyDescent="0.25">
      <c r="D85456"/>
    </row>
    <row r="85457" spans="4:4" x14ac:dyDescent="0.25">
      <c r="D85457"/>
    </row>
    <row r="85458" spans="4:4" x14ac:dyDescent="0.25">
      <c r="D85458"/>
    </row>
    <row r="85459" spans="4:4" x14ac:dyDescent="0.25">
      <c r="D85459"/>
    </row>
    <row r="85460" spans="4:4" x14ac:dyDescent="0.25">
      <c r="D85460"/>
    </row>
    <row r="85461" spans="4:4" x14ac:dyDescent="0.25">
      <c r="D85461"/>
    </row>
    <row r="85462" spans="4:4" x14ac:dyDescent="0.25">
      <c r="D85462"/>
    </row>
    <row r="85463" spans="4:4" x14ac:dyDescent="0.25">
      <c r="D85463"/>
    </row>
    <row r="85464" spans="4:4" x14ac:dyDescent="0.25">
      <c r="D85464"/>
    </row>
    <row r="85465" spans="4:4" x14ac:dyDescent="0.25">
      <c r="D85465"/>
    </row>
    <row r="85466" spans="4:4" x14ac:dyDescent="0.25">
      <c r="D85466"/>
    </row>
    <row r="85467" spans="4:4" x14ac:dyDescent="0.25">
      <c r="D85467"/>
    </row>
    <row r="85468" spans="4:4" x14ac:dyDescent="0.25">
      <c r="D85468"/>
    </row>
    <row r="85469" spans="4:4" x14ac:dyDescent="0.25">
      <c r="D85469"/>
    </row>
    <row r="85470" spans="4:4" x14ac:dyDescent="0.25">
      <c r="D85470"/>
    </row>
    <row r="85471" spans="4:4" x14ac:dyDescent="0.25">
      <c r="D85471"/>
    </row>
    <row r="85472" spans="4:4" x14ac:dyDescent="0.25">
      <c r="D85472"/>
    </row>
    <row r="85473" spans="4:4" x14ac:dyDescent="0.25">
      <c r="D85473"/>
    </row>
    <row r="85474" spans="4:4" x14ac:dyDescent="0.25">
      <c r="D85474"/>
    </row>
    <row r="85475" spans="4:4" x14ac:dyDescent="0.25">
      <c r="D85475"/>
    </row>
    <row r="85476" spans="4:4" x14ac:dyDescent="0.25">
      <c r="D85476"/>
    </row>
    <row r="85477" spans="4:4" x14ac:dyDescent="0.25">
      <c r="D85477"/>
    </row>
    <row r="85478" spans="4:4" x14ac:dyDescent="0.25">
      <c r="D85478"/>
    </row>
    <row r="85479" spans="4:4" x14ac:dyDescent="0.25">
      <c r="D85479"/>
    </row>
    <row r="85480" spans="4:4" x14ac:dyDescent="0.25">
      <c r="D85480"/>
    </row>
    <row r="85481" spans="4:4" x14ac:dyDescent="0.25">
      <c r="D85481"/>
    </row>
    <row r="85482" spans="4:4" x14ac:dyDescent="0.25">
      <c r="D85482"/>
    </row>
    <row r="85483" spans="4:4" x14ac:dyDescent="0.25">
      <c r="D85483"/>
    </row>
    <row r="85484" spans="4:4" x14ac:dyDescent="0.25">
      <c r="D85484"/>
    </row>
    <row r="85485" spans="4:4" x14ac:dyDescent="0.25">
      <c r="D85485"/>
    </row>
    <row r="85486" spans="4:4" x14ac:dyDescent="0.25">
      <c r="D85486"/>
    </row>
    <row r="85487" spans="4:4" x14ac:dyDescent="0.25">
      <c r="D85487"/>
    </row>
    <row r="85488" spans="4:4" x14ac:dyDescent="0.25">
      <c r="D85488"/>
    </row>
    <row r="85489" spans="4:4" x14ac:dyDescent="0.25">
      <c r="D85489"/>
    </row>
    <row r="85490" spans="4:4" x14ac:dyDescent="0.25">
      <c r="D85490"/>
    </row>
    <row r="85491" spans="4:4" x14ac:dyDescent="0.25">
      <c r="D85491"/>
    </row>
    <row r="85492" spans="4:4" x14ac:dyDescent="0.25">
      <c r="D85492"/>
    </row>
    <row r="85493" spans="4:4" x14ac:dyDescent="0.25">
      <c r="D85493"/>
    </row>
    <row r="85494" spans="4:4" x14ac:dyDescent="0.25">
      <c r="D85494"/>
    </row>
    <row r="85495" spans="4:4" x14ac:dyDescent="0.25">
      <c r="D85495"/>
    </row>
    <row r="85496" spans="4:4" x14ac:dyDescent="0.25">
      <c r="D85496"/>
    </row>
    <row r="85497" spans="4:4" x14ac:dyDescent="0.25">
      <c r="D85497"/>
    </row>
    <row r="85498" spans="4:4" x14ac:dyDescent="0.25">
      <c r="D85498"/>
    </row>
    <row r="85499" spans="4:4" x14ac:dyDescent="0.25">
      <c r="D85499"/>
    </row>
    <row r="85500" spans="4:4" x14ac:dyDescent="0.25">
      <c r="D85500"/>
    </row>
    <row r="85501" spans="4:4" x14ac:dyDescent="0.25">
      <c r="D85501"/>
    </row>
    <row r="85502" spans="4:4" x14ac:dyDescent="0.25">
      <c r="D85502"/>
    </row>
    <row r="85503" spans="4:4" x14ac:dyDescent="0.25">
      <c r="D85503"/>
    </row>
    <row r="85504" spans="4:4" x14ac:dyDescent="0.25">
      <c r="D85504"/>
    </row>
    <row r="85505" spans="4:4" x14ac:dyDescent="0.25">
      <c r="D85505"/>
    </row>
    <row r="85506" spans="4:4" x14ac:dyDescent="0.25">
      <c r="D85506"/>
    </row>
    <row r="85507" spans="4:4" x14ac:dyDescent="0.25">
      <c r="D85507"/>
    </row>
    <row r="85508" spans="4:4" x14ac:dyDescent="0.25">
      <c r="D85508"/>
    </row>
    <row r="85509" spans="4:4" x14ac:dyDescent="0.25">
      <c r="D85509"/>
    </row>
    <row r="85510" spans="4:4" x14ac:dyDescent="0.25">
      <c r="D85510"/>
    </row>
    <row r="85511" spans="4:4" x14ac:dyDescent="0.25">
      <c r="D85511"/>
    </row>
    <row r="85512" spans="4:4" x14ac:dyDescent="0.25">
      <c r="D85512"/>
    </row>
    <row r="85513" spans="4:4" x14ac:dyDescent="0.25">
      <c r="D85513"/>
    </row>
    <row r="85514" spans="4:4" x14ac:dyDescent="0.25">
      <c r="D85514"/>
    </row>
    <row r="85515" spans="4:4" x14ac:dyDescent="0.25">
      <c r="D85515"/>
    </row>
    <row r="85516" spans="4:4" x14ac:dyDescent="0.25">
      <c r="D85516"/>
    </row>
    <row r="85517" spans="4:4" x14ac:dyDescent="0.25">
      <c r="D85517"/>
    </row>
    <row r="85518" spans="4:4" x14ac:dyDescent="0.25">
      <c r="D85518"/>
    </row>
    <row r="85519" spans="4:4" x14ac:dyDescent="0.25">
      <c r="D85519"/>
    </row>
    <row r="85520" spans="4:4" x14ac:dyDescent="0.25">
      <c r="D85520"/>
    </row>
    <row r="85521" spans="4:4" x14ac:dyDescent="0.25">
      <c r="D85521"/>
    </row>
    <row r="85522" spans="4:4" x14ac:dyDescent="0.25">
      <c r="D85522"/>
    </row>
    <row r="85523" spans="4:4" x14ac:dyDescent="0.25">
      <c r="D85523"/>
    </row>
    <row r="85524" spans="4:4" x14ac:dyDescent="0.25">
      <c r="D85524"/>
    </row>
    <row r="85525" spans="4:4" x14ac:dyDescent="0.25">
      <c r="D85525"/>
    </row>
    <row r="85526" spans="4:4" x14ac:dyDescent="0.25">
      <c r="D85526"/>
    </row>
    <row r="85527" spans="4:4" x14ac:dyDescent="0.25">
      <c r="D85527"/>
    </row>
    <row r="85528" spans="4:4" x14ac:dyDescent="0.25">
      <c r="D85528"/>
    </row>
    <row r="85529" spans="4:4" x14ac:dyDescent="0.25">
      <c r="D85529"/>
    </row>
    <row r="85530" spans="4:4" x14ac:dyDescent="0.25">
      <c r="D85530"/>
    </row>
    <row r="85531" spans="4:4" x14ac:dyDescent="0.25">
      <c r="D85531"/>
    </row>
    <row r="85532" spans="4:4" x14ac:dyDescent="0.25">
      <c r="D85532"/>
    </row>
    <row r="85533" spans="4:4" x14ac:dyDescent="0.25">
      <c r="D85533"/>
    </row>
    <row r="85534" spans="4:4" x14ac:dyDescent="0.25">
      <c r="D85534"/>
    </row>
    <row r="85535" spans="4:4" x14ac:dyDescent="0.25">
      <c r="D85535"/>
    </row>
    <row r="85536" spans="4:4" x14ac:dyDescent="0.25">
      <c r="D85536"/>
    </row>
    <row r="85537" spans="4:4" x14ac:dyDescent="0.25">
      <c r="D85537"/>
    </row>
    <row r="85538" spans="4:4" x14ac:dyDescent="0.25">
      <c r="D85538"/>
    </row>
    <row r="85539" spans="4:4" x14ac:dyDescent="0.25">
      <c r="D85539"/>
    </row>
    <row r="85540" spans="4:4" x14ac:dyDescent="0.25">
      <c r="D85540"/>
    </row>
    <row r="85541" spans="4:4" x14ac:dyDescent="0.25">
      <c r="D85541"/>
    </row>
    <row r="85542" spans="4:4" x14ac:dyDescent="0.25">
      <c r="D85542"/>
    </row>
    <row r="85543" spans="4:4" x14ac:dyDescent="0.25">
      <c r="D85543"/>
    </row>
    <row r="85544" spans="4:4" x14ac:dyDescent="0.25">
      <c r="D85544"/>
    </row>
    <row r="85545" spans="4:4" x14ac:dyDescent="0.25">
      <c r="D85545"/>
    </row>
    <row r="85546" spans="4:4" x14ac:dyDescent="0.25">
      <c r="D85546"/>
    </row>
    <row r="85547" spans="4:4" x14ac:dyDescent="0.25">
      <c r="D85547"/>
    </row>
    <row r="85548" spans="4:4" x14ac:dyDescent="0.25">
      <c r="D85548"/>
    </row>
    <row r="85549" spans="4:4" x14ac:dyDescent="0.25">
      <c r="D85549"/>
    </row>
    <row r="85550" spans="4:4" x14ac:dyDescent="0.25">
      <c r="D85550"/>
    </row>
    <row r="85551" spans="4:4" x14ac:dyDescent="0.25">
      <c r="D85551"/>
    </row>
    <row r="85552" spans="4:4" x14ac:dyDescent="0.25">
      <c r="D85552"/>
    </row>
    <row r="85553" spans="4:4" x14ac:dyDescent="0.25">
      <c r="D85553"/>
    </row>
    <row r="85554" spans="4:4" x14ac:dyDescent="0.25">
      <c r="D85554"/>
    </row>
    <row r="85555" spans="4:4" x14ac:dyDescent="0.25">
      <c r="D85555"/>
    </row>
    <row r="85556" spans="4:4" x14ac:dyDescent="0.25">
      <c r="D85556"/>
    </row>
    <row r="85557" spans="4:4" x14ac:dyDescent="0.25">
      <c r="D85557"/>
    </row>
    <row r="85558" spans="4:4" x14ac:dyDescent="0.25">
      <c r="D85558"/>
    </row>
    <row r="85559" spans="4:4" x14ac:dyDescent="0.25">
      <c r="D85559"/>
    </row>
    <row r="85560" spans="4:4" x14ac:dyDescent="0.25">
      <c r="D85560"/>
    </row>
    <row r="85561" spans="4:4" x14ac:dyDescent="0.25">
      <c r="D85561"/>
    </row>
    <row r="85562" spans="4:4" x14ac:dyDescent="0.25">
      <c r="D85562"/>
    </row>
    <row r="85563" spans="4:4" x14ac:dyDescent="0.25">
      <c r="D85563"/>
    </row>
    <row r="85564" spans="4:4" x14ac:dyDescent="0.25">
      <c r="D85564"/>
    </row>
    <row r="85565" spans="4:4" x14ac:dyDescent="0.25">
      <c r="D85565"/>
    </row>
    <row r="85566" spans="4:4" x14ac:dyDescent="0.25">
      <c r="D85566"/>
    </row>
    <row r="85567" spans="4:4" x14ac:dyDescent="0.25">
      <c r="D85567"/>
    </row>
    <row r="85568" spans="4:4" x14ac:dyDescent="0.25">
      <c r="D85568"/>
    </row>
    <row r="85569" spans="4:4" x14ac:dyDescent="0.25">
      <c r="D85569"/>
    </row>
    <row r="85570" spans="4:4" x14ac:dyDescent="0.25">
      <c r="D85570"/>
    </row>
    <row r="85571" spans="4:4" x14ac:dyDescent="0.25">
      <c r="D85571"/>
    </row>
    <row r="85572" spans="4:4" x14ac:dyDescent="0.25">
      <c r="D85572"/>
    </row>
    <row r="85573" spans="4:4" x14ac:dyDescent="0.25">
      <c r="D85573"/>
    </row>
    <row r="85574" spans="4:4" x14ac:dyDescent="0.25">
      <c r="D85574"/>
    </row>
    <row r="85575" spans="4:4" x14ac:dyDescent="0.25">
      <c r="D85575"/>
    </row>
    <row r="85576" spans="4:4" x14ac:dyDescent="0.25">
      <c r="D85576"/>
    </row>
    <row r="85577" spans="4:4" x14ac:dyDescent="0.25">
      <c r="D85577"/>
    </row>
    <row r="85578" spans="4:4" x14ac:dyDescent="0.25">
      <c r="D85578"/>
    </row>
    <row r="85579" spans="4:4" x14ac:dyDescent="0.25">
      <c r="D85579"/>
    </row>
    <row r="85580" spans="4:4" x14ac:dyDescent="0.25">
      <c r="D85580"/>
    </row>
    <row r="85581" spans="4:4" x14ac:dyDescent="0.25">
      <c r="D85581"/>
    </row>
    <row r="85582" spans="4:4" x14ac:dyDescent="0.25">
      <c r="D85582"/>
    </row>
    <row r="85583" spans="4:4" x14ac:dyDescent="0.25">
      <c r="D85583"/>
    </row>
    <row r="85584" spans="4:4" x14ac:dyDescent="0.25">
      <c r="D85584"/>
    </row>
    <row r="85585" spans="4:4" x14ac:dyDescent="0.25">
      <c r="D85585"/>
    </row>
    <row r="85586" spans="4:4" x14ac:dyDescent="0.25">
      <c r="D85586"/>
    </row>
    <row r="85587" spans="4:4" x14ac:dyDescent="0.25">
      <c r="D85587"/>
    </row>
    <row r="85588" spans="4:4" x14ac:dyDescent="0.25">
      <c r="D85588"/>
    </row>
    <row r="85589" spans="4:4" x14ac:dyDescent="0.25">
      <c r="D85589"/>
    </row>
    <row r="85590" spans="4:4" x14ac:dyDescent="0.25">
      <c r="D85590"/>
    </row>
    <row r="85591" spans="4:4" x14ac:dyDescent="0.25">
      <c r="D85591"/>
    </row>
    <row r="85592" spans="4:4" x14ac:dyDescent="0.25">
      <c r="D85592"/>
    </row>
    <row r="85593" spans="4:4" x14ac:dyDescent="0.25">
      <c r="D85593"/>
    </row>
    <row r="85594" spans="4:4" x14ac:dyDescent="0.25">
      <c r="D85594"/>
    </row>
    <row r="85595" spans="4:4" x14ac:dyDescent="0.25">
      <c r="D85595"/>
    </row>
    <row r="85596" spans="4:4" x14ac:dyDescent="0.25">
      <c r="D85596"/>
    </row>
    <row r="85597" spans="4:4" x14ac:dyDescent="0.25">
      <c r="D85597"/>
    </row>
    <row r="85598" spans="4:4" x14ac:dyDescent="0.25">
      <c r="D85598"/>
    </row>
    <row r="85599" spans="4:4" x14ac:dyDescent="0.25">
      <c r="D85599"/>
    </row>
    <row r="85600" spans="4:4" x14ac:dyDescent="0.25">
      <c r="D85600"/>
    </row>
    <row r="85601" spans="4:4" x14ac:dyDescent="0.25">
      <c r="D85601"/>
    </row>
    <row r="85602" spans="4:4" x14ac:dyDescent="0.25">
      <c r="D85602"/>
    </row>
    <row r="85603" spans="4:4" x14ac:dyDescent="0.25">
      <c r="D85603"/>
    </row>
    <row r="85604" spans="4:4" x14ac:dyDescent="0.25">
      <c r="D85604"/>
    </row>
    <row r="85605" spans="4:4" x14ac:dyDescent="0.25">
      <c r="D85605"/>
    </row>
    <row r="85606" spans="4:4" x14ac:dyDescent="0.25">
      <c r="D85606"/>
    </row>
    <row r="85607" spans="4:4" x14ac:dyDescent="0.25">
      <c r="D85607"/>
    </row>
    <row r="85608" spans="4:4" x14ac:dyDescent="0.25">
      <c r="D85608"/>
    </row>
    <row r="85609" spans="4:4" x14ac:dyDescent="0.25">
      <c r="D85609"/>
    </row>
    <row r="85610" spans="4:4" x14ac:dyDescent="0.25">
      <c r="D85610"/>
    </row>
    <row r="85611" spans="4:4" x14ac:dyDescent="0.25">
      <c r="D85611"/>
    </row>
    <row r="85612" spans="4:4" x14ac:dyDescent="0.25">
      <c r="D85612"/>
    </row>
    <row r="85613" spans="4:4" x14ac:dyDescent="0.25">
      <c r="D85613"/>
    </row>
    <row r="85614" spans="4:4" x14ac:dyDescent="0.25">
      <c r="D85614"/>
    </row>
    <row r="85615" spans="4:4" x14ac:dyDescent="0.25">
      <c r="D85615"/>
    </row>
    <row r="85616" spans="4:4" x14ac:dyDescent="0.25">
      <c r="D85616"/>
    </row>
    <row r="85617" spans="4:4" x14ac:dyDescent="0.25">
      <c r="D85617"/>
    </row>
    <row r="85618" spans="4:4" x14ac:dyDescent="0.25">
      <c r="D85618"/>
    </row>
    <row r="85619" spans="4:4" x14ac:dyDescent="0.25">
      <c r="D85619"/>
    </row>
    <row r="85620" spans="4:4" x14ac:dyDescent="0.25">
      <c r="D85620"/>
    </row>
    <row r="85621" spans="4:4" x14ac:dyDescent="0.25">
      <c r="D85621"/>
    </row>
    <row r="85622" spans="4:4" x14ac:dyDescent="0.25">
      <c r="D85622"/>
    </row>
    <row r="85623" spans="4:4" x14ac:dyDescent="0.25">
      <c r="D85623"/>
    </row>
    <row r="85624" spans="4:4" x14ac:dyDescent="0.25">
      <c r="D85624"/>
    </row>
    <row r="85625" spans="4:4" x14ac:dyDescent="0.25">
      <c r="D85625"/>
    </row>
    <row r="85626" spans="4:4" x14ac:dyDescent="0.25">
      <c r="D85626"/>
    </row>
    <row r="85627" spans="4:4" x14ac:dyDescent="0.25">
      <c r="D85627"/>
    </row>
    <row r="85628" spans="4:4" x14ac:dyDescent="0.25">
      <c r="D85628"/>
    </row>
    <row r="85629" spans="4:4" x14ac:dyDescent="0.25">
      <c r="D85629"/>
    </row>
    <row r="85630" spans="4:4" x14ac:dyDescent="0.25">
      <c r="D85630"/>
    </row>
    <row r="85631" spans="4:4" x14ac:dyDescent="0.25">
      <c r="D85631"/>
    </row>
    <row r="85632" spans="4:4" x14ac:dyDescent="0.25">
      <c r="D85632"/>
    </row>
    <row r="85633" spans="4:4" x14ac:dyDescent="0.25">
      <c r="D85633"/>
    </row>
    <row r="85634" spans="4:4" x14ac:dyDescent="0.25">
      <c r="D85634"/>
    </row>
    <row r="85635" spans="4:4" x14ac:dyDescent="0.25">
      <c r="D85635"/>
    </row>
    <row r="85636" spans="4:4" x14ac:dyDescent="0.25">
      <c r="D85636"/>
    </row>
    <row r="85637" spans="4:4" x14ac:dyDescent="0.25">
      <c r="D85637"/>
    </row>
    <row r="85638" spans="4:4" x14ac:dyDescent="0.25">
      <c r="D85638"/>
    </row>
    <row r="85639" spans="4:4" x14ac:dyDescent="0.25">
      <c r="D85639"/>
    </row>
    <row r="85640" spans="4:4" x14ac:dyDescent="0.25">
      <c r="D85640"/>
    </row>
    <row r="85641" spans="4:4" x14ac:dyDescent="0.25">
      <c r="D85641"/>
    </row>
    <row r="85642" spans="4:4" x14ac:dyDescent="0.25">
      <c r="D85642"/>
    </row>
    <row r="85643" spans="4:4" x14ac:dyDescent="0.25">
      <c r="D85643"/>
    </row>
    <row r="85644" spans="4:4" x14ac:dyDescent="0.25">
      <c r="D85644"/>
    </row>
    <row r="85645" spans="4:4" x14ac:dyDescent="0.25">
      <c r="D85645"/>
    </row>
    <row r="85646" spans="4:4" x14ac:dyDescent="0.25">
      <c r="D85646"/>
    </row>
    <row r="85647" spans="4:4" x14ac:dyDescent="0.25">
      <c r="D85647"/>
    </row>
    <row r="85648" spans="4:4" x14ac:dyDescent="0.25">
      <c r="D85648"/>
    </row>
    <row r="85649" spans="4:4" x14ac:dyDescent="0.25">
      <c r="D85649"/>
    </row>
    <row r="85650" spans="4:4" x14ac:dyDescent="0.25">
      <c r="D85650"/>
    </row>
    <row r="85651" spans="4:4" x14ac:dyDescent="0.25">
      <c r="D85651"/>
    </row>
    <row r="85652" spans="4:4" x14ac:dyDescent="0.25">
      <c r="D85652"/>
    </row>
    <row r="85653" spans="4:4" x14ac:dyDescent="0.25">
      <c r="D85653"/>
    </row>
    <row r="85654" spans="4:4" x14ac:dyDescent="0.25">
      <c r="D85654"/>
    </row>
    <row r="85655" spans="4:4" x14ac:dyDescent="0.25">
      <c r="D85655"/>
    </row>
    <row r="85656" spans="4:4" x14ac:dyDescent="0.25">
      <c r="D85656"/>
    </row>
    <row r="85657" spans="4:4" x14ac:dyDescent="0.25">
      <c r="D85657"/>
    </row>
    <row r="85658" spans="4:4" x14ac:dyDescent="0.25">
      <c r="D85658"/>
    </row>
    <row r="85659" spans="4:4" x14ac:dyDescent="0.25">
      <c r="D85659"/>
    </row>
    <row r="85660" spans="4:4" x14ac:dyDescent="0.25">
      <c r="D85660"/>
    </row>
    <row r="85661" spans="4:4" x14ac:dyDescent="0.25">
      <c r="D85661"/>
    </row>
    <row r="85662" spans="4:4" x14ac:dyDescent="0.25">
      <c r="D85662"/>
    </row>
    <row r="85663" spans="4:4" x14ac:dyDescent="0.25">
      <c r="D85663"/>
    </row>
    <row r="85664" spans="4:4" x14ac:dyDescent="0.25">
      <c r="D85664"/>
    </row>
    <row r="85665" spans="4:4" x14ac:dyDescent="0.25">
      <c r="D85665"/>
    </row>
    <row r="85666" spans="4:4" x14ac:dyDescent="0.25">
      <c r="D85666"/>
    </row>
    <row r="85667" spans="4:4" x14ac:dyDescent="0.25">
      <c r="D85667"/>
    </row>
    <row r="85668" spans="4:4" x14ac:dyDescent="0.25">
      <c r="D85668"/>
    </row>
    <row r="85669" spans="4:4" x14ac:dyDescent="0.25">
      <c r="D85669"/>
    </row>
    <row r="85670" spans="4:4" x14ac:dyDescent="0.25">
      <c r="D85670"/>
    </row>
    <row r="85671" spans="4:4" x14ac:dyDescent="0.25">
      <c r="D85671"/>
    </row>
    <row r="85672" spans="4:4" x14ac:dyDescent="0.25">
      <c r="D85672"/>
    </row>
    <row r="85673" spans="4:4" x14ac:dyDescent="0.25">
      <c r="D85673"/>
    </row>
    <row r="85674" spans="4:4" x14ac:dyDescent="0.25">
      <c r="D85674"/>
    </row>
    <row r="85675" spans="4:4" x14ac:dyDescent="0.25">
      <c r="D85675"/>
    </row>
    <row r="85676" spans="4:4" x14ac:dyDescent="0.25">
      <c r="D85676"/>
    </row>
    <row r="85677" spans="4:4" x14ac:dyDescent="0.25">
      <c r="D85677"/>
    </row>
    <row r="85678" spans="4:4" x14ac:dyDescent="0.25">
      <c r="D85678"/>
    </row>
    <row r="85679" spans="4:4" x14ac:dyDescent="0.25">
      <c r="D85679"/>
    </row>
    <row r="85680" spans="4:4" x14ac:dyDescent="0.25">
      <c r="D85680"/>
    </row>
    <row r="85681" spans="4:4" x14ac:dyDescent="0.25">
      <c r="D85681"/>
    </row>
    <row r="85682" spans="4:4" x14ac:dyDescent="0.25">
      <c r="D85682"/>
    </row>
    <row r="85683" spans="4:4" x14ac:dyDescent="0.25">
      <c r="D85683"/>
    </row>
    <row r="85684" spans="4:4" x14ac:dyDescent="0.25">
      <c r="D85684"/>
    </row>
    <row r="85685" spans="4:4" x14ac:dyDescent="0.25">
      <c r="D85685"/>
    </row>
    <row r="85686" spans="4:4" x14ac:dyDescent="0.25">
      <c r="D85686"/>
    </row>
    <row r="85687" spans="4:4" x14ac:dyDescent="0.25">
      <c r="D85687"/>
    </row>
    <row r="85688" spans="4:4" x14ac:dyDescent="0.25">
      <c r="D85688"/>
    </row>
    <row r="85689" spans="4:4" x14ac:dyDescent="0.25">
      <c r="D85689"/>
    </row>
    <row r="85690" spans="4:4" x14ac:dyDescent="0.25">
      <c r="D85690"/>
    </row>
    <row r="85691" spans="4:4" x14ac:dyDescent="0.25">
      <c r="D85691"/>
    </row>
    <row r="85692" spans="4:4" x14ac:dyDescent="0.25">
      <c r="D85692"/>
    </row>
    <row r="85693" spans="4:4" x14ac:dyDescent="0.25">
      <c r="D85693"/>
    </row>
    <row r="85694" spans="4:4" x14ac:dyDescent="0.25">
      <c r="D85694"/>
    </row>
    <row r="85695" spans="4:4" x14ac:dyDescent="0.25">
      <c r="D85695"/>
    </row>
    <row r="85696" spans="4:4" x14ac:dyDescent="0.25">
      <c r="D85696"/>
    </row>
    <row r="85697" spans="4:4" x14ac:dyDescent="0.25">
      <c r="D85697"/>
    </row>
    <row r="85698" spans="4:4" x14ac:dyDescent="0.25">
      <c r="D85698"/>
    </row>
    <row r="85699" spans="4:4" x14ac:dyDescent="0.25">
      <c r="D85699"/>
    </row>
    <row r="85700" spans="4:4" x14ac:dyDescent="0.25">
      <c r="D85700"/>
    </row>
    <row r="85701" spans="4:4" x14ac:dyDescent="0.25">
      <c r="D85701"/>
    </row>
    <row r="85702" spans="4:4" x14ac:dyDescent="0.25">
      <c r="D85702"/>
    </row>
    <row r="85703" spans="4:4" x14ac:dyDescent="0.25">
      <c r="D85703"/>
    </row>
    <row r="85704" spans="4:4" x14ac:dyDescent="0.25">
      <c r="D85704"/>
    </row>
    <row r="85705" spans="4:4" x14ac:dyDescent="0.25">
      <c r="D85705"/>
    </row>
    <row r="85706" spans="4:4" x14ac:dyDescent="0.25">
      <c r="D85706"/>
    </row>
    <row r="85707" spans="4:4" x14ac:dyDescent="0.25">
      <c r="D85707"/>
    </row>
    <row r="85708" spans="4:4" x14ac:dyDescent="0.25">
      <c r="D85708"/>
    </row>
    <row r="85709" spans="4:4" x14ac:dyDescent="0.25">
      <c r="D85709"/>
    </row>
    <row r="85710" spans="4:4" x14ac:dyDescent="0.25">
      <c r="D85710"/>
    </row>
    <row r="85711" spans="4:4" x14ac:dyDescent="0.25">
      <c r="D85711"/>
    </row>
    <row r="85712" spans="4:4" x14ac:dyDescent="0.25">
      <c r="D85712"/>
    </row>
    <row r="85713" spans="4:4" x14ac:dyDescent="0.25">
      <c r="D85713"/>
    </row>
    <row r="85714" spans="4:4" x14ac:dyDescent="0.25">
      <c r="D85714"/>
    </row>
    <row r="85715" spans="4:4" x14ac:dyDescent="0.25">
      <c r="D85715"/>
    </row>
    <row r="85716" spans="4:4" x14ac:dyDescent="0.25">
      <c r="D85716"/>
    </row>
    <row r="85717" spans="4:4" x14ac:dyDescent="0.25">
      <c r="D85717"/>
    </row>
    <row r="85718" spans="4:4" x14ac:dyDescent="0.25">
      <c r="D85718"/>
    </row>
    <row r="85719" spans="4:4" x14ac:dyDescent="0.25">
      <c r="D85719"/>
    </row>
    <row r="85720" spans="4:4" x14ac:dyDescent="0.25">
      <c r="D85720"/>
    </row>
    <row r="85721" spans="4:4" x14ac:dyDescent="0.25">
      <c r="D85721"/>
    </row>
    <row r="85722" spans="4:4" x14ac:dyDescent="0.25">
      <c r="D85722"/>
    </row>
    <row r="85723" spans="4:4" x14ac:dyDescent="0.25">
      <c r="D85723"/>
    </row>
    <row r="85724" spans="4:4" x14ac:dyDescent="0.25">
      <c r="D85724"/>
    </row>
    <row r="85725" spans="4:4" x14ac:dyDescent="0.25">
      <c r="D85725"/>
    </row>
    <row r="85726" spans="4:4" x14ac:dyDescent="0.25">
      <c r="D85726"/>
    </row>
    <row r="85727" spans="4:4" x14ac:dyDescent="0.25">
      <c r="D85727"/>
    </row>
    <row r="85728" spans="4:4" x14ac:dyDescent="0.25">
      <c r="D85728"/>
    </row>
    <row r="85729" spans="4:4" x14ac:dyDescent="0.25">
      <c r="D85729"/>
    </row>
    <row r="85730" spans="4:4" x14ac:dyDescent="0.25">
      <c r="D85730"/>
    </row>
    <row r="85731" spans="4:4" x14ac:dyDescent="0.25">
      <c r="D85731"/>
    </row>
    <row r="85732" spans="4:4" x14ac:dyDescent="0.25">
      <c r="D85732"/>
    </row>
    <row r="85733" spans="4:4" x14ac:dyDescent="0.25">
      <c r="D85733"/>
    </row>
    <row r="85734" spans="4:4" x14ac:dyDescent="0.25">
      <c r="D85734"/>
    </row>
    <row r="85735" spans="4:4" x14ac:dyDescent="0.25">
      <c r="D85735"/>
    </row>
    <row r="85736" spans="4:4" x14ac:dyDescent="0.25">
      <c r="D85736"/>
    </row>
    <row r="85737" spans="4:4" x14ac:dyDescent="0.25">
      <c r="D85737"/>
    </row>
    <row r="85738" spans="4:4" x14ac:dyDescent="0.25">
      <c r="D85738"/>
    </row>
    <row r="85739" spans="4:4" x14ac:dyDescent="0.25">
      <c r="D85739"/>
    </row>
    <row r="85740" spans="4:4" x14ac:dyDescent="0.25">
      <c r="D85740"/>
    </row>
    <row r="85741" spans="4:4" x14ac:dyDescent="0.25">
      <c r="D85741"/>
    </row>
    <row r="85742" spans="4:4" x14ac:dyDescent="0.25">
      <c r="D85742"/>
    </row>
    <row r="85743" spans="4:4" x14ac:dyDescent="0.25">
      <c r="D85743"/>
    </row>
    <row r="85744" spans="4:4" x14ac:dyDescent="0.25">
      <c r="D85744"/>
    </row>
    <row r="85745" spans="4:4" x14ac:dyDescent="0.25">
      <c r="D85745"/>
    </row>
    <row r="85746" spans="4:4" x14ac:dyDescent="0.25">
      <c r="D85746"/>
    </row>
    <row r="85747" spans="4:4" x14ac:dyDescent="0.25">
      <c r="D85747"/>
    </row>
    <row r="85748" spans="4:4" x14ac:dyDescent="0.25">
      <c r="D85748"/>
    </row>
    <row r="85749" spans="4:4" x14ac:dyDescent="0.25">
      <c r="D85749"/>
    </row>
    <row r="85750" spans="4:4" x14ac:dyDescent="0.25">
      <c r="D85750"/>
    </row>
    <row r="85751" spans="4:4" x14ac:dyDescent="0.25">
      <c r="D85751"/>
    </row>
    <row r="85752" spans="4:4" x14ac:dyDescent="0.25">
      <c r="D85752"/>
    </row>
    <row r="85753" spans="4:4" x14ac:dyDescent="0.25">
      <c r="D85753"/>
    </row>
    <row r="85754" spans="4:4" x14ac:dyDescent="0.25">
      <c r="D85754"/>
    </row>
    <row r="85755" spans="4:4" x14ac:dyDescent="0.25">
      <c r="D85755"/>
    </row>
    <row r="85756" spans="4:4" x14ac:dyDescent="0.25">
      <c r="D85756"/>
    </row>
    <row r="85757" spans="4:4" x14ac:dyDescent="0.25">
      <c r="D85757"/>
    </row>
    <row r="85758" spans="4:4" x14ac:dyDescent="0.25">
      <c r="D85758"/>
    </row>
    <row r="85759" spans="4:4" x14ac:dyDescent="0.25">
      <c r="D85759"/>
    </row>
    <row r="85760" spans="4:4" x14ac:dyDescent="0.25">
      <c r="D85760"/>
    </row>
    <row r="85761" spans="4:4" x14ac:dyDescent="0.25">
      <c r="D85761"/>
    </row>
    <row r="85762" spans="4:4" x14ac:dyDescent="0.25">
      <c r="D85762"/>
    </row>
    <row r="85763" spans="4:4" x14ac:dyDescent="0.25">
      <c r="D85763"/>
    </row>
    <row r="85764" spans="4:4" x14ac:dyDescent="0.25">
      <c r="D85764"/>
    </row>
    <row r="85765" spans="4:4" x14ac:dyDescent="0.25">
      <c r="D85765"/>
    </row>
    <row r="85766" spans="4:4" x14ac:dyDescent="0.25">
      <c r="D85766"/>
    </row>
    <row r="85767" spans="4:4" x14ac:dyDescent="0.25">
      <c r="D85767"/>
    </row>
    <row r="85768" spans="4:4" x14ac:dyDescent="0.25">
      <c r="D85768"/>
    </row>
    <row r="85769" spans="4:4" x14ac:dyDescent="0.25">
      <c r="D85769"/>
    </row>
    <row r="85770" spans="4:4" x14ac:dyDescent="0.25">
      <c r="D85770"/>
    </row>
    <row r="85771" spans="4:4" x14ac:dyDescent="0.25">
      <c r="D85771"/>
    </row>
    <row r="85772" spans="4:4" x14ac:dyDescent="0.25">
      <c r="D85772"/>
    </row>
    <row r="85773" spans="4:4" x14ac:dyDescent="0.25">
      <c r="D85773"/>
    </row>
    <row r="85774" spans="4:4" x14ac:dyDescent="0.25">
      <c r="D85774"/>
    </row>
    <row r="85775" spans="4:4" x14ac:dyDescent="0.25">
      <c r="D85775"/>
    </row>
    <row r="85776" spans="4:4" x14ac:dyDescent="0.25">
      <c r="D85776"/>
    </row>
    <row r="85777" spans="4:4" x14ac:dyDescent="0.25">
      <c r="D85777"/>
    </row>
    <row r="85778" spans="4:4" x14ac:dyDescent="0.25">
      <c r="D85778"/>
    </row>
    <row r="85779" spans="4:4" x14ac:dyDescent="0.25">
      <c r="D85779"/>
    </row>
    <row r="85780" spans="4:4" x14ac:dyDescent="0.25">
      <c r="D85780"/>
    </row>
    <row r="85781" spans="4:4" x14ac:dyDescent="0.25">
      <c r="D85781"/>
    </row>
    <row r="85782" spans="4:4" x14ac:dyDescent="0.25">
      <c r="D85782"/>
    </row>
    <row r="85783" spans="4:4" x14ac:dyDescent="0.25">
      <c r="D85783"/>
    </row>
    <row r="85784" spans="4:4" x14ac:dyDescent="0.25">
      <c r="D85784"/>
    </row>
    <row r="85785" spans="4:4" x14ac:dyDescent="0.25">
      <c r="D85785"/>
    </row>
    <row r="85786" spans="4:4" x14ac:dyDescent="0.25">
      <c r="D85786"/>
    </row>
    <row r="85787" spans="4:4" x14ac:dyDescent="0.25">
      <c r="D85787"/>
    </row>
    <row r="85788" spans="4:4" x14ac:dyDescent="0.25">
      <c r="D85788"/>
    </row>
    <row r="85789" spans="4:4" x14ac:dyDescent="0.25">
      <c r="D85789"/>
    </row>
    <row r="85790" spans="4:4" x14ac:dyDescent="0.25">
      <c r="D85790"/>
    </row>
    <row r="85791" spans="4:4" x14ac:dyDescent="0.25">
      <c r="D85791"/>
    </row>
    <row r="85792" spans="4:4" x14ac:dyDescent="0.25">
      <c r="D85792"/>
    </row>
    <row r="85793" spans="4:4" x14ac:dyDescent="0.25">
      <c r="D85793"/>
    </row>
    <row r="85794" spans="4:4" x14ac:dyDescent="0.25">
      <c r="D85794"/>
    </row>
    <row r="85795" spans="4:4" x14ac:dyDescent="0.25">
      <c r="D85795"/>
    </row>
    <row r="85796" spans="4:4" x14ac:dyDescent="0.25">
      <c r="D85796"/>
    </row>
    <row r="85797" spans="4:4" x14ac:dyDescent="0.25">
      <c r="D85797"/>
    </row>
    <row r="85798" spans="4:4" x14ac:dyDescent="0.25">
      <c r="D85798"/>
    </row>
    <row r="85799" spans="4:4" x14ac:dyDescent="0.25">
      <c r="D85799"/>
    </row>
    <row r="85800" spans="4:4" x14ac:dyDescent="0.25">
      <c r="D85800"/>
    </row>
    <row r="85801" spans="4:4" x14ac:dyDescent="0.25">
      <c r="D85801"/>
    </row>
    <row r="85802" spans="4:4" x14ac:dyDescent="0.25">
      <c r="D85802"/>
    </row>
    <row r="85803" spans="4:4" x14ac:dyDescent="0.25">
      <c r="D85803"/>
    </row>
    <row r="85804" spans="4:4" x14ac:dyDescent="0.25">
      <c r="D85804"/>
    </row>
    <row r="85805" spans="4:4" x14ac:dyDescent="0.25">
      <c r="D85805"/>
    </row>
    <row r="85806" spans="4:4" x14ac:dyDescent="0.25">
      <c r="D85806"/>
    </row>
    <row r="85807" spans="4:4" x14ac:dyDescent="0.25">
      <c r="D85807"/>
    </row>
    <row r="85808" spans="4:4" x14ac:dyDescent="0.25">
      <c r="D85808"/>
    </row>
    <row r="85809" spans="4:4" x14ac:dyDescent="0.25">
      <c r="D85809"/>
    </row>
    <row r="85810" spans="4:4" x14ac:dyDescent="0.25">
      <c r="D85810"/>
    </row>
    <row r="85811" spans="4:4" x14ac:dyDescent="0.25">
      <c r="D85811"/>
    </row>
    <row r="85812" spans="4:4" x14ac:dyDescent="0.25">
      <c r="D85812"/>
    </row>
    <row r="85813" spans="4:4" x14ac:dyDescent="0.25">
      <c r="D85813"/>
    </row>
    <row r="85814" spans="4:4" x14ac:dyDescent="0.25">
      <c r="D85814"/>
    </row>
    <row r="85815" spans="4:4" x14ac:dyDescent="0.25">
      <c r="D85815"/>
    </row>
    <row r="85816" spans="4:4" x14ac:dyDescent="0.25">
      <c r="D85816"/>
    </row>
    <row r="85817" spans="4:4" x14ac:dyDescent="0.25">
      <c r="D85817"/>
    </row>
    <row r="85818" spans="4:4" x14ac:dyDescent="0.25">
      <c r="D85818"/>
    </row>
    <row r="85819" spans="4:4" x14ac:dyDescent="0.25">
      <c r="D85819"/>
    </row>
    <row r="85820" spans="4:4" x14ac:dyDescent="0.25">
      <c r="D85820"/>
    </row>
    <row r="85821" spans="4:4" x14ac:dyDescent="0.25">
      <c r="D85821"/>
    </row>
    <row r="85822" spans="4:4" x14ac:dyDescent="0.25">
      <c r="D85822"/>
    </row>
    <row r="85823" spans="4:4" x14ac:dyDescent="0.25">
      <c r="D85823"/>
    </row>
    <row r="85824" spans="4:4" x14ac:dyDescent="0.25">
      <c r="D85824"/>
    </row>
    <row r="85825" spans="4:4" x14ac:dyDescent="0.25">
      <c r="D85825"/>
    </row>
    <row r="85826" spans="4:4" x14ac:dyDescent="0.25">
      <c r="D85826"/>
    </row>
    <row r="85827" spans="4:4" x14ac:dyDescent="0.25">
      <c r="D85827"/>
    </row>
    <row r="85828" spans="4:4" x14ac:dyDescent="0.25">
      <c r="D85828"/>
    </row>
    <row r="85829" spans="4:4" x14ac:dyDescent="0.25">
      <c r="D85829"/>
    </row>
    <row r="85830" spans="4:4" x14ac:dyDescent="0.25">
      <c r="D85830"/>
    </row>
    <row r="85831" spans="4:4" x14ac:dyDescent="0.25">
      <c r="D85831"/>
    </row>
    <row r="85832" spans="4:4" x14ac:dyDescent="0.25">
      <c r="D85832"/>
    </row>
    <row r="85833" spans="4:4" x14ac:dyDescent="0.25">
      <c r="D85833"/>
    </row>
    <row r="85834" spans="4:4" x14ac:dyDescent="0.25">
      <c r="D85834"/>
    </row>
    <row r="85835" spans="4:4" x14ac:dyDescent="0.25">
      <c r="D85835"/>
    </row>
    <row r="85836" spans="4:4" x14ac:dyDescent="0.25">
      <c r="D85836"/>
    </row>
    <row r="85837" spans="4:4" x14ac:dyDescent="0.25">
      <c r="D85837"/>
    </row>
    <row r="85838" spans="4:4" x14ac:dyDescent="0.25">
      <c r="D85838"/>
    </row>
    <row r="85839" spans="4:4" x14ac:dyDescent="0.25">
      <c r="D85839"/>
    </row>
    <row r="85840" spans="4:4" x14ac:dyDescent="0.25">
      <c r="D85840"/>
    </row>
    <row r="85841" spans="4:4" x14ac:dyDescent="0.25">
      <c r="D85841"/>
    </row>
    <row r="85842" spans="4:4" x14ac:dyDescent="0.25">
      <c r="D85842"/>
    </row>
    <row r="85843" spans="4:4" x14ac:dyDescent="0.25">
      <c r="D85843"/>
    </row>
    <row r="85844" spans="4:4" x14ac:dyDescent="0.25">
      <c r="D85844"/>
    </row>
    <row r="85845" spans="4:4" x14ac:dyDescent="0.25">
      <c r="D85845"/>
    </row>
    <row r="85846" spans="4:4" x14ac:dyDescent="0.25">
      <c r="D85846"/>
    </row>
    <row r="85847" spans="4:4" x14ac:dyDescent="0.25">
      <c r="D85847"/>
    </row>
    <row r="85848" spans="4:4" x14ac:dyDescent="0.25">
      <c r="D85848"/>
    </row>
    <row r="85849" spans="4:4" x14ac:dyDescent="0.25">
      <c r="D85849"/>
    </row>
    <row r="85850" spans="4:4" x14ac:dyDescent="0.25">
      <c r="D85850"/>
    </row>
    <row r="85851" spans="4:4" x14ac:dyDescent="0.25">
      <c r="D85851"/>
    </row>
    <row r="85852" spans="4:4" x14ac:dyDescent="0.25">
      <c r="D85852"/>
    </row>
    <row r="85853" spans="4:4" x14ac:dyDescent="0.25">
      <c r="D85853"/>
    </row>
    <row r="85854" spans="4:4" x14ac:dyDescent="0.25">
      <c r="D85854"/>
    </row>
    <row r="85855" spans="4:4" x14ac:dyDescent="0.25">
      <c r="D85855"/>
    </row>
    <row r="85856" spans="4:4" x14ac:dyDescent="0.25">
      <c r="D85856"/>
    </row>
    <row r="85857" spans="4:4" x14ac:dyDescent="0.25">
      <c r="D85857"/>
    </row>
    <row r="85858" spans="4:4" x14ac:dyDescent="0.25">
      <c r="D85858"/>
    </row>
    <row r="85859" spans="4:4" x14ac:dyDescent="0.25">
      <c r="D85859"/>
    </row>
    <row r="85860" spans="4:4" x14ac:dyDescent="0.25">
      <c r="D85860"/>
    </row>
    <row r="85861" spans="4:4" x14ac:dyDescent="0.25">
      <c r="D85861"/>
    </row>
    <row r="85862" spans="4:4" x14ac:dyDescent="0.25">
      <c r="D85862"/>
    </row>
    <row r="85863" spans="4:4" x14ac:dyDescent="0.25">
      <c r="D85863"/>
    </row>
    <row r="85864" spans="4:4" x14ac:dyDescent="0.25">
      <c r="D85864"/>
    </row>
    <row r="85865" spans="4:4" x14ac:dyDescent="0.25">
      <c r="D85865"/>
    </row>
    <row r="85866" spans="4:4" x14ac:dyDescent="0.25">
      <c r="D85866"/>
    </row>
    <row r="85867" spans="4:4" x14ac:dyDescent="0.25">
      <c r="D85867"/>
    </row>
    <row r="85868" spans="4:4" x14ac:dyDescent="0.25">
      <c r="D85868"/>
    </row>
    <row r="85869" spans="4:4" x14ac:dyDescent="0.25">
      <c r="D85869"/>
    </row>
    <row r="85870" spans="4:4" x14ac:dyDescent="0.25">
      <c r="D85870"/>
    </row>
    <row r="85871" spans="4:4" x14ac:dyDescent="0.25">
      <c r="D85871"/>
    </row>
    <row r="85872" spans="4:4" x14ac:dyDescent="0.25">
      <c r="D85872"/>
    </row>
    <row r="85873" spans="4:4" x14ac:dyDescent="0.25">
      <c r="D85873"/>
    </row>
    <row r="85874" spans="4:4" x14ac:dyDescent="0.25">
      <c r="D85874"/>
    </row>
    <row r="85875" spans="4:4" x14ac:dyDescent="0.25">
      <c r="D85875"/>
    </row>
    <row r="85876" spans="4:4" x14ac:dyDescent="0.25">
      <c r="D85876"/>
    </row>
    <row r="85877" spans="4:4" x14ac:dyDescent="0.25">
      <c r="D85877"/>
    </row>
    <row r="85878" spans="4:4" x14ac:dyDescent="0.25">
      <c r="D85878"/>
    </row>
    <row r="85879" spans="4:4" x14ac:dyDescent="0.25">
      <c r="D85879"/>
    </row>
    <row r="85880" spans="4:4" x14ac:dyDescent="0.25">
      <c r="D85880"/>
    </row>
    <row r="85881" spans="4:4" x14ac:dyDescent="0.25">
      <c r="D85881"/>
    </row>
    <row r="85882" spans="4:4" x14ac:dyDescent="0.25">
      <c r="D85882"/>
    </row>
    <row r="85883" spans="4:4" x14ac:dyDescent="0.25">
      <c r="D85883"/>
    </row>
    <row r="85884" spans="4:4" x14ac:dyDescent="0.25">
      <c r="D85884"/>
    </row>
    <row r="85885" spans="4:4" x14ac:dyDescent="0.25">
      <c r="D85885"/>
    </row>
    <row r="85886" spans="4:4" x14ac:dyDescent="0.25">
      <c r="D85886"/>
    </row>
    <row r="85887" spans="4:4" x14ac:dyDescent="0.25">
      <c r="D85887"/>
    </row>
    <row r="85888" spans="4:4" x14ac:dyDescent="0.25">
      <c r="D85888"/>
    </row>
    <row r="85889" spans="4:4" x14ac:dyDescent="0.25">
      <c r="D85889"/>
    </row>
    <row r="85890" spans="4:4" x14ac:dyDescent="0.25">
      <c r="D85890"/>
    </row>
    <row r="85891" spans="4:4" x14ac:dyDescent="0.25">
      <c r="D85891"/>
    </row>
    <row r="85892" spans="4:4" x14ac:dyDescent="0.25">
      <c r="D85892"/>
    </row>
    <row r="85893" spans="4:4" x14ac:dyDescent="0.25">
      <c r="D85893"/>
    </row>
    <row r="85894" spans="4:4" x14ac:dyDescent="0.25">
      <c r="D85894"/>
    </row>
    <row r="85895" spans="4:4" x14ac:dyDescent="0.25">
      <c r="D85895"/>
    </row>
    <row r="85896" spans="4:4" x14ac:dyDescent="0.25">
      <c r="D85896"/>
    </row>
    <row r="85897" spans="4:4" x14ac:dyDescent="0.25">
      <c r="D85897"/>
    </row>
    <row r="85898" spans="4:4" x14ac:dyDescent="0.25">
      <c r="D85898"/>
    </row>
    <row r="85899" spans="4:4" x14ac:dyDescent="0.25">
      <c r="D85899"/>
    </row>
    <row r="85900" spans="4:4" x14ac:dyDescent="0.25">
      <c r="D85900"/>
    </row>
    <row r="85901" spans="4:4" x14ac:dyDescent="0.25">
      <c r="D85901"/>
    </row>
    <row r="85902" spans="4:4" x14ac:dyDescent="0.25">
      <c r="D85902"/>
    </row>
    <row r="85903" spans="4:4" x14ac:dyDescent="0.25">
      <c r="D85903"/>
    </row>
    <row r="85904" spans="4:4" x14ac:dyDescent="0.25">
      <c r="D85904"/>
    </row>
    <row r="85905" spans="4:4" x14ac:dyDescent="0.25">
      <c r="D85905"/>
    </row>
    <row r="85906" spans="4:4" x14ac:dyDescent="0.25">
      <c r="D85906"/>
    </row>
    <row r="85907" spans="4:4" x14ac:dyDescent="0.25">
      <c r="D85907"/>
    </row>
    <row r="85908" spans="4:4" x14ac:dyDescent="0.25">
      <c r="D85908"/>
    </row>
    <row r="85909" spans="4:4" x14ac:dyDescent="0.25">
      <c r="D85909"/>
    </row>
    <row r="85910" spans="4:4" x14ac:dyDescent="0.25">
      <c r="D85910"/>
    </row>
    <row r="85911" spans="4:4" x14ac:dyDescent="0.25">
      <c r="D85911"/>
    </row>
    <row r="85912" spans="4:4" x14ac:dyDescent="0.25">
      <c r="D85912"/>
    </row>
    <row r="85913" spans="4:4" x14ac:dyDescent="0.25">
      <c r="D85913"/>
    </row>
    <row r="85914" spans="4:4" x14ac:dyDescent="0.25">
      <c r="D85914"/>
    </row>
    <row r="85915" spans="4:4" x14ac:dyDescent="0.25">
      <c r="D85915"/>
    </row>
    <row r="85916" spans="4:4" x14ac:dyDescent="0.25">
      <c r="D85916"/>
    </row>
    <row r="85917" spans="4:4" x14ac:dyDescent="0.25">
      <c r="D85917"/>
    </row>
    <row r="85918" spans="4:4" x14ac:dyDescent="0.25">
      <c r="D85918"/>
    </row>
    <row r="85919" spans="4:4" x14ac:dyDescent="0.25">
      <c r="D85919"/>
    </row>
    <row r="85920" spans="4:4" x14ac:dyDescent="0.25">
      <c r="D85920"/>
    </row>
    <row r="85921" spans="4:4" x14ac:dyDescent="0.25">
      <c r="D85921"/>
    </row>
    <row r="85922" spans="4:4" x14ac:dyDescent="0.25">
      <c r="D85922"/>
    </row>
    <row r="85923" spans="4:4" x14ac:dyDescent="0.25">
      <c r="D85923"/>
    </row>
    <row r="85924" spans="4:4" x14ac:dyDescent="0.25">
      <c r="D85924"/>
    </row>
    <row r="85925" spans="4:4" x14ac:dyDescent="0.25">
      <c r="D85925"/>
    </row>
    <row r="85926" spans="4:4" x14ac:dyDescent="0.25">
      <c r="D85926"/>
    </row>
    <row r="85927" spans="4:4" x14ac:dyDescent="0.25">
      <c r="D85927"/>
    </row>
    <row r="85928" spans="4:4" x14ac:dyDescent="0.25">
      <c r="D85928"/>
    </row>
    <row r="85929" spans="4:4" x14ac:dyDescent="0.25">
      <c r="D85929"/>
    </row>
    <row r="85930" spans="4:4" x14ac:dyDescent="0.25">
      <c r="D85930"/>
    </row>
    <row r="85931" spans="4:4" x14ac:dyDescent="0.25">
      <c r="D85931"/>
    </row>
    <row r="85932" spans="4:4" x14ac:dyDescent="0.25">
      <c r="D85932"/>
    </row>
    <row r="85933" spans="4:4" x14ac:dyDescent="0.25">
      <c r="D85933"/>
    </row>
    <row r="85934" spans="4:4" x14ac:dyDescent="0.25">
      <c r="D85934"/>
    </row>
    <row r="85935" spans="4:4" x14ac:dyDescent="0.25">
      <c r="D85935"/>
    </row>
    <row r="85936" spans="4:4" x14ac:dyDescent="0.25">
      <c r="D85936"/>
    </row>
    <row r="85937" spans="4:4" x14ac:dyDescent="0.25">
      <c r="D85937"/>
    </row>
    <row r="85938" spans="4:4" x14ac:dyDescent="0.25">
      <c r="D85938"/>
    </row>
    <row r="85939" spans="4:4" x14ac:dyDescent="0.25">
      <c r="D85939"/>
    </row>
    <row r="85940" spans="4:4" x14ac:dyDescent="0.25">
      <c r="D85940"/>
    </row>
    <row r="85941" spans="4:4" x14ac:dyDescent="0.25">
      <c r="D85941"/>
    </row>
    <row r="85942" spans="4:4" x14ac:dyDescent="0.25">
      <c r="D85942"/>
    </row>
    <row r="85943" spans="4:4" x14ac:dyDescent="0.25">
      <c r="D85943"/>
    </row>
    <row r="85944" spans="4:4" x14ac:dyDescent="0.25">
      <c r="D85944"/>
    </row>
    <row r="85945" spans="4:4" x14ac:dyDescent="0.25">
      <c r="D85945"/>
    </row>
    <row r="85946" spans="4:4" x14ac:dyDescent="0.25">
      <c r="D85946"/>
    </row>
    <row r="85947" spans="4:4" x14ac:dyDescent="0.25">
      <c r="D85947"/>
    </row>
    <row r="85948" spans="4:4" x14ac:dyDescent="0.25">
      <c r="D85948"/>
    </row>
    <row r="85949" spans="4:4" x14ac:dyDescent="0.25">
      <c r="D85949"/>
    </row>
    <row r="85950" spans="4:4" x14ac:dyDescent="0.25">
      <c r="D85950"/>
    </row>
    <row r="85951" spans="4:4" x14ac:dyDescent="0.25">
      <c r="D85951"/>
    </row>
    <row r="85952" spans="4:4" x14ac:dyDescent="0.25">
      <c r="D85952"/>
    </row>
    <row r="85953" spans="4:4" x14ac:dyDescent="0.25">
      <c r="D85953"/>
    </row>
    <row r="85954" spans="4:4" x14ac:dyDescent="0.25">
      <c r="D85954"/>
    </row>
    <row r="85955" spans="4:4" x14ac:dyDescent="0.25">
      <c r="D85955"/>
    </row>
    <row r="85956" spans="4:4" x14ac:dyDescent="0.25">
      <c r="D85956"/>
    </row>
    <row r="85957" spans="4:4" x14ac:dyDescent="0.25">
      <c r="D85957"/>
    </row>
    <row r="85958" spans="4:4" x14ac:dyDescent="0.25">
      <c r="D85958"/>
    </row>
    <row r="85959" spans="4:4" x14ac:dyDescent="0.25">
      <c r="D85959"/>
    </row>
    <row r="85960" spans="4:4" x14ac:dyDescent="0.25">
      <c r="D85960"/>
    </row>
    <row r="85961" spans="4:4" x14ac:dyDescent="0.25">
      <c r="D85961"/>
    </row>
    <row r="85962" spans="4:4" x14ac:dyDescent="0.25">
      <c r="D85962"/>
    </row>
    <row r="85963" spans="4:4" x14ac:dyDescent="0.25">
      <c r="D85963"/>
    </row>
    <row r="85964" spans="4:4" x14ac:dyDescent="0.25">
      <c r="D85964"/>
    </row>
    <row r="85965" spans="4:4" x14ac:dyDescent="0.25">
      <c r="D85965"/>
    </row>
    <row r="85966" spans="4:4" x14ac:dyDescent="0.25">
      <c r="D85966"/>
    </row>
    <row r="85967" spans="4:4" x14ac:dyDescent="0.25">
      <c r="D85967"/>
    </row>
    <row r="85968" spans="4:4" x14ac:dyDescent="0.25">
      <c r="D85968"/>
    </row>
    <row r="85969" spans="4:4" x14ac:dyDescent="0.25">
      <c r="D85969"/>
    </row>
    <row r="85970" spans="4:4" x14ac:dyDescent="0.25">
      <c r="D85970"/>
    </row>
    <row r="85971" spans="4:4" x14ac:dyDescent="0.25">
      <c r="D85971"/>
    </row>
    <row r="85972" spans="4:4" x14ac:dyDescent="0.25">
      <c r="D85972"/>
    </row>
    <row r="85973" spans="4:4" x14ac:dyDescent="0.25">
      <c r="D85973"/>
    </row>
    <row r="85974" spans="4:4" x14ac:dyDescent="0.25">
      <c r="D85974"/>
    </row>
    <row r="85975" spans="4:4" x14ac:dyDescent="0.25">
      <c r="D85975"/>
    </row>
    <row r="85976" spans="4:4" x14ac:dyDescent="0.25">
      <c r="D85976"/>
    </row>
    <row r="85977" spans="4:4" x14ac:dyDescent="0.25">
      <c r="D85977"/>
    </row>
    <row r="85978" spans="4:4" x14ac:dyDescent="0.25">
      <c r="D85978"/>
    </row>
    <row r="85979" spans="4:4" x14ac:dyDescent="0.25">
      <c r="D85979"/>
    </row>
    <row r="85980" spans="4:4" x14ac:dyDescent="0.25">
      <c r="D85980"/>
    </row>
    <row r="85981" spans="4:4" x14ac:dyDescent="0.25">
      <c r="D85981"/>
    </row>
    <row r="85982" spans="4:4" x14ac:dyDescent="0.25">
      <c r="D85982"/>
    </row>
    <row r="85983" spans="4:4" x14ac:dyDescent="0.25">
      <c r="D85983"/>
    </row>
    <row r="85984" spans="4:4" x14ac:dyDescent="0.25">
      <c r="D85984"/>
    </row>
    <row r="85985" spans="4:4" x14ac:dyDescent="0.25">
      <c r="D85985"/>
    </row>
    <row r="85986" spans="4:4" x14ac:dyDescent="0.25">
      <c r="D85986"/>
    </row>
    <row r="85987" spans="4:4" x14ac:dyDescent="0.25">
      <c r="D85987"/>
    </row>
    <row r="85988" spans="4:4" x14ac:dyDescent="0.25">
      <c r="D85988"/>
    </row>
    <row r="85989" spans="4:4" x14ac:dyDescent="0.25">
      <c r="D85989"/>
    </row>
    <row r="85990" spans="4:4" x14ac:dyDescent="0.25">
      <c r="D85990"/>
    </row>
    <row r="85991" spans="4:4" x14ac:dyDescent="0.25">
      <c r="D85991"/>
    </row>
    <row r="85992" spans="4:4" x14ac:dyDescent="0.25">
      <c r="D85992"/>
    </row>
    <row r="85993" spans="4:4" x14ac:dyDescent="0.25">
      <c r="D85993"/>
    </row>
    <row r="85994" spans="4:4" x14ac:dyDescent="0.25">
      <c r="D85994"/>
    </row>
    <row r="85995" spans="4:4" x14ac:dyDescent="0.25">
      <c r="D85995"/>
    </row>
    <row r="85996" spans="4:4" x14ac:dyDescent="0.25">
      <c r="D85996"/>
    </row>
    <row r="85997" spans="4:4" x14ac:dyDescent="0.25">
      <c r="D85997"/>
    </row>
    <row r="85998" spans="4:4" x14ac:dyDescent="0.25">
      <c r="D85998"/>
    </row>
    <row r="85999" spans="4:4" x14ac:dyDescent="0.25">
      <c r="D85999"/>
    </row>
    <row r="86000" spans="4:4" x14ac:dyDescent="0.25">
      <c r="D86000"/>
    </row>
    <row r="86001" spans="4:4" x14ac:dyDescent="0.25">
      <c r="D86001"/>
    </row>
    <row r="86002" spans="4:4" x14ac:dyDescent="0.25">
      <c r="D86002"/>
    </row>
    <row r="86003" spans="4:4" x14ac:dyDescent="0.25">
      <c r="D86003"/>
    </row>
    <row r="86004" spans="4:4" x14ac:dyDescent="0.25">
      <c r="D86004"/>
    </row>
    <row r="86005" spans="4:4" x14ac:dyDescent="0.25">
      <c r="D86005"/>
    </row>
    <row r="86006" spans="4:4" x14ac:dyDescent="0.25">
      <c r="D86006"/>
    </row>
    <row r="86007" spans="4:4" x14ac:dyDescent="0.25">
      <c r="D86007"/>
    </row>
    <row r="86008" spans="4:4" x14ac:dyDescent="0.25">
      <c r="D86008"/>
    </row>
    <row r="86009" spans="4:4" x14ac:dyDescent="0.25">
      <c r="D86009"/>
    </row>
    <row r="86010" spans="4:4" x14ac:dyDescent="0.25">
      <c r="D86010"/>
    </row>
    <row r="86011" spans="4:4" x14ac:dyDescent="0.25">
      <c r="D86011"/>
    </row>
    <row r="86012" spans="4:4" x14ac:dyDescent="0.25">
      <c r="D86012"/>
    </row>
    <row r="86013" spans="4:4" x14ac:dyDescent="0.25">
      <c r="D86013"/>
    </row>
    <row r="86014" spans="4:4" x14ac:dyDescent="0.25">
      <c r="D86014"/>
    </row>
    <row r="86015" spans="4:4" x14ac:dyDescent="0.25">
      <c r="D86015"/>
    </row>
    <row r="86016" spans="4:4" x14ac:dyDescent="0.25">
      <c r="D86016"/>
    </row>
    <row r="86017" spans="4:4" x14ac:dyDescent="0.25">
      <c r="D86017"/>
    </row>
    <row r="86018" spans="4:4" x14ac:dyDescent="0.25">
      <c r="D86018"/>
    </row>
    <row r="86019" spans="4:4" x14ac:dyDescent="0.25">
      <c r="D86019"/>
    </row>
    <row r="86020" spans="4:4" x14ac:dyDescent="0.25">
      <c r="D86020"/>
    </row>
    <row r="86021" spans="4:4" x14ac:dyDescent="0.25">
      <c r="D86021"/>
    </row>
    <row r="86022" spans="4:4" x14ac:dyDescent="0.25">
      <c r="D86022"/>
    </row>
    <row r="86023" spans="4:4" x14ac:dyDescent="0.25">
      <c r="D86023"/>
    </row>
    <row r="86024" spans="4:4" x14ac:dyDescent="0.25">
      <c r="D86024"/>
    </row>
    <row r="86025" spans="4:4" x14ac:dyDescent="0.25">
      <c r="D86025"/>
    </row>
    <row r="86026" spans="4:4" x14ac:dyDescent="0.25">
      <c r="D86026"/>
    </row>
    <row r="86027" spans="4:4" x14ac:dyDescent="0.25">
      <c r="D86027"/>
    </row>
    <row r="86028" spans="4:4" x14ac:dyDescent="0.25">
      <c r="D86028"/>
    </row>
    <row r="86029" spans="4:4" x14ac:dyDescent="0.25">
      <c r="D86029"/>
    </row>
    <row r="86030" spans="4:4" x14ac:dyDescent="0.25">
      <c r="D86030"/>
    </row>
    <row r="86031" spans="4:4" x14ac:dyDescent="0.25">
      <c r="D86031"/>
    </row>
    <row r="86032" spans="4:4" x14ac:dyDescent="0.25">
      <c r="D86032"/>
    </row>
    <row r="86033" spans="4:4" x14ac:dyDescent="0.25">
      <c r="D86033"/>
    </row>
    <row r="86034" spans="4:4" x14ac:dyDescent="0.25">
      <c r="D86034"/>
    </row>
    <row r="86035" spans="4:4" x14ac:dyDescent="0.25">
      <c r="D86035"/>
    </row>
    <row r="86036" spans="4:4" x14ac:dyDescent="0.25">
      <c r="D86036"/>
    </row>
    <row r="86037" spans="4:4" x14ac:dyDescent="0.25">
      <c r="D86037"/>
    </row>
    <row r="86038" spans="4:4" x14ac:dyDescent="0.25">
      <c r="D86038"/>
    </row>
    <row r="86039" spans="4:4" x14ac:dyDescent="0.25">
      <c r="D86039"/>
    </row>
    <row r="86040" spans="4:4" x14ac:dyDescent="0.25">
      <c r="D86040"/>
    </row>
    <row r="86041" spans="4:4" x14ac:dyDescent="0.25">
      <c r="D86041"/>
    </row>
    <row r="86042" spans="4:4" x14ac:dyDescent="0.25">
      <c r="D86042"/>
    </row>
    <row r="86043" spans="4:4" x14ac:dyDescent="0.25">
      <c r="D86043"/>
    </row>
    <row r="86044" spans="4:4" x14ac:dyDescent="0.25">
      <c r="D86044"/>
    </row>
    <row r="86045" spans="4:4" x14ac:dyDescent="0.25">
      <c r="D86045"/>
    </row>
    <row r="86046" spans="4:4" x14ac:dyDescent="0.25">
      <c r="D86046"/>
    </row>
    <row r="86047" spans="4:4" x14ac:dyDescent="0.25">
      <c r="D86047"/>
    </row>
    <row r="86048" spans="4:4" x14ac:dyDescent="0.25">
      <c r="D86048"/>
    </row>
    <row r="86049" spans="4:4" x14ac:dyDescent="0.25">
      <c r="D86049"/>
    </row>
    <row r="86050" spans="4:4" x14ac:dyDescent="0.25">
      <c r="D86050"/>
    </row>
    <row r="86051" spans="4:4" x14ac:dyDescent="0.25">
      <c r="D86051"/>
    </row>
    <row r="86052" spans="4:4" x14ac:dyDescent="0.25">
      <c r="D86052"/>
    </row>
    <row r="86053" spans="4:4" x14ac:dyDescent="0.25">
      <c r="D86053"/>
    </row>
    <row r="86054" spans="4:4" x14ac:dyDescent="0.25">
      <c r="D86054"/>
    </row>
    <row r="86055" spans="4:4" x14ac:dyDescent="0.25">
      <c r="D86055"/>
    </row>
    <row r="86056" spans="4:4" x14ac:dyDescent="0.25">
      <c r="D86056"/>
    </row>
    <row r="86057" spans="4:4" x14ac:dyDescent="0.25">
      <c r="D86057"/>
    </row>
    <row r="86058" spans="4:4" x14ac:dyDescent="0.25">
      <c r="D86058"/>
    </row>
    <row r="86059" spans="4:4" x14ac:dyDescent="0.25">
      <c r="D86059"/>
    </row>
    <row r="86060" spans="4:4" x14ac:dyDescent="0.25">
      <c r="D86060"/>
    </row>
    <row r="86061" spans="4:4" x14ac:dyDescent="0.25">
      <c r="D86061"/>
    </row>
    <row r="86062" spans="4:4" x14ac:dyDescent="0.25">
      <c r="D86062"/>
    </row>
    <row r="86063" spans="4:4" x14ac:dyDescent="0.25">
      <c r="D86063"/>
    </row>
    <row r="86064" spans="4:4" x14ac:dyDescent="0.25">
      <c r="D86064"/>
    </row>
    <row r="86065" spans="4:4" x14ac:dyDescent="0.25">
      <c r="D86065"/>
    </row>
    <row r="86066" spans="4:4" x14ac:dyDescent="0.25">
      <c r="D86066"/>
    </row>
    <row r="86067" spans="4:4" x14ac:dyDescent="0.25">
      <c r="D86067"/>
    </row>
    <row r="86068" spans="4:4" x14ac:dyDescent="0.25">
      <c r="D86068"/>
    </row>
    <row r="86069" spans="4:4" x14ac:dyDescent="0.25">
      <c r="D86069"/>
    </row>
    <row r="86070" spans="4:4" x14ac:dyDescent="0.25">
      <c r="D86070"/>
    </row>
    <row r="86071" spans="4:4" x14ac:dyDescent="0.25">
      <c r="D86071"/>
    </row>
    <row r="86072" spans="4:4" x14ac:dyDescent="0.25">
      <c r="D86072"/>
    </row>
    <row r="86073" spans="4:4" x14ac:dyDescent="0.25">
      <c r="D86073"/>
    </row>
    <row r="86074" spans="4:4" x14ac:dyDescent="0.25">
      <c r="D86074"/>
    </row>
    <row r="86075" spans="4:4" x14ac:dyDescent="0.25">
      <c r="D86075"/>
    </row>
    <row r="86076" spans="4:4" x14ac:dyDescent="0.25">
      <c r="D86076"/>
    </row>
    <row r="86077" spans="4:4" x14ac:dyDescent="0.25">
      <c r="D86077"/>
    </row>
    <row r="86078" spans="4:4" x14ac:dyDescent="0.25">
      <c r="D86078"/>
    </row>
    <row r="86079" spans="4:4" x14ac:dyDescent="0.25">
      <c r="D86079"/>
    </row>
    <row r="86080" spans="4:4" x14ac:dyDescent="0.25">
      <c r="D86080"/>
    </row>
    <row r="86081" spans="4:4" x14ac:dyDescent="0.25">
      <c r="D86081"/>
    </row>
    <row r="86082" spans="4:4" x14ac:dyDescent="0.25">
      <c r="D86082"/>
    </row>
    <row r="86083" spans="4:4" x14ac:dyDescent="0.25">
      <c r="D86083"/>
    </row>
    <row r="86084" spans="4:4" x14ac:dyDescent="0.25">
      <c r="D86084"/>
    </row>
    <row r="86085" spans="4:4" x14ac:dyDescent="0.25">
      <c r="D86085"/>
    </row>
    <row r="86086" spans="4:4" x14ac:dyDescent="0.25">
      <c r="D86086"/>
    </row>
    <row r="86087" spans="4:4" x14ac:dyDescent="0.25">
      <c r="D86087"/>
    </row>
    <row r="86088" spans="4:4" x14ac:dyDescent="0.25">
      <c r="D86088"/>
    </row>
    <row r="86089" spans="4:4" x14ac:dyDescent="0.25">
      <c r="D86089"/>
    </row>
    <row r="86090" spans="4:4" x14ac:dyDescent="0.25">
      <c r="D86090"/>
    </row>
    <row r="86091" spans="4:4" x14ac:dyDescent="0.25">
      <c r="D86091"/>
    </row>
    <row r="86092" spans="4:4" x14ac:dyDescent="0.25">
      <c r="D86092"/>
    </row>
    <row r="86093" spans="4:4" x14ac:dyDescent="0.25">
      <c r="D86093"/>
    </row>
    <row r="86094" spans="4:4" x14ac:dyDescent="0.25">
      <c r="D86094"/>
    </row>
    <row r="86095" spans="4:4" x14ac:dyDescent="0.25">
      <c r="D86095"/>
    </row>
    <row r="86096" spans="4:4" x14ac:dyDescent="0.25">
      <c r="D86096"/>
    </row>
    <row r="86097" spans="4:4" x14ac:dyDescent="0.25">
      <c r="D86097"/>
    </row>
    <row r="86098" spans="4:4" x14ac:dyDescent="0.25">
      <c r="D86098"/>
    </row>
    <row r="86099" spans="4:4" x14ac:dyDescent="0.25">
      <c r="D86099"/>
    </row>
    <row r="86100" spans="4:4" x14ac:dyDescent="0.25">
      <c r="D86100"/>
    </row>
    <row r="86101" spans="4:4" x14ac:dyDescent="0.25">
      <c r="D86101"/>
    </row>
    <row r="86102" spans="4:4" x14ac:dyDescent="0.25">
      <c r="D86102"/>
    </row>
    <row r="86103" spans="4:4" x14ac:dyDescent="0.25">
      <c r="D86103"/>
    </row>
    <row r="86104" spans="4:4" x14ac:dyDescent="0.25">
      <c r="D86104"/>
    </row>
    <row r="86105" spans="4:4" x14ac:dyDescent="0.25">
      <c r="D86105"/>
    </row>
    <row r="86106" spans="4:4" x14ac:dyDescent="0.25">
      <c r="D86106"/>
    </row>
    <row r="86107" spans="4:4" x14ac:dyDescent="0.25">
      <c r="D86107"/>
    </row>
    <row r="86108" spans="4:4" x14ac:dyDescent="0.25">
      <c r="D86108"/>
    </row>
    <row r="86109" spans="4:4" x14ac:dyDescent="0.25">
      <c r="D86109"/>
    </row>
    <row r="86110" spans="4:4" x14ac:dyDescent="0.25">
      <c r="D86110"/>
    </row>
    <row r="86111" spans="4:4" x14ac:dyDescent="0.25">
      <c r="D86111"/>
    </row>
    <row r="86112" spans="4:4" x14ac:dyDescent="0.25">
      <c r="D86112"/>
    </row>
    <row r="86113" spans="4:4" x14ac:dyDescent="0.25">
      <c r="D86113"/>
    </row>
    <row r="86114" spans="4:4" x14ac:dyDescent="0.25">
      <c r="D86114"/>
    </row>
    <row r="86115" spans="4:4" x14ac:dyDescent="0.25">
      <c r="D86115"/>
    </row>
    <row r="86116" spans="4:4" x14ac:dyDescent="0.25">
      <c r="D86116"/>
    </row>
    <row r="86117" spans="4:4" x14ac:dyDescent="0.25">
      <c r="D86117"/>
    </row>
    <row r="86118" spans="4:4" x14ac:dyDescent="0.25">
      <c r="D86118"/>
    </row>
    <row r="86119" spans="4:4" x14ac:dyDescent="0.25">
      <c r="D86119"/>
    </row>
    <row r="86120" spans="4:4" x14ac:dyDescent="0.25">
      <c r="D86120"/>
    </row>
    <row r="86121" spans="4:4" x14ac:dyDescent="0.25">
      <c r="D86121"/>
    </row>
    <row r="86122" spans="4:4" x14ac:dyDescent="0.25">
      <c r="D86122"/>
    </row>
    <row r="86123" spans="4:4" x14ac:dyDescent="0.25">
      <c r="D86123"/>
    </row>
    <row r="86124" spans="4:4" x14ac:dyDescent="0.25">
      <c r="D86124"/>
    </row>
    <row r="86125" spans="4:4" x14ac:dyDescent="0.25">
      <c r="D86125"/>
    </row>
    <row r="86126" spans="4:4" x14ac:dyDescent="0.25">
      <c r="D86126"/>
    </row>
    <row r="86127" spans="4:4" x14ac:dyDescent="0.25">
      <c r="D86127"/>
    </row>
    <row r="86128" spans="4:4" x14ac:dyDescent="0.25">
      <c r="D86128"/>
    </row>
    <row r="86129" spans="4:4" x14ac:dyDescent="0.25">
      <c r="D86129"/>
    </row>
    <row r="86130" spans="4:4" x14ac:dyDescent="0.25">
      <c r="D86130"/>
    </row>
    <row r="86131" spans="4:4" x14ac:dyDescent="0.25">
      <c r="D86131"/>
    </row>
    <row r="86132" spans="4:4" x14ac:dyDescent="0.25">
      <c r="D86132"/>
    </row>
    <row r="86133" spans="4:4" x14ac:dyDescent="0.25">
      <c r="D86133"/>
    </row>
    <row r="86134" spans="4:4" x14ac:dyDescent="0.25">
      <c r="D86134"/>
    </row>
    <row r="86135" spans="4:4" x14ac:dyDescent="0.25">
      <c r="D86135"/>
    </row>
    <row r="86136" spans="4:4" x14ac:dyDescent="0.25">
      <c r="D86136"/>
    </row>
    <row r="86137" spans="4:4" x14ac:dyDescent="0.25">
      <c r="D86137"/>
    </row>
    <row r="86138" spans="4:4" x14ac:dyDescent="0.25">
      <c r="D86138"/>
    </row>
    <row r="86139" spans="4:4" x14ac:dyDescent="0.25">
      <c r="D86139"/>
    </row>
    <row r="86140" spans="4:4" x14ac:dyDescent="0.25">
      <c r="D86140"/>
    </row>
    <row r="86141" spans="4:4" x14ac:dyDescent="0.25">
      <c r="D86141"/>
    </row>
    <row r="86142" spans="4:4" x14ac:dyDescent="0.25">
      <c r="D86142"/>
    </row>
    <row r="86143" spans="4:4" x14ac:dyDescent="0.25">
      <c r="D86143"/>
    </row>
    <row r="86144" spans="4:4" x14ac:dyDescent="0.25">
      <c r="D86144"/>
    </row>
    <row r="86145" spans="4:4" x14ac:dyDescent="0.25">
      <c r="D86145"/>
    </row>
    <row r="86146" spans="4:4" x14ac:dyDescent="0.25">
      <c r="D86146"/>
    </row>
    <row r="86147" spans="4:4" x14ac:dyDescent="0.25">
      <c r="D86147"/>
    </row>
    <row r="86148" spans="4:4" x14ac:dyDescent="0.25">
      <c r="D86148"/>
    </row>
    <row r="86149" spans="4:4" x14ac:dyDescent="0.25">
      <c r="D86149"/>
    </row>
    <row r="86150" spans="4:4" x14ac:dyDescent="0.25">
      <c r="D86150"/>
    </row>
    <row r="86151" spans="4:4" x14ac:dyDescent="0.25">
      <c r="D86151"/>
    </row>
    <row r="86152" spans="4:4" x14ac:dyDescent="0.25">
      <c r="D86152"/>
    </row>
    <row r="86153" spans="4:4" x14ac:dyDescent="0.25">
      <c r="D86153"/>
    </row>
    <row r="86154" spans="4:4" x14ac:dyDescent="0.25">
      <c r="D86154"/>
    </row>
    <row r="86155" spans="4:4" x14ac:dyDescent="0.25">
      <c r="D86155"/>
    </row>
    <row r="86156" spans="4:4" x14ac:dyDescent="0.25">
      <c r="D86156"/>
    </row>
    <row r="86157" spans="4:4" x14ac:dyDescent="0.25">
      <c r="D86157"/>
    </row>
    <row r="86158" spans="4:4" x14ac:dyDescent="0.25">
      <c r="D86158"/>
    </row>
    <row r="86159" spans="4:4" x14ac:dyDescent="0.25">
      <c r="D86159"/>
    </row>
    <row r="86160" spans="4:4" x14ac:dyDescent="0.25">
      <c r="D86160"/>
    </row>
    <row r="86161" spans="4:4" x14ac:dyDescent="0.25">
      <c r="D86161"/>
    </row>
    <row r="86162" spans="4:4" x14ac:dyDescent="0.25">
      <c r="D86162"/>
    </row>
    <row r="86163" spans="4:4" x14ac:dyDescent="0.25">
      <c r="D86163"/>
    </row>
    <row r="86164" spans="4:4" x14ac:dyDescent="0.25">
      <c r="D86164"/>
    </row>
    <row r="86165" spans="4:4" x14ac:dyDescent="0.25">
      <c r="D86165"/>
    </row>
    <row r="86166" spans="4:4" x14ac:dyDescent="0.25">
      <c r="D86166"/>
    </row>
    <row r="86167" spans="4:4" x14ac:dyDescent="0.25">
      <c r="D86167"/>
    </row>
    <row r="86168" spans="4:4" x14ac:dyDescent="0.25">
      <c r="D86168"/>
    </row>
    <row r="86169" spans="4:4" x14ac:dyDescent="0.25">
      <c r="D86169"/>
    </row>
    <row r="86170" spans="4:4" x14ac:dyDescent="0.25">
      <c r="D86170"/>
    </row>
    <row r="86171" spans="4:4" x14ac:dyDescent="0.25">
      <c r="D86171"/>
    </row>
    <row r="86172" spans="4:4" x14ac:dyDescent="0.25">
      <c r="D86172"/>
    </row>
    <row r="86173" spans="4:4" x14ac:dyDescent="0.25">
      <c r="D86173"/>
    </row>
    <row r="86174" spans="4:4" x14ac:dyDescent="0.25">
      <c r="D86174"/>
    </row>
    <row r="86175" spans="4:4" x14ac:dyDescent="0.25">
      <c r="D86175"/>
    </row>
    <row r="86176" spans="4:4" x14ac:dyDescent="0.25">
      <c r="D86176"/>
    </row>
    <row r="86177" spans="4:4" x14ac:dyDescent="0.25">
      <c r="D86177"/>
    </row>
    <row r="86178" spans="4:4" x14ac:dyDescent="0.25">
      <c r="D86178"/>
    </row>
    <row r="86179" spans="4:4" x14ac:dyDescent="0.25">
      <c r="D86179"/>
    </row>
    <row r="86180" spans="4:4" x14ac:dyDescent="0.25">
      <c r="D86180"/>
    </row>
    <row r="86181" spans="4:4" x14ac:dyDescent="0.25">
      <c r="D86181"/>
    </row>
    <row r="86182" spans="4:4" x14ac:dyDescent="0.25">
      <c r="D86182"/>
    </row>
    <row r="86183" spans="4:4" x14ac:dyDescent="0.25">
      <c r="D86183"/>
    </row>
    <row r="86184" spans="4:4" x14ac:dyDescent="0.25">
      <c r="D86184"/>
    </row>
    <row r="86185" spans="4:4" x14ac:dyDescent="0.25">
      <c r="D86185"/>
    </row>
    <row r="86186" spans="4:4" x14ac:dyDescent="0.25">
      <c r="D86186"/>
    </row>
    <row r="86187" spans="4:4" x14ac:dyDescent="0.25">
      <c r="D86187"/>
    </row>
    <row r="86188" spans="4:4" x14ac:dyDescent="0.25">
      <c r="D86188"/>
    </row>
    <row r="86189" spans="4:4" x14ac:dyDescent="0.25">
      <c r="D86189"/>
    </row>
    <row r="86190" spans="4:4" x14ac:dyDescent="0.25">
      <c r="D86190"/>
    </row>
    <row r="86191" spans="4:4" x14ac:dyDescent="0.25">
      <c r="D86191"/>
    </row>
    <row r="86192" spans="4:4" x14ac:dyDescent="0.25">
      <c r="D86192"/>
    </row>
    <row r="86193" spans="4:4" x14ac:dyDescent="0.25">
      <c r="D86193"/>
    </row>
    <row r="86194" spans="4:4" x14ac:dyDescent="0.25">
      <c r="D86194"/>
    </row>
    <row r="86195" spans="4:4" x14ac:dyDescent="0.25">
      <c r="D86195"/>
    </row>
    <row r="86196" spans="4:4" x14ac:dyDescent="0.25">
      <c r="D86196"/>
    </row>
    <row r="86197" spans="4:4" x14ac:dyDescent="0.25">
      <c r="D86197"/>
    </row>
    <row r="86198" spans="4:4" x14ac:dyDescent="0.25">
      <c r="D86198"/>
    </row>
    <row r="86199" spans="4:4" x14ac:dyDescent="0.25">
      <c r="D86199"/>
    </row>
    <row r="86200" spans="4:4" x14ac:dyDescent="0.25">
      <c r="D86200"/>
    </row>
    <row r="86201" spans="4:4" x14ac:dyDescent="0.25">
      <c r="D86201"/>
    </row>
    <row r="86202" spans="4:4" x14ac:dyDescent="0.25">
      <c r="D86202"/>
    </row>
    <row r="86203" spans="4:4" x14ac:dyDescent="0.25">
      <c r="D86203"/>
    </row>
    <row r="86204" spans="4:4" x14ac:dyDescent="0.25">
      <c r="D86204"/>
    </row>
    <row r="86205" spans="4:4" x14ac:dyDescent="0.25">
      <c r="D86205"/>
    </row>
    <row r="86206" spans="4:4" x14ac:dyDescent="0.25">
      <c r="D86206"/>
    </row>
    <row r="86207" spans="4:4" x14ac:dyDescent="0.25">
      <c r="D86207"/>
    </row>
    <row r="86208" spans="4:4" x14ac:dyDescent="0.25">
      <c r="D86208"/>
    </row>
    <row r="86209" spans="4:4" x14ac:dyDescent="0.25">
      <c r="D86209"/>
    </row>
    <row r="86210" spans="4:4" x14ac:dyDescent="0.25">
      <c r="D86210"/>
    </row>
    <row r="86211" spans="4:4" x14ac:dyDescent="0.25">
      <c r="D86211"/>
    </row>
    <row r="86212" spans="4:4" x14ac:dyDescent="0.25">
      <c r="D86212"/>
    </row>
    <row r="86213" spans="4:4" x14ac:dyDescent="0.25">
      <c r="D86213"/>
    </row>
    <row r="86214" spans="4:4" x14ac:dyDescent="0.25">
      <c r="D86214"/>
    </row>
    <row r="86215" spans="4:4" x14ac:dyDescent="0.25">
      <c r="D86215"/>
    </row>
    <row r="86216" spans="4:4" x14ac:dyDescent="0.25">
      <c r="D86216"/>
    </row>
    <row r="86217" spans="4:4" x14ac:dyDescent="0.25">
      <c r="D86217"/>
    </row>
    <row r="86218" spans="4:4" x14ac:dyDescent="0.25">
      <c r="D86218"/>
    </row>
    <row r="86219" spans="4:4" x14ac:dyDescent="0.25">
      <c r="D86219"/>
    </row>
    <row r="86220" spans="4:4" x14ac:dyDescent="0.25">
      <c r="D86220"/>
    </row>
    <row r="86221" spans="4:4" x14ac:dyDescent="0.25">
      <c r="D86221"/>
    </row>
    <row r="86222" spans="4:4" x14ac:dyDescent="0.25">
      <c r="D86222"/>
    </row>
    <row r="86223" spans="4:4" x14ac:dyDescent="0.25">
      <c r="D86223"/>
    </row>
    <row r="86224" spans="4:4" x14ac:dyDescent="0.25">
      <c r="D86224"/>
    </row>
    <row r="86225" spans="4:4" x14ac:dyDescent="0.25">
      <c r="D86225"/>
    </row>
    <row r="86226" spans="4:4" x14ac:dyDescent="0.25">
      <c r="D86226"/>
    </row>
    <row r="86227" spans="4:4" x14ac:dyDescent="0.25">
      <c r="D86227"/>
    </row>
    <row r="86228" spans="4:4" x14ac:dyDescent="0.25">
      <c r="D86228"/>
    </row>
    <row r="86229" spans="4:4" x14ac:dyDescent="0.25">
      <c r="D86229"/>
    </row>
    <row r="86230" spans="4:4" x14ac:dyDescent="0.25">
      <c r="D86230"/>
    </row>
    <row r="86231" spans="4:4" x14ac:dyDescent="0.25">
      <c r="D86231"/>
    </row>
    <row r="86232" spans="4:4" x14ac:dyDescent="0.25">
      <c r="D86232"/>
    </row>
    <row r="86233" spans="4:4" x14ac:dyDescent="0.25">
      <c r="D86233"/>
    </row>
    <row r="86234" spans="4:4" x14ac:dyDescent="0.25">
      <c r="D86234"/>
    </row>
    <row r="86235" spans="4:4" x14ac:dyDescent="0.25">
      <c r="D86235"/>
    </row>
    <row r="86236" spans="4:4" x14ac:dyDescent="0.25">
      <c r="D86236"/>
    </row>
    <row r="86237" spans="4:4" x14ac:dyDescent="0.25">
      <c r="D86237"/>
    </row>
    <row r="86238" spans="4:4" x14ac:dyDescent="0.25">
      <c r="D86238"/>
    </row>
    <row r="86239" spans="4:4" x14ac:dyDescent="0.25">
      <c r="D86239"/>
    </row>
    <row r="86240" spans="4:4" x14ac:dyDescent="0.25">
      <c r="D86240"/>
    </row>
    <row r="86241" spans="4:4" x14ac:dyDescent="0.25">
      <c r="D86241"/>
    </row>
    <row r="86242" spans="4:4" x14ac:dyDescent="0.25">
      <c r="D86242"/>
    </row>
    <row r="86243" spans="4:4" x14ac:dyDescent="0.25">
      <c r="D86243"/>
    </row>
    <row r="86244" spans="4:4" x14ac:dyDescent="0.25">
      <c r="D86244"/>
    </row>
    <row r="86245" spans="4:4" x14ac:dyDescent="0.25">
      <c r="D86245"/>
    </row>
    <row r="86246" spans="4:4" x14ac:dyDescent="0.25">
      <c r="D86246"/>
    </row>
    <row r="86247" spans="4:4" x14ac:dyDescent="0.25">
      <c r="D86247"/>
    </row>
    <row r="86248" spans="4:4" x14ac:dyDescent="0.25">
      <c r="D86248"/>
    </row>
    <row r="86249" spans="4:4" x14ac:dyDescent="0.25">
      <c r="D86249"/>
    </row>
    <row r="86250" spans="4:4" x14ac:dyDescent="0.25">
      <c r="D86250"/>
    </row>
    <row r="86251" spans="4:4" x14ac:dyDescent="0.25">
      <c r="D86251"/>
    </row>
    <row r="86252" spans="4:4" x14ac:dyDescent="0.25">
      <c r="D86252"/>
    </row>
    <row r="86253" spans="4:4" x14ac:dyDescent="0.25">
      <c r="D86253"/>
    </row>
    <row r="86254" spans="4:4" x14ac:dyDescent="0.25">
      <c r="D86254"/>
    </row>
    <row r="86255" spans="4:4" x14ac:dyDescent="0.25">
      <c r="D86255"/>
    </row>
    <row r="86256" spans="4:4" x14ac:dyDescent="0.25">
      <c r="D86256"/>
    </row>
    <row r="86257" spans="4:4" x14ac:dyDescent="0.25">
      <c r="D86257"/>
    </row>
    <row r="86258" spans="4:4" x14ac:dyDescent="0.25">
      <c r="D86258"/>
    </row>
    <row r="86259" spans="4:4" x14ac:dyDescent="0.25">
      <c r="D86259"/>
    </row>
    <row r="86260" spans="4:4" x14ac:dyDescent="0.25">
      <c r="D86260"/>
    </row>
    <row r="86261" spans="4:4" x14ac:dyDescent="0.25">
      <c r="D86261"/>
    </row>
    <row r="86262" spans="4:4" x14ac:dyDescent="0.25">
      <c r="D86262"/>
    </row>
    <row r="86263" spans="4:4" x14ac:dyDescent="0.25">
      <c r="D86263"/>
    </row>
    <row r="86264" spans="4:4" x14ac:dyDescent="0.25">
      <c r="D86264"/>
    </row>
    <row r="86265" spans="4:4" x14ac:dyDescent="0.25">
      <c r="D86265"/>
    </row>
    <row r="86266" spans="4:4" x14ac:dyDescent="0.25">
      <c r="D86266"/>
    </row>
    <row r="86267" spans="4:4" x14ac:dyDescent="0.25">
      <c r="D86267"/>
    </row>
    <row r="86268" spans="4:4" x14ac:dyDescent="0.25">
      <c r="D86268"/>
    </row>
    <row r="86269" spans="4:4" x14ac:dyDescent="0.25">
      <c r="D86269"/>
    </row>
    <row r="86270" spans="4:4" x14ac:dyDescent="0.25">
      <c r="D86270"/>
    </row>
    <row r="86271" spans="4:4" x14ac:dyDescent="0.25">
      <c r="D86271"/>
    </row>
    <row r="86272" spans="4:4" x14ac:dyDescent="0.25">
      <c r="D86272"/>
    </row>
    <row r="86273" spans="4:4" x14ac:dyDescent="0.25">
      <c r="D86273"/>
    </row>
    <row r="86274" spans="4:4" x14ac:dyDescent="0.25">
      <c r="D86274"/>
    </row>
    <row r="86275" spans="4:4" x14ac:dyDescent="0.25">
      <c r="D86275"/>
    </row>
    <row r="86276" spans="4:4" x14ac:dyDescent="0.25">
      <c r="D86276"/>
    </row>
    <row r="86277" spans="4:4" x14ac:dyDescent="0.25">
      <c r="D86277"/>
    </row>
    <row r="86278" spans="4:4" x14ac:dyDescent="0.25">
      <c r="D86278"/>
    </row>
    <row r="86279" spans="4:4" x14ac:dyDescent="0.25">
      <c r="D86279"/>
    </row>
    <row r="86280" spans="4:4" x14ac:dyDescent="0.25">
      <c r="D86280"/>
    </row>
    <row r="86281" spans="4:4" x14ac:dyDescent="0.25">
      <c r="D86281"/>
    </row>
    <row r="86282" spans="4:4" x14ac:dyDescent="0.25">
      <c r="D86282"/>
    </row>
    <row r="86283" spans="4:4" x14ac:dyDescent="0.25">
      <c r="D86283"/>
    </row>
    <row r="86284" spans="4:4" x14ac:dyDescent="0.25">
      <c r="D86284"/>
    </row>
    <row r="86285" spans="4:4" x14ac:dyDescent="0.25">
      <c r="D86285"/>
    </row>
    <row r="86286" spans="4:4" x14ac:dyDescent="0.25">
      <c r="D86286"/>
    </row>
    <row r="86287" spans="4:4" x14ac:dyDescent="0.25">
      <c r="D86287"/>
    </row>
    <row r="86288" spans="4:4" x14ac:dyDescent="0.25">
      <c r="D86288"/>
    </row>
    <row r="86289" spans="4:4" x14ac:dyDescent="0.25">
      <c r="D86289"/>
    </row>
    <row r="86290" spans="4:4" x14ac:dyDescent="0.25">
      <c r="D86290"/>
    </row>
    <row r="86291" spans="4:4" x14ac:dyDescent="0.25">
      <c r="D86291"/>
    </row>
    <row r="86292" spans="4:4" x14ac:dyDescent="0.25">
      <c r="D86292"/>
    </row>
    <row r="86293" spans="4:4" x14ac:dyDescent="0.25">
      <c r="D86293"/>
    </row>
    <row r="86294" spans="4:4" x14ac:dyDescent="0.25">
      <c r="D86294"/>
    </row>
    <row r="86295" spans="4:4" x14ac:dyDescent="0.25">
      <c r="D86295"/>
    </row>
    <row r="86296" spans="4:4" x14ac:dyDescent="0.25">
      <c r="D86296"/>
    </row>
    <row r="86297" spans="4:4" x14ac:dyDescent="0.25">
      <c r="D86297"/>
    </row>
    <row r="86298" spans="4:4" x14ac:dyDescent="0.25">
      <c r="D86298"/>
    </row>
    <row r="86299" spans="4:4" x14ac:dyDescent="0.25">
      <c r="D86299"/>
    </row>
    <row r="86300" spans="4:4" x14ac:dyDescent="0.25">
      <c r="D86300"/>
    </row>
    <row r="86301" spans="4:4" x14ac:dyDescent="0.25">
      <c r="D86301"/>
    </row>
    <row r="86302" spans="4:4" x14ac:dyDescent="0.25">
      <c r="D86302"/>
    </row>
    <row r="86303" spans="4:4" x14ac:dyDescent="0.25">
      <c r="D86303"/>
    </row>
    <row r="86304" spans="4:4" x14ac:dyDescent="0.25">
      <c r="D86304"/>
    </row>
    <row r="86305" spans="4:4" x14ac:dyDescent="0.25">
      <c r="D86305"/>
    </row>
    <row r="86306" spans="4:4" x14ac:dyDescent="0.25">
      <c r="D86306"/>
    </row>
    <row r="86307" spans="4:4" x14ac:dyDescent="0.25">
      <c r="D86307"/>
    </row>
    <row r="86308" spans="4:4" x14ac:dyDescent="0.25">
      <c r="D86308"/>
    </row>
    <row r="86309" spans="4:4" x14ac:dyDescent="0.25">
      <c r="D86309"/>
    </row>
    <row r="86310" spans="4:4" x14ac:dyDescent="0.25">
      <c r="D86310"/>
    </row>
    <row r="86311" spans="4:4" x14ac:dyDescent="0.25">
      <c r="D86311"/>
    </row>
    <row r="86312" spans="4:4" x14ac:dyDescent="0.25">
      <c r="D86312"/>
    </row>
    <row r="86313" spans="4:4" x14ac:dyDescent="0.25">
      <c r="D86313"/>
    </row>
    <row r="86314" spans="4:4" x14ac:dyDescent="0.25">
      <c r="D86314"/>
    </row>
    <row r="86315" spans="4:4" x14ac:dyDescent="0.25">
      <c r="D86315"/>
    </row>
    <row r="86316" spans="4:4" x14ac:dyDescent="0.25">
      <c r="D86316"/>
    </row>
    <row r="86317" spans="4:4" x14ac:dyDescent="0.25">
      <c r="D86317"/>
    </row>
    <row r="86318" spans="4:4" x14ac:dyDescent="0.25">
      <c r="D86318"/>
    </row>
    <row r="86319" spans="4:4" x14ac:dyDescent="0.25">
      <c r="D86319"/>
    </row>
    <row r="86320" spans="4:4" x14ac:dyDescent="0.25">
      <c r="D86320"/>
    </row>
    <row r="86321" spans="4:4" x14ac:dyDescent="0.25">
      <c r="D86321"/>
    </row>
    <row r="86322" spans="4:4" x14ac:dyDescent="0.25">
      <c r="D86322"/>
    </row>
    <row r="86323" spans="4:4" x14ac:dyDescent="0.25">
      <c r="D86323"/>
    </row>
    <row r="86324" spans="4:4" x14ac:dyDescent="0.25">
      <c r="D86324"/>
    </row>
    <row r="86325" spans="4:4" x14ac:dyDescent="0.25">
      <c r="D86325"/>
    </row>
    <row r="86326" spans="4:4" x14ac:dyDescent="0.25">
      <c r="D86326"/>
    </row>
    <row r="86327" spans="4:4" x14ac:dyDescent="0.25">
      <c r="D86327"/>
    </row>
    <row r="86328" spans="4:4" x14ac:dyDescent="0.25">
      <c r="D86328"/>
    </row>
    <row r="86329" spans="4:4" x14ac:dyDescent="0.25">
      <c r="D86329"/>
    </row>
    <row r="86330" spans="4:4" x14ac:dyDescent="0.25">
      <c r="D86330"/>
    </row>
    <row r="86331" spans="4:4" x14ac:dyDescent="0.25">
      <c r="D86331"/>
    </row>
    <row r="86332" spans="4:4" x14ac:dyDescent="0.25">
      <c r="D86332"/>
    </row>
    <row r="86333" spans="4:4" x14ac:dyDescent="0.25">
      <c r="D86333"/>
    </row>
    <row r="86334" spans="4:4" x14ac:dyDescent="0.25">
      <c r="D86334"/>
    </row>
    <row r="86335" spans="4:4" x14ac:dyDescent="0.25">
      <c r="D86335"/>
    </row>
    <row r="86336" spans="4:4" x14ac:dyDescent="0.25">
      <c r="D86336"/>
    </row>
    <row r="86337" spans="4:4" x14ac:dyDescent="0.25">
      <c r="D86337"/>
    </row>
    <row r="86338" spans="4:4" x14ac:dyDescent="0.25">
      <c r="D86338"/>
    </row>
    <row r="86339" spans="4:4" x14ac:dyDescent="0.25">
      <c r="D86339"/>
    </row>
    <row r="86340" spans="4:4" x14ac:dyDescent="0.25">
      <c r="D86340"/>
    </row>
    <row r="86341" spans="4:4" x14ac:dyDescent="0.25">
      <c r="D86341"/>
    </row>
    <row r="86342" spans="4:4" x14ac:dyDescent="0.25">
      <c r="D86342"/>
    </row>
    <row r="86343" spans="4:4" x14ac:dyDescent="0.25">
      <c r="D86343"/>
    </row>
    <row r="86344" spans="4:4" x14ac:dyDescent="0.25">
      <c r="D86344"/>
    </row>
    <row r="86345" spans="4:4" x14ac:dyDescent="0.25">
      <c r="D86345"/>
    </row>
    <row r="86346" spans="4:4" x14ac:dyDescent="0.25">
      <c r="D86346"/>
    </row>
    <row r="86347" spans="4:4" x14ac:dyDescent="0.25">
      <c r="D86347"/>
    </row>
    <row r="86348" spans="4:4" x14ac:dyDescent="0.25">
      <c r="D86348"/>
    </row>
    <row r="86349" spans="4:4" x14ac:dyDescent="0.25">
      <c r="D86349"/>
    </row>
    <row r="86350" spans="4:4" x14ac:dyDescent="0.25">
      <c r="D86350"/>
    </row>
    <row r="86351" spans="4:4" x14ac:dyDescent="0.25">
      <c r="D86351"/>
    </row>
    <row r="86352" spans="4:4" x14ac:dyDescent="0.25">
      <c r="D86352"/>
    </row>
    <row r="86353" spans="4:4" x14ac:dyDescent="0.25">
      <c r="D86353"/>
    </row>
    <row r="86354" spans="4:4" x14ac:dyDescent="0.25">
      <c r="D86354"/>
    </row>
    <row r="86355" spans="4:4" x14ac:dyDescent="0.25">
      <c r="D86355"/>
    </row>
    <row r="86356" spans="4:4" x14ac:dyDescent="0.25">
      <c r="D86356"/>
    </row>
    <row r="86357" spans="4:4" x14ac:dyDescent="0.25">
      <c r="D86357"/>
    </row>
    <row r="86358" spans="4:4" x14ac:dyDescent="0.25">
      <c r="D86358"/>
    </row>
    <row r="86359" spans="4:4" x14ac:dyDescent="0.25">
      <c r="D86359"/>
    </row>
    <row r="86360" spans="4:4" x14ac:dyDescent="0.25">
      <c r="D86360"/>
    </row>
    <row r="86361" spans="4:4" x14ac:dyDescent="0.25">
      <c r="D86361"/>
    </row>
    <row r="86362" spans="4:4" x14ac:dyDescent="0.25">
      <c r="D86362"/>
    </row>
    <row r="86363" spans="4:4" x14ac:dyDescent="0.25">
      <c r="D86363"/>
    </row>
    <row r="86364" spans="4:4" x14ac:dyDescent="0.25">
      <c r="D86364"/>
    </row>
    <row r="86365" spans="4:4" x14ac:dyDescent="0.25">
      <c r="D86365"/>
    </row>
    <row r="86366" spans="4:4" x14ac:dyDescent="0.25">
      <c r="D86366"/>
    </row>
    <row r="86367" spans="4:4" x14ac:dyDescent="0.25">
      <c r="D86367"/>
    </row>
    <row r="86368" spans="4:4" x14ac:dyDescent="0.25">
      <c r="D86368"/>
    </row>
    <row r="86369" spans="4:4" x14ac:dyDescent="0.25">
      <c r="D86369"/>
    </row>
    <row r="86370" spans="4:4" x14ac:dyDescent="0.25">
      <c r="D86370"/>
    </row>
    <row r="86371" spans="4:4" x14ac:dyDescent="0.25">
      <c r="D86371"/>
    </row>
    <row r="86372" spans="4:4" x14ac:dyDescent="0.25">
      <c r="D86372"/>
    </row>
    <row r="86373" spans="4:4" x14ac:dyDescent="0.25">
      <c r="D86373"/>
    </row>
    <row r="86374" spans="4:4" x14ac:dyDescent="0.25">
      <c r="D86374"/>
    </row>
    <row r="86375" spans="4:4" x14ac:dyDescent="0.25">
      <c r="D86375"/>
    </row>
    <row r="86376" spans="4:4" x14ac:dyDescent="0.25">
      <c r="D86376"/>
    </row>
    <row r="86377" spans="4:4" x14ac:dyDescent="0.25">
      <c r="D86377"/>
    </row>
    <row r="86378" spans="4:4" x14ac:dyDescent="0.25">
      <c r="D86378"/>
    </row>
    <row r="86379" spans="4:4" x14ac:dyDescent="0.25">
      <c r="D86379"/>
    </row>
    <row r="86380" spans="4:4" x14ac:dyDescent="0.25">
      <c r="D86380"/>
    </row>
    <row r="86381" spans="4:4" x14ac:dyDescent="0.25">
      <c r="D86381"/>
    </row>
    <row r="86382" spans="4:4" x14ac:dyDescent="0.25">
      <c r="D86382"/>
    </row>
    <row r="86383" spans="4:4" x14ac:dyDescent="0.25">
      <c r="D86383"/>
    </row>
    <row r="86384" spans="4:4" x14ac:dyDescent="0.25">
      <c r="D86384"/>
    </row>
    <row r="86385" spans="4:4" x14ac:dyDescent="0.25">
      <c r="D86385"/>
    </row>
    <row r="86386" spans="4:4" x14ac:dyDescent="0.25">
      <c r="D86386"/>
    </row>
    <row r="86387" spans="4:4" x14ac:dyDescent="0.25">
      <c r="D86387"/>
    </row>
    <row r="86388" spans="4:4" x14ac:dyDescent="0.25">
      <c r="D86388"/>
    </row>
    <row r="86389" spans="4:4" x14ac:dyDescent="0.25">
      <c r="D86389"/>
    </row>
    <row r="86390" spans="4:4" x14ac:dyDescent="0.25">
      <c r="D86390"/>
    </row>
    <row r="86391" spans="4:4" x14ac:dyDescent="0.25">
      <c r="D86391"/>
    </row>
    <row r="86392" spans="4:4" x14ac:dyDescent="0.25">
      <c r="D86392"/>
    </row>
    <row r="86393" spans="4:4" x14ac:dyDescent="0.25">
      <c r="D86393"/>
    </row>
    <row r="86394" spans="4:4" x14ac:dyDescent="0.25">
      <c r="D86394"/>
    </row>
    <row r="86395" spans="4:4" x14ac:dyDescent="0.25">
      <c r="D86395"/>
    </row>
    <row r="86396" spans="4:4" x14ac:dyDescent="0.25">
      <c r="D86396"/>
    </row>
    <row r="86397" spans="4:4" x14ac:dyDescent="0.25">
      <c r="D86397"/>
    </row>
    <row r="86398" spans="4:4" x14ac:dyDescent="0.25">
      <c r="D86398"/>
    </row>
    <row r="86399" spans="4:4" x14ac:dyDescent="0.25">
      <c r="D86399"/>
    </row>
    <row r="86400" spans="4:4" x14ac:dyDescent="0.25">
      <c r="D86400"/>
    </row>
    <row r="86401" spans="4:4" x14ac:dyDescent="0.25">
      <c r="D86401"/>
    </row>
    <row r="86402" spans="4:4" x14ac:dyDescent="0.25">
      <c r="D86402"/>
    </row>
    <row r="86403" spans="4:4" x14ac:dyDescent="0.25">
      <c r="D86403"/>
    </row>
    <row r="86404" spans="4:4" x14ac:dyDescent="0.25">
      <c r="D86404"/>
    </row>
    <row r="86405" spans="4:4" x14ac:dyDescent="0.25">
      <c r="D86405"/>
    </row>
    <row r="86406" spans="4:4" x14ac:dyDescent="0.25">
      <c r="D86406"/>
    </row>
    <row r="86407" spans="4:4" x14ac:dyDescent="0.25">
      <c r="D86407"/>
    </row>
    <row r="86408" spans="4:4" x14ac:dyDescent="0.25">
      <c r="D86408"/>
    </row>
    <row r="86409" spans="4:4" x14ac:dyDescent="0.25">
      <c r="D86409"/>
    </row>
    <row r="86410" spans="4:4" x14ac:dyDescent="0.25">
      <c r="D86410"/>
    </row>
    <row r="86411" spans="4:4" x14ac:dyDescent="0.25">
      <c r="D86411"/>
    </row>
    <row r="86412" spans="4:4" x14ac:dyDescent="0.25">
      <c r="D86412"/>
    </row>
    <row r="86413" spans="4:4" x14ac:dyDescent="0.25">
      <c r="D86413"/>
    </row>
    <row r="86414" spans="4:4" x14ac:dyDescent="0.25">
      <c r="D86414"/>
    </row>
    <row r="86415" spans="4:4" x14ac:dyDescent="0.25">
      <c r="D86415"/>
    </row>
    <row r="86416" spans="4:4" x14ac:dyDescent="0.25">
      <c r="D86416"/>
    </row>
    <row r="86417" spans="4:4" x14ac:dyDescent="0.25">
      <c r="D86417"/>
    </row>
    <row r="86418" spans="4:4" x14ac:dyDescent="0.25">
      <c r="D86418"/>
    </row>
    <row r="86419" spans="4:4" x14ac:dyDescent="0.25">
      <c r="D86419"/>
    </row>
    <row r="86420" spans="4:4" x14ac:dyDescent="0.25">
      <c r="D86420"/>
    </row>
    <row r="86421" spans="4:4" x14ac:dyDescent="0.25">
      <c r="D86421"/>
    </row>
    <row r="86422" spans="4:4" x14ac:dyDescent="0.25">
      <c r="D86422"/>
    </row>
    <row r="86423" spans="4:4" x14ac:dyDescent="0.25">
      <c r="D86423"/>
    </row>
    <row r="86424" spans="4:4" x14ac:dyDescent="0.25">
      <c r="D86424"/>
    </row>
    <row r="86425" spans="4:4" x14ac:dyDescent="0.25">
      <c r="D86425"/>
    </row>
    <row r="86426" spans="4:4" x14ac:dyDescent="0.25">
      <c r="D86426"/>
    </row>
    <row r="86427" spans="4:4" x14ac:dyDescent="0.25">
      <c r="D86427"/>
    </row>
    <row r="86428" spans="4:4" x14ac:dyDescent="0.25">
      <c r="D86428"/>
    </row>
    <row r="86429" spans="4:4" x14ac:dyDescent="0.25">
      <c r="D86429"/>
    </row>
    <row r="86430" spans="4:4" x14ac:dyDescent="0.25">
      <c r="D86430"/>
    </row>
    <row r="86431" spans="4:4" x14ac:dyDescent="0.25">
      <c r="D86431"/>
    </row>
    <row r="86432" spans="4:4" x14ac:dyDescent="0.25">
      <c r="D86432"/>
    </row>
    <row r="86433" spans="4:4" x14ac:dyDescent="0.25">
      <c r="D86433"/>
    </row>
    <row r="86434" spans="4:4" x14ac:dyDescent="0.25">
      <c r="D86434"/>
    </row>
    <row r="86435" spans="4:4" x14ac:dyDescent="0.25">
      <c r="D86435"/>
    </row>
    <row r="86436" spans="4:4" x14ac:dyDescent="0.25">
      <c r="D86436"/>
    </row>
    <row r="86437" spans="4:4" x14ac:dyDescent="0.25">
      <c r="D86437"/>
    </row>
    <row r="86438" spans="4:4" x14ac:dyDescent="0.25">
      <c r="D86438"/>
    </row>
    <row r="86439" spans="4:4" x14ac:dyDescent="0.25">
      <c r="D86439"/>
    </row>
    <row r="86440" spans="4:4" x14ac:dyDescent="0.25">
      <c r="D86440"/>
    </row>
    <row r="86441" spans="4:4" x14ac:dyDescent="0.25">
      <c r="D86441"/>
    </row>
    <row r="86442" spans="4:4" x14ac:dyDescent="0.25">
      <c r="D86442"/>
    </row>
    <row r="86443" spans="4:4" x14ac:dyDescent="0.25">
      <c r="D86443"/>
    </row>
    <row r="86444" spans="4:4" x14ac:dyDescent="0.25">
      <c r="D86444"/>
    </row>
    <row r="86445" spans="4:4" x14ac:dyDescent="0.25">
      <c r="D86445"/>
    </row>
    <row r="86446" spans="4:4" x14ac:dyDescent="0.25">
      <c r="D86446"/>
    </row>
    <row r="86447" spans="4:4" x14ac:dyDescent="0.25">
      <c r="D86447"/>
    </row>
    <row r="86448" spans="4:4" x14ac:dyDescent="0.25">
      <c r="D86448"/>
    </row>
    <row r="86449" spans="4:4" x14ac:dyDescent="0.25">
      <c r="D86449"/>
    </row>
    <row r="86450" spans="4:4" x14ac:dyDescent="0.25">
      <c r="D86450"/>
    </row>
    <row r="86451" spans="4:4" x14ac:dyDescent="0.25">
      <c r="D86451"/>
    </row>
    <row r="86452" spans="4:4" x14ac:dyDescent="0.25">
      <c r="D86452"/>
    </row>
    <row r="86453" spans="4:4" x14ac:dyDescent="0.25">
      <c r="D86453"/>
    </row>
    <row r="86454" spans="4:4" x14ac:dyDescent="0.25">
      <c r="D86454"/>
    </row>
    <row r="86455" spans="4:4" x14ac:dyDescent="0.25">
      <c r="D86455"/>
    </row>
    <row r="86456" spans="4:4" x14ac:dyDescent="0.25">
      <c r="D86456"/>
    </row>
    <row r="86457" spans="4:4" x14ac:dyDescent="0.25">
      <c r="D86457"/>
    </row>
    <row r="86458" spans="4:4" x14ac:dyDescent="0.25">
      <c r="D86458"/>
    </row>
    <row r="86459" spans="4:4" x14ac:dyDescent="0.25">
      <c r="D86459"/>
    </row>
    <row r="86460" spans="4:4" x14ac:dyDescent="0.25">
      <c r="D86460"/>
    </row>
    <row r="86461" spans="4:4" x14ac:dyDescent="0.25">
      <c r="D86461"/>
    </row>
    <row r="86462" spans="4:4" x14ac:dyDescent="0.25">
      <c r="D86462"/>
    </row>
    <row r="86463" spans="4:4" x14ac:dyDescent="0.25">
      <c r="D86463"/>
    </row>
    <row r="86464" spans="4:4" x14ac:dyDescent="0.25">
      <c r="D86464"/>
    </row>
    <row r="86465" spans="4:4" x14ac:dyDescent="0.25">
      <c r="D86465"/>
    </row>
    <row r="86466" spans="4:4" x14ac:dyDescent="0.25">
      <c r="D86466"/>
    </row>
    <row r="86467" spans="4:4" x14ac:dyDescent="0.25">
      <c r="D86467"/>
    </row>
    <row r="86468" spans="4:4" x14ac:dyDescent="0.25">
      <c r="D86468"/>
    </row>
    <row r="86469" spans="4:4" x14ac:dyDescent="0.25">
      <c r="D86469"/>
    </row>
    <row r="86470" spans="4:4" x14ac:dyDescent="0.25">
      <c r="D86470"/>
    </row>
    <row r="86471" spans="4:4" x14ac:dyDescent="0.25">
      <c r="D86471"/>
    </row>
    <row r="86472" spans="4:4" x14ac:dyDescent="0.25">
      <c r="D86472"/>
    </row>
    <row r="86473" spans="4:4" x14ac:dyDescent="0.25">
      <c r="D86473"/>
    </row>
    <row r="86474" spans="4:4" x14ac:dyDescent="0.25">
      <c r="D86474"/>
    </row>
    <row r="86475" spans="4:4" x14ac:dyDescent="0.25">
      <c r="D86475"/>
    </row>
    <row r="86476" spans="4:4" x14ac:dyDescent="0.25">
      <c r="D86476"/>
    </row>
    <row r="86477" spans="4:4" x14ac:dyDescent="0.25">
      <c r="D86477"/>
    </row>
    <row r="86478" spans="4:4" x14ac:dyDescent="0.25">
      <c r="D86478"/>
    </row>
    <row r="86479" spans="4:4" x14ac:dyDescent="0.25">
      <c r="D86479"/>
    </row>
    <row r="86480" spans="4:4" x14ac:dyDescent="0.25">
      <c r="D86480"/>
    </row>
    <row r="86481" spans="4:4" x14ac:dyDescent="0.25">
      <c r="D86481"/>
    </row>
    <row r="86482" spans="4:4" x14ac:dyDescent="0.25">
      <c r="D86482"/>
    </row>
    <row r="86483" spans="4:4" x14ac:dyDescent="0.25">
      <c r="D86483"/>
    </row>
    <row r="86484" spans="4:4" x14ac:dyDescent="0.25">
      <c r="D86484"/>
    </row>
    <row r="86485" spans="4:4" x14ac:dyDescent="0.25">
      <c r="D86485"/>
    </row>
    <row r="86486" spans="4:4" x14ac:dyDescent="0.25">
      <c r="D86486"/>
    </row>
    <row r="86487" spans="4:4" x14ac:dyDescent="0.25">
      <c r="D86487"/>
    </row>
    <row r="86488" spans="4:4" x14ac:dyDescent="0.25">
      <c r="D86488"/>
    </row>
    <row r="86489" spans="4:4" x14ac:dyDescent="0.25">
      <c r="D86489"/>
    </row>
    <row r="86490" spans="4:4" x14ac:dyDescent="0.25">
      <c r="D86490"/>
    </row>
    <row r="86491" spans="4:4" x14ac:dyDescent="0.25">
      <c r="D86491"/>
    </row>
    <row r="86492" spans="4:4" x14ac:dyDescent="0.25">
      <c r="D86492"/>
    </row>
    <row r="86493" spans="4:4" x14ac:dyDescent="0.25">
      <c r="D86493"/>
    </row>
    <row r="86494" spans="4:4" x14ac:dyDescent="0.25">
      <c r="D86494"/>
    </row>
    <row r="86495" spans="4:4" x14ac:dyDescent="0.25">
      <c r="D86495"/>
    </row>
    <row r="86496" spans="4:4" x14ac:dyDescent="0.25">
      <c r="D86496"/>
    </row>
    <row r="86497" spans="4:4" x14ac:dyDescent="0.25">
      <c r="D86497"/>
    </row>
    <row r="86498" spans="4:4" x14ac:dyDescent="0.25">
      <c r="D86498"/>
    </row>
    <row r="86499" spans="4:4" x14ac:dyDescent="0.25">
      <c r="D86499"/>
    </row>
    <row r="86500" spans="4:4" x14ac:dyDescent="0.25">
      <c r="D86500"/>
    </row>
    <row r="86501" spans="4:4" x14ac:dyDescent="0.25">
      <c r="D86501"/>
    </row>
    <row r="86502" spans="4:4" x14ac:dyDescent="0.25">
      <c r="D86502"/>
    </row>
    <row r="86503" spans="4:4" x14ac:dyDescent="0.25">
      <c r="D86503"/>
    </row>
    <row r="86504" spans="4:4" x14ac:dyDescent="0.25">
      <c r="D86504"/>
    </row>
    <row r="86505" spans="4:4" x14ac:dyDescent="0.25">
      <c r="D86505"/>
    </row>
    <row r="86506" spans="4:4" x14ac:dyDescent="0.25">
      <c r="D86506"/>
    </row>
    <row r="86507" spans="4:4" x14ac:dyDescent="0.25">
      <c r="D86507"/>
    </row>
    <row r="86508" spans="4:4" x14ac:dyDescent="0.25">
      <c r="D86508"/>
    </row>
    <row r="86509" spans="4:4" x14ac:dyDescent="0.25">
      <c r="D86509"/>
    </row>
    <row r="86510" spans="4:4" x14ac:dyDescent="0.25">
      <c r="D86510"/>
    </row>
    <row r="86511" spans="4:4" x14ac:dyDescent="0.25">
      <c r="D86511"/>
    </row>
    <row r="86512" spans="4:4" x14ac:dyDescent="0.25">
      <c r="D86512"/>
    </row>
    <row r="86513" spans="4:4" x14ac:dyDescent="0.25">
      <c r="D86513"/>
    </row>
    <row r="86514" spans="4:4" x14ac:dyDescent="0.25">
      <c r="D86514"/>
    </row>
    <row r="86515" spans="4:4" x14ac:dyDescent="0.25">
      <c r="D86515"/>
    </row>
    <row r="86516" spans="4:4" x14ac:dyDescent="0.25">
      <c r="D86516"/>
    </row>
    <row r="86517" spans="4:4" x14ac:dyDescent="0.25">
      <c r="D86517"/>
    </row>
    <row r="86518" spans="4:4" x14ac:dyDescent="0.25">
      <c r="D86518"/>
    </row>
    <row r="86519" spans="4:4" x14ac:dyDescent="0.25">
      <c r="D86519"/>
    </row>
    <row r="86520" spans="4:4" x14ac:dyDescent="0.25">
      <c r="D86520"/>
    </row>
    <row r="86521" spans="4:4" x14ac:dyDescent="0.25">
      <c r="D86521"/>
    </row>
    <row r="86522" spans="4:4" x14ac:dyDescent="0.25">
      <c r="D86522"/>
    </row>
    <row r="86523" spans="4:4" x14ac:dyDescent="0.25">
      <c r="D86523"/>
    </row>
    <row r="86524" spans="4:4" x14ac:dyDescent="0.25">
      <c r="D86524"/>
    </row>
    <row r="86525" spans="4:4" x14ac:dyDescent="0.25">
      <c r="D86525"/>
    </row>
    <row r="86526" spans="4:4" x14ac:dyDescent="0.25">
      <c r="D86526"/>
    </row>
    <row r="86527" spans="4:4" x14ac:dyDescent="0.25">
      <c r="D86527"/>
    </row>
    <row r="86528" spans="4:4" x14ac:dyDescent="0.25">
      <c r="D86528"/>
    </row>
    <row r="86529" spans="4:4" x14ac:dyDescent="0.25">
      <c r="D86529"/>
    </row>
    <row r="86530" spans="4:4" x14ac:dyDescent="0.25">
      <c r="D86530"/>
    </row>
    <row r="86531" spans="4:4" x14ac:dyDescent="0.25">
      <c r="D86531"/>
    </row>
    <row r="86532" spans="4:4" x14ac:dyDescent="0.25">
      <c r="D86532"/>
    </row>
    <row r="86533" spans="4:4" x14ac:dyDescent="0.25">
      <c r="D86533"/>
    </row>
    <row r="86534" spans="4:4" x14ac:dyDescent="0.25">
      <c r="D86534"/>
    </row>
    <row r="86535" spans="4:4" x14ac:dyDescent="0.25">
      <c r="D86535"/>
    </row>
    <row r="86536" spans="4:4" x14ac:dyDescent="0.25">
      <c r="D86536"/>
    </row>
    <row r="86537" spans="4:4" x14ac:dyDescent="0.25">
      <c r="D86537"/>
    </row>
    <row r="86538" spans="4:4" x14ac:dyDescent="0.25">
      <c r="D86538"/>
    </row>
    <row r="86539" spans="4:4" x14ac:dyDescent="0.25">
      <c r="D86539"/>
    </row>
    <row r="86540" spans="4:4" x14ac:dyDescent="0.25">
      <c r="D86540"/>
    </row>
    <row r="86541" spans="4:4" x14ac:dyDescent="0.25">
      <c r="D86541"/>
    </row>
    <row r="86542" spans="4:4" x14ac:dyDescent="0.25">
      <c r="D86542"/>
    </row>
    <row r="86543" spans="4:4" x14ac:dyDescent="0.25">
      <c r="D86543"/>
    </row>
    <row r="86544" spans="4:4" x14ac:dyDescent="0.25">
      <c r="D86544"/>
    </row>
    <row r="86545" spans="4:4" x14ac:dyDescent="0.25">
      <c r="D86545"/>
    </row>
    <row r="86546" spans="4:4" x14ac:dyDescent="0.25">
      <c r="D86546"/>
    </row>
    <row r="86547" spans="4:4" x14ac:dyDescent="0.25">
      <c r="D86547"/>
    </row>
    <row r="86548" spans="4:4" x14ac:dyDescent="0.25">
      <c r="D86548"/>
    </row>
    <row r="86549" spans="4:4" x14ac:dyDescent="0.25">
      <c r="D86549"/>
    </row>
    <row r="86550" spans="4:4" x14ac:dyDescent="0.25">
      <c r="D86550"/>
    </row>
    <row r="86551" spans="4:4" x14ac:dyDescent="0.25">
      <c r="D86551"/>
    </row>
    <row r="86552" spans="4:4" x14ac:dyDescent="0.25">
      <c r="D86552"/>
    </row>
    <row r="86553" spans="4:4" x14ac:dyDescent="0.25">
      <c r="D86553"/>
    </row>
    <row r="86554" spans="4:4" x14ac:dyDescent="0.25">
      <c r="D86554"/>
    </row>
    <row r="86555" spans="4:4" x14ac:dyDescent="0.25">
      <c r="D86555"/>
    </row>
    <row r="86556" spans="4:4" x14ac:dyDescent="0.25">
      <c r="D86556"/>
    </row>
    <row r="86557" spans="4:4" x14ac:dyDescent="0.25">
      <c r="D86557"/>
    </row>
    <row r="86558" spans="4:4" x14ac:dyDescent="0.25">
      <c r="D86558"/>
    </row>
    <row r="86559" spans="4:4" x14ac:dyDescent="0.25">
      <c r="D86559"/>
    </row>
    <row r="86560" spans="4:4" x14ac:dyDescent="0.25">
      <c r="D86560"/>
    </row>
    <row r="86561" spans="4:4" x14ac:dyDescent="0.25">
      <c r="D86561"/>
    </row>
    <row r="86562" spans="4:4" x14ac:dyDescent="0.25">
      <c r="D86562"/>
    </row>
    <row r="86563" spans="4:4" x14ac:dyDescent="0.25">
      <c r="D86563"/>
    </row>
    <row r="86564" spans="4:4" x14ac:dyDescent="0.25">
      <c r="D86564"/>
    </row>
    <row r="86565" spans="4:4" x14ac:dyDescent="0.25">
      <c r="D86565"/>
    </row>
    <row r="86566" spans="4:4" x14ac:dyDescent="0.25">
      <c r="D86566"/>
    </row>
    <row r="86567" spans="4:4" x14ac:dyDescent="0.25">
      <c r="D86567"/>
    </row>
    <row r="86568" spans="4:4" x14ac:dyDescent="0.25">
      <c r="D86568"/>
    </row>
    <row r="86569" spans="4:4" x14ac:dyDescent="0.25">
      <c r="D86569"/>
    </row>
    <row r="86570" spans="4:4" x14ac:dyDescent="0.25">
      <c r="D86570"/>
    </row>
    <row r="86571" spans="4:4" x14ac:dyDescent="0.25">
      <c r="D86571"/>
    </row>
    <row r="86572" spans="4:4" x14ac:dyDescent="0.25">
      <c r="D86572"/>
    </row>
    <row r="86573" spans="4:4" x14ac:dyDescent="0.25">
      <c r="D86573"/>
    </row>
    <row r="86574" spans="4:4" x14ac:dyDescent="0.25">
      <c r="D86574"/>
    </row>
    <row r="86575" spans="4:4" x14ac:dyDescent="0.25">
      <c r="D86575"/>
    </row>
    <row r="86576" spans="4:4" x14ac:dyDescent="0.25">
      <c r="D86576"/>
    </row>
    <row r="86577" spans="4:4" x14ac:dyDescent="0.25">
      <c r="D86577"/>
    </row>
    <row r="86578" spans="4:4" x14ac:dyDescent="0.25">
      <c r="D86578"/>
    </row>
    <row r="86579" spans="4:4" x14ac:dyDescent="0.25">
      <c r="D86579"/>
    </row>
    <row r="86580" spans="4:4" x14ac:dyDescent="0.25">
      <c r="D86580"/>
    </row>
    <row r="86581" spans="4:4" x14ac:dyDescent="0.25">
      <c r="D86581"/>
    </row>
    <row r="86582" spans="4:4" x14ac:dyDescent="0.25">
      <c r="D86582"/>
    </row>
    <row r="86583" spans="4:4" x14ac:dyDescent="0.25">
      <c r="D86583"/>
    </row>
    <row r="86584" spans="4:4" x14ac:dyDescent="0.25">
      <c r="D86584"/>
    </row>
    <row r="86585" spans="4:4" x14ac:dyDescent="0.25">
      <c r="D86585"/>
    </row>
    <row r="86586" spans="4:4" x14ac:dyDescent="0.25">
      <c r="D86586"/>
    </row>
    <row r="86587" spans="4:4" x14ac:dyDescent="0.25">
      <c r="D86587"/>
    </row>
    <row r="86588" spans="4:4" x14ac:dyDescent="0.25">
      <c r="D86588"/>
    </row>
    <row r="86589" spans="4:4" x14ac:dyDescent="0.25">
      <c r="D86589"/>
    </row>
    <row r="86590" spans="4:4" x14ac:dyDescent="0.25">
      <c r="D86590"/>
    </row>
    <row r="86591" spans="4:4" x14ac:dyDescent="0.25">
      <c r="D86591"/>
    </row>
    <row r="86592" spans="4:4" x14ac:dyDescent="0.25">
      <c r="D86592"/>
    </row>
    <row r="86593" spans="4:4" x14ac:dyDescent="0.25">
      <c r="D86593"/>
    </row>
    <row r="86594" spans="4:4" x14ac:dyDescent="0.25">
      <c r="D86594"/>
    </row>
    <row r="86595" spans="4:4" x14ac:dyDescent="0.25">
      <c r="D86595"/>
    </row>
    <row r="86596" spans="4:4" x14ac:dyDescent="0.25">
      <c r="D86596"/>
    </row>
    <row r="86597" spans="4:4" x14ac:dyDescent="0.25">
      <c r="D86597"/>
    </row>
    <row r="86598" spans="4:4" x14ac:dyDescent="0.25">
      <c r="D86598"/>
    </row>
    <row r="86599" spans="4:4" x14ac:dyDescent="0.25">
      <c r="D86599"/>
    </row>
    <row r="86600" spans="4:4" x14ac:dyDescent="0.25">
      <c r="D86600"/>
    </row>
    <row r="86601" spans="4:4" x14ac:dyDescent="0.25">
      <c r="D86601"/>
    </row>
    <row r="86602" spans="4:4" x14ac:dyDescent="0.25">
      <c r="D86602"/>
    </row>
    <row r="86603" spans="4:4" x14ac:dyDescent="0.25">
      <c r="D86603"/>
    </row>
    <row r="86604" spans="4:4" x14ac:dyDescent="0.25">
      <c r="D86604"/>
    </row>
    <row r="86605" spans="4:4" x14ac:dyDescent="0.25">
      <c r="D86605"/>
    </row>
    <row r="86606" spans="4:4" x14ac:dyDescent="0.25">
      <c r="D86606"/>
    </row>
    <row r="86607" spans="4:4" x14ac:dyDescent="0.25">
      <c r="D86607"/>
    </row>
    <row r="86608" spans="4:4" x14ac:dyDescent="0.25">
      <c r="D86608"/>
    </row>
    <row r="86609" spans="4:4" x14ac:dyDescent="0.25">
      <c r="D86609"/>
    </row>
    <row r="86610" spans="4:4" x14ac:dyDescent="0.25">
      <c r="D86610"/>
    </row>
    <row r="86611" spans="4:4" x14ac:dyDescent="0.25">
      <c r="D86611"/>
    </row>
    <row r="86612" spans="4:4" x14ac:dyDescent="0.25">
      <c r="D86612"/>
    </row>
    <row r="86613" spans="4:4" x14ac:dyDescent="0.25">
      <c r="D86613"/>
    </row>
    <row r="86614" spans="4:4" x14ac:dyDescent="0.25">
      <c r="D86614"/>
    </row>
    <row r="86615" spans="4:4" x14ac:dyDescent="0.25">
      <c r="D86615"/>
    </row>
    <row r="86616" spans="4:4" x14ac:dyDescent="0.25">
      <c r="D86616"/>
    </row>
    <row r="86617" spans="4:4" x14ac:dyDescent="0.25">
      <c r="D86617"/>
    </row>
    <row r="86618" spans="4:4" x14ac:dyDescent="0.25">
      <c r="D86618"/>
    </row>
    <row r="86619" spans="4:4" x14ac:dyDescent="0.25">
      <c r="D86619"/>
    </row>
    <row r="86620" spans="4:4" x14ac:dyDescent="0.25">
      <c r="D86620"/>
    </row>
    <row r="86621" spans="4:4" x14ac:dyDescent="0.25">
      <c r="D86621"/>
    </row>
    <row r="86622" spans="4:4" x14ac:dyDescent="0.25">
      <c r="D86622"/>
    </row>
    <row r="86623" spans="4:4" x14ac:dyDescent="0.25">
      <c r="D86623"/>
    </row>
    <row r="86624" spans="4:4" x14ac:dyDescent="0.25">
      <c r="D86624"/>
    </row>
    <row r="86625" spans="4:4" x14ac:dyDescent="0.25">
      <c r="D86625"/>
    </row>
    <row r="86626" spans="4:4" x14ac:dyDescent="0.25">
      <c r="D86626"/>
    </row>
    <row r="86627" spans="4:4" x14ac:dyDescent="0.25">
      <c r="D86627"/>
    </row>
    <row r="86628" spans="4:4" x14ac:dyDescent="0.25">
      <c r="D86628"/>
    </row>
    <row r="86629" spans="4:4" x14ac:dyDescent="0.25">
      <c r="D86629"/>
    </row>
    <row r="86630" spans="4:4" x14ac:dyDescent="0.25">
      <c r="D86630"/>
    </row>
    <row r="86631" spans="4:4" x14ac:dyDescent="0.25">
      <c r="D86631"/>
    </row>
    <row r="86632" spans="4:4" x14ac:dyDescent="0.25">
      <c r="D86632"/>
    </row>
    <row r="86633" spans="4:4" x14ac:dyDescent="0.25">
      <c r="D86633"/>
    </row>
    <row r="86634" spans="4:4" x14ac:dyDescent="0.25">
      <c r="D86634"/>
    </row>
    <row r="86635" spans="4:4" x14ac:dyDescent="0.25">
      <c r="D86635"/>
    </row>
    <row r="86636" spans="4:4" x14ac:dyDescent="0.25">
      <c r="D86636"/>
    </row>
    <row r="86637" spans="4:4" x14ac:dyDescent="0.25">
      <c r="D86637"/>
    </row>
    <row r="86638" spans="4:4" x14ac:dyDescent="0.25">
      <c r="D86638"/>
    </row>
    <row r="86639" spans="4:4" x14ac:dyDescent="0.25">
      <c r="D86639"/>
    </row>
    <row r="86640" spans="4:4" x14ac:dyDescent="0.25">
      <c r="D86640"/>
    </row>
    <row r="86641" spans="4:4" x14ac:dyDescent="0.25">
      <c r="D86641"/>
    </row>
    <row r="86642" spans="4:4" x14ac:dyDescent="0.25">
      <c r="D86642"/>
    </row>
    <row r="86643" spans="4:4" x14ac:dyDescent="0.25">
      <c r="D86643"/>
    </row>
    <row r="86644" spans="4:4" x14ac:dyDescent="0.25">
      <c r="D86644"/>
    </row>
    <row r="86645" spans="4:4" x14ac:dyDescent="0.25">
      <c r="D86645"/>
    </row>
    <row r="86646" spans="4:4" x14ac:dyDescent="0.25">
      <c r="D86646"/>
    </row>
    <row r="86647" spans="4:4" x14ac:dyDescent="0.25">
      <c r="D86647"/>
    </row>
    <row r="86648" spans="4:4" x14ac:dyDescent="0.25">
      <c r="D86648"/>
    </row>
    <row r="86649" spans="4:4" x14ac:dyDescent="0.25">
      <c r="D86649"/>
    </row>
    <row r="86650" spans="4:4" x14ac:dyDescent="0.25">
      <c r="D86650"/>
    </row>
    <row r="86651" spans="4:4" x14ac:dyDescent="0.25">
      <c r="D86651"/>
    </row>
    <row r="86652" spans="4:4" x14ac:dyDescent="0.25">
      <c r="D86652"/>
    </row>
    <row r="86653" spans="4:4" x14ac:dyDescent="0.25">
      <c r="D86653"/>
    </row>
    <row r="86654" spans="4:4" x14ac:dyDescent="0.25">
      <c r="D86654"/>
    </row>
    <row r="86655" spans="4:4" x14ac:dyDescent="0.25">
      <c r="D86655"/>
    </row>
    <row r="86656" spans="4:4" x14ac:dyDescent="0.25">
      <c r="D86656"/>
    </row>
    <row r="86657" spans="4:4" x14ac:dyDescent="0.25">
      <c r="D86657"/>
    </row>
    <row r="86658" spans="4:4" x14ac:dyDescent="0.25">
      <c r="D86658"/>
    </row>
    <row r="86659" spans="4:4" x14ac:dyDescent="0.25">
      <c r="D86659"/>
    </row>
    <row r="86660" spans="4:4" x14ac:dyDescent="0.25">
      <c r="D86660"/>
    </row>
    <row r="86661" spans="4:4" x14ac:dyDescent="0.25">
      <c r="D86661"/>
    </row>
    <row r="86662" spans="4:4" x14ac:dyDescent="0.25">
      <c r="D86662"/>
    </row>
    <row r="86663" spans="4:4" x14ac:dyDescent="0.25">
      <c r="D86663"/>
    </row>
    <row r="86664" spans="4:4" x14ac:dyDescent="0.25">
      <c r="D86664"/>
    </row>
    <row r="86665" spans="4:4" x14ac:dyDescent="0.25">
      <c r="D86665"/>
    </row>
    <row r="86666" spans="4:4" x14ac:dyDescent="0.25">
      <c r="D86666"/>
    </row>
    <row r="86667" spans="4:4" x14ac:dyDescent="0.25">
      <c r="D86667"/>
    </row>
    <row r="86668" spans="4:4" x14ac:dyDescent="0.25">
      <c r="D86668"/>
    </row>
    <row r="86669" spans="4:4" x14ac:dyDescent="0.25">
      <c r="D86669"/>
    </row>
    <row r="86670" spans="4:4" x14ac:dyDescent="0.25">
      <c r="D86670"/>
    </row>
    <row r="86671" spans="4:4" x14ac:dyDescent="0.25">
      <c r="D86671"/>
    </row>
    <row r="86672" spans="4:4" x14ac:dyDescent="0.25">
      <c r="D86672"/>
    </row>
    <row r="86673" spans="4:4" x14ac:dyDescent="0.25">
      <c r="D86673"/>
    </row>
    <row r="86674" spans="4:4" x14ac:dyDescent="0.25">
      <c r="D86674"/>
    </row>
    <row r="86675" spans="4:4" x14ac:dyDescent="0.25">
      <c r="D86675"/>
    </row>
    <row r="86676" spans="4:4" x14ac:dyDescent="0.25">
      <c r="D86676"/>
    </row>
    <row r="86677" spans="4:4" x14ac:dyDescent="0.25">
      <c r="D86677"/>
    </row>
    <row r="86678" spans="4:4" x14ac:dyDescent="0.25">
      <c r="D86678"/>
    </row>
    <row r="86679" spans="4:4" x14ac:dyDescent="0.25">
      <c r="D86679"/>
    </row>
    <row r="86680" spans="4:4" x14ac:dyDescent="0.25">
      <c r="D86680"/>
    </row>
    <row r="86681" spans="4:4" x14ac:dyDescent="0.25">
      <c r="D86681"/>
    </row>
    <row r="86682" spans="4:4" x14ac:dyDescent="0.25">
      <c r="D86682"/>
    </row>
    <row r="86683" spans="4:4" x14ac:dyDescent="0.25">
      <c r="D86683"/>
    </row>
    <row r="86684" spans="4:4" x14ac:dyDescent="0.25">
      <c r="D86684"/>
    </row>
    <row r="86685" spans="4:4" x14ac:dyDescent="0.25">
      <c r="D86685"/>
    </row>
    <row r="86686" spans="4:4" x14ac:dyDescent="0.25">
      <c r="D86686"/>
    </row>
    <row r="86687" spans="4:4" x14ac:dyDescent="0.25">
      <c r="D86687"/>
    </row>
    <row r="86688" spans="4:4" x14ac:dyDescent="0.25">
      <c r="D86688"/>
    </row>
    <row r="86689" spans="4:4" x14ac:dyDescent="0.25">
      <c r="D86689"/>
    </row>
    <row r="86690" spans="4:4" x14ac:dyDescent="0.25">
      <c r="D86690"/>
    </row>
    <row r="86691" spans="4:4" x14ac:dyDescent="0.25">
      <c r="D86691"/>
    </row>
    <row r="86692" spans="4:4" x14ac:dyDescent="0.25">
      <c r="D86692"/>
    </row>
    <row r="86693" spans="4:4" x14ac:dyDescent="0.25">
      <c r="D86693"/>
    </row>
    <row r="86694" spans="4:4" x14ac:dyDescent="0.25">
      <c r="D86694"/>
    </row>
    <row r="86695" spans="4:4" x14ac:dyDescent="0.25">
      <c r="D86695"/>
    </row>
    <row r="86696" spans="4:4" x14ac:dyDescent="0.25">
      <c r="D86696"/>
    </row>
    <row r="86697" spans="4:4" x14ac:dyDescent="0.25">
      <c r="D86697"/>
    </row>
    <row r="86698" spans="4:4" x14ac:dyDescent="0.25">
      <c r="D86698"/>
    </row>
    <row r="86699" spans="4:4" x14ac:dyDescent="0.25">
      <c r="D86699"/>
    </row>
    <row r="86700" spans="4:4" x14ac:dyDescent="0.25">
      <c r="D86700"/>
    </row>
    <row r="86701" spans="4:4" x14ac:dyDescent="0.25">
      <c r="D86701"/>
    </row>
    <row r="86702" spans="4:4" x14ac:dyDescent="0.25">
      <c r="D86702"/>
    </row>
    <row r="86703" spans="4:4" x14ac:dyDescent="0.25">
      <c r="D86703"/>
    </row>
    <row r="86704" spans="4:4" x14ac:dyDescent="0.25">
      <c r="D86704"/>
    </row>
    <row r="86705" spans="4:4" x14ac:dyDescent="0.25">
      <c r="D86705"/>
    </row>
    <row r="86706" spans="4:4" x14ac:dyDescent="0.25">
      <c r="D86706"/>
    </row>
    <row r="86707" spans="4:4" x14ac:dyDescent="0.25">
      <c r="D86707"/>
    </row>
    <row r="86708" spans="4:4" x14ac:dyDescent="0.25">
      <c r="D86708"/>
    </row>
    <row r="86709" spans="4:4" x14ac:dyDescent="0.25">
      <c r="D86709"/>
    </row>
    <row r="86710" spans="4:4" x14ac:dyDescent="0.25">
      <c r="D86710"/>
    </row>
    <row r="86711" spans="4:4" x14ac:dyDescent="0.25">
      <c r="D86711"/>
    </row>
    <row r="86712" spans="4:4" x14ac:dyDescent="0.25">
      <c r="D86712"/>
    </row>
    <row r="86713" spans="4:4" x14ac:dyDescent="0.25">
      <c r="D86713"/>
    </row>
    <row r="86714" spans="4:4" x14ac:dyDescent="0.25">
      <c r="D86714"/>
    </row>
    <row r="86715" spans="4:4" x14ac:dyDescent="0.25">
      <c r="D86715"/>
    </row>
    <row r="86716" spans="4:4" x14ac:dyDescent="0.25">
      <c r="D86716"/>
    </row>
    <row r="86717" spans="4:4" x14ac:dyDescent="0.25">
      <c r="D86717"/>
    </row>
    <row r="86718" spans="4:4" x14ac:dyDescent="0.25">
      <c r="D86718"/>
    </row>
    <row r="86719" spans="4:4" x14ac:dyDescent="0.25">
      <c r="D86719"/>
    </row>
    <row r="86720" spans="4:4" x14ac:dyDescent="0.25">
      <c r="D86720"/>
    </row>
    <row r="86721" spans="4:4" x14ac:dyDescent="0.25">
      <c r="D86721"/>
    </row>
    <row r="86722" spans="4:4" x14ac:dyDescent="0.25">
      <c r="D86722"/>
    </row>
    <row r="86723" spans="4:4" x14ac:dyDescent="0.25">
      <c r="D86723"/>
    </row>
    <row r="86724" spans="4:4" x14ac:dyDescent="0.25">
      <c r="D86724"/>
    </row>
    <row r="86725" spans="4:4" x14ac:dyDescent="0.25">
      <c r="D86725"/>
    </row>
    <row r="86726" spans="4:4" x14ac:dyDescent="0.25">
      <c r="D86726"/>
    </row>
    <row r="86727" spans="4:4" x14ac:dyDescent="0.25">
      <c r="D86727"/>
    </row>
    <row r="86728" spans="4:4" x14ac:dyDescent="0.25">
      <c r="D86728"/>
    </row>
    <row r="86729" spans="4:4" x14ac:dyDescent="0.25">
      <c r="D86729"/>
    </row>
    <row r="86730" spans="4:4" x14ac:dyDescent="0.25">
      <c r="D86730"/>
    </row>
    <row r="86731" spans="4:4" x14ac:dyDescent="0.25">
      <c r="D86731"/>
    </row>
    <row r="86732" spans="4:4" x14ac:dyDescent="0.25">
      <c r="D86732"/>
    </row>
    <row r="86733" spans="4:4" x14ac:dyDescent="0.25">
      <c r="D86733"/>
    </row>
    <row r="86734" spans="4:4" x14ac:dyDescent="0.25">
      <c r="D86734"/>
    </row>
    <row r="86735" spans="4:4" x14ac:dyDescent="0.25">
      <c r="D86735"/>
    </row>
    <row r="86736" spans="4:4" x14ac:dyDescent="0.25">
      <c r="D86736"/>
    </row>
    <row r="86737" spans="4:4" x14ac:dyDescent="0.25">
      <c r="D86737"/>
    </row>
    <row r="86738" spans="4:4" x14ac:dyDescent="0.25">
      <c r="D86738"/>
    </row>
    <row r="86739" spans="4:4" x14ac:dyDescent="0.25">
      <c r="D86739"/>
    </row>
    <row r="86740" spans="4:4" x14ac:dyDescent="0.25">
      <c r="D86740"/>
    </row>
    <row r="86741" spans="4:4" x14ac:dyDescent="0.25">
      <c r="D86741"/>
    </row>
    <row r="86742" spans="4:4" x14ac:dyDescent="0.25">
      <c r="D86742"/>
    </row>
    <row r="86743" spans="4:4" x14ac:dyDescent="0.25">
      <c r="D86743"/>
    </row>
    <row r="86744" spans="4:4" x14ac:dyDescent="0.25">
      <c r="D86744"/>
    </row>
    <row r="86745" spans="4:4" x14ac:dyDescent="0.25">
      <c r="D86745"/>
    </row>
    <row r="86746" spans="4:4" x14ac:dyDescent="0.25">
      <c r="D86746"/>
    </row>
    <row r="86747" spans="4:4" x14ac:dyDescent="0.25">
      <c r="D86747"/>
    </row>
    <row r="86748" spans="4:4" x14ac:dyDescent="0.25">
      <c r="D86748"/>
    </row>
    <row r="86749" spans="4:4" x14ac:dyDescent="0.25">
      <c r="D86749"/>
    </row>
    <row r="86750" spans="4:4" x14ac:dyDescent="0.25">
      <c r="D86750"/>
    </row>
    <row r="86751" spans="4:4" x14ac:dyDescent="0.25">
      <c r="D86751"/>
    </row>
    <row r="86752" spans="4:4" x14ac:dyDescent="0.25">
      <c r="D86752"/>
    </row>
    <row r="86753" spans="4:4" x14ac:dyDescent="0.25">
      <c r="D86753"/>
    </row>
    <row r="86754" spans="4:4" x14ac:dyDescent="0.25">
      <c r="D86754"/>
    </row>
    <row r="86755" spans="4:4" x14ac:dyDescent="0.25">
      <c r="D86755"/>
    </row>
    <row r="86756" spans="4:4" x14ac:dyDescent="0.25">
      <c r="D86756"/>
    </row>
    <row r="86757" spans="4:4" x14ac:dyDescent="0.25">
      <c r="D86757"/>
    </row>
    <row r="86758" spans="4:4" x14ac:dyDescent="0.25">
      <c r="D86758"/>
    </row>
    <row r="86759" spans="4:4" x14ac:dyDescent="0.25">
      <c r="D86759"/>
    </row>
    <row r="86760" spans="4:4" x14ac:dyDescent="0.25">
      <c r="D86760"/>
    </row>
    <row r="86761" spans="4:4" x14ac:dyDescent="0.25">
      <c r="D86761"/>
    </row>
    <row r="86762" spans="4:4" x14ac:dyDescent="0.25">
      <c r="D86762"/>
    </row>
    <row r="86763" spans="4:4" x14ac:dyDescent="0.25">
      <c r="D86763"/>
    </row>
    <row r="86764" spans="4:4" x14ac:dyDescent="0.25">
      <c r="D86764"/>
    </row>
    <row r="86765" spans="4:4" x14ac:dyDescent="0.25">
      <c r="D86765"/>
    </row>
    <row r="86766" spans="4:4" x14ac:dyDescent="0.25">
      <c r="D86766"/>
    </row>
    <row r="86767" spans="4:4" x14ac:dyDescent="0.25">
      <c r="D86767"/>
    </row>
    <row r="86768" spans="4:4" x14ac:dyDescent="0.25">
      <c r="D86768"/>
    </row>
    <row r="86769" spans="4:4" x14ac:dyDescent="0.25">
      <c r="D86769"/>
    </row>
    <row r="86770" spans="4:4" x14ac:dyDescent="0.25">
      <c r="D86770"/>
    </row>
    <row r="86771" spans="4:4" x14ac:dyDescent="0.25">
      <c r="D86771"/>
    </row>
    <row r="86772" spans="4:4" x14ac:dyDescent="0.25">
      <c r="D86772"/>
    </row>
    <row r="86773" spans="4:4" x14ac:dyDescent="0.25">
      <c r="D86773"/>
    </row>
    <row r="86774" spans="4:4" x14ac:dyDescent="0.25">
      <c r="D86774"/>
    </row>
    <row r="86775" spans="4:4" x14ac:dyDescent="0.25">
      <c r="D86775"/>
    </row>
    <row r="86776" spans="4:4" x14ac:dyDescent="0.25">
      <c r="D86776"/>
    </row>
    <row r="86777" spans="4:4" x14ac:dyDescent="0.25">
      <c r="D86777"/>
    </row>
    <row r="86778" spans="4:4" x14ac:dyDescent="0.25">
      <c r="D86778"/>
    </row>
    <row r="86779" spans="4:4" x14ac:dyDescent="0.25">
      <c r="D86779"/>
    </row>
    <row r="86780" spans="4:4" x14ac:dyDescent="0.25">
      <c r="D86780"/>
    </row>
    <row r="86781" spans="4:4" x14ac:dyDescent="0.25">
      <c r="D86781"/>
    </row>
    <row r="86782" spans="4:4" x14ac:dyDescent="0.25">
      <c r="D86782"/>
    </row>
    <row r="86783" spans="4:4" x14ac:dyDescent="0.25">
      <c r="D86783"/>
    </row>
    <row r="86784" spans="4:4" x14ac:dyDescent="0.25">
      <c r="D86784"/>
    </row>
    <row r="86785" spans="4:4" x14ac:dyDescent="0.25">
      <c r="D86785"/>
    </row>
    <row r="86786" spans="4:4" x14ac:dyDescent="0.25">
      <c r="D86786"/>
    </row>
    <row r="86787" spans="4:4" x14ac:dyDescent="0.25">
      <c r="D86787"/>
    </row>
    <row r="86788" spans="4:4" x14ac:dyDescent="0.25">
      <c r="D86788"/>
    </row>
    <row r="86789" spans="4:4" x14ac:dyDescent="0.25">
      <c r="D86789"/>
    </row>
    <row r="86790" spans="4:4" x14ac:dyDescent="0.25">
      <c r="D86790"/>
    </row>
    <row r="86791" spans="4:4" x14ac:dyDescent="0.25">
      <c r="D86791"/>
    </row>
    <row r="86792" spans="4:4" x14ac:dyDescent="0.25">
      <c r="D86792"/>
    </row>
    <row r="86793" spans="4:4" x14ac:dyDescent="0.25">
      <c r="D86793"/>
    </row>
    <row r="86794" spans="4:4" x14ac:dyDescent="0.25">
      <c r="D86794"/>
    </row>
    <row r="86795" spans="4:4" x14ac:dyDescent="0.25">
      <c r="D86795"/>
    </row>
    <row r="86796" spans="4:4" x14ac:dyDescent="0.25">
      <c r="D86796"/>
    </row>
    <row r="86797" spans="4:4" x14ac:dyDescent="0.25">
      <c r="D86797"/>
    </row>
    <row r="86798" spans="4:4" x14ac:dyDescent="0.25">
      <c r="D86798"/>
    </row>
    <row r="86799" spans="4:4" x14ac:dyDescent="0.25">
      <c r="D86799"/>
    </row>
    <row r="86800" spans="4:4" x14ac:dyDescent="0.25">
      <c r="D86800"/>
    </row>
    <row r="86801" spans="4:4" x14ac:dyDescent="0.25">
      <c r="D86801"/>
    </row>
    <row r="86802" spans="4:4" x14ac:dyDescent="0.25">
      <c r="D86802"/>
    </row>
    <row r="86803" spans="4:4" x14ac:dyDescent="0.25">
      <c r="D86803"/>
    </row>
    <row r="86804" spans="4:4" x14ac:dyDescent="0.25">
      <c r="D86804"/>
    </row>
    <row r="86805" spans="4:4" x14ac:dyDescent="0.25">
      <c r="D86805"/>
    </row>
    <row r="86806" spans="4:4" x14ac:dyDescent="0.25">
      <c r="D86806"/>
    </row>
    <row r="86807" spans="4:4" x14ac:dyDescent="0.25">
      <c r="D86807"/>
    </row>
    <row r="86808" spans="4:4" x14ac:dyDescent="0.25">
      <c r="D86808"/>
    </row>
    <row r="86809" spans="4:4" x14ac:dyDescent="0.25">
      <c r="D86809"/>
    </row>
    <row r="86810" spans="4:4" x14ac:dyDescent="0.25">
      <c r="D86810"/>
    </row>
    <row r="86811" spans="4:4" x14ac:dyDescent="0.25">
      <c r="D86811"/>
    </row>
    <row r="86812" spans="4:4" x14ac:dyDescent="0.25">
      <c r="D86812"/>
    </row>
    <row r="86813" spans="4:4" x14ac:dyDescent="0.25">
      <c r="D86813"/>
    </row>
    <row r="86814" spans="4:4" x14ac:dyDescent="0.25">
      <c r="D86814"/>
    </row>
    <row r="86815" spans="4:4" x14ac:dyDescent="0.25">
      <c r="D86815"/>
    </row>
    <row r="86816" spans="4:4" x14ac:dyDescent="0.25">
      <c r="D86816"/>
    </row>
    <row r="86817" spans="4:4" x14ac:dyDescent="0.25">
      <c r="D86817"/>
    </row>
    <row r="86818" spans="4:4" x14ac:dyDescent="0.25">
      <c r="D86818"/>
    </row>
    <row r="86819" spans="4:4" x14ac:dyDescent="0.25">
      <c r="D86819"/>
    </row>
    <row r="86820" spans="4:4" x14ac:dyDescent="0.25">
      <c r="D86820"/>
    </row>
    <row r="86821" spans="4:4" x14ac:dyDescent="0.25">
      <c r="D86821"/>
    </row>
    <row r="86822" spans="4:4" x14ac:dyDescent="0.25">
      <c r="D86822"/>
    </row>
    <row r="86823" spans="4:4" x14ac:dyDescent="0.25">
      <c r="D86823"/>
    </row>
    <row r="86824" spans="4:4" x14ac:dyDescent="0.25">
      <c r="D86824"/>
    </row>
    <row r="86825" spans="4:4" x14ac:dyDescent="0.25">
      <c r="D86825"/>
    </row>
    <row r="86826" spans="4:4" x14ac:dyDescent="0.25">
      <c r="D86826"/>
    </row>
    <row r="86827" spans="4:4" x14ac:dyDescent="0.25">
      <c r="D86827"/>
    </row>
    <row r="86828" spans="4:4" x14ac:dyDescent="0.25">
      <c r="D86828"/>
    </row>
    <row r="86829" spans="4:4" x14ac:dyDescent="0.25">
      <c r="D86829"/>
    </row>
    <row r="86830" spans="4:4" x14ac:dyDescent="0.25">
      <c r="D86830"/>
    </row>
    <row r="86831" spans="4:4" x14ac:dyDescent="0.25">
      <c r="D86831"/>
    </row>
    <row r="86832" spans="4:4" x14ac:dyDescent="0.25">
      <c r="D86832"/>
    </row>
    <row r="86833" spans="4:4" x14ac:dyDescent="0.25">
      <c r="D86833"/>
    </row>
    <row r="86834" spans="4:4" x14ac:dyDescent="0.25">
      <c r="D86834"/>
    </row>
    <row r="86835" spans="4:4" x14ac:dyDescent="0.25">
      <c r="D86835"/>
    </row>
    <row r="86836" spans="4:4" x14ac:dyDescent="0.25">
      <c r="D86836"/>
    </row>
    <row r="86837" spans="4:4" x14ac:dyDescent="0.25">
      <c r="D86837"/>
    </row>
    <row r="86838" spans="4:4" x14ac:dyDescent="0.25">
      <c r="D86838"/>
    </row>
    <row r="86839" spans="4:4" x14ac:dyDescent="0.25">
      <c r="D86839"/>
    </row>
    <row r="86840" spans="4:4" x14ac:dyDescent="0.25">
      <c r="D86840"/>
    </row>
    <row r="86841" spans="4:4" x14ac:dyDescent="0.25">
      <c r="D86841"/>
    </row>
    <row r="86842" spans="4:4" x14ac:dyDescent="0.25">
      <c r="D86842"/>
    </row>
    <row r="86843" spans="4:4" x14ac:dyDescent="0.25">
      <c r="D86843"/>
    </row>
    <row r="86844" spans="4:4" x14ac:dyDescent="0.25">
      <c r="D86844"/>
    </row>
    <row r="86845" spans="4:4" x14ac:dyDescent="0.25">
      <c r="D86845"/>
    </row>
    <row r="86846" spans="4:4" x14ac:dyDescent="0.25">
      <c r="D86846"/>
    </row>
    <row r="86847" spans="4:4" x14ac:dyDescent="0.25">
      <c r="D86847"/>
    </row>
    <row r="86848" spans="4:4" x14ac:dyDescent="0.25">
      <c r="D86848"/>
    </row>
    <row r="86849" spans="4:4" x14ac:dyDescent="0.25">
      <c r="D86849"/>
    </row>
    <row r="86850" spans="4:4" x14ac:dyDescent="0.25">
      <c r="D86850"/>
    </row>
    <row r="86851" spans="4:4" x14ac:dyDescent="0.25">
      <c r="D86851"/>
    </row>
    <row r="86852" spans="4:4" x14ac:dyDescent="0.25">
      <c r="D86852"/>
    </row>
    <row r="86853" spans="4:4" x14ac:dyDescent="0.25">
      <c r="D86853"/>
    </row>
    <row r="86854" spans="4:4" x14ac:dyDescent="0.25">
      <c r="D86854"/>
    </row>
    <row r="86855" spans="4:4" x14ac:dyDescent="0.25">
      <c r="D86855"/>
    </row>
    <row r="86856" spans="4:4" x14ac:dyDescent="0.25">
      <c r="D86856"/>
    </row>
    <row r="86857" spans="4:4" x14ac:dyDescent="0.25">
      <c r="D86857"/>
    </row>
    <row r="86858" spans="4:4" x14ac:dyDescent="0.25">
      <c r="D86858"/>
    </row>
    <row r="86859" spans="4:4" x14ac:dyDescent="0.25">
      <c r="D86859"/>
    </row>
    <row r="86860" spans="4:4" x14ac:dyDescent="0.25">
      <c r="D86860"/>
    </row>
    <row r="86861" spans="4:4" x14ac:dyDescent="0.25">
      <c r="D86861"/>
    </row>
    <row r="86862" spans="4:4" x14ac:dyDescent="0.25">
      <c r="D86862"/>
    </row>
    <row r="86863" spans="4:4" x14ac:dyDescent="0.25">
      <c r="D86863"/>
    </row>
    <row r="86864" spans="4:4" x14ac:dyDescent="0.25">
      <c r="D86864"/>
    </row>
    <row r="86865" spans="4:4" x14ac:dyDescent="0.25">
      <c r="D86865"/>
    </row>
    <row r="86866" spans="4:4" x14ac:dyDescent="0.25">
      <c r="D86866"/>
    </row>
    <row r="86867" spans="4:4" x14ac:dyDescent="0.25">
      <c r="D86867"/>
    </row>
    <row r="86868" spans="4:4" x14ac:dyDescent="0.25">
      <c r="D86868"/>
    </row>
    <row r="86869" spans="4:4" x14ac:dyDescent="0.25">
      <c r="D86869"/>
    </row>
    <row r="86870" spans="4:4" x14ac:dyDescent="0.25">
      <c r="D86870"/>
    </row>
    <row r="86871" spans="4:4" x14ac:dyDescent="0.25">
      <c r="D86871"/>
    </row>
    <row r="86872" spans="4:4" x14ac:dyDescent="0.25">
      <c r="D86872"/>
    </row>
    <row r="86873" spans="4:4" x14ac:dyDescent="0.25">
      <c r="D86873"/>
    </row>
    <row r="86874" spans="4:4" x14ac:dyDescent="0.25">
      <c r="D86874"/>
    </row>
    <row r="86875" spans="4:4" x14ac:dyDescent="0.25">
      <c r="D86875"/>
    </row>
    <row r="86876" spans="4:4" x14ac:dyDescent="0.25">
      <c r="D86876"/>
    </row>
    <row r="86877" spans="4:4" x14ac:dyDescent="0.25">
      <c r="D86877"/>
    </row>
    <row r="86878" spans="4:4" x14ac:dyDescent="0.25">
      <c r="D86878"/>
    </row>
    <row r="86879" spans="4:4" x14ac:dyDescent="0.25">
      <c r="D86879"/>
    </row>
    <row r="86880" spans="4:4" x14ac:dyDescent="0.25">
      <c r="D86880"/>
    </row>
    <row r="86881" spans="4:4" x14ac:dyDescent="0.25">
      <c r="D86881"/>
    </row>
    <row r="86882" spans="4:4" x14ac:dyDescent="0.25">
      <c r="D86882"/>
    </row>
    <row r="86883" spans="4:4" x14ac:dyDescent="0.25">
      <c r="D86883"/>
    </row>
    <row r="86884" spans="4:4" x14ac:dyDescent="0.25">
      <c r="D86884"/>
    </row>
    <row r="86885" spans="4:4" x14ac:dyDescent="0.25">
      <c r="D86885"/>
    </row>
    <row r="86886" spans="4:4" x14ac:dyDescent="0.25">
      <c r="D86886"/>
    </row>
    <row r="86887" spans="4:4" x14ac:dyDescent="0.25">
      <c r="D86887"/>
    </row>
    <row r="86888" spans="4:4" x14ac:dyDescent="0.25">
      <c r="D86888"/>
    </row>
    <row r="86889" spans="4:4" x14ac:dyDescent="0.25">
      <c r="D86889"/>
    </row>
    <row r="86890" spans="4:4" x14ac:dyDescent="0.25">
      <c r="D86890"/>
    </row>
    <row r="86891" spans="4:4" x14ac:dyDescent="0.25">
      <c r="D86891"/>
    </row>
    <row r="86892" spans="4:4" x14ac:dyDescent="0.25">
      <c r="D86892"/>
    </row>
    <row r="86893" spans="4:4" x14ac:dyDescent="0.25">
      <c r="D86893"/>
    </row>
    <row r="86894" spans="4:4" x14ac:dyDescent="0.25">
      <c r="D86894"/>
    </row>
    <row r="86895" spans="4:4" x14ac:dyDescent="0.25">
      <c r="D86895"/>
    </row>
    <row r="86896" spans="4:4" x14ac:dyDescent="0.25">
      <c r="D86896"/>
    </row>
    <row r="86897" spans="4:4" x14ac:dyDescent="0.25">
      <c r="D86897"/>
    </row>
    <row r="86898" spans="4:4" x14ac:dyDescent="0.25">
      <c r="D86898"/>
    </row>
    <row r="86899" spans="4:4" x14ac:dyDescent="0.25">
      <c r="D86899"/>
    </row>
    <row r="86900" spans="4:4" x14ac:dyDescent="0.25">
      <c r="D86900"/>
    </row>
    <row r="86901" spans="4:4" x14ac:dyDescent="0.25">
      <c r="D86901"/>
    </row>
    <row r="86902" spans="4:4" x14ac:dyDescent="0.25">
      <c r="D86902"/>
    </row>
    <row r="86903" spans="4:4" x14ac:dyDescent="0.25">
      <c r="D86903"/>
    </row>
    <row r="86904" spans="4:4" x14ac:dyDescent="0.25">
      <c r="D86904"/>
    </row>
    <row r="86905" spans="4:4" x14ac:dyDescent="0.25">
      <c r="D86905"/>
    </row>
    <row r="86906" spans="4:4" x14ac:dyDescent="0.25">
      <c r="D86906"/>
    </row>
    <row r="86907" spans="4:4" x14ac:dyDescent="0.25">
      <c r="D86907"/>
    </row>
    <row r="86908" spans="4:4" x14ac:dyDescent="0.25">
      <c r="D86908"/>
    </row>
    <row r="86909" spans="4:4" x14ac:dyDescent="0.25">
      <c r="D86909"/>
    </row>
    <row r="86910" spans="4:4" x14ac:dyDescent="0.25">
      <c r="D86910"/>
    </row>
    <row r="86911" spans="4:4" x14ac:dyDescent="0.25">
      <c r="D86911"/>
    </row>
    <row r="86912" spans="4:4" x14ac:dyDescent="0.25">
      <c r="D86912"/>
    </row>
    <row r="86913" spans="4:4" x14ac:dyDescent="0.25">
      <c r="D86913"/>
    </row>
    <row r="86914" spans="4:4" x14ac:dyDescent="0.25">
      <c r="D86914"/>
    </row>
    <row r="86915" spans="4:4" x14ac:dyDescent="0.25">
      <c r="D86915"/>
    </row>
    <row r="86916" spans="4:4" x14ac:dyDescent="0.25">
      <c r="D86916"/>
    </row>
    <row r="86917" spans="4:4" x14ac:dyDescent="0.25">
      <c r="D86917"/>
    </row>
    <row r="86918" spans="4:4" x14ac:dyDescent="0.25">
      <c r="D86918"/>
    </row>
    <row r="86919" spans="4:4" x14ac:dyDescent="0.25">
      <c r="D86919"/>
    </row>
    <row r="86920" spans="4:4" x14ac:dyDescent="0.25">
      <c r="D86920"/>
    </row>
    <row r="86921" spans="4:4" x14ac:dyDescent="0.25">
      <c r="D86921"/>
    </row>
    <row r="86922" spans="4:4" x14ac:dyDescent="0.25">
      <c r="D86922"/>
    </row>
    <row r="86923" spans="4:4" x14ac:dyDescent="0.25">
      <c r="D86923"/>
    </row>
    <row r="86924" spans="4:4" x14ac:dyDescent="0.25">
      <c r="D86924"/>
    </row>
    <row r="86925" spans="4:4" x14ac:dyDescent="0.25">
      <c r="D86925"/>
    </row>
    <row r="86926" spans="4:4" x14ac:dyDescent="0.25">
      <c r="D86926"/>
    </row>
    <row r="86927" spans="4:4" x14ac:dyDescent="0.25">
      <c r="D86927"/>
    </row>
    <row r="86928" spans="4:4" x14ac:dyDescent="0.25">
      <c r="D86928"/>
    </row>
    <row r="86929" spans="4:4" x14ac:dyDescent="0.25">
      <c r="D86929"/>
    </row>
    <row r="86930" spans="4:4" x14ac:dyDescent="0.25">
      <c r="D86930"/>
    </row>
    <row r="86931" spans="4:4" x14ac:dyDescent="0.25">
      <c r="D86931"/>
    </row>
    <row r="86932" spans="4:4" x14ac:dyDescent="0.25">
      <c r="D86932"/>
    </row>
    <row r="86933" spans="4:4" x14ac:dyDescent="0.25">
      <c r="D86933"/>
    </row>
    <row r="86934" spans="4:4" x14ac:dyDescent="0.25">
      <c r="D86934"/>
    </row>
    <row r="86935" spans="4:4" x14ac:dyDescent="0.25">
      <c r="D86935"/>
    </row>
    <row r="86936" spans="4:4" x14ac:dyDescent="0.25">
      <c r="D86936"/>
    </row>
    <row r="86937" spans="4:4" x14ac:dyDescent="0.25">
      <c r="D86937"/>
    </row>
    <row r="86938" spans="4:4" x14ac:dyDescent="0.25">
      <c r="D86938"/>
    </row>
    <row r="86939" spans="4:4" x14ac:dyDescent="0.25">
      <c r="D86939"/>
    </row>
    <row r="86940" spans="4:4" x14ac:dyDescent="0.25">
      <c r="D86940"/>
    </row>
    <row r="86941" spans="4:4" x14ac:dyDescent="0.25">
      <c r="D86941"/>
    </row>
    <row r="86942" spans="4:4" x14ac:dyDescent="0.25">
      <c r="D86942"/>
    </row>
    <row r="86943" spans="4:4" x14ac:dyDescent="0.25">
      <c r="D86943"/>
    </row>
    <row r="86944" spans="4:4" x14ac:dyDescent="0.25">
      <c r="D86944"/>
    </row>
    <row r="86945" spans="4:4" x14ac:dyDescent="0.25">
      <c r="D86945"/>
    </row>
    <row r="86946" spans="4:4" x14ac:dyDescent="0.25">
      <c r="D86946"/>
    </row>
    <row r="86947" spans="4:4" x14ac:dyDescent="0.25">
      <c r="D86947"/>
    </row>
    <row r="86948" spans="4:4" x14ac:dyDescent="0.25">
      <c r="D86948"/>
    </row>
    <row r="86949" spans="4:4" x14ac:dyDescent="0.25">
      <c r="D86949"/>
    </row>
    <row r="86950" spans="4:4" x14ac:dyDescent="0.25">
      <c r="D86950"/>
    </row>
    <row r="86951" spans="4:4" x14ac:dyDescent="0.25">
      <c r="D86951"/>
    </row>
    <row r="86952" spans="4:4" x14ac:dyDescent="0.25">
      <c r="D86952"/>
    </row>
    <row r="86953" spans="4:4" x14ac:dyDescent="0.25">
      <c r="D86953"/>
    </row>
    <row r="86954" spans="4:4" x14ac:dyDescent="0.25">
      <c r="D86954"/>
    </row>
    <row r="86955" spans="4:4" x14ac:dyDescent="0.25">
      <c r="D86955"/>
    </row>
    <row r="86956" spans="4:4" x14ac:dyDescent="0.25">
      <c r="D86956"/>
    </row>
    <row r="86957" spans="4:4" x14ac:dyDescent="0.25">
      <c r="D86957"/>
    </row>
    <row r="86958" spans="4:4" x14ac:dyDescent="0.25">
      <c r="D86958"/>
    </row>
    <row r="86959" spans="4:4" x14ac:dyDescent="0.25">
      <c r="D86959"/>
    </row>
    <row r="86960" spans="4:4" x14ac:dyDescent="0.25">
      <c r="D86960"/>
    </row>
    <row r="86961" spans="4:4" x14ac:dyDescent="0.25">
      <c r="D86961"/>
    </row>
    <row r="86962" spans="4:4" x14ac:dyDescent="0.25">
      <c r="D86962"/>
    </row>
    <row r="86963" spans="4:4" x14ac:dyDescent="0.25">
      <c r="D86963"/>
    </row>
    <row r="86964" spans="4:4" x14ac:dyDescent="0.25">
      <c r="D86964"/>
    </row>
    <row r="86965" spans="4:4" x14ac:dyDescent="0.25">
      <c r="D86965"/>
    </row>
    <row r="86966" spans="4:4" x14ac:dyDescent="0.25">
      <c r="D86966"/>
    </row>
    <row r="86967" spans="4:4" x14ac:dyDescent="0.25">
      <c r="D86967"/>
    </row>
    <row r="86968" spans="4:4" x14ac:dyDescent="0.25">
      <c r="D86968"/>
    </row>
    <row r="86969" spans="4:4" x14ac:dyDescent="0.25">
      <c r="D86969"/>
    </row>
    <row r="86970" spans="4:4" x14ac:dyDescent="0.25">
      <c r="D86970"/>
    </row>
    <row r="86971" spans="4:4" x14ac:dyDescent="0.25">
      <c r="D86971"/>
    </row>
    <row r="86972" spans="4:4" x14ac:dyDescent="0.25">
      <c r="D86972"/>
    </row>
    <row r="86973" spans="4:4" x14ac:dyDescent="0.25">
      <c r="D86973"/>
    </row>
    <row r="86974" spans="4:4" x14ac:dyDescent="0.25">
      <c r="D86974"/>
    </row>
    <row r="86975" spans="4:4" x14ac:dyDescent="0.25">
      <c r="D86975"/>
    </row>
    <row r="86976" spans="4:4" x14ac:dyDescent="0.25">
      <c r="D86976"/>
    </row>
    <row r="86977" spans="4:4" x14ac:dyDescent="0.25">
      <c r="D86977"/>
    </row>
    <row r="86978" spans="4:4" x14ac:dyDescent="0.25">
      <c r="D86978"/>
    </row>
    <row r="86979" spans="4:4" x14ac:dyDescent="0.25">
      <c r="D86979"/>
    </row>
    <row r="86980" spans="4:4" x14ac:dyDescent="0.25">
      <c r="D86980"/>
    </row>
    <row r="86981" spans="4:4" x14ac:dyDescent="0.25">
      <c r="D86981"/>
    </row>
    <row r="86982" spans="4:4" x14ac:dyDescent="0.25">
      <c r="D86982"/>
    </row>
    <row r="86983" spans="4:4" x14ac:dyDescent="0.25">
      <c r="D86983"/>
    </row>
    <row r="86984" spans="4:4" x14ac:dyDescent="0.25">
      <c r="D86984"/>
    </row>
    <row r="86985" spans="4:4" x14ac:dyDescent="0.25">
      <c r="D86985"/>
    </row>
    <row r="86986" spans="4:4" x14ac:dyDescent="0.25">
      <c r="D86986"/>
    </row>
    <row r="86987" spans="4:4" x14ac:dyDescent="0.25">
      <c r="D86987"/>
    </row>
    <row r="86988" spans="4:4" x14ac:dyDescent="0.25">
      <c r="D86988"/>
    </row>
    <row r="86989" spans="4:4" x14ac:dyDescent="0.25">
      <c r="D86989"/>
    </row>
    <row r="86990" spans="4:4" x14ac:dyDescent="0.25">
      <c r="D86990"/>
    </row>
    <row r="86991" spans="4:4" x14ac:dyDescent="0.25">
      <c r="D86991"/>
    </row>
    <row r="86992" spans="4:4" x14ac:dyDescent="0.25">
      <c r="D86992"/>
    </row>
    <row r="86993" spans="4:4" x14ac:dyDescent="0.25">
      <c r="D86993"/>
    </row>
    <row r="86994" spans="4:4" x14ac:dyDescent="0.25">
      <c r="D86994"/>
    </row>
    <row r="86995" spans="4:4" x14ac:dyDescent="0.25">
      <c r="D86995"/>
    </row>
    <row r="86996" spans="4:4" x14ac:dyDescent="0.25">
      <c r="D86996"/>
    </row>
    <row r="86997" spans="4:4" x14ac:dyDescent="0.25">
      <c r="D86997"/>
    </row>
    <row r="86998" spans="4:4" x14ac:dyDescent="0.25">
      <c r="D86998"/>
    </row>
    <row r="86999" spans="4:4" x14ac:dyDescent="0.25">
      <c r="D86999"/>
    </row>
    <row r="87000" spans="4:4" x14ac:dyDescent="0.25">
      <c r="D87000"/>
    </row>
    <row r="87001" spans="4:4" x14ac:dyDescent="0.25">
      <c r="D87001"/>
    </row>
    <row r="87002" spans="4:4" x14ac:dyDescent="0.25">
      <c r="D87002"/>
    </row>
    <row r="87003" spans="4:4" x14ac:dyDescent="0.25">
      <c r="D87003"/>
    </row>
    <row r="87004" spans="4:4" x14ac:dyDescent="0.25">
      <c r="D87004"/>
    </row>
    <row r="87005" spans="4:4" x14ac:dyDescent="0.25">
      <c r="D87005"/>
    </row>
    <row r="87006" spans="4:4" x14ac:dyDescent="0.25">
      <c r="D87006"/>
    </row>
    <row r="87007" spans="4:4" x14ac:dyDescent="0.25">
      <c r="D87007"/>
    </row>
    <row r="87008" spans="4:4" x14ac:dyDescent="0.25">
      <c r="D87008"/>
    </row>
    <row r="87009" spans="4:4" x14ac:dyDescent="0.25">
      <c r="D87009"/>
    </row>
    <row r="87010" spans="4:4" x14ac:dyDescent="0.25">
      <c r="D87010"/>
    </row>
    <row r="87011" spans="4:4" x14ac:dyDescent="0.25">
      <c r="D87011"/>
    </row>
    <row r="87012" spans="4:4" x14ac:dyDescent="0.25">
      <c r="D87012"/>
    </row>
    <row r="87013" spans="4:4" x14ac:dyDescent="0.25">
      <c r="D87013"/>
    </row>
    <row r="87014" spans="4:4" x14ac:dyDescent="0.25">
      <c r="D87014"/>
    </row>
    <row r="87015" spans="4:4" x14ac:dyDescent="0.25">
      <c r="D87015"/>
    </row>
    <row r="87016" spans="4:4" x14ac:dyDescent="0.25">
      <c r="D87016"/>
    </row>
    <row r="87017" spans="4:4" x14ac:dyDescent="0.25">
      <c r="D87017"/>
    </row>
    <row r="87018" spans="4:4" x14ac:dyDescent="0.25">
      <c r="D87018"/>
    </row>
    <row r="87019" spans="4:4" x14ac:dyDescent="0.25">
      <c r="D87019"/>
    </row>
    <row r="87020" spans="4:4" x14ac:dyDescent="0.25">
      <c r="D87020"/>
    </row>
    <row r="87021" spans="4:4" x14ac:dyDescent="0.25">
      <c r="D87021"/>
    </row>
    <row r="87022" spans="4:4" x14ac:dyDescent="0.25">
      <c r="D87022"/>
    </row>
    <row r="87023" spans="4:4" x14ac:dyDescent="0.25">
      <c r="D87023"/>
    </row>
    <row r="87024" spans="4:4" x14ac:dyDescent="0.25">
      <c r="D87024"/>
    </row>
    <row r="87025" spans="4:4" x14ac:dyDescent="0.25">
      <c r="D87025"/>
    </row>
    <row r="87026" spans="4:4" x14ac:dyDescent="0.25">
      <c r="D87026"/>
    </row>
    <row r="87027" spans="4:4" x14ac:dyDescent="0.25">
      <c r="D87027"/>
    </row>
    <row r="87028" spans="4:4" x14ac:dyDescent="0.25">
      <c r="D87028"/>
    </row>
    <row r="87029" spans="4:4" x14ac:dyDescent="0.25">
      <c r="D87029"/>
    </row>
    <row r="87030" spans="4:4" x14ac:dyDescent="0.25">
      <c r="D87030"/>
    </row>
    <row r="87031" spans="4:4" x14ac:dyDescent="0.25">
      <c r="D87031"/>
    </row>
    <row r="87032" spans="4:4" x14ac:dyDescent="0.25">
      <c r="D87032"/>
    </row>
    <row r="87033" spans="4:4" x14ac:dyDescent="0.25">
      <c r="D87033"/>
    </row>
    <row r="87034" spans="4:4" x14ac:dyDescent="0.25">
      <c r="D87034"/>
    </row>
    <row r="87035" spans="4:4" x14ac:dyDescent="0.25">
      <c r="D87035"/>
    </row>
    <row r="87036" spans="4:4" x14ac:dyDescent="0.25">
      <c r="D87036"/>
    </row>
    <row r="87037" spans="4:4" x14ac:dyDescent="0.25">
      <c r="D87037"/>
    </row>
    <row r="87038" spans="4:4" x14ac:dyDescent="0.25">
      <c r="D87038"/>
    </row>
    <row r="87039" spans="4:4" x14ac:dyDescent="0.25">
      <c r="D87039"/>
    </row>
    <row r="87040" spans="4:4" x14ac:dyDescent="0.25">
      <c r="D87040"/>
    </row>
    <row r="87041" spans="4:4" x14ac:dyDescent="0.25">
      <c r="D87041"/>
    </row>
    <row r="87042" spans="4:4" x14ac:dyDescent="0.25">
      <c r="D87042"/>
    </row>
    <row r="87043" spans="4:4" x14ac:dyDescent="0.25">
      <c r="D87043"/>
    </row>
    <row r="87044" spans="4:4" x14ac:dyDescent="0.25">
      <c r="D87044"/>
    </row>
    <row r="87045" spans="4:4" x14ac:dyDescent="0.25">
      <c r="D87045"/>
    </row>
    <row r="87046" spans="4:4" x14ac:dyDescent="0.25">
      <c r="D87046"/>
    </row>
    <row r="87047" spans="4:4" x14ac:dyDescent="0.25">
      <c r="D87047"/>
    </row>
    <row r="87048" spans="4:4" x14ac:dyDescent="0.25">
      <c r="D87048"/>
    </row>
    <row r="87049" spans="4:4" x14ac:dyDescent="0.25">
      <c r="D87049"/>
    </row>
    <row r="87050" spans="4:4" x14ac:dyDescent="0.25">
      <c r="D87050"/>
    </row>
    <row r="87051" spans="4:4" x14ac:dyDescent="0.25">
      <c r="D87051"/>
    </row>
    <row r="87052" spans="4:4" x14ac:dyDescent="0.25">
      <c r="D87052"/>
    </row>
    <row r="87053" spans="4:4" x14ac:dyDescent="0.25">
      <c r="D87053"/>
    </row>
    <row r="87054" spans="4:4" x14ac:dyDescent="0.25">
      <c r="D87054"/>
    </row>
    <row r="87055" spans="4:4" x14ac:dyDescent="0.25">
      <c r="D87055"/>
    </row>
    <row r="87056" spans="4:4" x14ac:dyDescent="0.25">
      <c r="D87056"/>
    </row>
    <row r="87057" spans="4:4" x14ac:dyDescent="0.25">
      <c r="D87057"/>
    </row>
    <row r="87058" spans="4:4" x14ac:dyDescent="0.25">
      <c r="D87058"/>
    </row>
    <row r="87059" spans="4:4" x14ac:dyDescent="0.25">
      <c r="D87059"/>
    </row>
    <row r="87060" spans="4:4" x14ac:dyDescent="0.25">
      <c r="D87060"/>
    </row>
    <row r="87061" spans="4:4" x14ac:dyDescent="0.25">
      <c r="D87061"/>
    </row>
    <row r="87062" spans="4:4" x14ac:dyDescent="0.25">
      <c r="D87062"/>
    </row>
    <row r="87063" spans="4:4" x14ac:dyDescent="0.25">
      <c r="D87063"/>
    </row>
    <row r="87064" spans="4:4" x14ac:dyDescent="0.25">
      <c r="D87064"/>
    </row>
    <row r="87065" spans="4:4" x14ac:dyDescent="0.25">
      <c r="D87065"/>
    </row>
    <row r="87066" spans="4:4" x14ac:dyDescent="0.25">
      <c r="D87066"/>
    </row>
    <row r="87067" spans="4:4" x14ac:dyDescent="0.25">
      <c r="D87067"/>
    </row>
    <row r="87068" spans="4:4" x14ac:dyDescent="0.25">
      <c r="D87068"/>
    </row>
    <row r="87069" spans="4:4" x14ac:dyDescent="0.25">
      <c r="D87069"/>
    </row>
    <row r="87070" spans="4:4" x14ac:dyDescent="0.25">
      <c r="D87070"/>
    </row>
    <row r="87071" spans="4:4" x14ac:dyDescent="0.25">
      <c r="D87071"/>
    </row>
    <row r="87072" spans="4:4" x14ac:dyDescent="0.25">
      <c r="D87072"/>
    </row>
    <row r="87073" spans="4:4" x14ac:dyDescent="0.25">
      <c r="D87073"/>
    </row>
    <row r="87074" spans="4:4" x14ac:dyDescent="0.25">
      <c r="D87074"/>
    </row>
    <row r="87075" spans="4:4" x14ac:dyDescent="0.25">
      <c r="D87075"/>
    </row>
    <row r="87076" spans="4:4" x14ac:dyDescent="0.25">
      <c r="D87076"/>
    </row>
    <row r="87077" spans="4:4" x14ac:dyDescent="0.25">
      <c r="D87077"/>
    </row>
    <row r="87078" spans="4:4" x14ac:dyDescent="0.25">
      <c r="D87078"/>
    </row>
    <row r="87079" spans="4:4" x14ac:dyDescent="0.25">
      <c r="D87079"/>
    </row>
    <row r="87080" spans="4:4" x14ac:dyDescent="0.25">
      <c r="D87080"/>
    </row>
    <row r="87081" spans="4:4" x14ac:dyDescent="0.25">
      <c r="D87081"/>
    </row>
    <row r="87082" spans="4:4" x14ac:dyDescent="0.25">
      <c r="D87082"/>
    </row>
    <row r="87083" spans="4:4" x14ac:dyDescent="0.25">
      <c r="D87083"/>
    </row>
    <row r="87084" spans="4:4" x14ac:dyDescent="0.25">
      <c r="D87084"/>
    </row>
    <row r="87085" spans="4:4" x14ac:dyDescent="0.25">
      <c r="D87085"/>
    </row>
    <row r="87086" spans="4:4" x14ac:dyDescent="0.25">
      <c r="D87086"/>
    </row>
    <row r="87087" spans="4:4" x14ac:dyDescent="0.25">
      <c r="D87087"/>
    </row>
    <row r="87088" spans="4:4" x14ac:dyDescent="0.25">
      <c r="D87088"/>
    </row>
    <row r="87089" spans="4:4" x14ac:dyDescent="0.25">
      <c r="D87089"/>
    </row>
    <row r="87090" spans="4:4" x14ac:dyDescent="0.25">
      <c r="D87090"/>
    </row>
    <row r="87091" spans="4:4" x14ac:dyDescent="0.25">
      <c r="D87091"/>
    </row>
    <row r="87092" spans="4:4" x14ac:dyDescent="0.25">
      <c r="D87092"/>
    </row>
    <row r="87093" spans="4:4" x14ac:dyDescent="0.25">
      <c r="D87093"/>
    </row>
    <row r="87094" spans="4:4" x14ac:dyDescent="0.25">
      <c r="D87094"/>
    </row>
    <row r="87095" spans="4:4" x14ac:dyDescent="0.25">
      <c r="D87095"/>
    </row>
    <row r="87096" spans="4:4" x14ac:dyDescent="0.25">
      <c r="D87096"/>
    </row>
    <row r="87097" spans="4:4" x14ac:dyDescent="0.25">
      <c r="D87097"/>
    </row>
    <row r="87098" spans="4:4" x14ac:dyDescent="0.25">
      <c r="D87098"/>
    </row>
    <row r="87099" spans="4:4" x14ac:dyDescent="0.25">
      <c r="D87099"/>
    </row>
    <row r="87100" spans="4:4" x14ac:dyDescent="0.25">
      <c r="D87100"/>
    </row>
    <row r="87101" spans="4:4" x14ac:dyDescent="0.25">
      <c r="D87101"/>
    </row>
    <row r="87102" spans="4:4" x14ac:dyDescent="0.25">
      <c r="D87102"/>
    </row>
    <row r="87103" spans="4:4" x14ac:dyDescent="0.25">
      <c r="D87103"/>
    </row>
    <row r="87104" spans="4:4" x14ac:dyDescent="0.25">
      <c r="D87104"/>
    </row>
    <row r="87105" spans="4:4" x14ac:dyDescent="0.25">
      <c r="D87105"/>
    </row>
    <row r="87106" spans="4:4" x14ac:dyDescent="0.25">
      <c r="D87106"/>
    </row>
    <row r="87107" spans="4:4" x14ac:dyDescent="0.25">
      <c r="D87107"/>
    </row>
    <row r="87108" spans="4:4" x14ac:dyDescent="0.25">
      <c r="D87108"/>
    </row>
    <row r="87109" spans="4:4" x14ac:dyDescent="0.25">
      <c r="D87109"/>
    </row>
    <row r="87110" spans="4:4" x14ac:dyDescent="0.25">
      <c r="D87110"/>
    </row>
    <row r="87111" spans="4:4" x14ac:dyDescent="0.25">
      <c r="D87111"/>
    </row>
    <row r="87112" spans="4:4" x14ac:dyDescent="0.25">
      <c r="D87112"/>
    </row>
    <row r="87113" spans="4:4" x14ac:dyDescent="0.25">
      <c r="D87113"/>
    </row>
    <row r="87114" spans="4:4" x14ac:dyDescent="0.25">
      <c r="D87114"/>
    </row>
    <row r="87115" spans="4:4" x14ac:dyDescent="0.25">
      <c r="D87115"/>
    </row>
    <row r="87116" spans="4:4" x14ac:dyDescent="0.25">
      <c r="D87116"/>
    </row>
    <row r="87117" spans="4:4" x14ac:dyDescent="0.25">
      <c r="D87117"/>
    </row>
    <row r="87118" spans="4:4" x14ac:dyDescent="0.25">
      <c r="D87118"/>
    </row>
    <row r="87119" spans="4:4" x14ac:dyDescent="0.25">
      <c r="D87119"/>
    </row>
    <row r="87120" spans="4:4" x14ac:dyDescent="0.25">
      <c r="D87120"/>
    </row>
    <row r="87121" spans="4:4" x14ac:dyDescent="0.25">
      <c r="D87121"/>
    </row>
    <row r="87122" spans="4:4" x14ac:dyDescent="0.25">
      <c r="D87122"/>
    </row>
    <row r="87123" spans="4:4" x14ac:dyDescent="0.25">
      <c r="D87123"/>
    </row>
    <row r="87124" spans="4:4" x14ac:dyDescent="0.25">
      <c r="D87124"/>
    </row>
    <row r="87125" spans="4:4" x14ac:dyDescent="0.25">
      <c r="D87125"/>
    </row>
    <row r="87126" spans="4:4" x14ac:dyDescent="0.25">
      <c r="D87126"/>
    </row>
    <row r="87127" spans="4:4" x14ac:dyDescent="0.25">
      <c r="D87127"/>
    </row>
    <row r="87128" spans="4:4" x14ac:dyDescent="0.25">
      <c r="D87128"/>
    </row>
    <row r="87129" spans="4:4" x14ac:dyDescent="0.25">
      <c r="D87129"/>
    </row>
    <row r="87130" spans="4:4" x14ac:dyDescent="0.25">
      <c r="D87130"/>
    </row>
    <row r="87131" spans="4:4" x14ac:dyDescent="0.25">
      <c r="D87131"/>
    </row>
    <row r="87132" spans="4:4" x14ac:dyDescent="0.25">
      <c r="D87132"/>
    </row>
    <row r="87133" spans="4:4" x14ac:dyDescent="0.25">
      <c r="D87133"/>
    </row>
    <row r="87134" spans="4:4" x14ac:dyDescent="0.25">
      <c r="D87134"/>
    </row>
    <row r="87135" spans="4:4" x14ac:dyDescent="0.25">
      <c r="D87135"/>
    </row>
    <row r="87136" spans="4:4" x14ac:dyDescent="0.25">
      <c r="D87136"/>
    </row>
    <row r="87137" spans="4:4" x14ac:dyDescent="0.25">
      <c r="D87137"/>
    </row>
    <row r="87138" spans="4:4" x14ac:dyDescent="0.25">
      <c r="D87138"/>
    </row>
    <row r="87139" spans="4:4" x14ac:dyDescent="0.25">
      <c r="D87139"/>
    </row>
    <row r="87140" spans="4:4" x14ac:dyDescent="0.25">
      <c r="D87140"/>
    </row>
    <row r="87141" spans="4:4" x14ac:dyDescent="0.25">
      <c r="D87141"/>
    </row>
    <row r="87142" spans="4:4" x14ac:dyDescent="0.25">
      <c r="D87142"/>
    </row>
    <row r="87143" spans="4:4" x14ac:dyDescent="0.25">
      <c r="D87143"/>
    </row>
    <row r="87144" spans="4:4" x14ac:dyDescent="0.25">
      <c r="D87144"/>
    </row>
    <row r="87145" spans="4:4" x14ac:dyDescent="0.25">
      <c r="D87145"/>
    </row>
    <row r="87146" spans="4:4" x14ac:dyDescent="0.25">
      <c r="D87146"/>
    </row>
    <row r="87147" spans="4:4" x14ac:dyDescent="0.25">
      <c r="D87147"/>
    </row>
    <row r="87148" spans="4:4" x14ac:dyDescent="0.25">
      <c r="D87148"/>
    </row>
    <row r="87149" spans="4:4" x14ac:dyDescent="0.25">
      <c r="D87149"/>
    </row>
    <row r="87150" spans="4:4" x14ac:dyDescent="0.25">
      <c r="D87150"/>
    </row>
    <row r="87151" spans="4:4" x14ac:dyDescent="0.25">
      <c r="D87151"/>
    </row>
    <row r="87152" spans="4:4" x14ac:dyDescent="0.25">
      <c r="D87152"/>
    </row>
    <row r="87153" spans="4:4" x14ac:dyDescent="0.25">
      <c r="D87153"/>
    </row>
    <row r="87154" spans="4:4" x14ac:dyDescent="0.25">
      <c r="D87154"/>
    </row>
    <row r="87155" spans="4:4" x14ac:dyDescent="0.25">
      <c r="D87155"/>
    </row>
    <row r="87156" spans="4:4" x14ac:dyDescent="0.25">
      <c r="D87156"/>
    </row>
    <row r="87157" spans="4:4" x14ac:dyDescent="0.25">
      <c r="D87157"/>
    </row>
    <row r="87158" spans="4:4" x14ac:dyDescent="0.25">
      <c r="D87158"/>
    </row>
    <row r="87159" spans="4:4" x14ac:dyDescent="0.25">
      <c r="D87159"/>
    </row>
    <row r="87160" spans="4:4" x14ac:dyDescent="0.25">
      <c r="D87160"/>
    </row>
    <row r="87161" spans="4:4" x14ac:dyDescent="0.25">
      <c r="D87161"/>
    </row>
    <row r="87162" spans="4:4" x14ac:dyDescent="0.25">
      <c r="D87162"/>
    </row>
    <row r="87163" spans="4:4" x14ac:dyDescent="0.25">
      <c r="D87163"/>
    </row>
    <row r="87164" spans="4:4" x14ac:dyDescent="0.25">
      <c r="D87164"/>
    </row>
    <row r="87165" spans="4:4" x14ac:dyDescent="0.25">
      <c r="D87165"/>
    </row>
    <row r="87166" spans="4:4" x14ac:dyDescent="0.25">
      <c r="D87166"/>
    </row>
    <row r="87167" spans="4:4" x14ac:dyDescent="0.25">
      <c r="D87167"/>
    </row>
    <row r="87168" spans="4:4" x14ac:dyDescent="0.25">
      <c r="D87168"/>
    </row>
    <row r="87169" spans="4:4" x14ac:dyDescent="0.25">
      <c r="D87169"/>
    </row>
    <row r="87170" spans="4:4" x14ac:dyDescent="0.25">
      <c r="D87170"/>
    </row>
    <row r="87171" spans="4:4" x14ac:dyDescent="0.25">
      <c r="D87171"/>
    </row>
    <row r="87172" spans="4:4" x14ac:dyDescent="0.25">
      <c r="D87172"/>
    </row>
    <row r="87173" spans="4:4" x14ac:dyDescent="0.25">
      <c r="D87173"/>
    </row>
    <row r="87174" spans="4:4" x14ac:dyDescent="0.25">
      <c r="D87174"/>
    </row>
    <row r="87175" spans="4:4" x14ac:dyDescent="0.25">
      <c r="D87175"/>
    </row>
    <row r="87176" spans="4:4" x14ac:dyDescent="0.25">
      <c r="D87176"/>
    </row>
    <row r="87177" spans="4:4" x14ac:dyDescent="0.25">
      <c r="D87177"/>
    </row>
    <row r="87178" spans="4:4" x14ac:dyDescent="0.25">
      <c r="D87178"/>
    </row>
    <row r="87179" spans="4:4" x14ac:dyDescent="0.25">
      <c r="D87179"/>
    </row>
    <row r="87180" spans="4:4" x14ac:dyDescent="0.25">
      <c r="D87180"/>
    </row>
    <row r="87181" spans="4:4" x14ac:dyDescent="0.25">
      <c r="D87181"/>
    </row>
    <row r="87182" spans="4:4" x14ac:dyDescent="0.25">
      <c r="D87182"/>
    </row>
    <row r="87183" spans="4:4" x14ac:dyDescent="0.25">
      <c r="D87183"/>
    </row>
    <row r="87184" spans="4:4" x14ac:dyDescent="0.25">
      <c r="D87184"/>
    </row>
    <row r="87185" spans="4:4" x14ac:dyDescent="0.25">
      <c r="D87185"/>
    </row>
    <row r="87186" spans="4:4" x14ac:dyDescent="0.25">
      <c r="D87186"/>
    </row>
    <row r="87187" spans="4:4" x14ac:dyDescent="0.25">
      <c r="D87187"/>
    </row>
    <row r="87188" spans="4:4" x14ac:dyDescent="0.25">
      <c r="D87188"/>
    </row>
    <row r="87189" spans="4:4" x14ac:dyDescent="0.25">
      <c r="D87189"/>
    </row>
    <row r="87190" spans="4:4" x14ac:dyDescent="0.25">
      <c r="D87190"/>
    </row>
    <row r="87191" spans="4:4" x14ac:dyDescent="0.25">
      <c r="D87191"/>
    </row>
    <row r="87192" spans="4:4" x14ac:dyDescent="0.25">
      <c r="D87192"/>
    </row>
    <row r="87193" spans="4:4" x14ac:dyDescent="0.25">
      <c r="D87193"/>
    </row>
    <row r="87194" spans="4:4" x14ac:dyDescent="0.25">
      <c r="D87194"/>
    </row>
    <row r="87195" spans="4:4" x14ac:dyDescent="0.25">
      <c r="D87195"/>
    </row>
    <row r="87196" spans="4:4" x14ac:dyDescent="0.25">
      <c r="D87196"/>
    </row>
    <row r="87197" spans="4:4" x14ac:dyDescent="0.25">
      <c r="D87197"/>
    </row>
    <row r="87198" spans="4:4" x14ac:dyDescent="0.25">
      <c r="D87198"/>
    </row>
    <row r="87199" spans="4:4" x14ac:dyDescent="0.25">
      <c r="D87199"/>
    </row>
    <row r="87200" spans="4:4" x14ac:dyDescent="0.25">
      <c r="D87200"/>
    </row>
    <row r="87201" spans="4:4" x14ac:dyDescent="0.25">
      <c r="D87201"/>
    </row>
    <row r="87202" spans="4:4" x14ac:dyDescent="0.25">
      <c r="D87202"/>
    </row>
    <row r="87203" spans="4:4" x14ac:dyDescent="0.25">
      <c r="D87203"/>
    </row>
    <row r="87204" spans="4:4" x14ac:dyDescent="0.25">
      <c r="D87204"/>
    </row>
    <row r="87205" spans="4:4" x14ac:dyDescent="0.25">
      <c r="D87205"/>
    </row>
    <row r="87206" spans="4:4" x14ac:dyDescent="0.25">
      <c r="D87206"/>
    </row>
    <row r="87207" spans="4:4" x14ac:dyDescent="0.25">
      <c r="D87207"/>
    </row>
    <row r="87208" spans="4:4" x14ac:dyDescent="0.25">
      <c r="D87208"/>
    </row>
    <row r="87209" spans="4:4" x14ac:dyDescent="0.25">
      <c r="D87209"/>
    </row>
    <row r="87210" spans="4:4" x14ac:dyDescent="0.25">
      <c r="D87210"/>
    </row>
    <row r="87211" spans="4:4" x14ac:dyDescent="0.25">
      <c r="D87211"/>
    </row>
    <row r="87212" spans="4:4" x14ac:dyDescent="0.25">
      <c r="D87212"/>
    </row>
    <row r="87213" spans="4:4" x14ac:dyDescent="0.25">
      <c r="D87213"/>
    </row>
    <row r="87214" spans="4:4" x14ac:dyDescent="0.25">
      <c r="D87214"/>
    </row>
    <row r="87215" spans="4:4" x14ac:dyDescent="0.25">
      <c r="D87215"/>
    </row>
    <row r="87216" spans="4:4" x14ac:dyDescent="0.25">
      <c r="D87216"/>
    </row>
    <row r="87217" spans="4:4" x14ac:dyDescent="0.25">
      <c r="D87217"/>
    </row>
    <row r="87218" spans="4:4" x14ac:dyDescent="0.25">
      <c r="D87218"/>
    </row>
    <row r="87219" spans="4:4" x14ac:dyDescent="0.25">
      <c r="D87219"/>
    </row>
    <row r="87220" spans="4:4" x14ac:dyDescent="0.25">
      <c r="D87220"/>
    </row>
    <row r="87221" spans="4:4" x14ac:dyDescent="0.25">
      <c r="D87221"/>
    </row>
    <row r="87222" spans="4:4" x14ac:dyDescent="0.25">
      <c r="D87222"/>
    </row>
    <row r="87223" spans="4:4" x14ac:dyDescent="0.25">
      <c r="D87223"/>
    </row>
    <row r="87224" spans="4:4" x14ac:dyDescent="0.25">
      <c r="D87224"/>
    </row>
    <row r="87225" spans="4:4" x14ac:dyDescent="0.25">
      <c r="D87225"/>
    </row>
    <row r="87226" spans="4:4" x14ac:dyDescent="0.25">
      <c r="D87226"/>
    </row>
    <row r="87227" spans="4:4" x14ac:dyDescent="0.25">
      <c r="D87227"/>
    </row>
    <row r="87228" spans="4:4" x14ac:dyDescent="0.25">
      <c r="D87228"/>
    </row>
    <row r="87229" spans="4:4" x14ac:dyDescent="0.25">
      <c r="D87229"/>
    </row>
    <row r="87230" spans="4:4" x14ac:dyDescent="0.25">
      <c r="D87230"/>
    </row>
    <row r="87231" spans="4:4" x14ac:dyDescent="0.25">
      <c r="D87231"/>
    </row>
    <row r="87232" spans="4:4" x14ac:dyDescent="0.25">
      <c r="D87232"/>
    </row>
    <row r="87233" spans="4:4" x14ac:dyDescent="0.25">
      <c r="D87233"/>
    </row>
    <row r="87234" spans="4:4" x14ac:dyDescent="0.25">
      <c r="D87234"/>
    </row>
    <row r="87235" spans="4:4" x14ac:dyDescent="0.25">
      <c r="D87235"/>
    </row>
    <row r="87236" spans="4:4" x14ac:dyDescent="0.25">
      <c r="D87236"/>
    </row>
    <row r="87237" spans="4:4" x14ac:dyDescent="0.25">
      <c r="D87237"/>
    </row>
    <row r="87238" spans="4:4" x14ac:dyDescent="0.25">
      <c r="D87238"/>
    </row>
    <row r="87239" spans="4:4" x14ac:dyDescent="0.25">
      <c r="D87239"/>
    </row>
    <row r="87240" spans="4:4" x14ac:dyDescent="0.25">
      <c r="D87240"/>
    </row>
    <row r="87241" spans="4:4" x14ac:dyDescent="0.25">
      <c r="D87241"/>
    </row>
    <row r="87242" spans="4:4" x14ac:dyDescent="0.25">
      <c r="D87242"/>
    </row>
    <row r="87243" spans="4:4" x14ac:dyDescent="0.25">
      <c r="D87243"/>
    </row>
    <row r="87244" spans="4:4" x14ac:dyDescent="0.25">
      <c r="D87244"/>
    </row>
    <row r="87245" spans="4:4" x14ac:dyDescent="0.25">
      <c r="D87245"/>
    </row>
    <row r="87246" spans="4:4" x14ac:dyDescent="0.25">
      <c r="D87246"/>
    </row>
    <row r="87247" spans="4:4" x14ac:dyDescent="0.25">
      <c r="D87247"/>
    </row>
    <row r="87248" spans="4:4" x14ac:dyDescent="0.25">
      <c r="D87248"/>
    </row>
    <row r="87249" spans="4:4" x14ac:dyDescent="0.25">
      <c r="D87249"/>
    </row>
    <row r="87250" spans="4:4" x14ac:dyDescent="0.25">
      <c r="D87250"/>
    </row>
    <row r="87251" spans="4:4" x14ac:dyDescent="0.25">
      <c r="D87251"/>
    </row>
    <row r="87252" spans="4:4" x14ac:dyDescent="0.25">
      <c r="D87252"/>
    </row>
    <row r="87253" spans="4:4" x14ac:dyDescent="0.25">
      <c r="D87253"/>
    </row>
    <row r="87254" spans="4:4" x14ac:dyDescent="0.25">
      <c r="D87254"/>
    </row>
    <row r="87255" spans="4:4" x14ac:dyDescent="0.25">
      <c r="D87255"/>
    </row>
    <row r="87256" spans="4:4" x14ac:dyDescent="0.25">
      <c r="D87256"/>
    </row>
    <row r="87257" spans="4:4" x14ac:dyDescent="0.25">
      <c r="D87257"/>
    </row>
    <row r="87258" spans="4:4" x14ac:dyDescent="0.25">
      <c r="D87258"/>
    </row>
    <row r="87259" spans="4:4" x14ac:dyDescent="0.25">
      <c r="D87259"/>
    </row>
    <row r="87260" spans="4:4" x14ac:dyDescent="0.25">
      <c r="D87260"/>
    </row>
    <row r="87261" spans="4:4" x14ac:dyDescent="0.25">
      <c r="D87261"/>
    </row>
    <row r="87262" spans="4:4" x14ac:dyDescent="0.25">
      <c r="D87262"/>
    </row>
    <row r="87263" spans="4:4" x14ac:dyDescent="0.25">
      <c r="D87263"/>
    </row>
    <row r="87264" spans="4:4" x14ac:dyDescent="0.25">
      <c r="D87264"/>
    </row>
    <row r="87265" spans="4:4" x14ac:dyDescent="0.25">
      <c r="D87265"/>
    </row>
    <row r="87266" spans="4:4" x14ac:dyDescent="0.25">
      <c r="D87266"/>
    </row>
    <row r="87267" spans="4:4" x14ac:dyDescent="0.25">
      <c r="D87267"/>
    </row>
    <row r="87268" spans="4:4" x14ac:dyDescent="0.25">
      <c r="D87268"/>
    </row>
    <row r="87269" spans="4:4" x14ac:dyDescent="0.25">
      <c r="D87269"/>
    </row>
    <row r="87270" spans="4:4" x14ac:dyDescent="0.25">
      <c r="D87270"/>
    </row>
    <row r="87271" spans="4:4" x14ac:dyDescent="0.25">
      <c r="D87271"/>
    </row>
    <row r="87272" spans="4:4" x14ac:dyDescent="0.25">
      <c r="D87272"/>
    </row>
    <row r="87273" spans="4:4" x14ac:dyDescent="0.25">
      <c r="D87273"/>
    </row>
    <row r="87274" spans="4:4" x14ac:dyDescent="0.25">
      <c r="D87274"/>
    </row>
    <row r="87275" spans="4:4" x14ac:dyDescent="0.25">
      <c r="D87275"/>
    </row>
    <row r="87276" spans="4:4" x14ac:dyDescent="0.25">
      <c r="D87276"/>
    </row>
    <row r="87277" spans="4:4" x14ac:dyDescent="0.25">
      <c r="D87277"/>
    </row>
    <row r="87278" spans="4:4" x14ac:dyDescent="0.25">
      <c r="D87278"/>
    </row>
    <row r="87279" spans="4:4" x14ac:dyDescent="0.25">
      <c r="D87279"/>
    </row>
    <row r="87280" spans="4:4" x14ac:dyDescent="0.25">
      <c r="D87280"/>
    </row>
    <row r="87281" spans="4:4" x14ac:dyDescent="0.25">
      <c r="D87281"/>
    </row>
    <row r="87282" spans="4:4" x14ac:dyDescent="0.25">
      <c r="D87282"/>
    </row>
    <row r="87283" spans="4:4" x14ac:dyDescent="0.25">
      <c r="D87283"/>
    </row>
    <row r="87284" spans="4:4" x14ac:dyDescent="0.25">
      <c r="D87284"/>
    </row>
    <row r="87285" spans="4:4" x14ac:dyDescent="0.25">
      <c r="D87285"/>
    </row>
    <row r="87286" spans="4:4" x14ac:dyDescent="0.25">
      <c r="D87286"/>
    </row>
    <row r="87287" spans="4:4" x14ac:dyDescent="0.25">
      <c r="D87287"/>
    </row>
    <row r="87288" spans="4:4" x14ac:dyDescent="0.25">
      <c r="D87288"/>
    </row>
    <row r="87289" spans="4:4" x14ac:dyDescent="0.25">
      <c r="D87289"/>
    </row>
    <row r="87290" spans="4:4" x14ac:dyDescent="0.25">
      <c r="D87290"/>
    </row>
    <row r="87291" spans="4:4" x14ac:dyDescent="0.25">
      <c r="D87291"/>
    </row>
    <row r="87292" spans="4:4" x14ac:dyDescent="0.25">
      <c r="D87292"/>
    </row>
    <row r="87293" spans="4:4" x14ac:dyDescent="0.25">
      <c r="D87293"/>
    </row>
    <row r="87294" spans="4:4" x14ac:dyDescent="0.25">
      <c r="D87294"/>
    </row>
    <row r="87295" spans="4:4" x14ac:dyDescent="0.25">
      <c r="D87295"/>
    </row>
    <row r="87296" spans="4:4" x14ac:dyDescent="0.25">
      <c r="D87296"/>
    </row>
    <row r="87297" spans="4:4" x14ac:dyDescent="0.25">
      <c r="D87297"/>
    </row>
    <row r="87298" spans="4:4" x14ac:dyDescent="0.25">
      <c r="D87298"/>
    </row>
    <row r="87299" spans="4:4" x14ac:dyDescent="0.25">
      <c r="D87299"/>
    </row>
    <row r="87300" spans="4:4" x14ac:dyDescent="0.25">
      <c r="D87300"/>
    </row>
    <row r="87301" spans="4:4" x14ac:dyDescent="0.25">
      <c r="D87301"/>
    </row>
    <row r="87302" spans="4:4" x14ac:dyDescent="0.25">
      <c r="D87302"/>
    </row>
    <row r="87303" spans="4:4" x14ac:dyDescent="0.25">
      <c r="D87303"/>
    </row>
    <row r="87304" spans="4:4" x14ac:dyDescent="0.25">
      <c r="D87304"/>
    </row>
    <row r="87305" spans="4:4" x14ac:dyDescent="0.25">
      <c r="D87305"/>
    </row>
    <row r="87306" spans="4:4" x14ac:dyDescent="0.25">
      <c r="D87306"/>
    </row>
    <row r="87307" spans="4:4" x14ac:dyDescent="0.25">
      <c r="D87307"/>
    </row>
    <row r="87308" spans="4:4" x14ac:dyDescent="0.25">
      <c r="D87308"/>
    </row>
    <row r="87309" spans="4:4" x14ac:dyDescent="0.25">
      <c r="D87309"/>
    </row>
    <row r="87310" spans="4:4" x14ac:dyDescent="0.25">
      <c r="D87310"/>
    </row>
    <row r="87311" spans="4:4" x14ac:dyDescent="0.25">
      <c r="D87311"/>
    </row>
    <row r="87312" spans="4:4" x14ac:dyDescent="0.25">
      <c r="D87312"/>
    </row>
    <row r="87313" spans="4:4" x14ac:dyDescent="0.25">
      <c r="D87313"/>
    </row>
    <row r="87314" spans="4:4" x14ac:dyDescent="0.25">
      <c r="D87314"/>
    </row>
    <row r="87315" spans="4:4" x14ac:dyDescent="0.25">
      <c r="D87315"/>
    </row>
    <row r="87316" spans="4:4" x14ac:dyDescent="0.25">
      <c r="D87316"/>
    </row>
    <row r="87317" spans="4:4" x14ac:dyDescent="0.25">
      <c r="D87317"/>
    </row>
    <row r="87318" spans="4:4" x14ac:dyDescent="0.25">
      <c r="D87318"/>
    </row>
    <row r="87319" spans="4:4" x14ac:dyDescent="0.25">
      <c r="D87319"/>
    </row>
    <row r="87320" spans="4:4" x14ac:dyDescent="0.25">
      <c r="D87320"/>
    </row>
    <row r="87321" spans="4:4" x14ac:dyDescent="0.25">
      <c r="D87321"/>
    </row>
    <row r="87322" spans="4:4" x14ac:dyDescent="0.25">
      <c r="D87322"/>
    </row>
    <row r="87323" spans="4:4" x14ac:dyDescent="0.25">
      <c r="D87323"/>
    </row>
    <row r="87324" spans="4:4" x14ac:dyDescent="0.25">
      <c r="D87324"/>
    </row>
    <row r="87325" spans="4:4" x14ac:dyDescent="0.25">
      <c r="D87325"/>
    </row>
    <row r="87326" spans="4:4" x14ac:dyDescent="0.25">
      <c r="D87326"/>
    </row>
    <row r="87327" spans="4:4" x14ac:dyDescent="0.25">
      <c r="D87327"/>
    </row>
    <row r="87328" spans="4:4" x14ac:dyDescent="0.25">
      <c r="D87328"/>
    </row>
    <row r="87329" spans="4:4" x14ac:dyDescent="0.25">
      <c r="D87329"/>
    </row>
    <row r="87330" spans="4:4" x14ac:dyDescent="0.25">
      <c r="D87330"/>
    </row>
    <row r="87331" spans="4:4" x14ac:dyDescent="0.25">
      <c r="D87331"/>
    </row>
    <row r="87332" spans="4:4" x14ac:dyDescent="0.25">
      <c r="D87332"/>
    </row>
    <row r="87333" spans="4:4" x14ac:dyDescent="0.25">
      <c r="D87333"/>
    </row>
    <row r="87334" spans="4:4" x14ac:dyDescent="0.25">
      <c r="D87334"/>
    </row>
    <row r="87335" spans="4:4" x14ac:dyDescent="0.25">
      <c r="D87335"/>
    </row>
    <row r="87336" spans="4:4" x14ac:dyDescent="0.25">
      <c r="D87336"/>
    </row>
    <row r="87337" spans="4:4" x14ac:dyDescent="0.25">
      <c r="D87337"/>
    </row>
    <row r="87338" spans="4:4" x14ac:dyDescent="0.25">
      <c r="D87338"/>
    </row>
    <row r="87339" spans="4:4" x14ac:dyDescent="0.25">
      <c r="D87339"/>
    </row>
    <row r="87340" spans="4:4" x14ac:dyDescent="0.25">
      <c r="D87340"/>
    </row>
    <row r="87341" spans="4:4" x14ac:dyDescent="0.25">
      <c r="D87341"/>
    </row>
    <row r="87342" spans="4:4" x14ac:dyDescent="0.25">
      <c r="D87342"/>
    </row>
    <row r="87343" spans="4:4" x14ac:dyDescent="0.25">
      <c r="D87343"/>
    </row>
    <row r="87344" spans="4:4" x14ac:dyDescent="0.25">
      <c r="D87344"/>
    </row>
    <row r="87345" spans="4:4" x14ac:dyDescent="0.25">
      <c r="D87345"/>
    </row>
    <row r="87346" spans="4:4" x14ac:dyDescent="0.25">
      <c r="D87346"/>
    </row>
    <row r="87347" spans="4:4" x14ac:dyDescent="0.25">
      <c r="D87347"/>
    </row>
    <row r="87348" spans="4:4" x14ac:dyDescent="0.25">
      <c r="D87348"/>
    </row>
    <row r="87349" spans="4:4" x14ac:dyDescent="0.25">
      <c r="D87349"/>
    </row>
    <row r="87350" spans="4:4" x14ac:dyDescent="0.25">
      <c r="D87350"/>
    </row>
    <row r="87351" spans="4:4" x14ac:dyDescent="0.25">
      <c r="D87351"/>
    </row>
    <row r="87352" spans="4:4" x14ac:dyDescent="0.25">
      <c r="D87352"/>
    </row>
    <row r="87353" spans="4:4" x14ac:dyDescent="0.25">
      <c r="D87353"/>
    </row>
    <row r="87354" spans="4:4" x14ac:dyDescent="0.25">
      <c r="D87354"/>
    </row>
    <row r="87355" spans="4:4" x14ac:dyDescent="0.25">
      <c r="D87355"/>
    </row>
    <row r="87356" spans="4:4" x14ac:dyDescent="0.25">
      <c r="D87356"/>
    </row>
    <row r="87357" spans="4:4" x14ac:dyDescent="0.25">
      <c r="D87357"/>
    </row>
    <row r="87358" spans="4:4" x14ac:dyDescent="0.25">
      <c r="D87358"/>
    </row>
    <row r="87359" spans="4:4" x14ac:dyDescent="0.25">
      <c r="D87359"/>
    </row>
    <row r="87360" spans="4:4" x14ac:dyDescent="0.25">
      <c r="D87360"/>
    </row>
    <row r="87361" spans="4:4" x14ac:dyDescent="0.25">
      <c r="D87361"/>
    </row>
    <row r="87362" spans="4:4" x14ac:dyDescent="0.25">
      <c r="D87362"/>
    </row>
    <row r="87363" spans="4:4" x14ac:dyDescent="0.25">
      <c r="D87363"/>
    </row>
    <row r="87364" spans="4:4" x14ac:dyDescent="0.25">
      <c r="D87364"/>
    </row>
    <row r="87365" spans="4:4" x14ac:dyDescent="0.25">
      <c r="D87365"/>
    </row>
    <row r="87366" spans="4:4" x14ac:dyDescent="0.25">
      <c r="D87366"/>
    </row>
    <row r="87367" spans="4:4" x14ac:dyDescent="0.25">
      <c r="D87367"/>
    </row>
    <row r="87368" spans="4:4" x14ac:dyDescent="0.25">
      <c r="D87368"/>
    </row>
    <row r="87369" spans="4:4" x14ac:dyDescent="0.25">
      <c r="D87369"/>
    </row>
    <row r="87370" spans="4:4" x14ac:dyDescent="0.25">
      <c r="D87370"/>
    </row>
    <row r="87371" spans="4:4" x14ac:dyDescent="0.25">
      <c r="D87371"/>
    </row>
    <row r="87372" spans="4:4" x14ac:dyDescent="0.25">
      <c r="D87372"/>
    </row>
    <row r="87373" spans="4:4" x14ac:dyDescent="0.25">
      <c r="D87373"/>
    </row>
    <row r="87374" spans="4:4" x14ac:dyDescent="0.25">
      <c r="D87374"/>
    </row>
    <row r="87375" spans="4:4" x14ac:dyDescent="0.25">
      <c r="D87375"/>
    </row>
    <row r="87376" spans="4:4" x14ac:dyDescent="0.25">
      <c r="D87376"/>
    </row>
    <row r="87377" spans="4:4" x14ac:dyDescent="0.25">
      <c r="D87377"/>
    </row>
    <row r="87378" spans="4:4" x14ac:dyDescent="0.25">
      <c r="D87378"/>
    </row>
    <row r="87379" spans="4:4" x14ac:dyDescent="0.25">
      <c r="D87379"/>
    </row>
    <row r="87380" spans="4:4" x14ac:dyDescent="0.25">
      <c r="D87380"/>
    </row>
    <row r="87381" spans="4:4" x14ac:dyDescent="0.25">
      <c r="D87381"/>
    </row>
    <row r="87382" spans="4:4" x14ac:dyDescent="0.25">
      <c r="D87382"/>
    </row>
    <row r="87383" spans="4:4" x14ac:dyDescent="0.25">
      <c r="D87383"/>
    </row>
    <row r="87384" spans="4:4" x14ac:dyDescent="0.25">
      <c r="D87384"/>
    </row>
    <row r="87385" spans="4:4" x14ac:dyDescent="0.25">
      <c r="D87385"/>
    </row>
    <row r="87386" spans="4:4" x14ac:dyDescent="0.25">
      <c r="D87386"/>
    </row>
    <row r="87387" spans="4:4" x14ac:dyDescent="0.25">
      <c r="D87387"/>
    </row>
    <row r="87388" spans="4:4" x14ac:dyDescent="0.25">
      <c r="D87388"/>
    </row>
    <row r="87389" spans="4:4" x14ac:dyDescent="0.25">
      <c r="D87389"/>
    </row>
    <row r="87390" spans="4:4" x14ac:dyDescent="0.25">
      <c r="D87390"/>
    </row>
    <row r="87391" spans="4:4" x14ac:dyDescent="0.25">
      <c r="D87391"/>
    </row>
    <row r="87392" spans="4:4" x14ac:dyDescent="0.25">
      <c r="D87392"/>
    </row>
    <row r="87393" spans="4:4" x14ac:dyDescent="0.25">
      <c r="D87393"/>
    </row>
    <row r="87394" spans="4:4" x14ac:dyDescent="0.25">
      <c r="D87394"/>
    </row>
    <row r="87395" spans="4:4" x14ac:dyDescent="0.25">
      <c r="D87395"/>
    </row>
    <row r="87396" spans="4:4" x14ac:dyDescent="0.25">
      <c r="D87396"/>
    </row>
    <row r="87397" spans="4:4" x14ac:dyDescent="0.25">
      <c r="D87397"/>
    </row>
    <row r="87398" spans="4:4" x14ac:dyDescent="0.25">
      <c r="D87398"/>
    </row>
    <row r="87399" spans="4:4" x14ac:dyDescent="0.25">
      <c r="D87399"/>
    </row>
    <row r="87400" spans="4:4" x14ac:dyDescent="0.25">
      <c r="D87400"/>
    </row>
    <row r="87401" spans="4:4" x14ac:dyDescent="0.25">
      <c r="D87401"/>
    </row>
    <row r="87402" spans="4:4" x14ac:dyDescent="0.25">
      <c r="D87402"/>
    </row>
    <row r="87403" spans="4:4" x14ac:dyDescent="0.25">
      <c r="D87403"/>
    </row>
    <row r="87404" spans="4:4" x14ac:dyDescent="0.25">
      <c r="D87404"/>
    </row>
    <row r="87405" spans="4:4" x14ac:dyDescent="0.25">
      <c r="D87405"/>
    </row>
    <row r="87406" spans="4:4" x14ac:dyDescent="0.25">
      <c r="D87406"/>
    </row>
    <row r="87407" spans="4:4" x14ac:dyDescent="0.25">
      <c r="D87407"/>
    </row>
    <row r="87408" spans="4:4" x14ac:dyDescent="0.25">
      <c r="D87408"/>
    </row>
    <row r="87409" spans="4:4" x14ac:dyDescent="0.25">
      <c r="D87409"/>
    </row>
    <row r="87410" spans="4:4" x14ac:dyDescent="0.25">
      <c r="D87410"/>
    </row>
    <row r="87411" spans="4:4" x14ac:dyDescent="0.25">
      <c r="D87411"/>
    </row>
    <row r="87412" spans="4:4" x14ac:dyDescent="0.25">
      <c r="D87412"/>
    </row>
    <row r="87413" spans="4:4" x14ac:dyDescent="0.25">
      <c r="D87413"/>
    </row>
    <row r="87414" spans="4:4" x14ac:dyDescent="0.25">
      <c r="D87414"/>
    </row>
    <row r="87415" spans="4:4" x14ac:dyDescent="0.25">
      <c r="D87415"/>
    </row>
    <row r="87416" spans="4:4" x14ac:dyDescent="0.25">
      <c r="D87416"/>
    </row>
    <row r="87417" spans="4:4" x14ac:dyDescent="0.25">
      <c r="D87417"/>
    </row>
    <row r="87418" spans="4:4" x14ac:dyDescent="0.25">
      <c r="D87418"/>
    </row>
    <row r="87419" spans="4:4" x14ac:dyDescent="0.25">
      <c r="D87419"/>
    </row>
    <row r="87420" spans="4:4" x14ac:dyDescent="0.25">
      <c r="D87420"/>
    </row>
    <row r="87421" spans="4:4" x14ac:dyDescent="0.25">
      <c r="D87421"/>
    </row>
    <row r="87422" spans="4:4" x14ac:dyDescent="0.25">
      <c r="D87422"/>
    </row>
    <row r="87423" spans="4:4" x14ac:dyDescent="0.25">
      <c r="D87423"/>
    </row>
    <row r="87424" spans="4:4" x14ac:dyDescent="0.25">
      <c r="D87424"/>
    </row>
    <row r="87425" spans="4:4" x14ac:dyDescent="0.25">
      <c r="D87425"/>
    </row>
    <row r="87426" spans="4:4" x14ac:dyDescent="0.25">
      <c r="D87426"/>
    </row>
    <row r="87427" spans="4:4" x14ac:dyDescent="0.25">
      <c r="D87427"/>
    </row>
    <row r="87428" spans="4:4" x14ac:dyDescent="0.25">
      <c r="D87428"/>
    </row>
    <row r="87429" spans="4:4" x14ac:dyDescent="0.25">
      <c r="D87429"/>
    </row>
    <row r="87430" spans="4:4" x14ac:dyDescent="0.25">
      <c r="D87430"/>
    </row>
    <row r="87431" spans="4:4" x14ac:dyDescent="0.25">
      <c r="D87431"/>
    </row>
    <row r="87432" spans="4:4" x14ac:dyDescent="0.25">
      <c r="D87432"/>
    </row>
    <row r="87433" spans="4:4" x14ac:dyDescent="0.25">
      <c r="D87433"/>
    </row>
    <row r="87434" spans="4:4" x14ac:dyDescent="0.25">
      <c r="D87434"/>
    </row>
    <row r="87435" spans="4:4" x14ac:dyDescent="0.25">
      <c r="D87435"/>
    </row>
    <row r="87436" spans="4:4" x14ac:dyDescent="0.25">
      <c r="D87436"/>
    </row>
    <row r="87437" spans="4:4" x14ac:dyDescent="0.25">
      <c r="D87437"/>
    </row>
    <row r="87438" spans="4:4" x14ac:dyDescent="0.25">
      <c r="D87438"/>
    </row>
    <row r="87439" spans="4:4" x14ac:dyDescent="0.25">
      <c r="D87439"/>
    </row>
    <row r="87440" spans="4:4" x14ac:dyDescent="0.25">
      <c r="D87440"/>
    </row>
    <row r="87441" spans="4:4" x14ac:dyDescent="0.25">
      <c r="D87441"/>
    </row>
    <row r="87442" spans="4:4" x14ac:dyDescent="0.25">
      <c r="D87442"/>
    </row>
    <row r="87443" spans="4:4" x14ac:dyDescent="0.25">
      <c r="D87443"/>
    </row>
    <row r="87444" spans="4:4" x14ac:dyDescent="0.25">
      <c r="D87444"/>
    </row>
    <row r="87445" spans="4:4" x14ac:dyDescent="0.25">
      <c r="D87445"/>
    </row>
    <row r="87446" spans="4:4" x14ac:dyDescent="0.25">
      <c r="D87446"/>
    </row>
    <row r="87447" spans="4:4" x14ac:dyDescent="0.25">
      <c r="D87447"/>
    </row>
    <row r="87448" spans="4:4" x14ac:dyDescent="0.25">
      <c r="D87448"/>
    </row>
    <row r="87449" spans="4:4" x14ac:dyDescent="0.25">
      <c r="D87449"/>
    </row>
    <row r="87450" spans="4:4" x14ac:dyDescent="0.25">
      <c r="D87450"/>
    </row>
    <row r="87451" spans="4:4" x14ac:dyDescent="0.25">
      <c r="D87451"/>
    </row>
    <row r="87452" spans="4:4" x14ac:dyDescent="0.25">
      <c r="D87452"/>
    </row>
    <row r="87453" spans="4:4" x14ac:dyDescent="0.25">
      <c r="D87453"/>
    </row>
    <row r="87454" spans="4:4" x14ac:dyDescent="0.25">
      <c r="D87454"/>
    </row>
    <row r="87455" spans="4:4" x14ac:dyDescent="0.25">
      <c r="D87455"/>
    </row>
    <row r="87456" spans="4:4" x14ac:dyDescent="0.25">
      <c r="D87456"/>
    </row>
    <row r="87457" spans="4:4" x14ac:dyDescent="0.25">
      <c r="D87457"/>
    </row>
    <row r="87458" spans="4:4" x14ac:dyDescent="0.25">
      <c r="D87458"/>
    </row>
    <row r="87459" spans="4:4" x14ac:dyDescent="0.25">
      <c r="D87459"/>
    </row>
    <row r="87460" spans="4:4" x14ac:dyDescent="0.25">
      <c r="D87460"/>
    </row>
    <row r="87461" spans="4:4" x14ac:dyDescent="0.25">
      <c r="D87461"/>
    </row>
    <row r="87462" spans="4:4" x14ac:dyDescent="0.25">
      <c r="D87462"/>
    </row>
    <row r="87463" spans="4:4" x14ac:dyDescent="0.25">
      <c r="D87463"/>
    </row>
    <row r="87464" spans="4:4" x14ac:dyDescent="0.25">
      <c r="D87464"/>
    </row>
    <row r="87465" spans="4:4" x14ac:dyDescent="0.25">
      <c r="D87465"/>
    </row>
    <row r="87466" spans="4:4" x14ac:dyDescent="0.25">
      <c r="D87466"/>
    </row>
    <row r="87467" spans="4:4" x14ac:dyDescent="0.25">
      <c r="D87467"/>
    </row>
    <row r="87468" spans="4:4" x14ac:dyDescent="0.25">
      <c r="D87468"/>
    </row>
    <row r="87469" spans="4:4" x14ac:dyDescent="0.25">
      <c r="D87469"/>
    </row>
    <row r="87470" spans="4:4" x14ac:dyDescent="0.25">
      <c r="D87470"/>
    </row>
    <row r="87471" spans="4:4" x14ac:dyDescent="0.25">
      <c r="D87471"/>
    </row>
    <row r="87472" spans="4:4" x14ac:dyDescent="0.25">
      <c r="D87472"/>
    </row>
    <row r="87473" spans="4:4" x14ac:dyDescent="0.25">
      <c r="D87473"/>
    </row>
    <row r="87474" spans="4:4" x14ac:dyDescent="0.25">
      <c r="D87474"/>
    </row>
    <row r="87475" spans="4:4" x14ac:dyDescent="0.25">
      <c r="D87475"/>
    </row>
    <row r="87476" spans="4:4" x14ac:dyDescent="0.25">
      <c r="D87476"/>
    </row>
    <row r="87477" spans="4:4" x14ac:dyDescent="0.25">
      <c r="D87477"/>
    </row>
    <row r="87478" spans="4:4" x14ac:dyDescent="0.25">
      <c r="D87478"/>
    </row>
    <row r="87479" spans="4:4" x14ac:dyDescent="0.25">
      <c r="D87479"/>
    </row>
    <row r="87480" spans="4:4" x14ac:dyDescent="0.25">
      <c r="D87480"/>
    </row>
    <row r="87481" spans="4:4" x14ac:dyDescent="0.25">
      <c r="D87481"/>
    </row>
    <row r="87482" spans="4:4" x14ac:dyDescent="0.25">
      <c r="D87482"/>
    </row>
    <row r="87483" spans="4:4" x14ac:dyDescent="0.25">
      <c r="D87483"/>
    </row>
    <row r="87484" spans="4:4" x14ac:dyDescent="0.25">
      <c r="D87484"/>
    </row>
    <row r="87485" spans="4:4" x14ac:dyDescent="0.25">
      <c r="D87485"/>
    </row>
    <row r="87486" spans="4:4" x14ac:dyDescent="0.25">
      <c r="D87486"/>
    </row>
    <row r="87487" spans="4:4" x14ac:dyDescent="0.25">
      <c r="D87487"/>
    </row>
    <row r="87488" spans="4:4" x14ac:dyDescent="0.25">
      <c r="D87488"/>
    </row>
    <row r="87489" spans="4:4" x14ac:dyDescent="0.25">
      <c r="D87489"/>
    </row>
    <row r="87490" spans="4:4" x14ac:dyDescent="0.25">
      <c r="D87490"/>
    </row>
    <row r="87491" spans="4:4" x14ac:dyDescent="0.25">
      <c r="D87491"/>
    </row>
    <row r="87492" spans="4:4" x14ac:dyDescent="0.25">
      <c r="D87492"/>
    </row>
    <row r="87493" spans="4:4" x14ac:dyDescent="0.25">
      <c r="D87493"/>
    </row>
    <row r="87494" spans="4:4" x14ac:dyDescent="0.25">
      <c r="D87494"/>
    </row>
    <row r="87495" spans="4:4" x14ac:dyDescent="0.25">
      <c r="D87495"/>
    </row>
    <row r="87496" spans="4:4" x14ac:dyDescent="0.25">
      <c r="D87496"/>
    </row>
    <row r="87497" spans="4:4" x14ac:dyDescent="0.25">
      <c r="D87497"/>
    </row>
    <row r="87498" spans="4:4" x14ac:dyDescent="0.25">
      <c r="D87498"/>
    </row>
    <row r="87499" spans="4:4" x14ac:dyDescent="0.25">
      <c r="D87499"/>
    </row>
    <row r="87500" spans="4:4" x14ac:dyDescent="0.25">
      <c r="D87500"/>
    </row>
    <row r="87501" spans="4:4" x14ac:dyDescent="0.25">
      <c r="D87501"/>
    </row>
    <row r="87502" spans="4:4" x14ac:dyDescent="0.25">
      <c r="D87502"/>
    </row>
    <row r="87503" spans="4:4" x14ac:dyDescent="0.25">
      <c r="D87503"/>
    </row>
    <row r="87504" spans="4:4" x14ac:dyDescent="0.25">
      <c r="D87504"/>
    </row>
    <row r="87505" spans="4:4" x14ac:dyDescent="0.25">
      <c r="D87505"/>
    </row>
    <row r="87506" spans="4:4" x14ac:dyDescent="0.25">
      <c r="D87506"/>
    </row>
    <row r="87507" spans="4:4" x14ac:dyDescent="0.25">
      <c r="D87507"/>
    </row>
    <row r="87508" spans="4:4" x14ac:dyDescent="0.25">
      <c r="D87508"/>
    </row>
    <row r="87509" spans="4:4" x14ac:dyDescent="0.25">
      <c r="D87509"/>
    </row>
    <row r="87510" spans="4:4" x14ac:dyDescent="0.25">
      <c r="D87510"/>
    </row>
    <row r="87511" spans="4:4" x14ac:dyDescent="0.25">
      <c r="D87511"/>
    </row>
    <row r="87512" spans="4:4" x14ac:dyDescent="0.25">
      <c r="D87512"/>
    </row>
    <row r="87513" spans="4:4" x14ac:dyDescent="0.25">
      <c r="D87513"/>
    </row>
    <row r="87514" spans="4:4" x14ac:dyDescent="0.25">
      <c r="D87514"/>
    </row>
    <row r="87515" spans="4:4" x14ac:dyDescent="0.25">
      <c r="D87515"/>
    </row>
    <row r="87516" spans="4:4" x14ac:dyDescent="0.25">
      <c r="D87516"/>
    </row>
    <row r="87517" spans="4:4" x14ac:dyDescent="0.25">
      <c r="D87517"/>
    </row>
    <row r="87518" spans="4:4" x14ac:dyDescent="0.25">
      <c r="D87518"/>
    </row>
    <row r="87519" spans="4:4" x14ac:dyDescent="0.25">
      <c r="D87519"/>
    </row>
    <row r="87520" spans="4:4" x14ac:dyDescent="0.25">
      <c r="D87520"/>
    </row>
    <row r="87521" spans="4:4" x14ac:dyDescent="0.25">
      <c r="D87521"/>
    </row>
    <row r="87522" spans="4:4" x14ac:dyDescent="0.25">
      <c r="D87522"/>
    </row>
    <row r="87523" spans="4:4" x14ac:dyDescent="0.25">
      <c r="D87523"/>
    </row>
    <row r="87524" spans="4:4" x14ac:dyDescent="0.25">
      <c r="D87524"/>
    </row>
    <row r="87525" spans="4:4" x14ac:dyDescent="0.25">
      <c r="D87525"/>
    </row>
    <row r="87526" spans="4:4" x14ac:dyDescent="0.25">
      <c r="D87526"/>
    </row>
    <row r="87527" spans="4:4" x14ac:dyDescent="0.25">
      <c r="D87527"/>
    </row>
    <row r="87528" spans="4:4" x14ac:dyDescent="0.25">
      <c r="D87528"/>
    </row>
    <row r="87529" spans="4:4" x14ac:dyDescent="0.25">
      <c r="D87529"/>
    </row>
    <row r="87530" spans="4:4" x14ac:dyDescent="0.25">
      <c r="D87530"/>
    </row>
    <row r="87531" spans="4:4" x14ac:dyDescent="0.25">
      <c r="D87531"/>
    </row>
    <row r="87532" spans="4:4" x14ac:dyDescent="0.25">
      <c r="D87532"/>
    </row>
    <row r="87533" spans="4:4" x14ac:dyDescent="0.25">
      <c r="D87533"/>
    </row>
    <row r="87534" spans="4:4" x14ac:dyDescent="0.25">
      <c r="D87534"/>
    </row>
    <row r="87535" spans="4:4" x14ac:dyDescent="0.25">
      <c r="D87535"/>
    </row>
    <row r="87536" spans="4:4" x14ac:dyDescent="0.25">
      <c r="D87536"/>
    </row>
    <row r="87537" spans="4:4" x14ac:dyDescent="0.25">
      <c r="D87537"/>
    </row>
    <row r="87538" spans="4:4" x14ac:dyDescent="0.25">
      <c r="D87538"/>
    </row>
    <row r="87539" spans="4:4" x14ac:dyDescent="0.25">
      <c r="D87539"/>
    </row>
    <row r="87540" spans="4:4" x14ac:dyDescent="0.25">
      <c r="D87540"/>
    </row>
    <row r="87541" spans="4:4" x14ac:dyDescent="0.25">
      <c r="D87541"/>
    </row>
    <row r="87542" spans="4:4" x14ac:dyDescent="0.25">
      <c r="D87542"/>
    </row>
    <row r="87543" spans="4:4" x14ac:dyDescent="0.25">
      <c r="D87543"/>
    </row>
    <row r="87544" spans="4:4" x14ac:dyDescent="0.25">
      <c r="D87544"/>
    </row>
    <row r="87545" spans="4:4" x14ac:dyDescent="0.25">
      <c r="D87545"/>
    </row>
    <row r="87546" spans="4:4" x14ac:dyDescent="0.25">
      <c r="D87546"/>
    </row>
    <row r="87547" spans="4:4" x14ac:dyDescent="0.25">
      <c r="D87547"/>
    </row>
    <row r="87548" spans="4:4" x14ac:dyDescent="0.25">
      <c r="D87548"/>
    </row>
    <row r="87549" spans="4:4" x14ac:dyDescent="0.25">
      <c r="D87549"/>
    </row>
    <row r="87550" spans="4:4" x14ac:dyDescent="0.25">
      <c r="D87550"/>
    </row>
    <row r="87551" spans="4:4" x14ac:dyDescent="0.25">
      <c r="D87551"/>
    </row>
    <row r="87552" spans="4:4" x14ac:dyDescent="0.25">
      <c r="D87552"/>
    </row>
    <row r="87553" spans="4:4" x14ac:dyDescent="0.25">
      <c r="D87553"/>
    </row>
    <row r="87554" spans="4:4" x14ac:dyDescent="0.25">
      <c r="D87554"/>
    </row>
    <row r="87555" spans="4:4" x14ac:dyDescent="0.25">
      <c r="D87555"/>
    </row>
    <row r="87556" spans="4:4" x14ac:dyDescent="0.25">
      <c r="D87556"/>
    </row>
    <row r="87557" spans="4:4" x14ac:dyDescent="0.25">
      <c r="D87557"/>
    </row>
    <row r="87558" spans="4:4" x14ac:dyDescent="0.25">
      <c r="D87558"/>
    </row>
    <row r="87559" spans="4:4" x14ac:dyDescent="0.25">
      <c r="D87559"/>
    </row>
    <row r="87560" spans="4:4" x14ac:dyDescent="0.25">
      <c r="D87560"/>
    </row>
    <row r="87561" spans="4:4" x14ac:dyDescent="0.25">
      <c r="D87561"/>
    </row>
    <row r="87562" spans="4:4" x14ac:dyDescent="0.25">
      <c r="D87562"/>
    </row>
    <row r="87563" spans="4:4" x14ac:dyDescent="0.25">
      <c r="D87563"/>
    </row>
    <row r="87564" spans="4:4" x14ac:dyDescent="0.25">
      <c r="D87564"/>
    </row>
    <row r="87565" spans="4:4" x14ac:dyDescent="0.25">
      <c r="D87565"/>
    </row>
    <row r="87566" spans="4:4" x14ac:dyDescent="0.25">
      <c r="D87566"/>
    </row>
    <row r="87567" spans="4:4" x14ac:dyDescent="0.25">
      <c r="D87567"/>
    </row>
    <row r="87568" spans="4:4" x14ac:dyDescent="0.25">
      <c r="D87568"/>
    </row>
    <row r="87569" spans="4:4" x14ac:dyDescent="0.25">
      <c r="D87569"/>
    </row>
    <row r="87570" spans="4:4" x14ac:dyDescent="0.25">
      <c r="D87570"/>
    </row>
    <row r="87571" spans="4:4" x14ac:dyDescent="0.25">
      <c r="D87571"/>
    </row>
    <row r="87572" spans="4:4" x14ac:dyDescent="0.25">
      <c r="D87572"/>
    </row>
    <row r="87573" spans="4:4" x14ac:dyDescent="0.25">
      <c r="D87573"/>
    </row>
    <row r="87574" spans="4:4" x14ac:dyDescent="0.25">
      <c r="D87574"/>
    </row>
    <row r="87575" spans="4:4" x14ac:dyDescent="0.25">
      <c r="D87575"/>
    </row>
    <row r="87576" spans="4:4" x14ac:dyDescent="0.25">
      <c r="D87576"/>
    </row>
    <row r="87577" spans="4:4" x14ac:dyDescent="0.25">
      <c r="D87577"/>
    </row>
    <row r="87578" spans="4:4" x14ac:dyDescent="0.25">
      <c r="D87578"/>
    </row>
    <row r="87579" spans="4:4" x14ac:dyDescent="0.25">
      <c r="D87579"/>
    </row>
    <row r="87580" spans="4:4" x14ac:dyDescent="0.25">
      <c r="D87580"/>
    </row>
    <row r="87581" spans="4:4" x14ac:dyDescent="0.25">
      <c r="D87581"/>
    </row>
    <row r="87582" spans="4:4" x14ac:dyDescent="0.25">
      <c r="D87582"/>
    </row>
    <row r="87583" spans="4:4" x14ac:dyDescent="0.25">
      <c r="D87583"/>
    </row>
    <row r="87584" spans="4:4" x14ac:dyDescent="0.25">
      <c r="D87584"/>
    </row>
    <row r="87585" spans="4:4" x14ac:dyDescent="0.25">
      <c r="D87585"/>
    </row>
    <row r="87586" spans="4:4" x14ac:dyDescent="0.25">
      <c r="D87586"/>
    </row>
    <row r="87587" spans="4:4" x14ac:dyDescent="0.25">
      <c r="D87587"/>
    </row>
    <row r="87588" spans="4:4" x14ac:dyDescent="0.25">
      <c r="D87588"/>
    </row>
    <row r="87589" spans="4:4" x14ac:dyDescent="0.25">
      <c r="D87589"/>
    </row>
    <row r="87590" spans="4:4" x14ac:dyDescent="0.25">
      <c r="D87590"/>
    </row>
    <row r="87591" spans="4:4" x14ac:dyDescent="0.25">
      <c r="D87591"/>
    </row>
    <row r="87592" spans="4:4" x14ac:dyDescent="0.25">
      <c r="D87592"/>
    </row>
    <row r="87593" spans="4:4" x14ac:dyDescent="0.25">
      <c r="D87593"/>
    </row>
    <row r="87594" spans="4:4" x14ac:dyDescent="0.25">
      <c r="D87594"/>
    </row>
    <row r="87595" spans="4:4" x14ac:dyDescent="0.25">
      <c r="D87595"/>
    </row>
    <row r="87596" spans="4:4" x14ac:dyDescent="0.25">
      <c r="D87596"/>
    </row>
    <row r="87597" spans="4:4" x14ac:dyDescent="0.25">
      <c r="D87597"/>
    </row>
    <row r="87598" spans="4:4" x14ac:dyDescent="0.25">
      <c r="D87598"/>
    </row>
    <row r="87599" spans="4:4" x14ac:dyDescent="0.25">
      <c r="D87599"/>
    </row>
    <row r="87600" spans="4:4" x14ac:dyDescent="0.25">
      <c r="D87600"/>
    </row>
    <row r="87601" spans="4:4" x14ac:dyDescent="0.25">
      <c r="D87601"/>
    </row>
    <row r="87602" spans="4:4" x14ac:dyDescent="0.25">
      <c r="D87602"/>
    </row>
    <row r="87603" spans="4:4" x14ac:dyDescent="0.25">
      <c r="D87603"/>
    </row>
    <row r="87604" spans="4:4" x14ac:dyDescent="0.25">
      <c r="D87604"/>
    </row>
    <row r="87605" spans="4:4" x14ac:dyDescent="0.25">
      <c r="D87605"/>
    </row>
    <row r="87606" spans="4:4" x14ac:dyDescent="0.25">
      <c r="D87606"/>
    </row>
    <row r="87607" spans="4:4" x14ac:dyDescent="0.25">
      <c r="D87607"/>
    </row>
    <row r="87608" spans="4:4" x14ac:dyDescent="0.25">
      <c r="D87608"/>
    </row>
    <row r="87609" spans="4:4" x14ac:dyDescent="0.25">
      <c r="D87609"/>
    </row>
    <row r="87610" spans="4:4" x14ac:dyDescent="0.25">
      <c r="D87610"/>
    </row>
    <row r="87611" spans="4:4" x14ac:dyDescent="0.25">
      <c r="D87611"/>
    </row>
    <row r="87612" spans="4:4" x14ac:dyDescent="0.25">
      <c r="D87612"/>
    </row>
    <row r="87613" spans="4:4" x14ac:dyDescent="0.25">
      <c r="D87613"/>
    </row>
    <row r="87614" spans="4:4" x14ac:dyDescent="0.25">
      <c r="D87614"/>
    </row>
    <row r="87615" spans="4:4" x14ac:dyDescent="0.25">
      <c r="D87615"/>
    </row>
    <row r="87616" spans="4:4" x14ac:dyDescent="0.25">
      <c r="D87616"/>
    </row>
    <row r="87617" spans="4:4" x14ac:dyDescent="0.25">
      <c r="D87617"/>
    </row>
    <row r="87618" spans="4:4" x14ac:dyDescent="0.25">
      <c r="D87618"/>
    </row>
    <row r="87619" spans="4:4" x14ac:dyDescent="0.25">
      <c r="D87619"/>
    </row>
    <row r="87620" spans="4:4" x14ac:dyDescent="0.25">
      <c r="D87620"/>
    </row>
    <row r="87621" spans="4:4" x14ac:dyDescent="0.25">
      <c r="D87621"/>
    </row>
    <row r="87622" spans="4:4" x14ac:dyDescent="0.25">
      <c r="D87622"/>
    </row>
    <row r="87623" spans="4:4" x14ac:dyDescent="0.25">
      <c r="D87623"/>
    </row>
    <row r="87624" spans="4:4" x14ac:dyDescent="0.25">
      <c r="D87624"/>
    </row>
    <row r="87625" spans="4:4" x14ac:dyDescent="0.25">
      <c r="D87625"/>
    </row>
    <row r="87626" spans="4:4" x14ac:dyDescent="0.25">
      <c r="D87626"/>
    </row>
    <row r="87627" spans="4:4" x14ac:dyDescent="0.25">
      <c r="D87627"/>
    </row>
    <row r="87628" spans="4:4" x14ac:dyDescent="0.25">
      <c r="D87628"/>
    </row>
    <row r="87629" spans="4:4" x14ac:dyDescent="0.25">
      <c r="D87629"/>
    </row>
    <row r="87630" spans="4:4" x14ac:dyDescent="0.25">
      <c r="D87630"/>
    </row>
    <row r="87631" spans="4:4" x14ac:dyDescent="0.25">
      <c r="D87631"/>
    </row>
    <row r="87632" spans="4:4" x14ac:dyDescent="0.25">
      <c r="D87632"/>
    </row>
    <row r="87633" spans="4:4" x14ac:dyDescent="0.25">
      <c r="D87633"/>
    </row>
    <row r="87634" spans="4:4" x14ac:dyDescent="0.25">
      <c r="D87634"/>
    </row>
    <row r="87635" spans="4:4" x14ac:dyDescent="0.25">
      <c r="D87635"/>
    </row>
    <row r="87636" spans="4:4" x14ac:dyDescent="0.25">
      <c r="D87636"/>
    </row>
    <row r="87637" spans="4:4" x14ac:dyDescent="0.25">
      <c r="D87637"/>
    </row>
    <row r="87638" spans="4:4" x14ac:dyDescent="0.25">
      <c r="D87638"/>
    </row>
    <row r="87639" spans="4:4" x14ac:dyDescent="0.25">
      <c r="D87639"/>
    </row>
    <row r="87640" spans="4:4" x14ac:dyDescent="0.25">
      <c r="D87640"/>
    </row>
    <row r="87641" spans="4:4" x14ac:dyDescent="0.25">
      <c r="D87641"/>
    </row>
    <row r="87642" spans="4:4" x14ac:dyDescent="0.25">
      <c r="D87642"/>
    </row>
    <row r="87643" spans="4:4" x14ac:dyDescent="0.25">
      <c r="D87643"/>
    </row>
    <row r="87644" spans="4:4" x14ac:dyDescent="0.25">
      <c r="D87644"/>
    </row>
    <row r="87645" spans="4:4" x14ac:dyDescent="0.25">
      <c r="D87645"/>
    </row>
    <row r="87646" spans="4:4" x14ac:dyDescent="0.25">
      <c r="D87646"/>
    </row>
    <row r="87647" spans="4:4" x14ac:dyDescent="0.25">
      <c r="D87647"/>
    </row>
    <row r="87648" spans="4:4" x14ac:dyDescent="0.25">
      <c r="D87648"/>
    </row>
    <row r="87649" spans="4:4" x14ac:dyDescent="0.25">
      <c r="D87649"/>
    </row>
    <row r="87650" spans="4:4" x14ac:dyDescent="0.25">
      <c r="D87650"/>
    </row>
    <row r="87651" spans="4:4" x14ac:dyDescent="0.25">
      <c r="D87651"/>
    </row>
    <row r="87652" spans="4:4" x14ac:dyDescent="0.25">
      <c r="D87652"/>
    </row>
    <row r="87653" spans="4:4" x14ac:dyDescent="0.25">
      <c r="D87653"/>
    </row>
    <row r="87654" spans="4:4" x14ac:dyDescent="0.25">
      <c r="D87654"/>
    </row>
    <row r="87655" spans="4:4" x14ac:dyDescent="0.25">
      <c r="D87655"/>
    </row>
    <row r="87656" spans="4:4" x14ac:dyDescent="0.25">
      <c r="D87656"/>
    </row>
    <row r="87657" spans="4:4" x14ac:dyDescent="0.25">
      <c r="D87657"/>
    </row>
    <row r="87658" spans="4:4" x14ac:dyDescent="0.25">
      <c r="D87658"/>
    </row>
    <row r="87659" spans="4:4" x14ac:dyDescent="0.25">
      <c r="D87659"/>
    </row>
    <row r="87660" spans="4:4" x14ac:dyDescent="0.25">
      <c r="D87660"/>
    </row>
    <row r="87661" spans="4:4" x14ac:dyDescent="0.25">
      <c r="D87661"/>
    </row>
    <row r="87662" spans="4:4" x14ac:dyDescent="0.25">
      <c r="D87662"/>
    </row>
    <row r="87663" spans="4:4" x14ac:dyDescent="0.25">
      <c r="D87663"/>
    </row>
    <row r="87664" spans="4:4" x14ac:dyDescent="0.25">
      <c r="D87664"/>
    </row>
    <row r="87665" spans="4:4" x14ac:dyDescent="0.25">
      <c r="D87665"/>
    </row>
    <row r="87666" spans="4:4" x14ac:dyDescent="0.25">
      <c r="D87666"/>
    </row>
    <row r="87667" spans="4:4" x14ac:dyDescent="0.25">
      <c r="D87667"/>
    </row>
    <row r="87668" spans="4:4" x14ac:dyDescent="0.25">
      <c r="D87668"/>
    </row>
    <row r="87669" spans="4:4" x14ac:dyDescent="0.25">
      <c r="D87669"/>
    </row>
    <row r="87670" spans="4:4" x14ac:dyDescent="0.25">
      <c r="D87670"/>
    </row>
    <row r="87671" spans="4:4" x14ac:dyDescent="0.25">
      <c r="D87671"/>
    </row>
    <row r="87672" spans="4:4" x14ac:dyDescent="0.25">
      <c r="D87672"/>
    </row>
    <row r="87673" spans="4:4" x14ac:dyDescent="0.25">
      <c r="D87673"/>
    </row>
    <row r="87674" spans="4:4" x14ac:dyDescent="0.25">
      <c r="D87674"/>
    </row>
    <row r="87675" spans="4:4" x14ac:dyDescent="0.25">
      <c r="D87675"/>
    </row>
    <row r="87676" spans="4:4" x14ac:dyDescent="0.25">
      <c r="D87676"/>
    </row>
    <row r="87677" spans="4:4" x14ac:dyDescent="0.25">
      <c r="D87677"/>
    </row>
    <row r="87678" spans="4:4" x14ac:dyDescent="0.25">
      <c r="D87678"/>
    </row>
    <row r="87679" spans="4:4" x14ac:dyDescent="0.25">
      <c r="D87679"/>
    </row>
    <row r="87680" spans="4:4" x14ac:dyDescent="0.25">
      <c r="D87680"/>
    </row>
    <row r="87681" spans="4:4" x14ac:dyDescent="0.25">
      <c r="D87681"/>
    </row>
    <row r="87682" spans="4:4" x14ac:dyDescent="0.25">
      <c r="D87682"/>
    </row>
    <row r="87683" spans="4:4" x14ac:dyDescent="0.25">
      <c r="D87683"/>
    </row>
    <row r="87684" spans="4:4" x14ac:dyDescent="0.25">
      <c r="D87684"/>
    </row>
    <row r="87685" spans="4:4" x14ac:dyDescent="0.25">
      <c r="D87685"/>
    </row>
    <row r="87686" spans="4:4" x14ac:dyDescent="0.25">
      <c r="D87686"/>
    </row>
    <row r="87687" spans="4:4" x14ac:dyDescent="0.25">
      <c r="D87687"/>
    </row>
    <row r="87688" spans="4:4" x14ac:dyDescent="0.25">
      <c r="D87688"/>
    </row>
    <row r="87689" spans="4:4" x14ac:dyDescent="0.25">
      <c r="D87689"/>
    </row>
    <row r="87690" spans="4:4" x14ac:dyDescent="0.25">
      <c r="D87690"/>
    </row>
    <row r="87691" spans="4:4" x14ac:dyDescent="0.25">
      <c r="D87691"/>
    </row>
    <row r="87692" spans="4:4" x14ac:dyDescent="0.25">
      <c r="D87692"/>
    </row>
    <row r="87693" spans="4:4" x14ac:dyDescent="0.25">
      <c r="D87693"/>
    </row>
    <row r="87694" spans="4:4" x14ac:dyDescent="0.25">
      <c r="D87694"/>
    </row>
    <row r="87695" spans="4:4" x14ac:dyDescent="0.25">
      <c r="D87695"/>
    </row>
    <row r="87696" spans="4:4" x14ac:dyDescent="0.25">
      <c r="D87696"/>
    </row>
    <row r="87697" spans="4:4" x14ac:dyDescent="0.25">
      <c r="D87697"/>
    </row>
    <row r="87698" spans="4:4" x14ac:dyDescent="0.25">
      <c r="D87698"/>
    </row>
    <row r="87699" spans="4:4" x14ac:dyDescent="0.25">
      <c r="D87699"/>
    </row>
    <row r="87700" spans="4:4" x14ac:dyDescent="0.25">
      <c r="D87700"/>
    </row>
    <row r="87701" spans="4:4" x14ac:dyDescent="0.25">
      <c r="D87701"/>
    </row>
    <row r="87702" spans="4:4" x14ac:dyDescent="0.25">
      <c r="D87702"/>
    </row>
    <row r="87703" spans="4:4" x14ac:dyDescent="0.25">
      <c r="D87703"/>
    </row>
    <row r="87704" spans="4:4" x14ac:dyDescent="0.25">
      <c r="D87704"/>
    </row>
    <row r="87705" spans="4:4" x14ac:dyDescent="0.25">
      <c r="D87705"/>
    </row>
    <row r="87706" spans="4:4" x14ac:dyDescent="0.25">
      <c r="D87706"/>
    </row>
    <row r="87707" spans="4:4" x14ac:dyDescent="0.25">
      <c r="D87707"/>
    </row>
    <row r="87708" spans="4:4" x14ac:dyDescent="0.25">
      <c r="D87708"/>
    </row>
    <row r="87709" spans="4:4" x14ac:dyDescent="0.25">
      <c r="D87709"/>
    </row>
    <row r="87710" spans="4:4" x14ac:dyDescent="0.25">
      <c r="D87710"/>
    </row>
    <row r="87711" spans="4:4" x14ac:dyDescent="0.25">
      <c r="D87711"/>
    </row>
    <row r="87712" spans="4:4" x14ac:dyDescent="0.25">
      <c r="D87712"/>
    </row>
    <row r="87713" spans="4:4" x14ac:dyDescent="0.25">
      <c r="D87713"/>
    </row>
    <row r="87714" spans="4:4" x14ac:dyDescent="0.25">
      <c r="D87714"/>
    </row>
    <row r="87715" spans="4:4" x14ac:dyDescent="0.25">
      <c r="D87715"/>
    </row>
    <row r="87716" spans="4:4" x14ac:dyDescent="0.25">
      <c r="D87716"/>
    </row>
    <row r="87717" spans="4:4" x14ac:dyDescent="0.25">
      <c r="D87717"/>
    </row>
    <row r="87718" spans="4:4" x14ac:dyDescent="0.25">
      <c r="D87718"/>
    </row>
    <row r="87719" spans="4:4" x14ac:dyDescent="0.25">
      <c r="D87719"/>
    </row>
    <row r="87720" spans="4:4" x14ac:dyDescent="0.25">
      <c r="D87720"/>
    </row>
    <row r="87721" spans="4:4" x14ac:dyDescent="0.25">
      <c r="D87721"/>
    </row>
    <row r="87722" spans="4:4" x14ac:dyDescent="0.25">
      <c r="D87722"/>
    </row>
    <row r="87723" spans="4:4" x14ac:dyDescent="0.25">
      <c r="D87723"/>
    </row>
    <row r="87724" spans="4:4" x14ac:dyDescent="0.25">
      <c r="D87724"/>
    </row>
    <row r="87725" spans="4:4" x14ac:dyDescent="0.25">
      <c r="D87725"/>
    </row>
    <row r="87726" spans="4:4" x14ac:dyDescent="0.25">
      <c r="D87726"/>
    </row>
    <row r="87727" spans="4:4" x14ac:dyDescent="0.25">
      <c r="D87727"/>
    </row>
    <row r="87728" spans="4:4" x14ac:dyDescent="0.25">
      <c r="D87728"/>
    </row>
    <row r="87729" spans="4:4" x14ac:dyDescent="0.25">
      <c r="D87729"/>
    </row>
    <row r="87730" spans="4:4" x14ac:dyDescent="0.25">
      <c r="D87730"/>
    </row>
    <row r="87731" spans="4:4" x14ac:dyDescent="0.25">
      <c r="D87731"/>
    </row>
    <row r="87732" spans="4:4" x14ac:dyDescent="0.25">
      <c r="D87732"/>
    </row>
    <row r="87733" spans="4:4" x14ac:dyDescent="0.25">
      <c r="D87733"/>
    </row>
    <row r="87734" spans="4:4" x14ac:dyDescent="0.25">
      <c r="D87734"/>
    </row>
    <row r="87735" spans="4:4" x14ac:dyDescent="0.25">
      <c r="D87735"/>
    </row>
    <row r="87736" spans="4:4" x14ac:dyDescent="0.25">
      <c r="D87736"/>
    </row>
    <row r="87737" spans="4:4" x14ac:dyDescent="0.25">
      <c r="D87737"/>
    </row>
    <row r="87738" spans="4:4" x14ac:dyDescent="0.25">
      <c r="D87738"/>
    </row>
    <row r="87739" spans="4:4" x14ac:dyDescent="0.25">
      <c r="D87739"/>
    </row>
    <row r="87740" spans="4:4" x14ac:dyDescent="0.25">
      <c r="D87740"/>
    </row>
    <row r="87741" spans="4:4" x14ac:dyDescent="0.25">
      <c r="D87741"/>
    </row>
    <row r="87742" spans="4:4" x14ac:dyDescent="0.25">
      <c r="D87742"/>
    </row>
    <row r="87743" spans="4:4" x14ac:dyDescent="0.25">
      <c r="D87743"/>
    </row>
    <row r="87744" spans="4:4" x14ac:dyDescent="0.25">
      <c r="D87744"/>
    </row>
    <row r="87745" spans="4:4" x14ac:dyDescent="0.25">
      <c r="D87745"/>
    </row>
    <row r="87746" spans="4:4" x14ac:dyDescent="0.25">
      <c r="D87746"/>
    </row>
    <row r="87747" spans="4:4" x14ac:dyDescent="0.25">
      <c r="D87747"/>
    </row>
    <row r="87748" spans="4:4" x14ac:dyDescent="0.25">
      <c r="D87748"/>
    </row>
    <row r="87749" spans="4:4" x14ac:dyDescent="0.25">
      <c r="D87749"/>
    </row>
    <row r="87750" spans="4:4" x14ac:dyDescent="0.25">
      <c r="D87750"/>
    </row>
    <row r="87751" spans="4:4" x14ac:dyDescent="0.25">
      <c r="D87751"/>
    </row>
    <row r="87752" spans="4:4" x14ac:dyDescent="0.25">
      <c r="D87752"/>
    </row>
    <row r="87753" spans="4:4" x14ac:dyDescent="0.25">
      <c r="D87753"/>
    </row>
    <row r="87754" spans="4:4" x14ac:dyDescent="0.25">
      <c r="D87754"/>
    </row>
    <row r="87755" spans="4:4" x14ac:dyDescent="0.25">
      <c r="D87755"/>
    </row>
    <row r="87756" spans="4:4" x14ac:dyDescent="0.25">
      <c r="D87756"/>
    </row>
    <row r="87757" spans="4:4" x14ac:dyDescent="0.25">
      <c r="D87757"/>
    </row>
    <row r="87758" spans="4:4" x14ac:dyDescent="0.25">
      <c r="D87758"/>
    </row>
    <row r="87759" spans="4:4" x14ac:dyDescent="0.25">
      <c r="D87759"/>
    </row>
    <row r="87760" spans="4:4" x14ac:dyDescent="0.25">
      <c r="D87760"/>
    </row>
    <row r="87761" spans="4:4" x14ac:dyDescent="0.25">
      <c r="D87761"/>
    </row>
    <row r="87762" spans="4:4" x14ac:dyDescent="0.25">
      <c r="D87762"/>
    </row>
    <row r="87763" spans="4:4" x14ac:dyDescent="0.25">
      <c r="D87763"/>
    </row>
    <row r="87764" spans="4:4" x14ac:dyDescent="0.25">
      <c r="D87764"/>
    </row>
    <row r="87765" spans="4:4" x14ac:dyDescent="0.25">
      <c r="D87765"/>
    </row>
    <row r="87766" spans="4:4" x14ac:dyDescent="0.25">
      <c r="D87766"/>
    </row>
    <row r="87767" spans="4:4" x14ac:dyDescent="0.25">
      <c r="D87767"/>
    </row>
    <row r="87768" spans="4:4" x14ac:dyDescent="0.25">
      <c r="D87768"/>
    </row>
    <row r="87769" spans="4:4" x14ac:dyDescent="0.25">
      <c r="D87769"/>
    </row>
    <row r="87770" spans="4:4" x14ac:dyDescent="0.25">
      <c r="D87770"/>
    </row>
    <row r="87771" spans="4:4" x14ac:dyDescent="0.25">
      <c r="D87771"/>
    </row>
    <row r="87772" spans="4:4" x14ac:dyDescent="0.25">
      <c r="D87772"/>
    </row>
    <row r="87773" spans="4:4" x14ac:dyDescent="0.25">
      <c r="D87773"/>
    </row>
    <row r="87774" spans="4:4" x14ac:dyDescent="0.25">
      <c r="D87774"/>
    </row>
    <row r="87775" spans="4:4" x14ac:dyDescent="0.25">
      <c r="D87775"/>
    </row>
    <row r="87776" spans="4:4" x14ac:dyDescent="0.25">
      <c r="D87776"/>
    </row>
    <row r="87777" spans="4:4" x14ac:dyDescent="0.25">
      <c r="D87777"/>
    </row>
    <row r="87778" spans="4:4" x14ac:dyDescent="0.25">
      <c r="D87778"/>
    </row>
    <row r="87779" spans="4:4" x14ac:dyDescent="0.25">
      <c r="D87779"/>
    </row>
    <row r="87780" spans="4:4" x14ac:dyDescent="0.25">
      <c r="D87780"/>
    </row>
    <row r="87781" spans="4:4" x14ac:dyDescent="0.25">
      <c r="D87781"/>
    </row>
    <row r="87782" spans="4:4" x14ac:dyDescent="0.25">
      <c r="D87782"/>
    </row>
    <row r="87783" spans="4:4" x14ac:dyDescent="0.25">
      <c r="D87783"/>
    </row>
    <row r="87784" spans="4:4" x14ac:dyDescent="0.25">
      <c r="D87784"/>
    </row>
    <row r="87785" spans="4:4" x14ac:dyDescent="0.25">
      <c r="D87785"/>
    </row>
    <row r="87786" spans="4:4" x14ac:dyDescent="0.25">
      <c r="D87786"/>
    </row>
    <row r="87787" spans="4:4" x14ac:dyDescent="0.25">
      <c r="D87787"/>
    </row>
    <row r="87788" spans="4:4" x14ac:dyDescent="0.25">
      <c r="D87788"/>
    </row>
    <row r="87789" spans="4:4" x14ac:dyDescent="0.25">
      <c r="D87789"/>
    </row>
    <row r="87790" spans="4:4" x14ac:dyDescent="0.25">
      <c r="D87790"/>
    </row>
    <row r="87791" spans="4:4" x14ac:dyDescent="0.25">
      <c r="D87791"/>
    </row>
    <row r="87792" spans="4:4" x14ac:dyDescent="0.25">
      <c r="D87792"/>
    </row>
    <row r="87793" spans="4:4" x14ac:dyDescent="0.25">
      <c r="D87793"/>
    </row>
    <row r="87794" spans="4:4" x14ac:dyDescent="0.25">
      <c r="D87794"/>
    </row>
    <row r="87795" spans="4:4" x14ac:dyDescent="0.25">
      <c r="D87795"/>
    </row>
    <row r="87796" spans="4:4" x14ac:dyDescent="0.25">
      <c r="D87796"/>
    </row>
    <row r="87797" spans="4:4" x14ac:dyDescent="0.25">
      <c r="D87797"/>
    </row>
    <row r="87798" spans="4:4" x14ac:dyDescent="0.25">
      <c r="D87798"/>
    </row>
    <row r="87799" spans="4:4" x14ac:dyDescent="0.25">
      <c r="D87799"/>
    </row>
    <row r="87800" spans="4:4" x14ac:dyDescent="0.25">
      <c r="D87800"/>
    </row>
    <row r="87801" spans="4:4" x14ac:dyDescent="0.25">
      <c r="D87801"/>
    </row>
    <row r="87802" spans="4:4" x14ac:dyDescent="0.25">
      <c r="D87802"/>
    </row>
    <row r="87803" spans="4:4" x14ac:dyDescent="0.25">
      <c r="D87803"/>
    </row>
    <row r="87804" spans="4:4" x14ac:dyDescent="0.25">
      <c r="D87804"/>
    </row>
    <row r="87805" spans="4:4" x14ac:dyDescent="0.25">
      <c r="D87805"/>
    </row>
    <row r="87806" spans="4:4" x14ac:dyDescent="0.25">
      <c r="D87806"/>
    </row>
    <row r="87807" spans="4:4" x14ac:dyDescent="0.25">
      <c r="D87807"/>
    </row>
    <row r="87808" spans="4:4" x14ac:dyDescent="0.25">
      <c r="D87808"/>
    </row>
    <row r="87809" spans="4:4" x14ac:dyDescent="0.25">
      <c r="D87809"/>
    </row>
    <row r="87810" spans="4:4" x14ac:dyDescent="0.25">
      <c r="D87810"/>
    </row>
    <row r="87811" spans="4:4" x14ac:dyDescent="0.25">
      <c r="D87811"/>
    </row>
    <row r="87812" spans="4:4" x14ac:dyDescent="0.25">
      <c r="D87812"/>
    </row>
    <row r="87813" spans="4:4" x14ac:dyDescent="0.25">
      <c r="D87813"/>
    </row>
    <row r="87814" spans="4:4" x14ac:dyDescent="0.25">
      <c r="D87814"/>
    </row>
    <row r="87815" spans="4:4" x14ac:dyDescent="0.25">
      <c r="D87815"/>
    </row>
    <row r="87816" spans="4:4" x14ac:dyDescent="0.25">
      <c r="D87816"/>
    </row>
    <row r="87817" spans="4:4" x14ac:dyDescent="0.25">
      <c r="D87817"/>
    </row>
    <row r="87818" spans="4:4" x14ac:dyDescent="0.25">
      <c r="D87818"/>
    </row>
    <row r="87819" spans="4:4" x14ac:dyDescent="0.25">
      <c r="D87819"/>
    </row>
    <row r="87820" spans="4:4" x14ac:dyDescent="0.25">
      <c r="D87820"/>
    </row>
    <row r="87821" spans="4:4" x14ac:dyDescent="0.25">
      <c r="D87821"/>
    </row>
    <row r="87822" spans="4:4" x14ac:dyDescent="0.25">
      <c r="D87822"/>
    </row>
    <row r="87823" spans="4:4" x14ac:dyDescent="0.25">
      <c r="D87823"/>
    </row>
    <row r="87824" spans="4:4" x14ac:dyDescent="0.25">
      <c r="D87824"/>
    </row>
    <row r="87825" spans="4:4" x14ac:dyDescent="0.25">
      <c r="D87825"/>
    </row>
    <row r="87826" spans="4:4" x14ac:dyDescent="0.25">
      <c r="D87826"/>
    </row>
    <row r="87827" spans="4:4" x14ac:dyDescent="0.25">
      <c r="D87827"/>
    </row>
    <row r="87828" spans="4:4" x14ac:dyDescent="0.25">
      <c r="D87828"/>
    </row>
    <row r="87829" spans="4:4" x14ac:dyDescent="0.25">
      <c r="D87829"/>
    </row>
    <row r="87830" spans="4:4" x14ac:dyDescent="0.25">
      <c r="D87830"/>
    </row>
    <row r="87831" spans="4:4" x14ac:dyDescent="0.25">
      <c r="D87831"/>
    </row>
    <row r="87832" spans="4:4" x14ac:dyDescent="0.25">
      <c r="D87832"/>
    </row>
    <row r="87833" spans="4:4" x14ac:dyDescent="0.25">
      <c r="D87833"/>
    </row>
    <row r="87834" spans="4:4" x14ac:dyDescent="0.25">
      <c r="D87834"/>
    </row>
    <row r="87835" spans="4:4" x14ac:dyDescent="0.25">
      <c r="D87835"/>
    </row>
    <row r="87836" spans="4:4" x14ac:dyDescent="0.25">
      <c r="D87836"/>
    </row>
    <row r="87837" spans="4:4" x14ac:dyDescent="0.25">
      <c r="D87837"/>
    </row>
    <row r="87838" spans="4:4" x14ac:dyDescent="0.25">
      <c r="D87838"/>
    </row>
    <row r="87839" spans="4:4" x14ac:dyDescent="0.25">
      <c r="D87839"/>
    </row>
    <row r="87840" spans="4:4" x14ac:dyDescent="0.25">
      <c r="D87840"/>
    </row>
    <row r="87841" spans="4:4" x14ac:dyDescent="0.25">
      <c r="D87841"/>
    </row>
    <row r="87842" spans="4:4" x14ac:dyDescent="0.25">
      <c r="D87842"/>
    </row>
    <row r="87843" spans="4:4" x14ac:dyDescent="0.25">
      <c r="D87843"/>
    </row>
    <row r="87844" spans="4:4" x14ac:dyDescent="0.25">
      <c r="D87844"/>
    </row>
    <row r="87845" spans="4:4" x14ac:dyDescent="0.25">
      <c r="D87845"/>
    </row>
    <row r="87846" spans="4:4" x14ac:dyDescent="0.25">
      <c r="D87846"/>
    </row>
    <row r="87847" spans="4:4" x14ac:dyDescent="0.25">
      <c r="D87847"/>
    </row>
    <row r="87848" spans="4:4" x14ac:dyDescent="0.25">
      <c r="D87848"/>
    </row>
    <row r="87849" spans="4:4" x14ac:dyDescent="0.25">
      <c r="D87849"/>
    </row>
    <row r="87850" spans="4:4" x14ac:dyDescent="0.25">
      <c r="D87850"/>
    </row>
    <row r="87851" spans="4:4" x14ac:dyDescent="0.25">
      <c r="D87851"/>
    </row>
    <row r="87852" spans="4:4" x14ac:dyDescent="0.25">
      <c r="D87852"/>
    </row>
    <row r="87853" spans="4:4" x14ac:dyDescent="0.25">
      <c r="D87853"/>
    </row>
    <row r="87854" spans="4:4" x14ac:dyDescent="0.25">
      <c r="D87854"/>
    </row>
    <row r="87855" spans="4:4" x14ac:dyDescent="0.25">
      <c r="D87855"/>
    </row>
    <row r="87856" spans="4:4" x14ac:dyDescent="0.25">
      <c r="D87856"/>
    </row>
    <row r="87857" spans="4:4" x14ac:dyDescent="0.25">
      <c r="D87857"/>
    </row>
    <row r="87858" spans="4:4" x14ac:dyDescent="0.25">
      <c r="D87858"/>
    </row>
    <row r="87859" spans="4:4" x14ac:dyDescent="0.25">
      <c r="D87859"/>
    </row>
    <row r="87860" spans="4:4" x14ac:dyDescent="0.25">
      <c r="D87860"/>
    </row>
    <row r="87861" spans="4:4" x14ac:dyDescent="0.25">
      <c r="D87861"/>
    </row>
    <row r="87862" spans="4:4" x14ac:dyDescent="0.25">
      <c r="D87862"/>
    </row>
    <row r="87863" spans="4:4" x14ac:dyDescent="0.25">
      <c r="D87863"/>
    </row>
    <row r="87864" spans="4:4" x14ac:dyDescent="0.25">
      <c r="D87864"/>
    </row>
    <row r="87865" spans="4:4" x14ac:dyDescent="0.25">
      <c r="D87865"/>
    </row>
    <row r="87866" spans="4:4" x14ac:dyDescent="0.25">
      <c r="D87866"/>
    </row>
    <row r="87867" spans="4:4" x14ac:dyDescent="0.25">
      <c r="D87867"/>
    </row>
    <row r="87868" spans="4:4" x14ac:dyDescent="0.25">
      <c r="D87868"/>
    </row>
    <row r="87869" spans="4:4" x14ac:dyDescent="0.25">
      <c r="D87869"/>
    </row>
    <row r="87870" spans="4:4" x14ac:dyDescent="0.25">
      <c r="D87870"/>
    </row>
    <row r="87871" spans="4:4" x14ac:dyDescent="0.25">
      <c r="D87871"/>
    </row>
    <row r="87872" spans="4:4" x14ac:dyDescent="0.25">
      <c r="D87872"/>
    </row>
    <row r="87873" spans="4:4" x14ac:dyDescent="0.25">
      <c r="D87873"/>
    </row>
    <row r="87874" spans="4:4" x14ac:dyDescent="0.25">
      <c r="D87874"/>
    </row>
    <row r="87875" spans="4:4" x14ac:dyDescent="0.25">
      <c r="D87875"/>
    </row>
    <row r="87876" spans="4:4" x14ac:dyDescent="0.25">
      <c r="D87876"/>
    </row>
    <row r="87877" spans="4:4" x14ac:dyDescent="0.25">
      <c r="D87877"/>
    </row>
    <row r="87878" spans="4:4" x14ac:dyDescent="0.25">
      <c r="D87878"/>
    </row>
    <row r="87879" spans="4:4" x14ac:dyDescent="0.25">
      <c r="D87879"/>
    </row>
    <row r="87880" spans="4:4" x14ac:dyDescent="0.25">
      <c r="D87880"/>
    </row>
    <row r="87881" spans="4:4" x14ac:dyDescent="0.25">
      <c r="D87881"/>
    </row>
    <row r="87882" spans="4:4" x14ac:dyDescent="0.25">
      <c r="D87882"/>
    </row>
    <row r="87883" spans="4:4" x14ac:dyDescent="0.25">
      <c r="D87883"/>
    </row>
    <row r="87884" spans="4:4" x14ac:dyDescent="0.25">
      <c r="D87884"/>
    </row>
    <row r="87885" spans="4:4" x14ac:dyDescent="0.25">
      <c r="D87885"/>
    </row>
    <row r="87886" spans="4:4" x14ac:dyDescent="0.25">
      <c r="D87886"/>
    </row>
    <row r="87887" spans="4:4" x14ac:dyDescent="0.25">
      <c r="D87887"/>
    </row>
    <row r="87888" spans="4:4" x14ac:dyDescent="0.25">
      <c r="D87888"/>
    </row>
    <row r="87889" spans="4:4" x14ac:dyDescent="0.25">
      <c r="D87889"/>
    </row>
    <row r="87890" spans="4:4" x14ac:dyDescent="0.25">
      <c r="D87890"/>
    </row>
    <row r="87891" spans="4:4" x14ac:dyDescent="0.25">
      <c r="D87891"/>
    </row>
    <row r="87892" spans="4:4" x14ac:dyDescent="0.25">
      <c r="D87892"/>
    </row>
    <row r="87893" spans="4:4" x14ac:dyDescent="0.25">
      <c r="D87893"/>
    </row>
    <row r="87894" spans="4:4" x14ac:dyDescent="0.25">
      <c r="D87894"/>
    </row>
    <row r="87895" spans="4:4" x14ac:dyDescent="0.25">
      <c r="D87895"/>
    </row>
    <row r="87896" spans="4:4" x14ac:dyDescent="0.25">
      <c r="D87896"/>
    </row>
    <row r="87897" spans="4:4" x14ac:dyDescent="0.25">
      <c r="D87897"/>
    </row>
    <row r="87898" spans="4:4" x14ac:dyDescent="0.25">
      <c r="D87898"/>
    </row>
    <row r="87899" spans="4:4" x14ac:dyDescent="0.25">
      <c r="D87899"/>
    </row>
    <row r="87900" spans="4:4" x14ac:dyDescent="0.25">
      <c r="D87900"/>
    </row>
    <row r="87901" spans="4:4" x14ac:dyDescent="0.25">
      <c r="D87901"/>
    </row>
    <row r="87902" spans="4:4" x14ac:dyDescent="0.25">
      <c r="D87902"/>
    </row>
    <row r="87903" spans="4:4" x14ac:dyDescent="0.25">
      <c r="D87903"/>
    </row>
    <row r="87904" spans="4:4" x14ac:dyDescent="0.25">
      <c r="D87904"/>
    </row>
    <row r="87905" spans="4:4" x14ac:dyDescent="0.25">
      <c r="D87905"/>
    </row>
    <row r="87906" spans="4:4" x14ac:dyDescent="0.25">
      <c r="D87906"/>
    </row>
    <row r="87907" spans="4:4" x14ac:dyDescent="0.25">
      <c r="D87907"/>
    </row>
    <row r="87908" spans="4:4" x14ac:dyDescent="0.25">
      <c r="D87908"/>
    </row>
    <row r="87909" spans="4:4" x14ac:dyDescent="0.25">
      <c r="D87909"/>
    </row>
    <row r="87910" spans="4:4" x14ac:dyDescent="0.25">
      <c r="D87910"/>
    </row>
    <row r="87911" spans="4:4" x14ac:dyDescent="0.25">
      <c r="D87911"/>
    </row>
    <row r="87912" spans="4:4" x14ac:dyDescent="0.25">
      <c r="D87912"/>
    </row>
    <row r="87913" spans="4:4" x14ac:dyDescent="0.25">
      <c r="D87913"/>
    </row>
    <row r="87914" spans="4:4" x14ac:dyDescent="0.25">
      <c r="D87914"/>
    </row>
    <row r="87915" spans="4:4" x14ac:dyDescent="0.25">
      <c r="D87915"/>
    </row>
    <row r="87916" spans="4:4" x14ac:dyDescent="0.25">
      <c r="D87916"/>
    </row>
    <row r="87917" spans="4:4" x14ac:dyDescent="0.25">
      <c r="D87917"/>
    </row>
    <row r="87918" spans="4:4" x14ac:dyDescent="0.25">
      <c r="D87918"/>
    </row>
    <row r="87919" spans="4:4" x14ac:dyDescent="0.25">
      <c r="D87919"/>
    </row>
    <row r="87920" spans="4:4" x14ac:dyDescent="0.25">
      <c r="D87920"/>
    </row>
    <row r="87921" spans="4:4" x14ac:dyDescent="0.25">
      <c r="D87921"/>
    </row>
    <row r="87922" spans="4:4" x14ac:dyDescent="0.25">
      <c r="D87922"/>
    </row>
    <row r="87923" spans="4:4" x14ac:dyDescent="0.25">
      <c r="D87923"/>
    </row>
    <row r="87924" spans="4:4" x14ac:dyDescent="0.25">
      <c r="D87924"/>
    </row>
    <row r="87925" spans="4:4" x14ac:dyDescent="0.25">
      <c r="D87925"/>
    </row>
    <row r="87926" spans="4:4" x14ac:dyDescent="0.25">
      <c r="D87926"/>
    </row>
    <row r="87927" spans="4:4" x14ac:dyDescent="0.25">
      <c r="D87927"/>
    </row>
    <row r="87928" spans="4:4" x14ac:dyDescent="0.25">
      <c r="D87928"/>
    </row>
    <row r="87929" spans="4:4" x14ac:dyDescent="0.25">
      <c r="D87929"/>
    </row>
    <row r="87930" spans="4:4" x14ac:dyDescent="0.25">
      <c r="D87930"/>
    </row>
    <row r="87931" spans="4:4" x14ac:dyDescent="0.25">
      <c r="D87931"/>
    </row>
    <row r="87932" spans="4:4" x14ac:dyDescent="0.25">
      <c r="D87932"/>
    </row>
    <row r="87933" spans="4:4" x14ac:dyDescent="0.25">
      <c r="D87933"/>
    </row>
    <row r="87934" spans="4:4" x14ac:dyDescent="0.25">
      <c r="D87934"/>
    </row>
    <row r="87935" spans="4:4" x14ac:dyDescent="0.25">
      <c r="D87935"/>
    </row>
    <row r="87936" spans="4:4" x14ac:dyDescent="0.25">
      <c r="D87936"/>
    </row>
    <row r="87937" spans="4:4" x14ac:dyDescent="0.25">
      <c r="D87937"/>
    </row>
    <row r="87938" spans="4:4" x14ac:dyDescent="0.25">
      <c r="D87938"/>
    </row>
    <row r="87939" spans="4:4" x14ac:dyDescent="0.25">
      <c r="D87939"/>
    </row>
    <row r="87940" spans="4:4" x14ac:dyDescent="0.25">
      <c r="D87940"/>
    </row>
    <row r="87941" spans="4:4" x14ac:dyDescent="0.25">
      <c r="D87941"/>
    </row>
    <row r="87942" spans="4:4" x14ac:dyDescent="0.25">
      <c r="D87942"/>
    </row>
    <row r="87943" spans="4:4" x14ac:dyDescent="0.25">
      <c r="D87943"/>
    </row>
    <row r="87944" spans="4:4" x14ac:dyDescent="0.25">
      <c r="D87944"/>
    </row>
    <row r="87945" spans="4:4" x14ac:dyDescent="0.25">
      <c r="D87945"/>
    </row>
    <row r="87946" spans="4:4" x14ac:dyDescent="0.25">
      <c r="D87946"/>
    </row>
    <row r="87947" spans="4:4" x14ac:dyDescent="0.25">
      <c r="D87947"/>
    </row>
    <row r="87948" spans="4:4" x14ac:dyDescent="0.25">
      <c r="D87948"/>
    </row>
    <row r="87949" spans="4:4" x14ac:dyDescent="0.25">
      <c r="D87949"/>
    </row>
    <row r="87950" spans="4:4" x14ac:dyDescent="0.25">
      <c r="D87950"/>
    </row>
    <row r="87951" spans="4:4" x14ac:dyDescent="0.25">
      <c r="D87951"/>
    </row>
    <row r="87952" spans="4:4" x14ac:dyDescent="0.25">
      <c r="D87952"/>
    </row>
    <row r="87953" spans="4:4" x14ac:dyDescent="0.25">
      <c r="D87953"/>
    </row>
    <row r="87954" spans="4:4" x14ac:dyDescent="0.25">
      <c r="D87954"/>
    </row>
    <row r="87955" spans="4:4" x14ac:dyDescent="0.25">
      <c r="D87955"/>
    </row>
    <row r="87956" spans="4:4" x14ac:dyDescent="0.25">
      <c r="D87956"/>
    </row>
    <row r="87957" spans="4:4" x14ac:dyDescent="0.25">
      <c r="D87957"/>
    </row>
    <row r="87958" spans="4:4" x14ac:dyDescent="0.25">
      <c r="D87958"/>
    </row>
    <row r="87959" spans="4:4" x14ac:dyDescent="0.25">
      <c r="D87959"/>
    </row>
    <row r="87960" spans="4:4" x14ac:dyDescent="0.25">
      <c r="D87960"/>
    </row>
    <row r="87961" spans="4:4" x14ac:dyDescent="0.25">
      <c r="D87961"/>
    </row>
    <row r="87962" spans="4:4" x14ac:dyDescent="0.25">
      <c r="D87962"/>
    </row>
    <row r="87963" spans="4:4" x14ac:dyDescent="0.25">
      <c r="D87963"/>
    </row>
    <row r="87964" spans="4:4" x14ac:dyDescent="0.25">
      <c r="D87964"/>
    </row>
    <row r="87965" spans="4:4" x14ac:dyDescent="0.25">
      <c r="D87965"/>
    </row>
    <row r="87966" spans="4:4" x14ac:dyDescent="0.25">
      <c r="D87966"/>
    </row>
    <row r="87967" spans="4:4" x14ac:dyDescent="0.25">
      <c r="D87967"/>
    </row>
    <row r="87968" spans="4:4" x14ac:dyDescent="0.25">
      <c r="D87968"/>
    </row>
    <row r="87969" spans="4:4" x14ac:dyDescent="0.25">
      <c r="D87969"/>
    </row>
    <row r="87970" spans="4:4" x14ac:dyDescent="0.25">
      <c r="D87970"/>
    </row>
    <row r="87971" spans="4:4" x14ac:dyDescent="0.25">
      <c r="D87971"/>
    </row>
    <row r="87972" spans="4:4" x14ac:dyDescent="0.25">
      <c r="D87972"/>
    </row>
    <row r="87973" spans="4:4" x14ac:dyDescent="0.25">
      <c r="D87973"/>
    </row>
    <row r="87974" spans="4:4" x14ac:dyDescent="0.25">
      <c r="D87974"/>
    </row>
    <row r="87975" spans="4:4" x14ac:dyDescent="0.25">
      <c r="D87975"/>
    </row>
    <row r="87976" spans="4:4" x14ac:dyDescent="0.25">
      <c r="D87976"/>
    </row>
    <row r="87977" spans="4:4" x14ac:dyDescent="0.25">
      <c r="D87977"/>
    </row>
    <row r="87978" spans="4:4" x14ac:dyDescent="0.25">
      <c r="D87978"/>
    </row>
    <row r="87979" spans="4:4" x14ac:dyDescent="0.25">
      <c r="D87979"/>
    </row>
    <row r="87980" spans="4:4" x14ac:dyDescent="0.25">
      <c r="D87980"/>
    </row>
    <row r="87981" spans="4:4" x14ac:dyDescent="0.25">
      <c r="D87981"/>
    </row>
    <row r="87982" spans="4:4" x14ac:dyDescent="0.25">
      <c r="D87982"/>
    </row>
    <row r="87983" spans="4:4" x14ac:dyDescent="0.25">
      <c r="D87983"/>
    </row>
    <row r="87984" spans="4:4" x14ac:dyDescent="0.25">
      <c r="D87984"/>
    </row>
    <row r="87985" spans="4:4" x14ac:dyDescent="0.25">
      <c r="D87985"/>
    </row>
    <row r="87986" spans="4:4" x14ac:dyDescent="0.25">
      <c r="D87986"/>
    </row>
    <row r="87987" spans="4:4" x14ac:dyDescent="0.25">
      <c r="D87987"/>
    </row>
    <row r="87988" spans="4:4" x14ac:dyDescent="0.25">
      <c r="D87988"/>
    </row>
    <row r="87989" spans="4:4" x14ac:dyDescent="0.25">
      <c r="D87989"/>
    </row>
    <row r="87990" spans="4:4" x14ac:dyDescent="0.25">
      <c r="D87990"/>
    </row>
    <row r="87991" spans="4:4" x14ac:dyDescent="0.25">
      <c r="D87991"/>
    </row>
    <row r="87992" spans="4:4" x14ac:dyDescent="0.25">
      <c r="D87992"/>
    </row>
    <row r="87993" spans="4:4" x14ac:dyDescent="0.25">
      <c r="D87993"/>
    </row>
    <row r="87994" spans="4:4" x14ac:dyDescent="0.25">
      <c r="D87994"/>
    </row>
    <row r="87995" spans="4:4" x14ac:dyDescent="0.25">
      <c r="D87995"/>
    </row>
    <row r="87996" spans="4:4" x14ac:dyDescent="0.25">
      <c r="D87996"/>
    </row>
    <row r="87997" spans="4:4" x14ac:dyDescent="0.25">
      <c r="D87997"/>
    </row>
    <row r="87998" spans="4:4" x14ac:dyDescent="0.25">
      <c r="D87998"/>
    </row>
    <row r="87999" spans="4:4" x14ac:dyDescent="0.25">
      <c r="D87999"/>
    </row>
    <row r="88000" spans="4:4" x14ac:dyDescent="0.25">
      <c r="D88000"/>
    </row>
    <row r="88001" spans="4:4" x14ac:dyDescent="0.25">
      <c r="D88001"/>
    </row>
    <row r="88002" spans="4:4" x14ac:dyDescent="0.25">
      <c r="D88002"/>
    </row>
    <row r="88003" spans="4:4" x14ac:dyDescent="0.25">
      <c r="D88003"/>
    </row>
    <row r="88004" spans="4:4" x14ac:dyDescent="0.25">
      <c r="D88004"/>
    </row>
    <row r="88005" spans="4:4" x14ac:dyDescent="0.25">
      <c r="D88005"/>
    </row>
    <row r="88006" spans="4:4" x14ac:dyDescent="0.25">
      <c r="D88006"/>
    </row>
    <row r="88007" spans="4:4" x14ac:dyDescent="0.25">
      <c r="D88007"/>
    </row>
    <row r="88008" spans="4:4" x14ac:dyDescent="0.25">
      <c r="D88008"/>
    </row>
    <row r="88009" spans="4:4" x14ac:dyDescent="0.25">
      <c r="D88009"/>
    </row>
    <row r="88010" spans="4:4" x14ac:dyDescent="0.25">
      <c r="D88010"/>
    </row>
    <row r="88011" spans="4:4" x14ac:dyDescent="0.25">
      <c r="D88011"/>
    </row>
    <row r="88012" spans="4:4" x14ac:dyDescent="0.25">
      <c r="D88012"/>
    </row>
    <row r="88013" spans="4:4" x14ac:dyDescent="0.25">
      <c r="D88013"/>
    </row>
    <row r="88014" spans="4:4" x14ac:dyDescent="0.25">
      <c r="D88014"/>
    </row>
    <row r="88015" spans="4:4" x14ac:dyDescent="0.25">
      <c r="D88015"/>
    </row>
    <row r="88016" spans="4:4" x14ac:dyDescent="0.25">
      <c r="D88016"/>
    </row>
    <row r="88017" spans="4:4" x14ac:dyDescent="0.25">
      <c r="D88017"/>
    </row>
    <row r="88018" spans="4:4" x14ac:dyDescent="0.25">
      <c r="D88018"/>
    </row>
    <row r="88019" spans="4:4" x14ac:dyDescent="0.25">
      <c r="D88019"/>
    </row>
    <row r="88020" spans="4:4" x14ac:dyDescent="0.25">
      <c r="D88020"/>
    </row>
    <row r="88021" spans="4:4" x14ac:dyDescent="0.25">
      <c r="D88021"/>
    </row>
    <row r="88022" spans="4:4" x14ac:dyDescent="0.25">
      <c r="D88022"/>
    </row>
    <row r="88023" spans="4:4" x14ac:dyDescent="0.25">
      <c r="D88023"/>
    </row>
    <row r="88024" spans="4:4" x14ac:dyDescent="0.25">
      <c r="D88024"/>
    </row>
    <row r="88025" spans="4:4" x14ac:dyDescent="0.25">
      <c r="D88025"/>
    </row>
    <row r="88026" spans="4:4" x14ac:dyDescent="0.25">
      <c r="D88026"/>
    </row>
    <row r="88027" spans="4:4" x14ac:dyDescent="0.25">
      <c r="D88027"/>
    </row>
    <row r="88028" spans="4:4" x14ac:dyDescent="0.25">
      <c r="D88028"/>
    </row>
    <row r="88029" spans="4:4" x14ac:dyDescent="0.25">
      <c r="D88029"/>
    </row>
    <row r="88030" spans="4:4" x14ac:dyDescent="0.25">
      <c r="D88030"/>
    </row>
    <row r="88031" spans="4:4" x14ac:dyDescent="0.25">
      <c r="D88031"/>
    </row>
    <row r="88032" spans="4:4" x14ac:dyDescent="0.25">
      <c r="D88032"/>
    </row>
    <row r="88033" spans="4:4" x14ac:dyDescent="0.25">
      <c r="D88033"/>
    </row>
    <row r="88034" spans="4:4" x14ac:dyDescent="0.25">
      <c r="D88034"/>
    </row>
    <row r="88035" spans="4:4" x14ac:dyDescent="0.25">
      <c r="D88035"/>
    </row>
    <row r="88036" spans="4:4" x14ac:dyDescent="0.25">
      <c r="D88036"/>
    </row>
    <row r="88037" spans="4:4" x14ac:dyDescent="0.25">
      <c r="D88037"/>
    </row>
    <row r="88038" spans="4:4" x14ac:dyDescent="0.25">
      <c r="D88038"/>
    </row>
    <row r="88039" spans="4:4" x14ac:dyDescent="0.25">
      <c r="D88039"/>
    </row>
    <row r="88040" spans="4:4" x14ac:dyDescent="0.25">
      <c r="D88040"/>
    </row>
    <row r="88041" spans="4:4" x14ac:dyDescent="0.25">
      <c r="D88041"/>
    </row>
    <row r="88042" spans="4:4" x14ac:dyDescent="0.25">
      <c r="D88042"/>
    </row>
    <row r="88043" spans="4:4" x14ac:dyDescent="0.25">
      <c r="D88043"/>
    </row>
    <row r="88044" spans="4:4" x14ac:dyDescent="0.25">
      <c r="D88044"/>
    </row>
    <row r="88045" spans="4:4" x14ac:dyDescent="0.25">
      <c r="D88045"/>
    </row>
    <row r="88046" spans="4:4" x14ac:dyDescent="0.25">
      <c r="D88046"/>
    </row>
    <row r="88047" spans="4:4" x14ac:dyDescent="0.25">
      <c r="D88047"/>
    </row>
    <row r="88048" spans="4:4" x14ac:dyDescent="0.25">
      <c r="D88048"/>
    </row>
    <row r="88049" spans="4:4" x14ac:dyDescent="0.25">
      <c r="D88049"/>
    </row>
    <row r="88050" spans="4:4" x14ac:dyDescent="0.25">
      <c r="D88050"/>
    </row>
    <row r="88051" spans="4:4" x14ac:dyDescent="0.25">
      <c r="D88051"/>
    </row>
    <row r="88052" spans="4:4" x14ac:dyDescent="0.25">
      <c r="D88052"/>
    </row>
    <row r="88053" spans="4:4" x14ac:dyDescent="0.25">
      <c r="D88053"/>
    </row>
    <row r="88054" spans="4:4" x14ac:dyDescent="0.25">
      <c r="D88054"/>
    </row>
    <row r="88055" spans="4:4" x14ac:dyDescent="0.25">
      <c r="D88055"/>
    </row>
    <row r="88056" spans="4:4" x14ac:dyDescent="0.25">
      <c r="D88056"/>
    </row>
    <row r="88057" spans="4:4" x14ac:dyDescent="0.25">
      <c r="D88057"/>
    </row>
    <row r="88058" spans="4:4" x14ac:dyDescent="0.25">
      <c r="D88058"/>
    </row>
    <row r="88059" spans="4:4" x14ac:dyDescent="0.25">
      <c r="D88059"/>
    </row>
    <row r="88060" spans="4:4" x14ac:dyDescent="0.25">
      <c r="D88060"/>
    </row>
    <row r="88061" spans="4:4" x14ac:dyDescent="0.25">
      <c r="D88061"/>
    </row>
    <row r="88062" spans="4:4" x14ac:dyDescent="0.25">
      <c r="D88062"/>
    </row>
    <row r="88063" spans="4:4" x14ac:dyDescent="0.25">
      <c r="D88063"/>
    </row>
    <row r="88064" spans="4:4" x14ac:dyDescent="0.25">
      <c r="D88064"/>
    </row>
    <row r="88065" spans="4:4" x14ac:dyDescent="0.25">
      <c r="D88065"/>
    </row>
    <row r="88066" spans="4:4" x14ac:dyDescent="0.25">
      <c r="D88066"/>
    </row>
    <row r="88067" spans="4:4" x14ac:dyDescent="0.25">
      <c r="D88067"/>
    </row>
    <row r="88068" spans="4:4" x14ac:dyDescent="0.25">
      <c r="D88068"/>
    </row>
    <row r="88069" spans="4:4" x14ac:dyDescent="0.25">
      <c r="D88069"/>
    </row>
    <row r="88070" spans="4:4" x14ac:dyDescent="0.25">
      <c r="D88070"/>
    </row>
    <row r="88071" spans="4:4" x14ac:dyDescent="0.25">
      <c r="D88071"/>
    </row>
    <row r="88072" spans="4:4" x14ac:dyDescent="0.25">
      <c r="D88072"/>
    </row>
    <row r="88073" spans="4:4" x14ac:dyDescent="0.25">
      <c r="D88073"/>
    </row>
    <row r="88074" spans="4:4" x14ac:dyDescent="0.25">
      <c r="D88074"/>
    </row>
    <row r="88075" spans="4:4" x14ac:dyDescent="0.25">
      <c r="D88075"/>
    </row>
    <row r="88076" spans="4:4" x14ac:dyDescent="0.25">
      <c r="D88076"/>
    </row>
    <row r="88077" spans="4:4" x14ac:dyDescent="0.25">
      <c r="D88077"/>
    </row>
    <row r="88078" spans="4:4" x14ac:dyDescent="0.25">
      <c r="D88078"/>
    </row>
    <row r="88079" spans="4:4" x14ac:dyDescent="0.25">
      <c r="D88079"/>
    </row>
    <row r="88080" spans="4:4" x14ac:dyDescent="0.25">
      <c r="D88080"/>
    </row>
    <row r="88081" spans="4:4" x14ac:dyDescent="0.25">
      <c r="D88081"/>
    </row>
    <row r="88082" spans="4:4" x14ac:dyDescent="0.25">
      <c r="D88082"/>
    </row>
    <row r="88083" spans="4:4" x14ac:dyDescent="0.25">
      <c r="D88083"/>
    </row>
    <row r="88084" spans="4:4" x14ac:dyDescent="0.25">
      <c r="D88084"/>
    </row>
    <row r="88085" spans="4:4" x14ac:dyDescent="0.25">
      <c r="D88085"/>
    </row>
    <row r="88086" spans="4:4" x14ac:dyDescent="0.25">
      <c r="D88086"/>
    </row>
    <row r="88087" spans="4:4" x14ac:dyDescent="0.25">
      <c r="D88087"/>
    </row>
    <row r="88088" spans="4:4" x14ac:dyDescent="0.25">
      <c r="D88088"/>
    </row>
    <row r="88089" spans="4:4" x14ac:dyDescent="0.25">
      <c r="D88089"/>
    </row>
    <row r="88090" spans="4:4" x14ac:dyDescent="0.25">
      <c r="D88090"/>
    </row>
    <row r="88091" spans="4:4" x14ac:dyDescent="0.25">
      <c r="D88091"/>
    </row>
    <row r="88092" spans="4:4" x14ac:dyDescent="0.25">
      <c r="D88092"/>
    </row>
    <row r="88093" spans="4:4" x14ac:dyDescent="0.25">
      <c r="D88093"/>
    </row>
    <row r="88094" spans="4:4" x14ac:dyDescent="0.25">
      <c r="D88094"/>
    </row>
    <row r="88095" spans="4:4" x14ac:dyDescent="0.25">
      <c r="D88095"/>
    </row>
    <row r="88096" spans="4:4" x14ac:dyDescent="0.25">
      <c r="D88096"/>
    </row>
    <row r="88097" spans="4:4" x14ac:dyDescent="0.25">
      <c r="D88097"/>
    </row>
    <row r="88098" spans="4:4" x14ac:dyDescent="0.25">
      <c r="D88098"/>
    </row>
    <row r="88099" spans="4:4" x14ac:dyDescent="0.25">
      <c r="D88099"/>
    </row>
    <row r="88100" spans="4:4" x14ac:dyDescent="0.25">
      <c r="D88100"/>
    </row>
    <row r="88101" spans="4:4" x14ac:dyDescent="0.25">
      <c r="D88101"/>
    </row>
    <row r="88102" spans="4:4" x14ac:dyDescent="0.25">
      <c r="D88102"/>
    </row>
    <row r="88103" spans="4:4" x14ac:dyDescent="0.25">
      <c r="D88103"/>
    </row>
    <row r="88104" spans="4:4" x14ac:dyDescent="0.25">
      <c r="D88104"/>
    </row>
    <row r="88105" spans="4:4" x14ac:dyDescent="0.25">
      <c r="D88105"/>
    </row>
    <row r="88106" spans="4:4" x14ac:dyDescent="0.25">
      <c r="D88106"/>
    </row>
    <row r="88107" spans="4:4" x14ac:dyDescent="0.25">
      <c r="D88107"/>
    </row>
    <row r="88108" spans="4:4" x14ac:dyDescent="0.25">
      <c r="D88108"/>
    </row>
    <row r="88109" spans="4:4" x14ac:dyDescent="0.25">
      <c r="D88109"/>
    </row>
    <row r="88110" spans="4:4" x14ac:dyDescent="0.25">
      <c r="D88110"/>
    </row>
    <row r="88111" spans="4:4" x14ac:dyDescent="0.25">
      <c r="D88111"/>
    </row>
    <row r="88112" spans="4:4" x14ac:dyDescent="0.25">
      <c r="D88112"/>
    </row>
    <row r="88113" spans="4:4" x14ac:dyDescent="0.25">
      <c r="D88113"/>
    </row>
    <row r="88114" spans="4:4" x14ac:dyDescent="0.25">
      <c r="D88114"/>
    </row>
    <row r="88115" spans="4:4" x14ac:dyDescent="0.25">
      <c r="D88115"/>
    </row>
    <row r="88116" spans="4:4" x14ac:dyDescent="0.25">
      <c r="D88116"/>
    </row>
    <row r="88117" spans="4:4" x14ac:dyDescent="0.25">
      <c r="D88117"/>
    </row>
    <row r="88118" spans="4:4" x14ac:dyDescent="0.25">
      <c r="D88118"/>
    </row>
    <row r="88119" spans="4:4" x14ac:dyDescent="0.25">
      <c r="D88119"/>
    </row>
    <row r="88120" spans="4:4" x14ac:dyDescent="0.25">
      <c r="D88120"/>
    </row>
    <row r="88121" spans="4:4" x14ac:dyDescent="0.25">
      <c r="D88121"/>
    </row>
    <row r="88122" spans="4:4" x14ac:dyDescent="0.25">
      <c r="D88122"/>
    </row>
    <row r="88123" spans="4:4" x14ac:dyDescent="0.25">
      <c r="D88123"/>
    </row>
    <row r="88124" spans="4:4" x14ac:dyDescent="0.25">
      <c r="D88124"/>
    </row>
    <row r="88125" spans="4:4" x14ac:dyDescent="0.25">
      <c r="D88125"/>
    </row>
    <row r="88126" spans="4:4" x14ac:dyDescent="0.25">
      <c r="D88126"/>
    </row>
    <row r="88127" spans="4:4" x14ac:dyDescent="0.25">
      <c r="D88127"/>
    </row>
    <row r="88128" spans="4:4" x14ac:dyDescent="0.25">
      <c r="D88128"/>
    </row>
    <row r="88129" spans="4:4" x14ac:dyDescent="0.25">
      <c r="D88129"/>
    </row>
    <row r="88130" spans="4:4" x14ac:dyDescent="0.25">
      <c r="D88130"/>
    </row>
    <row r="88131" spans="4:4" x14ac:dyDescent="0.25">
      <c r="D88131"/>
    </row>
    <row r="88132" spans="4:4" x14ac:dyDescent="0.25">
      <c r="D88132"/>
    </row>
    <row r="88133" spans="4:4" x14ac:dyDescent="0.25">
      <c r="D88133"/>
    </row>
    <row r="88134" spans="4:4" x14ac:dyDescent="0.25">
      <c r="D88134"/>
    </row>
    <row r="88135" spans="4:4" x14ac:dyDescent="0.25">
      <c r="D88135"/>
    </row>
    <row r="88136" spans="4:4" x14ac:dyDescent="0.25">
      <c r="D88136"/>
    </row>
    <row r="88137" spans="4:4" x14ac:dyDescent="0.25">
      <c r="D88137"/>
    </row>
    <row r="88138" spans="4:4" x14ac:dyDescent="0.25">
      <c r="D88138"/>
    </row>
    <row r="88139" spans="4:4" x14ac:dyDescent="0.25">
      <c r="D88139"/>
    </row>
    <row r="88140" spans="4:4" x14ac:dyDescent="0.25">
      <c r="D88140"/>
    </row>
    <row r="88141" spans="4:4" x14ac:dyDescent="0.25">
      <c r="D88141"/>
    </row>
    <row r="88142" spans="4:4" x14ac:dyDescent="0.25">
      <c r="D88142"/>
    </row>
    <row r="88143" spans="4:4" x14ac:dyDescent="0.25">
      <c r="D88143"/>
    </row>
    <row r="88144" spans="4:4" x14ac:dyDescent="0.25">
      <c r="D88144"/>
    </row>
    <row r="88145" spans="4:4" x14ac:dyDescent="0.25">
      <c r="D88145"/>
    </row>
    <row r="88146" spans="4:4" x14ac:dyDescent="0.25">
      <c r="D88146"/>
    </row>
    <row r="88147" spans="4:4" x14ac:dyDescent="0.25">
      <c r="D88147"/>
    </row>
    <row r="88148" spans="4:4" x14ac:dyDescent="0.25">
      <c r="D88148"/>
    </row>
    <row r="88149" spans="4:4" x14ac:dyDescent="0.25">
      <c r="D88149"/>
    </row>
    <row r="88150" spans="4:4" x14ac:dyDescent="0.25">
      <c r="D88150"/>
    </row>
    <row r="88151" spans="4:4" x14ac:dyDescent="0.25">
      <c r="D88151"/>
    </row>
    <row r="88152" spans="4:4" x14ac:dyDescent="0.25">
      <c r="D88152"/>
    </row>
    <row r="88153" spans="4:4" x14ac:dyDescent="0.25">
      <c r="D88153"/>
    </row>
    <row r="88154" spans="4:4" x14ac:dyDescent="0.25">
      <c r="D88154"/>
    </row>
    <row r="88155" spans="4:4" x14ac:dyDescent="0.25">
      <c r="D88155"/>
    </row>
    <row r="88156" spans="4:4" x14ac:dyDescent="0.25">
      <c r="D88156"/>
    </row>
    <row r="88157" spans="4:4" x14ac:dyDescent="0.25">
      <c r="D88157"/>
    </row>
    <row r="88158" spans="4:4" x14ac:dyDescent="0.25">
      <c r="D88158"/>
    </row>
    <row r="88159" spans="4:4" x14ac:dyDescent="0.25">
      <c r="D88159"/>
    </row>
    <row r="88160" spans="4:4" x14ac:dyDescent="0.25">
      <c r="D88160"/>
    </row>
    <row r="88161" spans="4:4" x14ac:dyDescent="0.25">
      <c r="D88161"/>
    </row>
    <row r="88162" spans="4:4" x14ac:dyDescent="0.25">
      <c r="D88162"/>
    </row>
    <row r="88163" spans="4:4" x14ac:dyDescent="0.25">
      <c r="D88163"/>
    </row>
    <row r="88164" spans="4:4" x14ac:dyDescent="0.25">
      <c r="D88164"/>
    </row>
    <row r="88165" spans="4:4" x14ac:dyDescent="0.25">
      <c r="D88165"/>
    </row>
    <row r="88166" spans="4:4" x14ac:dyDescent="0.25">
      <c r="D88166"/>
    </row>
    <row r="88167" spans="4:4" x14ac:dyDescent="0.25">
      <c r="D88167"/>
    </row>
    <row r="88168" spans="4:4" x14ac:dyDescent="0.25">
      <c r="D88168"/>
    </row>
    <row r="88169" spans="4:4" x14ac:dyDescent="0.25">
      <c r="D88169"/>
    </row>
    <row r="88170" spans="4:4" x14ac:dyDescent="0.25">
      <c r="D88170"/>
    </row>
    <row r="88171" spans="4:4" x14ac:dyDescent="0.25">
      <c r="D88171"/>
    </row>
    <row r="88172" spans="4:4" x14ac:dyDescent="0.25">
      <c r="D88172"/>
    </row>
    <row r="88173" spans="4:4" x14ac:dyDescent="0.25">
      <c r="D88173"/>
    </row>
    <row r="88174" spans="4:4" x14ac:dyDescent="0.25">
      <c r="D88174"/>
    </row>
    <row r="88175" spans="4:4" x14ac:dyDescent="0.25">
      <c r="D88175"/>
    </row>
    <row r="88176" spans="4:4" x14ac:dyDescent="0.25">
      <c r="D88176"/>
    </row>
    <row r="88177" spans="4:4" x14ac:dyDescent="0.25">
      <c r="D88177"/>
    </row>
    <row r="88178" spans="4:4" x14ac:dyDescent="0.25">
      <c r="D88178"/>
    </row>
    <row r="88179" spans="4:4" x14ac:dyDescent="0.25">
      <c r="D88179"/>
    </row>
    <row r="88180" spans="4:4" x14ac:dyDescent="0.25">
      <c r="D88180"/>
    </row>
    <row r="88181" spans="4:4" x14ac:dyDescent="0.25">
      <c r="D88181"/>
    </row>
    <row r="88182" spans="4:4" x14ac:dyDescent="0.25">
      <c r="D88182"/>
    </row>
    <row r="88183" spans="4:4" x14ac:dyDescent="0.25">
      <c r="D88183"/>
    </row>
    <row r="88184" spans="4:4" x14ac:dyDescent="0.25">
      <c r="D88184"/>
    </row>
    <row r="88185" spans="4:4" x14ac:dyDescent="0.25">
      <c r="D88185"/>
    </row>
    <row r="88186" spans="4:4" x14ac:dyDescent="0.25">
      <c r="D88186"/>
    </row>
    <row r="88187" spans="4:4" x14ac:dyDescent="0.25">
      <c r="D88187"/>
    </row>
    <row r="88188" spans="4:4" x14ac:dyDescent="0.25">
      <c r="D88188"/>
    </row>
    <row r="88189" spans="4:4" x14ac:dyDescent="0.25">
      <c r="D88189"/>
    </row>
    <row r="88190" spans="4:4" x14ac:dyDescent="0.25">
      <c r="D88190"/>
    </row>
    <row r="88191" spans="4:4" x14ac:dyDescent="0.25">
      <c r="D88191"/>
    </row>
    <row r="88192" spans="4:4" x14ac:dyDescent="0.25">
      <c r="D88192"/>
    </row>
    <row r="88193" spans="4:4" x14ac:dyDescent="0.25">
      <c r="D88193"/>
    </row>
    <row r="88194" spans="4:4" x14ac:dyDescent="0.25">
      <c r="D88194"/>
    </row>
    <row r="88195" spans="4:4" x14ac:dyDescent="0.25">
      <c r="D88195"/>
    </row>
    <row r="88196" spans="4:4" x14ac:dyDescent="0.25">
      <c r="D88196"/>
    </row>
    <row r="88197" spans="4:4" x14ac:dyDescent="0.25">
      <c r="D88197"/>
    </row>
    <row r="88198" spans="4:4" x14ac:dyDescent="0.25">
      <c r="D88198"/>
    </row>
    <row r="88199" spans="4:4" x14ac:dyDescent="0.25">
      <c r="D88199"/>
    </row>
    <row r="88200" spans="4:4" x14ac:dyDescent="0.25">
      <c r="D88200"/>
    </row>
    <row r="88201" spans="4:4" x14ac:dyDescent="0.25">
      <c r="D88201"/>
    </row>
    <row r="88202" spans="4:4" x14ac:dyDescent="0.25">
      <c r="D88202"/>
    </row>
    <row r="88203" spans="4:4" x14ac:dyDescent="0.25">
      <c r="D88203"/>
    </row>
    <row r="88204" spans="4:4" x14ac:dyDescent="0.25">
      <c r="D88204"/>
    </row>
    <row r="88205" spans="4:4" x14ac:dyDescent="0.25">
      <c r="D88205"/>
    </row>
    <row r="88206" spans="4:4" x14ac:dyDescent="0.25">
      <c r="D88206"/>
    </row>
    <row r="88207" spans="4:4" x14ac:dyDescent="0.25">
      <c r="D88207"/>
    </row>
    <row r="88208" spans="4:4" x14ac:dyDescent="0.25">
      <c r="D88208"/>
    </row>
    <row r="88209" spans="4:4" x14ac:dyDescent="0.25">
      <c r="D88209"/>
    </row>
    <row r="88210" spans="4:4" x14ac:dyDescent="0.25">
      <c r="D88210"/>
    </row>
    <row r="88211" spans="4:4" x14ac:dyDescent="0.25">
      <c r="D88211"/>
    </row>
    <row r="88212" spans="4:4" x14ac:dyDescent="0.25">
      <c r="D88212"/>
    </row>
    <row r="88213" spans="4:4" x14ac:dyDescent="0.25">
      <c r="D88213"/>
    </row>
    <row r="88214" spans="4:4" x14ac:dyDescent="0.25">
      <c r="D88214"/>
    </row>
    <row r="88215" spans="4:4" x14ac:dyDescent="0.25">
      <c r="D88215"/>
    </row>
    <row r="88216" spans="4:4" x14ac:dyDescent="0.25">
      <c r="D88216"/>
    </row>
    <row r="88217" spans="4:4" x14ac:dyDescent="0.25">
      <c r="D88217"/>
    </row>
    <row r="88218" spans="4:4" x14ac:dyDescent="0.25">
      <c r="D88218"/>
    </row>
    <row r="88219" spans="4:4" x14ac:dyDescent="0.25">
      <c r="D88219"/>
    </row>
    <row r="88220" spans="4:4" x14ac:dyDescent="0.25">
      <c r="D88220"/>
    </row>
    <row r="88221" spans="4:4" x14ac:dyDescent="0.25">
      <c r="D88221"/>
    </row>
    <row r="88222" spans="4:4" x14ac:dyDescent="0.25">
      <c r="D88222"/>
    </row>
    <row r="88223" spans="4:4" x14ac:dyDescent="0.25">
      <c r="D88223"/>
    </row>
    <row r="88224" spans="4:4" x14ac:dyDescent="0.25">
      <c r="D88224"/>
    </row>
    <row r="88225" spans="4:4" x14ac:dyDescent="0.25">
      <c r="D88225"/>
    </row>
    <row r="88226" spans="4:4" x14ac:dyDescent="0.25">
      <c r="D88226"/>
    </row>
    <row r="88227" spans="4:4" x14ac:dyDescent="0.25">
      <c r="D88227"/>
    </row>
    <row r="88228" spans="4:4" x14ac:dyDescent="0.25">
      <c r="D88228"/>
    </row>
    <row r="88229" spans="4:4" x14ac:dyDescent="0.25">
      <c r="D88229"/>
    </row>
    <row r="88230" spans="4:4" x14ac:dyDescent="0.25">
      <c r="D88230"/>
    </row>
    <row r="88231" spans="4:4" x14ac:dyDescent="0.25">
      <c r="D88231"/>
    </row>
    <row r="88232" spans="4:4" x14ac:dyDescent="0.25">
      <c r="D88232"/>
    </row>
    <row r="88233" spans="4:4" x14ac:dyDescent="0.25">
      <c r="D88233"/>
    </row>
    <row r="88234" spans="4:4" x14ac:dyDescent="0.25">
      <c r="D88234"/>
    </row>
    <row r="88235" spans="4:4" x14ac:dyDescent="0.25">
      <c r="D88235"/>
    </row>
    <row r="88236" spans="4:4" x14ac:dyDescent="0.25">
      <c r="D88236"/>
    </row>
    <row r="88237" spans="4:4" x14ac:dyDescent="0.25">
      <c r="D88237"/>
    </row>
    <row r="88238" spans="4:4" x14ac:dyDescent="0.25">
      <c r="D88238"/>
    </row>
    <row r="88239" spans="4:4" x14ac:dyDescent="0.25">
      <c r="D88239"/>
    </row>
    <row r="88240" spans="4:4" x14ac:dyDescent="0.25">
      <c r="D88240"/>
    </row>
    <row r="88241" spans="4:4" x14ac:dyDescent="0.25">
      <c r="D88241"/>
    </row>
    <row r="88242" spans="4:4" x14ac:dyDescent="0.25">
      <c r="D88242"/>
    </row>
    <row r="88243" spans="4:4" x14ac:dyDescent="0.25">
      <c r="D88243"/>
    </row>
    <row r="88244" spans="4:4" x14ac:dyDescent="0.25">
      <c r="D88244"/>
    </row>
    <row r="88245" spans="4:4" x14ac:dyDescent="0.25">
      <c r="D88245"/>
    </row>
    <row r="88246" spans="4:4" x14ac:dyDescent="0.25">
      <c r="D88246"/>
    </row>
    <row r="88247" spans="4:4" x14ac:dyDescent="0.25">
      <c r="D88247"/>
    </row>
    <row r="88248" spans="4:4" x14ac:dyDescent="0.25">
      <c r="D88248"/>
    </row>
    <row r="88249" spans="4:4" x14ac:dyDescent="0.25">
      <c r="D88249"/>
    </row>
    <row r="88250" spans="4:4" x14ac:dyDescent="0.25">
      <c r="D88250"/>
    </row>
    <row r="88251" spans="4:4" x14ac:dyDescent="0.25">
      <c r="D88251"/>
    </row>
    <row r="88252" spans="4:4" x14ac:dyDescent="0.25">
      <c r="D88252"/>
    </row>
    <row r="88253" spans="4:4" x14ac:dyDescent="0.25">
      <c r="D88253"/>
    </row>
    <row r="88254" spans="4:4" x14ac:dyDescent="0.25">
      <c r="D88254"/>
    </row>
    <row r="88255" spans="4:4" x14ac:dyDescent="0.25">
      <c r="D88255"/>
    </row>
    <row r="88256" spans="4:4" x14ac:dyDescent="0.25">
      <c r="D88256"/>
    </row>
    <row r="88257" spans="4:4" x14ac:dyDescent="0.25">
      <c r="D88257"/>
    </row>
    <row r="88258" spans="4:4" x14ac:dyDescent="0.25">
      <c r="D88258"/>
    </row>
    <row r="88259" spans="4:4" x14ac:dyDescent="0.25">
      <c r="D88259"/>
    </row>
    <row r="88260" spans="4:4" x14ac:dyDescent="0.25">
      <c r="D88260"/>
    </row>
    <row r="88261" spans="4:4" x14ac:dyDescent="0.25">
      <c r="D88261"/>
    </row>
    <row r="88262" spans="4:4" x14ac:dyDescent="0.25">
      <c r="D88262"/>
    </row>
    <row r="88263" spans="4:4" x14ac:dyDescent="0.25">
      <c r="D88263"/>
    </row>
    <row r="88264" spans="4:4" x14ac:dyDescent="0.25">
      <c r="D88264"/>
    </row>
    <row r="88265" spans="4:4" x14ac:dyDescent="0.25">
      <c r="D88265"/>
    </row>
    <row r="88266" spans="4:4" x14ac:dyDescent="0.25">
      <c r="D88266"/>
    </row>
    <row r="88267" spans="4:4" x14ac:dyDescent="0.25">
      <c r="D88267"/>
    </row>
    <row r="88268" spans="4:4" x14ac:dyDescent="0.25">
      <c r="D88268"/>
    </row>
    <row r="88269" spans="4:4" x14ac:dyDescent="0.25">
      <c r="D88269"/>
    </row>
    <row r="88270" spans="4:4" x14ac:dyDescent="0.25">
      <c r="D88270"/>
    </row>
    <row r="88271" spans="4:4" x14ac:dyDescent="0.25">
      <c r="D88271"/>
    </row>
    <row r="88272" spans="4:4" x14ac:dyDescent="0.25">
      <c r="D88272"/>
    </row>
    <row r="88273" spans="4:4" x14ac:dyDescent="0.25">
      <c r="D88273"/>
    </row>
    <row r="88274" spans="4:4" x14ac:dyDescent="0.25">
      <c r="D88274"/>
    </row>
    <row r="88275" spans="4:4" x14ac:dyDescent="0.25">
      <c r="D88275"/>
    </row>
    <row r="88276" spans="4:4" x14ac:dyDescent="0.25">
      <c r="D88276"/>
    </row>
    <row r="88277" spans="4:4" x14ac:dyDescent="0.25">
      <c r="D88277"/>
    </row>
    <row r="88278" spans="4:4" x14ac:dyDescent="0.25">
      <c r="D88278"/>
    </row>
    <row r="88279" spans="4:4" x14ac:dyDescent="0.25">
      <c r="D88279"/>
    </row>
    <row r="88280" spans="4:4" x14ac:dyDescent="0.25">
      <c r="D88280"/>
    </row>
    <row r="88281" spans="4:4" x14ac:dyDescent="0.25">
      <c r="D88281"/>
    </row>
    <row r="88282" spans="4:4" x14ac:dyDescent="0.25">
      <c r="D88282"/>
    </row>
    <row r="88283" spans="4:4" x14ac:dyDescent="0.25">
      <c r="D88283"/>
    </row>
    <row r="88284" spans="4:4" x14ac:dyDescent="0.25">
      <c r="D88284"/>
    </row>
    <row r="88285" spans="4:4" x14ac:dyDescent="0.25">
      <c r="D88285"/>
    </row>
    <row r="88286" spans="4:4" x14ac:dyDescent="0.25">
      <c r="D88286"/>
    </row>
    <row r="88287" spans="4:4" x14ac:dyDescent="0.25">
      <c r="D88287"/>
    </row>
    <row r="88288" spans="4:4" x14ac:dyDescent="0.25">
      <c r="D88288"/>
    </row>
    <row r="88289" spans="4:4" x14ac:dyDescent="0.25">
      <c r="D88289"/>
    </row>
    <row r="88290" spans="4:4" x14ac:dyDescent="0.25">
      <c r="D88290"/>
    </row>
    <row r="88291" spans="4:4" x14ac:dyDescent="0.25">
      <c r="D88291"/>
    </row>
    <row r="88292" spans="4:4" x14ac:dyDescent="0.25">
      <c r="D88292"/>
    </row>
    <row r="88293" spans="4:4" x14ac:dyDescent="0.25">
      <c r="D88293"/>
    </row>
    <row r="88294" spans="4:4" x14ac:dyDescent="0.25">
      <c r="D88294"/>
    </row>
    <row r="88295" spans="4:4" x14ac:dyDescent="0.25">
      <c r="D88295"/>
    </row>
    <row r="88296" spans="4:4" x14ac:dyDescent="0.25">
      <c r="D88296"/>
    </row>
    <row r="88297" spans="4:4" x14ac:dyDescent="0.25">
      <c r="D88297"/>
    </row>
    <row r="88298" spans="4:4" x14ac:dyDescent="0.25">
      <c r="D88298"/>
    </row>
    <row r="88299" spans="4:4" x14ac:dyDescent="0.25">
      <c r="D88299"/>
    </row>
    <row r="88300" spans="4:4" x14ac:dyDescent="0.25">
      <c r="D88300"/>
    </row>
    <row r="88301" spans="4:4" x14ac:dyDescent="0.25">
      <c r="D88301"/>
    </row>
    <row r="88302" spans="4:4" x14ac:dyDescent="0.25">
      <c r="D88302"/>
    </row>
    <row r="88303" spans="4:4" x14ac:dyDescent="0.25">
      <c r="D88303"/>
    </row>
    <row r="88304" spans="4:4" x14ac:dyDescent="0.25">
      <c r="D88304"/>
    </row>
    <row r="88305" spans="4:4" x14ac:dyDescent="0.25">
      <c r="D88305"/>
    </row>
    <row r="88306" spans="4:4" x14ac:dyDescent="0.25">
      <c r="D88306"/>
    </row>
    <row r="88307" spans="4:4" x14ac:dyDescent="0.25">
      <c r="D88307"/>
    </row>
    <row r="88308" spans="4:4" x14ac:dyDescent="0.25">
      <c r="D88308"/>
    </row>
    <row r="88309" spans="4:4" x14ac:dyDescent="0.25">
      <c r="D88309"/>
    </row>
    <row r="88310" spans="4:4" x14ac:dyDescent="0.25">
      <c r="D88310"/>
    </row>
    <row r="88311" spans="4:4" x14ac:dyDescent="0.25">
      <c r="D88311"/>
    </row>
    <row r="88312" spans="4:4" x14ac:dyDescent="0.25">
      <c r="D88312"/>
    </row>
    <row r="88313" spans="4:4" x14ac:dyDescent="0.25">
      <c r="D88313"/>
    </row>
    <row r="88314" spans="4:4" x14ac:dyDescent="0.25">
      <c r="D88314"/>
    </row>
    <row r="88315" spans="4:4" x14ac:dyDescent="0.25">
      <c r="D88315"/>
    </row>
    <row r="88316" spans="4:4" x14ac:dyDescent="0.25">
      <c r="D88316"/>
    </row>
    <row r="88317" spans="4:4" x14ac:dyDescent="0.25">
      <c r="D88317"/>
    </row>
    <row r="88318" spans="4:4" x14ac:dyDescent="0.25">
      <c r="D88318"/>
    </row>
    <row r="88319" spans="4:4" x14ac:dyDescent="0.25">
      <c r="D88319"/>
    </row>
    <row r="88320" spans="4:4" x14ac:dyDescent="0.25">
      <c r="D88320"/>
    </row>
    <row r="88321" spans="4:4" x14ac:dyDescent="0.25">
      <c r="D88321"/>
    </row>
    <row r="88322" spans="4:4" x14ac:dyDescent="0.25">
      <c r="D88322"/>
    </row>
    <row r="88323" spans="4:4" x14ac:dyDescent="0.25">
      <c r="D88323"/>
    </row>
    <row r="88324" spans="4:4" x14ac:dyDescent="0.25">
      <c r="D88324"/>
    </row>
    <row r="88325" spans="4:4" x14ac:dyDescent="0.25">
      <c r="D88325"/>
    </row>
    <row r="88326" spans="4:4" x14ac:dyDescent="0.25">
      <c r="D88326"/>
    </row>
    <row r="88327" spans="4:4" x14ac:dyDescent="0.25">
      <c r="D88327"/>
    </row>
    <row r="88328" spans="4:4" x14ac:dyDescent="0.25">
      <c r="D88328"/>
    </row>
    <row r="88329" spans="4:4" x14ac:dyDescent="0.25">
      <c r="D88329"/>
    </row>
    <row r="88330" spans="4:4" x14ac:dyDescent="0.25">
      <c r="D88330"/>
    </row>
    <row r="88331" spans="4:4" x14ac:dyDescent="0.25">
      <c r="D88331"/>
    </row>
    <row r="88332" spans="4:4" x14ac:dyDescent="0.25">
      <c r="D88332"/>
    </row>
    <row r="88333" spans="4:4" x14ac:dyDescent="0.25">
      <c r="D88333"/>
    </row>
    <row r="88334" spans="4:4" x14ac:dyDescent="0.25">
      <c r="D88334"/>
    </row>
    <row r="88335" spans="4:4" x14ac:dyDescent="0.25">
      <c r="D88335"/>
    </row>
    <row r="88336" spans="4:4" x14ac:dyDescent="0.25">
      <c r="D88336"/>
    </row>
    <row r="88337" spans="4:4" x14ac:dyDescent="0.25">
      <c r="D88337"/>
    </row>
    <row r="88338" spans="4:4" x14ac:dyDescent="0.25">
      <c r="D88338"/>
    </row>
    <row r="88339" spans="4:4" x14ac:dyDescent="0.25">
      <c r="D88339"/>
    </row>
    <row r="88340" spans="4:4" x14ac:dyDescent="0.25">
      <c r="D88340"/>
    </row>
    <row r="88341" spans="4:4" x14ac:dyDescent="0.25">
      <c r="D88341"/>
    </row>
    <row r="88342" spans="4:4" x14ac:dyDescent="0.25">
      <c r="D88342"/>
    </row>
    <row r="88343" spans="4:4" x14ac:dyDescent="0.25">
      <c r="D88343"/>
    </row>
    <row r="88344" spans="4:4" x14ac:dyDescent="0.25">
      <c r="D88344"/>
    </row>
    <row r="88345" spans="4:4" x14ac:dyDescent="0.25">
      <c r="D88345"/>
    </row>
    <row r="88346" spans="4:4" x14ac:dyDescent="0.25">
      <c r="D88346"/>
    </row>
    <row r="88347" spans="4:4" x14ac:dyDescent="0.25">
      <c r="D88347"/>
    </row>
    <row r="88348" spans="4:4" x14ac:dyDescent="0.25">
      <c r="D88348"/>
    </row>
    <row r="88349" spans="4:4" x14ac:dyDescent="0.25">
      <c r="D88349"/>
    </row>
    <row r="88350" spans="4:4" x14ac:dyDescent="0.25">
      <c r="D88350"/>
    </row>
    <row r="88351" spans="4:4" x14ac:dyDescent="0.25">
      <c r="D88351"/>
    </row>
    <row r="88352" spans="4:4" x14ac:dyDescent="0.25">
      <c r="D88352"/>
    </row>
    <row r="88353" spans="4:4" x14ac:dyDescent="0.25">
      <c r="D88353"/>
    </row>
    <row r="88354" spans="4:4" x14ac:dyDescent="0.25">
      <c r="D88354"/>
    </row>
    <row r="88355" spans="4:4" x14ac:dyDescent="0.25">
      <c r="D88355"/>
    </row>
    <row r="88356" spans="4:4" x14ac:dyDescent="0.25">
      <c r="D88356"/>
    </row>
    <row r="88357" spans="4:4" x14ac:dyDescent="0.25">
      <c r="D88357"/>
    </row>
    <row r="88358" spans="4:4" x14ac:dyDescent="0.25">
      <c r="D88358"/>
    </row>
    <row r="88359" spans="4:4" x14ac:dyDescent="0.25">
      <c r="D88359"/>
    </row>
    <row r="88360" spans="4:4" x14ac:dyDescent="0.25">
      <c r="D88360"/>
    </row>
    <row r="88361" spans="4:4" x14ac:dyDescent="0.25">
      <c r="D88361"/>
    </row>
    <row r="88362" spans="4:4" x14ac:dyDescent="0.25">
      <c r="D88362"/>
    </row>
    <row r="88363" spans="4:4" x14ac:dyDescent="0.25">
      <c r="D88363"/>
    </row>
    <row r="88364" spans="4:4" x14ac:dyDescent="0.25">
      <c r="D88364"/>
    </row>
    <row r="88365" spans="4:4" x14ac:dyDescent="0.25">
      <c r="D88365"/>
    </row>
    <row r="88366" spans="4:4" x14ac:dyDescent="0.25">
      <c r="D88366"/>
    </row>
    <row r="88367" spans="4:4" x14ac:dyDescent="0.25">
      <c r="D88367"/>
    </row>
    <row r="88368" spans="4:4" x14ac:dyDescent="0.25">
      <c r="D88368"/>
    </row>
    <row r="88369" spans="4:4" x14ac:dyDescent="0.25">
      <c r="D88369"/>
    </row>
    <row r="88370" spans="4:4" x14ac:dyDescent="0.25">
      <c r="D88370"/>
    </row>
    <row r="88371" spans="4:4" x14ac:dyDescent="0.25">
      <c r="D88371"/>
    </row>
    <row r="88372" spans="4:4" x14ac:dyDescent="0.25">
      <c r="D88372"/>
    </row>
    <row r="88373" spans="4:4" x14ac:dyDescent="0.25">
      <c r="D88373"/>
    </row>
    <row r="88374" spans="4:4" x14ac:dyDescent="0.25">
      <c r="D88374"/>
    </row>
    <row r="88375" spans="4:4" x14ac:dyDescent="0.25">
      <c r="D88375"/>
    </row>
    <row r="88376" spans="4:4" x14ac:dyDescent="0.25">
      <c r="D88376"/>
    </row>
    <row r="88377" spans="4:4" x14ac:dyDescent="0.25">
      <c r="D88377"/>
    </row>
    <row r="88378" spans="4:4" x14ac:dyDescent="0.25">
      <c r="D88378"/>
    </row>
    <row r="88379" spans="4:4" x14ac:dyDescent="0.25">
      <c r="D88379"/>
    </row>
    <row r="88380" spans="4:4" x14ac:dyDescent="0.25">
      <c r="D88380"/>
    </row>
    <row r="88381" spans="4:4" x14ac:dyDescent="0.25">
      <c r="D88381"/>
    </row>
    <row r="88382" spans="4:4" x14ac:dyDescent="0.25">
      <c r="D88382"/>
    </row>
    <row r="88383" spans="4:4" x14ac:dyDescent="0.25">
      <c r="D88383"/>
    </row>
    <row r="88384" spans="4:4" x14ac:dyDescent="0.25">
      <c r="D88384"/>
    </row>
    <row r="88385" spans="4:4" x14ac:dyDescent="0.25">
      <c r="D88385"/>
    </row>
    <row r="88386" spans="4:4" x14ac:dyDescent="0.25">
      <c r="D88386"/>
    </row>
    <row r="88387" spans="4:4" x14ac:dyDescent="0.25">
      <c r="D88387"/>
    </row>
    <row r="88388" spans="4:4" x14ac:dyDescent="0.25">
      <c r="D88388"/>
    </row>
    <row r="88389" spans="4:4" x14ac:dyDescent="0.25">
      <c r="D88389"/>
    </row>
    <row r="88390" spans="4:4" x14ac:dyDescent="0.25">
      <c r="D88390"/>
    </row>
    <row r="88391" spans="4:4" x14ac:dyDescent="0.25">
      <c r="D88391"/>
    </row>
    <row r="88392" spans="4:4" x14ac:dyDescent="0.25">
      <c r="D88392"/>
    </row>
    <row r="88393" spans="4:4" x14ac:dyDescent="0.25">
      <c r="D88393"/>
    </row>
    <row r="88394" spans="4:4" x14ac:dyDescent="0.25">
      <c r="D88394"/>
    </row>
    <row r="88395" spans="4:4" x14ac:dyDescent="0.25">
      <c r="D88395"/>
    </row>
    <row r="88396" spans="4:4" x14ac:dyDescent="0.25">
      <c r="D88396"/>
    </row>
    <row r="88397" spans="4:4" x14ac:dyDescent="0.25">
      <c r="D88397"/>
    </row>
    <row r="88398" spans="4:4" x14ac:dyDescent="0.25">
      <c r="D88398"/>
    </row>
    <row r="88399" spans="4:4" x14ac:dyDescent="0.25">
      <c r="D88399"/>
    </row>
    <row r="88400" spans="4:4" x14ac:dyDescent="0.25">
      <c r="D88400"/>
    </row>
    <row r="88401" spans="4:4" x14ac:dyDescent="0.25">
      <c r="D88401"/>
    </row>
    <row r="88402" spans="4:4" x14ac:dyDescent="0.25">
      <c r="D88402"/>
    </row>
    <row r="88403" spans="4:4" x14ac:dyDescent="0.25">
      <c r="D88403"/>
    </row>
    <row r="88404" spans="4:4" x14ac:dyDescent="0.25">
      <c r="D88404"/>
    </row>
    <row r="88405" spans="4:4" x14ac:dyDescent="0.25">
      <c r="D88405"/>
    </row>
    <row r="88406" spans="4:4" x14ac:dyDescent="0.25">
      <c r="D88406"/>
    </row>
    <row r="88407" spans="4:4" x14ac:dyDescent="0.25">
      <c r="D88407"/>
    </row>
    <row r="88408" spans="4:4" x14ac:dyDescent="0.25">
      <c r="D88408"/>
    </row>
    <row r="88409" spans="4:4" x14ac:dyDescent="0.25">
      <c r="D88409"/>
    </row>
    <row r="88410" spans="4:4" x14ac:dyDescent="0.25">
      <c r="D88410"/>
    </row>
    <row r="88411" spans="4:4" x14ac:dyDescent="0.25">
      <c r="D88411"/>
    </row>
    <row r="88412" spans="4:4" x14ac:dyDescent="0.25">
      <c r="D88412"/>
    </row>
    <row r="88413" spans="4:4" x14ac:dyDescent="0.25">
      <c r="D88413"/>
    </row>
    <row r="88414" spans="4:4" x14ac:dyDescent="0.25">
      <c r="D88414"/>
    </row>
    <row r="88415" spans="4:4" x14ac:dyDescent="0.25">
      <c r="D88415"/>
    </row>
    <row r="88416" spans="4:4" x14ac:dyDescent="0.25">
      <c r="D88416"/>
    </row>
    <row r="88417" spans="4:4" x14ac:dyDescent="0.25">
      <c r="D88417"/>
    </row>
    <row r="88418" spans="4:4" x14ac:dyDescent="0.25">
      <c r="D88418"/>
    </row>
    <row r="88419" spans="4:4" x14ac:dyDescent="0.25">
      <c r="D88419"/>
    </row>
    <row r="88420" spans="4:4" x14ac:dyDescent="0.25">
      <c r="D88420"/>
    </row>
    <row r="88421" spans="4:4" x14ac:dyDescent="0.25">
      <c r="D88421"/>
    </row>
    <row r="88422" spans="4:4" x14ac:dyDescent="0.25">
      <c r="D88422"/>
    </row>
    <row r="88423" spans="4:4" x14ac:dyDescent="0.25">
      <c r="D88423"/>
    </row>
    <row r="88424" spans="4:4" x14ac:dyDescent="0.25">
      <c r="D88424"/>
    </row>
    <row r="88425" spans="4:4" x14ac:dyDescent="0.25">
      <c r="D88425"/>
    </row>
    <row r="88426" spans="4:4" x14ac:dyDescent="0.25">
      <c r="D88426"/>
    </row>
    <row r="88427" spans="4:4" x14ac:dyDescent="0.25">
      <c r="D88427"/>
    </row>
    <row r="88428" spans="4:4" x14ac:dyDescent="0.25">
      <c r="D88428"/>
    </row>
    <row r="88429" spans="4:4" x14ac:dyDescent="0.25">
      <c r="D88429"/>
    </row>
    <row r="88430" spans="4:4" x14ac:dyDescent="0.25">
      <c r="D88430"/>
    </row>
    <row r="88431" spans="4:4" x14ac:dyDescent="0.25">
      <c r="D88431"/>
    </row>
    <row r="88432" spans="4:4" x14ac:dyDescent="0.25">
      <c r="D88432"/>
    </row>
    <row r="88433" spans="4:4" x14ac:dyDescent="0.25">
      <c r="D88433"/>
    </row>
    <row r="88434" spans="4:4" x14ac:dyDescent="0.25">
      <c r="D88434"/>
    </row>
    <row r="88435" spans="4:4" x14ac:dyDescent="0.25">
      <c r="D88435"/>
    </row>
    <row r="88436" spans="4:4" x14ac:dyDescent="0.25">
      <c r="D88436"/>
    </row>
    <row r="88437" spans="4:4" x14ac:dyDescent="0.25">
      <c r="D88437"/>
    </row>
    <row r="88438" spans="4:4" x14ac:dyDescent="0.25">
      <c r="D88438"/>
    </row>
    <row r="88439" spans="4:4" x14ac:dyDescent="0.25">
      <c r="D88439"/>
    </row>
    <row r="88440" spans="4:4" x14ac:dyDescent="0.25">
      <c r="D88440"/>
    </row>
    <row r="88441" spans="4:4" x14ac:dyDescent="0.25">
      <c r="D88441"/>
    </row>
    <row r="88442" spans="4:4" x14ac:dyDescent="0.25">
      <c r="D88442"/>
    </row>
    <row r="88443" spans="4:4" x14ac:dyDescent="0.25">
      <c r="D88443"/>
    </row>
    <row r="88444" spans="4:4" x14ac:dyDescent="0.25">
      <c r="D88444"/>
    </row>
    <row r="88445" spans="4:4" x14ac:dyDescent="0.25">
      <c r="D88445"/>
    </row>
    <row r="88446" spans="4:4" x14ac:dyDescent="0.25">
      <c r="D88446"/>
    </row>
    <row r="88447" spans="4:4" x14ac:dyDescent="0.25">
      <c r="D88447"/>
    </row>
    <row r="88448" spans="4:4" x14ac:dyDescent="0.25">
      <c r="D88448"/>
    </row>
    <row r="88449" spans="4:4" x14ac:dyDescent="0.25">
      <c r="D88449"/>
    </row>
    <row r="88450" spans="4:4" x14ac:dyDescent="0.25">
      <c r="D88450"/>
    </row>
    <row r="88451" spans="4:4" x14ac:dyDescent="0.25">
      <c r="D88451"/>
    </row>
    <row r="88452" spans="4:4" x14ac:dyDescent="0.25">
      <c r="D88452"/>
    </row>
    <row r="88453" spans="4:4" x14ac:dyDescent="0.25">
      <c r="D88453"/>
    </row>
    <row r="88454" spans="4:4" x14ac:dyDescent="0.25">
      <c r="D88454"/>
    </row>
    <row r="88455" spans="4:4" x14ac:dyDescent="0.25">
      <c r="D88455"/>
    </row>
    <row r="88456" spans="4:4" x14ac:dyDescent="0.25">
      <c r="D88456"/>
    </row>
    <row r="88457" spans="4:4" x14ac:dyDescent="0.25">
      <c r="D88457"/>
    </row>
    <row r="88458" spans="4:4" x14ac:dyDescent="0.25">
      <c r="D88458"/>
    </row>
    <row r="88459" spans="4:4" x14ac:dyDescent="0.25">
      <c r="D88459"/>
    </row>
    <row r="88460" spans="4:4" x14ac:dyDescent="0.25">
      <c r="D88460"/>
    </row>
    <row r="88461" spans="4:4" x14ac:dyDescent="0.25">
      <c r="D88461"/>
    </row>
    <row r="88462" spans="4:4" x14ac:dyDescent="0.25">
      <c r="D88462"/>
    </row>
    <row r="88463" spans="4:4" x14ac:dyDescent="0.25">
      <c r="D88463"/>
    </row>
    <row r="88464" spans="4:4" x14ac:dyDescent="0.25">
      <c r="D88464"/>
    </row>
    <row r="88465" spans="4:4" x14ac:dyDescent="0.25">
      <c r="D88465"/>
    </row>
    <row r="88466" spans="4:4" x14ac:dyDescent="0.25">
      <c r="D88466"/>
    </row>
    <row r="88467" spans="4:4" x14ac:dyDescent="0.25">
      <c r="D88467"/>
    </row>
    <row r="88468" spans="4:4" x14ac:dyDescent="0.25">
      <c r="D88468"/>
    </row>
    <row r="88469" spans="4:4" x14ac:dyDescent="0.25">
      <c r="D88469"/>
    </row>
    <row r="88470" spans="4:4" x14ac:dyDescent="0.25">
      <c r="D88470"/>
    </row>
    <row r="88471" spans="4:4" x14ac:dyDescent="0.25">
      <c r="D88471"/>
    </row>
    <row r="88472" spans="4:4" x14ac:dyDescent="0.25">
      <c r="D88472"/>
    </row>
    <row r="88473" spans="4:4" x14ac:dyDescent="0.25">
      <c r="D88473"/>
    </row>
    <row r="88474" spans="4:4" x14ac:dyDescent="0.25">
      <c r="D88474"/>
    </row>
    <row r="88475" spans="4:4" x14ac:dyDescent="0.25">
      <c r="D88475"/>
    </row>
    <row r="88476" spans="4:4" x14ac:dyDescent="0.25">
      <c r="D88476"/>
    </row>
    <row r="88477" spans="4:4" x14ac:dyDescent="0.25">
      <c r="D88477"/>
    </row>
    <row r="88478" spans="4:4" x14ac:dyDescent="0.25">
      <c r="D88478"/>
    </row>
    <row r="88479" spans="4:4" x14ac:dyDescent="0.25">
      <c r="D88479"/>
    </row>
    <row r="88480" spans="4:4" x14ac:dyDescent="0.25">
      <c r="D88480"/>
    </row>
    <row r="88481" spans="4:4" x14ac:dyDescent="0.25">
      <c r="D88481"/>
    </row>
    <row r="88482" spans="4:4" x14ac:dyDescent="0.25">
      <c r="D88482"/>
    </row>
    <row r="88483" spans="4:4" x14ac:dyDescent="0.25">
      <c r="D88483"/>
    </row>
    <row r="88484" spans="4:4" x14ac:dyDescent="0.25">
      <c r="D88484"/>
    </row>
    <row r="88485" spans="4:4" x14ac:dyDescent="0.25">
      <c r="D88485"/>
    </row>
    <row r="88486" spans="4:4" x14ac:dyDescent="0.25">
      <c r="D88486"/>
    </row>
    <row r="88487" spans="4:4" x14ac:dyDescent="0.25">
      <c r="D88487"/>
    </row>
    <row r="88488" spans="4:4" x14ac:dyDescent="0.25">
      <c r="D88488"/>
    </row>
    <row r="88489" spans="4:4" x14ac:dyDescent="0.25">
      <c r="D88489"/>
    </row>
    <row r="88490" spans="4:4" x14ac:dyDescent="0.25">
      <c r="D88490"/>
    </row>
    <row r="88491" spans="4:4" x14ac:dyDescent="0.25">
      <c r="D88491"/>
    </row>
    <row r="88492" spans="4:4" x14ac:dyDescent="0.25">
      <c r="D88492"/>
    </row>
    <row r="88493" spans="4:4" x14ac:dyDescent="0.25">
      <c r="D88493"/>
    </row>
    <row r="88494" spans="4:4" x14ac:dyDescent="0.25">
      <c r="D88494"/>
    </row>
    <row r="88495" spans="4:4" x14ac:dyDescent="0.25">
      <c r="D88495"/>
    </row>
    <row r="88496" spans="4:4" x14ac:dyDescent="0.25">
      <c r="D88496"/>
    </row>
    <row r="88497" spans="4:4" x14ac:dyDescent="0.25">
      <c r="D88497"/>
    </row>
    <row r="88498" spans="4:4" x14ac:dyDescent="0.25">
      <c r="D88498"/>
    </row>
    <row r="88499" spans="4:4" x14ac:dyDescent="0.25">
      <c r="D88499"/>
    </row>
    <row r="88500" spans="4:4" x14ac:dyDescent="0.25">
      <c r="D88500"/>
    </row>
    <row r="88501" spans="4:4" x14ac:dyDescent="0.25">
      <c r="D88501"/>
    </row>
    <row r="88502" spans="4:4" x14ac:dyDescent="0.25">
      <c r="D88502"/>
    </row>
    <row r="88503" spans="4:4" x14ac:dyDescent="0.25">
      <c r="D88503"/>
    </row>
    <row r="88504" spans="4:4" x14ac:dyDescent="0.25">
      <c r="D88504"/>
    </row>
    <row r="88505" spans="4:4" x14ac:dyDescent="0.25">
      <c r="D88505"/>
    </row>
    <row r="88506" spans="4:4" x14ac:dyDescent="0.25">
      <c r="D88506"/>
    </row>
    <row r="88507" spans="4:4" x14ac:dyDescent="0.25">
      <c r="D88507"/>
    </row>
    <row r="88508" spans="4:4" x14ac:dyDescent="0.25">
      <c r="D88508"/>
    </row>
    <row r="88509" spans="4:4" x14ac:dyDescent="0.25">
      <c r="D88509"/>
    </row>
    <row r="88510" spans="4:4" x14ac:dyDescent="0.25">
      <c r="D88510"/>
    </row>
    <row r="88511" spans="4:4" x14ac:dyDescent="0.25">
      <c r="D88511"/>
    </row>
    <row r="88512" spans="4:4" x14ac:dyDescent="0.25">
      <c r="D88512"/>
    </row>
    <row r="88513" spans="4:4" x14ac:dyDescent="0.25">
      <c r="D88513"/>
    </row>
    <row r="88514" spans="4:4" x14ac:dyDescent="0.25">
      <c r="D88514"/>
    </row>
    <row r="88515" spans="4:4" x14ac:dyDescent="0.25">
      <c r="D88515"/>
    </row>
    <row r="88516" spans="4:4" x14ac:dyDescent="0.25">
      <c r="D88516"/>
    </row>
    <row r="88517" spans="4:4" x14ac:dyDescent="0.25">
      <c r="D88517"/>
    </row>
    <row r="88518" spans="4:4" x14ac:dyDescent="0.25">
      <c r="D88518"/>
    </row>
    <row r="88519" spans="4:4" x14ac:dyDescent="0.25">
      <c r="D88519"/>
    </row>
    <row r="88520" spans="4:4" x14ac:dyDescent="0.25">
      <c r="D88520"/>
    </row>
    <row r="88521" spans="4:4" x14ac:dyDescent="0.25">
      <c r="D88521"/>
    </row>
    <row r="88522" spans="4:4" x14ac:dyDescent="0.25">
      <c r="D88522"/>
    </row>
    <row r="88523" spans="4:4" x14ac:dyDescent="0.25">
      <c r="D88523"/>
    </row>
    <row r="88524" spans="4:4" x14ac:dyDescent="0.25">
      <c r="D88524"/>
    </row>
    <row r="88525" spans="4:4" x14ac:dyDescent="0.25">
      <c r="D88525"/>
    </row>
    <row r="88526" spans="4:4" x14ac:dyDescent="0.25">
      <c r="D88526"/>
    </row>
    <row r="88527" spans="4:4" x14ac:dyDescent="0.25">
      <c r="D88527"/>
    </row>
    <row r="88528" spans="4:4" x14ac:dyDescent="0.25">
      <c r="D88528"/>
    </row>
    <row r="88529" spans="4:4" x14ac:dyDescent="0.25">
      <c r="D88529"/>
    </row>
    <row r="88530" spans="4:4" x14ac:dyDescent="0.25">
      <c r="D88530"/>
    </row>
    <row r="88531" spans="4:4" x14ac:dyDescent="0.25">
      <c r="D88531"/>
    </row>
    <row r="88532" spans="4:4" x14ac:dyDescent="0.25">
      <c r="D88532"/>
    </row>
    <row r="88533" spans="4:4" x14ac:dyDescent="0.25">
      <c r="D88533"/>
    </row>
    <row r="88534" spans="4:4" x14ac:dyDescent="0.25">
      <c r="D88534"/>
    </row>
    <row r="88535" spans="4:4" x14ac:dyDescent="0.25">
      <c r="D88535"/>
    </row>
    <row r="88536" spans="4:4" x14ac:dyDescent="0.25">
      <c r="D88536"/>
    </row>
    <row r="88537" spans="4:4" x14ac:dyDescent="0.25">
      <c r="D88537"/>
    </row>
    <row r="88538" spans="4:4" x14ac:dyDescent="0.25">
      <c r="D88538"/>
    </row>
    <row r="88539" spans="4:4" x14ac:dyDescent="0.25">
      <c r="D88539"/>
    </row>
    <row r="88540" spans="4:4" x14ac:dyDescent="0.25">
      <c r="D88540"/>
    </row>
    <row r="88541" spans="4:4" x14ac:dyDescent="0.25">
      <c r="D88541"/>
    </row>
    <row r="88542" spans="4:4" x14ac:dyDescent="0.25">
      <c r="D88542"/>
    </row>
    <row r="88543" spans="4:4" x14ac:dyDescent="0.25">
      <c r="D88543"/>
    </row>
    <row r="88544" spans="4:4" x14ac:dyDescent="0.25">
      <c r="D88544"/>
    </row>
    <row r="88545" spans="4:4" x14ac:dyDescent="0.25">
      <c r="D88545"/>
    </row>
    <row r="88546" spans="4:4" x14ac:dyDescent="0.25">
      <c r="D88546"/>
    </row>
    <row r="88547" spans="4:4" x14ac:dyDescent="0.25">
      <c r="D88547"/>
    </row>
    <row r="88548" spans="4:4" x14ac:dyDescent="0.25">
      <c r="D88548"/>
    </row>
    <row r="88549" spans="4:4" x14ac:dyDescent="0.25">
      <c r="D88549"/>
    </row>
    <row r="88550" spans="4:4" x14ac:dyDescent="0.25">
      <c r="D88550"/>
    </row>
    <row r="88551" spans="4:4" x14ac:dyDescent="0.25">
      <c r="D88551"/>
    </row>
    <row r="88552" spans="4:4" x14ac:dyDescent="0.25">
      <c r="D88552"/>
    </row>
    <row r="88553" spans="4:4" x14ac:dyDescent="0.25">
      <c r="D88553"/>
    </row>
    <row r="88554" spans="4:4" x14ac:dyDescent="0.25">
      <c r="D88554"/>
    </row>
    <row r="88555" spans="4:4" x14ac:dyDescent="0.25">
      <c r="D88555"/>
    </row>
    <row r="88556" spans="4:4" x14ac:dyDescent="0.25">
      <c r="D88556"/>
    </row>
    <row r="88557" spans="4:4" x14ac:dyDescent="0.25">
      <c r="D88557"/>
    </row>
    <row r="88558" spans="4:4" x14ac:dyDescent="0.25">
      <c r="D88558"/>
    </row>
    <row r="88559" spans="4:4" x14ac:dyDescent="0.25">
      <c r="D88559"/>
    </row>
    <row r="88560" spans="4:4" x14ac:dyDescent="0.25">
      <c r="D88560"/>
    </row>
    <row r="88561" spans="4:4" x14ac:dyDescent="0.25">
      <c r="D88561"/>
    </row>
    <row r="88562" spans="4:4" x14ac:dyDescent="0.25">
      <c r="D88562"/>
    </row>
    <row r="88563" spans="4:4" x14ac:dyDescent="0.25">
      <c r="D88563"/>
    </row>
    <row r="88564" spans="4:4" x14ac:dyDescent="0.25">
      <c r="D88564"/>
    </row>
    <row r="88565" spans="4:4" x14ac:dyDescent="0.25">
      <c r="D88565"/>
    </row>
    <row r="88566" spans="4:4" x14ac:dyDescent="0.25">
      <c r="D88566"/>
    </row>
    <row r="88567" spans="4:4" x14ac:dyDescent="0.25">
      <c r="D88567"/>
    </row>
    <row r="88568" spans="4:4" x14ac:dyDescent="0.25">
      <c r="D88568"/>
    </row>
    <row r="88569" spans="4:4" x14ac:dyDescent="0.25">
      <c r="D88569"/>
    </row>
    <row r="88570" spans="4:4" x14ac:dyDescent="0.25">
      <c r="D88570"/>
    </row>
    <row r="88571" spans="4:4" x14ac:dyDescent="0.25">
      <c r="D88571"/>
    </row>
    <row r="88572" spans="4:4" x14ac:dyDescent="0.25">
      <c r="D88572"/>
    </row>
    <row r="88573" spans="4:4" x14ac:dyDescent="0.25">
      <c r="D88573"/>
    </row>
    <row r="88574" spans="4:4" x14ac:dyDescent="0.25">
      <c r="D88574"/>
    </row>
    <row r="88575" spans="4:4" x14ac:dyDescent="0.25">
      <c r="D88575"/>
    </row>
    <row r="88576" spans="4:4" x14ac:dyDescent="0.25">
      <c r="D88576"/>
    </row>
    <row r="88577" spans="4:4" x14ac:dyDescent="0.25">
      <c r="D88577"/>
    </row>
    <row r="88578" spans="4:4" x14ac:dyDescent="0.25">
      <c r="D88578"/>
    </row>
    <row r="88579" spans="4:4" x14ac:dyDescent="0.25">
      <c r="D88579"/>
    </row>
    <row r="88580" spans="4:4" x14ac:dyDescent="0.25">
      <c r="D88580"/>
    </row>
    <row r="88581" spans="4:4" x14ac:dyDescent="0.25">
      <c r="D88581"/>
    </row>
    <row r="88582" spans="4:4" x14ac:dyDescent="0.25">
      <c r="D88582"/>
    </row>
    <row r="88583" spans="4:4" x14ac:dyDescent="0.25">
      <c r="D88583"/>
    </row>
    <row r="88584" spans="4:4" x14ac:dyDescent="0.25">
      <c r="D88584"/>
    </row>
    <row r="88585" spans="4:4" x14ac:dyDescent="0.25">
      <c r="D88585"/>
    </row>
    <row r="88586" spans="4:4" x14ac:dyDescent="0.25">
      <c r="D88586"/>
    </row>
    <row r="88587" spans="4:4" x14ac:dyDescent="0.25">
      <c r="D88587"/>
    </row>
    <row r="88588" spans="4:4" x14ac:dyDescent="0.25">
      <c r="D88588"/>
    </row>
    <row r="88589" spans="4:4" x14ac:dyDescent="0.25">
      <c r="D88589"/>
    </row>
    <row r="88590" spans="4:4" x14ac:dyDescent="0.25">
      <c r="D88590"/>
    </row>
    <row r="88591" spans="4:4" x14ac:dyDescent="0.25">
      <c r="D88591"/>
    </row>
    <row r="88592" spans="4:4" x14ac:dyDescent="0.25">
      <c r="D88592"/>
    </row>
    <row r="88593" spans="4:4" x14ac:dyDescent="0.25">
      <c r="D88593"/>
    </row>
    <row r="88594" spans="4:4" x14ac:dyDescent="0.25">
      <c r="D88594"/>
    </row>
    <row r="88595" spans="4:4" x14ac:dyDescent="0.25">
      <c r="D88595"/>
    </row>
    <row r="88596" spans="4:4" x14ac:dyDescent="0.25">
      <c r="D88596"/>
    </row>
    <row r="88597" spans="4:4" x14ac:dyDescent="0.25">
      <c r="D88597"/>
    </row>
    <row r="88598" spans="4:4" x14ac:dyDescent="0.25">
      <c r="D88598"/>
    </row>
    <row r="88599" spans="4:4" x14ac:dyDescent="0.25">
      <c r="D88599"/>
    </row>
    <row r="88600" spans="4:4" x14ac:dyDescent="0.25">
      <c r="D88600"/>
    </row>
    <row r="88601" spans="4:4" x14ac:dyDescent="0.25">
      <c r="D88601"/>
    </row>
    <row r="88602" spans="4:4" x14ac:dyDescent="0.25">
      <c r="D88602"/>
    </row>
    <row r="88603" spans="4:4" x14ac:dyDescent="0.25">
      <c r="D88603"/>
    </row>
    <row r="88604" spans="4:4" x14ac:dyDescent="0.25">
      <c r="D88604"/>
    </row>
    <row r="88605" spans="4:4" x14ac:dyDescent="0.25">
      <c r="D88605"/>
    </row>
    <row r="88606" spans="4:4" x14ac:dyDescent="0.25">
      <c r="D88606"/>
    </row>
    <row r="88607" spans="4:4" x14ac:dyDescent="0.25">
      <c r="D88607"/>
    </row>
    <row r="88608" spans="4:4" x14ac:dyDescent="0.25">
      <c r="D88608"/>
    </row>
    <row r="88609" spans="4:4" x14ac:dyDescent="0.25">
      <c r="D88609"/>
    </row>
    <row r="88610" spans="4:4" x14ac:dyDescent="0.25">
      <c r="D88610"/>
    </row>
    <row r="88611" spans="4:4" x14ac:dyDescent="0.25">
      <c r="D88611"/>
    </row>
    <row r="88612" spans="4:4" x14ac:dyDescent="0.25">
      <c r="D88612"/>
    </row>
    <row r="88613" spans="4:4" x14ac:dyDescent="0.25">
      <c r="D88613"/>
    </row>
    <row r="88614" spans="4:4" x14ac:dyDescent="0.25">
      <c r="D88614"/>
    </row>
    <row r="88615" spans="4:4" x14ac:dyDescent="0.25">
      <c r="D88615"/>
    </row>
    <row r="88616" spans="4:4" x14ac:dyDescent="0.25">
      <c r="D88616"/>
    </row>
    <row r="88617" spans="4:4" x14ac:dyDescent="0.25">
      <c r="D88617"/>
    </row>
    <row r="88618" spans="4:4" x14ac:dyDescent="0.25">
      <c r="D88618"/>
    </row>
    <row r="88619" spans="4:4" x14ac:dyDescent="0.25">
      <c r="D88619"/>
    </row>
    <row r="88620" spans="4:4" x14ac:dyDescent="0.25">
      <c r="D88620"/>
    </row>
    <row r="88621" spans="4:4" x14ac:dyDescent="0.25">
      <c r="D88621"/>
    </row>
    <row r="88622" spans="4:4" x14ac:dyDescent="0.25">
      <c r="D88622"/>
    </row>
    <row r="88623" spans="4:4" x14ac:dyDescent="0.25">
      <c r="D88623"/>
    </row>
    <row r="88624" spans="4:4" x14ac:dyDescent="0.25">
      <c r="D88624"/>
    </row>
    <row r="88625" spans="4:4" x14ac:dyDescent="0.25">
      <c r="D88625"/>
    </row>
    <row r="88626" spans="4:4" x14ac:dyDescent="0.25">
      <c r="D88626"/>
    </row>
    <row r="88627" spans="4:4" x14ac:dyDescent="0.25">
      <c r="D88627"/>
    </row>
    <row r="88628" spans="4:4" x14ac:dyDescent="0.25">
      <c r="D88628"/>
    </row>
    <row r="88629" spans="4:4" x14ac:dyDescent="0.25">
      <c r="D88629"/>
    </row>
    <row r="88630" spans="4:4" x14ac:dyDescent="0.25">
      <c r="D88630"/>
    </row>
    <row r="88631" spans="4:4" x14ac:dyDescent="0.25">
      <c r="D88631"/>
    </row>
    <row r="88632" spans="4:4" x14ac:dyDescent="0.25">
      <c r="D88632"/>
    </row>
    <row r="88633" spans="4:4" x14ac:dyDescent="0.25">
      <c r="D88633"/>
    </row>
    <row r="88634" spans="4:4" x14ac:dyDescent="0.25">
      <c r="D88634"/>
    </row>
    <row r="88635" spans="4:4" x14ac:dyDescent="0.25">
      <c r="D88635"/>
    </row>
    <row r="88636" spans="4:4" x14ac:dyDescent="0.25">
      <c r="D88636"/>
    </row>
    <row r="88637" spans="4:4" x14ac:dyDescent="0.25">
      <c r="D88637"/>
    </row>
    <row r="88638" spans="4:4" x14ac:dyDescent="0.25">
      <c r="D88638"/>
    </row>
    <row r="88639" spans="4:4" x14ac:dyDescent="0.25">
      <c r="D88639"/>
    </row>
    <row r="88640" spans="4:4" x14ac:dyDescent="0.25">
      <c r="D88640"/>
    </row>
    <row r="88641" spans="4:4" x14ac:dyDescent="0.25">
      <c r="D88641"/>
    </row>
    <row r="88642" spans="4:4" x14ac:dyDescent="0.25">
      <c r="D88642"/>
    </row>
    <row r="88643" spans="4:4" x14ac:dyDescent="0.25">
      <c r="D88643"/>
    </row>
    <row r="88644" spans="4:4" x14ac:dyDescent="0.25">
      <c r="D88644"/>
    </row>
    <row r="88645" spans="4:4" x14ac:dyDescent="0.25">
      <c r="D88645"/>
    </row>
    <row r="88646" spans="4:4" x14ac:dyDescent="0.25">
      <c r="D88646"/>
    </row>
    <row r="88647" spans="4:4" x14ac:dyDescent="0.25">
      <c r="D88647"/>
    </row>
    <row r="88648" spans="4:4" x14ac:dyDescent="0.25">
      <c r="D88648"/>
    </row>
    <row r="88649" spans="4:4" x14ac:dyDescent="0.25">
      <c r="D88649"/>
    </row>
    <row r="88650" spans="4:4" x14ac:dyDescent="0.25">
      <c r="D88650"/>
    </row>
    <row r="88651" spans="4:4" x14ac:dyDescent="0.25">
      <c r="D88651"/>
    </row>
    <row r="88652" spans="4:4" x14ac:dyDescent="0.25">
      <c r="D88652"/>
    </row>
    <row r="88653" spans="4:4" x14ac:dyDescent="0.25">
      <c r="D88653"/>
    </row>
    <row r="88654" spans="4:4" x14ac:dyDescent="0.25">
      <c r="D88654"/>
    </row>
    <row r="88655" spans="4:4" x14ac:dyDescent="0.25">
      <c r="D88655"/>
    </row>
    <row r="88656" spans="4:4" x14ac:dyDescent="0.25">
      <c r="D88656"/>
    </row>
    <row r="88657" spans="4:4" x14ac:dyDescent="0.25">
      <c r="D88657"/>
    </row>
    <row r="88658" spans="4:4" x14ac:dyDescent="0.25">
      <c r="D88658"/>
    </row>
    <row r="88659" spans="4:4" x14ac:dyDescent="0.25">
      <c r="D88659"/>
    </row>
    <row r="88660" spans="4:4" x14ac:dyDescent="0.25">
      <c r="D88660"/>
    </row>
    <row r="88661" spans="4:4" x14ac:dyDescent="0.25">
      <c r="D88661"/>
    </row>
    <row r="88662" spans="4:4" x14ac:dyDescent="0.25">
      <c r="D88662"/>
    </row>
    <row r="88663" spans="4:4" x14ac:dyDescent="0.25">
      <c r="D88663"/>
    </row>
    <row r="88664" spans="4:4" x14ac:dyDescent="0.25">
      <c r="D88664"/>
    </row>
    <row r="88665" spans="4:4" x14ac:dyDescent="0.25">
      <c r="D88665"/>
    </row>
    <row r="88666" spans="4:4" x14ac:dyDescent="0.25">
      <c r="D88666"/>
    </row>
    <row r="88667" spans="4:4" x14ac:dyDescent="0.25">
      <c r="D88667"/>
    </row>
    <row r="88668" spans="4:4" x14ac:dyDescent="0.25">
      <c r="D88668"/>
    </row>
    <row r="88669" spans="4:4" x14ac:dyDescent="0.25">
      <c r="D88669"/>
    </row>
    <row r="88670" spans="4:4" x14ac:dyDescent="0.25">
      <c r="D88670"/>
    </row>
    <row r="88671" spans="4:4" x14ac:dyDescent="0.25">
      <c r="D88671"/>
    </row>
    <row r="88672" spans="4:4" x14ac:dyDescent="0.25">
      <c r="D88672"/>
    </row>
    <row r="88673" spans="4:4" x14ac:dyDescent="0.25">
      <c r="D88673"/>
    </row>
    <row r="88674" spans="4:4" x14ac:dyDescent="0.25">
      <c r="D88674"/>
    </row>
    <row r="88675" spans="4:4" x14ac:dyDescent="0.25">
      <c r="D88675"/>
    </row>
    <row r="88676" spans="4:4" x14ac:dyDescent="0.25">
      <c r="D88676"/>
    </row>
    <row r="88677" spans="4:4" x14ac:dyDescent="0.25">
      <c r="D88677"/>
    </row>
    <row r="88678" spans="4:4" x14ac:dyDescent="0.25">
      <c r="D88678"/>
    </row>
    <row r="88679" spans="4:4" x14ac:dyDescent="0.25">
      <c r="D88679"/>
    </row>
    <row r="88680" spans="4:4" x14ac:dyDescent="0.25">
      <c r="D88680"/>
    </row>
    <row r="88681" spans="4:4" x14ac:dyDescent="0.25">
      <c r="D88681"/>
    </row>
    <row r="88682" spans="4:4" x14ac:dyDescent="0.25">
      <c r="D88682"/>
    </row>
    <row r="88683" spans="4:4" x14ac:dyDescent="0.25">
      <c r="D88683"/>
    </row>
    <row r="88684" spans="4:4" x14ac:dyDescent="0.25">
      <c r="D88684"/>
    </row>
    <row r="88685" spans="4:4" x14ac:dyDescent="0.25">
      <c r="D88685"/>
    </row>
    <row r="88686" spans="4:4" x14ac:dyDescent="0.25">
      <c r="D88686"/>
    </row>
    <row r="88687" spans="4:4" x14ac:dyDescent="0.25">
      <c r="D88687"/>
    </row>
    <row r="88688" spans="4:4" x14ac:dyDescent="0.25">
      <c r="D88688"/>
    </row>
    <row r="88689" spans="4:4" x14ac:dyDescent="0.25">
      <c r="D88689"/>
    </row>
    <row r="88690" spans="4:4" x14ac:dyDescent="0.25">
      <c r="D88690"/>
    </row>
    <row r="88691" spans="4:4" x14ac:dyDescent="0.25">
      <c r="D88691"/>
    </row>
    <row r="88692" spans="4:4" x14ac:dyDescent="0.25">
      <c r="D88692"/>
    </row>
    <row r="88693" spans="4:4" x14ac:dyDescent="0.25">
      <c r="D88693"/>
    </row>
    <row r="88694" spans="4:4" x14ac:dyDescent="0.25">
      <c r="D88694"/>
    </row>
    <row r="88695" spans="4:4" x14ac:dyDescent="0.25">
      <c r="D88695"/>
    </row>
    <row r="88696" spans="4:4" x14ac:dyDescent="0.25">
      <c r="D88696"/>
    </row>
    <row r="88697" spans="4:4" x14ac:dyDescent="0.25">
      <c r="D88697"/>
    </row>
    <row r="88698" spans="4:4" x14ac:dyDescent="0.25">
      <c r="D88698"/>
    </row>
    <row r="88699" spans="4:4" x14ac:dyDescent="0.25">
      <c r="D88699"/>
    </row>
    <row r="88700" spans="4:4" x14ac:dyDescent="0.25">
      <c r="D88700"/>
    </row>
    <row r="88701" spans="4:4" x14ac:dyDescent="0.25">
      <c r="D88701"/>
    </row>
    <row r="88702" spans="4:4" x14ac:dyDescent="0.25">
      <c r="D88702"/>
    </row>
    <row r="88703" spans="4:4" x14ac:dyDescent="0.25">
      <c r="D88703"/>
    </row>
    <row r="88704" spans="4:4" x14ac:dyDescent="0.25">
      <c r="D88704"/>
    </row>
    <row r="88705" spans="4:4" x14ac:dyDescent="0.25">
      <c r="D88705"/>
    </row>
    <row r="88706" spans="4:4" x14ac:dyDescent="0.25">
      <c r="D88706"/>
    </row>
    <row r="88707" spans="4:4" x14ac:dyDescent="0.25">
      <c r="D88707"/>
    </row>
    <row r="88708" spans="4:4" x14ac:dyDescent="0.25">
      <c r="D88708"/>
    </row>
    <row r="88709" spans="4:4" x14ac:dyDescent="0.25">
      <c r="D88709"/>
    </row>
    <row r="88710" spans="4:4" x14ac:dyDescent="0.25">
      <c r="D88710"/>
    </row>
    <row r="88711" spans="4:4" x14ac:dyDescent="0.25">
      <c r="D88711"/>
    </row>
    <row r="88712" spans="4:4" x14ac:dyDescent="0.25">
      <c r="D88712"/>
    </row>
    <row r="88713" spans="4:4" x14ac:dyDescent="0.25">
      <c r="D88713"/>
    </row>
    <row r="88714" spans="4:4" x14ac:dyDescent="0.25">
      <c r="D88714"/>
    </row>
    <row r="88715" spans="4:4" x14ac:dyDescent="0.25">
      <c r="D88715"/>
    </row>
    <row r="88716" spans="4:4" x14ac:dyDescent="0.25">
      <c r="D88716"/>
    </row>
    <row r="88717" spans="4:4" x14ac:dyDescent="0.25">
      <c r="D88717"/>
    </row>
    <row r="88718" spans="4:4" x14ac:dyDescent="0.25">
      <c r="D88718"/>
    </row>
    <row r="88719" spans="4:4" x14ac:dyDescent="0.25">
      <c r="D88719"/>
    </row>
    <row r="88720" spans="4:4" x14ac:dyDescent="0.25">
      <c r="D88720"/>
    </row>
    <row r="88721" spans="4:4" x14ac:dyDescent="0.25">
      <c r="D88721"/>
    </row>
    <row r="88722" spans="4:4" x14ac:dyDescent="0.25">
      <c r="D88722"/>
    </row>
    <row r="88723" spans="4:4" x14ac:dyDescent="0.25">
      <c r="D88723"/>
    </row>
    <row r="88724" spans="4:4" x14ac:dyDescent="0.25">
      <c r="D88724"/>
    </row>
    <row r="88725" spans="4:4" x14ac:dyDescent="0.25">
      <c r="D88725"/>
    </row>
    <row r="88726" spans="4:4" x14ac:dyDescent="0.25">
      <c r="D88726"/>
    </row>
    <row r="88727" spans="4:4" x14ac:dyDescent="0.25">
      <c r="D88727"/>
    </row>
    <row r="88728" spans="4:4" x14ac:dyDescent="0.25">
      <c r="D88728"/>
    </row>
    <row r="88729" spans="4:4" x14ac:dyDescent="0.25">
      <c r="D88729"/>
    </row>
    <row r="88730" spans="4:4" x14ac:dyDescent="0.25">
      <c r="D88730"/>
    </row>
    <row r="88731" spans="4:4" x14ac:dyDescent="0.25">
      <c r="D88731"/>
    </row>
    <row r="88732" spans="4:4" x14ac:dyDescent="0.25">
      <c r="D88732"/>
    </row>
    <row r="88733" spans="4:4" x14ac:dyDescent="0.25">
      <c r="D88733"/>
    </row>
    <row r="88734" spans="4:4" x14ac:dyDescent="0.25">
      <c r="D88734"/>
    </row>
    <row r="88735" spans="4:4" x14ac:dyDescent="0.25">
      <c r="D88735"/>
    </row>
    <row r="88736" spans="4:4" x14ac:dyDescent="0.25">
      <c r="D88736"/>
    </row>
    <row r="88737" spans="4:4" x14ac:dyDescent="0.25">
      <c r="D88737"/>
    </row>
    <row r="88738" spans="4:4" x14ac:dyDescent="0.25">
      <c r="D88738"/>
    </row>
    <row r="88739" spans="4:4" x14ac:dyDescent="0.25">
      <c r="D88739"/>
    </row>
    <row r="88740" spans="4:4" x14ac:dyDescent="0.25">
      <c r="D88740"/>
    </row>
    <row r="88741" spans="4:4" x14ac:dyDescent="0.25">
      <c r="D88741"/>
    </row>
    <row r="88742" spans="4:4" x14ac:dyDescent="0.25">
      <c r="D88742"/>
    </row>
    <row r="88743" spans="4:4" x14ac:dyDescent="0.25">
      <c r="D88743"/>
    </row>
    <row r="88744" spans="4:4" x14ac:dyDescent="0.25">
      <c r="D88744"/>
    </row>
    <row r="88745" spans="4:4" x14ac:dyDescent="0.25">
      <c r="D88745"/>
    </row>
    <row r="88746" spans="4:4" x14ac:dyDescent="0.25">
      <c r="D88746"/>
    </row>
    <row r="88747" spans="4:4" x14ac:dyDescent="0.25">
      <c r="D88747"/>
    </row>
    <row r="88748" spans="4:4" x14ac:dyDescent="0.25">
      <c r="D88748"/>
    </row>
    <row r="88749" spans="4:4" x14ac:dyDescent="0.25">
      <c r="D88749"/>
    </row>
    <row r="88750" spans="4:4" x14ac:dyDescent="0.25">
      <c r="D88750"/>
    </row>
    <row r="88751" spans="4:4" x14ac:dyDescent="0.25">
      <c r="D88751"/>
    </row>
    <row r="88752" spans="4:4" x14ac:dyDescent="0.25">
      <c r="D88752"/>
    </row>
    <row r="88753" spans="4:4" x14ac:dyDescent="0.25">
      <c r="D88753"/>
    </row>
    <row r="88754" spans="4:4" x14ac:dyDescent="0.25">
      <c r="D88754"/>
    </row>
    <row r="88755" spans="4:4" x14ac:dyDescent="0.25">
      <c r="D88755"/>
    </row>
    <row r="88756" spans="4:4" x14ac:dyDescent="0.25">
      <c r="D88756"/>
    </row>
    <row r="88757" spans="4:4" x14ac:dyDescent="0.25">
      <c r="D88757"/>
    </row>
    <row r="88758" spans="4:4" x14ac:dyDescent="0.25">
      <c r="D88758"/>
    </row>
    <row r="88759" spans="4:4" x14ac:dyDescent="0.25">
      <c r="D88759"/>
    </row>
    <row r="88760" spans="4:4" x14ac:dyDescent="0.25">
      <c r="D88760"/>
    </row>
    <row r="88761" spans="4:4" x14ac:dyDescent="0.25">
      <c r="D88761"/>
    </row>
    <row r="88762" spans="4:4" x14ac:dyDescent="0.25">
      <c r="D88762"/>
    </row>
    <row r="88763" spans="4:4" x14ac:dyDescent="0.25">
      <c r="D88763"/>
    </row>
    <row r="88764" spans="4:4" x14ac:dyDescent="0.25">
      <c r="D88764"/>
    </row>
    <row r="88765" spans="4:4" x14ac:dyDescent="0.25">
      <c r="D88765"/>
    </row>
    <row r="88766" spans="4:4" x14ac:dyDescent="0.25">
      <c r="D88766"/>
    </row>
    <row r="88767" spans="4:4" x14ac:dyDescent="0.25">
      <c r="D88767"/>
    </row>
    <row r="88768" spans="4:4" x14ac:dyDescent="0.25">
      <c r="D88768"/>
    </row>
    <row r="88769" spans="4:4" x14ac:dyDescent="0.25">
      <c r="D88769"/>
    </row>
    <row r="88770" spans="4:4" x14ac:dyDescent="0.25">
      <c r="D88770"/>
    </row>
    <row r="88771" spans="4:4" x14ac:dyDescent="0.25">
      <c r="D88771"/>
    </row>
    <row r="88772" spans="4:4" x14ac:dyDescent="0.25">
      <c r="D88772"/>
    </row>
    <row r="88773" spans="4:4" x14ac:dyDescent="0.25">
      <c r="D88773"/>
    </row>
    <row r="88774" spans="4:4" x14ac:dyDescent="0.25">
      <c r="D88774"/>
    </row>
    <row r="88775" spans="4:4" x14ac:dyDescent="0.25">
      <c r="D88775"/>
    </row>
    <row r="88776" spans="4:4" x14ac:dyDescent="0.25">
      <c r="D88776"/>
    </row>
    <row r="88777" spans="4:4" x14ac:dyDescent="0.25">
      <c r="D88777"/>
    </row>
    <row r="88778" spans="4:4" x14ac:dyDescent="0.25">
      <c r="D88778"/>
    </row>
    <row r="88779" spans="4:4" x14ac:dyDescent="0.25">
      <c r="D88779"/>
    </row>
    <row r="88780" spans="4:4" x14ac:dyDescent="0.25">
      <c r="D88780"/>
    </row>
    <row r="88781" spans="4:4" x14ac:dyDescent="0.25">
      <c r="D88781"/>
    </row>
    <row r="88782" spans="4:4" x14ac:dyDescent="0.25">
      <c r="D88782"/>
    </row>
    <row r="88783" spans="4:4" x14ac:dyDescent="0.25">
      <c r="D88783"/>
    </row>
    <row r="88784" spans="4:4" x14ac:dyDescent="0.25">
      <c r="D88784"/>
    </row>
    <row r="88785" spans="4:4" x14ac:dyDescent="0.25">
      <c r="D88785"/>
    </row>
    <row r="88786" spans="4:4" x14ac:dyDescent="0.25">
      <c r="D88786"/>
    </row>
    <row r="88787" spans="4:4" x14ac:dyDescent="0.25">
      <c r="D88787"/>
    </row>
    <row r="88788" spans="4:4" x14ac:dyDescent="0.25">
      <c r="D88788"/>
    </row>
    <row r="88789" spans="4:4" x14ac:dyDescent="0.25">
      <c r="D88789"/>
    </row>
    <row r="88790" spans="4:4" x14ac:dyDescent="0.25">
      <c r="D88790"/>
    </row>
    <row r="88791" spans="4:4" x14ac:dyDescent="0.25">
      <c r="D88791"/>
    </row>
    <row r="88792" spans="4:4" x14ac:dyDescent="0.25">
      <c r="D88792"/>
    </row>
    <row r="88793" spans="4:4" x14ac:dyDescent="0.25">
      <c r="D88793"/>
    </row>
    <row r="88794" spans="4:4" x14ac:dyDescent="0.25">
      <c r="D88794"/>
    </row>
    <row r="88795" spans="4:4" x14ac:dyDescent="0.25">
      <c r="D88795"/>
    </row>
    <row r="88796" spans="4:4" x14ac:dyDescent="0.25">
      <c r="D88796"/>
    </row>
    <row r="88797" spans="4:4" x14ac:dyDescent="0.25">
      <c r="D88797"/>
    </row>
    <row r="88798" spans="4:4" x14ac:dyDescent="0.25">
      <c r="D88798"/>
    </row>
    <row r="88799" spans="4:4" x14ac:dyDescent="0.25">
      <c r="D88799"/>
    </row>
    <row r="88800" spans="4:4" x14ac:dyDescent="0.25">
      <c r="D88800"/>
    </row>
    <row r="88801" spans="4:4" x14ac:dyDescent="0.25">
      <c r="D88801"/>
    </row>
    <row r="88802" spans="4:4" x14ac:dyDescent="0.25">
      <c r="D88802"/>
    </row>
    <row r="88803" spans="4:4" x14ac:dyDescent="0.25">
      <c r="D88803"/>
    </row>
    <row r="88804" spans="4:4" x14ac:dyDescent="0.25">
      <c r="D88804"/>
    </row>
    <row r="88805" spans="4:4" x14ac:dyDescent="0.25">
      <c r="D88805"/>
    </row>
    <row r="88806" spans="4:4" x14ac:dyDescent="0.25">
      <c r="D88806"/>
    </row>
    <row r="88807" spans="4:4" x14ac:dyDescent="0.25">
      <c r="D88807"/>
    </row>
    <row r="88808" spans="4:4" x14ac:dyDescent="0.25">
      <c r="D88808"/>
    </row>
    <row r="88809" spans="4:4" x14ac:dyDescent="0.25">
      <c r="D88809"/>
    </row>
    <row r="88810" spans="4:4" x14ac:dyDescent="0.25">
      <c r="D88810"/>
    </row>
    <row r="88811" spans="4:4" x14ac:dyDescent="0.25">
      <c r="D88811"/>
    </row>
    <row r="88812" spans="4:4" x14ac:dyDescent="0.25">
      <c r="D88812"/>
    </row>
    <row r="88813" spans="4:4" x14ac:dyDescent="0.25">
      <c r="D88813"/>
    </row>
    <row r="88814" spans="4:4" x14ac:dyDescent="0.25">
      <c r="D88814"/>
    </row>
    <row r="88815" spans="4:4" x14ac:dyDescent="0.25">
      <c r="D88815"/>
    </row>
    <row r="88816" spans="4:4" x14ac:dyDescent="0.25">
      <c r="D88816"/>
    </row>
    <row r="88817" spans="4:4" x14ac:dyDescent="0.25">
      <c r="D88817"/>
    </row>
    <row r="88818" spans="4:4" x14ac:dyDescent="0.25">
      <c r="D88818"/>
    </row>
    <row r="88819" spans="4:4" x14ac:dyDescent="0.25">
      <c r="D88819"/>
    </row>
    <row r="88820" spans="4:4" x14ac:dyDescent="0.25">
      <c r="D88820"/>
    </row>
    <row r="88821" spans="4:4" x14ac:dyDescent="0.25">
      <c r="D88821"/>
    </row>
    <row r="88822" spans="4:4" x14ac:dyDescent="0.25">
      <c r="D88822"/>
    </row>
    <row r="88823" spans="4:4" x14ac:dyDescent="0.25">
      <c r="D88823"/>
    </row>
    <row r="88824" spans="4:4" x14ac:dyDescent="0.25">
      <c r="D88824"/>
    </row>
    <row r="88825" spans="4:4" x14ac:dyDescent="0.25">
      <c r="D88825"/>
    </row>
    <row r="88826" spans="4:4" x14ac:dyDescent="0.25">
      <c r="D88826"/>
    </row>
    <row r="88827" spans="4:4" x14ac:dyDescent="0.25">
      <c r="D88827"/>
    </row>
    <row r="88828" spans="4:4" x14ac:dyDescent="0.25">
      <c r="D88828"/>
    </row>
    <row r="88829" spans="4:4" x14ac:dyDescent="0.25">
      <c r="D88829"/>
    </row>
    <row r="88830" spans="4:4" x14ac:dyDescent="0.25">
      <c r="D88830"/>
    </row>
    <row r="88831" spans="4:4" x14ac:dyDescent="0.25">
      <c r="D88831"/>
    </row>
    <row r="88832" spans="4:4" x14ac:dyDescent="0.25">
      <c r="D88832"/>
    </row>
    <row r="88833" spans="4:4" x14ac:dyDescent="0.25">
      <c r="D88833"/>
    </row>
    <row r="88834" spans="4:4" x14ac:dyDescent="0.25">
      <c r="D88834"/>
    </row>
    <row r="88835" spans="4:4" x14ac:dyDescent="0.25">
      <c r="D88835"/>
    </row>
    <row r="88836" spans="4:4" x14ac:dyDescent="0.25">
      <c r="D88836"/>
    </row>
    <row r="88837" spans="4:4" x14ac:dyDescent="0.25">
      <c r="D88837"/>
    </row>
    <row r="88838" spans="4:4" x14ac:dyDescent="0.25">
      <c r="D88838"/>
    </row>
    <row r="88839" spans="4:4" x14ac:dyDescent="0.25">
      <c r="D88839"/>
    </row>
    <row r="88840" spans="4:4" x14ac:dyDescent="0.25">
      <c r="D88840"/>
    </row>
    <row r="88841" spans="4:4" x14ac:dyDescent="0.25">
      <c r="D88841"/>
    </row>
    <row r="88842" spans="4:4" x14ac:dyDescent="0.25">
      <c r="D88842"/>
    </row>
    <row r="88843" spans="4:4" x14ac:dyDescent="0.25">
      <c r="D88843"/>
    </row>
    <row r="88844" spans="4:4" x14ac:dyDescent="0.25">
      <c r="D88844"/>
    </row>
    <row r="88845" spans="4:4" x14ac:dyDescent="0.25">
      <c r="D88845"/>
    </row>
    <row r="88846" spans="4:4" x14ac:dyDescent="0.25">
      <c r="D88846"/>
    </row>
    <row r="88847" spans="4:4" x14ac:dyDescent="0.25">
      <c r="D88847"/>
    </row>
    <row r="88848" spans="4:4" x14ac:dyDescent="0.25">
      <c r="D88848"/>
    </row>
    <row r="88849" spans="4:4" x14ac:dyDescent="0.25">
      <c r="D88849"/>
    </row>
    <row r="88850" spans="4:4" x14ac:dyDescent="0.25">
      <c r="D88850"/>
    </row>
    <row r="88851" spans="4:4" x14ac:dyDescent="0.25">
      <c r="D88851"/>
    </row>
    <row r="88852" spans="4:4" x14ac:dyDescent="0.25">
      <c r="D88852"/>
    </row>
    <row r="88853" spans="4:4" x14ac:dyDescent="0.25">
      <c r="D88853"/>
    </row>
    <row r="88854" spans="4:4" x14ac:dyDescent="0.25">
      <c r="D88854"/>
    </row>
    <row r="88855" spans="4:4" x14ac:dyDescent="0.25">
      <c r="D88855"/>
    </row>
    <row r="88856" spans="4:4" x14ac:dyDescent="0.25">
      <c r="D88856"/>
    </row>
    <row r="88857" spans="4:4" x14ac:dyDescent="0.25">
      <c r="D88857"/>
    </row>
    <row r="88858" spans="4:4" x14ac:dyDescent="0.25">
      <c r="D88858"/>
    </row>
    <row r="88859" spans="4:4" x14ac:dyDescent="0.25">
      <c r="D88859"/>
    </row>
    <row r="88860" spans="4:4" x14ac:dyDescent="0.25">
      <c r="D88860"/>
    </row>
    <row r="88861" spans="4:4" x14ac:dyDescent="0.25">
      <c r="D88861"/>
    </row>
    <row r="88862" spans="4:4" x14ac:dyDescent="0.25">
      <c r="D88862"/>
    </row>
    <row r="88863" spans="4:4" x14ac:dyDescent="0.25">
      <c r="D88863"/>
    </row>
    <row r="88864" spans="4:4" x14ac:dyDescent="0.25">
      <c r="D88864"/>
    </row>
    <row r="88865" spans="4:4" x14ac:dyDescent="0.25">
      <c r="D88865"/>
    </row>
    <row r="88866" spans="4:4" x14ac:dyDescent="0.25">
      <c r="D88866"/>
    </row>
    <row r="88867" spans="4:4" x14ac:dyDescent="0.25">
      <c r="D88867"/>
    </row>
    <row r="88868" spans="4:4" x14ac:dyDescent="0.25">
      <c r="D88868"/>
    </row>
    <row r="88869" spans="4:4" x14ac:dyDescent="0.25">
      <c r="D88869"/>
    </row>
    <row r="88870" spans="4:4" x14ac:dyDescent="0.25">
      <c r="D88870"/>
    </row>
    <row r="88871" spans="4:4" x14ac:dyDescent="0.25">
      <c r="D88871"/>
    </row>
    <row r="88872" spans="4:4" x14ac:dyDescent="0.25">
      <c r="D88872"/>
    </row>
    <row r="88873" spans="4:4" x14ac:dyDescent="0.25">
      <c r="D88873"/>
    </row>
    <row r="88874" spans="4:4" x14ac:dyDescent="0.25">
      <c r="D88874"/>
    </row>
    <row r="88875" spans="4:4" x14ac:dyDescent="0.25">
      <c r="D88875"/>
    </row>
    <row r="88876" spans="4:4" x14ac:dyDescent="0.25">
      <c r="D88876"/>
    </row>
    <row r="88877" spans="4:4" x14ac:dyDescent="0.25">
      <c r="D88877"/>
    </row>
    <row r="88878" spans="4:4" x14ac:dyDescent="0.25">
      <c r="D88878"/>
    </row>
    <row r="88879" spans="4:4" x14ac:dyDescent="0.25">
      <c r="D88879"/>
    </row>
    <row r="88880" spans="4:4" x14ac:dyDescent="0.25">
      <c r="D88880"/>
    </row>
    <row r="88881" spans="4:4" x14ac:dyDescent="0.25">
      <c r="D88881"/>
    </row>
    <row r="88882" spans="4:4" x14ac:dyDescent="0.25">
      <c r="D88882"/>
    </row>
    <row r="88883" spans="4:4" x14ac:dyDescent="0.25">
      <c r="D88883"/>
    </row>
    <row r="88884" spans="4:4" x14ac:dyDescent="0.25">
      <c r="D88884"/>
    </row>
    <row r="88885" spans="4:4" x14ac:dyDescent="0.25">
      <c r="D88885"/>
    </row>
    <row r="88886" spans="4:4" x14ac:dyDescent="0.25">
      <c r="D88886"/>
    </row>
    <row r="88887" spans="4:4" x14ac:dyDescent="0.25">
      <c r="D88887"/>
    </row>
    <row r="88888" spans="4:4" x14ac:dyDescent="0.25">
      <c r="D88888"/>
    </row>
    <row r="88889" spans="4:4" x14ac:dyDescent="0.25">
      <c r="D88889"/>
    </row>
    <row r="88890" spans="4:4" x14ac:dyDescent="0.25">
      <c r="D88890"/>
    </row>
    <row r="88891" spans="4:4" x14ac:dyDescent="0.25">
      <c r="D88891"/>
    </row>
    <row r="88892" spans="4:4" x14ac:dyDescent="0.25">
      <c r="D88892"/>
    </row>
    <row r="88893" spans="4:4" x14ac:dyDescent="0.25">
      <c r="D88893"/>
    </row>
    <row r="88894" spans="4:4" x14ac:dyDescent="0.25">
      <c r="D88894"/>
    </row>
    <row r="88895" spans="4:4" x14ac:dyDescent="0.25">
      <c r="D88895"/>
    </row>
    <row r="88896" spans="4:4" x14ac:dyDescent="0.25">
      <c r="D88896"/>
    </row>
    <row r="88897" spans="4:4" x14ac:dyDescent="0.25">
      <c r="D88897"/>
    </row>
    <row r="88898" spans="4:4" x14ac:dyDescent="0.25">
      <c r="D88898"/>
    </row>
    <row r="88899" spans="4:4" x14ac:dyDescent="0.25">
      <c r="D88899"/>
    </row>
    <row r="88900" spans="4:4" x14ac:dyDescent="0.25">
      <c r="D88900"/>
    </row>
    <row r="88901" spans="4:4" x14ac:dyDescent="0.25">
      <c r="D88901"/>
    </row>
    <row r="88902" spans="4:4" x14ac:dyDescent="0.25">
      <c r="D88902"/>
    </row>
    <row r="88903" spans="4:4" x14ac:dyDescent="0.25">
      <c r="D88903"/>
    </row>
    <row r="88904" spans="4:4" x14ac:dyDescent="0.25">
      <c r="D88904"/>
    </row>
    <row r="88905" spans="4:4" x14ac:dyDescent="0.25">
      <c r="D88905"/>
    </row>
    <row r="88906" spans="4:4" x14ac:dyDescent="0.25">
      <c r="D88906"/>
    </row>
    <row r="88907" spans="4:4" x14ac:dyDescent="0.25">
      <c r="D88907"/>
    </row>
    <row r="88908" spans="4:4" x14ac:dyDescent="0.25">
      <c r="D88908"/>
    </row>
    <row r="88909" spans="4:4" x14ac:dyDescent="0.25">
      <c r="D88909"/>
    </row>
    <row r="88910" spans="4:4" x14ac:dyDescent="0.25">
      <c r="D88910"/>
    </row>
    <row r="88911" spans="4:4" x14ac:dyDescent="0.25">
      <c r="D88911"/>
    </row>
    <row r="88912" spans="4:4" x14ac:dyDescent="0.25">
      <c r="D88912"/>
    </row>
    <row r="88913" spans="4:4" x14ac:dyDescent="0.25">
      <c r="D88913"/>
    </row>
    <row r="88914" spans="4:4" x14ac:dyDescent="0.25">
      <c r="D88914"/>
    </row>
    <row r="88915" spans="4:4" x14ac:dyDescent="0.25">
      <c r="D88915"/>
    </row>
    <row r="88916" spans="4:4" x14ac:dyDescent="0.25">
      <c r="D88916"/>
    </row>
    <row r="88917" spans="4:4" x14ac:dyDescent="0.25">
      <c r="D88917"/>
    </row>
    <row r="88918" spans="4:4" x14ac:dyDescent="0.25">
      <c r="D88918"/>
    </row>
    <row r="88919" spans="4:4" x14ac:dyDescent="0.25">
      <c r="D88919"/>
    </row>
    <row r="88920" spans="4:4" x14ac:dyDescent="0.25">
      <c r="D88920"/>
    </row>
    <row r="88921" spans="4:4" x14ac:dyDescent="0.25">
      <c r="D88921"/>
    </row>
    <row r="88922" spans="4:4" x14ac:dyDescent="0.25">
      <c r="D88922"/>
    </row>
    <row r="88923" spans="4:4" x14ac:dyDescent="0.25">
      <c r="D88923"/>
    </row>
    <row r="88924" spans="4:4" x14ac:dyDescent="0.25">
      <c r="D88924"/>
    </row>
    <row r="88925" spans="4:4" x14ac:dyDescent="0.25">
      <c r="D88925"/>
    </row>
    <row r="88926" spans="4:4" x14ac:dyDescent="0.25">
      <c r="D88926"/>
    </row>
    <row r="88927" spans="4:4" x14ac:dyDescent="0.25">
      <c r="D88927"/>
    </row>
    <row r="88928" spans="4:4" x14ac:dyDescent="0.25">
      <c r="D88928"/>
    </row>
    <row r="88929" spans="4:4" x14ac:dyDescent="0.25">
      <c r="D88929"/>
    </row>
    <row r="88930" spans="4:4" x14ac:dyDescent="0.25">
      <c r="D88930"/>
    </row>
    <row r="88931" spans="4:4" x14ac:dyDescent="0.25">
      <c r="D88931"/>
    </row>
    <row r="88932" spans="4:4" x14ac:dyDescent="0.25">
      <c r="D88932"/>
    </row>
    <row r="88933" spans="4:4" x14ac:dyDescent="0.25">
      <c r="D88933"/>
    </row>
    <row r="88934" spans="4:4" x14ac:dyDescent="0.25">
      <c r="D88934"/>
    </row>
    <row r="88935" spans="4:4" x14ac:dyDescent="0.25">
      <c r="D88935"/>
    </row>
    <row r="88936" spans="4:4" x14ac:dyDescent="0.25">
      <c r="D88936"/>
    </row>
    <row r="88937" spans="4:4" x14ac:dyDescent="0.25">
      <c r="D88937"/>
    </row>
    <row r="88938" spans="4:4" x14ac:dyDescent="0.25">
      <c r="D88938"/>
    </row>
    <row r="88939" spans="4:4" x14ac:dyDescent="0.25">
      <c r="D88939"/>
    </row>
    <row r="88940" spans="4:4" x14ac:dyDescent="0.25">
      <c r="D88940"/>
    </row>
    <row r="88941" spans="4:4" x14ac:dyDescent="0.25">
      <c r="D88941"/>
    </row>
    <row r="88942" spans="4:4" x14ac:dyDescent="0.25">
      <c r="D88942"/>
    </row>
    <row r="88943" spans="4:4" x14ac:dyDescent="0.25">
      <c r="D88943"/>
    </row>
    <row r="88944" spans="4:4" x14ac:dyDescent="0.25">
      <c r="D88944"/>
    </row>
    <row r="88945" spans="4:4" x14ac:dyDescent="0.25">
      <c r="D88945"/>
    </row>
    <row r="88946" spans="4:4" x14ac:dyDescent="0.25">
      <c r="D88946"/>
    </row>
    <row r="88947" spans="4:4" x14ac:dyDescent="0.25">
      <c r="D88947"/>
    </row>
    <row r="88948" spans="4:4" x14ac:dyDescent="0.25">
      <c r="D88948"/>
    </row>
    <row r="88949" spans="4:4" x14ac:dyDescent="0.25">
      <c r="D88949"/>
    </row>
    <row r="88950" spans="4:4" x14ac:dyDescent="0.25">
      <c r="D88950"/>
    </row>
    <row r="88951" spans="4:4" x14ac:dyDescent="0.25">
      <c r="D88951"/>
    </row>
    <row r="88952" spans="4:4" x14ac:dyDescent="0.25">
      <c r="D88952"/>
    </row>
    <row r="88953" spans="4:4" x14ac:dyDescent="0.25">
      <c r="D88953"/>
    </row>
    <row r="88954" spans="4:4" x14ac:dyDescent="0.25">
      <c r="D88954"/>
    </row>
    <row r="88955" spans="4:4" x14ac:dyDescent="0.25">
      <c r="D88955"/>
    </row>
    <row r="88956" spans="4:4" x14ac:dyDescent="0.25">
      <c r="D88956"/>
    </row>
    <row r="88957" spans="4:4" x14ac:dyDescent="0.25">
      <c r="D88957"/>
    </row>
    <row r="88958" spans="4:4" x14ac:dyDescent="0.25">
      <c r="D88958"/>
    </row>
    <row r="88959" spans="4:4" x14ac:dyDescent="0.25">
      <c r="D88959"/>
    </row>
    <row r="88960" spans="4:4" x14ac:dyDescent="0.25">
      <c r="D88960"/>
    </row>
    <row r="88961" spans="4:4" x14ac:dyDescent="0.25">
      <c r="D88961"/>
    </row>
    <row r="88962" spans="4:4" x14ac:dyDescent="0.25">
      <c r="D88962"/>
    </row>
    <row r="88963" spans="4:4" x14ac:dyDescent="0.25">
      <c r="D88963"/>
    </row>
    <row r="88964" spans="4:4" x14ac:dyDescent="0.25">
      <c r="D88964"/>
    </row>
    <row r="88965" spans="4:4" x14ac:dyDescent="0.25">
      <c r="D88965"/>
    </row>
    <row r="88966" spans="4:4" x14ac:dyDescent="0.25">
      <c r="D88966"/>
    </row>
    <row r="88967" spans="4:4" x14ac:dyDescent="0.25">
      <c r="D88967"/>
    </row>
    <row r="88968" spans="4:4" x14ac:dyDescent="0.25">
      <c r="D88968"/>
    </row>
    <row r="88969" spans="4:4" x14ac:dyDescent="0.25">
      <c r="D88969"/>
    </row>
    <row r="88970" spans="4:4" x14ac:dyDescent="0.25">
      <c r="D88970"/>
    </row>
    <row r="88971" spans="4:4" x14ac:dyDescent="0.25">
      <c r="D88971"/>
    </row>
    <row r="88972" spans="4:4" x14ac:dyDescent="0.25">
      <c r="D88972"/>
    </row>
    <row r="88973" spans="4:4" x14ac:dyDescent="0.25">
      <c r="D88973"/>
    </row>
    <row r="88974" spans="4:4" x14ac:dyDescent="0.25">
      <c r="D88974"/>
    </row>
    <row r="88975" spans="4:4" x14ac:dyDescent="0.25">
      <c r="D88975"/>
    </row>
    <row r="88976" spans="4:4" x14ac:dyDescent="0.25">
      <c r="D88976"/>
    </row>
    <row r="88977" spans="4:4" x14ac:dyDescent="0.25">
      <c r="D88977"/>
    </row>
    <row r="88978" spans="4:4" x14ac:dyDescent="0.25">
      <c r="D88978"/>
    </row>
    <row r="88979" spans="4:4" x14ac:dyDescent="0.25">
      <c r="D88979"/>
    </row>
    <row r="88980" spans="4:4" x14ac:dyDescent="0.25">
      <c r="D88980"/>
    </row>
    <row r="88981" spans="4:4" x14ac:dyDescent="0.25">
      <c r="D88981"/>
    </row>
    <row r="88982" spans="4:4" x14ac:dyDescent="0.25">
      <c r="D88982"/>
    </row>
    <row r="88983" spans="4:4" x14ac:dyDescent="0.25">
      <c r="D88983"/>
    </row>
    <row r="88984" spans="4:4" x14ac:dyDescent="0.25">
      <c r="D88984"/>
    </row>
    <row r="88985" spans="4:4" x14ac:dyDescent="0.25">
      <c r="D88985"/>
    </row>
    <row r="88986" spans="4:4" x14ac:dyDescent="0.25">
      <c r="D88986"/>
    </row>
    <row r="88987" spans="4:4" x14ac:dyDescent="0.25">
      <c r="D88987"/>
    </row>
    <row r="88988" spans="4:4" x14ac:dyDescent="0.25">
      <c r="D88988"/>
    </row>
    <row r="88989" spans="4:4" x14ac:dyDescent="0.25">
      <c r="D88989"/>
    </row>
    <row r="88990" spans="4:4" x14ac:dyDescent="0.25">
      <c r="D88990"/>
    </row>
    <row r="88991" spans="4:4" x14ac:dyDescent="0.25">
      <c r="D88991"/>
    </row>
    <row r="88992" spans="4:4" x14ac:dyDescent="0.25">
      <c r="D88992"/>
    </row>
    <row r="88993" spans="4:4" x14ac:dyDescent="0.25">
      <c r="D88993"/>
    </row>
    <row r="88994" spans="4:4" x14ac:dyDescent="0.25">
      <c r="D88994"/>
    </row>
    <row r="88995" spans="4:4" x14ac:dyDescent="0.25">
      <c r="D88995"/>
    </row>
    <row r="88996" spans="4:4" x14ac:dyDescent="0.25">
      <c r="D88996"/>
    </row>
    <row r="88997" spans="4:4" x14ac:dyDescent="0.25">
      <c r="D88997"/>
    </row>
    <row r="88998" spans="4:4" x14ac:dyDescent="0.25">
      <c r="D88998"/>
    </row>
    <row r="88999" spans="4:4" x14ac:dyDescent="0.25">
      <c r="D88999"/>
    </row>
    <row r="89000" spans="4:4" x14ac:dyDescent="0.25">
      <c r="D89000"/>
    </row>
    <row r="89001" spans="4:4" x14ac:dyDescent="0.25">
      <c r="D89001"/>
    </row>
    <row r="89002" spans="4:4" x14ac:dyDescent="0.25">
      <c r="D89002"/>
    </row>
    <row r="89003" spans="4:4" x14ac:dyDescent="0.25">
      <c r="D89003"/>
    </row>
    <row r="89004" spans="4:4" x14ac:dyDescent="0.25">
      <c r="D89004"/>
    </row>
    <row r="89005" spans="4:4" x14ac:dyDescent="0.25">
      <c r="D89005"/>
    </row>
    <row r="89006" spans="4:4" x14ac:dyDescent="0.25">
      <c r="D89006"/>
    </row>
    <row r="89007" spans="4:4" x14ac:dyDescent="0.25">
      <c r="D89007"/>
    </row>
    <row r="89008" spans="4:4" x14ac:dyDescent="0.25">
      <c r="D89008"/>
    </row>
    <row r="89009" spans="4:4" x14ac:dyDescent="0.25">
      <c r="D89009"/>
    </row>
    <row r="89010" spans="4:4" x14ac:dyDescent="0.25">
      <c r="D89010"/>
    </row>
    <row r="89011" spans="4:4" x14ac:dyDescent="0.25">
      <c r="D89011"/>
    </row>
    <row r="89012" spans="4:4" x14ac:dyDescent="0.25">
      <c r="D89012"/>
    </row>
    <row r="89013" spans="4:4" x14ac:dyDescent="0.25">
      <c r="D89013"/>
    </row>
    <row r="89014" spans="4:4" x14ac:dyDescent="0.25">
      <c r="D89014"/>
    </row>
    <row r="89015" spans="4:4" x14ac:dyDescent="0.25">
      <c r="D89015"/>
    </row>
    <row r="89016" spans="4:4" x14ac:dyDescent="0.25">
      <c r="D89016"/>
    </row>
    <row r="89017" spans="4:4" x14ac:dyDescent="0.25">
      <c r="D89017"/>
    </row>
    <row r="89018" spans="4:4" x14ac:dyDescent="0.25">
      <c r="D89018"/>
    </row>
    <row r="89019" spans="4:4" x14ac:dyDescent="0.25">
      <c r="D89019"/>
    </row>
    <row r="89020" spans="4:4" x14ac:dyDescent="0.25">
      <c r="D89020"/>
    </row>
    <row r="89021" spans="4:4" x14ac:dyDescent="0.25">
      <c r="D89021"/>
    </row>
    <row r="89022" spans="4:4" x14ac:dyDescent="0.25">
      <c r="D89022"/>
    </row>
    <row r="89023" spans="4:4" x14ac:dyDescent="0.25">
      <c r="D89023"/>
    </row>
    <row r="89024" spans="4:4" x14ac:dyDescent="0.25">
      <c r="D89024"/>
    </row>
    <row r="89025" spans="4:4" x14ac:dyDescent="0.25">
      <c r="D89025"/>
    </row>
    <row r="89026" spans="4:4" x14ac:dyDescent="0.25">
      <c r="D89026"/>
    </row>
    <row r="89027" spans="4:4" x14ac:dyDescent="0.25">
      <c r="D89027"/>
    </row>
    <row r="89028" spans="4:4" x14ac:dyDescent="0.25">
      <c r="D89028"/>
    </row>
    <row r="89029" spans="4:4" x14ac:dyDescent="0.25">
      <c r="D89029"/>
    </row>
    <row r="89030" spans="4:4" x14ac:dyDescent="0.25">
      <c r="D89030"/>
    </row>
    <row r="89031" spans="4:4" x14ac:dyDescent="0.25">
      <c r="D89031"/>
    </row>
    <row r="89032" spans="4:4" x14ac:dyDescent="0.25">
      <c r="D89032"/>
    </row>
    <row r="89033" spans="4:4" x14ac:dyDescent="0.25">
      <c r="D89033"/>
    </row>
    <row r="89034" spans="4:4" x14ac:dyDescent="0.25">
      <c r="D89034"/>
    </row>
    <row r="89035" spans="4:4" x14ac:dyDescent="0.25">
      <c r="D89035"/>
    </row>
    <row r="89036" spans="4:4" x14ac:dyDescent="0.25">
      <c r="D89036"/>
    </row>
    <row r="89037" spans="4:4" x14ac:dyDescent="0.25">
      <c r="D89037"/>
    </row>
    <row r="89038" spans="4:4" x14ac:dyDescent="0.25">
      <c r="D89038"/>
    </row>
    <row r="89039" spans="4:4" x14ac:dyDescent="0.25">
      <c r="D89039"/>
    </row>
    <row r="89040" spans="4:4" x14ac:dyDescent="0.25">
      <c r="D89040"/>
    </row>
    <row r="89041" spans="4:4" x14ac:dyDescent="0.25">
      <c r="D89041"/>
    </row>
    <row r="89042" spans="4:4" x14ac:dyDescent="0.25">
      <c r="D89042"/>
    </row>
    <row r="89043" spans="4:4" x14ac:dyDescent="0.25">
      <c r="D89043"/>
    </row>
    <row r="89044" spans="4:4" x14ac:dyDescent="0.25">
      <c r="D89044"/>
    </row>
    <row r="89045" spans="4:4" x14ac:dyDescent="0.25">
      <c r="D89045"/>
    </row>
    <row r="89046" spans="4:4" x14ac:dyDescent="0.25">
      <c r="D89046"/>
    </row>
    <row r="89047" spans="4:4" x14ac:dyDescent="0.25">
      <c r="D89047"/>
    </row>
    <row r="89048" spans="4:4" x14ac:dyDescent="0.25">
      <c r="D89048"/>
    </row>
    <row r="89049" spans="4:4" x14ac:dyDescent="0.25">
      <c r="D89049"/>
    </row>
    <row r="89050" spans="4:4" x14ac:dyDescent="0.25">
      <c r="D89050"/>
    </row>
    <row r="89051" spans="4:4" x14ac:dyDescent="0.25">
      <c r="D89051"/>
    </row>
    <row r="89052" spans="4:4" x14ac:dyDescent="0.25">
      <c r="D89052"/>
    </row>
    <row r="89053" spans="4:4" x14ac:dyDescent="0.25">
      <c r="D89053"/>
    </row>
    <row r="89054" spans="4:4" x14ac:dyDescent="0.25">
      <c r="D89054"/>
    </row>
    <row r="89055" spans="4:4" x14ac:dyDescent="0.25">
      <c r="D89055"/>
    </row>
    <row r="89056" spans="4:4" x14ac:dyDescent="0.25">
      <c r="D89056"/>
    </row>
    <row r="89057" spans="4:4" x14ac:dyDescent="0.25">
      <c r="D89057"/>
    </row>
    <row r="89058" spans="4:4" x14ac:dyDescent="0.25">
      <c r="D89058"/>
    </row>
    <row r="89059" spans="4:4" x14ac:dyDescent="0.25">
      <c r="D89059"/>
    </row>
    <row r="89060" spans="4:4" x14ac:dyDescent="0.25">
      <c r="D89060"/>
    </row>
    <row r="89061" spans="4:4" x14ac:dyDescent="0.25">
      <c r="D89061"/>
    </row>
    <row r="89062" spans="4:4" x14ac:dyDescent="0.25">
      <c r="D89062"/>
    </row>
    <row r="89063" spans="4:4" x14ac:dyDescent="0.25">
      <c r="D89063"/>
    </row>
    <row r="89064" spans="4:4" x14ac:dyDescent="0.25">
      <c r="D89064"/>
    </row>
    <row r="89065" spans="4:4" x14ac:dyDescent="0.25">
      <c r="D89065"/>
    </row>
    <row r="89066" spans="4:4" x14ac:dyDescent="0.25">
      <c r="D89066"/>
    </row>
    <row r="89067" spans="4:4" x14ac:dyDescent="0.25">
      <c r="D89067"/>
    </row>
    <row r="89068" spans="4:4" x14ac:dyDescent="0.25">
      <c r="D89068"/>
    </row>
    <row r="89069" spans="4:4" x14ac:dyDescent="0.25">
      <c r="D89069"/>
    </row>
    <row r="89070" spans="4:4" x14ac:dyDescent="0.25">
      <c r="D89070"/>
    </row>
    <row r="89071" spans="4:4" x14ac:dyDescent="0.25">
      <c r="D89071"/>
    </row>
    <row r="89072" spans="4:4" x14ac:dyDescent="0.25">
      <c r="D89072"/>
    </row>
    <row r="89073" spans="4:4" x14ac:dyDescent="0.25">
      <c r="D89073"/>
    </row>
    <row r="89074" spans="4:4" x14ac:dyDescent="0.25">
      <c r="D89074"/>
    </row>
    <row r="89075" spans="4:4" x14ac:dyDescent="0.25">
      <c r="D89075"/>
    </row>
    <row r="89076" spans="4:4" x14ac:dyDescent="0.25">
      <c r="D89076"/>
    </row>
    <row r="89077" spans="4:4" x14ac:dyDescent="0.25">
      <c r="D89077"/>
    </row>
    <row r="89078" spans="4:4" x14ac:dyDescent="0.25">
      <c r="D89078"/>
    </row>
    <row r="89079" spans="4:4" x14ac:dyDescent="0.25">
      <c r="D89079"/>
    </row>
    <row r="89080" spans="4:4" x14ac:dyDescent="0.25">
      <c r="D89080"/>
    </row>
    <row r="89081" spans="4:4" x14ac:dyDescent="0.25">
      <c r="D89081"/>
    </row>
    <row r="89082" spans="4:4" x14ac:dyDescent="0.25">
      <c r="D89082"/>
    </row>
    <row r="89083" spans="4:4" x14ac:dyDescent="0.25">
      <c r="D89083"/>
    </row>
    <row r="89084" spans="4:4" x14ac:dyDescent="0.25">
      <c r="D89084"/>
    </row>
    <row r="89085" spans="4:4" x14ac:dyDescent="0.25">
      <c r="D89085"/>
    </row>
    <row r="89086" spans="4:4" x14ac:dyDescent="0.25">
      <c r="D89086"/>
    </row>
    <row r="89087" spans="4:4" x14ac:dyDescent="0.25">
      <c r="D89087"/>
    </row>
    <row r="89088" spans="4:4" x14ac:dyDescent="0.25">
      <c r="D89088"/>
    </row>
    <row r="89089" spans="4:4" x14ac:dyDescent="0.25">
      <c r="D89089"/>
    </row>
    <row r="89090" spans="4:4" x14ac:dyDescent="0.25">
      <c r="D89090"/>
    </row>
    <row r="89091" spans="4:4" x14ac:dyDescent="0.25">
      <c r="D89091"/>
    </row>
    <row r="89092" spans="4:4" x14ac:dyDescent="0.25">
      <c r="D89092"/>
    </row>
    <row r="89093" spans="4:4" x14ac:dyDescent="0.25">
      <c r="D89093"/>
    </row>
    <row r="89094" spans="4:4" x14ac:dyDescent="0.25">
      <c r="D89094"/>
    </row>
    <row r="89095" spans="4:4" x14ac:dyDescent="0.25">
      <c r="D89095"/>
    </row>
    <row r="89096" spans="4:4" x14ac:dyDescent="0.25">
      <c r="D89096"/>
    </row>
    <row r="89097" spans="4:4" x14ac:dyDescent="0.25">
      <c r="D89097"/>
    </row>
    <row r="89098" spans="4:4" x14ac:dyDescent="0.25">
      <c r="D89098"/>
    </row>
    <row r="89099" spans="4:4" x14ac:dyDescent="0.25">
      <c r="D89099"/>
    </row>
    <row r="89100" spans="4:4" x14ac:dyDescent="0.25">
      <c r="D89100"/>
    </row>
    <row r="89101" spans="4:4" x14ac:dyDescent="0.25">
      <c r="D89101"/>
    </row>
    <row r="89102" spans="4:4" x14ac:dyDescent="0.25">
      <c r="D89102"/>
    </row>
    <row r="89103" spans="4:4" x14ac:dyDescent="0.25">
      <c r="D89103"/>
    </row>
    <row r="89104" spans="4:4" x14ac:dyDescent="0.25">
      <c r="D89104"/>
    </row>
    <row r="89105" spans="4:4" x14ac:dyDescent="0.25">
      <c r="D89105"/>
    </row>
    <row r="89106" spans="4:4" x14ac:dyDescent="0.25">
      <c r="D89106"/>
    </row>
    <row r="89107" spans="4:4" x14ac:dyDescent="0.25">
      <c r="D89107"/>
    </row>
    <row r="89108" spans="4:4" x14ac:dyDescent="0.25">
      <c r="D89108"/>
    </row>
    <row r="89109" spans="4:4" x14ac:dyDescent="0.25">
      <c r="D89109"/>
    </row>
    <row r="89110" spans="4:4" x14ac:dyDescent="0.25">
      <c r="D89110"/>
    </row>
    <row r="89111" spans="4:4" x14ac:dyDescent="0.25">
      <c r="D89111"/>
    </row>
    <row r="89112" spans="4:4" x14ac:dyDescent="0.25">
      <c r="D89112"/>
    </row>
    <row r="89113" spans="4:4" x14ac:dyDescent="0.25">
      <c r="D89113"/>
    </row>
    <row r="89114" spans="4:4" x14ac:dyDescent="0.25">
      <c r="D89114"/>
    </row>
    <row r="89115" spans="4:4" x14ac:dyDescent="0.25">
      <c r="D89115"/>
    </row>
    <row r="89116" spans="4:4" x14ac:dyDescent="0.25">
      <c r="D89116"/>
    </row>
    <row r="89117" spans="4:4" x14ac:dyDescent="0.25">
      <c r="D89117"/>
    </row>
    <row r="89118" spans="4:4" x14ac:dyDescent="0.25">
      <c r="D89118"/>
    </row>
    <row r="89119" spans="4:4" x14ac:dyDescent="0.25">
      <c r="D89119"/>
    </row>
    <row r="89120" spans="4:4" x14ac:dyDescent="0.25">
      <c r="D89120"/>
    </row>
    <row r="89121" spans="4:4" x14ac:dyDescent="0.25">
      <c r="D89121"/>
    </row>
    <row r="89122" spans="4:4" x14ac:dyDescent="0.25">
      <c r="D89122"/>
    </row>
    <row r="89123" spans="4:4" x14ac:dyDescent="0.25">
      <c r="D89123"/>
    </row>
    <row r="89124" spans="4:4" x14ac:dyDescent="0.25">
      <c r="D89124"/>
    </row>
    <row r="89125" spans="4:4" x14ac:dyDescent="0.25">
      <c r="D89125"/>
    </row>
    <row r="89126" spans="4:4" x14ac:dyDescent="0.25">
      <c r="D89126"/>
    </row>
    <row r="89127" spans="4:4" x14ac:dyDescent="0.25">
      <c r="D89127"/>
    </row>
    <row r="89128" spans="4:4" x14ac:dyDescent="0.25">
      <c r="D89128"/>
    </row>
    <row r="89129" spans="4:4" x14ac:dyDescent="0.25">
      <c r="D89129"/>
    </row>
    <row r="89130" spans="4:4" x14ac:dyDescent="0.25">
      <c r="D89130"/>
    </row>
    <row r="89131" spans="4:4" x14ac:dyDescent="0.25">
      <c r="D89131"/>
    </row>
    <row r="89132" spans="4:4" x14ac:dyDescent="0.25">
      <c r="D89132"/>
    </row>
    <row r="89133" spans="4:4" x14ac:dyDescent="0.25">
      <c r="D89133"/>
    </row>
    <row r="89134" spans="4:4" x14ac:dyDescent="0.25">
      <c r="D89134"/>
    </row>
    <row r="89135" spans="4:4" x14ac:dyDescent="0.25">
      <c r="D89135"/>
    </row>
    <row r="89136" spans="4:4" x14ac:dyDescent="0.25">
      <c r="D89136"/>
    </row>
    <row r="89137" spans="4:4" x14ac:dyDescent="0.25">
      <c r="D89137"/>
    </row>
    <row r="89138" spans="4:4" x14ac:dyDescent="0.25">
      <c r="D89138"/>
    </row>
    <row r="89139" spans="4:4" x14ac:dyDescent="0.25">
      <c r="D89139"/>
    </row>
    <row r="89140" spans="4:4" x14ac:dyDescent="0.25">
      <c r="D89140"/>
    </row>
    <row r="89141" spans="4:4" x14ac:dyDescent="0.25">
      <c r="D89141"/>
    </row>
    <row r="89142" spans="4:4" x14ac:dyDescent="0.25">
      <c r="D89142"/>
    </row>
    <row r="89143" spans="4:4" x14ac:dyDescent="0.25">
      <c r="D89143"/>
    </row>
    <row r="89144" spans="4:4" x14ac:dyDescent="0.25">
      <c r="D89144"/>
    </row>
    <row r="89145" spans="4:4" x14ac:dyDescent="0.25">
      <c r="D89145"/>
    </row>
    <row r="89146" spans="4:4" x14ac:dyDescent="0.25">
      <c r="D89146"/>
    </row>
    <row r="89147" spans="4:4" x14ac:dyDescent="0.25">
      <c r="D89147"/>
    </row>
    <row r="89148" spans="4:4" x14ac:dyDescent="0.25">
      <c r="D89148"/>
    </row>
    <row r="89149" spans="4:4" x14ac:dyDescent="0.25">
      <c r="D89149"/>
    </row>
    <row r="89150" spans="4:4" x14ac:dyDescent="0.25">
      <c r="D89150"/>
    </row>
    <row r="89151" spans="4:4" x14ac:dyDescent="0.25">
      <c r="D89151"/>
    </row>
    <row r="89152" spans="4:4" x14ac:dyDescent="0.25">
      <c r="D89152"/>
    </row>
    <row r="89153" spans="4:4" x14ac:dyDescent="0.25">
      <c r="D89153"/>
    </row>
    <row r="89154" spans="4:4" x14ac:dyDescent="0.25">
      <c r="D89154"/>
    </row>
    <row r="89155" spans="4:4" x14ac:dyDescent="0.25">
      <c r="D89155"/>
    </row>
    <row r="89156" spans="4:4" x14ac:dyDescent="0.25">
      <c r="D89156"/>
    </row>
    <row r="89157" spans="4:4" x14ac:dyDescent="0.25">
      <c r="D89157"/>
    </row>
    <row r="89158" spans="4:4" x14ac:dyDescent="0.25">
      <c r="D89158"/>
    </row>
    <row r="89159" spans="4:4" x14ac:dyDescent="0.25">
      <c r="D89159"/>
    </row>
    <row r="89160" spans="4:4" x14ac:dyDescent="0.25">
      <c r="D89160"/>
    </row>
    <row r="89161" spans="4:4" x14ac:dyDescent="0.25">
      <c r="D89161"/>
    </row>
    <row r="89162" spans="4:4" x14ac:dyDescent="0.25">
      <c r="D89162"/>
    </row>
    <row r="89163" spans="4:4" x14ac:dyDescent="0.25">
      <c r="D89163"/>
    </row>
    <row r="89164" spans="4:4" x14ac:dyDescent="0.25">
      <c r="D89164"/>
    </row>
    <row r="89165" spans="4:4" x14ac:dyDescent="0.25">
      <c r="D89165"/>
    </row>
    <row r="89166" spans="4:4" x14ac:dyDescent="0.25">
      <c r="D89166"/>
    </row>
    <row r="89167" spans="4:4" x14ac:dyDescent="0.25">
      <c r="D89167"/>
    </row>
    <row r="89168" spans="4:4" x14ac:dyDescent="0.25">
      <c r="D89168"/>
    </row>
    <row r="89169" spans="4:4" x14ac:dyDescent="0.25">
      <c r="D89169"/>
    </row>
    <row r="89170" spans="4:4" x14ac:dyDescent="0.25">
      <c r="D89170"/>
    </row>
    <row r="89171" spans="4:4" x14ac:dyDescent="0.25">
      <c r="D89171"/>
    </row>
    <row r="89172" spans="4:4" x14ac:dyDescent="0.25">
      <c r="D89172"/>
    </row>
    <row r="89173" spans="4:4" x14ac:dyDescent="0.25">
      <c r="D89173"/>
    </row>
    <row r="89174" spans="4:4" x14ac:dyDescent="0.25">
      <c r="D89174"/>
    </row>
    <row r="89175" spans="4:4" x14ac:dyDescent="0.25">
      <c r="D89175"/>
    </row>
    <row r="89176" spans="4:4" x14ac:dyDescent="0.25">
      <c r="D89176"/>
    </row>
    <row r="89177" spans="4:4" x14ac:dyDescent="0.25">
      <c r="D89177"/>
    </row>
    <row r="89178" spans="4:4" x14ac:dyDescent="0.25">
      <c r="D89178"/>
    </row>
    <row r="89179" spans="4:4" x14ac:dyDescent="0.25">
      <c r="D89179"/>
    </row>
    <row r="89180" spans="4:4" x14ac:dyDescent="0.25">
      <c r="D89180"/>
    </row>
    <row r="89181" spans="4:4" x14ac:dyDescent="0.25">
      <c r="D89181"/>
    </row>
    <row r="89182" spans="4:4" x14ac:dyDescent="0.25">
      <c r="D89182"/>
    </row>
    <row r="89183" spans="4:4" x14ac:dyDescent="0.25">
      <c r="D89183"/>
    </row>
    <row r="89184" spans="4:4" x14ac:dyDescent="0.25">
      <c r="D89184"/>
    </row>
    <row r="89185" spans="4:4" x14ac:dyDescent="0.25">
      <c r="D89185"/>
    </row>
    <row r="89186" spans="4:4" x14ac:dyDescent="0.25">
      <c r="D89186"/>
    </row>
    <row r="89187" spans="4:4" x14ac:dyDescent="0.25">
      <c r="D89187"/>
    </row>
    <row r="89188" spans="4:4" x14ac:dyDescent="0.25">
      <c r="D89188"/>
    </row>
    <row r="89189" spans="4:4" x14ac:dyDescent="0.25">
      <c r="D89189"/>
    </row>
    <row r="89190" spans="4:4" x14ac:dyDescent="0.25">
      <c r="D89190"/>
    </row>
    <row r="89191" spans="4:4" x14ac:dyDescent="0.25">
      <c r="D89191"/>
    </row>
    <row r="89192" spans="4:4" x14ac:dyDescent="0.25">
      <c r="D89192"/>
    </row>
    <row r="89193" spans="4:4" x14ac:dyDescent="0.25">
      <c r="D89193"/>
    </row>
    <row r="89194" spans="4:4" x14ac:dyDescent="0.25">
      <c r="D89194"/>
    </row>
    <row r="89195" spans="4:4" x14ac:dyDescent="0.25">
      <c r="D89195"/>
    </row>
    <row r="89196" spans="4:4" x14ac:dyDescent="0.25">
      <c r="D89196"/>
    </row>
    <row r="89197" spans="4:4" x14ac:dyDescent="0.25">
      <c r="D89197"/>
    </row>
    <row r="89198" spans="4:4" x14ac:dyDescent="0.25">
      <c r="D89198"/>
    </row>
    <row r="89199" spans="4:4" x14ac:dyDescent="0.25">
      <c r="D89199"/>
    </row>
    <row r="89200" spans="4:4" x14ac:dyDescent="0.25">
      <c r="D89200"/>
    </row>
    <row r="89201" spans="4:4" x14ac:dyDescent="0.25">
      <c r="D89201"/>
    </row>
    <row r="89202" spans="4:4" x14ac:dyDescent="0.25">
      <c r="D89202"/>
    </row>
    <row r="89203" spans="4:4" x14ac:dyDescent="0.25">
      <c r="D89203"/>
    </row>
    <row r="89204" spans="4:4" x14ac:dyDescent="0.25">
      <c r="D89204"/>
    </row>
    <row r="89205" spans="4:4" x14ac:dyDescent="0.25">
      <c r="D89205"/>
    </row>
    <row r="89206" spans="4:4" x14ac:dyDescent="0.25">
      <c r="D89206"/>
    </row>
    <row r="89207" spans="4:4" x14ac:dyDescent="0.25">
      <c r="D89207"/>
    </row>
    <row r="89208" spans="4:4" x14ac:dyDescent="0.25">
      <c r="D89208"/>
    </row>
    <row r="89209" spans="4:4" x14ac:dyDescent="0.25">
      <c r="D89209"/>
    </row>
    <row r="89210" spans="4:4" x14ac:dyDescent="0.25">
      <c r="D89210"/>
    </row>
    <row r="89211" spans="4:4" x14ac:dyDescent="0.25">
      <c r="D89211"/>
    </row>
    <row r="89212" spans="4:4" x14ac:dyDescent="0.25">
      <c r="D89212"/>
    </row>
    <row r="89213" spans="4:4" x14ac:dyDescent="0.25">
      <c r="D89213"/>
    </row>
    <row r="89214" spans="4:4" x14ac:dyDescent="0.25">
      <c r="D89214"/>
    </row>
    <row r="89215" spans="4:4" x14ac:dyDescent="0.25">
      <c r="D89215"/>
    </row>
    <row r="89216" spans="4:4" x14ac:dyDescent="0.25">
      <c r="D89216"/>
    </row>
    <row r="89217" spans="4:4" x14ac:dyDescent="0.25">
      <c r="D89217"/>
    </row>
    <row r="89218" spans="4:4" x14ac:dyDescent="0.25">
      <c r="D89218"/>
    </row>
    <row r="89219" spans="4:4" x14ac:dyDescent="0.25">
      <c r="D89219"/>
    </row>
    <row r="89220" spans="4:4" x14ac:dyDescent="0.25">
      <c r="D89220"/>
    </row>
    <row r="89221" spans="4:4" x14ac:dyDescent="0.25">
      <c r="D89221"/>
    </row>
    <row r="89222" spans="4:4" x14ac:dyDescent="0.25">
      <c r="D89222"/>
    </row>
    <row r="89223" spans="4:4" x14ac:dyDescent="0.25">
      <c r="D89223"/>
    </row>
    <row r="89224" spans="4:4" x14ac:dyDescent="0.25">
      <c r="D89224"/>
    </row>
    <row r="89225" spans="4:4" x14ac:dyDescent="0.25">
      <c r="D89225"/>
    </row>
    <row r="89226" spans="4:4" x14ac:dyDescent="0.25">
      <c r="D89226"/>
    </row>
    <row r="89227" spans="4:4" x14ac:dyDescent="0.25">
      <c r="D89227"/>
    </row>
    <row r="89228" spans="4:4" x14ac:dyDescent="0.25">
      <c r="D89228"/>
    </row>
    <row r="89229" spans="4:4" x14ac:dyDescent="0.25">
      <c r="D89229"/>
    </row>
    <row r="89230" spans="4:4" x14ac:dyDescent="0.25">
      <c r="D89230"/>
    </row>
    <row r="89231" spans="4:4" x14ac:dyDescent="0.25">
      <c r="D89231"/>
    </row>
    <row r="89232" spans="4:4" x14ac:dyDescent="0.25">
      <c r="D89232"/>
    </row>
    <row r="89233" spans="4:4" x14ac:dyDescent="0.25">
      <c r="D89233"/>
    </row>
    <row r="89234" spans="4:4" x14ac:dyDescent="0.25">
      <c r="D89234"/>
    </row>
    <row r="89235" spans="4:4" x14ac:dyDescent="0.25">
      <c r="D89235"/>
    </row>
    <row r="89236" spans="4:4" x14ac:dyDescent="0.25">
      <c r="D89236"/>
    </row>
    <row r="89237" spans="4:4" x14ac:dyDescent="0.25">
      <c r="D89237"/>
    </row>
    <row r="89238" spans="4:4" x14ac:dyDescent="0.25">
      <c r="D89238"/>
    </row>
    <row r="89239" spans="4:4" x14ac:dyDescent="0.25">
      <c r="D89239"/>
    </row>
    <row r="89240" spans="4:4" x14ac:dyDescent="0.25">
      <c r="D89240"/>
    </row>
    <row r="89241" spans="4:4" x14ac:dyDescent="0.25">
      <c r="D89241"/>
    </row>
    <row r="89242" spans="4:4" x14ac:dyDescent="0.25">
      <c r="D89242"/>
    </row>
    <row r="89243" spans="4:4" x14ac:dyDescent="0.25">
      <c r="D89243"/>
    </row>
    <row r="89244" spans="4:4" x14ac:dyDescent="0.25">
      <c r="D89244"/>
    </row>
    <row r="89245" spans="4:4" x14ac:dyDescent="0.25">
      <c r="D89245"/>
    </row>
    <row r="89246" spans="4:4" x14ac:dyDescent="0.25">
      <c r="D89246"/>
    </row>
    <row r="89247" spans="4:4" x14ac:dyDescent="0.25">
      <c r="D89247"/>
    </row>
    <row r="89248" spans="4:4" x14ac:dyDescent="0.25">
      <c r="D89248"/>
    </row>
    <row r="89249" spans="4:4" x14ac:dyDescent="0.25">
      <c r="D89249"/>
    </row>
    <row r="89250" spans="4:4" x14ac:dyDescent="0.25">
      <c r="D89250"/>
    </row>
    <row r="89251" spans="4:4" x14ac:dyDescent="0.25">
      <c r="D89251"/>
    </row>
    <row r="89252" spans="4:4" x14ac:dyDescent="0.25">
      <c r="D89252"/>
    </row>
    <row r="89253" spans="4:4" x14ac:dyDescent="0.25">
      <c r="D89253"/>
    </row>
    <row r="89254" spans="4:4" x14ac:dyDescent="0.25">
      <c r="D89254"/>
    </row>
    <row r="89255" spans="4:4" x14ac:dyDescent="0.25">
      <c r="D89255"/>
    </row>
    <row r="89256" spans="4:4" x14ac:dyDescent="0.25">
      <c r="D89256"/>
    </row>
    <row r="89257" spans="4:4" x14ac:dyDescent="0.25">
      <c r="D89257"/>
    </row>
    <row r="89258" spans="4:4" x14ac:dyDescent="0.25">
      <c r="D89258"/>
    </row>
    <row r="89259" spans="4:4" x14ac:dyDescent="0.25">
      <c r="D89259"/>
    </row>
    <row r="89260" spans="4:4" x14ac:dyDescent="0.25">
      <c r="D89260"/>
    </row>
    <row r="89261" spans="4:4" x14ac:dyDescent="0.25">
      <c r="D89261"/>
    </row>
    <row r="89262" spans="4:4" x14ac:dyDescent="0.25">
      <c r="D89262"/>
    </row>
    <row r="89263" spans="4:4" x14ac:dyDescent="0.25">
      <c r="D89263"/>
    </row>
    <row r="89264" spans="4:4" x14ac:dyDescent="0.25">
      <c r="D89264"/>
    </row>
    <row r="89265" spans="4:4" x14ac:dyDescent="0.25">
      <c r="D89265"/>
    </row>
    <row r="89266" spans="4:4" x14ac:dyDescent="0.25">
      <c r="D89266"/>
    </row>
    <row r="89267" spans="4:4" x14ac:dyDescent="0.25">
      <c r="D89267"/>
    </row>
    <row r="89268" spans="4:4" x14ac:dyDescent="0.25">
      <c r="D89268"/>
    </row>
    <row r="89269" spans="4:4" x14ac:dyDescent="0.25">
      <c r="D89269"/>
    </row>
    <row r="89270" spans="4:4" x14ac:dyDescent="0.25">
      <c r="D89270"/>
    </row>
    <row r="89271" spans="4:4" x14ac:dyDescent="0.25">
      <c r="D89271"/>
    </row>
    <row r="89272" spans="4:4" x14ac:dyDescent="0.25">
      <c r="D89272"/>
    </row>
    <row r="89273" spans="4:4" x14ac:dyDescent="0.25">
      <c r="D89273"/>
    </row>
    <row r="89274" spans="4:4" x14ac:dyDescent="0.25">
      <c r="D89274"/>
    </row>
    <row r="89275" spans="4:4" x14ac:dyDescent="0.25">
      <c r="D89275"/>
    </row>
    <row r="89276" spans="4:4" x14ac:dyDescent="0.25">
      <c r="D89276"/>
    </row>
    <row r="89277" spans="4:4" x14ac:dyDescent="0.25">
      <c r="D89277"/>
    </row>
    <row r="89278" spans="4:4" x14ac:dyDescent="0.25">
      <c r="D89278"/>
    </row>
    <row r="89279" spans="4:4" x14ac:dyDescent="0.25">
      <c r="D89279"/>
    </row>
    <row r="89280" spans="4:4" x14ac:dyDescent="0.25">
      <c r="D89280"/>
    </row>
    <row r="89281" spans="4:4" x14ac:dyDescent="0.25">
      <c r="D89281"/>
    </row>
    <row r="89282" spans="4:4" x14ac:dyDescent="0.25">
      <c r="D89282"/>
    </row>
    <row r="89283" spans="4:4" x14ac:dyDescent="0.25">
      <c r="D89283"/>
    </row>
    <row r="89284" spans="4:4" x14ac:dyDescent="0.25">
      <c r="D89284"/>
    </row>
    <row r="89285" spans="4:4" x14ac:dyDescent="0.25">
      <c r="D89285"/>
    </row>
    <row r="89286" spans="4:4" x14ac:dyDescent="0.25">
      <c r="D89286"/>
    </row>
    <row r="89287" spans="4:4" x14ac:dyDescent="0.25">
      <c r="D89287"/>
    </row>
    <row r="89288" spans="4:4" x14ac:dyDescent="0.25">
      <c r="D89288"/>
    </row>
    <row r="89289" spans="4:4" x14ac:dyDescent="0.25">
      <c r="D89289"/>
    </row>
    <row r="89290" spans="4:4" x14ac:dyDescent="0.25">
      <c r="D89290"/>
    </row>
    <row r="89291" spans="4:4" x14ac:dyDescent="0.25">
      <c r="D89291"/>
    </row>
    <row r="89292" spans="4:4" x14ac:dyDescent="0.25">
      <c r="D89292"/>
    </row>
    <row r="89293" spans="4:4" x14ac:dyDescent="0.25">
      <c r="D89293"/>
    </row>
    <row r="89294" spans="4:4" x14ac:dyDescent="0.25">
      <c r="D89294"/>
    </row>
    <row r="89295" spans="4:4" x14ac:dyDescent="0.25">
      <c r="D89295"/>
    </row>
    <row r="89296" spans="4:4" x14ac:dyDescent="0.25">
      <c r="D89296"/>
    </row>
    <row r="89297" spans="4:4" x14ac:dyDescent="0.25">
      <c r="D89297"/>
    </row>
    <row r="89298" spans="4:4" x14ac:dyDescent="0.25">
      <c r="D89298"/>
    </row>
    <row r="89299" spans="4:4" x14ac:dyDescent="0.25">
      <c r="D89299"/>
    </row>
    <row r="89300" spans="4:4" x14ac:dyDescent="0.25">
      <c r="D89300"/>
    </row>
    <row r="89301" spans="4:4" x14ac:dyDescent="0.25">
      <c r="D89301"/>
    </row>
    <row r="89302" spans="4:4" x14ac:dyDescent="0.25">
      <c r="D89302"/>
    </row>
    <row r="89303" spans="4:4" x14ac:dyDescent="0.25">
      <c r="D89303"/>
    </row>
    <row r="89304" spans="4:4" x14ac:dyDescent="0.25">
      <c r="D89304"/>
    </row>
    <row r="89305" spans="4:4" x14ac:dyDescent="0.25">
      <c r="D89305"/>
    </row>
    <row r="89306" spans="4:4" x14ac:dyDescent="0.25">
      <c r="D89306"/>
    </row>
    <row r="89307" spans="4:4" x14ac:dyDescent="0.25">
      <c r="D89307"/>
    </row>
    <row r="89308" spans="4:4" x14ac:dyDescent="0.25">
      <c r="D89308"/>
    </row>
    <row r="89309" spans="4:4" x14ac:dyDescent="0.25">
      <c r="D89309"/>
    </row>
    <row r="89310" spans="4:4" x14ac:dyDescent="0.25">
      <c r="D89310"/>
    </row>
    <row r="89311" spans="4:4" x14ac:dyDescent="0.25">
      <c r="D89311"/>
    </row>
    <row r="89312" spans="4:4" x14ac:dyDescent="0.25">
      <c r="D89312"/>
    </row>
    <row r="89313" spans="4:4" x14ac:dyDescent="0.25">
      <c r="D89313"/>
    </row>
    <row r="89314" spans="4:4" x14ac:dyDescent="0.25">
      <c r="D89314"/>
    </row>
    <row r="89315" spans="4:4" x14ac:dyDescent="0.25">
      <c r="D89315"/>
    </row>
    <row r="89316" spans="4:4" x14ac:dyDescent="0.25">
      <c r="D89316"/>
    </row>
    <row r="89317" spans="4:4" x14ac:dyDescent="0.25">
      <c r="D89317"/>
    </row>
    <row r="89318" spans="4:4" x14ac:dyDescent="0.25">
      <c r="D89318"/>
    </row>
    <row r="89319" spans="4:4" x14ac:dyDescent="0.25">
      <c r="D89319"/>
    </row>
    <row r="89320" spans="4:4" x14ac:dyDescent="0.25">
      <c r="D89320"/>
    </row>
    <row r="89321" spans="4:4" x14ac:dyDescent="0.25">
      <c r="D89321"/>
    </row>
    <row r="89322" spans="4:4" x14ac:dyDescent="0.25">
      <c r="D89322"/>
    </row>
    <row r="89323" spans="4:4" x14ac:dyDescent="0.25">
      <c r="D89323"/>
    </row>
    <row r="89324" spans="4:4" x14ac:dyDescent="0.25">
      <c r="D89324"/>
    </row>
    <row r="89325" spans="4:4" x14ac:dyDescent="0.25">
      <c r="D89325"/>
    </row>
    <row r="89326" spans="4:4" x14ac:dyDescent="0.25">
      <c r="D89326"/>
    </row>
    <row r="89327" spans="4:4" x14ac:dyDescent="0.25">
      <c r="D89327"/>
    </row>
    <row r="89328" spans="4:4" x14ac:dyDescent="0.25">
      <c r="D89328"/>
    </row>
    <row r="89329" spans="4:4" x14ac:dyDescent="0.25">
      <c r="D89329"/>
    </row>
    <row r="89330" spans="4:4" x14ac:dyDescent="0.25">
      <c r="D89330"/>
    </row>
    <row r="89331" spans="4:4" x14ac:dyDescent="0.25">
      <c r="D89331"/>
    </row>
    <row r="89332" spans="4:4" x14ac:dyDescent="0.25">
      <c r="D89332"/>
    </row>
    <row r="89333" spans="4:4" x14ac:dyDescent="0.25">
      <c r="D89333"/>
    </row>
    <row r="89334" spans="4:4" x14ac:dyDescent="0.25">
      <c r="D89334"/>
    </row>
    <row r="89335" spans="4:4" x14ac:dyDescent="0.25">
      <c r="D89335"/>
    </row>
    <row r="89336" spans="4:4" x14ac:dyDescent="0.25">
      <c r="D89336"/>
    </row>
    <row r="89337" spans="4:4" x14ac:dyDescent="0.25">
      <c r="D89337"/>
    </row>
    <row r="89338" spans="4:4" x14ac:dyDescent="0.25">
      <c r="D89338"/>
    </row>
    <row r="89339" spans="4:4" x14ac:dyDescent="0.25">
      <c r="D89339"/>
    </row>
    <row r="89340" spans="4:4" x14ac:dyDescent="0.25">
      <c r="D89340"/>
    </row>
    <row r="89341" spans="4:4" x14ac:dyDescent="0.25">
      <c r="D89341"/>
    </row>
    <row r="89342" spans="4:4" x14ac:dyDescent="0.25">
      <c r="D89342"/>
    </row>
    <row r="89343" spans="4:4" x14ac:dyDescent="0.25">
      <c r="D89343"/>
    </row>
    <row r="89344" spans="4:4" x14ac:dyDescent="0.25">
      <c r="D89344"/>
    </row>
    <row r="89345" spans="4:4" x14ac:dyDescent="0.25">
      <c r="D89345"/>
    </row>
    <row r="89346" spans="4:4" x14ac:dyDescent="0.25">
      <c r="D89346"/>
    </row>
    <row r="89347" spans="4:4" x14ac:dyDescent="0.25">
      <c r="D89347"/>
    </row>
    <row r="89348" spans="4:4" x14ac:dyDescent="0.25">
      <c r="D89348"/>
    </row>
    <row r="89349" spans="4:4" x14ac:dyDescent="0.25">
      <c r="D89349"/>
    </row>
    <row r="89350" spans="4:4" x14ac:dyDescent="0.25">
      <c r="D89350"/>
    </row>
    <row r="89351" spans="4:4" x14ac:dyDescent="0.25">
      <c r="D89351"/>
    </row>
    <row r="89352" spans="4:4" x14ac:dyDescent="0.25">
      <c r="D89352"/>
    </row>
    <row r="89353" spans="4:4" x14ac:dyDescent="0.25">
      <c r="D89353"/>
    </row>
    <row r="89354" spans="4:4" x14ac:dyDescent="0.25">
      <c r="D89354"/>
    </row>
    <row r="89355" spans="4:4" x14ac:dyDescent="0.25">
      <c r="D89355"/>
    </row>
    <row r="89356" spans="4:4" x14ac:dyDescent="0.25">
      <c r="D89356"/>
    </row>
    <row r="89357" spans="4:4" x14ac:dyDescent="0.25">
      <c r="D89357"/>
    </row>
    <row r="89358" spans="4:4" x14ac:dyDescent="0.25">
      <c r="D89358"/>
    </row>
    <row r="89359" spans="4:4" x14ac:dyDescent="0.25">
      <c r="D89359"/>
    </row>
    <row r="89360" spans="4:4" x14ac:dyDescent="0.25">
      <c r="D89360"/>
    </row>
    <row r="89361" spans="4:4" x14ac:dyDescent="0.25">
      <c r="D89361"/>
    </row>
    <row r="89362" spans="4:4" x14ac:dyDescent="0.25">
      <c r="D89362"/>
    </row>
    <row r="89363" spans="4:4" x14ac:dyDescent="0.25">
      <c r="D89363"/>
    </row>
    <row r="89364" spans="4:4" x14ac:dyDescent="0.25">
      <c r="D89364"/>
    </row>
    <row r="89365" spans="4:4" x14ac:dyDescent="0.25">
      <c r="D89365"/>
    </row>
    <row r="89366" spans="4:4" x14ac:dyDescent="0.25">
      <c r="D89366"/>
    </row>
    <row r="89367" spans="4:4" x14ac:dyDescent="0.25">
      <c r="D89367"/>
    </row>
    <row r="89368" spans="4:4" x14ac:dyDescent="0.25">
      <c r="D89368"/>
    </row>
    <row r="89369" spans="4:4" x14ac:dyDescent="0.25">
      <c r="D89369"/>
    </row>
    <row r="89370" spans="4:4" x14ac:dyDescent="0.25">
      <c r="D89370"/>
    </row>
    <row r="89371" spans="4:4" x14ac:dyDescent="0.25">
      <c r="D89371"/>
    </row>
    <row r="89372" spans="4:4" x14ac:dyDescent="0.25">
      <c r="D89372"/>
    </row>
    <row r="89373" spans="4:4" x14ac:dyDescent="0.25">
      <c r="D89373"/>
    </row>
    <row r="89374" spans="4:4" x14ac:dyDescent="0.25">
      <c r="D89374"/>
    </row>
    <row r="89375" spans="4:4" x14ac:dyDescent="0.25">
      <c r="D89375"/>
    </row>
    <row r="89376" spans="4:4" x14ac:dyDescent="0.25">
      <c r="D89376"/>
    </row>
    <row r="89377" spans="4:4" x14ac:dyDescent="0.25">
      <c r="D89377"/>
    </row>
    <row r="89378" spans="4:4" x14ac:dyDescent="0.25">
      <c r="D89378"/>
    </row>
    <row r="89379" spans="4:4" x14ac:dyDescent="0.25">
      <c r="D89379"/>
    </row>
    <row r="89380" spans="4:4" x14ac:dyDescent="0.25">
      <c r="D89380"/>
    </row>
    <row r="89381" spans="4:4" x14ac:dyDescent="0.25">
      <c r="D89381"/>
    </row>
    <row r="89382" spans="4:4" x14ac:dyDescent="0.25">
      <c r="D89382"/>
    </row>
    <row r="89383" spans="4:4" x14ac:dyDescent="0.25">
      <c r="D89383"/>
    </row>
    <row r="89384" spans="4:4" x14ac:dyDescent="0.25">
      <c r="D89384"/>
    </row>
    <row r="89385" spans="4:4" x14ac:dyDescent="0.25">
      <c r="D89385"/>
    </row>
    <row r="89386" spans="4:4" x14ac:dyDescent="0.25">
      <c r="D89386"/>
    </row>
    <row r="89387" spans="4:4" x14ac:dyDescent="0.25">
      <c r="D89387"/>
    </row>
    <row r="89388" spans="4:4" x14ac:dyDescent="0.25">
      <c r="D89388"/>
    </row>
    <row r="89389" spans="4:4" x14ac:dyDescent="0.25">
      <c r="D89389"/>
    </row>
    <row r="89390" spans="4:4" x14ac:dyDescent="0.25">
      <c r="D89390"/>
    </row>
    <row r="89391" spans="4:4" x14ac:dyDescent="0.25">
      <c r="D89391"/>
    </row>
    <row r="89392" spans="4:4" x14ac:dyDescent="0.25">
      <c r="D89392"/>
    </row>
    <row r="89393" spans="4:4" x14ac:dyDescent="0.25">
      <c r="D89393"/>
    </row>
    <row r="89394" spans="4:4" x14ac:dyDescent="0.25">
      <c r="D89394"/>
    </row>
    <row r="89395" spans="4:4" x14ac:dyDescent="0.25">
      <c r="D89395"/>
    </row>
    <row r="89396" spans="4:4" x14ac:dyDescent="0.25">
      <c r="D89396"/>
    </row>
    <row r="89397" spans="4:4" x14ac:dyDescent="0.25">
      <c r="D89397"/>
    </row>
    <row r="89398" spans="4:4" x14ac:dyDescent="0.25">
      <c r="D89398"/>
    </row>
    <row r="89399" spans="4:4" x14ac:dyDescent="0.25">
      <c r="D89399"/>
    </row>
    <row r="89400" spans="4:4" x14ac:dyDescent="0.25">
      <c r="D89400"/>
    </row>
    <row r="89401" spans="4:4" x14ac:dyDescent="0.25">
      <c r="D89401"/>
    </row>
    <row r="89402" spans="4:4" x14ac:dyDescent="0.25">
      <c r="D89402"/>
    </row>
    <row r="89403" spans="4:4" x14ac:dyDescent="0.25">
      <c r="D89403"/>
    </row>
    <row r="89404" spans="4:4" x14ac:dyDescent="0.25">
      <c r="D89404"/>
    </row>
    <row r="89405" spans="4:4" x14ac:dyDescent="0.25">
      <c r="D89405"/>
    </row>
    <row r="89406" spans="4:4" x14ac:dyDescent="0.25">
      <c r="D89406"/>
    </row>
    <row r="89407" spans="4:4" x14ac:dyDescent="0.25">
      <c r="D89407"/>
    </row>
    <row r="89408" spans="4:4" x14ac:dyDescent="0.25">
      <c r="D89408"/>
    </row>
    <row r="89409" spans="4:4" x14ac:dyDescent="0.25">
      <c r="D89409"/>
    </row>
    <row r="89410" spans="4:4" x14ac:dyDescent="0.25">
      <c r="D89410"/>
    </row>
    <row r="89411" spans="4:4" x14ac:dyDescent="0.25">
      <c r="D89411"/>
    </row>
    <row r="89412" spans="4:4" x14ac:dyDescent="0.25">
      <c r="D89412"/>
    </row>
    <row r="89413" spans="4:4" x14ac:dyDescent="0.25">
      <c r="D89413"/>
    </row>
    <row r="89414" spans="4:4" x14ac:dyDescent="0.25">
      <c r="D89414"/>
    </row>
    <row r="89415" spans="4:4" x14ac:dyDescent="0.25">
      <c r="D89415"/>
    </row>
    <row r="89416" spans="4:4" x14ac:dyDescent="0.25">
      <c r="D89416"/>
    </row>
    <row r="89417" spans="4:4" x14ac:dyDescent="0.25">
      <c r="D89417"/>
    </row>
    <row r="89418" spans="4:4" x14ac:dyDescent="0.25">
      <c r="D89418"/>
    </row>
    <row r="89419" spans="4:4" x14ac:dyDescent="0.25">
      <c r="D89419"/>
    </row>
    <row r="89420" spans="4:4" x14ac:dyDescent="0.25">
      <c r="D89420"/>
    </row>
    <row r="89421" spans="4:4" x14ac:dyDescent="0.25">
      <c r="D89421"/>
    </row>
    <row r="89422" spans="4:4" x14ac:dyDescent="0.25">
      <c r="D89422"/>
    </row>
    <row r="89423" spans="4:4" x14ac:dyDescent="0.25">
      <c r="D89423"/>
    </row>
    <row r="89424" spans="4:4" x14ac:dyDescent="0.25">
      <c r="D89424"/>
    </row>
    <row r="89425" spans="4:4" x14ac:dyDescent="0.25">
      <c r="D89425"/>
    </row>
    <row r="89426" spans="4:4" x14ac:dyDescent="0.25">
      <c r="D89426"/>
    </row>
    <row r="89427" spans="4:4" x14ac:dyDescent="0.25">
      <c r="D89427"/>
    </row>
    <row r="89428" spans="4:4" x14ac:dyDescent="0.25">
      <c r="D89428"/>
    </row>
    <row r="89429" spans="4:4" x14ac:dyDescent="0.25">
      <c r="D89429"/>
    </row>
    <row r="89430" spans="4:4" x14ac:dyDescent="0.25">
      <c r="D89430"/>
    </row>
    <row r="89431" spans="4:4" x14ac:dyDescent="0.25">
      <c r="D89431"/>
    </row>
    <row r="89432" spans="4:4" x14ac:dyDescent="0.25">
      <c r="D89432"/>
    </row>
    <row r="89433" spans="4:4" x14ac:dyDescent="0.25">
      <c r="D89433"/>
    </row>
    <row r="89434" spans="4:4" x14ac:dyDescent="0.25">
      <c r="D89434"/>
    </row>
    <row r="89435" spans="4:4" x14ac:dyDescent="0.25">
      <c r="D89435"/>
    </row>
    <row r="89436" spans="4:4" x14ac:dyDescent="0.25">
      <c r="D89436"/>
    </row>
    <row r="89437" spans="4:4" x14ac:dyDescent="0.25">
      <c r="D89437"/>
    </row>
    <row r="89438" spans="4:4" x14ac:dyDescent="0.25">
      <c r="D89438"/>
    </row>
    <row r="89439" spans="4:4" x14ac:dyDescent="0.25">
      <c r="D89439"/>
    </row>
    <row r="89440" spans="4:4" x14ac:dyDescent="0.25">
      <c r="D89440"/>
    </row>
    <row r="89441" spans="4:4" x14ac:dyDescent="0.25">
      <c r="D89441"/>
    </row>
    <row r="89442" spans="4:4" x14ac:dyDescent="0.25">
      <c r="D89442"/>
    </row>
    <row r="89443" spans="4:4" x14ac:dyDescent="0.25">
      <c r="D89443"/>
    </row>
    <row r="89444" spans="4:4" x14ac:dyDescent="0.25">
      <c r="D89444"/>
    </row>
    <row r="89445" spans="4:4" x14ac:dyDescent="0.25">
      <c r="D89445"/>
    </row>
    <row r="89446" spans="4:4" x14ac:dyDescent="0.25">
      <c r="D89446"/>
    </row>
    <row r="89447" spans="4:4" x14ac:dyDescent="0.25">
      <c r="D89447"/>
    </row>
    <row r="89448" spans="4:4" x14ac:dyDescent="0.25">
      <c r="D89448"/>
    </row>
    <row r="89449" spans="4:4" x14ac:dyDescent="0.25">
      <c r="D89449"/>
    </row>
    <row r="89450" spans="4:4" x14ac:dyDescent="0.25">
      <c r="D89450"/>
    </row>
    <row r="89451" spans="4:4" x14ac:dyDescent="0.25">
      <c r="D89451"/>
    </row>
    <row r="89452" spans="4:4" x14ac:dyDescent="0.25">
      <c r="D89452"/>
    </row>
    <row r="89453" spans="4:4" x14ac:dyDescent="0.25">
      <c r="D89453"/>
    </row>
    <row r="89454" spans="4:4" x14ac:dyDescent="0.25">
      <c r="D89454"/>
    </row>
    <row r="89455" spans="4:4" x14ac:dyDescent="0.25">
      <c r="D89455"/>
    </row>
    <row r="89456" spans="4:4" x14ac:dyDescent="0.25">
      <c r="D89456"/>
    </row>
    <row r="89457" spans="4:4" x14ac:dyDescent="0.25">
      <c r="D89457"/>
    </row>
    <row r="89458" spans="4:4" x14ac:dyDescent="0.25">
      <c r="D89458"/>
    </row>
    <row r="89459" spans="4:4" x14ac:dyDescent="0.25">
      <c r="D89459"/>
    </row>
    <row r="89460" spans="4:4" x14ac:dyDescent="0.25">
      <c r="D89460"/>
    </row>
    <row r="89461" spans="4:4" x14ac:dyDescent="0.25">
      <c r="D89461"/>
    </row>
    <row r="89462" spans="4:4" x14ac:dyDescent="0.25">
      <c r="D89462"/>
    </row>
    <row r="89463" spans="4:4" x14ac:dyDescent="0.25">
      <c r="D89463"/>
    </row>
    <row r="89464" spans="4:4" x14ac:dyDescent="0.25">
      <c r="D89464"/>
    </row>
    <row r="89465" spans="4:4" x14ac:dyDescent="0.25">
      <c r="D89465"/>
    </row>
    <row r="89466" spans="4:4" x14ac:dyDescent="0.25">
      <c r="D89466"/>
    </row>
    <row r="89467" spans="4:4" x14ac:dyDescent="0.25">
      <c r="D89467"/>
    </row>
    <row r="89468" spans="4:4" x14ac:dyDescent="0.25">
      <c r="D89468"/>
    </row>
    <row r="89469" spans="4:4" x14ac:dyDescent="0.25">
      <c r="D89469"/>
    </row>
    <row r="89470" spans="4:4" x14ac:dyDescent="0.25">
      <c r="D89470"/>
    </row>
    <row r="89471" spans="4:4" x14ac:dyDescent="0.25">
      <c r="D89471"/>
    </row>
    <row r="89472" spans="4:4" x14ac:dyDescent="0.25">
      <c r="D89472"/>
    </row>
    <row r="89473" spans="4:4" x14ac:dyDescent="0.25">
      <c r="D89473"/>
    </row>
    <row r="89474" spans="4:4" x14ac:dyDescent="0.25">
      <c r="D89474"/>
    </row>
    <row r="89475" spans="4:4" x14ac:dyDescent="0.25">
      <c r="D89475"/>
    </row>
    <row r="89476" spans="4:4" x14ac:dyDescent="0.25">
      <c r="D89476"/>
    </row>
    <row r="89477" spans="4:4" x14ac:dyDescent="0.25">
      <c r="D89477"/>
    </row>
    <row r="89478" spans="4:4" x14ac:dyDescent="0.25">
      <c r="D89478"/>
    </row>
    <row r="89479" spans="4:4" x14ac:dyDescent="0.25">
      <c r="D89479"/>
    </row>
    <row r="89480" spans="4:4" x14ac:dyDescent="0.25">
      <c r="D89480"/>
    </row>
    <row r="89481" spans="4:4" x14ac:dyDescent="0.25">
      <c r="D89481"/>
    </row>
    <row r="89482" spans="4:4" x14ac:dyDescent="0.25">
      <c r="D89482"/>
    </row>
    <row r="89483" spans="4:4" x14ac:dyDescent="0.25">
      <c r="D89483"/>
    </row>
    <row r="89484" spans="4:4" x14ac:dyDescent="0.25">
      <c r="D89484"/>
    </row>
    <row r="89485" spans="4:4" x14ac:dyDescent="0.25">
      <c r="D89485"/>
    </row>
    <row r="89486" spans="4:4" x14ac:dyDescent="0.25">
      <c r="D89486"/>
    </row>
    <row r="89487" spans="4:4" x14ac:dyDescent="0.25">
      <c r="D89487"/>
    </row>
    <row r="89488" spans="4:4" x14ac:dyDescent="0.25">
      <c r="D89488"/>
    </row>
    <row r="89489" spans="4:4" x14ac:dyDescent="0.25">
      <c r="D89489"/>
    </row>
    <row r="89490" spans="4:4" x14ac:dyDescent="0.25">
      <c r="D89490"/>
    </row>
    <row r="89491" spans="4:4" x14ac:dyDescent="0.25">
      <c r="D89491"/>
    </row>
    <row r="89492" spans="4:4" x14ac:dyDescent="0.25">
      <c r="D89492"/>
    </row>
    <row r="89493" spans="4:4" x14ac:dyDescent="0.25">
      <c r="D89493"/>
    </row>
    <row r="89494" spans="4:4" x14ac:dyDescent="0.25">
      <c r="D89494"/>
    </row>
    <row r="89495" spans="4:4" x14ac:dyDescent="0.25">
      <c r="D89495"/>
    </row>
    <row r="89496" spans="4:4" x14ac:dyDescent="0.25">
      <c r="D89496"/>
    </row>
    <row r="89497" spans="4:4" x14ac:dyDescent="0.25">
      <c r="D89497"/>
    </row>
    <row r="89498" spans="4:4" x14ac:dyDescent="0.25">
      <c r="D89498"/>
    </row>
    <row r="89499" spans="4:4" x14ac:dyDescent="0.25">
      <c r="D89499"/>
    </row>
    <row r="89500" spans="4:4" x14ac:dyDescent="0.25">
      <c r="D89500"/>
    </row>
    <row r="89501" spans="4:4" x14ac:dyDescent="0.25">
      <c r="D89501"/>
    </row>
    <row r="89502" spans="4:4" x14ac:dyDescent="0.25">
      <c r="D89502"/>
    </row>
    <row r="89503" spans="4:4" x14ac:dyDescent="0.25">
      <c r="D89503"/>
    </row>
    <row r="89504" spans="4:4" x14ac:dyDescent="0.25">
      <c r="D89504"/>
    </row>
    <row r="89505" spans="4:4" x14ac:dyDescent="0.25">
      <c r="D89505"/>
    </row>
    <row r="89506" spans="4:4" x14ac:dyDescent="0.25">
      <c r="D89506"/>
    </row>
    <row r="89507" spans="4:4" x14ac:dyDescent="0.25">
      <c r="D89507"/>
    </row>
    <row r="89508" spans="4:4" x14ac:dyDescent="0.25">
      <c r="D89508"/>
    </row>
    <row r="89509" spans="4:4" x14ac:dyDescent="0.25">
      <c r="D89509"/>
    </row>
    <row r="89510" spans="4:4" x14ac:dyDescent="0.25">
      <c r="D89510"/>
    </row>
    <row r="89511" spans="4:4" x14ac:dyDescent="0.25">
      <c r="D89511"/>
    </row>
    <row r="89512" spans="4:4" x14ac:dyDescent="0.25">
      <c r="D89512"/>
    </row>
    <row r="89513" spans="4:4" x14ac:dyDescent="0.25">
      <c r="D89513"/>
    </row>
    <row r="89514" spans="4:4" x14ac:dyDescent="0.25">
      <c r="D89514"/>
    </row>
    <row r="89515" spans="4:4" x14ac:dyDescent="0.25">
      <c r="D89515"/>
    </row>
    <row r="89516" spans="4:4" x14ac:dyDescent="0.25">
      <c r="D89516"/>
    </row>
    <row r="89517" spans="4:4" x14ac:dyDescent="0.25">
      <c r="D89517"/>
    </row>
    <row r="89518" spans="4:4" x14ac:dyDescent="0.25">
      <c r="D89518"/>
    </row>
    <row r="89519" spans="4:4" x14ac:dyDescent="0.25">
      <c r="D89519"/>
    </row>
    <row r="89520" spans="4:4" x14ac:dyDescent="0.25">
      <c r="D89520"/>
    </row>
    <row r="89521" spans="4:4" x14ac:dyDescent="0.25">
      <c r="D89521"/>
    </row>
    <row r="89522" spans="4:4" x14ac:dyDescent="0.25">
      <c r="D89522"/>
    </row>
    <row r="89523" spans="4:4" x14ac:dyDescent="0.25">
      <c r="D89523"/>
    </row>
    <row r="89524" spans="4:4" x14ac:dyDescent="0.25">
      <c r="D89524"/>
    </row>
    <row r="89525" spans="4:4" x14ac:dyDescent="0.25">
      <c r="D89525"/>
    </row>
    <row r="89526" spans="4:4" x14ac:dyDescent="0.25">
      <c r="D89526"/>
    </row>
    <row r="89527" spans="4:4" x14ac:dyDescent="0.25">
      <c r="D89527"/>
    </row>
    <row r="89528" spans="4:4" x14ac:dyDescent="0.25">
      <c r="D89528"/>
    </row>
    <row r="89529" spans="4:4" x14ac:dyDescent="0.25">
      <c r="D89529"/>
    </row>
    <row r="89530" spans="4:4" x14ac:dyDescent="0.25">
      <c r="D89530"/>
    </row>
    <row r="89531" spans="4:4" x14ac:dyDescent="0.25">
      <c r="D89531"/>
    </row>
    <row r="89532" spans="4:4" x14ac:dyDescent="0.25">
      <c r="D89532"/>
    </row>
    <row r="89533" spans="4:4" x14ac:dyDescent="0.25">
      <c r="D89533"/>
    </row>
    <row r="89534" spans="4:4" x14ac:dyDescent="0.25">
      <c r="D89534"/>
    </row>
    <row r="89535" spans="4:4" x14ac:dyDescent="0.25">
      <c r="D89535"/>
    </row>
    <row r="89536" spans="4:4" x14ac:dyDescent="0.25">
      <c r="D89536"/>
    </row>
    <row r="89537" spans="4:4" x14ac:dyDescent="0.25">
      <c r="D89537"/>
    </row>
    <row r="89538" spans="4:4" x14ac:dyDescent="0.25">
      <c r="D89538"/>
    </row>
    <row r="89539" spans="4:4" x14ac:dyDescent="0.25">
      <c r="D89539"/>
    </row>
    <row r="89540" spans="4:4" x14ac:dyDescent="0.25">
      <c r="D89540"/>
    </row>
    <row r="89541" spans="4:4" x14ac:dyDescent="0.25">
      <c r="D89541"/>
    </row>
    <row r="89542" spans="4:4" x14ac:dyDescent="0.25">
      <c r="D89542"/>
    </row>
    <row r="89543" spans="4:4" x14ac:dyDescent="0.25">
      <c r="D89543"/>
    </row>
    <row r="89544" spans="4:4" x14ac:dyDescent="0.25">
      <c r="D89544"/>
    </row>
    <row r="89545" spans="4:4" x14ac:dyDescent="0.25">
      <c r="D89545"/>
    </row>
    <row r="89546" spans="4:4" x14ac:dyDescent="0.25">
      <c r="D89546"/>
    </row>
    <row r="89547" spans="4:4" x14ac:dyDescent="0.25">
      <c r="D89547"/>
    </row>
    <row r="89548" spans="4:4" x14ac:dyDescent="0.25">
      <c r="D89548"/>
    </row>
    <row r="89549" spans="4:4" x14ac:dyDescent="0.25">
      <c r="D89549"/>
    </row>
    <row r="89550" spans="4:4" x14ac:dyDescent="0.25">
      <c r="D89550"/>
    </row>
    <row r="89551" spans="4:4" x14ac:dyDescent="0.25">
      <c r="D89551"/>
    </row>
    <row r="89552" spans="4:4" x14ac:dyDescent="0.25">
      <c r="D89552"/>
    </row>
    <row r="89553" spans="4:4" x14ac:dyDescent="0.25">
      <c r="D89553"/>
    </row>
    <row r="89554" spans="4:4" x14ac:dyDescent="0.25">
      <c r="D89554"/>
    </row>
    <row r="89555" spans="4:4" x14ac:dyDescent="0.25">
      <c r="D89555"/>
    </row>
    <row r="89556" spans="4:4" x14ac:dyDescent="0.25">
      <c r="D89556"/>
    </row>
    <row r="89557" spans="4:4" x14ac:dyDescent="0.25">
      <c r="D89557"/>
    </row>
    <row r="89558" spans="4:4" x14ac:dyDescent="0.25">
      <c r="D89558"/>
    </row>
    <row r="89559" spans="4:4" x14ac:dyDescent="0.25">
      <c r="D89559"/>
    </row>
    <row r="89560" spans="4:4" x14ac:dyDescent="0.25">
      <c r="D89560"/>
    </row>
    <row r="89561" spans="4:4" x14ac:dyDescent="0.25">
      <c r="D89561"/>
    </row>
    <row r="89562" spans="4:4" x14ac:dyDescent="0.25">
      <c r="D89562"/>
    </row>
    <row r="89563" spans="4:4" x14ac:dyDescent="0.25">
      <c r="D89563"/>
    </row>
    <row r="89564" spans="4:4" x14ac:dyDescent="0.25">
      <c r="D89564"/>
    </row>
    <row r="89565" spans="4:4" x14ac:dyDescent="0.25">
      <c r="D89565"/>
    </row>
    <row r="89566" spans="4:4" x14ac:dyDescent="0.25">
      <c r="D89566"/>
    </row>
    <row r="89567" spans="4:4" x14ac:dyDescent="0.25">
      <c r="D89567"/>
    </row>
    <row r="89568" spans="4:4" x14ac:dyDescent="0.25">
      <c r="D89568"/>
    </row>
    <row r="89569" spans="4:4" x14ac:dyDescent="0.25">
      <c r="D89569"/>
    </row>
    <row r="89570" spans="4:4" x14ac:dyDescent="0.25">
      <c r="D89570"/>
    </row>
    <row r="89571" spans="4:4" x14ac:dyDescent="0.25">
      <c r="D89571"/>
    </row>
    <row r="89572" spans="4:4" x14ac:dyDescent="0.25">
      <c r="D89572"/>
    </row>
    <row r="89573" spans="4:4" x14ac:dyDescent="0.25">
      <c r="D89573"/>
    </row>
    <row r="89574" spans="4:4" x14ac:dyDescent="0.25">
      <c r="D89574"/>
    </row>
    <row r="89575" spans="4:4" x14ac:dyDescent="0.25">
      <c r="D89575"/>
    </row>
    <row r="89576" spans="4:4" x14ac:dyDescent="0.25">
      <c r="D89576"/>
    </row>
    <row r="89577" spans="4:4" x14ac:dyDescent="0.25">
      <c r="D89577"/>
    </row>
    <row r="89578" spans="4:4" x14ac:dyDescent="0.25">
      <c r="D89578"/>
    </row>
    <row r="89579" spans="4:4" x14ac:dyDescent="0.25">
      <c r="D89579"/>
    </row>
    <row r="89580" spans="4:4" x14ac:dyDescent="0.25">
      <c r="D89580"/>
    </row>
    <row r="89581" spans="4:4" x14ac:dyDescent="0.25">
      <c r="D89581"/>
    </row>
    <row r="89582" spans="4:4" x14ac:dyDescent="0.25">
      <c r="D89582"/>
    </row>
    <row r="89583" spans="4:4" x14ac:dyDescent="0.25">
      <c r="D89583"/>
    </row>
    <row r="89584" spans="4:4" x14ac:dyDescent="0.25">
      <c r="D89584"/>
    </row>
    <row r="89585" spans="4:4" x14ac:dyDescent="0.25">
      <c r="D89585"/>
    </row>
    <row r="89586" spans="4:4" x14ac:dyDescent="0.25">
      <c r="D89586"/>
    </row>
    <row r="89587" spans="4:4" x14ac:dyDescent="0.25">
      <c r="D89587"/>
    </row>
    <row r="89588" spans="4:4" x14ac:dyDescent="0.25">
      <c r="D89588"/>
    </row>
    <row r="89589" spans="4:4" x14ac:dyDescent="0.25">
      <c r="D89589"/>
    </row>
    <row r="89590" spans="4:4" x14ac:dyDescent="0.25">
      <c r="D89590"/>
    </row>
    <row r="89591" spans="4:4" x14ac:dyDescent="0.25">
      <c r="D89591"/>
    </row>
    <row r="89592" spans="4:4" x14ac:dyDescent="0.25">
      <c r="D89592"/>
    </row>
    <row r="89593" spans="4:4" x14ac:dyDescent="0.25">
      <c r="D89593"/>
    </row>
    <row r="89594" spans="4:4" x14ac:dyDescent="0.25">
      <c r="D89594"/>
    </row>
    <row r="89595" spans="4:4" x14ac:dyDescent="0.25">
      <c r="D89595"/>
    </row>
    <row r="89596" spans="4:4" x14ac:dyDescent="0.25">
      <c r="D89596"/>
    </row>
    <row r="89597" spans="4:4" x14ac:dyDescent="0.25">
      <c r="D89597"/>
    </row>
    <row r="89598" spans="4:4" x14ac:dyDescent="0.25">
      <c r="D89598"/>
    </row>
    <row r="89599" spans="4:4" x14ac:dyDescent="0.25">
      <c r="D89599"/>
    </row>
    <row r="89600" spans="4:4" x14ac:dyDescent="0.25">
      <c r="D89600"/>
    </row>
    <row r="89601" spans="4:4" x14ac:dyDescent="0.25">
      <c r="D89601"/>
    </row>
    <row r="89602" spans="4:4" x14ac:dyDescent="0.25">
      <c r="D89602"/>
    </row>
    <row r="89603" spans="4:4" x14ac:dyDescent="0.25">
      <c r="D89603"/>
    </row>
    <row r="89604" spans="4:4" x14ac:dyDescent="0.25">
      <c r="D89604"/>
    </row>
    <row r="89605" spans="4:4" x14ac:dyDescent="0.25">
      <c r="D89605"/>
    </row>
    <row r="89606" spans="4:4" x14ac:dyDescent="0.25">
      <c r="D89606"/>
    </row>
    <row r="89607" spans="4:4" x14ac:dyDescent="0.25">
      <c r="D89607"/>
    </row>
    <row r="89608" spans="4:4" x14ac:dyDescent="0.25">
      <c r="D89608"/>
    </row>
    <row r="89609" spans="4:4" x14ac:dyDescent="0.25">
      <c r="D89609"/>
    </row>
    <row r="89610" spans="4:4" x14ac:dyDescent="0.25">
      <c r="D89610"/>
    </row>
    <row r="89611" spans="4:4" x14ac:dyDescent="0.25">
      <c r="D89611"/>
    </row>
    <row r="89612" spans="4:4" x14ac:dyDescent="0.25">
      <c r="D89612"/>
    </row>
    <row r="89613" spans="4:4" x14ac:dyDescent="0.25">
      <c r="D89613"/>
    </row>
    <row r="89614" spans="4:4" x14ac:dyDescent="0.25">
      <c r="D89614"/>
    </row>
    <row r="89615" spans="4:4" x14ac:dyDescent="0.25">
      <c r="D89615"/>
    </row>
    <row r="89616" spans="4:4" x14ac:dyDescent="0.25">
      <c r="D89616"/>
    </row>
    <row r="89617" spans="4:4" x14ac:dyDescent="0.25">
      <c r="D89617"/>
    </row>
    <row r="89618" spans="4:4" x14ac:dyDescent="0.25">
      <c r="D89618"/>
    </row>
    <row r="89619" spans="4:4" x14ac:dyDescent="0.25">
      <c r="D89619"/>
    </row>
    <row r="89620" spans="4:4" x14ac:dyDescent="0.25">
      <c r="D89620"/>
    </row>
    <row r="89621" spans="4:4" x14ac:dyDescent="0.25">
      <c r="D89621"/>
    </row>
    <row r="89622" spans="4:4" x14ac:dyDescent="0.25">
      <c r="D89622"/>
    </row>
    <row r="89623" spans="4:4" x14ac:dyDescent="0.25">
      <c r="D89623"/>
    </row>
    <row r="89624" spans="4:4" x14ac:dyDescent="0.25">
      <c r="D89624"/>
    </row>
    <row r="89625" spans="4:4" x14ac:dyDescent="0.25">
      <c r="D89625"/>
    </row>
    <row r="89626" spans="4:4" x14ac:dyDescent="0.25">
      <c r="D89626"/>
    </row>
    <row r="89627" spans="4:4" x14ac:dyDescent="0.25">
      <c r="D89627"/>
    </row>
    <row r="89628" spans="4:4" x14ac:dyDescent="0.25">
      <c r="D89628"/>
    </row>
    <row r="89629" spans="4:4" x14ac:dyDescent="0.25">
      <c r="D89629"/>
    </row>
    <row r="89630" spans="4:4" x14ac:dyDescent="0.25">
      <c r="D89630"/>
    </row>
    <row r="89631" spans="4:4" x14ac:dyDescent="0.25">
      <c r="D89631"/>
    </row>
    <row r="89632" spans="4:4" x14ac:dyDescent="0.25">
      <c r="D89632"/>
    </row>
    <row r="89633" spans="4:4" x14ac:dyDescent="0.25">
      <c r="D89633"/>
    </row>
    <row r="89634" spans="4:4" x14ac:dyDescent="0.25">
      <c r="D89634"/>
    </row>
    <row r="89635" spans="4:4" x14ac:dyDescent="0.25">
      <c r="D89635"/>
    </row>
    <row r="89636" spans="4:4" x14ac:dyDescent="0.25">
      <c r="D89636"/>
    </row>
    <row r="89637" spans="4:4" x14ac:dyDescent="0.25">
      <c r="D89637"/>
    </row>
    <row r="89638" spans="4:4" x14ac:dyDescent="0.25">
      <c r="D89638"/>
    </row>
    <row r="89639" spans="4:4" x14ac:dyDescent="0.25">
      <c r="D89639"/>
    </row>
    <row r="89640" spans="4:4" x14ac:dyDescent="0.25">
      <c r="D89640"/>
    </row>
    <row r="89641" spans="4:4" x14ac:dyDescent="0.25">
      <c r="D89641"/>
    </row>
    <row r="89642" spans="4:4" x14ac:dyDescent="0.25">
      <c r="D89642"/>
    </row>
    <row r="89643" spans="4:4" x14ac:dyDescent="0.25">
      <c r="D89643"/>
    </row>
    <row r="89644" spans="4:4" x14ac:dyDescent="0.25">
      <c r="D89644"/>
    </row>
    <row r="89645" spans="4:4" x14ac:dyDescent="0.25">
      <c r="D89645"/>
    </row>
    <row r="89646" spans="4:4" x14ac:dyDescent="0.25">
      <c r="D89646"/>
    </row>
    <row r="89647" spans="4:4" x14ac:dyDescent="0.25">
      <c r="D89647"/>
    </row>
    <row r="89648" spans="4:4" x14ac:dyDescent="0.25">
      <c r="D89648"/>
    </row>
    <row r="89649" spans="4:4" x14ac:dyDescent="0.25">
      <c r="D89649"/>
    </row>
    <row r="89650" spans="4:4" x14ac:dyDescent="0.25">
      <c r="D89650"/>
    </row>
    <row r="89651" spans="4:4" x14ac:dyDescent="0.25">
      <c r="D89651"/>
    </row>
    <row r="89652" spans="4:4" x14ac:dyDescent="0.25">
      <c r="D89652"/>
    </row>
    <row r="89653" spans="4:4" x14ac:dyDescent="0.25">
      <c r="D89653"/>
    </row>
    <row r="89654" spans="4:4" x14ac:dyDescent="0.25">
      <c r="D89654"/>
    </row>
    <row r="89655" spans="4:4" x14ac:dyDescent="0.25">
      <c r="D89655"/>
    </row>
    <row r="89656" spans="4:4" x14ac:dyDescent="0.25">
      <c r="D89656"/>
    </row>
    <row r="89657" spans="4:4" x14ac:dyDescent="0.25">
      <c r="D89657"/>
    </row>
    <row r="89658" spans="4:4" x14ac:dyDescent="0.25">
      <c r="D89658"/>
    </row>
    <row r="89659" spans="4:4" x14ac:dyDescent="0.25">
      <c r="D89659"/>
    </row>
    <row r="89660" spans="4:4" x14ac:dyDescent="0.25">
      <c r="D89660"/>
    </row>
    <row r="89661" spans="4:4" x14ac:dyDescent="0.25">
      <c r="D89661"/>
    </row>
    <row r="89662" spans="4:4" x14ac:dyDescent="0.25">
      <c r="D89662"/>
    </row>
    <row r="89663" spans="4:4" x14ac:dyDescent="0.25">
      <c r="D89663"/>
    </row>
    <row r="89664" spans="4:4" x14ac:dyDescent="0.25">
      <c r="D89664"/>
    </row>
    <row r="89665" spans="4:4" x14ac:dyDescent="0.25">
      <c r="D89665"/>
    </row>
    <row r="89666" spans="4:4" x14ac:dyDescent="0.25">
      <c r="D89666"/>
    </row>
    <row r="89667" spans="4:4" x14ac:dyDescent="0.25">
      <c r="D89667"/>
    </row>
    <row r="89668" spans="4:4" x14ac:dyDescent="0.25">
      <c r="D89668"/>
    </row>
    <row r="89669" spans="4:4" x14ac:dyDescent="0.25">
      <c r="D89669"/>
    </row>
    <row r="89670" spans="4:4" x14ac:dyDescent="0.25">
      <c r="D89670"/>
    </row>
    <row r="89671" spans="4:4" x14ac:dyDescent="0.25">
      <c r="D89671"/>
    </row>
    <row r="89672" spans="4:4" x14ac:dyDescent="0.25">
      <c r="D89672"/>
    </row>
    <row r="89673" spans="4:4" x14ac:dyDescent="0.25">
      <c r="D89673"/>
    </row>
    <row r="89674" spans="4:4" x14ac:dyDescent="0.25">
      <c r="D89674"/>
    </row>
    <row r="89675" spans="4:4" x14ac:dyDescent="0.25">
      <c r="D89675"/>
    </row>
    <row r="89676" spans="4:4" x14ac:dyDescent="0.25">
      <c r="D89676"/>
    </row>
    <row r="89677" spans="4:4" x14ac:dyDescent="0.25">
      <c r="D89677"/>
    </row>
    <row r="89678" spans="4:4" x14ac:dyDescent="0.25">
      <c r="D89678"/>
    </row>
    <row r="89679" spans="4:4" x14ac:dyDescent="0.25">
      <c r="D89679"/>
    </row>
    <row r="89680" spans="4:4" x14ac:dyDescent="0.25">
      <c r="D89680"/>
    </row>
    <row r="89681" spans="4:4" x14ac:dyDescent="0.25">
      <c r="D89681"/>
    </row>
    <row r="89682" spans="4:4" x14ac:dyDescent="0.25">
      <c r="D89682"/>
    </row>
    <row r="89683" spans="4:4" x14ac:dyDescent="0.25">
      <c r="D89683"/>
    </row>
    <row r="89684" spans="4:4" x14ac:dyDescent="0.25">
      <c r="D89684"/>
    </row>
    <row r="89685" spans="4:4" x14ac:dyDescent="0.25">
      <c r="D89685"/>
    </row>
    <row r="89686" spans="4:4" x14ac:dyDescent="0.25">
      <c r="D89686"/>
    </row>
    <row r="89687" spans="4:4" x14ac:dyDescent="0.25">
      <c r="D89687"/>
    </row>
    <row r="89688" spans="4:4" x14ac:dyDescent="0.25">
      <c r="D89688"/>
    </row>
    <row r="89689" spans="4:4" x14ac:dyDescent="0.25">
      <c r="D89689"/>
    </row>
    <row r="89690" spans="4:4" x14ac:dyDescent="0.25">
      <c r="D89690"/>
    </row>
    <row r="89691" spans="4:4" x14ac:dyDescent="0.25">
      <c r="D89691"/>
    </row>
    <row r="89692" spans="4:4" x14ac:dyDescent="0.25">
      <c r="D89692"/>
    </row>
    <row r="89693" spans="4:4" x14ac:dyDescent="0.25">
      <c r="D89693"/>
    </row>
    <row r="89694" spans="4:4" x14ac:dyDescent="0.25">
      <c r="D89694"/>
    </row>
    <row r="89695" spans="4:4" x14ac:dyDescent="0.25">
      <c r="D89695"/>
    </row>
    <row r="89696" spans="4:4" x14ac:dyDescent="0.25">
      <c r="D89696"/>
    </row>
    <row r="89697" spans="4:4" x14ac:dyDescent="0.25">
      <c r="D89697"/>
    </row>
    <row r="89698" spans="4:4" x14ac:dyDescent="0.25">
      <c r="D89698"/>
    </row>
    <row r="89699" spans="4:4" x14ac:dyDescent="0.25">
      <c r="D89699"/>
    </row>
    <row r="89700" spans="4:4" x14ac:dyDescent="0.25">
      <c r="D89700"/>
    </row>
    <row r="89701" spans="4:4" x14ac:dyDescent="0.25">
      <c r="D89701"/>
    </row>
    <row r="89702" spans="4:4" x14ac:dyDescent="0.25">
      <c r="D89702"/>
    </row>
    <row r="89703" spans="4:4" x14ac:dyDescent="0.25">
      <c r="D89703"/>
    </row>
    <row r="89704" spans="4:4" x14ac:dyDescent="0.25">
      <c r="D89704"/>
    </row>
    <row r="89705" spans="4:4" x14ac:dyDescent="0.25">
      <c r="D89705"/>
    </row>
    <row r="89706" spans="4:4" x14ac:dyDescent="0.25">
      <c r="D89706"/>
    </row>
    <row r="89707" spans="4:4" x14ac:dyDescent="0.25">
      <c r="D89707"/>
    </row>
    <row r="89708" spans="4:4" x14ac:dyDescent="0.25">
      <c r="D89708"/>
    </row>
    <row r="89709" spans="4:4" x14ac:dyDescent="0.25">
      <c r="D89709"/>
    </row>
    <row r="89710" spans="4:4" x14ac:dyDescent="0.25">
      <c r="D89710"/>
    </row>
    <row r="89711" spans="4:4" x14ac:dyDescent="0.25">
      <c r="D89711"/>
    </row>
    <row r="89712" spans="4:4" x14ac:dyDescent="0.25">
      <c r="D89712"/>
    </row>
    <row r="89713" spans="4:4" x14ac:dyDescent="0.25">
      <c r="D89713"/>
    </row>
    <row r="89714" spans="4:4" x14ac:dyDescent="0.25">
      <c r="D89714"/>
    </row>
    <row r="89715" spans="4:4" x14ac:dyDescent="0.25">
      <c r="D89715"/>
    </row>
    <row r="89716" spans="4:4" x14ac:dyDescent="0.25">
      <c r="D89716"/>
    </row>
    <row r="89717" spans="4:4" x14ac:dyDescent="0.25">
      <c r="D89717"/>
    </row>
    <row r="89718" spans="4:4" x14ac:dyDescent="0.25">
      <c r="D89718"/>
    </row>
    <row r="89719" spans="4:4" x14ac:dyDescent="0.25">
      <c r="D89719"/>
    </row>
    <row r="89720" spans="4:4" x14ac:dyDescent="0.25">
      <c r="D89720"/>
    </row>
    <row r="89721" spans="4:4" x14ac:dyDescent="0.25">
      <c r="D89721"/>
    </row>
    <row r="89722" spans="4:4" x14ac:dyDescent="0.25">
      <c r="D89722"/>
    </row>
    <row r="89723" spans="4:4" x14ac:dyDescent="0.25">
      <c r="D89723"/>
    </row>
    <row r="89724" spans="4:4" x14ac:dyDescent="0.25">
      <c r="D89724"/>
    </row>
    <row r="89725" spans="4:4" x14ac:dyDescent="0.25">
      <c r="D89725"/>
    </row>
    <row r="89726" spans="4:4" x14ac:dyDescent="0.25">
      <c r="D89726"/>
    </row>
    <row r="89727" spans="4:4" x14ac:dyDescent="0.25">
      <c r="D89727"/>
    </row>
    <row r="89728" spans="4:4" x14ac:dyDescent="0.25">
      <c r="D89728"/>
    </row>
    <row r="89729" spans="4:4" x14ac:dyDescent="0.25">
      <c r="D89729"/>
    </row>
    <row r="89730" spans="4:4" x14ac:dyDescent="0.25">
      <c r="D89730"/>
    </row>
    <row r="89731" spans="4:4" x14ac:dyDescent="0.25">
      <c r="D89731"/>
    </row>
    <row r="89732" spans="4:4" x14ac:dyDescent="0.25">
      <c r="D89732"/>
    </row>
    <row r="89733" spans="4:4" x14ac:dyDescent="0.25">
      <c r="D89733"/>
    </row>
    <row r="89734" spans="4:4" x14ac:dyDescent="0.25">
      <c r="D89734"/>
    </row>
    <row r="89735" spans="4:4" x14ac:dyDescent="0.25">
      <c r="D89735"/>
    </row>
    <row r="89736" spans="4:4" x14ac:dyDescent="0.25">
      <c r="D89736"/>
    </row>
    <row r="89737" spans="4:4" x14ac:dyDescent="0.25">
      <c r="D89737"/>
    </row>
    <row r="89738" spans="4:4" x14ac:dyDescent="0.25">
      <c r="D89738"/>
    </row>
    <row r="89739" spans="4:4" x14ac:dyDescent="0.25">
      <c r="D89739"/>
    </row>
    <row r="89740" spans="4:4" x14ac:dyDescent="0.25">
      <c r="D89740"/>
    </row>
    <row r="89741" spans="4:4" x14ac:dyDescent="0.25">
      <c r="D89741"/>
    </row>
    <row r="89742" spans="4:4" x14ac:dyDescent="0.25">
      <c r="D89742"/>
    </row>
    <row r="89743" spans="4:4" x14ac:dyDescent="0.25">
      <c r="D89743"/>
    </row>
    <row r="89744" spans="4:4" x14ac:dyDescent="0.25">
      <c r="D89744"/>
    </row>
    <row r="89745" spans="4:4" x14ac:dyDescent="0.25">
      <c r="D89745"/>
    </row>
    <row r="89746" spans="4:4" x14ac:dyDescent="0.25">
      <c r="D89746"/>
    </row>
    <row r="89747" spans="4:4" x14ac:dyDescent="0.25">
      <c r="D89747"/>
    </row>
    <row r="89748" spans="4:4" x14ac:dyDescent="0.25">
      <c r="D89748"/>
    </row>
    <row r="89749" spans="4:4" x14ac:dyDescent="0.25">
      <c r="D89749"/>
    </row>
    <row r="89750" spans="4:4" x14ac:dyDescent="0.25">
      <c r="D89750"/>
    </row>
    <row r="89751" spans="4:4" x14ac:dyDescent="0.25">
      <c r="D89751"/>
    </row>
    <row r="89752" spans="4:4" x14ac:dyDescent="0.25">
      <c r="D89752"/>
    </row>
    <row r="89753" spans="4:4" x14ac:dyDescent="0.25">
      <c r="D89753"/>
    </row>
    <row r="89754" spans="4:4" x14ac:dyDescent="0.25">
      <c r="D89754"/>
    </row>
    <row r="89755" spans="4:4" x14ac:dyDescent="0.25">
      <c r="D89755"/>
    </row>
    <row r="89756" spans="4:4" x14ac:dyDescent="0.25">
      <c r="D89756"/>
    </row>
    <row r="89757" spans="4:4" x14ac:dyDescent="0.25">
      <c r="D89757"/>
    </row>
    <row r="89758" spans="4:4" x14ac:dyDescent="0.25">
      <c r="D89758"/>
    </row>
    <row r="89759" spans="4:4" x14ac:dyDescent="0.25">
      <c r="D89759"/>
    </row>
    <row r="89760" spans="4:4" x14ac:dyDescent="0.25">
      <c r="D89760"/>
    </row>
    <row r="89761" spans="4:4" x14ac:dyDescent="0.25">
      <c r="D89761"/>
    </row>
    <row r="89762" spans="4:4" x14ac:dyDescent="0.25">
      <c r="D89762"/>
    </row>
    <row r="89763" spans="4:4" x14ac:dyDescent="0.25">
      <c r="D89763"/>
    </row>
    <row r="89764" spans="4:4" x14ac:dyDescent="0.25">
      <c r="D89764"/>
    </row>
    <row r="89765" spans="4:4" x14ac:dyDescent="0.25">
      <c r="D89765"/>
    </row>
    <row r="89766" spans="4:4" x14ac:dyDescent="0.25">
      <c r="D89766"/>
    </row>
    <row r="89767" spans="4:4" x14ac:dyDescent="0.25">
      <c r="D89767"/>
    </row>
    <row r="89768" spans="4:4" x14ac:dyDescent="0.25">
      <c r="D89768"/>
    </row>
    <row r="89769" spans="4:4" x14ac:dyDescent="0.25">
      <c r="D89769"/>
    </row>
    <row r="89770" spans="4:4" x14ac:dyDescent="0.25">
      <c r="D89770"/>
    </row>
    <row r="89771" spans="4:4" x14ac:dyDescent="0.25">
      <c r="D89771"/>
    </row>
    <row r="89772" spans="4:4" x14ac:dyDescent="0.25">
      <c r="D89772"/>
    </row>
    <row r="89773" spans="4:4" x14ac:dyDescent="0.25">
      <c r="D89773"/>
    </row>
    <row r="89774" spans="4:4" x14ac:dyDescent="0.25">
      <c r="D89774"/>
    </row>
    <row r="89775" spans="4:4" x14ac:dyDescent="0.25">
      <c r="D89775"/>
    </row>
    <row r="89776" spans="4:4" x14ac:dyDescent="0.25">
      <c r="D89776"/>
    </row>
    <row r="89777" spans="4:4" x14ac:dyDescent="0.25">
      <c r="D89777"/>
    </row>
    <row r="89778" spans="4:4" x14ac:dyDescent="0.25">
      <c r="D89778"/>
    </row>
    <row r="89779" spans="4:4" x14ac:dyDescent="0.25">
      <c r="D89779"/>
    </row>
    <row r="89780" spans="4:4" x14ac:dyDescent="0.25">
      <c r="D89780"/>
    </row>
    <row r="89781" spans="4:4" x14ac:dyDescent="0.25">
      <c r="D89781"/>
    </row>
    <row r="89782" spans="4:4" x14ac:dyDescent="0.25">
      <c r="D89782"/>
    </row>
    <row r="89783" spans="4:4" x14ac:dyDescent="0.25">
      <c r="D89783"/>
    </row>
    <row r="89784" spans="4:4" x14ac:dyDescent="0.25">
      <c r="D89784"/>
    </row>
    <row r="89785" spans="4:4" x14ac:dyDescent="0.25">
      <c r="D89785"/>
    </row>
    <row r="89786" spans="4:4" x14ac:dyDescent="0.25">
      <c r="D89786"/>
    </row>
    <row r="89787" spans="4:4" x14ac:dyDescent="0.25">
      <c r="D89787"/>
    </row>
    <row r="89788" spans="4:4" x14ac:dyDescent="0.25">
      <c r="D89788"/>
    </row>
    <row r="89789" spans="4:4" x14ac:dyDescent="0.25">
      <c r="D89789"/>
    </row>
    <row r="89790" spans="4:4" x14ac:dyDescent="0.25">
      <c r="D89790"/>
    </row>
    <row r="89791" spans="4:4" x14ac:dyDescent="0.25">
      <c r="D89791"/>
    </row>
    <row r="89792" spans="4:4" x14ac:dyDescent="0.25">
      <c r="D89792"/>
    </row>
    <row r="89793" spans="4:4" x14ac:dyDescent="0.25">
      <c r="D89793"/>
    </row>
    <row r="89794" spans="4:4" x14ac:dyDescent="0.25">
      <c r="D89794"/>
    </row>
    <row r="89795" spans="4:4" x14ac:dyDescent="0.25">
      <c r="D89795"/>
    </row>
    <row r="89796" spans="4:4" x14ac:dyDescent="0.25">
      <c r="D89796"/>
    </row>
    <row r="89797" spans="4:4" x14ac:dyDescent="0.25">
      <c r="D89797"/>
    </row>
    <row r="89798" spans="4:4" x14ac:dyDescent="0.25">
      <c r="D89798"/>
    </row>
    <row r="89799" spans="4:4" x14ac:dyDescent="0.25">
      <c r="D89799"/>
    </row>
    <row r="89800" spans="4:4" x14ac:dyDescent="0.25">
      <c r="D89800"/>
    </row>
    <row r="89801" spans="4:4" x14ac:dyDescent="0.25">
      <c r="D89801"/>
    </row>
    <row r="89802" spans="4:4" x14ac:dyDescent="0.25">
      <c r="D89802"/>
    </row>
    <row r="89803" spans="4:4" x14ac:dyDescent="0.25">
      <c r="D89803"/>
    </row>
    <row r="89804" spans="4:4" x14ac:dyDescent="0.25">
      <c r="D89804"/>
    </row>
    <row r="89805" spans="4:4" x14ac:dyDescent="0.25">
      <c r="D89805"/>
    </row>
    <row r="89806" spans="4:4" x14ac:dyDescent="0.25">
      <c r="D89806"/>
    </row>
    <row r="89807" spans="4:4" x14ac:dyDescent="0.25">
      <c r="D89807"/>
    </row>
    <row r="89808" spans="4:4" x14ac:dyDescent="0.25">
      <c r="D89808"/>
    </row>
    <row r="89809" spans="4:4" x14ac:dyDescent="0.25">
      <c r="D89809"/>
    </row>
    <row r="89810" spans="4:4" x14ac:dyDescent="0.25">
      <c r="D89810"/>
    </row>
    <row r="89811" spans="4:4" x14ac:dyDescent="0.25">
      <c r="D89811"/>
    </row>
    <row r="89812" spans="4:4" x14ac:dyDescent="0.25">
      <c r="D89812"/>
    </row>
    <row r="89813" spans="4:4" x14ac:dyDescent="0.25">
      <c r="D89813"/>
    </row>
    <row r="89814" spans="4:4" x14ac:dyDescent="0.25">
      <c r="D89814"/>
    </row>
    <row r="89815" spans="4:4" x14ac:dyDescent="0.25">
      <c r="D89815"/>
    </row>
    <row r="89816" spans="4:4" x14ac:dyDescent="0.25">
      <c r="D89816"/>
    </row>
    <row r="89817" spans="4:4" x14ac:dyDescent="0.25">
      <c r="D89817"/>
    </row>
    <row r="89818" spans="4:4" x14ac:dyDescent="0.25">
      <c r="D89818"/>
    </row>
    <row r="89819" spans="4:4" x14ac:dyDescent="0.25">
      <c r="D89819"/>
    </row>
    <row r="89820" spans="4:4" x14ac:dyDescent="0.25">
      <c r="D89820"/>
    </row>
    <row r="89821" spans="4:4" x14ac:dyDescent="0.25">
      <c r="D89821"/>
    </row>
    <row r="89822" spans="4:4" x14ac:dyDescent="0.25">
      <c r="D89822"/>
    </row>
    <row r="89823" spans="4:4" x14ac:dyDescent="0.25">
      <c r="D89823"/>
    </row>
    <row r="89824" spans="4:4" x14ac:dyDescent="0.25">
      <c r="D89824"/>
    </row>
    <row r="89825" spans="4:4" x14ac:dyDescent="0.25">
      <c r="D89825"/>
    </row>
    <row r="89826" spans="4:4" x14ac:dyDescent="0.25">
      <c r="D89826"/>
    </row>
    <row r="89827" spans="4:4" x14ac:dyDescent="0.25">
      <c r="D89827"/>
    </row>
    <row r="89828" spans="4:4" x14ac:dyDescent="0.25">
      <c r="D89828"/>
    </row>
    <row r="89829" spans="4:4" x14ac:dyDescent="0.25">
      <c r="D89829"/>
    </row>
    <row r="89830" spans="4:4" x14ac:dyDescent="0.25">
      <c r="D89830"/>
    </row>
    <row r="89831" spans="4:4" x14ac:dyDescent="0.25">
      <c r="D89831"/>
    </row>
    <row r="89832" spans="4:4" x14ac:dyDescent="0.25">
      <c r="D89832"/>
    </row>
    <row r="89833" spans="4:4" x14ac:dyDescent="0.25">
      <c r="D89833"/>
    </row>
    <row r="89834" spans="4:4" x14ac:dyDescent="0.25">
      <c r="D89834"/>
    </row>
    <row r="89835" spans="4:4" x14ac:dyDescent="0.25">
      <c r="D89835"/>
    </row>
    <row r="89836" spans="4:4" x14ac:dyDescent="0.25">
      <c r="D89836"/>
    </row>
    <row r="89837" spans="4:4" x14ac:dyDescent="0.25">
      <c r="D89837"/>
    </row>
    <row r="89838" spans="4:4" x14ac:dyDescent="0.25">
      <c r="D89838"/>
    </row>
    <row r="89839" spans="4:4" x14ac:dyDescent="0.25">
      <c r="D89839"/>
    </row>
    <row r="89840" spans="4:4" x14ac:dyDescent="0.25">
      <c r="D89840"/>
    </row>
    <row r="89841" spans="4:4" x14ac:dyDescent="0.25">
      <c r="D89841"/>
    </row>
    <row r="89842" spans="4:4" x14ac:dyDescent="0.25">
      <c r="D89842"/>
    </row>
    <row r="89843" spans="4:4" x14ac:dyDescent="0.25">
      <c r="D89843"/>
    </row>
    <row r="89844" spans="4:4" x14ac:dyDescent="0.25">
      <c r="D89844"/>
    </row>
    <row r="89845" spans="4:4" x14ac:dyDescent="0.25">
      <c r="D89845"/>
    </row>
    <row r="89846" spans="4:4" x14ac:dyDescent="0.25">
      <c r="D89846"/>
    </row>
    <row r="89847" spans="4:4" x14ac:dyDescent="0.25">
      <c r="D89847"/>
    </row>
    <row r="89848" spans="4:4" x14ac:dyDescent="0.25">
      <c r="D89848"/>
    </row>
    <row r="89849" spans="4:4" x14ac:dyDescent="0.25">
      <c r="D89849"/>
    </row>
    <row r="89850" spans="4:4" x14ac:dyDescent="0.25">
      <c r="D89850"/>
    </row>
    <row r="89851" spans="4:4" x14ac:dyDescent="0.25">
      <c r="D89851"/>
    </row>
    <row r="89852" spans="4:4" x14ac:dyDescent="0.25">
      <c r="D89852"/>
    </row>
    <row r="89853" spans="4:4" x14ac:dyDescent="0.25">
      <c r="D89853"/>
    </row>
    <row r="89854" spans="4:4" x14ac:dyDescent="0.25">
      <c r="D89854"/>
    </row>
    <row r="89855" spans="4:4" x14ac:dyDescent="0.25">
      <c r="D89855"/>
    </row>
    <row r="89856" spans="4:4" x14ac:dyDescent="0.25">
      <c r="D89856"/>
    </row>
    <row r="89857" spans="4:4" x14ac:dyDescent="0.25">
      <c r="D89857"/>
    </row>
    <row r="89858" spans="4:4" x14ac:dyDescent="0.25">
      <c r="D89858"/>
    </row>
    <row r="89859" spans="4:4" x14ac:dyDescent="0.25">
      <c r="D89859"/>
    </row>
    <row r="89860" spans="4:4" x14ac:dyDescent="0.25">
      <c r="D89860"/>
    </row>
    <row r="89861" spans="4:4" x14ac:dyDescent="0.25">
      <c r="D89861"/>
    </row>
    <row r="89862" spans="4:4" x14ac:dyDescent="0.25">
      <c r="D89862"/>
    </row>
    <row r="89863" spans="4:4" x14ac:dyDescent="0.25">
      <c r="D89863"/>
    </row>
    <row r="89864" spans="4:4" x14ac:dyDescent="0.25">
      <c r="D89864"/>
    </row>
    <row r="89865" spans="4:4" x14ac:dyDescent="0.25">
      <c r="D89865"/>
    </row>
    <row r="89866" spans="4:4" x14ac:dyDescent="0.25">
      <c r="D89866"/>
    </row>
    <row r="89867" spans="4:4" x14ac:dyDescent="0.25">
      <c r="D89867"/>
    </row>
    <row r="89868" spans="4:4" x14ac:dyDescent="0.25">
      <c r="D89868"/>
    </row>
    <row r="89869" spans="4:4" x14ac:dyDescent="0.25">
      <c r="D89869"/>
    </row>
    <row r="89870" spans="4:4" x14ac:dyDescent="0.25">
      <c r="D89870"/>
    </row>
    <row r="89871" spans="4:4" x14ac:dyDescent="0.25">
      <c r="D89871"/>
    </row>
    <row r="89872" spans="4:4" x14ac:dyDescent="0.25">
      <c r="D89872"/>
    </row>
    <row r="89873" spans="4:4" x14ac:dyDescent="0.25">
      <c r="D89873"/>
    </row>
    <row r="89874" spans="4:4" x14ac:dyDescent="0.25">
      <c r="D89874"/>
    </row>
    <row r="89875" spans="4:4" x14ac:dyDescent="0.25">
      <c r="D89875"/>
    </row>
    <row r="89876" spans="4:4" x14ac:dyDescent="0.25">
      <c r="D89876"/>
    </row>
    <row r="89877" spans="4:4" x14ac:dyDescent="0.25">
      <c r="D89877"/>
    </row>
    <row r="89878" spans="4:4" x14ac:dyDescent="0.25">
      <c r="D89878"/>
    </row>
    <row r="89879" spans="4:4" x14ac:dyDescent="0.25">
      <c r="D89879"/>
    </row>
    <row r="89880" spans="4:4" x14ac:dyDescent="0.25">
      <c r="D89880"/>
    </row>
    <row r="89881" spans="4:4" x14ac:dyDescent="0.25">
      <c r="D89881"/>
    </row>
    <row r="89882" spans="4:4" x14ac:dyDescent="0.25">
      <c r="D89882"/>
    </row>
    <row r="89883" spans="4:4" x14ac:dyDescent="0.25">
      <c r="D89883"/>
    </row>
    <row r="89884" spans="4:4" x14ac:dyDescent="0.25">
      <c r="D89884"/>
    </row>
    <row r="89885" spans="4:4" x14ac:dyDescent="0.25">
      <c r="D89885"/>
    </row>
    <row r="89886" spans="4:4" x14ac:dyDescent="0.25">
      <c r="D89886"/>
    </row>
    <row r="89887" spans="4:4" x14ac:dyDescent="0.25">
      <c r="D89887"/>
    </row>
    <row r="89888" spans="4:4" x14ac:dyDescent="0.25">
      <c r="D89888"/>
    </row>
    <row r="89889" spans="4:4" x14ac:dyDescent="0.25">
      <c r="D89889"/>
    </row>
    <row r="89890" spans="4:4" x14ac:dyDescent="0.25">
      <c r="D89890"/>
    </row>
    <row r="89891" spans="4:4" x14ac:dyDescent="0.25">
      <c r="D89891"/>
    </row>
    <row r="89892" spans="4:4" x14ac:dyDescent="0.25">
      <c r="D89892"/>
    </row>
    <row r="89893" spans="4:4" x14ac:dyDescent="0.25">
      <c r="D89893"/>
    </row>
    <row r="89894" spans="4:4" x14ac:dyDescent="0.25">
      <c r="D89894"/>
    </row>
    <row r="89895" spans="4:4" x14ac:dyDescent="0.25">
      <c r="D89895"/>
    </row>
    <row r="89896" spans="4:4" x14ac:dyDescent="0.25">
      <c r="D89896"/>
    </row>
    <row r="89897" spans="4:4" x14ac:dyDescent="0.25">
      <c r="D89897"/>
    </row>
    <row r="89898" spans="4:4" x14ac:dyDescent="0.25">
      <c r="D89898"/>
    </row>
    <row r="89899" spans="4:4" x14ac:dyDescent="0.25">
      <c r="D89899"/>
    </row>
    <row r="89900" spans="4:4" x14ac:dyDescent="0.25">
      <c r="D89900"/>
    </row>
    <row r="89901" spans="4:4" x14ac:dyDescent="0.25">
      <c r="D89901"/>
    </row>
    <row r="89902" spans="4:4" x14ac:dyDescent="0.25">
      <c r="D89902"/>
    </row>
    <row r="89903" spans="4:4" x14ac:dyDescent="0.25">
      <c r="D89903"/>
    </row>
    <row r="89904" spans="4:4" x14ac:dyDescent="0.25">
      <c r="D89904"/>
    </row>
    <row r="89905" spans="4:4" x14ac:dyDescent="0.25">
      <c r="D89905"/>
    </row>
    <row r="89906" spans="4:4" x14ac:dyDescent="0.25">
      <c r="D89906"/>
    </row>
    <row r="89907" spans="4:4" x14ac:dyDescent="0.25">
      <c r="D89907"/>
    </row>
    <row r="89908" spans="4:4" x14ac:dyDescent="0.25">
      <c r="D89908"/>
    </row>
    <row r="89909" spans="4:4" x14ac:dyDescent="0.25">
      <c r="D89909"/>
    </row>
    <row r="89910" spans="4:4" x14ac:dyDescent="0.25">
      <c r="D89910"/>
    </row>
    <row r="89911" spans="4:4" x14ac:dyDescent="0.25">
      <c r="D89911"/>
    </row>
    <row r="89912" spans="4:4" x14ac:dyDescent="0.25">
      <c r="D89912"/>
    </row>
    <row r="89913" spans="4:4" x14ac:dyDescent="0.25">
      <c r="D89913"/>
    </row>
    <row r="89914" spans="4:4" x14ac:dyDescent="0.25">
      <c r="D89914"/>
    </row>
    <row r="89915" spans="4:4" x14ac:dyDescent="0.25">
      <c r="D89915"/>
    </row>
    <row r="89916" spans="4:4" x14ac:dyDescent="0.25">
      <c r="D89916"/>
    </row>
    <row r="89917" spans="4:4" x14ac:dyDescent="0.25">
      <c r="D89917"/>
    </row>
    <row r="89918" spans="4:4" x14ac:dyDescent="0.25">
      <c r="D89918"/>
    </row>
    <row r="89919" spans="4:4" x14ac:dyDescent="0.25">
      <c r="D89919"/>
    </row>
    <row r="89920" spans="4:4" x14ac:dyDescent="0.25">
      <c r="D89920"/>
    </row>
    <row r="89921" spans="4:4" x14ac:dyDescent="0.25">
      <c r="D89921"/>
    </row>
    <row r="89922" spans="4:4" x14ac:dyDescent="0.25">
      <c r="D89922"/>
    </row>
    <row r="89923" spans="4:4" x14ac:dyDescent="0.25">
      <c r="D89923"/>
    </row>
    <row r="89924" spans="4:4" x14ac:dyDescent="0.25">
      <c r="D89924"/>
    </row>
    <row r="89925" spans="4:4" x14ac:dyDescent="0.25">
      <c r="D89925"/>
    </row>
    <row r="89926" spans="4:4" x14ac:dyDescent="0.25">
      <c r="D89926"/>
    </row>
    <row r="89927" spans="4:4" x14ac:dyDescent="0.25">
      <c r="D89927"/>
    </row>
    <row r="89928" spans="4:4" x14ac:dyDescent="0.25">
      <c r="D89928"/>
    </row>
    <row r="89929" spans="4:4" x14ac:dyDescent="0.25">
      <c r="D89929"/>
    </row>
    <row r="89930" spans="4:4" x14ac:dyDescent="0.25">
      <c r="D89930"/>
    </row>
    <row r="89931" spans="4:4" x14ac:dyDescent="0.25">
      <c r="D89931"/>
    </row>
    <row r="89932" spans="4:4" x14ac:dyDescent="0.25">
      <c r="D89932"/>
    </row>
    <row r="89933" spans="4:4" x14ac:dyDescent="0.25">
      <c r="D89933"/>
    </row>
    <row r="89934" spans="4:4" x14ac:dyDescent="0.25">
      <c r="D89934"/>
    </row>
    <row r="89935" spans="4:4" x14ac:dyDescent="0.25">
      <c r="D89935"/>
    </row>
    <row r="89936" spans="4:4" x14ac:dyDescent="0.25">
      <c r="D89936"/>
    </row>
    <row r="89937" spans="4:4" x14ac:dyDescent="0.25">
      <c r="D89937"/>
    </row>
    <row r="89938" spans="4:4" x14ac:dyDescent="0.25">
      <c r="D89938"/>
    </row>
    <row r="89939" spans="4:4" x14ac:dyDescent="0.25">
      <c r="D89939"/>
    </row>
    <row r="89940" spans="4:4" x14ac:dyDescent="0.25">
      <c r="D89940"/>
    </row>
    <row r="89941" spans="4:4" x14ac:dyDescent="0.25">
      <c r="D89941"/>
    </row>
    <row r="89942" spans="4:4" x14ac:dyDescent="0.25">
      <c r="D89942"/>
    </row>
    <row r="89943" spans="4:4" x14ac:dyDescent="0.25">
      <c r="D89943"/>
    </row>
    <row r="89944" spans="4:4" x14ac:dyDescent="0.25">
      <c r="D89944"/>
    </row>
    <row r="89945" spans="4:4" x14ac:dyDescent="0.25">
      <c r="D89945"/>
    </row>
    <row r="89946" spans="4:4" x14ac:dyDescent="0.25">
      <c r="D89946"/>
    </row>
    <row r="89947" spans="4:4" x14ac:dyDescent="0.25">
      <c r="D89947"/>
    </row>
    <row r="89948" spans="4:4" x14ac:dyDescent="0.25">
      <c r="D89948"/>
    </row>
    <row r="89949" spans="4:4" x14ac:dyDescent="0.25">
      <c r="D89949"/>
    </row>
    <row r="89950" spans="4:4" x14ac:dyDescent="0.25">
      <c r="D89950"/>
    </row>
    <row r="89951" spans="4:4" x14ac:dyDescent="0.25">
      <c r="D89951"/>
    </row>
    <row r="89952" spans="4:4" x14ac:dyDescent="0.25">
      <c r="D89952"/>
    </row>
    <row r="89953" spans="4:4" x14ac:dyDescent="0.25">
      <c r="D89953"/>
    </row>
    <row r="89954" spans="4:4" x14ac:dyDescent="0.25">
      <c r="D89954"/>
    </row>
    <row r="89955" spans="4:4" x14ac:dyDescent="0.25">
      <c r="D89955"/>
    </row>
    <row r="89956" spans="4:4" x14ac:dyDescent="0.25">
      <c r="D89956"/>
    </row>
    <row r="89957" spans="4:4" x14ac:dyDescent="0.25">
      <c r="D89957"/>
    </row>
    <row r="89958" spans="4:4" x14ac:dyDescent="0.25">
      <c r="D89958"/>
    </row>
    <row r="89959" spans="4:4" x14ac:dyDescent="0.25">
      <c r="D89959"/>
    </row>
    <row r="89960" spans="4:4" x14ac:dyDescent="0.25">
      <c r="D89960"/>
    </row>
    <row r="89961" spans="4:4" x14ac:dyDescent="0.25">
      <c r="D89961"/>
    </row>
    <row r="89962" spans="4:4" x14ac:dyDescent="0.25">
      <c r="D89962"/>
    </row>
    <row r="89963" spans="4:4" x14ac:dyDescent="0.25">
      <c r="D89963"/>
    </row>
    <row r="89964" spans="4:4" x14ac:dyDescent="0.25">
      <c r="D89964"/>
    </row>
    <row r="89965" spans="4:4" x14ac:dyDescent="0.25">
      <c r="D89965"/>
    </row>
    <row r="89966" spans="4:4" x14ac:dyDescent="0.25">
      <c r="D89966"/>
    </row>
    <row r="89967" spans="4:4" x14ac:dyDescent="0.25">
      <c r="D89967"/>
    </row>
    <row r="89968" spans="4:4" x14ac:dyDescent="0.25">
      <c r="D89968"/>
    </row>
    <row r="89969" spans="4:4" x14ac:dyDescent="0.25">
      <c r="D89969"/>
    </row>
    <row r="89970" spans="4:4" x14ac:dyDescent="0.25">
      <c r="D89970"/>
    </row>
    <row r="89971" spans="4:4" x14ac:dyDescent="0.25">
      <c r="D89971"/>
    </row>
    <row r="89972" spans="4:4" x14ac:dyDescent="0.25">
      <c r="D89972"/>
    </row>
    <row r="89973" spans="4:4" x14ac:dyDescent="0.25">
      <c r="D89973"/>
    </row>
    <row r="89974" spans="4:4" x14ac:dyDescent="0.25">
      <c r="D89974"/>
    </row>
    <row r="89975" spans="4:4" x14ac:dyDescent="0.25">
      <c r="D89975"/>
    </row>
    <row r="89976" spans="4:4" x14ac:dyDescent="0.25">
      <c r="D89976"/>
    </row>
    <row r="89977" spans="4:4" x14ac:dyDescent="0.25">
      <c r="D89977"/>
    </row>
    <row r="89978" spans="4:4" x14ac:dyDescent="0.25">
      <c r="D89978"/>
    </row>
    <row r="89979" spans="4:4" x14ac:dyDescent="0.25">
      <c r="D89979"/>
    </row>
    <row r="89980" spans="4:4" x14ac:dyDescent="0.25">
      <c r="D89980"/>
    </row>
    <row r="89981" spans="4:4" x14ac:dyDescent="0.25">
      <c r="D89981"/>
    </row>
    <row r="89982" spans="4:4" x14ac:dyDescent="0.25">
      <c r="D89982"/>
    </row>
    <row r="89983" spans="4:4" x14ac:dyDescent="0.25">
      <c r="D89983"/>
    </row>
    <row r="89984" spans="4:4" x14ac:dyDescent="0.25">
      <c r="D89984"/>
    </row>
    <row r="89985" spans="4:4" x14ac:dyDescent="0.25">
      <c r="D89985"/>
    </row>
    <row r="89986" spans="4:4" x14ac:dyDescent="0.25">
      <c r="D89986"/>
    </row>
    <row r="89987" spans="4:4" x14ac:dyDescent="0.25">
      <c r="D89987"/>
    </row>
    <row r="89988" spans="4:4" x14ac:dyDescent="0.25">
      <c r="D89988"/>
    </row>
    <row r="89989" spans="4:4" x14ac:dyDescent="0.25">
      <c r="D89989"/>
    </row>
    <row r="89990" spans="4:4" x14ac:dyDescent="0.25">
      <c r="D89990"/>
    </row>
    <row r="89991" spans="4:4" x14ac:dyDescent="0.25">
      <c r="D89991"/>
    </row>
    <row r="89992" spans="4:4" x14ac:dyDescent="0.25">
      <c r="D89992"/>
    </row>
    <row r="89993" spans="4:4" x14ac:dyDescent="0.25">
      <c r="D89993"/>
    </row>
    <row r="89994" spans="4:4" x14ac:dyDescent="0.25">
      <c r="D89994"/>
    </row>
    <row r="89995" spans="4:4" x14ac:dyDescent="0.25">
      <c r="D89995"/>
    </row>
    <row r="89996" spans="4:4" x14ac:dyDescent="0.25">
      <c r="D89996"/>
    </row>
    <row r="89997" spans="4:4" x14ac:dyDescent="0.25">
      <c r="D89997"/>
    </row>
    <row r="89998" spans="4:4" x14ac:dyDescent="0.25">
      <c r="D89998"/>
    </row>
    <row r="89999" spans="4:4" x14ac:dyDescent="0.25">
      <c r="D89999"/>
    </row>
    <row r="90000" spans="4:4" x14ac:dyDescent="0.25">
      <c r="D90000"/>
    </row>
    <row r="90001" spans="4:4" x14ac:dyDescent="0.25">
      <c r="D90001"/>
    </row>
    <row r="90002" spans="4:4" x14ac:dyDescent="0.25">
      <c r="D90002"/>
    </row>
    <row r="90003" spans="4:4" x14ac:dyDescent="0.25">
      <c r="D90003"/>
    </row>
    <row r="90004" spans="4:4" x14ac:dyDescent="0.25">
      <c r="D90004"/>
    </row>
    <row r="90005" spans="4:4" x14ac:dyDescent="0.25">
      <c r="D90005"/>
    </row>
    <row r="90006" spans="4:4" x14ac:dyDescent="0.25">
      <c r="D90006"/>
    </row>
    <row r="90007" spans="4:4" x14ac:dyDescent="0.25">
      <c r="D90007"/>
    </row>
    <row r="90008" spans="4:4" x14ac:dyDescent="0.25">
      <c r="D90008"/>
    </row>
    <row r="90009" spans="4:4" x14ac:dyDescent="0.25">
      <c r="D90009"/>
    </row>
    <row r="90010" spans="4:4" x14ac:dyDescent="0.25">
      <c r="D90010"/>
    </row>
    <row r="90011" spans="4:4" x14ac:dyDescent="0.25">
      <c r="D90011"/>
    </row>
    <row r="90012" spans="4:4" x14ac:dyDescent="0.25">
      <c r="D90012"/>
    </row>
    <row r="90013" spans="4:4" x14ac:dyDescent="0.25">
      <c r="D90013"/>
    </row>
    <row r="90014" spans="4:4" x14ac:dyDescent="0.25">
      <c r="D90014"/>
    </row>
    <row r="90015" spans="4:4" x14ac:dyDescent="0.25">
      <c r="D90015"/>
    </row>
    <row r="90016" spans="4:4" x14ac:dyDescent="0.25">
      <c r="D90016"/>
    </row>
    <row r="90017" spans="4:4" x14ac:dyDescent="0.25">
      <c r="D90017"/>
    </row>
    <row r="90018" spans="4:4" x14ac:dyDescent="0.25">
      <c r="D90018"/>
    </row>
    <row r="90019" spans="4:4" x14ac:dyDescent="0.25">
      <c r="D90019"/>
    </row>
    <row r="90020" spans="4:4" x14ac:dyDescent="0.25">
      <c r="D90020"/>
    </row>
    <row r="90021" spans="4:4" x14ac:dyDescent="0.25">
      <c r="D90021"/>
    </row>
    <row r="90022" spans="4:4" x14ac:dyDescent="0.25">
      <c r="D90022"/>
    </row>
    <row r="90023" spans="4:4" x14ac:dyDescent="0.25">
      <c r="D90023"/>
    </row>
    <row r="90024" spans="4:4" x14ac:dyDescent="0.25">
      <c r="D90024"/>
    </row>
    <row r="90025" spans="4:4" x14ac:dyDescent="0.25">
      <c r="D90025"/>
    </row>
    <row r="90026" spans="4:4" x14ac:dyDescent="0.25">
      <c r="D90026"/>
    </row>
    <row r="90027" spans="4:4" x14ac:dyDescent="0.25">
      <c r="D90027"/>
    </row>
    <row r="90028" spans="4:4" x14ac:dyDescent="0.25">
      <c r="D90028"/>
    </row>
    <row r="90029" spans="4:4" x14ac:dyDescent="0.25">
      <c r="D90029"/>
    </row>
    <row r="90030" spans="4:4" x14ac:dyDescent="0.25">
      <c r="D90030"/>
    </row>
    <row r="90031" spans="4:4" x14ac:dyDescent="0.25">
      <c r="D90031"/>
    </row>
    <row r="90032" spans="4:4" x14ac:dyDescent="0.25">
      <c r="D90032"/>
    </row>
    <row r="90033" spans="4:4" x14ac:dyDescent="0.25">
      <c r="D90033"/>
    </row>
    <row r="90034" spans="4:4" x14ac:dyDescent="0.25">
      <c r="D90034"/>
    </row>
    <row r="90035" spans="4:4" x14ac:dyDescent="0.25">
      <c r="D90035"/>
    </row>
    <row r="90036" spans="4:4" x14ac:dyDescent="0.25">
      <c r="D90036"/>
    </row>
    <row r="90037" spans="4:4" x14ac:dyDescent="0.25">
      <c r="D90037"/>
    </row>
    <row r="90038" spans="4:4" x14ac:dyDescent="0.25">
      <c r="D90038"/>
    </row>
    <row r="90039" spans="4:4" x14ac:dyDescent="0.25">
      <c r="D90039"/>
    </row>
    <row r="90040" spans="4:4" x14ac:dyDescent="0.25">
      <c r="D90040"/>
    </row>
    <row r="90041" spans="4:4" x14ac:dyDescent="0.25">
      <c r="D90041"/>
    </row>
    <row r="90042" spans="4:4" x14ac:dyDescent="0.25">
      <c r="D90042"/>
    </row>
    <row r="90043" spans="4:4" x14ac:dyDescent="0.25">
      <c r="D90043"/>
    </row>
    <row r="90044" spans="4:4" x14ac:dyDescent="0.25">
      <c r="D90044"/>
    </row>
    <row r="90045" spans="4:4" x14ac:dyDescent="0.25">
      <c r="D90045"/>
    </row>
    <row r="90046" spans="4:4" x14ac:dyDescent="0.25">
      <c r="D90046"/>
    </row>
    <row r="90047" spans="4:4" x14ac:dyDescent="0.25">
      <c r="D90047"/>
    </row>
    <row r="90048" spans="4:4" x14ac:dyDescent="0.25">
      <c r="D90048"/>
    </row>
    <row r="90049" spans="4:4" x14ac:dyDescent="0.25">
      <c r="D90049"/>
    </row>
    <row r="90050" spans="4:4" x14ac:dyDescent="0.25">
      <c r="D90050"/>
    </row>
    <row r="90051" spans="4:4" x14ac:dyDescent="0.25">
      <c r="D90051"/>
    </row>
    <row r="90052" spans="4:4" x14ac:dyDescent="0.25">
      <c r="D90052"/>
    </row>
    <row r="90053" spans="4:4" x14ac:dyDescent="0.25">
      <c r="D90053"/>
    </row>
    <row r="90054" spans="4:4" x14ac:dyDescent="0.25">
      <c r="D90054"/>
    </row>
    <row r="90055" spans="4:4" x14ac:dyDescent="0.25">
      <c r="D90055"/>
    </row>
    <row r="90056" spans="4:4" x14ac:dyDescent="0.25">
      <c r="D90056"/>
    </row>
    <row r="90057" spans="4:4" x14ac:dyDescent="0.25">
      <c r="D90057"/>
    </row>
    <row r="90058" spans="4:4" x14ac:dyDescent="0.25">
      <c r="D90058"/>
    </row>
    <row r="90059" spans="4:4" x14ac:dyDescent="0.25">
      <c r="D90059"/>
    </row>
    <row r="90060" spans="4:4" x14ac:dyDescent="0.25">
      <c r="D90060"/>
    </row>
    <row r="90061" spans="4:4" x14ac:dyDescent="0.25">
      <c r="D90061"/>
    </row>
    <row r="90062" spans="4:4" x14ac:dyDescent="0.25">
      <c r="D90062"/>
    </row>
    <row r="90063" spans="4:4" x14ac:dyDescent="0.25">
      <c r="D90063"/>
    </row>
    <row r="90064" spans="4:4" x14ac:dyDescent="0.25">
      <c r="D90064"/>
    </row>
    <row r="90065" spans="4:4" x14ac:dyDescent="0.25">
      <c r="D90065"/>
    </row>
    <row r="90066" spans="4:4" x14ac:dyDescent="0.25">
      <c r="D90066"/>
    </row>
    <row r="90067" spans="4:4" x14ac:dyDescent="0.25">
      <c r="D90067"/>
    </row>
    <row r="90068" spans="4:4" x14ac:dyDescent="0.25">
      <c r="D90068"/>
    </row>
    <row r="90069" spans="4:4" x14ac:dyDescent="0.25">
      <c r="D90069"/>
    </row>
    <row r="90070" spans="4:4" x14ac:dyDescent="0.25">
      <c r="D90070"/>
    </row>
    <row r="90071" spans="4:4" x14ac:dyDescent="0.25">
      <c r="D90071"/>
    </row>
    <row r="90072" spans="4:4" x14ac:dyDescent="0.25">
      <c r="D90072"/>
    </row>
    <row r="90073" spans="4:4" x14ac:dyDescent="0.25">
      <c r="D90073"/>
    </row>
    <row r="90074" spans="4:4" x14ac:dyDescent="0.25">
      <c r="D90074"/>
    </row>
    <row r="90075" spans="4:4" x14ac:dyDescent="0.25">
      <c r="D90075"/>
    </row>
    <row r="90076" spans="4:4" x14ac:dyDescent="0.25">
      <c r="D90076"/>
    </row>
    <row r="90077" spans="4:4" x14ac:dyDescent="0.25">
      <c r="D90077"/>
    </row>
    <row r="90078" spans="4:4" x14ac:dyDescent="0.25">
      <c r="D90078"/>
    </row>
    <row r="90079" spans="4:4" x14ac:dyDescent="0.25">
      <c r="D90079"/>
    </row>
    <row r="90080" spans="4:4" x14ac:dyDescent="0.25">
      <c r="D90080"/>
    </row>
    <row r="90081" spans="4:4" x14ac:dyDescent="0.25">
      <c r="D90081"/>
    </row>
    <row r="90082" spans="4:4" x14ac:dyDescent="0.25">
      <c r="D90082"/>
    </row>
    <row r="90083" spans="4:4" x14ac:dyDescent="0.25">
      <c r="D90083"/>
    </row>
    <row r="90084" spans="4:4" x14ac:dyDescent="0.25">
      <c r="D90084"/>
    </row>
    <row r="90085" spans="4:4" x14ac:dyDescent="0.25">
      <c r="D90085"/>
    </row>
    <row r="90086" spans="4:4" x14ac:dyDescent="0.25">
      <c r="D90086"/>
    </row>
    <row r="90087" spans="4:4" x14ac:dyDescent="0.25">
      <c r="D90087"/>
    </row>
    <row r="90088" spans="4:4" x14ac:dyDescent="0.25">
      <c r="D90088"/>
    </row>
    <row r="90089" spans="4:4" x14ac:dyDescent="0.25">
      <c r="D90089"/>
    </row>
    <row r="90090" spans="4:4" x14ac:dyDescent="0.25">
      <c r="D90090"/>
    </row>
    <row r="90091" spans="4:4" x14ac:dyDescent="0.25">
      <c r="D90091"/>
    </row>
    <row r="90092" spans="4:4" x14ac:dyDescent="0.25">
      <c r="D90092"/>
    </row>
    <row r="90093" spans="4:4" x14ac:dyDescent="0.25">
      <c r="D90093"/>
    </row>
    <row r="90094" spans="4:4" x14ac:dyDescent="0.25">
      <c r="D90094"/>
    </row>
    <row r="90095" spans="4:4" x14ac:dyDescent="0.25">
      <c r="D90095"/>
    </row>
    <row r="90096" spans="4:4" x14ac:dyDescent="0.25">
      <c r="D90096"/>
    </row>
    <row r="90097" spans="4:4" x14ac:dyDescent="0.25">
      <c r="D90097"/>
    </row>
    <row r="90098" spans="4:4" x14ac:dyDescent="0.25">
      <c r="D90098"/>
    </row>
    <row r="90099" spans="4:4" x14ac:dyDescent="0.25">
      <c r="D90099"/>
    </row>
    <row r="90100" spans="4:4" x14ac:dyDescent="0.25">
      <c r="D90100"/>
    </row>
    <row r="90101" spans="4:4" x14ac:dyDescent="0.25">
      <c r="D90101"/>
    </row>
    <row r="90102" spans="4:4" x14ac:dyDescent="0.25">
      <c r="D90102"/>
    </row>
    <row r="90103" spans="4:4" x14ac:dyDescent="0.25">
      <c r="D90103"/>
    </row>
    <row r="90104" spans="4:4" x14ac:dyDescent="0.25">
      <c r="D90104"/>
    </row>
    <row r="90105" spans="4:4" x14ac:dyDescent="0.25">
      <c r="D90105"/>
    </row>
    <row r="90106" spans="4:4" x14ac:dyDescent="0.25">
      <c r="D90106"/>
    </row>
    <row r="90107" spans="4:4" x14ac:dyDescent="0.25">
      <c r="D90107"/>
    </row>
    <row r="90108" spans="4:4" x14ac:dyDescent="0.25">
      <c r="D90108"/>
    </row>
    <row r="90109" spans="4:4" x14ac:dyDescent="0.25">
      <c r="D90109"/>
    </row>
    <row r="90110" spans="4:4" x14ac:dyDescent="0.25">
      <c r="D90110"/>
    </row>
    <row r="90111" spans="4:4" x14ac:dyDescent="0.25">
      <c r="D90111"/>
    </row>
    <row r="90112" spans="4:4" x14ac:dyDescent="0.25">
      <c r="D90112"/>
    </row>
    <row r="90113" spans="4:4" x14ac:dyDescent="0.25">
      <c r="D90113"/>
    </row>
    <row r="90114" spans="4:4" x14ac:dyDescent="0.25">
      <c r="D90114"/>
    </row>
    <row r="90115" spans="4:4" x14ac:dyDescent="0.25">
      <c r="D90115"/>
    </row>
    <row r="90116" spans="4:4" x14ac:dyDescent="0.25">
      <c r="D90116"/>
    </row>
    <row r="90117" spans="4:4" x14ac:dyDescent="0.25">
      <c r="D90117"/>
    </row>
    <row r="90118" spans="4:4" x14ac:dyDescent="0.25">
      <c r="D90118"/>
    </row>
    <row r="90119" spans="4:4" x14ac:dyDescent="0.25">
      <c r="D90119"/>
    </row>
    <row r="90120" spans="4:4" x14ac:dyDescent="0.25">
      <c r="D90120"/>
    </row>
    <row r="90121" spans="4:4" x14ac:dyDescent="0.25">
      <c r="D90121"/>
    </row>
    <row r="90122" spans="4:4" x14ac:dyDescent="0.25">
      <c r="D90122"/>
    </row>
    <row r="90123" spans="4:4" x14ac:dyDescent="0.25">
      <c r="D90123"/>
    </row>
    <row r="90124" spans="4:4" x14ac:dyDescent="0.25">
      <c r="D90124"/>
    </row>
    <row r="90125" spans="4:4" x14ac:dyDescent="0.25">
      <c r="D90125"/>
    </row>
    <row r="90126" spans="4:4" x14ac:dyDescent="0.25">
      <c r="D90126"/>
    </row>
    <row r="90127" spans="4:4" x14ac:dyDescent="0.25">
      <c r="D90127"/>
    </row>
    <row r="90128" spans="4:4" x14ac:dyDescent="0.25">
      <c r="D90128"/>
    </row>
    <row r="90129" spans="4:4" x14ac:dyDescent="0.25">
      <c r="D90129"/>
    </row>
    <row r="90130" spans="4:4" x14ac:dyDescent="0.25">
      <c r="D90130"/>
    </row>
    <row r="90131" spans="4:4" x14ac:dyDescent="0.25">
      <c r="D90131"/>
    </row>
    <row r="90132" spans="4:4" x14ac:dyDescent="0.25">
      <c r="D90132"/>
    </row>
    <row r="90133" spans="4:4" x14ac:dyDescent="0.25">
      <c r="D90133"/>
    </row>
    <row r="90134" spans="4:4" x14ac:dyDescent="0.25">
      <c r="D90134"/>
    </row>
    <row r="90135" spans="4:4" x14ac:dyDescent="0.25">
      <c r="D90135"/>
    </row>
    <row r="90136" spans="4:4" x14ac:dyDescent="0.25">
      <c r="D90136"/>
    </row>
    <row r="90137" spans="4:4" x14ac:dyDescent="0.25">
      <c r="D90137"/>
    </row>
    <row r="90138" spans="4:4" x14ac:dyDescent="0.25">
      <c r="D90138"/>
    </row>
    <row r="90139" spans="4:4" x14ac:dyDescent="0.25">
      <c r="D90139"/>
    </row>
    <row r="90140" spans="4:4" x14ac:dyDescent="0.25">
      <c r="D90140"/>
    </row>
    <row r="90141" spans="4:4" x14ac:dyDescent="0.25">
      <c r="D90141"/>
    </row>
    <row r="90142" spans="4:4" x14ac:dyDescent="0.25">
      <c r="D90142"/>
    </row>
    <row r="90143" spans="4:4" x14ac:dyDescent="0.25">
      <c r="D90143"/>
    </row>
    <row r="90144" spans="4:4" x14ac:dyDescent="0.25">
      <c r="D90144"/>
    </row>
    <row r="90145" spans="4:4" x14ac:dyDescent="0.25">
      <c r="D90145"/>
    </row>
    <row r="90146" spans="4:4" x14ac:dyDescent="0.25">
      <c r="D90146"/>
    </row>
    <row r="90147" spans="4:4" x14ac:dyDescent="0.25">
      <c r="D90147"/>
    </row>
    <row r="90148" spans="4:4" x14ac:dyDescent="0.25">
      <c r="D90148"/>
    </row>
    <row r="90149" spans="4:4" x14ac:dyDescent="0.25">
      <c r="D90149"/>
    </row>
    <row r="90150" spans="4:4" x14ac:dyDescent="0.25">
      <c r="D90150"/>
    </row>
    <row r="90151" spans="4:4" x14ac:dyDescent="0.25">
      <c r="D90151"/>
    </row>
    <row r="90152" spans="4:4" x14ac:dyDescent="0.25">
      <c r="D90152"/>
    </row>
    <row r="90153" spans="4:4" x14ac:dyDescent="0.25">
      <c r="D90153"/>
    </row>
    <row r="90154" spans="4:4" x14ac:dyDescent="0.25">
      <c r="D90154"/>
    </row>
    <row r="90155" spans="4:4" x14ac:dyDescent="0.25">
      <c r="D90155"/>
    </row>
    <row r="90156" spans="4:4" x14ac:dyDescent="0.25">
      <c r="D90156"/>
    </row>
    <row r="90157" spans="4:4" x14ac:dyDescent="0.25">
      <c r="D90157"/>
    </row>
    <row r="90158" spans="4:4" x14ac:dyDescent="0.25">
      <c r="D90158"/>
    </row>
    <row r="90159" spans="4:4" x14ac:dyDescent="0.25">
      <c r="D90159"/>
    </row>
    <row r="90160" spans="4:4" x14ac:dyDescent="0.25">
      <c r="D90160"/>
    </row>
    <row r="90161" spans="4:4" x14ac:dyDescent="0.25">
      <c r="D90161"/>
    </row>
    <row r="90162" spans="4:4" x14ac:dyDescent="0.25">
      <c r="D90162"/>
    </row>
    <row r="90163" spans="4:4" x14ac:dyDescent="0.25">
      <c r="D90163"/>
    </row>
    <row r="90164" spans="4:4" x14ac:dyDescent="0.25">
      <c r="D90164"/>
    </row>
    <row r="90165" spans="4:4" x14ac:dyDescent="0.25">
      <c r="D90165"/>
    </row>
    <row r="90166" spans="4:4" x14ac:dyDescent="0.25">
      <c r="D90166"/>
    </row>
    <row r="90167" spans="4:4" x14ac:dyDescent="0.25">
      <c r="D90167"/>
    </row>
    <row r="90168" spans="4:4" x14ac:dyDescent="0.25">
      <c r="D90168"/>
    </row>
    <row r="90169" spans="4:4" x14ac:dyDescent="0.25">
      <c r="D90169"/>
    </row>
    <row r="90170" spans="4:4" x14ac:dyDescent="0.25">
      <c r="D90170"/>
    </row>
    <row r="90171" spans="4:4" x14ac:dyDescent="0.25">
      <c r="D90171"/>
    </row>
    <row r="90172" spans="4:4" x14ac:dyDescent="0.25">
      <c r="D90172"/>
    </row>
    <row r="90173" spans="4:4" x14ac:dyDescent="0.25">
      <c r="D90173"/>
    </row>
    <row r="90174" spans="4:4" x14ac:dyDescent="0.25">
      <c r="D90174"/>
    </row>
    <row r="90175" spans="4:4" x14ac:dyDescent="0.25">
      <c r="D90175"/>
    </row>
    <row r="90176" spans="4:4" x14ac:dyDescent="0.25">
      <c r="D90176"/>
    </row>
    <row r="90177" spans="4:4" x14ac:dyDescent="0.25">
      <c r="D90177"/>
    </row>
    <row r="90178" spans="4:4" x14ac:dyDescent="0.25">
      <c r="D90178"/>
    </row>
    <row r="90179" spans="4:4" x14ac:dyDescent="0.25">
      <c r="D90179"/>
    </row>
    <row r="90180" spans="4:4" x14ac:dyDescent="0.25">
      <c r="D90180"/>
    </row>
    <row r="90181" spans="4:4" x14ac:dyDescent="0.25">
      <c r="D90181"/>
    </row>
    <row r="90182" spans="4:4" x14ac:dyDescent="0.25">
      <c r="D90182"/>
    </row>
    <row r="90183" spans="4:4" x14ac:dyDescent="0.25">
      <c r="D90183"/>
    </row>
    <row r="90184" spans="4:4" x14ac:dyDescent="0.25">
      <c r="D90184"/>
    </row>
    <row r="90185" spans="4:4" x14ac:dyDescent="0.25">
      <c r="D90185"/>
    </row>
    <row r="90186" spans="4:4" x14ac:dyDescent="0.25">
      <c r="D90186"/>
    </row>
    <row r="90187" spans="4:4" x14ac:dyDescent="0.25">
      <c r="D90187"/>
    </row>
    <row r="90188" spans="4:4" x14ac:dyDescent="0.25">
      <c r="D90188"/>
    </row>
    <row r="90189" spans="4:4" x14ac:dyDescent="0.25">
      <c r="D90189"/>
    </row>
    <row r="90190" spans="4:4" x14ac:dyDescent="0.25">
      <c r="D90190"/>
    </row>
    <row r="90191" spans="4:4" x14ac:dyDescent="0.25">
      <c r="D90191"/>
    </row>
    <row r="90192" spans="4:4" x14ac:dyDescent="0.25">
      <c r="D90192"/>
    </row>
    <row r="90193" spans="4:4" x14ac:dyDescent="0.25">
      <c r="D90193"/>
    </row>
    <row r="90194" spans="4:4" x14ac:dyDescent="0.25">
      <c r="D90194"/>
    </row>
    <row r="90195" spans="4:4" x14ac:dyDescent="0.25">
      <c r="D90195"/>
    </row>
    <row r="90196" spans="4:4" x14ac:dyDescent="0.25">
      <c r="D90196"/>
    </row>
    <row r="90197" spans="4:4" x14ac:dyDescent="0.25">
      <c r="D90197"/>
    </row>
    <row r="90198" spans="4:4" x14ac:dyDescent="0.25">
      <c r="D90198"/>
    </row>
    <row r="90199" spans="4:4" x14ac:dyDescent="0.25">
      <c r="D90199"/>
    </row>
    <row r="90200" spans="4:4" x14ac:dyDescent="0.25">
      <c r="D90200"/>
    </row>
    <row r="90201" spans="4:4" x14ac:dyDescent="0.25">
      <c r="D90201"/>
    </row>
    <row r="90202" spans="4:4" x14ac:dyDescent="0.25">
      <c r="D90202"/>
    </row>
    <row r="90203" spans="4:4" x14ac:dyDescent="0.25">
      <c r="D90203"/>
    </row>
    <row r="90204" spans="4:4" x14ac:dyDescent="0.25">
      <c r="D90204"/>
    </row>
    <row r="90205" spans="4:4" x14ac:dyDescent="0.25">
      <c r="D90205"/>
    </row>
    <row r="90206" spans="4:4" x14ac:dyDescent="0.25">
      <c r="D90206"/>
    </row>
    <row r="90207" spans="4:4" x14ac:dyDescent="0.25">
      <c r="D90207"/>
    </row>
    <row r="90208" spans="4:4" x14ac:dyDescent="0.25">
      <c r="D90208"/>
    </row>
    <row r="90209" spans="4:4" x14ac:dyDescent="0.25">
      <c r="D90209"/>
    </row>
    <row r="90210" spans="4:4" x14ac:dyDescent="0.25">
      <c r="D90210"/>
    </row>
    <row r="90211" spans="4:4" x14ac:dyDescent="0.25">
      <c r="D90211"/>
    </row>
    <row r="90212" spans="4:4" x14ac:dyDescent="0.25">
      <c r="D90212"/>
    </row>
    <row r="90213" spans="4:4" x14ac:dyDescent="0.25">
      <c r="D90213"/>
    </row>
    <row r="90214" spans="4:4" x14ac:dyDescent="0.25">
      <c r="D90214"/>
    </row>
    <row r="90215" spans="4:4" x14ac:dyDescent="0.25">
      <c r="D90215"/>
    </row>
    <row r="90216" spans="4:4" x14ac:dyDescent="0.25">
      <c r="D90216"/>
    </row>
    <row r="90217" spans="4:4" x14ac:dyDescent="0.25">
      <c r="D90217"/>
    </row>
    <row r="90218" spans="4:4" x14ac:dyDescent="0.25">
      <c r="D90218"/>
    </row>
    <row r="90219" spans="4:4" x14ac:dyDescent="0.25">
      <c r="D90219"/>
    </row>
    <row r="90220" spans="4:4" x14ac:dyDescent="0.25">
      <c r="D90220"/>
    </row>
    <row r="90221" spans="4:4" x14ac:dyDescent="0.25">
      <c r="D90221"/>
    </row>
    <row r="90222" spans="4:4" x14ac:dyDescent="0.25">
      <c r="D90222"/>
    </row>
    <row r="90223" spans="4:4" x14ac:dyDescent="0.25">
      <c r="D90223"/>
    </row>
    <row r="90224" spans="4:4" x14ac:dyDescent="0.25">
      <c r="D90224"/>
    </row>
    <row r="90225" spans="4:4" x14ac:dyDescent="0.25">
      <c r="D90225"/>
    </row>
    <row r="90226" spans="4:4" x14ac:dyDescent="0.25">
      <c r="D90226"/>
    </row>
    <row r="90227" spans="4:4" x14ac:dyDescent="0.25">
      <c r="D90227"/>
    </row>
    <row r="90228" spans="4:4" x14ac:dyDescent="0.25">
      <c r="D90228"/>
    </row>
    <row r="90229" spans="4:4" x14ac:dyDescent="0.25">
      <c r="D90229"/>
    </row>
    <row r="90230" spans="4:4" x14ac:dyDescent="0.25">
      <c r="D90230"/>
    </row>
    <row r="90231" spans="4:4" x14ac:dyDescent="0.25">
      <c r="D90231"/>
    </row>
    <row r="90232" spans="4:4" x14ac:dyDescent="0.25">
      <c r="D90232"/>
    </row>
    <row r="90233" spans="4:4" x14ac:dyDescent="0.25">
      <c r="D90233"/>
    </row>
    <row r="90234" spans="4:4" x14ac:dyDescent="0.25">
      <c r="D90234"/>
    </row>
    <row r="90235" spans="4:4" x14ac:dyDescent="0.25">
      <c r="D90235"/>
    </row>
    <row r="90236" spans="4:4" x14ac:dyDescent="0.25">
      <c r="D90236"/>
    </row>
    <row r="90237" spans="4:4" x14ac:dyDescent="0.25">
      <c r="D90237"/>
    </row>
    <row r="90238" spans="4:4" x14ac:dyDescent="0.25">
      <c r="D90238"/>
    </row>
    <row r="90239" spans="4:4" x14ac:dyDescent="0.25">
      <c r="D90239"/>
    </row>
    <row r="90240" spans="4:4" x14ac:dyDescent="0.25">
      <c r="D90240"/>
    </row>
    <row r="90241" spans="4:4" x14ac:dyDescent="0.25">
      <c r="D90241"/>
    </row>
    <row r="90242" spans="4:4" x14ac:dyDescent="0.25">
      <c r="D90242"/>
    </row>
    <row r="90243" spans="4:4" x14ac:dyDescent="0.25">
      <c r="D90243"/>
    </row>
    <row r="90244" spans="4:4" x14ac:dyDescent="0.25">
      <c r="D90244"/>
    </row>
    <row r="90245" spans="4:4" x14ac:dyDescent="0.25">
      <c r="D90245"/>
    </row>
    <row r="90246" spans="4:4" x14ac:dyDescent="0.25">
      <c r="D90246"/>
    </row>
    <row r="90247" spans="4:4" x14ac:dyDescent="0.25">
      <c r="D90247"/>
    </row>
    <row r="90248" spans="4:4" x14ac:dyDescent="0.25">
      <c r="D90248"/>
    </row>
    <row r="90249" spans="4:4" x14ac:dyDescent="0.25">
      <c r="D90249"/>
    </row>
    <row r="90250" spans="4:4" x14ac:dyDescent="0.25">
      <c r="D90250"/>
    </row>
    <row r="90251" spans="4:4" x14ac:dyDescent="0.25">
      <c r="D90251"/>
    </row>
    <row r="90252" spans="4:4" x14ac:dyDescent="0.25">
      <c r="D90252"/>
    </row>
    <row r="90253" spans="4:4" x14ac:dyDescent="0.25">
      <c r="D90253"/>
    </row>
    <row r="90254" spans="4:4" x14ac:dyDescent="0.25">
      <c r="D90254"/>
    </row>
    <row r="90255" spans="4:4" x14ac:dyDescent="0.25">
      <c r="D90255"/>
    </row>
    <row r="90256" spans="4:4" x14ac:dyDescent="0.25">
      <c r="D90256"/>
    </row>
    <row r="90257" spans="4:4" x14ac:dyDescent="0.25">
      <c r="D90257"/>
    </row>
    <row r="90258" spans="4:4" x14ac:dyDescent="0.25">
      <c r="D90258"/>
    </row>
    <row r="90259" spans="4:4" x14ac:dyDescent="0.25">
      <c r="D90259"/>
    </row>
    <row r="90260" spans="4:4" x14ac:dyDescent="0.25">
      <c r="D90260"/>
    </row>
    <row r="90261" spans="4:4" x14ac:dyDescent="0.25">
      <c r="D90261"/>
    </row>
    <row r="90262" spans="4:4" x14ac:dyDescent="0.25">
      <c r="D90262"/>
    </row>
    <row r="90263" spans="4:4" x14ac:dyDescent="0.25">
      <c r="D90263"/>
    </row>
    <row r="90264" spans="4:4" x14ac:dyDescent="0.25">
      <c r="D90264"/>
    </row>
    <row r="90265" spans="4:4" x14ac:dyDescent="0.25">
      <c r="D90265"/>
    </row>
    <row r="90266" spans="4:4" x14ac:dyDescent="0.25">
      <c r="D90266"/>
    </row>
    <row r="90267" spans="4:4" x14ac:dyDescent="0.25">
      <c r="D90267"/>
    </row>
    <row r="90268" spans="4:4" x14ac:dyDescent="0.25">
      <c r="D90268"/>
    </row>
    <row r="90269" spans="4:4" x14ac:dyDescent="0.25">
      <c r="D90269"/>
    </row>
    <row r="90270" spans="4:4" x14ac:dyDescent="0.25">
      <c r="D90270"/>
    </row>
    <row r="90271" spans="4:4" x14ac:dyDescent="0.25">
      <c r="D90271"/>
    </row>
    <row r="90272" spans="4:4" x14ac:dyDescent="0.25">
      <c r="D90272"/>
    </row>
    <row r="90273" spans="4:4" x14ac:dyDescent="0.25">
      <c r="D90273"/>
    </row>
    <row r="90274" spans="4:4" x14ac:dyDescent="0.25">
      <c r="D90274"/>
    </row>
    <row r="90275" spans="4:4" x14ac:dyDescent="0.25">
      <c r="D90275"/>
    </row>
    <row r="90276" spans="4:4" x14ac:dyDescent="0.25">
      <c r="D90276"/>
    </row>
    <row r="90277" spans="4:4" x14ac:dyDescent="0.25">
      <c r="D90277"/>
    </row>
    <row r="90278" spans="4:4" x14ac:dyDescent="0.25">
      <c r="D90278"/>
    </row>
    <row r="90279" spans="4:4" x14ac:dyDescent="0.25">
      <c r="D90279"/>
    </row>
    <row r="90280" spans="4:4" x14ac:dyDescent="0.25">
      <c r="D90280"/>
    </row>
    <row r="90281" spans="4:4" x14ac:dyDescent="0.25">
      <c r="D90281"/>
    </row>
    <row r="90282" spans="4:4" x14ac:dyDescent="0.25">
      <c r="D90282"/>
    </row>
    <row r="90283" spans="4:4" x14ac:dyDescent="0.25">
      <c r="D90283"/>
    </row>
    <row r="90284" spans="4:4" x14ac:dyDescent="0.25">
      <c r="D90284"/>
    </row>
    <row r="90285" spans="4:4" x14ac:dyDescent="0.25">
      <c r="D90285"/>
    </row>
    <row r="90286" spans="4:4" x14ac:dyDescent="0.25">
      <c r="D90286"/>
    </row>
    <row r="90287" spans="4:4" x14ac:dyDescent="0.25">
      <c r="D90287"/>
    </row>
    <row r="90288" spans="4:4" x14ac:dyDescent="0.25">
      <c r="D90288"/>
    </row>
    <row r="90289" spans="4:4" x14ac:dyDescent="0.25">
      <c r="D90289"/>
    </row>
    <row r="90290" spans="4:4" x14ac:dyDescent="0.25">
      <c r="D90290"/>
    </row>
    <row r="90291" spans="4:4" x14ac:dyDescent="0.25">
      <c r="D90291"/>
    </row>
    <row r="90292" spans="4:4" x14ac:dyDescent="0.25">
      <c r="D90292"/>
    </row>
    <row r="90293" spans="4:4" x14ac:dyDescent="0.25">
      <c r="D90293"/>
    </row>
    <row r="90294" spans="4:4" x14ac:dyDescent="0.25">
      <c r="D90294"/>
    </row>
    <row r="90295" spans="4:4" x14ac:dyDescent="0.25">
      <c r="D90295"/>
    </row>
    <row r="90296" spans="4:4" x14ac:dyDescent="0.25">
      <c r="D90296"/>
    </row>
    <row r="90297" spans="4:4" x14ac:dyDescent="0.25">
      <c r="D90297"/>
    </row>
    <row r="90298" spans="4:4" x14ac:dyDescent="0.25">
      <c r="D90298"/>
    </row>
    <row r="90299" spans="4:4" x14ac:dyDescent="0.25">
      <c r="D90299"/>
    </row>
    <row r="90300" spans="4:4" x14ac:dyDescent="0.25">
      <c r="D90300"/>
    </row>
    <row r="90301" spans="4:4" x14ac:dyDescent="0.25">
      <c r="D90301"/>
    </row>
    <row r="90302" spans="4:4" x14ac:dyDescent="0.25">
      <c r="D90302"/>
    </row>
    <row r="90303" spans="4:4" x14ac:dyDescent="0.25">
      <c r="D90303"/>
    </row>
    <row r="90304" spans="4:4" x14ac:dyDescent="0.25">
      <c r="D90304"/>
    </row>
    <row r="90305" spans="4:4" x14ac:dyDescent="0.25">
      <c r="D90305"/>
    </row>
    <row r="90306" spans="4:4" x14ac:dyDescent="0.25">
      <c r="D90306"/>
    </row>
    <row r="90307" spans="4:4" x14ac:dyDescent="0.25">
      <c r="D90307"/>
    </row>
    <row r="90308" spans="4:4" x14ac:dyDescent="0.25">
      <c r="D90308"/>
    </row>
    <row r="90309" spans="4:4" x14ac:dyDescent="0.25">
      <c r="D90309"/>
    </row>
    <row r="90310" spans="4:4" x14ac:dyDescent="0.25">
      <c r="D90310"/>
    </row>
    <row r="90311" spans="4:4" x14ac:dyDescent="0.25">
      <c r="D90311"/>
    </row>
    <row r="90312" spans="4:4" x14ac:dyDescent="0.25">
      <c r="D90312"/>
    </row>
    <row r="90313" spans="4:4" x14ac:dyDescent="0.25">
      <c r="D90313"/>
    </row>
    <row r="90314" spans="4:4" x14ac:dyDescent="0.25">
      <c r="D90314"/>
    </row>
    <row r="90315" spans="4:4" x14ac:dyDescent="0.25">
      <c r="D90315"/>
    </row>
    <row r="90316" spans="4:4" x14ac:dyDescent="0.25">
      <c r="D90316"/>
    </row>
    <row r="90317" spans="4:4" x14ac:dyDescent="0.25">
      <c r="D90317"/>
    </row>
    <row r="90318" spans="4:4" x14ac:dyDescent="0.25">
      <c r="D90318"/>
    </row>
    <row r="90319" spans="4:4" x14ac:dyDescent="0.25">
      <c r="D90319"/>
    </row>
    <row r="90320" spans="4:4" x14ac:dyDescent="0.25">
      <c r="D90320"/>
    </row>
    <row r="90321" spans="4:4" x14ac:dyDescent="0.25">
      <c r="D90321"/>
    </row>
    <row r="90322" spans="4:4" x14ac:dyDescent="0.25">
      <c r="D90322"/>
    </row>
    <row r="90323" spans="4:4" x14ac:dyDescent="0.25">
      <c r="D90323"/>
    </row>
    <row r="90324" spans="4:4" x14ac:dyDescent="0.25">
      <c r="D90324"/>
    </row>
    <row r="90325" spans="4:4" x14ac:dyDescent="0.25">
      <c r="D90325"/>
    </row>
    <row r="90326" spans="4:4" x14ac:dyDescent="0.25">
      <c r="D90326"/>
    </row>
    <row r="90327" spans="4:4" x14ac:dyDescent="0.25">
      <c r="D90327"/>
    </row>
    <row r="90328" spans="4:4" x14ac:dyDescent="0.25">
      <c r="D90328"/>
    </row>
    <row r="90329" spans="4:4" x14ac:dyDescent="0.25">
      <c r="D90329"/>
    </row>
    <row r="90330" spans="4:4" x14ac:dyDescent="0.25">
      <c r="D90330"/>
    </row>
    <row r="90331" spans="4:4" x14ac:dyDescent="0.25">
      <c r="D90331"/>
    </row>
    <row r="90332" spans="4:4" x14ac:dyDescent="0.25">
      <c r="D90332"/>
    </row>
    <row r="90333" spans="4:4" x14ac:dyDescent="0.25">
      <c r="D90333"/>
    </row>
    <row r="90334" spans="4:4" x14ac:dyDescent="0.25">
      <c r="D90334"/>
    </row>
    <row r="90335" spans="4:4" x14ac:dyDescent="0.25">
      <c r="D90335"/>
    </row>
    <row r="90336" spans="4:4" x14ac:dyDescent="0.25">
      <c r="D90336"/>
    </row>
    <row r="90337" spans="4:4" x14ac:dyDescent="0.25">
      <c r="D90337"/>
    </row>
    <row r="90338" spans="4:4" x14ac:dyDescent="0.25">
      <c r="D90338"/>
    </row>
    <row r="90339" spans="4:4" x14ac:dyDescent="0.25">
      <c r="D90339"/>
    </row>
    <row r="90340" spans="4:4" x14ac:dyDescent="0.25">
      <c r="D90340"/>
    </row>
    <row r="90341" spans="4:4" x14ac:dyDescent="0.25">
      <c r="D90341"/>
    </row>
    <row r="90342" spans="4:4" x14ac:dyDescent="0.25">
      <c r="D90342"/>
    </row>
    <row r="90343" spans="4:4" x14ac:dyDescent="0.25">
      <c r="D90343"/>
    </row>
    <row r="90344" spans="4:4" x14ac:dyDescent="0.25">
      <c r="D90344"/>
    </row>
    <row r="90345" spans="4:4" x14ac:dyDescent="0.25">
      <c r="D90345"/>
    </row>
    <row r="90346" spans="4:4" x14ac:dyDescent="0.25">
      <c r="D90346"/>
    </row>
    <row r="90347" spans="4:4" x14ac:dyDescent="0.25">
      <c r="D90347"/>
    </row>
    <row r="90348" spans="4:4" x14ac:dyDescent="0.25">
      <c r="D90348"/>
    </row>
    <row r="90349" spans="4:4" x14ac:dyDescent="0.25">
      <c r="D90349"/>
    </row>
    <row r="90350" spans="4:4" x14ac:dyDescent="0.25">
      <c r="D90350"/>
    </row>
    <row r="90351" spans="4:4" x14ac:dyDescent="0.25">
      <c r="D90351"/>
    </row>
    <row r="90352" spans="4:4" x14ac:dyDescent="0.25">
      <c r="D90352"/>
    </row>
    <row r="90353" spans="4:4" x14ac:dyDescent="0.25">
      <c r="D90353"/>
    </row>
    <row r="90354" spans="4:4" x14ac:dyDescent="0.25">
      <c r="D90354"/>
    </row>
    <row r="90355" spans="4:4" x14ac:dyDescent="0.25">
      <c r="D90355"/>
    </row>
    <row r="90356" spans="4:4" x14ac:dyDescent="0.25">
      <c r="D90356"/>
    </row>
    <row r="90357" spans="4:4" x14ac:dyDescent="0.25">
      <c r="D90357"/>
    </row>
    <row r="90358" spans="4:4" x14ac:dyDescent="0.25">
      <c r="D90358"/>
    </row>
    <row r="90359" spans="4:4" x14ac:dyDescent="0.25">
      <c r="D90359"/>
    </row>
    <row r="90360" spans="4:4" x14ac:dyDescent="0.25">
      <c r="D90360"/>
    </row>
    <row r="90361" spans="4:4" x14ac:dyDescent="0.25">
      <c r="D90361"/>
    </row>
    <row r="90362" spans="4:4" x14ac:dyDescent="0.25">
      <c r="D90362"/>
    </row>
    <row r="90363" spans="4:4" x14ac:dyDescent="0.25">
      <c r="D90363"/>
    </row>
    <row r="90364" spans="4:4" x14ac:dyDescent="0.25">
      <c r="D90364"/>
    </row>
    <row r="90365" spans="4:4" x14ac:dyDescent="0.25">
      <c r="D90365"/>
    </row>
    <row r="90366" spans="4:4" x14ac:dyDescent="0.25">
      <c r="D90366"/>
    </row>
    <row r="90367" spans="4:4" x14ac:dyDescent="0.25">
      <c r="D90367"/>
    </row>
    <row r="90368" spans="4:4" x14ac:dyDescent="0.25">
      <c r="D90368"/>
    </row>
    <row r="90369" spans="4:4" x14ac:dyDescent="0.25">
      <c r="D90369"/>
    </row>
    <row r="90370" spans="4:4" x14ac:dyDescent="0.25">
      <c r="D90370"/>
    </row>
    <row r="90371" spans="4:4" x14ac:dyDescent="0.25">
      <c r="D90371"/>
    </row>
    <row r="90372" spans="4:4" x14ac:dyDescent="0.25">
      <c r="D90372"/>
    </row>
    <row r="90373" spans="4:4" x14ac:dyDescent="0.25">
      <c r="D90373"/>
    </row>
    <row r="90374" spans="4:4" x14ac:dyDescent="0.25">
      <c r="D90374"/>
    </row>
    <row r="90375" spans="4:4" x14ac:dyDescent="0.25">
      <c r="D90375"/>
    </row>
    <row r="90376" spans="4:4" x14ac:dyDescent="0.25">
      <c r="D90376"/>
    </row>
    <row r="90377" spans="4:4" x14ac:dyDescent="0.25">
      <c r="D90377"/>
    </row>
    <row r="90378" spans="4:4" x14ac:dyDescent="0.25">
      <c r="D90378"/>
    </row>
    <row r="90379" spans="4:4" x14ac:dyDescent="0.25">
      <c r="D90379"/>
    </row>
    <row r="90380" spans="4:4" x14ac:dyDescent="0.25">
      <c r="D90380"/>
    </row>
    <row r="90381" spans="4:4" x14ac:dyDescent="0.25">
      <c r="D90381"/>
    </row>
    <row r="90382" spans="4:4" x14ac:dyDescent="0.25">
      <c r="D90382"/>
    </row>
    <row r="90383" spans="4:4" x14ac:dyDescent="0.25">
      <c r="D90383"/>
    </row>
    <row r="90384" spans="4:4" x14ac:dyDescent="0.25">
      <c r="D90384"/>
    </row>
    <row r="90385" spans="4:4" x14ac:dyDescent="0.25">
      <c r="D90385"/>
    </row>
    <row r="90386" spans="4:4" x14ac:dyDescent="0.25">
      <c r="D90386"/>
    </row>
    <row r="90387" spans="4:4" x14ac:dyDescent="0.25">
      <c r="D90387"/>
    </row>
    <row r="90388" spans="4:4" x14ac:dyDescent="0.25">
      <c r="D90388"/>
    </row>
    <row r="90389" spans="4:4" x14ac:dyDescent="0.25">
      <c r="D90389"/>
    </row>
    <row r="90390" spans="4:4" x14ac:dyDescent="0.25">
      <c r="D90390"/>
    </row>
    <row r="90391" spans="4:4" x14ac:dyDescent="0.25">
      <c r="D90391"/>
    </row>
    <row r="90392" spans="4:4" x14ac:dyDescent="0.25">
      <c r="D90392"/>
    </row>
    <row r="90393" spans="4:4" x14ac:dyDescent="0.25">
      <c r="D90393"/>
    </row>
    <row r="90394" spans="4:4" x14ac:dyDescent="0.25">
      <c r="D90394"/>
    </row>
    <row r="90395" spans="4:4" x14ac:dyDescent="0.25">
      <c r="D90395"/>
    </row>
    <row r="90396" spans="4:4" x14ac:dyDescent="0.25">
      <c r="D90396"/>
    </row>
    <row r="90397" spans="4:4" x14ac:dyDescent="0.25">
      <c r="D90397"/>
    </row>
    <row r="90398" spans="4:4" x14ac:dyDescent="0.25">
      <c r="D90398"/>
    </row>
    <row r="90399" spans="4:4" x14ac:dyDescent="0.25">
      <c r="D90399"/>
    </row>
    <row r="90400" spans="4:4" x14ac:dyDescent="0.25">
      <c r="D90400"/>
    </row>
    <row r="90401" spans="4:4" x14ac:dyDescent="0.25">
      <c r="D90401"/>
    </row>
    <row r="90402" spans="4:4" x14ac:dyDescent="0.25">
      <c r="D90402"/>
    </row>
    <row r="90403" spans="4:4" x14ac:dyDescent="0.25">
      <c r="D90403"/>
    </row>
    <row r="90404" spans="4:4" x14ac:dyDescent="0.25">
      <c r="D90404"/>
    </row>
    <row r="90405" spans="4:4" x14ac:dyDescent="0.25">
      <c r="D90405"/>
    </row>
    <row r="90406" spans="4:4" x14ac:dyDescent="0.25">
      <c r="D90406"/>
    </row>
    <row r="90407" spans="4:4" x14ac:dyDescent="0.25">
      <c r="D90407"/>
    </row>
    <row r="90408" spans="4:4" x14ac:dyDescent="0.25">
      <c r="D90408"/>
    </row>
    <row r="90409" spans="4:4" x14ac:dyDescent="0.25">
      <c r="D90409"/>
    </row>
    <row r="90410" spans="4:4" x14ac:dyDescent="0.25">
      <c r="D90410"/>
    </row>
    <row r="90411" spans="4:4" x14ac:dyDescent="0.25">
      <c r="D90411"/>
    </row>
    <row r="90412" spans="4:4" x14ac:dyDescent="0.25">
      <c r="D90412"/>
    </row>
    <row r="90413" spans="4:4" x14ac:dyDescent="0.25">
      <c r="D90413"/>
    </row>
    <row r="90414" spans="4:4" x14ac:dyDescent="0.25">
      <c r="D90414"/>
    </row>
    <row r="90415" spans="4:4" x14ac:dyDescent="0.25">
      <c r="D90415"/>
    </row>
    <row r="90416" spans="4:4" x14ac:dyDescent="0.25">
      <c r="D90416"/>
    </row>
    <row r="90417" spans="4:4" x14ac:dyDescent="0.25">
      <c r="D90417"/>
    </row>
    <row r="90418" spans="4:4" x14ac:dyDescent="0.25">
      <c r="D90418"/>
    </row>
    <row r="90419" spans="4:4" x14ac:dyDescent="0.25">
      <c r="D90419"/>
    </row>
    <row r="90420" spans="4:4" x14ac:dyDescent="0.25">
      <c r="D90420"/>
    </row>
    <row r="90421" spans="4:4" x14ac:dyDescent="0.25">
      <c r="D90421"/>
    </row>
    <row r="90422" spans="4:4" x14ac:dyDescent="0.25">
      <c r="D90422"/>
    </row>
    <row r="90423" spans="4:4" x14ac:dyDescent="0.25">
      <c r="D90423"/>
    </row>
    <row r="90424" spans="4:4" x14ac:dyDescent="0.25">
      <c r="D90424"/>
    </row>
    <row r="90425" spans="4:4" x14ac:dyDescent="0.25">
      <c r="D90425"/>
    </row>
    <row r="90426" spans="4:4" x14ac:dyDescent="0.25">
      <c r="D90426"/>
    </row>
    <row r="90427" spans="4:4" x14ac:dyDescent="0.25">
      <c r="D90427"/>
    </row>
    <row r="90428" spans="4:4" x14ac:dyDescent="0.25">
      <c r="D90428"/>
    </row>
    <row r="90429" spans="4:4" x14ac:dyDescent="0.25">
      <c r="D90429"/>
    </row>
    <row r="90430" spans="4:4" x14ac:dyDescent="0.25">
      <c r="D90430"/>
    </row>
    <row r="90431" spans="4:4" x14ac:dyDescent="0.25">
      <c r="D90431"/>
    </row>
    <row r="90432" spans="4:4" x14ac:dyDescent="0.25">
      <c r="D90432"/>
    </row>
    <row r="90433" spans="4:4" x14ac:dyDescent="0.25">
      <c r="D90433"/>
    </row>
    <row r="90434" spans="4:4" x14ac:dyDescent="0.25">
      <c r="D90434"/>
    </row>
    <row r="90435" spans="4:4" x14ac:dyDescent="0.25">
      <c r="D90435"/>
    </row>
    <row r="90436" spans="4:4" x14ac:dyDescent="0.25">
      <c r="D90436"/>
    </row>
    <row r="90437" spans="4:4" x14ac:dyDescent="0.25">
      <c r="D90437"/>
    </row>
    <row r="90438" spans="4:4" x14ac:dyDescent="0.25">
      <c r="D90438"/>
    </row>
    <row r="90439" spans="4:4" x14ac:dyDescent="0.25">
      <c r="D90439"/>
    </row>
    <row r="90440" spans="4:4" x14ac:dyDescent="0.25">
      <c r="D90440"/>
    </row>
    <row r="90441" spans="4:4" x14ac:dyDescent="0.25">
      <c r="D90441"/>
    </row>
    <row r="90442" spans="4:4" x14ac:dyDescent="0.25">
      <c r="D90442"/>
    </row>
    <row r="90443" spans="4:4" x14ac:dyDescent="0.25">
      <c r="D90443"/>
    </row>
    <row r="90444" spans="4:4" x14ac:dyDescent="0.25">
      <c r="D90444"/>
    </row>
    <row r="90445" spans="4:4" x14ac:dyDescent="0.25">
      <c r="D90445"/>
    </row>
    <row r="90446" spans="4:4" x14ac:dyDescent="0.25">
      <c r="D90446"/>
    </row>
    <row r="90447" spans="4:4" x14ac:dyDescent="0.25">
      <c r="D90447"/>
    </row>
    <row r="90448" spans="4:4" x14ac:dyDescent="0.25">
      <c r="D90448"/>
    </row>
    <row r="90449" spans="4:4" x14ac:dyDescent="0.25">
      <c r="D90449"/>
    </row>
    <row r="90450" spans="4:4" x14ac:dyDescent="0.25">
      <c r="D90450"/>
    </row>
    <row r="90451" spans="4:4" x14ac:dyDescent="0.25">
      <c r="D90451"/>
    </row>
    <row r="90452" spans="4:4" x14ac:dyDescent="0.25">
      <c r="D90452"/>
    </row>
    <row r="90453" spans="4:4" x14ac:dyDescent="0.25">
      <c r="D90453"/>
    </row>
    <row r="90454" spans="4:4" x14ac:dyDescent="0.25">
      <c r="D90454"/>
    </row>
    <row r="90455" spans="4:4" x14ac:dyDescent="0.25">
      <c r="D90455"/>
    </row>
    <row r="90456" spans="4:4" x14ac:dyDescent="0.25">
      <c r="D90456"/>
    </row>
    <row r="90457" spans="4:4" x14ac:dyDescent="0.25">
      <c r="D90457"/>
    </row>
    <row r="90458" spans="4:4" x14ac:dyDescent="0.25">
      <c r="D90458"/>
    </row>
    <row r="90459" spans="4:4" x14ac:dyDescent="0.25">
      <c r="D90459"/>
    </row>
    <row r="90460" spans="4:4" x14ac:dyDescent="0.25">
      <c r="D90460"/>
    </row>
    <row r="90461" spans="4:4" x14ac:dyDescent="0.25">
      <c r="D90461"/>
    </row>
    <row r="90462" spans="4:4" x14ac:dyDescent="0.25">
      <c r="D90462"/>
    </row>
    <row r="90463" spans="4:4" x14ac:dyDescent="0.25">
      <c r="D90463"/>
    </row>
    <row r="90464" spans="4:4" x14ac:dyDescent="0.25">
      <c r="D90464"/>
    </row>
    <row r="90465" spans="4:4" x14ac:dyDescent="0.25">
      <c r="D90465"/>
    </row>
    <row r="90466" spans="4:4" x14ac:dyDescent="0.25">
      <c r="D90466"/>
    </row>
    <row r="90467" spans="4:4" x14ac:dyDescent="0.25">
      <c r="D90467"/>
    </row>
    <row r="90468" spans="4:4" x14ac:dyDescent="0.25">
      <c r="D90468"/>
    </row>
    <row r="90469" spans="4:4" x14ac:dyDescent="0.25">
      <c r="D90469"/>
    </row>
    <row r="90470" spans="4:4" x14ac:dyDescent="0.25">
      <c r="D90470"/>
    </row>
    <row r="90471" spans="4:4" x14ac:dyDescent="0.25">
      <c r="D90471"/>
    </row>
    <row r="90472" spans="4:4" x14ac:dyDescent="0.25">
      <c r="D90472"/>
    </row>
    <row r="90473" spans="4:4" x14ac:dyDescent="0.25">
      <c r="D90473"/>
    </row>
    <row r="90474" spans="4:4" x14ac:dyDescent="0.25">
      <c r="D90474"/>
    </row>
    <row r="90475" spans="4:4" x14ac:dyDescent="0.25">
      <c r="D90475"/>
    </row>
    <row r="90476" spans="4:4" x14ac:dyDescent="0.25">
      <c r="D90476"/>
    </row>
    <row r="90477" spans="4:4" x14ac:dyDescent="0.25">
      <c r="D90477"/>
    </row>
    <row r="90478" spans="4:4" x14ac:dyDescent="0.25">
      <c r="D90478"/>
    </row>
    <row r="90479" spans="4:4" x14ac:dyDescent="0.25">
      <c r="D90479"/>
    </row>
    <row r="90480" spans="4:4" x14ac:dyDescent="0.25">
      <c r="D90480"/>
    </row>
    <row r="90481" spans="4:4" x14ac:dyDescent="0.25">
      <c r="D90481"/>
    </row>
    <row r="90482" spans="4:4" x14ac:dyDescent="0.25">
      <c r="D90482"/>
    </row>
    <row r="90483" spans="4:4" x14ac:dyDescent="0.25">
      <c r="D90483"/>
    </row>
    <row r="90484" spans="4:4" x14ac:dyDescent="0.25">
      <c r="D90484"/>
    </row>
    <row r="90485" spans="4:4" x14ac:dyDescent="0.25">
      <c r="D90485"/>
    </row>
    <row r="90486" spans="4:4" x14ac:dyDescent="0.25">
      <c r="D90486"/>
    </row>
    <row r="90487" spans="4:4" x14ac:dyDescent="0.25">
      <c r="D90487"/>
    </row>
    <row r="90488" spans="4:4" x14ac:dyDescent="0.25">
      <c r="D90488"/>
    </row>
    <row r="90489" spans="4:4" x14ac:dyDescent="0.25">
      <c r="D90489"/>
    </row>
    <row r="90490" spans="4:4" x14ac:dyDescent="0.25">
      <c r="D90490"/>
    </row>
    <row r="90491" spans="4:4" x14ac:dyDescent="0.25">
      <c r="D90491"/>
    </row>
    <row r="90492" spans="4:4" x14ac:dyDescent="0.25">
      <c r="D90492"/>
    </row>
    <row r="90493" spans="4:4" x14ac:dyDescent="0.25">
      <c r="D90493"/>
    </row>
    <row r="90494" spans="4:4" x14ac:dyDescent="0.25">
      <c r="D90494"/>
    </row>
    <row r="90495" spans="4:4" x14ac:dyDescent="0.25">
      <c r="D90495"/>
    </row>
    <row r="90496" spans="4:4" x14ac:dyDescent="0.25">
      <c r="D90496"/>
    </row>
    <row r="90497" spans="4:4" x14ac:dyDescent="0.25">
      <c r="D90497"/>
    </row>
    <row r="90498" spans="4:4" x14ac:dyDescent="0.25">
      <c r="D90498"/>
    </row>
    <row r="90499" spans="4:4" x14ac:dyDescent="0.25">
      <c r="D90499"/>
    </row>
    <row r="90500" spans="4:4" x14ac:dyDescent="0.25">
      <c r="D90500"/>
    </row>
    <row r="90501" spans="4:4" x14ac:dyDescent="0.25">
      <c r="D90501"/>
    </row>
    <row r="90502" spans="4:4" x14ac:dyDescent="0.25">
      <c r="D90502"/>
    </row>
    <row r="90503" spans="4:4" x14ac:dyDescent="0.25">
      <c r="D90503"/>
    </row>
    <row r="90504" spans="4:4" x14ac:dyDescent="0.25">
      <c r="D90504"/>
    </row>
    <row r="90505" spans="4:4" x14ac:dyDescent="0.25">
      <c r="D90505"/>
    </row>
    <row r="90506" spans="4:4" x14ac:dyDescent="0.25">
      <c r="D90506"/>
    </row>
    <row r="90507" spans="4:4" x14ac:dyDescent="0.25">
      <c r="D90507"/>
    </row>
    <row r="90508" spans="4:4" x14ac:dyDescent="0.25">
      <c r="D90508"/>
    </row>
    <row r="90509" spans="4:4" x14ac:dyDescent="0.25">
      <c r="D90509"/>
    </row>
    <row r="90510" spans="4:4" x14ac:dyDescent="0.25">
      <c r="D90510"/>
    </row>
    <row r="90511" spans="4:4" x14ac:dyDescent="0.25">
      <c r="D90511"/>
    </row>
    <row r="90512" spans="4:4" x14ac:dyDescent="0.25">
      <c r="D90512"/>
    </row>
    <row r="90513" spans="4:4" x14ac:dyDescent="0.25">
      <c r="D90513"/>
    </row>
    <row r="90514" spans="4:4" x14ac:dyDescent="0.25">
      <c r="D90514"/>
    </row>
    <row r="90515" spans="4:4" x14ac:dyDescent="0.25">
      <c r="D90515"/>
    </row>
    <row r="90516" spans="4:4" x14ac:dyDescent="0.25">
      <c r="D90516"/>
    </row>
    <row r="90517" spans="4:4" x14ac:dyDescent="0.25">
      <c r="D90517"/>
    </row>
    <row r="90518" spans="4:4" x14ac:dyDescent="0.25">
      <c r="D90518"/>
    </row>
    <row r="90519" spans="4:4" x14ac:dyDescent="0.25">
      <c r="D90519"/>
    </row>
    <row r="90520" spans="4:4" x14ac:dyDescent="0.25">
      <c r="D90520"/>
    </row>
    <row r="90521" spans="4:4" x14ac:dyDescent="0.25">
      <c r="D90521"/>
    </row>
    <row r="90522" spans="4:4" x14ac:dyDescent="0.25">
      <c r="D90522"/>
    </row>
    <row r="90523" spans="4:4" x14ac:dyDescent="0.25">
      <c r="D90523"/>
    </row>
    <row r="90524" spans="4:4" x14ac:dyDescent="0.25">
      <c r="D90524"/>
    </row>
    <row r="90525" spans="4:4" x14ac:dyDescent="0.25">
      <c r="D90525"/>
    </row>
    <row r="90526" spans="4:4" x14ac:dyDescent="0.25">
      <c r="D90526"/>
    </row>
    <row r="90527" spans="4:4" x14ac:dyDescent="0.25">
      <c r="D90527"/>
    </row>
    <row r="90528" spans="4:4" x14ac:dyDescent="0.25">
      <c r="D90528"/>
    </row>
    <row r="90529" spans="4:4" x14ac:dyDescent="0.25">
      <c r="D90529"/>
    </row>
    <row r="90530" spans="4:4" x14ac:dyDescent="0.25">
      <c r="D90530"/>
    </row>
    <row r="90531" spans="4:4" x14ac:dyDescent="0.25">
      <c r="D90531"/>
    </row>
    <row r="90532" spans="4:4" x14ac:dyDescent="0.25">
      <c r="D90532"/>
    </row>
    <row r="90533" spans="4:4" x14ac:dyDescent="0.25">
      <c r="D90533"/>
    </row>
    <row r="90534" spans="4:4" x14ac:dyDescent="0.25">
      <c r="D90534"/>
    </row>
    <row r="90535" spans="4:4" x14ac:dyDescent="0.25">
      <c r="D90535"/>
    </row>
    <row r="90536" spans="4:4" x14ac:dyDescent="0.25">
      <c r="D90536"/>
    </row>
    <row r="90537" spans="4:4" x14ac:dyDescent="0.25">
      <c r="D90537"/>
    </row>
    <row r="90538" spans="4:4" x14ac:dyDescent="0.25">
      <c r="D90538"/>
    </row>
    <row r="90539" spans="4:4" x14ac:dyDescent="0.25">
      <c r="D90539"/>
    </row>
    <row r="90540" spans="4:4" x14ac:dyDescent="0.25">
      <c r="D90540"/>
    </row>
    <row r="90541" spans="4:4" x14ac:dyDescent="0.25">
      <c r="D90541"/>
    </row>
    <row r="90542" spans="4:4" x14ac:dyDescent="0.25">
      <c r="D90542"/>
    </row>
    <row r="90543" spans="4:4" x14ac:dyDescent="0.25">
      <c r="D90543"/>
    </row>
    <row r="90544" spans="4:4" x14ac:dyDescent="0.25">
      <c r="D90544"/>
    </row>
    <row r="90545" spans="4:4" x14ac:dyDescent="0.25">
      <c r="D90545"/>
    </row>
    <row r="90546" spans="4:4" x14ac:dyDescent="0.25">
      <c r="D90546"/>
    </row>
    <row r="90547" spans="4:4" x14ac:dyDescent="0.25">
      <c r="D90547"/>
    </row>
    <row r="90548" spans="4:4" x14ac:dyDescent="0.25">
      <c r="D90548"/>
    </row>
    <row r="90549" spans="4:4" x14ac:dyDescent="0.25">
      <c r="D90549"/>
    </row>
    <row r="90550" spans="4:4" x14ac:dyDescent="0.25">
      <c r="D90550"/>
    </row>
    <row r="90551" spans="4:4" x14ac:dyDescent="0.25">
      <c r="D90551"/>
    </row>
    <row r="90552" spans="4:4" x14ac:dyDescent="0.25">
      <c r="D90552"/>
    </row>
    <row r="90553" spans="4:4" x14ac:dyDescent="0.25">
      <c r="D90553"/>
    </row>
    <row r="90554" spans="4:4" x14ac:dyDescent="0.25">
      <c r="D90554"/>
    </row>
    <row r="90555" spans="4:4" x14ac:dyDescent="0.25">
      <c r="D90555"/>
    </row>
    <row r="90556" spans="4:4" x14ac:dyDescent="0.25">
      <c r="D90556"/>
    </row>
    <row r="90557" spans="4:4" x14ac:dyDescent="0.25">
      <c r="D90557"/>
    </row>
    <row r="90558" spans="4:4" x14ac:dyDescent="0.25">
      <c r="D90558"/>
    </row>
    <row r="90559" spans="4:4" x14ac:dyDescent="0.25">
      <c r="D90559"/>
    </row>
    <row r="90560" spans="4:4" x14ac:dyDescent="0.25">
      <c r="D90560"/>
    </row>
    <row r="90561" spans="4:4" x14ac:dyDescent="0.25">
      <c r="D90561"/>
    </row>
    <row r="90562" spans="4:4" x14ac:dyDescent="0.25">
      <c r="D90562"/>
    </row>
    <row r="90563" spans="4:4" x14ac:dyDescent="0.25">
      <c r="D90563"/>
    </row>
    <row r="90564" spans="4:4" x14ac:dyDescent="0.25">
      <c r="D90564"/>
    </row>
    <row r="90565" spans="4:4" x14ac:dyDescent="0.25">
      <c r="D90565"/>
    </row>
    <row r="90566" spans="4:4" x14ac:dyDescent="0.25">
      <c r="D90566"/>
    </row>
    <row r="90567" spans="4:4" x14ac:dyDescent="0.25">
      <c r="D90567"/>
    </row>
    <row r="90568" spans="4:4" x14ac:dyDescent="0.25">
      <c r="D90568"/>
    </row>
    <row r="90569" spans="4:4" x14ac:dyDescent="0.25">
      <c r="D90569"/>
    </row>
    <row r="90570" spans="4:4" x14ac:dyDescent="0.25">
      <c r="D90570"/>
    </row>
    <row r="90571" spans="4:4" x14ac:dyDescent="0.25">
      <c r="D90571"/>
    </row>
    <row r="90572" spans="4:4" x14ac:dyDescent="0.25">
      <c r="D90572"/>
    </row>
    <row r="90573" spans="4:4" x14ac:dyDescent="0.25">
      <c r="D90573"/>
    </row>
    <row r="90574" spans="4:4" x14ac:dyDescent="0.25">
      <c r="D90574"/>
    </row>
    <row r="90575" spans="4:4" x14ac:dyDescent="0.25">
      <c r="D90575"/>
    </row>
    <row r="90576" spans="4:4" x14ac:dyDescent="0.25">
      <c r="D90576"/>
    </row>
    <row r="90577" spans="4:4" x14ac:dyDescent="0.25">
      <c r="D90577"/>
    </row>
    <row r="90578" spans="4:4" x14ac:dyDescent="0.25">
      <c r="D90578"/>
    </row>
    <row r="90579" spans="4:4" x14ac:dyDescent="0.25">
      <c r="D90579"/>
    </row>
    <row r="90580" spans="4:4" x14ac:dyDescent="0.25">
      <c r="D90580"/>
    </row>
    <row r="90581" spans="4:4" x14ac:dyDescent="0.25">
      <c r="D90581"/>
    </row>
    <row r="90582" spans="4:4" x14ac:dyDescent="0.25">
      <c r="D90582"/>
    </row>
    <row r="90583" spans="4:4" x14ac:dyDescent="0.25">
      <c r="D90583"/>
    </row>
    <row r="90584" spans="4:4" x14ac:dyDescent="0.25">
      <c r="D90584"/>
    </row>
    <row r="90585" spans="4:4" x14ac:dyDescent="0.25">
      <c r="D90585"/>
    </row>
    <row r="90586" spans="4:4" x14ac:dyDescent="0.25">
      <c r="D90586"/>
    </row>
    <row r="90587" spans="4:4" x14ac:dyDescent="0.25">
      <c r="D90587"/>
    </row>
    <row r="90588" spans="4:4" x14ac:dyDescent="0.25">
      <c r="D90588"/>
    </row>
    <row r="90589" spans="4:4" x14ac:dyDescent="0.25">
      <c r="D90589"/>
    </row>
    <row r="90590" spans="4:4" x14ac:dyDescent="0.25">
      <c r="D90590"/>
    </row>
    <row r="90591" spans="4:4" x14ac:dyDescent="0.25">
      <c r="D90591"/>
    </row>
    <row r="90592" spans="4:4" x14ac:dyDescent="0.25">
      <c r="D90592"/>
    </row>
    <row r="90593" spans="4:4" x14ac:dyDescent="0.25">
      <c r="D90593"/>
    </row>
    <row r="90594" spans="4:4" x14ac:dyDescent="0.25">
      <c r="D90594"/>
    </row>
    <row r="90595" spans="4:4" x14ac:dyDescent="0.25">
      <c r="D90595"/>
    </row>
    <row r="90596" spans="4:4" x14ac:dyDescent="0.25">
      <c r="D90596"/>
    </row>
    <row r="90597" spans="4:4" x14ac:dyDescent="0.25">
      <c r="D90597"/>
    </row>
    <row r="90598" spans="4:4" x14ac:dyDescent="0.25">
      <c r="D90598"/>
    </row>
    <row r="90599" spans="4:4" x14ac:dyDescent="0.25">
      <c r="D90599"/>
    </row>
    <row r="90600" spans="4:4" x14ac:dyDescent="0.25">
      <c r="D90600"/>
    </row>
    <row r="90601" spans="4:4" x14ac:dyDescent="0.25">
      <c r="D90601"/>
    </row>
    <row r="90602" spans="4:4" x14ac:dyDescent="0.25">
      <c r="D90602"/>
    </row>
    <row r="90603" spans="4:4" x14ac:dyDescent="0.25">
      <c r="D90603"/>
    </row>
    <row r="90604" spans="4:4" x14ac:dyDescent="0.25">
      <c r="D90604"/>
    </row>
    <row r="90605" spans="4:4" x14ac:dyDescent="0.25">
      <c r="D90605"/>
    </row>
    <row r="90606" spans="4:4" x14ac:dyDescent="0.25">
      <c r="D90606"/>
    </row>
    <row r="90607" spans="4:4" x14ac:dyDescent="0.25">
      <c r="D90607"/>
    </row>
    <row r="90608" spans="4:4" x14ac:dyDescent="0.25">
      <c r="D90608"/>
    </row>
    <row r="90609" spans="4:4" x14ac:dyDescent="0.25">
      <c r="D90609"/>
    </row>
    <row r="90610" spans="4:4" x14ac:dyDescent="0.25">
      <c r="D90610"/>
    </row>
    <row r="90611" spans="4:4" x14ac:dyDescent="0.25">
      <c r="D90611"/>
    </row>
    <row r="90612" spans="4:4" x14ac:dyDescent="0.25">
      <c r="D90612"/>
    </row>
    <row r="90613" spans="4:4" x14ac:dyDescent="0.25">
      <c r="D90613"/>
    </row>
    <row r="90614" spans="4:4" x14ac:dyDescent="0.25">
      <c r="D90614"/>
    </row>
    <row r="90615" spans="4:4" x14ac:dyDescent="0.25">
      <c r="D90615"/>
    </row>
    <row r="90616" spans="4:4" x14ac:dyDescent="0.25">
      <c r="D90616"/>
    </row>
    <row r="90617" spans="4:4" x14ac:dyDescent="0.25">
      <c r="D90617"/>
    </row>
    <row r="90618" spans="4:4" x14ac:dyDescent="0.25">
      <c r="D90618"/>
    </row>
    <row r="90619" spans="4:4" x14ac:dyDescent="0.25">
      <c r="D90619"/>
    </row>
    <row r="90620" spans="4:4" x14ac:dyDescent="0.25">
      <c r="D90620"/>
    </row>
    <row r="90621" spans="4:4" x14ac:dyDescent="0.25">
      <c r="D90621"/>
    </row>
    <row r="90622" spans="4:4" x14ac:dyDescent="0.25">
      <c r="D90622"/>
    </row>
    <row r="90623" spans="4:4" x14ac:dyDescent="0.25">
      <c r="D90623"/>
    </row>
    <row r="90624" spans="4:4" x14ac:dyDescent="0.25">
      <c r="D90624"/>
    </row>
    <row r="90625" spans="4:4" x14ac:dyDescent="0.25">
      <c r="D90625"/>
    </row>
    <row r="90626" spans="4:4" x14ac:dyDescent="0.25">
      <c r="D90626"/>
    </row>
    <row r="90627" spans="4:4" x14ac:dyDescent="0.25">
      <c r="D90627"/>
    </row>
    <row r="90628" spans="4:4" x14ac:dyDescent="0.25">
      <c r="D90628"/>
    </row>
    <row r="90629" spans="4:4" x14ac:dyDescent="0.25">
      <c r="D90629"/>
    </row>
    <row r="90630" spans="4:4" x14ac:dyDescent="0.25">
      <c r="D90630"/>
    </row>
    <row r="90631" spans="4:4" x14ac:dyDescent="0.25">
      <c r="D90631"/>
    </row>
    <row r="90632" spans="4:4" x14ac:dyDescent="0.25">
      <c r="D90632"/>
    </row>
    <row r="90633" spans="4:4" x14ac:dyDescent="0.25">
      <c r="D90633"/>
    </row>
    <row r="90634" spans="4:4" x14ac:dyDescent="0.25">
      <c r="D90634"/>
    </row>
    <row r="90635" spans="4:4" x14ac:dyDescent="0.25">
      <c r="D90635"/>
    </row>
    <row r="90636" spans="4:4" x14ac:dyDescent="0.25">
      <c r="D90636"/>
    </row>
    <row r="90637" spans="4:4" x14ac:dyDescent="0.25">
      <c r="D90637"/>
    </row>
    <row r="90638" spans="4:4" x14ac:dyDescent="0.25">
      <c r="D90638"/>
    </row>
    <row r="90639" spans="4:4" x14ac:dyDescent="0.25">
      <c r="D90639"/>
    </row>
    <row r="90640" spans="4:4" x14ac:dyDescent="0.25">
      <c r="D90640"/>
    </row>
    <row r="90641" spans="4:4" x14ac:dyDescent="0.25">
      <c r="D90641"/>
    </row>
    <row r="90642" spans="4:4" x14ac:dyDescent="0.25">
      <c r="D90642"/>
    </row>
    <row r="90643" spans="4:4" x14ac:dyDescent="0.25">
      <c r="D90643"/>
    </row>
    <row r="90644" spans="4:4" x14ac:dyDescent="0.25">
      <c r="D90644"/>
    </row>
    <row r="90645" spans="4:4" x14ac:dyDescent="0.25">
      <c r="D90645"/>
    </row>
    <row r="90646" spans="4:4" x14ac:dyDescent="0.25">
      <c r="D90646"/>
    </row>
    <row r="90647" spans="4:4" x14ac:dyDescent="0.25">
      <c r="D90647"/>
    </row>
    <row r="90648" spans="4:4" x14ac:dyDescent="0.25">
      <c r="D90648"/>
    </row>
    <row r="90649" spans="4:4" x14ac:dyDescent="0.25">
      <c r="D90649"/>
    </row>
    <row r="90650" spans="4:4" x14ac:dyDescent="0.25">
      <c r="D90650"/>
    </row>
    <row r="90651" spans="4:4" x14ac:dyDescent="0.25">
      <c r="D90651"/>
    </row>
    <row r="90652" spans="4:4" x14ac:dyDescent="0.25">
      <c r="D90652"/>
    </row>
    <row r="90653" spans="4:4" x14ac:dyDescent="0.25">
      <c r="D90653"/>
    </row>
    <row r="90654" spans="4:4" x14ac:dyDescent="0.25">
      <c r="D90654"/>
    </row>
    <row r="90655" spans="4:4" x14ac:dyDescent="0.25">
      <c r="D90655"/>
    </row>
    <row r="90656" spans="4:4" x14ac:dyDescent="0.25">
      <c r="D90656"/>
    </row>
    <row r="90657" spans="4:4" x14ac:dyDescent="0.25">
      <c r="D90657"/>
    </row>
    <row r="90658" spans="4:4" x14ac:dyDescent="0.25">
      <c r="D90658"/>
    </row>
    <row r="90659" spans="4:4" x14ac:dyDescent="0.25">
      <c r="D90659"/>
    </row>
    <row r="90660" spans="4:4" x14ac:dyDescent="0.25">
      <c r="D90660"/>
    </row>
    <row r="90661" spans="4:4" x14ac:dyDescent="0.25">
      <c r="D90661"/>
    </row>
    <row r="90662" spans="4:4" x14ac:dyDescent="0.25">
      <c r="D90662"/>
    </row>
    <row r="90663" spans="4:4" x14ac:dyDescent="0.25">
      <c r="D90663"/>
    </row>
    <row r="90664" spans="4:4" x14ac:dyDescent="0.25">
      <c r="D90664"/>
    </row>
    <row r="90665" spans="4:4" x14ac:dyDescent="0.25">
      <c r="D90665"/>
    </row>
    <row r="90666" spans="4:4" x14ac:dyDescent="0.25">
      <c r="D90666"/>
    </row>
    <row r="90667" spans="4:4" x14ac:dyDescent="0.25">
      <c r="D90667"/>
    </row>
    <row r="90668" spans="4:4" x14ac:dyDescent="0.25">
      <c r="D90668"/>
    </row>
    <row r="90669" spans="4:4" x14ac:dyDescent="0.25">
      <c r="D90669"/>
    </row>
    <row r="90670" spans="4:4" x14ac:dyDescent="0.25">
      <c r="D90670"/>
    </row>
    <row r="90671" spans="4:4" x14ac:dyDescent="0.25">
      <c r="D90671"/>
    </row>
    <row r="90672" spans="4:4" x14ac:dyDescent="0.25">
      <c r="D90672"/>
    </row>
    <row r="90673" spans="4:4" x14ac:dyDescent="0.25">
      <c r="D90673"/>
    </row>
    <row r="90674" spans="4:4" x14ac:dyDescent="0.25">
      <c r="D90674"/>
    </row>
    <row r="90675" spans="4:4" x14ac:dyDescent="0.25">
      <c r="D90675"/>
    </row>
    <row r="90676" spans="4:4" x14ac:dyDescent="0.25">
      <c r="D90676"/>
    </row>
    <row r="90677" spans="4:4" x14ac:dyDescent="0.25">
      <c r="D90677"/>
    </row>
    <row r="90678" spans="4:4" x14ac:dyDescent="0.25">
      <c r="D90678"/>
    </row>
    <row r="90679" spans="4:4" x14ac:dyDescent="0.25">
      <c r="D90679"/>
    </row>
    <row r="90680" spans="4:4" x14ac:dyDescent="0.25">
      <c r="D90680"/>
    </row>
    <row r="90681" spans="4:4" x14ac:dyDescent="0.25">
      <c r="D90681"/>
    </row>
    <row r="90682" spans="4:4" x14ac:dyDescent="0.25">
      <c r="D90682"/>
    </row>
    <row r="90683" spans="4:4" x14ac:dyDescent="0.25">
      <c r="D90683"/>
    </row>
    <row r="90684" spans="4:4" x14ac:dyDescent="0.25">
      <c r="D90684"/>
    </row>
    <row r="90685" spans="4:4" x14ac:dyDescent="0.25">
      <c r="D90685"/>
    </row>
    <row r="90686" spans="4:4" x14ac:dyDescent="0.25">
      <c r="D90686"/>
    </row>
    <row r="90687" spans="4:4" x14ac:dyDescent="0.25">
      <c r="D90687"/>
    </row>
    <row r="90688" spans="4:4" x14ac:dyDescent="0.25">
      <c r="D90688"/>
    </row>
    <row r="90689" spans="4:4" x14ac:dyDescent="0.25">
      <c r="D90689"/>
    </row>
    <row r="90690" spans="4:4" x14ac:dyDescent="0.25">
      <c r="D90690"/>
    </row>
    <row r="90691" spans="4:4" x14ac:dyDescent="0.25">
      <c r="D90691"/>
    </row>
    <row r="90692" spans="4:4" x14ac:dyDescent="0.25">
      <c r="D90692"/>
    </row>
    <row r="90693" spans="4:4" x14ac:dyDescent="0.25">
      <c r="D90693"/>
    </row>
    <row r="90694" spans="4:4" x14ac:dyDescent="0.25">
      <c r="D90694"/>
    </row>
    <row r="90695" spans="4:4" x14ac:dyDescent="0.25">
      <c r="D90695"/>
    </row>
    <row r="90696" spans="4:4" x14ac:dyDescent="0.25">
      <c r="D90696"/>
    </row>
    <row r="90697" spans="4:4" x14ac:dyDescent="0.25">
      <c r="D90697"/>
    </row>
    <row r="90698" spans="4:4" x14ac:dyDescent="0.25">
      <c r="D90698"/>
    </row>
    <row r="90699" spans="4:4" x14ac:dyDescent="0.25">
      <c r="D90699"/>
    </row>
    <row r="90700" spans="4:4" x14ac:dyDescent="0.25">
      <c r="D90700"/>
    </row>
    <row r="90701" spans="4:4" x14ac:dyDescent="0.25">
      <c r="D90701"/>
    </row>
    <row r="90702" spans="4:4" x14ac:dyDescent="0.25">
      <c r="D90702"/>
    </row>
    <row r="90703" spans="4:4" x14ac:dyDescent="0.25">
      <c r="D90703"/>
    </row>
    <row r="90704" spans="4:4" x14ac:dyDescent="0.25">
      <c r="D90704"/>
    </row>
    <row r="90705" spans="4:4" x14ac:dyDescent="0.25">
      <c r="D90705"/>
    </row>
    <row r="90706" spans="4:4" x14ac:dyDescent="0.25">
      <c r="D90706"/>
    </row>
    <row r="90707" spans="4:4" x14ac:dyDescent="0.25">
      <c r="D90707"/>
    </row>
    <row r="90708" spans="4:4" x14ac:dyDescent="0.25">
      <c r="D90708"/>
    </row>
    <row r="90709" spans="4:4" x14ac:dyDescent="0.25">
      <c r="D90709"/>
    </row>
    <row r="90710" spans="4:4" x14ac:dyDescent="0.25">
      <c r="D90710"/>
    </row>
    <row r="90711" spans="4:4" x14ac:dyDescent="0.25">
      <c r="D90711"/>
    </row>
    <row r="90712" spans="4:4" x14ac:dyDescent="0.25">
      <c r="D90712"/>
    </row>
    <row r="90713" spans="4:4" x14ac:dyDescent="0.25">
      <c r="D90713"/>
    </row>
    <row r="90714" spans="4:4" x14ac:dyDescent="0.25">
      <c r="D90714"/>
    </row>
    <row r="90715" spans="4:4" x14ac:dyDescent="0.25">
      <c r="D90715"/>
    </row>
    <row r="90716" spans="4:4" x14ac:dyDescent="0.25">
      <c r="D90716"/>
    </row>
    <row r="90717" spans="4:4" x14ac:dyDescent="0.25">
      <c r="D90717"/>
    </row>
    <row r="90718" spans="4:4" x14ac:dyDescent="0.25">
      <c r="D90718"/>
    </row>
    <row r="90719" spans="4:4" x14ac:dyDescent="0.25">
      <c r="D90719"/>
    </row>
    <row r="90720" spans="4:4" x14ac:dyDescent="0.25">
      <c r="D90720"/>
    </row>
    <row r="90721" spans="4:4" x14ac:dyDescent="0.25">
      <c r="D90721"/>
    </row>
    <row r="90722" spans="4:4" x14ac:dyDescent="0.25">
      <c r="D90722"/>
    </row>
    <row r="90723" spans="4:4" x14ac:dyDescent="0.25">
      <c r="D90723"/>
    </row>
    <row r="90724" spans="4:4" x14ac:dyDescent="0.25">
      <c r="D90724"/>
    </row>
    <row r="90725" spans="4:4" x14ac:dyDescent="0.25">
      <c r="D90725"/>
    </row>
    <row r="90726" spans="4:4" x14ac:dyDescent="0.25">
      <c r="D90726"/>
    </row>
    <row r="90727" spans="4:4" x14ac:dyDescent="0.25">
      <c r="D90727"/>
    </row>
    <row r="90728" spans="4:4" x14ac:dyDescent="0.25">
      <c r="D90728"/>
    </row>
    <row r="90729" spans="4:4" x14ac:dyDescent="0.25">
      <c r="D90729"/>
    </row>
    <row r="90730" spans="4:4" x14ac:dyDescent="0.25">
      <c r="D90730"/>
    </row>
    <row r="90731" spans="4:4" x14ac:dyDescent="0.25">
      <c r="D90731"/>
    </row>
    <row r="90732" spans="4:4" x14ac:dyDescent="0.25">
      <c r="D90732"/>
    </row>
    <row r="90733" spans="4:4" x14ac:dyDescent="0.25">
      <c r="D90733"/>
    </row>
    <row r="90734" spans="4:4" x14ac:dyDescent="0.25">
      <c r="D90734"/>
    </row>
    <row r="90735" spans="4:4" x14ac:dyDescent="0.25">
      <c r="D90735"/>
    </row>
    <row r="90736" spans="4:4" x14ac:dyDescent="0.25">
      <c r="D90736"/>
    </row>
    <row r="90737" spans="4:4" x14ac:dyDescent="0.25">
      <c r="D90737"/>
    </row>
    <row r="90738" spans="4:4" x14ac:dyDescent="0.25">
      <c r="D90738"/>
    </row>
    <row r="90739" spans="4:4" x14ac:dyDescent="0.25">
      <c r="D90739"/>
    </row>
    <row r="90740" spans="4:4" x14ac:dyDescent="0.25">
      <c r="D90740"/>
    </row>
    <row r="90741" spans="4:4" x14ac:dyDescent="0.25">
      <c r="D90741"/>
    </row>
    <row r="90742" spans="4:4" x14ac:dyDescent="0.25">
      <c r="D90742"/>
    </row>
    <row r="90743" spans="4:4" x14ac:dyDescent="0.25">
      <c r="D90743"/>
    </row>
    <row r="90744" spans="4:4" x14ac:dyDescent="0.25">
      <c r="D90744"/>
    </row>
    <row r="90745" spans="4:4" x14ac:dyDescent="0.25">
      <c r="D90745"/>
    </row>
    <row r="90746" spans="4:4" x14ac:dyDescent="0.25">
      <c r="D90746"/>
    </row>
    <row r="90747" spans="4:4" x14ac:dyDescent="0.25">
      <c r="D90747"/>
    </row>
    <row r="90748" spans="4:4" x14ac:dyDescent="0.25">
      <c r="D90748"/>
    </row>
    <row r="90749" spans="4:4" x14ac:dyDescent="0.25">
      <c r="D90749"/>
    </row>
    <row r="90750" spans="4:4" x14ac:dyDescent="0.25">
      <c r="D90750"/>
    </row>
    <row r="90751" spans="4:4" x14ac:dyDescent="0.25">
      <c r="D90751"/>
    </row>
    <row r="90752" spans="4:4" x14ac:dyDescent="0.25">
      <c r="D90752"/>
    </row>
    <row r="90753" spans="4:4" x14ac:dyDescent="0.25">
      <c r="D90753"/>
    </row>
    <row r="90754" spans="4:4" x14ac:dyDescent="0.25">
      <c r="D90754"/>
    </row>
    <row r="90755" spans="4:4" x14ac:dyDescent="0.25">
      <c r="D90755"/>
    </row>
    <row r="90756" spans="4:4" x14ac:dyDescent="0.25">
      <c r="D90756"/>
    </row>
    <row r="90757" spans="4:4" x14ac:dyDescent="0.25">
      <c r="D90757"/>
    </row>
    <row r="90758" spans="4:4" x14ac:dyDescent="0.25">
      <c r="D90758"/>
    </row>
    <row r="90759" spans="4:4" x14ac:dyDescent="0.25">
      <c r="D90759"/>
    </row>
    <row r="90760" spans="4:4" x14ac:dyDescent="0.25">
      <c r="D90760"/>
    </row>
    <row r="90761" spans="4:4" x14ac:dyDescent="0.25">
      <c r="D90761"/>
    </row>
    <row r="90762" spans="4:4" x14ac:dyDescent="0.25">
      <c r="D90762"/>
    </row>
    <row r="90763" spans="4:4" x14ac:dyDescent="0.25">
      <c r="D90763"/>
    </row>
    <row r="90764" spans="4:4" x14ac:dyDescent="0.25">
      <c r="D90764"/>
    </row>
    <row r="90765" spans="4:4" x14ac:dyDescent="0.25">
      <c r="D90765"/>
    </row>
    <row r="90766" spans="4:4" x14ac:dyDescent="0.25">
      <c r="D90766"/>
    </row>
    <row r="90767" spans="4:4" x14ac:dyDescent="0.25">
      <c r="D90767"/>
    </row>
    <row r="90768" spans="4:4" x14ac:dyDescent="0.25">
      <c r="D90768"/>
    </row>
    <row r="90769" spans="4:4" x14ac:dyDescent="0.25">
      <c r="D90769"/>
    </row>
    <row r="90770" spans="4:4" x14ac:dyDescent="0.25">
      <c r="D90770"/>
    </row>
    <row r="90771" spans="4:4" x14ac:dyDescent="0.25">
      <c r="D90771"/>
    </row>
    <row r="90772" spans="4:4" x14ac:dyDescent="0.25">
      <c r="D90772"/>
    </row>
    <row r="90773" spans="4:4" x14ac:dyDescent="0.25">
      <c r="D90773"/>
    </row>
    <row r="90774" spans="4:4" x14ac:dyDescent="0.25">
      <c r="D90774"/>
    </row>
    <row r="90775" spans="4:4" x14ac:dyDescent="0.25">
      <c r="D90775"/>
    </row>
    <row r="90776" spans="4:4" x14ac:dyDescent="0.25">
      <c r="D90776"/>
    </row>
    <row r="90777" spans="4:4" x14ac:dyDescent="0.25">
      <c r="D90777"/>
    </row>
    <row r="90778" spans="4:4" x14ac:dyDescent="0.25">
      <c r="D90778"/>
    </row>
    <row r="90779" spans="4:4" x14ac:dyDescent="0.25">
      <c r="D90779"/>
    </row>
    <row r="90780" spans="4:4" x14ac:dyDescent="0.25">
      <c r="D90780"/>
    </row>
    <row r="90781" spans="4:4" x14ac:dyDescent="0.25">
      <c r="D90781"/>
    </row>
    <row r="90782" spans="4:4" x14ac:dyDescent="0.25">
      <c r="D90782"/>
    </row>
    <row r="90783" spans="4:4" x14ac:dyDescent="0.25">
      <c r="D90783"/>
    </row>
    <row r="90784" spans="4:4" x14ac:dyDescent="0.25">
      <c r="D90784"/>
    </row>
    <row r="90785" spans="4:4" x14ac:dyDescent="0.25">
      <c r="D90785"/>
    </row>
    <row r="90786" spans="4:4" x14ac:dyDescent="0.25">
      <c r="D90786"/>
    </row>
    <row r="90787" spans="4:4" x14ac:dyDescent="0.25">
      <c r="D90787"/>
    </row>
    <row r="90788" spans="4:4" x14ac:dyDescent="0.25">
      <c r="D90788"/>
    </row>
    <row r="90789" spans="4:4" x14ac:dyDescent="0.25">
      <c r="D90789"/>
    </row>
    <row r="90790" spans="4:4" x14ac:dyDescent="0.25">
      <c r="D90790"/>
    </row>
    <row r="90791" spans="4:4" x14ac:dyDescent="0.25">
      <c r="D90791"/>
    </row>
    <row r="90792" spans="4:4" x14ac:dyDescent="0.25">
      <c r="D90792"/>
    </row>
    <row r="90793" spans="4:4" x14ac:dyDescent="0.25">
      <c r="D90793"/>
    </row>
    <row r="90794" spans="4:4" x14ac:dyDescent="0.25">
      <c r="D90794"/>
    </row>
    <row r="90795" spans="4:4" x14ac:dyDescent="0.25">
      <c r="D90795"/>
    </row>
    <row r="90796" spans="4:4" x14ac:dyDescent="0.25">
      <c r="D90796"/>
    </row>
    <row r="90797" spans="4:4" x14ac:dyDescent="0.25">
      <c r="D90797"/>
    </row>
    <row r="90798" spans="4:4" x14ac:dyDescent="0.25">
      <c r="D90798"/>
    </row>
    <row r="90799" spans="4:4" x14ac:dyDescent="0.25">
      <c r="D90799"/>
    </row>
    <row r="90800" spans="4:4" x14ac:dyDescent="0.25">
      <c r="D90800"/>
    </row>
    <row r="90801" spans="4:4" x14ac:dyDescent="0.25">
      <c r="D90801"/>
    </row>
    <row r="90802" spans="4:4" x14ac:dyDescent="0.25">
      <c r="D90802"/>
    </row>
    <row r="90803" spans="4:4" x14ac:dyDescent="0.25">
      <c r="D90803"/>
    </row>
    <row r="90804" spans="4:4" x14ac:dyDescent="0.25">
      <c r="D90804"/>
    </row>
    <row r="90805" spans="4:4" x14ac:dyDescent="0.25">
      <c r="D90805"/>
    </row>
    <row r="90806" spans="4:4" x14ac:dyDescent="0.25">
      <c r="D90806"/>
    </row>
    <row r="90807" spans="4:4" x14ac:dyDescent="0.25">
      <c r="D90807"/>
    </row>
    <row r="90808" spans="4:4" x14ac:dyDescent="0.25">
      <c r="D90808"/>
    </row>
    <row r="90809" spans="4:4" x14ac:dyDescent="0.25">
      <c r="D90809"/>
    </row>
    <row r="90810" spans="4:4" x14ac:dyDescent="0.25">
      <c r="D90810"/>
    </row>
    <row r="90811" spans="4:4" x14ac:dyDescent="0.25">
      <c r="D90811"/>
    </row>
    <row r="90812" spans="4:4" x14ac:dyDescent="0.25">
      <c r="D90812"/>
    </row>
    <row r="90813" spans="4:4" x14ac:dyDescent="0.25">
      <c r="D90813"/>
    </row>
    <row r="90814" spans="4:4" x14ac:dyDescent="0.25">
      <c r="D90814"/>
    </row>
    <row r="90815" spans="4:4" x14ac:dyDescent="0.25">
      <c r="D90815"/>
    </row>
    <row r="90816" spans="4:4" x14ac:dyDescent="0.25">
      <c r="D90816"/>
    </row>
    <row r="90817" spans="4:4" x14ac:dyDescent="0.25">
      <c r="D90817"/>
    </row>
    <row r="90818" spans="4:4" x14ac:dyDescent="0.25">
      <c r="D90818"/>
    </row>
    <row r="90819" spans="4:4" x14ac:dyDescent="0.25">
      <c r="D90819"/>
    </row>
    <row r="90820" spans="4:4" x14ac:dyDescent="0.25">
      <c r="D90820"/>
    </row>
    <row r="90821" spans="4:4" x14ac:dyDescent="0.25">
      <c r="D90821"/>
    </row>
    <row r="90822" spans="4:4" x14ac:dyDescent="0.25">
      <c r="D90822"/>
    </row>
    <row r="90823" spans="4:4" x14ac:dyDescent="0.25">
      <c r="D90823"/>
    </row>
    <row r="90824" spans="4:4" x14ac:dyDescent="0.25">
      <c r="D90824"/>
    </row>
    <row r="90825" spans="4:4" x14ac:dyDescent="0.25">
      <c r="D90825"/>
    </row>
    <row r="90826" spans="4:4" x14ac:dyDescent="0.25">
      <c r="D90826"/>
    </row>
    <row r="90827" spans="4:4" x14ac:dyDescent="0.25">
      <c r="D90827"/>
    </row>
    <row r="90828" spans="4:4" x14ac:dyDescent="0.25">
      <c r="D90828"/>
    </row>
    <row r="90829" spans="4:4" x14ac:dyDescent="0.25">
      <c r="D90829"/>
    </row>
    <row r="90830" spans="4:4" x14ac:dyDescent="0.25">
      <c r="D90830"/>
    </row>
    <row r="90831" spans="4:4" x14ac:dyDescent="0.25">
      <c r="D90831"/>
    </row>
    <row r="90832" spans="4:4" x14ac:dyDescent="0.25">
      <c r="D90832"/>
    </row>
    <row r="90833" spans="4:4" x14ac:dyDescent="0.25">
      <c r="D90833"/>
    </row>
    <row r="90834" spans="4:4" x14ac:dyDescent="0.25">
      <c r="D90834"/>
    </row>
    <row r="90835" spans="4:4" x14ac:dyDescent="0.25">
      <c r="D90835"/>
    </row>
    <row r="90836" spans="4:4" x14ac:dyDescent="0.25">
      <c r="D90836"/>
    </row>
    <row r="90837" spans="4:4" x14ac:dyDescent="0.25">
      <c r="D90837"/>
    </row>
    <row r="90838" spans="4:4" x14ac:dyDescent="0.25">
      <c r="D90838"/>
    </row>
    <row r="90839" spans="4:4" x14ac:dyDescent="0.25">
      <c r="D90839"/>
    </row>
    <row r="90840" spans="4:4" x14ac:dyDescent="0.25">
      <c r="D90840"/>
    </row>
    <row r="90841" spans="4:4" x14ac:dyDescent="0.25">
      <c r="D90841"/>
    </row>
    <row r="90842" spans="4:4" x14ac:dyDescent="0.25">
      <c r="D90842"/>
    </row>
    <row r="90843" spans="4:4" x14ac:dyDescent="0.25">
      <c r="D90843"/>
    </row>
    <row r="90844" spans="4:4" x14ac:dyDescent="0.25">
      <c r="D90844"/>
    </row>
    <row r="90845" spans="4:4" x14ac:dyDescent="0.25">
      <c r="D90845"/>
    </row>
    <row r="90846" spans="4:4" x14ac:dyDescent="0.25">
      <c r="D90846"/>
    </row>
    <row r="90847" spans="4:4" x14ac:dyDescent="0.25">
      <c r="D90847"/>
    </row>
    <row r="90848" spans="4:4" x14ac:dyDescent="0.25">
      <c r="D90848"/>
    </row>
    <row r="90849" spans="4:4" x14ac:dyDescent="0.25">
      <c r="D90849"/>
    </row>
    <row r="90850" spans="4:4" x14ac:dyDescent="0.25">
      <c r="D90850"/>
    </row>
    <row r="90851" spans="4:4" x14ac:dyDescent="0.25">
      <c r="D90851"/>
    </row>
    <row r="90852" spans="4:4" x14ac:dyDescent="0.25">
      <c r="D90852"/>
    </row>
    <row r="90853" spans="4:4" x14ac:dyDescent="0.25">
      <c r="D90853"/>
    </row>
    <row r="90854" spans="4:4" x14ac:dyDescent="0.25">
      <c r="D90854"/>
    </row>
    <row r="90855" spans="4:4" x14ac:dyDescent="0.25">
      <c r="D90855"/>
    </row>
    <row r="90856" spans="4:4" x14ac:dyDescent="0.25">
      <c r="D90856"/>
    </row>
    <row r="90857" spans="4:4" x14ac:dyDescent="0.25">
      <c r="D90857"/>
    </row>
    <row r="90858" spans="4:4" x14ac:dyDescent="0.25">
      <c r="D90858"/>
    </row>
    <row r="90859" spans="4:4" x14ac:dyDescent="0.25">
      <c r="D90859"/>
    </row>
    <row r="90860" spans="4:4" x14ac:dyDescent="0.25">
      <c r="D90860"/>
    </row>
    <row r="90861" spans="4:4" x14ac:dyDescent="0.25">
      <c r="D90861"/>
    </row>
    <row r="90862" spans="4:4" x14ac:dyDescent="0.25">
      <c r="D90862"/>
    </row>
    <row r="90863" spans="4:4" x14ac:dyDescent="0.25">
      <c r="D90863"/>
    </row>
    <row r="90864" spans="4:4" x14ac:dyDescent="0.25">
      <c r="D90864"/>
    </row>
    <row r="90865" spans="4:4" x14ac:dyDescent="0.25">
      <c r="D90865"/>
    </row>
    <row r="90866" spans="4:4" x14ac:dyDescent="0.25">
      <c r="D90866"/>
    </row>
    <row r="90867" spans="4:4" x14ac:dyDescent="0.25">
      <c r="D90867"/>
    </row>
    <row r="90868" spans="4:4" x14ac:dyDescent="0.25">
      <c r="D90868"/>
    </row>
    <row r="90869" spans="4:4" x14ac:dyDescent="0.25">
      <c r="D90869"/>
    </row>
    <row r="90870" spans="4:4" x14ac:dyDescent="0.25">
      <c r="D90870"/>
    </row>
    <row r="90871" spans="4:4" x14ac:dyDescent="0.25">
      <c r="D90871"/>
    </row>
    <row r="90872" spans="4:4" x14ac:dyDescent="0.25">
      <c r="D90872"/>
    </row>
    <row r="90873" spans="4:4" x14ac:dyDescent="0.25">
      <c r="D90873"/>
    </row>
    <row r="90874" spans="4:4" x14ac:dyDescent="0.25">
      <c r="D90874"/>
    </row>
    <row r="90875" spans="4:4" x14ac:dyDescent="0.25">
      <c r="D90875"/>
    </row>
    <row r="90876" spans="4:4" x14ac:dyDescent="0.25">
      <c r="D90876"/>
    </row>
    <row r="90877" spans="4:4" x14ac:dyDescent="0.25">
      <c r="D90877"/>
    </row>
    <row r="90878" spans="4:4" x14ac:dyDescent="0.25">
      <c r="D90878"/>
    </row>
    <row r="90879" spans="4:4" x14ac:dyDescent="0.25">
      <c r="D90879"/>
    </row>
    <row r="90880" spans="4:4" x14ac:dyDescent="0.25">
      <c r="D90880"/>
    </row>
    <row r="90881" spans="4:4" x14ac:dyDescent="0.25">
      <c r="D90881"/>
    </row>
    <row r="90882" spans="4:4" x14ac:dyDescent="0.25">
      <c r="D90882"/>
    </row>
    <row r="90883" spans="4:4" x14ac:dyDescent="0.25">
      <c r="D90883"/>
    </row>
    <row r="90884" spans="4:4" x14ac:dyDescent="0.25">
      <c r="D90884"/>
    </row>
    <row r="90885" spans="4:4" x14ac:dyDescent="0.25">
      <c r="D90885"/>
    </row>
    <row r="90886" spans="4:4" x14ac:dyDescent="0.25">
      <c r="D90886"/>
    </row>
    <row r="90887" spans="4:4" x14ac:dyDescent="0.25">
      <c r="D90887"/>
    </row>
    <row r="90888" spans="4:4" x14ac:dyDescent="0.25">
      <c r="D90888"/>
    </row>
    <row r="90889" spans="4:4" x14ac:dyDescent="0.25">
      <c r="D90889"/>
    </row>
    <row r="90890" spans="4:4" x14ac:dyDescent="0.25">
      <c r="D90890"/>
    </row>
    <row r="90891" spans="4:4" x14ac:dyDescent="0.25">
      <c r="D90891"/>
    </row>
    <row r="90892" spans="4:4" x14ac:dyDescent="0.25">
      <c r="D90892"/>
    </row>
    <row r="90893" spans="4:4" x14ac:dyDescent="0.25">
      <c r="D90893"/>
    </row>
    <row r="90894" spans="4:4" x14ac:dyDescent="0.25">
      <c r="D90894"/>
    </row>
    <row r="90895" spans="4:4" x14ac:dyDescent="0.25">
      <c r="D90895"/>
    </row>
    <row r="90896" spans="4:4" x14ac:dyDescent="0.25">
      <c r="D90896"/>
    </row>
    <row r="90897" spans="4:4" x14ac:dyDescent="0.25">
      <c r="D90897"/>
    </row>
    <row r="90898" spans="4:4" x14ac:dyDescent="0.25">
      <c r="D90898"/>
    </row>
    <row r="90899" spans="4:4" x14ac:dyDescent="0.25">
      <c r="D90899"/>
    </row>
    <row r="90900" spans="4:4" x14ac:dyDescent="0.25">
      <c r="D90900"/>
    </row>
    <row r="90901" spans="4:4" x14ac:dyDescent="0.25">
      <c r="D90901"/>
    </row>
    <row r="90902" spans="4:4" x14ac:dyDescent="0.25">
      <c r="D90902"/>
    </row>
    <row r="90903" spans="4:4" x14ac:dyDescent="0.25">
      <c r="D90903"/>
    </row>
    <row r="90904" spans="4:4" x14ac:dyDescent="0.25">
      <c r="D90904"/>
    </row>
    <row r="90905" spans="4:4" x14ac:dyDescent="0.25">
      <c r="D90905"/>
    </row>
    <row r="90906" spans="4:4" x14ac:dyDescent="0.25">
      <c r="D90906"/>
    </row>
    <row r="90907" spans="4:4" x14ac:dyDescent="0.25">
      <c r="D90907"/>
    </row>
    <row r="90908" spans="4:4" x14ac:dyDescent="0.25">
      <c r="D90908"/>
    </row>
    <row r="90909" spans="4:4" x14ac:dyDescent="0.25">
      <c r="D90909"/>
    </row>
    <row r="90910" spans="4:4" x14ac:dyDescent="0.25">
      <c r="D90910"/>
    </row>
    <row r="90911" spans="4:4" x14ac:dyDescent="0.25">
      <c r="D90911"/>
    </row>
    <row r="90912" spans="4:4" x14ac:dyDescent="0.25">
      <c r="D90912"/>
    </row>
    <row r="90913" spans="4:4" x14ac:dyDescent="0.25">
      <c r="D90913"/>
    </row>
    <row r="90914" spans="4:4" x14ac:dyDescent="0.25">
      <c r="D90914"/>
    </row>
    <row r="90915" spans="4:4" x14ac:dyDescent="0.25">
      <c r="D90915"/>
    </row>
    <row r="90916" spans="4:4" x14ac:dyDescent="0.25">
      <c r="D90916"/>
    </row>
    <row r="90917" spans="4:4" x14ac:dyDescent="0.25">
      <c r="D90917"/>
    </row>
    <row r="90918" spans="4:4" x14ac:dyDescent="0.25">
      <c r="D90918"/>
    </row>
    <row r="90919" spans="4:4" x14ac:dyDescent="0.25">
      <c r="D90919"/>
    </row>
    <row r="90920" spans="4:4" x14ac:dyDescent="0.25">
      <c r="D90920"/>
    </row>
    <row r="90921" spans="4:4" x14ac:dyDescent="0.25">
      <c r="D90921"/>
    </row>
    <row r="90922" spans="4:4" x14ac:dyDescent="0.25">
      <c r="D90922"/>
    </row>
    <row r="90923" spans="4:4" x14ac:dyDescent="0.25">
      <c r="D90923"/>
    </row>
    <row r="90924" spans="4:4" x14ac:dyDescent="0.25">
      <c r="D90924"/>
    </row>
    <row r="90925" spans="4:4" x14ac:dyDescent="0.25">
      <c r="D90925"/>
    </row>
    <row r="90926" spans="4:4" x14ac:dyDescent="0.25">
      <c r="D90926"/>
    </row>
    <row r="90927" spans="4:4" x14ac:dyDescent="0.25">
      <c r="D90927"/>
    </row>
    <row r="90928" spans="4:4" x14ac:dyDescent="0.25">
      <c r="D90928"/>
    </row>
    <row r="90929" spans="4:4" x14ac:dyDescent="0.25">
      <c r="D90929"/>
    </row>
    <row r="90930" spans="4:4" x14ac:dyDescent="0.25">
      <c r="D90930"/>
    </row>
    <row r="90931" spans="4:4" x14ac:dyDescent="0.25">
      <c r="D90931"/>
    </row>
    <row r="90932" spans="4:4" x14ac:dyDescent="0.25">
      <c r="D90932"/>
    </row>
    <row r="90933" spans="4:4" x14ac:dyDescent="0.25">
      <c r="D90933"/>
    </row>
    <row r="90934" spans="4:4" x14ac:dyDescent="0.25">
      <c r="D90934"/>
    </row>
    <row r="90935" spans="4:4" x14ac:dyDescent="0.25">
      <c r="D90935"/>
    </row>
    <row r="90936" spans="4:4" x14ac:dyDescent="0.25">
      <c r="D90936"/>
    </row>
    <row r="90937" spans="4:4" x14ac:dyDescent="0.25">
      <c r="D90937"/>
    </row>
    <row r="90938" spans="4:4" x14ac:dyDescent="0.25">
      <c r="D90938"/>
    </row>
    <row r="90939" spans="4:4" x14ac:dyDescent="0.25">
      <c r="D90939"/>
    </row>
    <row r="90940" spans="4:4" x14ac:dyDescent="0.25">
      <c r="D90940"/>
    </row>
    <row r="90941" spans="4:4" x14ac:dyDescent="0.25">
      <c r="D90941"/>
    </row>
    <row r="90942" spans="4:4" x14ac:dyDescent="0.25">
      <c r="D90942"/>
    </row>
    <row r="90943" spans="4:4" x14ac:dyDescent="0.25">
      <c r="D90943"/>
    </row>
    <row r="90944" spans="4:4" x14ac:dyDescent="0.25">
      <c r="D90944"/>
    </row>
    <row r="90945" spans="4:4" x14ac:dyDescent="0.25">
      <c r="D90945"/>
    </row>
    <row r="90946" spans="4:4" x14ac:dyDescent="0.25">
      <c r="D90946"/>
    </row>
    <row r="90947" spans="4:4" x14ac:dyDescent="0.25">
      <c r="D90947"/>
    </row>
    <row r="90948" spans="4:4" x14ac:dyDescent="0.25">
      <c r="D90948"/>
    </row>
    <row r="90949" spans="4:4" x14ac:dyDescent="0.25">
      <c r="D90949"/>
    </row>
    <row r="90950" spans="4:4" x14ac:dyDescent="0.25">
      <c r="D90950"/>
    </row>
    <row r="90951" spans="4:4" x14ac:dyDescent="0.25">
      <c r="D90951"/>
    </row>
    <row r="90952" spans="4:4" x14ac:dyDescent="0.25">
      <c r="D90952"/>
    </row>
    <row r="90953" spans="4:4" x14ac:dyDescent="0.25">
      <c r="D90953"/>
    </row>
    <row r="90954" spans="4:4" x14ac:dyDescent="0.25">
      <c r="D90954"/>
    </row>
    <row r="90955" spans="4:4" x14ac:dyDescent="0.25">
      <c r="D90955"/>
    </row>
    <row r="90956" spans="4:4" x14ac:dyDescent="0.25">
      <c r="D90956"/>
    </row>
    <row r="90957" spans="4:4" x14ac:dyDescent="0.25">
      <c r="D90957"/>
    </row>
    <row r="90958" spans="4:4" x14ac:dyDescent="0.25">
      <c r="D90958"/>
    </row>
    <row r="90959" spans="4:4" x14ac:dyDescent="0.25">
      <c r="D90959"/>
    </row>
    <row r="90960" spans="4:4" x14ac:dyDescent="0.25">
      <c r="D90960"/>
    </row>
    <row r="90961" spans="4:4" x14ac:dyDescent="0.25">
      <c r="D90961"/>
    </row>
    <row r="90962" spans="4:4" x14ac:dyDescent="0.25">
      <c r="D90962"/>
    </row>
    <row r="90963" spans="4:4" x14ac:dyDescent="0.25">
      <c r="D90963"/>
    </row>
    <row r="90964" spans="4:4" x14ac:dyDescent="0.25">
      <c r="D90964"/>
    </row>
    <row r="90965" spans="4:4" x14ac:dyDescent="0.25">
      <c r="D90965"/>
    </row>
    <row r="90966" spans="4:4" x14ac:dyDescent="0.25">
      <c r="D90966"/>
    </row>
    <row r="90967" spans="4:4" x14ac:dyDescent="0.25">
      <c r="D90967"/>
    </row>
    <row r="90968" spans="4:4" x14ac:dyDescent="0.25">
      <c r="D90968"/>
    </row>
    <row r="90969" spans="4:4" x14ac:dyDescent="0.25">
      <c r="D90969"/>
    </row>
    <row r="90970" spans="4:4" x14ac:dyDescent="0.25">
      <c r="D90970"/>
    </row>
    <row r="90971" spans="4:4" x14ac:dyDescent="0.25">
      <c r="D90971"/>
    </row>
    <row r="90972" spans="4:4" x14ac:dyDescent="0.25">
      <c r="D90972"/>
    </row>
    <row r="90973" spans="4:4" x14ac:dyDescent="0.25">
      <c r="D90973"/>
    </row>
    <row r="90974" spans="4:4" x14ac:dyDescent="0.25">
      <c r="D90974"/>
    </row>
    <row r="90975" spans="4:4" x14ac:dyDescent="0.25">
      <c r="D90975"/>
    </row>
    <row r="90976" spans="4:4" x14ac:dyDescent="0.25">
      <c r="D90976"/>
    </row>
    <row r="90977" spans="4:4" x14ac:dyDescent="0.25">
      <c r="D90977"/>
    </row>
    <row r="90978" spans="4:4" x14ac:dyDescent="0.25">
      <c r="D90978"/>
    </row>
    <row r="90979" spans="4:4" x14ac:dyDescent="0.25">
      <c r="D90979"/>
    </row>
    <row r="90980" spans="4:4" x14ac:dyDescent="0.25">
      <c r="D90980"/>
    </row>
    <row r="90981" spans="4:4" x14ac:dyDescent="0.25">
      <c r="D90981"/>
    </row>
    <row r="90982" spans="4:4" x14ac:dyDescent="0.25">
      <c r="D90982"/>
    </row>
    <row r="90983" spans="4:4" x14ac:dyDescent="0.25">
      <c r="D90983"/>
    </row>
    <row r="90984" spans="4:4" x14ac:dyDescent="0.25">
      <c r="D90984"/>
    </row>
    <row r="90985" spans="4:4" x14ac:dyDescent="0.25">
      <c r="D90985"/>
    </row>
    <row r="90986" spans="4:4" x14ac:dyDescent="0.25">
      <c r="D90986"/>
    </row>
    <row r="90987" spans="4:4" x14ac:dyDescent="0.25">
      <c r="D90987"/>
    </row>
    <row r="90988" spans="4:4" x14ac:dyDescent="0.25">
      <c r="D90988"/>
    </row>
    <row r="90989" spans="4:4" x14ac:dyDescent="0.25">
      <c r="D90989"/>
    </row>
    <row r="90990" spans="4:4" x14ac:dyDescent="0.25">
      <c r="D90990"/>
    </row>
    <row r="90991" spans="4:4" x14ac:dyDescent="0.25">
      <c r="D90991"/>
    </row>
    <row r="90992" spans="4:4" x14ac:dyDescent="0.25">
      <c r="D90992"/>
    </row>
    <row r="90993" spans="4:4" x14ac:dyDescent="0.25">
      <c r="D90993"/>
    </row>
    <row r="90994" spans="4:4" x14ac:dyDescent="0.25">
      <c r="D90994"/>
    </row>
    <row r="90995" spans="4:4" x14ac:dyDescent="0.25">
      <c r="D90995"/>
    </row>
    <row r="90996" spans="4:4" x14ac:dyDescent="0.25">
      <c r="D90996"/>
    </row>
    <row r="90997" spans="4:4" x14ac:dyDescent="0.25">
      <c r="D90997"/>
    </row>
    <row r="90998" spans="4:4" x14ac:dyDescent="0.25">
      <c r="D90998"/>
    </row>
    <row r="90999" spans="4:4" x14ac:dyDescent="0.25">
      <c r="D90999"/>
    </row>
    <row r="91000" spans="4:4" x14ac:dyDescent="0.25">
      <c r="D91000"/>
    </row>
    <row r="91001" spans="4:4" x14ac:dyDescent="0.25">
      <c r="D91001"/>
    </row>
    <row r="91002" spans="4:4" x14ac:dyDescent="0.25">
      <c r="D91002"/>
    </row>
    <row r="91003" spans="4:4" x14ac:dyDescent="0.25">
      <c r="D91003"/>
    </row>
    <row r="91004" spans="4:4" x14ac:dyDescent="0.25">
      <c r="D91004"/>
    </row>
    <row r="91005" spans="4:4" x14ac:dyDescent="0.25">
      <c r="D91005"/>
    </row>
    <row r="91006" spans="4:4" x14ac:dyDescent="0.25">
      <c r="D91006"/>
    </row>
    <row r="91007" spans="4:4" x14ac:dyDescent="0.25">
      <c r="D91007"/>
    </row>
    <row r="91008" spans="4:4" x14ac:dyDescent="0.25">
      <c r="D91008"/>
    </row>
    <row r="91009" spans="4:4" x14ac:dyDescent="0.25">
      <c r="D91009"/>
    </row>
    <row r="91010" spans="4:4" x14ac:dyDescent="0.25">
      <c r="D91010"/>
    </row>
    <row r="91011" spans="4:4" x14ac:dyDescent="0.25">
      <c r="D91011"/>
    </row>
    <row r="91012" spans="4:4" x14ac:dyDescent="0.25">
      <c r="D91012"/>
    </row>
    <row r="91013" spans="4:4" x14ac:dyDescent="0.25">
      <c r="D91013"/>
    </row>
    <row r="91014" spans="4:4" x14ac:dyDescent="0.25">
      <c r="D91014"/>
    </row>
    <row r="91015" spans="4:4" x14ac:dyDescent="0.25">
      <c r="D91015"/>
    </row>
    <row r="91016" spans="4:4" x14ac:dyDescent="0.25">
      <c r="D91016"/>
    </row>
    <row r="91017" spans="4:4" x14ac:dyDescent="0.25">
      <c r="D91017"/>
    </row>
    <row r="91018" spans="4:4" x14ac:dyDescent="0.25">
      <c r="D91018"/>
    </row>
    <row r="91019" spans="4:4" x14ac:dyDescent="0.25">
      <c r="D91019"/>
    </row>
    <row r="91020" spans="4:4" x14ac:dyDescent="0.25">
      <c r="D91020"/>
    </row>
    <row r="91021" spans="4:4" x14ac:dyDescent="0.25">
      <c r="D91021"/>
    </row>
    <row r="91022" spans="4:4" x14ac:dyDescent="0.25">
      <c r="D91022"/>
    </row>
    <row r="91023" spans="4:4" x14ac:dyDescent="0.25">
      <c r="D91023"/>
    </row>
    <row r="91024" spans="4:4" x14ac:dyDescent="0.25">
      <c r="D91024"/>
    </row>
    <row r="91025" spans="4:4" x14ac:dyDescent="0.25">
      <c r="D91025"/>
    </row>
    <row r="91026" spans="4:4" x14ac:dyDescent="0.25">
      <c r="D91026"/>
    </row>
    <row r="91027" spans="4:4" x14ac:dyDescent="0.25">
      <c r="D91027"/>
    </row>
    <row r="91028" spans="4:4" x14ac:dyDescent="0.25">
      <c r="D91028"/>
    </row>
    <row r="91029" spans="4:4" x14ac:dyDescent="0.25">
      <c r="D91029"/>
    </row>
    <row r="91030" spans="4:4" x14ac:dyDescent="0.25">
      <c r="D91030"/>
    </row>
    <row r="91031" spans="4:4" x14ac:dyDescent="0.25">
      <c r="D91031"/>
    </row>
    <row r="91032" spans="4:4" x14ac:dyDescent="0.25">
      <c r="D91032"/>
    </row>
    <row r="91033" spans="4:4" x14ac:dyDescent="0.25">
      <c r="D91033"/>
    </row>
    <row r="91034" spans="4:4" x14ac:dyDescent="0.25">
      <c r="D91034"/>
    </row>
    <row r="91035" spans="4:4" x14ac:dyDescent="0.25">
      <c r="D91035"/>
    </row>
    <row r="91036" spans="4:4" x14ac:dyDescent="0.25">
      <c r="D91036"/>
    </row>
    <row r="91037" spans="4:4" x14ac:dyDescent="0.25">
      <c r="D91037"/>
    </row>
    <row r="91038" spans="4:4" x14ac:dyDescent="0.25">
      <c r="D91038"/>
    </row>
    <row r="91039" spans="4:4" x14ac:dyDescent="0.25">
      <c r="D91039"/>
    </row>
    <row r="91040" spans="4:4" x14ac:dyDescent="0.25">
      <c r="D91040"/>
    </row>
    <row r="91041" spans="4:4" x14ac:dyDescent="0.25">
      <c r="D91041"/>
    </row>
    <row r="91042" spans="4:4" x14ac:dyDescent="0.25">
      <c r="D91042"/>
    </row>
    <row r="91043" spans="4:4" x14ac:dyDescent="0.25">
      <c r="D91043"/>
    </row>
    <row r="91044" spans="4:4" x14ac:dyDescent="0.25">
      <c r="D91044"/>
    </row>
    <row r="91045" spans="4:4" x14ac:dyDescent="0.25">
      <c r="D91045"/>
    </row>
    <row r="91046" spans="4:4" x14ac:dyDescent="0.25">
      <c r="D91046"/>
    </row>
    <row r="91047" spans="4:4" x14ac:dyDescent="0.25">
      <c r="D91047"/>
    </row>
    <row r="91048" spans="4:4" x14ac:dyDescent="0.25">
      <c r="D91048"/>
    </row>
    <row r="91049" spans="4:4" x14ac:dyDescent="0.25">
      <c r="D91049"/>
    </row>
    <row r="91050" spans="4:4" x14ac:dyDescent="0.25">
      <c r="D91050"/>
    </row>
    <row r="91051" spans="4:4" x14ac:dyDescent="0.25">
      <c r="D91051"/>
    </row>
    <row r="91052" spans="4:4" x14ac:dyDescent="0.25">
      <c r="D91052"/>
    </row>
    <row r="91053" spans="4:4" x14ac:dyDescent="0.25">
      <c r="D91053"/>
    </row>
    <row r="91054" spans="4:4" x14ac:dyDescent="0.25">
      <c r="D91054"/>
    </row>
    <row r="91055" spans="4:4" x14ac:dyDescent="0.25">
      <c r="D91055"/>
    </row>
    <row r="91056" spans="4:4" x14ac:dyDescent="0.25">
      <c r="D91056"/>
    </row>
    <row r="91057" spans="4:4" x14ac:dyDescent="0.25">
      <c r="D91057"/>
    </row>
    <row r="91058" spans="4:4" x14ac:dyDescent="0.25">
      <c r="D91058"/>
    </row>
    <row r="91059" spans="4:4" x14ac:dyDescent="0.25">
      <c r="D91059"/>
    </row>
    <row r="91060" spans="4:4" x14ac:dyDescent="0.25">
      <c r="D91060"/>
    </row>
    <row r="91061" spans="4:4" x14ac:dyDescent="0.25">
      <c r="D91061"/>
    </row>
    <row r="91062" spans="4:4" x14ac:dyDescent="0.25">
      <c r="D91062"/>
    </row>
    <row r="91063" spans="4:4" x14ac:dyDescent="0.25">
      <c r="D91063"/>
    </row>
    <row r="91064" spans="4:4" x14ac:dyDescent="0.25">
      <c r="D91064"/>
    </row>
    <row r="91065" spans="4:4" x14ac:dyDescent="0.25">
      <c r="D91065"/>
    </row>
    <row r="91066" spans="4:4" x14ac:dyDescent="0.25">
      <c r="D91066"/>
    </row>
    <row r="91067" spans="4:4" x14ac:dyDescent="0.25">
      <c r="D91067"/>
    </row>
    <row r="91068" spans="4:4" x14ac:dyDescent="0.25">
      <c r="D91068"/>
    </row>
    <row r="91069" spans="4:4" x14ac:dyDescent="0.25">
      <c r="D91069"/>
    </row>
    <row r="91070" spans="4:4" x14ac:dyDescent="0.25">
      <c r="D91070"/>
    </row>
    <row r="91071" spans="4:4" x14ac:dyDescent="0.25">
      <c r="D91071"/>
    </row>
    <row r="91072" spans="4:4" x14ac:dyDescent="0.25">
      <c r="D91072"/>
    </row>
    <row r="91073" spans="4:4" x14ac:dyDescent="0.25">
      <c r="D91073"/>
    </row>
    <row r="91074" spans="4:4" x14ac:dyDescent="0.25">
      <c r="D91074"/>
    </row>
    <row r="91075" spans="4:4" x14ac:dyDescent="0.25">
      <c r="D91075"/>
    </row>
    <row r="91076" spans="4:4" x14ac:dyDescent="0.25">
      <c r="D91076"/>
    </row>
    <row r="91077" spans="4:4" x14ac:dyDescent="0.25">
      <c r="D91077"/>
    </row>
    <row r="91078" spans="4:4" x14ac:dyDescent="0.25">
      <c r="D91078"/>
    </row>
    <row r="91079" spans="4:4" x14ac:dyDescent="0.25">
      <c r="D91079"/>
    </row>
    <row r="91080" spans="4:4" x14ac:dyDescent="0.25">
      <c r="D91080"/>
    </row>
    <row r="91081" spans="4:4" x14ac:dyDescent="0.25">
      <c r="D91081"/>
    </row>
    <row r="91082" spans="4:4" x14ac:dyDescent="0.25">
      <c r="D91082"/>
    </row>
    <row r="91083" spans="4:4" x14ac:dyDescent="0.25">
      <c r="D91083"/>
    </row>
    <row r="91084" spans="4:4" x14ac:dyDescent="0.25">
      <c r="D91084"/>
    </row>
    <row r="91085" spans="4:4" x14ac:dyDescent="0.25">
      <c r="D91085"/>
    </row>
    <row r="91086" spans="4:4" x14ac:dyDescent="0.25">
      <c r="D91086"/>
    </row>
    <row r="91087" spans="4:4" x14ac:dyDescent="0.25">
      <c r="D91087"/>
    </row>
    <row r="91088" spans="4:4" x14ac:dyDescent="0.25">
      <c r="D91088"/>
    </row>
    <row r="91089" spans="4:4" x14ac:dyDescent="0.25">
      <c r="D91089"/>
    </row>
    <row r="91090" spans="4:4" x14ac:dyDescent="0.25">
      <c r="D91090"/>
    </row>
    <row r="91091" spans="4:4" x14ac:dyDescent="0.25">
      <c r="D91091"/>
    </row>
    <row r="91092" spans="4:4" x14ac:dyDescent="0.25">
      <c r="D91092"/>
    </row>
    <row r="91093" spans="4:4" x14ac:dyDescent="0.25">
      <c r="D91093"/>
    </row>
    <row r="91094" spans="4:4" x14ac:dyDescent="0.25">
      <c r="D91094"/>
    </row>
    <row r="91095" spans="4:4" x14ac:dyDescent="0.25">
      <c r="D91095"/>
    </row>
    <row r="91096" spans="4:4" x14ac:dyDescent="0.25">
      <c r="D91096"/>
    </row>
    <row r="91097" spans="4:4" x14ac:dyDescent="0.25">
      <c r="D91097"/>
    </row>
    <row r="91098" spans="4:4" x14ac:dyDescent="0.25">
      <c r="D91098"/>
    </row>
    <row r="91099" spans="4:4" x14ac:dyDescent="0.25">
      <c r="D91099"/>
    </row>
    <row r="91100" spans="4:4" x14ac:dyDescent="0.25">
      <c r="D91100"/>
    </row>
    <row r="91101" spans="4:4" x14ac:dyDescent="0.25">
      <c r="D91101"/>
    </row>
    <row r="91102" spans="4:4" x14ac:dyDescent="0.25">
      <c r="D91102"/>
    </row>
    <row r="91103" spans="4:4" x14ac:dyDescent="0.25">
      <c r="D91103"/>
    </row>
    <row r="91104" spans="4:4" x14ac:dyDescent="0.25">
      <c r="D91104"/>
    </row>
    <row r="91105" spans="4:4" x14ac:dyDescent="0.25">
      <c r="D91105"/>
    </row>
    <row r="91106" spans="4:4" x14ac:dyDescent="0.25">
      <c r="D91106"/>
    </row>
    <row r="91107" spans="4:4" x14ac:dyDescent="0.25">
      <c r="D91107"/>
    </row>
    <row r="91108" spans="4:4" x14ac:dyDescent="0.25">
      <c r="D91108"/>
    </row>
    <row r="91109" spans="4:4" x14ac:dyDescent="0.25">
      <c r="D91109"/>
    </row>
    <row r="91110" spans="4:4" x14ac:dyDescent="0.25">
      <c r="D91110"/>
    </row>
    <row r="91111" spans="4:4" x14ac:dyDescent="0.25">
      <c r="D91111"/>
    </row>
    <row r="91112" spans="4:4" x14ac:dyDescent="0.25">
      <c r="D91112"/>
    </row>
    <row r="91113" spans="4:4" x14ac:dyDescent="0.25">
      <c r="D91113"/>
    </row>
    <row r="91114" spans="4:4" x14ac:dyDescent="0.25">
      <c r="D91114"/>
    </row>
    <row r="91115" spans="4:4" x14ac:dyDescent="0.25">
      <c r="D91115"/>
    </row>
    <row r="91116" spans="4:4" x14ac:dyDescent="0.25">
      <c r="D91116"/>
    </row>
    <row r="91117" spans="4:4" x14ac:dyDescent="0.25">
      <c r="D91117"/>
    </row>
    <row r="91118" spans="4:4" x14ac:dyDescent="0.25">
      <c r="D91118"/>
    </row>
    <row r="91119" spans="4:4" x14ac:dyDescent="0.25">
      <c r="D91119"/>
    </row>
    <row r="91120" spans="4:4" x14ac:dyDescent="0.25">
      <c r="D91120"/>
    </row>
    <row r="91121" spans="4:4" x14ac:dyDescent="0.25">
      <c r="D91121"/>
    </row>
    <row r="91122" spans="4:4" x14ac:dyDescent="0.25">
      <c r="D91122"/>
    </row>
    <row r="91123" spans="4:4" x14ac:dyDescent="0.25">
      <c r="D91123"/>
    </row>
    <row r="91124" spans="4:4" x14ac:dyDescent="0.25">
      <c r="D91124"/>
    </row>
    <row r="91125" spans="4:4" x14ac:dyDescent="0.25">
      <c r="D91125"/>
    </row>
    <row r="91126" spans="4:4" x14ac:dyDescent="0.25">
      <c r="D91126"/>
    </row>
    <row r="91127" spans="4:4" x14ac:dyDescent="0.25">
      <c r="D91127"/>
    </row>
    <row r="91128" spans="4:4" x14ac:dyDescent="0.25">
      <c r="D91128"/>
    </row>
    <row r="91129" spans="4:4" x14ac:dyDescent="0.25">
      <c r="D91129"/>
    </row>
    <row r="91130" spans="4:4" x14ac:dyDescent="0.25">
      <c r="D91130"/>
    </row>
    <row r="91131" spans="4:4" x14ac:dyDescent="0.25">
      <c r="D91131"/>
    </row>
    <row r="91132" spans="4:4" x14ac:dyDescent="0.25">
      <c r="D91132"/>
    </row>
    <row r="91133" spans="4:4" x14ac:dyDescent="0.25">
      <c r="D91133"/>
    </row>
    <row r="91134" spans="4:4" x14ac:dyDescent="0.25">
      <c r="D91134"/>
    </row>
    <row r="91135" spans="4:4" x14ac:dyDescent="0.25">
      <c r="D91135"/>
    </row>
    <row r="91136" spans="4:4" x14ac:dyDescent="0.25">
      <c r="D91136"/>
    </row>
    <row r="91137" spans="4:4" x14ac:dyDescent="0.25">
      <c r="D91137"/>
    </row>
    <row r="91138" spans="4:4" x14ac:dyDescent="0.25">
      <c r="D91138"/>
    </row>
    <row r="91139" spans="4:4" x14ac:dyDescent="0.25">
      <c r="D91139"/>
    </row>
    <row r="91140" spans="4:4" x14ac:dyDescent="0.25">
      <c r="D91140"/>
    </row>
    <row r="91141" spans="4:4" x14ac:dyDescent="0.25">
      <c r="D91141"/>
    </row>
    <row r="91142" spans="4:4" x14ac:dyDescent="0.25">
      <c r="D91142"/>
    </row>
    <row r="91143" spans="4:4" x14ac:dyDescent="0.25">
      <c r="D91143"/>
    </row>
    <row r="91144" spans="4:4" x14ac:dyDescent="0.25">
      <c r="D91144"/>
    </row>
    <row r="91145" spans="4:4" x14ac:dyDescent="0.25">
      <c r="D91145"/>
    </row>
    <row r="91146" spans="4:4" x14ac:dyDescent="0.25">
      <c r="D91146"/>
    </row>
    <row r="91147" spans="4:4" x14ac:dyDescent="0.25">
      <c r="D91147"/>
    </row>
    <row r="91148" spans="4:4" x14ac:dyDescent="0.25">
      <c r="D91148"/>
    </row>
    <row r="91149" spans="4:4" x14ac:dyDescent="0.25">
      <c r="D91149"/>
    </row>
    <row r="91150" spans="4:4" x14ac:dyDescent="0.25">
      <c r="D91150"/>
    </row>
    <row r="91151" spans="4:4" x14ac:dyDescent="0.25">
      <c r="D91151"/>
    </row>
    <row r="91152" spans="4:4" x14ac:dyDescent="0.25">
      <c r="D91152"/>
    </row>
    <row r="91153" spans="4:4" x14ac:dyDescent="0.25">
      <c r="D91153"/>
    </row>
    <row r="91154" spans="4:4" x14ac:dyDescent="0.25">
      <c r="D91154"/>
    </row>
    <row r="91155" spans="4:4" x14ac:dyDescent="0.25">
      <c r="D91155"/>
    </row>
    <row r="91156" spans="4:4" x14ac:dyDescent="0.25">
      <c r="D91156"/>
    </row>
    <row r="91157" spans="4:4" x14ac:dyDescent="0.25">
      <c r="D91157"/>
    </row>
    <row r="91158" spans="4:4" x14ac:dyDescent="0.25">
      <c r="D91158"/>
    </row>
    <row r="91159" spans="4:4" x14ac:dyDescent="0.25">
      <c r="D91159"/>
    </row>
    <row r="91160" spans="4:4" x14ac:dyDescent="0.25">
      <c r="D91160"/>
    </row>
    <row r="91161" spans="4:4" x14ac:dyDescent="0.25">
      <c r="D91161"/>
    </row>
    <row r="91162" spans="4:4" x14ac:dyDescent="0.25">
      <c r="D91162"/>
    </row>
    <row r="91163" spans="4:4" x14ac:dyDescent="0.25">
      <c r="D91163"/>
    </row>
    <row r="91164" spans="4:4" x14ac:dyDescent="0.25">
      <c r="D91164"/>
    </row>
    <row r="91165" spans="4:4" x14ac:dyDescent="0.25">
      <c r="D91165"/>
    </row>
    <row r="91166" spans="4:4" x14ac:dyDescent="0.25">
      <c r="D91166"/>
    </row>
    <row r="91167" spans="4:4" x14ac:dyDescent="0.25">
      <c r="D91167"/>
    </row>
    <row r="91168" spans="4:4" x14ac:dyDescent="0.25">
      <c r="D91168"/>
    </row>
    <row r="91169" spans="4:4" x14ac:dyDescent="0.25">
      <c r="D91169"/>
    </row>
    <row r="91170" spans="4:4" x14ac:dyDescent="0.25">
      <c r="D91170"/>
    </row>
    <row r="91171" spans="4:4" x14ac:dyDescent="0.25">
      <c r="D91171"/>
    </row>
    <row r="91172" spans="4:4" x14ac:dyDescent="0.25">
      <c r="D91172"/>
    </row>
    <row r="91173" spans="4:4" x14ac:dyDescent="0.25">
      <c r="D91173"/>
    </row>
    <row r="91174" spans="4:4" x14ac:dyDescent="0.25">
      <c r="D91174"/>
    </row>
    <row r="91175" spans="4:4" x14ac:dyDescent="0.25">
      <c r="D91175"/>
    </row>
    <row r="91176" spans="4:4" x14ac:dyDescent="0.25">
      <c r="D91176"/>
    </row>
    <row r="91177" spans="4:4" x14ac:dyDescent="0.25">
      <c r="D91177"/>
    </row>
    <row r="91178" spans="4:4" x14ac:dyDescent="0.25">
      <c r="D91178"/>
    </row>
    <row r="91179" spans="4:4" x14ac:dyDescent="0.25">
      <c r="D91179"/>
    </row>
    <row r="91180" spans="4:4" x14ac:dyDescent="0.25">
      <c r="D91180"/>
    </row>
    <row r="91181" spans="4:4" x14ac:dyDescent="0.25">
      <c r="D91181"/>
    </row>
    <row r="91182" spans="4:4" x14ac:dyDescent="0.25">
      <c r="D91182"/>
    </row>
    <row r="91183" spans="4:4" x14ac:dyDescent="0.25">
      <c r="D91183"/>
    </row>
    <row r="91184" spans="4:4" x14ac:dyDescent="0.25">
      <c r="D91184"/>
    </row>
    <row r="91185" spans="4:4" x14ac:dyDescent="0.25">
      <c r="D91185"/>
    </row>
    <row r="91186" spans="4:4" x14ac:dyDescent="0.25">
      <c r="D91186"/>
    </row>
    <row r="91187" spans="4:4" x14ac:dyDescent="0.25">
      <c r="D91187"/>
    </row>
    <row r="91188" spans="4:4" x14ac:dyDescent="0.25">
      <c r="D91188"/>
    </row>
    <row r="91189" spans="4:4" x14ac:dyDescent="0.25">
      <c r="D91189"/>
    </row>
    <row r="91190" spans="4:4" x14ac:dyDescent="0.25">
      <c r="D91190"/>
    </row>
    <row r="91191" spans="4:4" x14ac:dyDescent="0.25">
      <c r="D91191"/>
    </row>
    <row r="91192" spans="4:4" x14ac:dyDescent="0.25">
      <c r="D91192"/>
    </row>
    <row r="91193" spans="4:4" x14ac:dyDescent="0.25">
      <c r="D91193"/>
    </row>
    <row r="91194" spans="4:4" x14ac:dyDescent="0.25">
      <c r="D91194"/>
    </row>
    <row r="91195" spans="4:4" x14ac:dyDescent="0.25">
      <c r="D91195"/>
    </row>
    <row r="91196" spans="4:4" x14ac:dyDescent="0.25">
      <c r="D91196"/>
    </row>
    <row r="91197" spans="4:4" x14ac:dyDescent="0.25">
      <c r="D91197"/>
    </row>
    <row r="91198" spans="4:4" x14ac:dyDescent="0.25">
      <c r="D91198"/>
    </row>
    <row r="91199" spans="4:4" x14ac:dyDescent="0.25">
      <c r="D91199"/>
    </row>
    <row r="91200" spans="4:4" x14ac:dyDescent="0.25">
      <c r="D91200"/>
    </row>
    <row r="91201" spans="4:4" x14ac:dyDescent="0.25">
      <c r="D91201"/>
    </row>
    <row r="91202" spans="4:4" x14ac:dyDescent="0.25">
      <c r="D91202"/>
    </row>
    <row r="91203" spans="4:4" x14ac:dyDescent="0.25">
      <c r="D91203"/>
    </row>
    <row r="91204" spans="4:4" x14ac:dyDescent="0.25">
      <c r="D91204"/>
    </row>
    <row r="91205" spans="4:4" x14ac:dyDescent="0.25">
      <c r="D91205"/>
    </row>
    <row r="91206" spans="4:4" x14ac:dyDescent="0.25">
      <c r="D91206"/>
    </row>
    <row r="91207" spans="4:4" x14ac:dyDescent="0.25">
      <c r="D91207"/>
    </row>
    <row r="91208" spans="4:4" x14ac:dyDescent="0.25">
      <c r="D91208"/>
    </row>
    <row r="91209" spans="4:4" x14ac:dyDescent="0.25">
      <c r="D91209"/>
    </row>
    <row r="91210" spans="4:4" x14ac:dyDescent="0.25">
      <c r="D91210"/>
    </row>
    <row r="91211" spans="4:4" x14ac:dyDescent="0.25">
      <c r="D91211"/>
    </row>
    <row r="91212" spans="4:4" x14ac:dyDescent="0.25">
      <c r="D91212"/>
    </row>
    <row r="91213" spans="4:4" x14ac:dyDescent="0.25">
      <c r="D91213"/>
    </row>
    <row r="91214" spans="4:4" x14ac:dyDescent="0.25">
      <c r="D91214"/>
    </row>
    <row r="91215" spans="4:4" x14ac:dyDescent="0.25">
      <c r="D91215"/>
    </row>
    <row r="91216" spans="4:4" x14ac:dyDescent="0.25">
      <c r="D91216"/>
    </row>
    <row r="91217" spans="4:4" x14ac:dyDescent="0.25">
      <c r="D91217"/>
    </row>
    <row r="91218" spans="4:4" x14ac:dyDescent="0.25">
      <c r="D91218"/>
    </row>
    <row r="91219" spans="4:4" x14ac:dyDescent="0.25">
      <c r="D91219"/>
    </row>
    <row r="91220" spans="4:4" x14ac:dyDescent="0.25">
      <c r="D91220"/>
    </row>
    <row r="91221" spans="4:4" x14ac:dyDescent="0.25">
      <c r="D91221"/>
    </row>
    <row r="91222" spans="4:4" x14ac:dyDescent="0.25">
      <c r="D91222"/>
    </row>
    <row r="91223" spans="4:4" x14ac:dyDescent="0.25">
      <c r="D91223"/>
    </row>
    <row r="91224" spans="4:4" x14ac:dyDescent="0.25">
      <c r="D91224"/>
    </row>
    <row r="91225" spans="4:4" x14ac:dyDescent="0.25">
      <c r="D91225"/>
    </row>
    <row r="91226" spans="4:4" x14ac:dyDescent="0.25">
      <c r="D91226"/>
    </row>
    <row r="91227" spans="4:4" x14ac:dyDescent="0.25">
      <c r="D91227"/>
    </row>
    <row r="91228" spans="4:4" x14ac:dyDescent="0.25">
      <c r="D91228"/>
    </row>
    <row r="91229" spans="4:4" x14ac:dyDescent="0.25">
      <c r="D91229"/>
    </row>
    <row r="91230" spans="4:4" x14ac:dyDescent="0.25">
      <c r="D91230"/>
    </row>
    <row r="91231" spans="4:4" x14ac:dyDescent="0.25">
      <c r="D91231"/>
    </row>
    <row r="91232" spans="4:4" x14ac:dyDescent="0.25">
      <c r="D91232"/>
    </row>
    <row r="91233" spans="4:4" x14ac:dyDescent="0.25">
      <c r="D91233"/>
    </row>
    <row r="91234" spans="4:4" x14ac:dyDescent="0.25">
      <c r="D91234"/>
    </row>
    <row r="91235" spans="4:4" x14ac:dyDescent="0.25">
      <c r="D91235"/>
    </row>
    <row r="91236" spans="4:4" x14ac:dyDescent="0.25">
      <c r="D91236"/>
    </row>
    <row r="91237" spans="4:4" x14ac:dyDescent="0.25">
      <c r="D91237"/>
    </row>
    <row r="91238" spans="4:4" x14ac:dyDescent="0.25">
      <c r="D91238"/>
    </row>
    <row r="91239" spans="4:4" x14ac:dyDescent="0.25">
      <c r="D91239"/>
    </row>
    <row r="91240" spans="4:4" x14ac:dyDescent="0.25">
      <c r="D91240"/>
    </row>
    <row r="91241" spans="4:4" x14ac:dyDescent="0.25">
      <c r="D91241"/>
    </row>
    <row r="91242" spans="4:4" x14ac:dyDescent="0.25">
      <c r="D91242"/>
    </row>
    <row r="91243" spans="4:4" x14ac:dyDescent="0.25">
      <c r="D91243"/>
    </row>
    <row r="91244" spans="4:4" x14ac:dyDescent="0.25">
      <c r="D91244"/>
    </row>
    <row r="91245" spans="4:4" x14ac:dyDescent="0.25">
      <c r="D91245"/>
    </row>
    <row r="91246" spans="4:4" x14ac:dyDescent="0.25">
      <c r="D91246"/>
    </row>
    <row r="91247" spans="4:4" x14ac:dyDescent="0.25">
      <c r="D91247"/>
    </row>
    <row r="91248" spans="4:4" x14ac:dyDescent="0.25">
      <c r="D91248"/>
    </row>
    <row r="91249" spans="4:4" x14ac:dyDescent="0.25">
      <c r="D91249"/>
    </row>
    <row r="91250" spans="4:4" x14ac:dyDescent="0.25">
      <c r="D91250"/>
    </row>
    <row r="91251" spans="4:4" x14ac:dyDescent="0.25">
      <c r="D91251"/>
    </row>
    <row r="91252" spans="4:4" x14ac:dyDescent="0.25">
      <c r="D91252"/>
    </row>
    <row r="91253" spans="4:4" x14ac:dyDescent="0.25">
      <c r="D91253"/>
    </row>
    <row r="91254" spans="4:4" x14ac:dyDescent="0.25">
      <c r="D91254"/>
    </row>
    <row r="91255" spans="4:4" x14ac:dyDescent="0.25">
      <c r="D91255"/>
    </row>
    <row r="91256" spans="4:4" x14ac:dyDescent="0.25">
      <c r="D91256"/>
    </row>
    <row r="91257" spans="4:4" x14ac:dyDescent="0.25">
      <c r="D91257"/>
    </row>
    <row r="91258" spans="4:4" x14ac:dyDescent="0.25">
      <c r="D91258"/>
    </row>
    <row r="91259" spans="4:4" x14ac:dyDescent="0.25">
      <c r="D91259"/>
    </row>
    <row r="91260" spans="4:4" x14ac:dyDescent="0.25">
      <c r="D91260"/>
    </row>
    <row r="91261" spans="4:4" x14ac:dyDescent="0.25">
      <c r="D91261"/>
    </row>
    <row r="91262" spans="4:4" x14ac:dyDescent="0.25">
      <c r="D91262"/>
    </row>
    <row r="91263" spans="4:4" x14ac:dyDescent="0.25">
      <c r="D91263"/>
    </row>
    <row r="91264" spans="4:4" x14ac:dyDescent="0.25">
      <c r="D91264"/>
    </row>
    <row r="91265" spans="4:4" x14ac:dyDescent="0.25">
      <c r="D91265"/>
    </row>
    <row r="91266" spans="4:4" x14ac:dyDescent="0.25">
      <c r="D91266"/>
    </row>
    <row r="91267" spans="4:4" x14ac:dyDescent="0.25">
      <c r="D91267"/>
    </row>
    <row r="91268" spans="4:4" x14ac:dyDescent="0.25">
      <c r="D91268"/>
    </row>
    <row r="91269" spans="4:4" x14ac:dyDescent="0.25">
      <c r="D91269"/>
    </row>
    <row r="91270" spans="4:4" x14ac:dyDescent="0.25">
      <c r="D91270"/>
    </row>
    <row r="91271" spans="4:4" x14ac:dyDescent="0.25">
      <c r="D91271"/>
    </row>
    <row r="91272" spans="4:4" x14ac:dyDescent="0.25">
      <c r="D91272"/>
    </row>
    <row r="91273" spans="4:4" x14ac:dyDescent="0.25">
      <c r="D91273"/>
    </row>
    <row r="91274" spans="4:4" x14ac:dyDescent="0.25">
      <c r="D91274"/>
    </row>
    <row r="91275" spans="4:4" x14ac:dyDescent="0.25">
      <c r="D91275"/>
    </row>
    <row r="91276" spans="4:4" x14ac:dyDescent="0.25">
      <c r="D91276"/>
    </row>
    <row r="91277" spans="4:4" x14ac:dyDescent="0.25">
      <c r="D91277"/>
    </row>
    <row r="91278" spans="4:4" x14ac:dyDescent="0.25">
      <c r="D91278"/>
    </row>
    <row r="91279" spans="4:4" x14ac:dyDescent="0.25">
      <c r="D91279"/>
    </row>
    <row r="91280" spans="4:4" x14ac:dyDescent="0.25">
      <c r="D91280"/>
    </row>
    <row r="91281" spans="4:4" x14ac:dyDescent="0.25">
      <c r="D91281"/>
    </row>
    <row r="91282" spans="4:4" x14ac:dyDescent="0.25">
      <c r="D91282"/>
    </row>
    <row r="91283" spans="4:4" x14ac:dyDescent="0.25">
      <c r="D91283"/>
    </row>
    <row r="91284" spans="4:4" x14ac:dyDescent="0.25">
      <c r="D91284"/>
    </row>
    <row r="91285" spans="4:4" x14ac:dyDescent="0.25">
      <c r="D91285"/>
    </row>
    <row r="91286" spans="4:4" x14ac:dyDescent="0.25">
      <c r="D91286"/>
    </row>
    <row r="91287" spans="4:4" x14ac:dyDescent="0.25">
      <c r="D91287"/>
    </row>
    <row r="91288" spans="4:4" x14ac:dyDescent="0.25">
      <c r="D91288"/>
    </row>
    <row r="91289" spans="4:4" x14ac:dyDescent="0.25">
      <c r="D91289"/>
    </row>
    <row r="91290" spans="4:4" x14ac:dyDescent="0.25">
      <c r="D91290"/>
    </row>
    <row r="91291" spans="4:4" x14ac:dyDescent="0.25">
      <c r="D91291"/>
    </row>
    <row r="91292" spans="4:4" x14ac:dyDescent="0.25">
      <c r="D91292"/>
    </row>
    <row r="91293" spans="4:4" x14ac:dyDescent="0.25">
      <c r="D91293"/>
    </row>
    <row r="91294" spans="4:4" x14ac:dyDescent="0.25">
      <c r="D91294"/>
    </row>
    <row r="91295" spans="4:4" x14ac:dyDescent="0.25">
      <c r="D91295"/>
    </row>
    <row r="91296" spans="4:4" x14ac:dyDescent="0.25">
      <c r="D91296"/>
    </row>
    <row r="91297" spans="4:4" x14ac:dyDescent="0.25">
      <c r="D91297"/>
    </row>
    <row r="91298" spans="4:4" x14ac:dyDescent="0.25">
      <c r="D91298"/>
    </row>
    <row r="91299" spans="4:4" x14ac:dyDescent="0.25">
      <c r="D91299"/>
    </row>
    <row r="91300" spans="4:4" x14ac:dyDescent="0.25">
      <c r="D91300"/>
    </row>
    <row r="91301" spans="4:4" x14ac:dyDescent="0.25">
      <c r="D91301"/>
    </row>
    <row r="91302" spans="4:4" x14ac:dyDescent="0.25">
      <c r="D91302"/>
    </row>
    <row r="91303" spans="4:4" x14ac:dyDescent="0.25">
      <c r="D91303"/>
    </row>
    <row r="91304" spans="4:4" x14ac:dyDescent="0.25">
      <c r="D91304"/>
    </row>
    <row r="91305" spans="4:4" x14ac:dyDescent="0.25">
      <c r="D91305"/>
    </row>
    <row r="91306" spans="4:4" x14ac:dyDescent="0.25">
      <c r="D91306"/>
    </row>
    <row r="91307" spans="4:4" x14ac:dyDescent="0.25">
      <c r="D91307"/>
    </row>
    <row r="91308" spans="4:4" x14ac:dyDescent="0.25">
      <c r="D91308"/>
    </row>
    <row r="91309" spans="4:4" x14ac:dyDescent="0.25">
      <c r="D91309"/>
    </row>
    <row r="91310" spans="4:4" x14ac:dyDescent="0.25">
      <c r="D91310"/>
    </row>
    <row r="91311" spans="4:4" x14ac:dyDescent="0.25">
      <c r="D91311"/>
    </row>
    <row r="91312" spans="4:4" x14ac:dyDescent="0.25">
      <c r="D91312"/>
    </row>
    <row r="91313" spans="4:4" x14ac:dyDescent="0.25">
      <c r="D91313"/>
    </row>
    <row r="91314" spans="4:4" x14ac:dyDescent="0.25">
      <c r="D91314"/>
    </row>
    <row r="91315" spans="4:4" x14ac:dyDescent="0.25">
      <c r="D91315"/>
    </row>
    <row r="91316" spans="4:4" x14ac:dyDescent="0.25">
      <c r="D91316"/>
    </row>
    <row r="91317" spans="4:4" x14ac:dyDescent="0.25">
      <c r="D91317"/>
    </row>
    <row r="91318" spans="4:4" x14ac:dyDescent="0.25">
      <c r="D91318"/>
    </row>
    <row r="91319" spans="4:4" x14ac:dyDescent="0.25">
      <c r="D91319"/>
    </row>
    <row r="91320" spans="4:4" x14ac:dyDescent="0.25">
      <c r="D91320"/>
    </row>
    <row r="91321" spans="4:4" x14ac:dyDescent="0.25">
      <c r="D91321"/>
    </row>
    <row r="91322" spans="4:4" x14ac:dyDescent="0.25">
      <c r="D91322"/>
    </row>
    <row r="91323" spans="4:4" x14ac:dyDescent="0.25">
      <c r="D91323"/>
    </row>
    <row r="91324" spans="4:4" x14ac:dyDescent="0.25">
      <c r="D91324"/>
    </row>
    <row r="91325" spans="4:4" x14ac:dyDescent="0.25">
      <c r="D91325"/>
    </row>
    <row r="91326" spans="4:4" x14ac:dyDescent="0.25">
      <c r="D91326"/>
    </row>
    <row r="91327" spans="4:4" x14ac:dyDescent="0.25">
      <c r="D91327"/>
    </row>
    <row r="91328" spans="4:4" x14ac:dyDescent="0.25">
      <c r="D91328"/>
    </row>
    <row r="91329" spans="4:4" x14ac:dyDescent="0.25">
      <c r="D91329"/>
    </row>
    <row r="91330" spans="4:4" x14ac:dyDescent="0.25">
      <c r="D91330"/>
    </row>
    <row r="91331" spans="4:4" x14ac:dyDescent="0.25">
      <c r="D91331"/>
    </row>
    <row r="91332" spans="4:4" x14ac:dyDescent="0.25">
      <c r="D91332"/>
    </row>
    <row r="91333" spans="4:4" x14ac:dyDescent="0.25">
      <c r="D91333"/>
    </row>
    <row r="91334" spans="4:4" x14ac:dyDescent="0.25">
      <c r="D91334"/>
    </row>
    <row r="91335" spans="4:4" x14ac:dyDescent="0.25">
      <c r="D91335"/>
    </row>
    <row r="91336" spans="4:4" x14ac:dyDescent="0.25">
      <c r="D91336"/>
    </row>
    <row r="91337" spans="4:4" x14ac:dyDescent="0.25">
      <c r="D91337"/>
    </row>
    <row r="91338" spans="4:4" x14ac:dyDescent="0.25">
      <c r="D91338"/>
    </row>
    <row r="91339" spans="4:4" x14ac:dyDescent="0.25">
      <c r="D91339"/>
    </row>
    <row r="91340" spans="4:4" x14ac:dyDescent="0.25">
      <c r="D91340"/>
    </row>
    <row r="91341" spans="4:4" x14ac:dyDescent="0.25">
      <c r="D91341"/>
    </row>
    <row r="91342" spans="4:4" x14ac:dyDescent="0.25">
      <c r="D91342"/>
    </row>
    <row r="91343" spans="4:4" x14ac:dyDescent="0.25">
      <c r="D91343"/>
    </row>
    <row r="91344" spans="4:4" x14ac:dyDescent="0.25">
      <c r="D91344"/>
    </row>
    <row r="91345" spans="4:4" x14ac:dyDescent="0.25">
      <c r="D91345"/>
    </row>
    <row r="91346" spans="4:4" x14ac:dyDescent="0.25">
      <c r="D91346"/>
    </row>
    <row r="91347" spans="4:4" x14ac:dyDescent="0.25">
      <c r="D91347"/>
    </row>
    <row r="91348" spans="4:4" x14ac:dyDescent="0.25">
      <c r="D91348"/>
    </row>
    <row r="91349" spans="4:4" x14ac:dyDescent="0.25">
      <c r="D91349"/>
    </row>
    <row r="91350" spans="4:4" x14ac:dyDescent="0.25">
      <c r="D91350"/>
    </row>
    <row r="91351" spans="4:4" x14ac:dyDescent="0.25">
      <c r="D91351"/>
    </row>
    <row r="91352" spans="4:4" x14ac:dyDescent="0.25">
      <c r="D91352"/>
    </row>
    <row r="91353" spans="4:4" x14ac:dyDescent="0.25">
      <c r="D91353"/>
    </row>
    <row r="91354" spans="4:4" x14ac:dyDescent="0.25">
      <c r="D91354"/>
    </row>
    <row r="91355" spans="4:4" x14ac:dyDescent="0.25">
      <c r="D91355"/>
    </row>
    <row r="91356" spans="4:4" x14ac:dyDescent="0.25">
      <c r="D91356"/>
    </row>
    <row r="91357" spans="4:4" x14ac:dyDescent="0.25">
      <c r="D91357"/>
    </row>
    <row r="91358" spans="4:4" x14ac:dyDescent="0.25">
      <c r="D91358"/>
    </row>
    <row r="91359" spans="4:4" x14ac:dyDescent="0.25">
      <c r="D91359"/>
    </row>
    <row r="91360" spans="4:4" x14ac:dyDescent="0.25">
      <c r="D91360"/>
    </row>
    <row r="91361" spans="4:4" x14ac:dyDescent="0.25">
      <c r="D91361"/>
    </row>
    <row r="91362" spans="4:4" x14ac:dyDescent="0.25">
      <c r="D91362"/>
    </row>
    <row r="91363" spans="4:4" x14ac:dyDescent="0.25">
      <c r="D91363"/>
    </row>
    <row r="91364" spans="4:4" x14ac:dyDescent="0.25">
      <c r="D91364"/>
    </row>
    <row r="91365" spans="4:4" x14ac:dyDescent="0.25">
      <c r="D91365"/>
    </row>
    <row r="91366" spans="4:4" x14ac:dyDescent="0.25">
      <c r="D91366"/>
    </row>
    <row r="91367" spans="4:4" x14ac:dyDescent="0.25">
      <c r="D91367"/>
    </row>
    <row r="91368" spans="4:4" x14ac:dyDescent="0.25">
      <c r="D91368"/>
    </row>
    <row r="91369" spans="4:4" x14ac:dyDescent="0.25">
      <c r="D91369"/>
    </row>
    <row r="91370" spans="4:4" x14ac:dyDescent="0.25">
      <c r="D91370"/>
    </row>
    <row r="91371" spans="4:4" x14ac:dyDescent="0.25">
      <c r="D91371"/>
    </row>
    <row r="91372" spans="4:4" x14ac:dyDescent="0.25">
      <c r="D91372"/>
    </row>
    <row r="91373" spans="4:4" x14ac:dyDescent="0.25">
      <c r="D91373"/>
    </row>
    <row r="91374" spans="4:4" x14ac:dyDescent="0.25">
      <c r="D91374"/>
    </row>
    <row r="91375" spans="4:4" x14ac:dyDescent="0.25">
      <c r="D91375"/>
    </row>
    <row r="91376" spans="4:4" x14ac:dyDescent="0.25">
      <c r="D91376"/>
    </row>
    <row r="91377" spans="4:4" x14ac:dyDescent="0.25">
      <c r="D91377"/>
    </row>
    <row r="91378" spans="4:4" x14ac:dyDescent="0.25">
      <c r="D91378"/>
    </row>
    <row r="91379" spans="4:4" x14ac:dyDescent="0.25">
      <c r="D91379"/>
    </row>
    <row r="91380" spans="4:4" x14ac:dyDescent="0.25">
      <c r="D91380"/>
    </row>
    <row r="91381" spans="4:4" x14ac:dyDescent="0.25">
      <c r="D91381"/>
    </row>
    <row r="91382" spans="4:4" x14ac:dyDescent="0.25">
      <c r="D91382"/>
    </row>
    <row r="91383" spans="4:4" x14ac:dyDescent="0.25">
      <c r="D91383"/>
    </row>
    <row r="91384" spans="4:4" x14ac:dyDescent="0.25">
      <c r="D91384"/>
    </row>
    <row r="91385" spans="4:4" x14ac:dyDescent="0.25">
      <c r="D91385"/>
    </row>
    <row r="91386" spans="4:4" x14ac:dyDescent="0.25">
      <c r="D91386"/>
    </row>
    <row r="91387" spans="4:4" x14ac:dyDescent="0.25">
      <c r="D91387"/>
    </row>
    <row r="91388" spans="4:4" x14ac:dyDescent="0.25">
      <c r="D91388"/>
    </row>
    <row r="91389" spans="4:4" x14ac:dyDescent="0.25">
      <c r="D91389"/>
    </row>
    <row r="91390" spans="4:4" x14ac:dyDescent="0.25">
      <c r="D91390"/>
    </row>
    <row r="91391" spans="4:4" x14ac:dyDescent="0.25">
      <c r="D91391"/>
    </row>
    <row r="91392" spans="4:4" x14ac:dyDescent="0.25">
      <c r="D91392"/>
    </row>
    <row r="91393" spans="4:4" x14ac:dyDescent="0.25">
      <c r="D91393"/>
    </row>
    <row r="91394" spans="4:4" x14ac:dyDescent="0.25">
      <c r="D91394"/>
    </row>
    <row r="91395" spans="4:4" x14ac:dyDescent="0.25">
      <c r="D91395"/>
    </row>
    <row r="91396" spans="4:4" x14ac:dyDescent="0.25">
      <c r="D91396"/>
    </row>
    <row r="91397" spans="4:4" x14ac:dyDescent="0.25">
      <c r="D91397"/>
    </row>
    <row r="91398" spans="4:4" x14ac:dyDescent="0.25">
      <c r="D91398"/>
    </row>
    <row r="91399" spans="4:4" x14ac:dyDescent="0.25">
      <c r="D91399"/>
    </row>
    <row r="91400" spans="4:4" x14ac:dyDescent="0.25">
      <c r="D91400"/>
    </row>
    <row r="91401" spans="4:4" x14ac:dyDescent="0.25">
      <c r="D91401"/>
    </row>
    <row r="91402" spans="4:4" x14ac:dyDescent="0.25">
      <c r="D91402"/>
    </row>
    <row r="91403" spans="4:4" x14ac:dyDescent="0.25">
      <c r="D91403"/>
    </row>
    <row r="91404" spans="4:4" x14ac:dyDescent="0.25">
      <c r="D91404"/>
    </row>
    <row r="91405" spans="4:4" x14ac:dyDescent="0.25">
      <c r="D91405"/>
    </row>
    <row r="91406" spans="4:4" x14ac:dyDescent="0.25">
      <c r="D91406"/>
    </row>
    <row r="91407" spans="4:4" x14ac:dyDescent="0.25">
      <c r="D91407"/>
    </row>
    <row r="91408" spans="4:4" x14ac:dyDescent="0.25">
      <c r="D91408"/>
    </row>
    <row r="91409" spans="4:4" x14ac:dyDescent="0.25">
      <c r="D91409"/>
    </row>
    <row r="91410" spans="4:4" x14ac:dyDescent="0.25">
      <c r="D91410"/>
    </row>
    <row r="91411" spans="4:4" x14ac:dyDescent="0.25">
      <c r="D91411"/>
    </row>
    <row r="91412" spans="4:4" x14ac:dyDescent="0.25">
      <c r="D91412"/>
    </row>
    <row r="91413" spans="4:4" x14ac:dyDescent="0.25">
      <c r="D91413"/>
    </row>
    <row r="91414" spans="4:4" x14ac:dyDescent="0.25">
      <c r="D91414"/>
    </row>
    <row r="91415" spans="4:4" x14ac:dyDescent="0.25">
      <c r="D91415"/>
    </row>
    <row r="91416" spans="4:4" x14ac:dyDescent="0.25">
      <c r="D91416"/>
    </row>
    <row r="91417" spans="4:4" x14ac:dyDescent="0.25">
      <c r="D91417"/>
    </row>
    <row r="91418" spans="4:4" x14ac:dyDescent="0.25">
      <c r="D91418"/>
    </row>
    <row r="91419" spans="4:4" x14ac:dyDescent="0.25">
      <c r="D91419"/>
    </row>
    <row r="91420" spans="4:4" x14ac:dyDescent="0.25">
      <c r="D91420"/>
    </row>
    <row r="91421" spans="4:4" x14ac:dyDescent="0.25">
      <c r="D91421"/>
    </row>
    <row r="91422" spans="4:4" x14ac:dyDescent="0.25">
      <c r="D91422"/>
    </row>
    <row r="91423" spans="4:4" x14ac:dyDescent="0.25">
      <c r="D91423"/>
    </row>
    <row r="91424" spans="4:4" x14ac:dyDescent="0.25">
      <c r="D91424"/>
    </row>
    <row r="91425" spans="4:4" x14ac:dyDescent="0.25">
      <c r="D91425"/>
    </row>
    <row r="91426" spans="4:4" x14ac:dyDescent="0.25">
      <c r="D91426"/>
    </row>
    <row r="91427" spans="4:4" x14ac:dyDescent="0.25">
      <c r="D91427"/>
    </row>
    <row r="91428" spans="4:4" x14ac:dyDescent="0.25">
      <c r="D91428"/>
    </row>
    <row r="91429" spans="4:4" x14ac:dyDescent="0.25">
      <c r="D91429"/>
    </row>
    <row r="91430" spans="4:4" x14ac:dyDescent="0.25">
      <c r="D91430"/>
    </row>
    <row r="91431" spans="4:4" x14ac:dyDescent="0.25">
      <c r="D91431"/>
    </row>
    <row r="91432" spans="4:4" x14ac:dyDescent="0.25">
      <c r="D91432"/>
    </row>
    <row r="91433" spans="4:4" x14ac:dyDescent="0.25">
      <c r="D91433"/>
    </row>
    <row r="91434" spans="4:4" x14ac:dyDescent="0.25">
      <c r="D91434"/>
    </row>
    <row r="91435" spans="4:4" x14ac:dyDescent="0.25">
      <c r="D91435"/>
    </row>
    <row r="91436" spans="4:4" x14ac:dyDescent="0.25">
      <c r="D91436"/>
    </row>
    <row r="91437" spans="4:4" x14ac:dyDescent="0.25">
      <c r="D91437"/>
    </row>
    <row r="91438" spans="4:4" x14ac:dyDescent="0.25">
      <c r="D91438"/>
    </row>
    <row r="91439" spans="4:4" x14ac:dyDescent="0.25">
      <c r="D91439"/>
    </row>
    <row r="91440" spans="4:4" x14ac:dyDescent="0.25">
      <c r="D91440"/>
    </row>
    <row r="91441" spans="4:4" x14ac:dyDescent="0.25">
      <c r="D91441"/>
    </row>
    <row r="91442" spans="4:4" x14ac:dyDescent="0.25">
      <c r="D91442"/>
    </row>
    <row r="91443" spans="4:4" x14ac:dyDescent="0.25">
      <c r="D91443"/>
    </row>
    <row r="91444" spans="4:4" x14ac:dyDescent="0.25">
      <c r="D91444"/>
    </row>
    <row r="91445" spans="4:4" x14ac:dyDescent="0.25">
      <c r="D91445"/>
    </row>
    <row r="91446" spans="4:4" x14ac:dyDescent="0.25">
      <c r="D91446"/>
    </row>
    <row r="91447" spans="4:4" x14ac:dyDescent="0.25">
      <c r="D91447"/>
    </row>
    <row r="91448" spans="4:4" x14ac:dyDescent="0.25">
      <c r="D91448"/>
    </row>
    <row r="91449" spans="4:4" x14ac:dyDescent="0.25">
      <c r="D91449"/>
    </row>
    <row r="91450" spans="4:4" x14ac:dyDescent="0.25">
      <c r="D91450"/>
    </row>
    <row r="91451" spans="4:4" x14ac:dyDescent="0.25">
      <c r="D91451"/>
    </row>
    <row r="91452" spans="4:4" x14ac:dyDescent="0.25">
      <c r="D91452"/>
    </row>
    <row r="91453" spans="4:4" x14ac:dyDescent="0.25">
      <c r="D91453"/>
    </row>
    <row r="91454" spans="4:4" x14ac:dyDescent="0.25">
      <c r="D91454"/>
    </row>
    <row r="91455" spans="4:4" x14ac:dyDescent="0.25">
      <c r="D91455"/>
    </row>
    <row r="91456" spans="4:4" x14ac:dyDescent="0.25">
      <c r="D91456"/>
    </row>
    <row r="91457" spans="4:4" x14ac:dyDescent="0.25">
      <c r="D91457"/>
    </row>
    <row r="91458" spans="4:4" x14ac:dyDescent="0.25">
      <c r="D91458"/>
    </row>
    <row r="91459" spans="4:4" x14ac:dyDescent="0.25">
      <c r="D91459"/>
    </row>
    <row r="91460" spans="4:4" x14ac:dyDescent="0.25">
      <c r="D91460"/>
    </row>
    <row r="91461" spans="4:4" x14ac:dyDescent="0.25">
      <c r="D91461"/>
    </row>
    <row r="91462" spans="4:4" x14ac:dyDescent="0.25">
      <c r="D91462"/>
    </row>
    <row r="91463" spans="4:4" x14ac:dyDescent="0.25">
      <c r="D91463"/>
    </row>
    <row r="91464" spans="4:4" x14ac:dyDescent="0.25">
      <c r="D91464"/>
    </row>
    <row r="91465" spans="4:4" x14ac:dyDescent="0.25">
      <c r="D91465"/>
    </row>
    <row r="91466" spans="4:4" x14ac:dyDescent="0.25">
      <c r="D91466"/>
    </row>
    <row r="91467" spans="4:4" x14ac:dyDescent="0.25">
      <c r="D91467"/>
    </row>
    <row r="91468" spans="4:4" x14ac:dyDescent="0.25">
      <c r="D91468"/>
    </row>
    <row r="91469" spans="4:4" x14ac:dyDescent="0.25">
      <c r="D91469"/>
    </row>
    <row r="91470" spans="4:4" x14ac:dyDescent="0.25">
      <c r="D91470"/>
    </row>
    <row r="91471" spans="4:4" x14ac:dyDescent="0.25">
      <c r="D91471"/>
    </row>
    <row r="91472" spans="4:4" x14ac:dyDescent="0.25">
      <c r="D91472"/>
    </row>
    <row r="91473" spans="4:4" x14ac:dyDescent="0.25">
      <c r="D91473"/>
    </row>
    <row r="91474" spans="4:4" x14ac:dyDescent="0.25">
      <c r="D91474"/>
    </row>
    <row r="91475" spans="4:4" x14ac:dyDescent="0.25">
      <c r="D91475"/>
    </row>
    <row r="91476" spans="4:4" x14ac:dyDescent="0.25">
      <c r="D91476"/>
    </row>
    <row r="91477" spans="4:4" x14ac:dyDescent="0.25">
      <c r="D91477"/>
    </row>
    <row r="91478" spans="4:4" x14ac:dyDescent="0.25">
      <c r="D91478"/>
    </row>
    <row r="91479" spans="4:4" x14ac:dyDescent="0.25">
      <c r="D91479"/>
    </row>
    <row r="91480" spans="4:4" x14ac:dyDescent="0.25">
      <c r="D91480"/>
    </row>
    <row r="91481" spans="4:4" x14ac:dyDescent="0.25">
      <c r="D91481"/>
    </row>
    <row r="91482" spans="4:4" x14ac:dyDescent="0.25">
      <c r="D91482"/>
    </row>
    <row r="91483" spans="4:4" x14ac:dyDescent="0.25">
      <c r="D91483"/>
    </row>
    <row r="91484" spans="4:4" x14ac:dyDescent="0.25">
      <c r="D91484"/>
    </row>
    <row r="91485" spans="4:4" x14ac:dyDescent="0.25">
      <c r="D91485"/>
    </row>
    <row r="91486" spans="4:4" x14ac:dyDescent="0.25">
      <c r="D91486"/>
    </row>
    <row r="91487" spans="4:4" x14ac:dyDescent="0.25">
      <c r="D91487"/>
    </row>
    <row r="91488" spans="4:4" x14ac:dyDescent="0.25">
      <c r="D91488"/>
    </row>
    <row r="91489" spans="4:4" x14ac:dyDescent="0.25">
      <c r="D91489"/>
    </row>
    <row r="91490" spans="4:4" x14ac:dyDescent="0.25">
      <c r="D91490"/>
    </row>
    <row r="91491" spans="4:4" x14ac:dyDescent="0.25">
      <c r="D91491"/>
    </row>
    <row r="91492" spans="4:4" x14ac:dyDescent="0.25">
      <c r="D91492"/>
    </row>
    <row r="91493" spans="4:4" x14ac:dyDescent="0.25">
      <c r="D91493"/>
    </row>
    <row r="91494" spans="4:4" x14ac:dyDescent="0.25">
      <c r="D91494"/>
    </row>
    <row r="91495" spans="4:4" x14ac:dyDescent="0.25">
      <c r="D91495"/>
    </row>
    <row r="91496" spans="4:4" x14ac:dyDescent="0.25">
      <c r="D91496"/>
    </row>
    <row r="91497" spans="4:4" x14ac:dyDescent="0.25">
      <c r="D91497"/>
    </row>
    <row r="91498" spans="4:4" x14ac:dyDescent="0.25">
      <c r="D91498"/>
    </row>
    <row r="91499" spans="4:4" x14ac:dyDescent="0.25">
      <c r="D91499"/>
    </row>
    <row r="91500" spans="4:4" x14ac:dyDescent="0.25">
      <c r="D91500"/>
    </row>
    <row r="91501" spans="4:4" x14ac:dyDescent="0.25">
      <c r="D91501"/>
    </row>
    <row r="91502" spans="4:4" x14ac:dyDescent="0.25">
      <c r="D91502"/>
    </row>
    <row r="91503" spans="4:4" x14ac:dyDescent="0.25">
      <c r="D91503"/>
    </row>
    <row r="91504" spans="4:4" x14ac:dyDescent="0.25">
      <c r="D91504"/>
    </row>
    <row r="91505" spans="4:4" x14ac:dyDescent="0.25">
      <c r="D91505"/>
    </row>
    <row r="91506" spans="4:4" x14ac:dyDescent="0.25">
      <c r="D91506"/>
    </row>
    <row r="91507" spans="4:4" x14ac:dyDescent="0.25">
      <c r="D91507"/>
    </row>
    <row r="91508" spans="4:4" x14ac:dyDescent="0.25">
      <c r="D91508"/>
    </row>
    <row r="91509" spans="4:4" x14ac:dyDescent="0.25">
      <c r="D91509"/>
    </row>
    <row r="91510" spans="4:4" x14ac:dyDescent="0.25">
      <c r="D91510"/>
    </row>
    <row r="91511" spans="4:4" x14ac:dyDescent="0.25">
      <c r="D91511"/>
    </row>
    <row r="91512" spans="4:4" x14ac:dyDescent="0.25">
      <c r="D91512"/>
    </row>
    <row r="91513" spans="4:4" x14ac:dyDescent="0.25">
      <c r="D91513"/>
    </row>
    <row r="91514" spans="4:4" x14ac:dyDescent="0.25">
      <c r="D91514"/>
    </row>
    <row r="91515" spans="4:4" x14ac:dyDescent="0.25">
      <c r="D91515"/>
    </row>
    <row r="91516" spans="4:4" x14ac:dyDescent="0.25">
      <c r="D91516"/>
    </row>
    <row r="91517" spans="4:4" x14ac:dyDescent="0.25">
      <c r="D91517"/>
    </row>
    <row r="91518" spans="4:4" x14ac:dyDescent="0.25">
      <c r="D91518"/>
    </row>
    <row r="91519" spans="4:4" x14ac:dyDescent="0.25">
      <c r="D91519"/>
    </row>
    <row r="91520" spans="4:4" x14ac:dyDescent="0.25">
      <c r="D91520"/>
    </row>
    <row r="91521" spans="4:4" x14ac:dyDescent="0.25">
      <c r="D91521"/>
    </row>
    <row r="91522" spans="4:4" x14ac:dyDescent="0.25">
      <c r="D91522"/>
    </row>
    <row r="91523" spans="4:4" x14ac:dyDescent="0.25">
      <c r="D91523"/>
    </row>
    <row r="91524" spans="4:4" x14ac:dyDescent="0.25">
      <c r="D91524"/>
    </row>
    <row r="91525" spans="4:4" x14ac:dyDescent="0.25">
      <c r="D91525"/>
    </row>
    <row r="91526" spans="4:4" x14ac:dyDescent="0.25">
      <c r="D91526"/>
    </row>
    <row r="91527" spans="4:4" x14ac:dyDescent="0.25">
      <c r="D91527"/>
    </row>
    <row r="91528" spans="4:4" x14ac:dyDescent="0.25">
      <c r="D91528"/>
    </row>
    <row r="91529" spans="4:4" x14ac:dyDescent="0.25">
      <c r="D91529"/>
    </row>
    <row r="91530" spans="4:4" x14ac:dyDescent="0.25">
      <c r="D91530"/>
    </row>
    <row r="91531" spans="4:4" x14ac:dyDescent="0.25">
      <c r="D91531"/>
    </row>
    <row r="91532" spans="4:4" x14ac:dyDescent="0.25">
      <c r="D91532"/>
    </row>
    <row r="91533" spans="4:4" x14ac:dyDescent="0.25">
      <c r="D91533"/>
    </row>
    <row r="91534" spans="4:4" x14ac:dyDescent="0.25">
      <c r="D91534"/>
    </row>
    <row r="91535" spans="4:4" x14ac:dyDescent="0.25">
      <c r="D91535"/>
    </row>
    <row r="91536" spans="4:4" x14ac:dyDescent="0.25">
      <c r="D91536"/>
    </row>
    <row r="91537" spans="4:4" x14ac:dyDescent="0.25">
      <c r="D91537"/>
    </row>
    <row r="91538" spans="4:4" x14ac:dyDescent="0.25">
      <c r="D91538"/>
    </row>
    <row r="91539" spans="4:4" x14ac:dyDescent="0.25">
      <c r="D91539"/>
    </row>
    <row r="91540" spans="4:4" x14ac:dyDescent="0.25">
      <c r="D91540"/>
    </row>
    <row r="91541" spans="4:4" x14ac:dyDescent="0.25">
      <c r="D91541"/>
    </row>
    <row r="91542" spans="4:4" x14ac:dyDescent="0.25">
      <c r="D91542"/>
    </row>
    <row r="91543" spans="4:4" x14ac:dyDescent="0.25">
      <c r="D91543"/>
    </row>
    <row r="91544" spans="4:4" x14ac:dyDescent="0.25">
      <c r="D91544"/>
    </row>
    <row r="91545" spans="4:4" x14ac:dyDescent="0.25">
      <c r="D91545"/>
    </row>
    <row r="91546" spans="4:4" x14ac:dyDescent="0.25">
      <c r="D91546"/>
    </row>
    <row r="91547" spans="4:4" x14ac:dyDescent="0.25">
      <c r="D91547"/>
    </row>
    <row r="91548" spans="4:4" x14ac:dyDescent="0.25">
      <c r="D91548"/>
    </row>
    <row r="91549" spans="4:4" x14ac:dyDescent="0.25">
      <c r="D91549"/>
    </row>
    <row r="91550" spans="4:4" x14ac:dyDescent="0.25">
      <c r="D91550"/>
    </row>
    <row r="91551" spans="4:4" x14ac:dyDescent="0.25">
      <c r="D91551"/>
    </row>
    <row r="91552" spans="4:4" x14ac:dyDescent="0.25">
      <c r="D91552"/>
    </row>
    <row r="91553" spans="4:4" x14ac:dyDescent="0.25">
      <c r="D91553"/>
    </row>
    <row r="91554" spans="4:4" x14ac:dyDescent="0.25">
      <c r="D91554"/>
    </row>
    <row r="91555" spans="4:4" x14ac:dyDescent="0.25">
      <c r="D91555"/>
    </row>
    <row r="91556" spans="4:4" x14ac:dyDescent="0.25">
      <c r="D91556"/>
    </row>
    <row r="91557" spans="4:4" x14ac:dyDescent="0.25">
      <c r="D91557"/>
    </row>
    <row r="91558" spans="4:4" x14ac:dyDescent="0.25">
      <c r="D91558"/>
    </row>
    <row r="91559" spans="4:4" x14ac:dyDescent="0.25">
      <c r="D91559"/>
    </row>
    <row r="91560" spans="4:4" x14ac:dyDescent="0.25">
      <c r="D91560"/>
    </row>
    <row r="91561" spans="4:4" x14ac:dyDescent="0.25">
      <c r="D91561"/>
    </row>
    <row r="91562" spans="4:4" x14ac:dyDescent="0.25">
      <c r="D91562"/>
    </row>
    <row r="91563" spans="4:4" x14ac:dyDescent="0.25">
      <c r="D91563"/>
    </row>
    <row r="91564" spans="4:4" x14ac:dyDescent="0.25">
      <c r="D91564"/>
    </row>
    <row r="91565" spans="4:4" x14ac:dyDescent="0.25">
      <c r="D91565"/>
    </row>
    <row r="91566" spans="4:4" x14ac:dyDescent="0.25">
      <c r="D91566"/>
    </row>
    <row r="91567" spans="4:4" x14ac:dyDescent="0.25">
      <c r="D91567"/>
    </row>
    <row r="91568" spans="4:4" x14ac:dyDescent="0.25">
      <c r="D91568"/>
    </row>
    <row r="91569" spans="4:4" x14ac:dyDescent="0.25">
      <c r="D91569"/>
    </row>
    <row r="91570" spans="4:4" x14ac:dyDescent="0.25">
      <c r="D91570"/>
    </row>
    <row r="91571" spans="4:4" x14ac:dyDescent="0.25">
      <c r="D91571"/>
    </row>
    <row r="91572" spans="4:4" x14ac:dyDescent="0.25">
      <c r="D91572"/>
    </row>
    <row r="91573" spans="4:4" x14ac:dyDescent="0.25">
      <c r="D91573"/>
    </row>
    <row r="91574" spans="4:4" x14ac:dyDescent="0.25">
      <c r="D91574"/>
    </row>
    <row r="91575" spans="4:4" x14ac:dyDescent="0.25">
      <c r="D91575"/>
    </row>
    <row r="91576" spans="4:4" x14ac:dyDescent="0.25">
      <c r="D91576"/>
    </row>
    <row r="91577" spans="4:4" x14ac:dyDescent="0.25">
      <c r="D91577"/>
    </row>
    <row r="91578" spans="4:4" x14ac:dyDescent="0.25">
      <c r="D91578"/>
    </row>
    <row r="91579" spans="4:4" x14ac:dyDescent="0.25">
      <c r="D91579"/>
    </row>
    <row r="91580" spans="4:4" x14ac:dyDescent="0.25">
      <c r="D91580"/>
    </row>
    <row r="91581" spans="4:4" x14ac:dyDescent="0.25">
      <c r="D91581"/>
    </row>
    <row r="91582" spans="4:4" x14ac:dyDescent="0.25">
      <c r="D91582"/>
    </row>
    <row r="91583" spans="4:4" x14ac:dyDescent="0.25">
      <c r="D91583"/>
    </row>
    <row r="91584" spans="4:4" x14ac:dyDescent="0.25">
      <c r="D91584"/>
    </row>
    <row r="91585" spans="4:4" x14ac:dyDescent="0.25">
      <c r="D91585"/>
    </row>
    <row r="91586" spans="4:4" x14ac:dyDescent="0.25">
      <c r="D91586"/>
    </row>
    <row r="91587" spans="4:4" x14ac:dyDescent="0.25">
      <c r="D91587"/>
    </row>
    <row r="91588" spans="4:4" x14ac:dyDescent="0.25">
      <c r="D91588"/>
    </row>
    <row r="91589" spans="4:4" x14ac:dyDescent="0.25">
      <c r="D91589"/>
    </row>
    <row r="91590" spans="4:4" x14ac:dyDescent="0.25">
      <c r="D91590"/>
    </row>
    <row r="91591" spans="4:4" x14ac:dyDescent="0.25">
      <c r="D91591"/>
    </row>
    <row r="91592" spans="4:4" x14ac:dyDescent="0.25">
      <c r="D91592"/>
    </row>
    <row r="91593" spans="4:4" x14ac:dyDescent="0.25">
      <c r="D91593"/>
    </row>
    <row r="91594" spans="4:4" x14ac:dyDescent="0.25">
      <c r="D91594"/>
    </row>
    <row r="91595" spans="4:4" x14ac:dyDescent="0.25">
      <c r="D91595"/>
    </row>
    <row r="91596" spans="4:4" x14ac:dyDescent="0.25">
      <c r="D91596"/>
    </row>
    <row r="91597" spans="4:4" x14ac:dyDescent="0.25">
      <c r="D91597"/>
    </row>
    <row r="91598" spans="4:4" x14ac:dyDescent="0.25">
      <c r="D91598"/>
    </row>
    <row r="91599" spans="4:4" x14ac:dyDescent="0.25">
      <c r="D91599"/>
    </row>
    <row r="91600" spans="4:4" x14ac:dyDescent="0.25">
      <c r="D91600"/>
    </row>
    <row r="91601" spans="4:4" x14ac:dyDescent="0.25">
      <c r="D91601"/>
    </row>
    <row r="91602" spans="4:4" x14ac:dyDescent="0.25">
      <c r="D91602"/>
    </row>
    <row r="91603" spans="4:4" x14ac:dyDescent="0.25">
      <c r="D91603"/>
    </row>
    <row r="91604" spans="4:4" x14ac:dyDescent="0.25">
      <c r="D91604"/>
    </row>
    <row r="91605" spans="4:4" x14ac:dyDescent="0.25">
      <c r="D91605"/>
    </row>
    <row r="91606" spans="4:4" x14ac:dyDescent="0.25">
      <c r="D91606"/>
    </row>
    <row r="91607" spans="4:4" x14ac:dyDescent="0.25">
      <c r="D91607"/>
    </row>
    <row r="91608" spans="4:4" x14ac:dyDescent="0.25">
      <c r="D91608"/>
    </row>
    <row r="91609" spans="4:4" x14ac:dyDescent="0.25">
      <c r="D91609"/>
    </row>
    <row r="91610" spans="4:4" x14ac:dyDescent="0.25">
      <c r="D91610"/>
    </row>
    <row r="91611" spans="4:4" x14ac:dyDescent="0.25">
      <c r="D91611"/>
    </row>
    <row r="91612" spans="4:4" x14ac:dyDescent="0.25">
      <c r="D91612"/>
    </row>
    <row r="91613" spans="4:4" x14ac:dyDescent="0.25">
      <c r="D91613"/>
    </row>
    <row r="91614" spans="4:4" x14ac:dyDescent="0.25">
      <c r="D91614"/>
    </row>
    <row r="91615" spans="4:4" x14ac:dyDescent="0.25">
      <c r="D91615"/>
    </row>
    <row r="91616" spans="4:4" x14ac:dyDescent="0.25">
      <c r="D91616"/>
    </row>
    <row r="91617" spans="4:4" x14ac:dyDescent="0.25">
      <c r="D91617"/>
    </row>
    <row r="91618" spans="4:4" x14ac:dyDescent="0.25">
      <c r="D91618"/>
    </row>
    <row r="91619" spans="4:4" x14ac:dyDescent="0.25">
      <c r="D91619"/>
    </row>
    <row r="91620" spans="4:4" x14ac:dyDescent="0.25">
      <c r="D91620"/>
    </row>
    <row r="91621" spans="4:4" x14ac:dyDescent="0.25">
      <c r="D91621"/>
    </row>
    <row r="91622" spans="4:4" x14ac:dyDescent="0.25">
      <c r="D91622"/>
    </row>
    <row r="91623" spans="4:4" x14ac:dyDescent="0.25">
      <c r="D91623"/>
    </row>
    <row r="91624" spans="4:4" x14ac:dyDescent="0.25">
      <c r="D91624"/>
    </row>
    <row r="91625" spans="4:4" x14ac:dyDescent="0.25">
      <c r="D91625"/>
    </row>
    <row r="91626" spans="4:4" x14ac:dyDescent="0.25">
      <c r="D91626"/>
    </row>
    <row r="91627" spans="4:4" x14ac:dyDescent="0.25">
      <c r="D91627"/>
    </row>
    <row r="91628" spans="4:4" x14ac:dyDescent="0.25">
      <c r="D91628"/>
    </row>
    <row r="91629" spans="4:4" x14ac:dyDescent="0.25">
      <c r="D91629"/>
    </row>
    <row r="91630" spans="4:4" x14ac:dyDescent="0.25">
      <c r="D91630"/>
    </row>
    <row r="91631" spans="4:4" x14ac:dyDescent="0.25">
      <c r="D91631"/>
    </row>
    <row r="91632" spans="4:4" x14ac:dyDescent="0.25">
      <c r="D91632"/>
    </row>
    <row r="91633" spans="4:4" x14ac:dyDescent="0.25">
      <c r="D91633"/>
    </row>
    <row r="91634" spans="4:4" x14ac:dyDescent="0.25">
      <c r="D91634"/>
    </row>
    <row r="91635" spans="4:4" x14ac:dyDescent="0.25">
      <c r="D91635"/>
    </row>
    <row r="91636" spans="4:4" x14ac:dyDescent="0.25">
      <c r="D91636"/>
    </row>
    <row r="91637" spans="4:4" x14ac:dyDescent="0.25">
      <c r="D91637"/>
    </row>
    <row r="91638" spans="4:4" x14ac:dyDescent="0.25">
      <c r="D91638"/>
    </row>
    <row r="91639" spans="4:4" x14ac:dyDescent="0.25">
      <c r="D91639"/>
    </row>
    <row r="91640" spans="4:4" x14ac:dyDescent="0.25">
      <c r="D91640"/>
    </row>
    <row r="91641" spans="4:4" x14ac:dyDescent="0.25">
      <c r="D91641"/>
    </row>
    <row r="91642" spans="4:4" x14ac:dyDescent="0.25">
      <c r="D91642"/>
    </row>
    <row r="91643" spans="4:4" x14ac:dyDescent="0.25">
      <c r="D91643"/>
    </row>
    <row r="91644" spans="4:4" x14ac:dyDescent="0.25">
      <c r="D91644"/>
    </row>
    <row r="91645" spans="4:4" x14ac:dyDescent="0.25">
      <c r="D91645"/>
    </row>
    <row r="91646" spans="4:4" x14ac:dyDescent="0.25">
      <c r="D91646"/>
    </row>
    <row r="91647" spans="4:4" x14ac:dyDescent="0.25">
      <c r="D91647"/>
    </row>
    <row r="91648" spans="4:4" x14ac:dyDescent="0.25">
      <c r="D91648"/>
    </row>
    <row r="91649" spans="4:4" x14ac:dyDescent="0.25">
      <c r="D91649"/>
    </row>
    <row r="91650" spans="4:4" x14ac:dyDescent="0.25">
      <c r="D91650"/>
    </row>
    <row r="91651" spans="4:4" x14ac:dyDescent="0.25">
      <c r="D91651"/>
    </row>
    <row r="91652" spans="4:4" x14ac:dyDescent="0.25">
      <c r="D91652"/>
    </row>
    <row r="91653" spans="4:4" x14ac:dyDescent="0.25">
      <c r="D91653"/>
    </row>
    <row r="91654" spans="4:4" x14ac:dyDescent="0.25">
      <c r="D91654"/>
    </row>
    <row r="91655" spans="4:4" x14ac:dyDescent="0.25">
      <c r="D91655"/>
    </row>
    <row r="91656" spans="4:4" x14ac:dyDescent="0.25">
      <c r="D91656"/>
    </row>
    <row r="91657" spans="4:4" x14ac:dyDescent="0.25">
      <c r="D91657"/>
    </row>
    <row r="91658" spans="4:4" x14ac:dyDescent="0.25">
      <c r="D91658"/>
    </row>
    <row r="91659" spans="4:4" x14ac:dyDescent="0.25">
      <c r="D91659"/>
    </row>
    <row r="91660" spans="4:4" x14ac:dyDescent="0.25">
      <c r="D91660"/>
    </row>
    <row r="91661" spans="4:4" x14ac:dyDescent="0.25">
      <c r="D91661"/>
    </row>
    <row r="91662" spans="4:4" x14ac:dyDescent="0.25">
      <c r="D91662"/>
    </row>
    <row r="91663" spans="4:4" x14ac:dyDescent="0.25">
      <c r="D91663"/>
    </row>
    <row r="91664" spans="4:4" x14ac:dyDescent="0.25">
      <c r="D91664"/>
    </row>
    <row r="91665" spans="4:4" x14ac:dyDescent="0.25">
      <c r="D91665"/>
    </row>
    <row r="91666" spans="4:4" x14ac:dyDescent="0.25">
      <c r="D91666"/>
    </row>
    <row r="91667" spans="4:4" x14ac:dyDescent="0.25">
      <c r="D91667"/>
    </row>
    <row r="91668" spans="4:4" x14ac:dyDescent="0.25">
      <c r="D91668"/>
    </row>
    <row r="91669" spans="4:4" x14ac:dyDescent="0.25">
      <c r="D91669"/>
    </row>
    <row r="91670" spans="4:4" x14ac:dyDescent="0.25">
      <c r="D91670"/>
    </row>
    <row r="91671" spans="4:4" x14ac:dyDescent="0.25">
      <c r="D91671"/>
    </row>
    <row r="91672" spans="4:4" x14ac:dyDescent="0.25">
      <c r="D91672"/>
    </row>
    <row r="91673" spans="4:4" x14ac:dyDescent="0.25">
      <c r="D91673"/>
    </row>
    <row r="91674" spans="4:4" x14ac:dyDescent="0.25">
      <c r="D91674"/>
    </row>
    <row r="91675" spans="4:4" x14ac:dyDescent="0.25">
      <c r="D91675"/>
    </row>
    <row r="91676" spans="4:4" x14ac:dyDescent="0.25">
      <c r="D91676"/>
    </row>
    <row r="91677" spans="4:4" x14ac:dyDescent="0.25">
      <c r="D91677"/>
    </row>
    <row r="91678" spans="4:4" x14ac:dyDescent="0.25">
      <c r="D91678"/>
    </row>
    <row r="91679" spans="4:4" x14ac:dyDescent="0.25">
      <c r="D91679"/>
    </row>
    <row r="91680" spans="4:4" x14ac:dyDescent="0.25">
      <c r="D91680"/>
    </row>
    <row r="91681" spans="4:4" x14ac:dyDescent="0.25">
      <c r="D91681"/>
    </row>
    <row r="91682" spans="4:4" x14ac:dyDescent="0.25">
      <c r="D91682"/>
    </row>
    <row r="91683" spans="4:4" x14ac:dyDescent="0.25">
      <c r="D91683"/>
    </row>
    <row r="91684" spans="4:4" x14ac:dyDescent="0.25">
      <c r="D91684"/>
    </row>
    <row r="91685" spans="4:4" x14ac:dyDescent="0.25">
      <c r="D91685"/>
    </row>
    <row r="91686" spans="4:4" x14ac:dyDescent="0.25">
      <c r="D91686"/>
    </row>
    <row r="91687" spans="4:4" x14ac:dyDescent="0.25">
      <c r="D91687"/>
    </row>
    <row r="91688" spans="4:4" x14ac:dyDescent="0.25">
      <c r="D91688"/>
    </row>
    <row r="91689" spans="4:4" x14ac:dyDescent="0.25">
      <c r="D91689"/>
    </row>
    <row r="91690" spans="4:4" x14ac:dyDescent="0.25">
      <c r="D91690"/>
    </row>
    <row r="91691" spans="4:4" x14ac:dyDescent="0.25">
      <c r="D91691"/>
    </row>
    <row r="91692" spans="4:4" x14ac:dyDescent="0.25">
      <c r="D91692"/>
    </row>
    <row r="91693" spans="4:4" x14ac:dyDescent="0.25">
      <c r="D91693"/>
    </row>
    <row r="91694" spans="4:4" x14ac:dyDescent="0.25">
      <c r="D91694"/>
    </row>
    <row r="91695" spans="4:4" x14ac:dyDescent="0.25">
      <c r="D91695"/>
    </row>
    <row r="91696" spans="4:4" x14ac:dyDescent="0.25">
      <c r="D91696"/>
    </row>
    <row r="91697" spans="4:4" x14ac:dyDescent="0.25">
      <c r="D91697"/>
    </row>
    <row r="91698" spans="4:4" x14ac:dyDescent="0.25">
      <c r="D91698"/>
    </row>
    <row r="91699" spans="4:4" x14ac:dyDescent="0.25">
      <c r="D91699"/>
    </row>
    <row r="91700" spans="4:4" x14ac:dyDescent="0.25">
      <c r="D91700"/>
    </row>
    <row r="91701" spans="4:4" x14ac:dyDescent="0.25">
      <c r="D91701"/>
    </row>
    <row r="91702" spans="4:4" x14ac:dyDescent="0.25">
      <c r="D91702"/>
    </row>
    <row r="91703" spans="4:4" x14ac:dyDescent="0.25">
      <c r="D91703"/>
    </row>
    <row r="91704" spans="4:4" x14ac:dyDescent="0.25">
      <c r="D91704"/>
    </row>
    <row r="91705" spans="4:4" x14ac:dyDescent="0.25">
      <c r="D91705"/>
    </row>
    <row r="91706" spans="4:4" x14ac:dyDescent="0.25">
      <c r="D91706"/>
    </row>
    <row r="91707" spans="4:4" x14ac:dyDescent="0.25">
      <c r="D91707"/>
    </row>
    <row r="91708" spans="4:4" x14ac:dyDescent="0.25">
      <c r="D91708"/>
    </row>
    <row r="91709" spans="4:4" x14ac:dyDescent="0.25">
      <c r="D91709"/>
    </row>
    <row r="91710" spans="4:4" x14ac:dyDescent="0.25">
      <c r="D91710"/>
    </row>
    <row r="91711" spans="4:4" x14ac:dyDescent="0.25">
      <c r="D91711"/>
    </row>
    <row r="91712" spans="4:4" x14ac:dyDescent="0.25">
      <c r="D91712"/>
    </row>
    <row r="91713" spans="4:4" x14ac:dyDescent="0.25">
      <c r="D91713"/>
    </row>
    <row r="91714" spans="4:4" x14ac:dyDescent="0.25">
      <c r="D91714"/>
    </row>
    <row r="91715" spans="4:4" x14ac:dyDescent="0.25">
      <c r="D91715"/>
    </row>
    <row r="91716" spans="4:4" x14ac:dyDescent="0.25">
      <c r="D91716"/>
    </row>
    <row r="91717" spans="4:4" x14ac:dyDescent="0.25">
      <c r="D91717"/>
    </row>
    <row r="91718" spans="4:4" x14ac:dyDescent="0.25">
      <c r="D91718"/>
    </row>
    <row r="91719" spans="4:4" x14ac:dyDescent="0.25">
      <c r="D91719"/>
    </row>
    <row r="91720" spans="4:4" x14ac:dyDescent="0.25">
      <c r="D91720"/>
    </row>
    <row r="91721" spans="4:4" x14ac:dyDescent="0.25">
      <c r="D91721"/>
    </row>
    <row r="91722" spans="4:4" x14ac:dyDescent="0.25">
      <c r="D91722"/>
    </row>
    <row r="91723" spans="4:4" x14ac:dyDescent="0.25">
      <c r="D91723"/>
    </row>
    <row r="91724" spans="4:4" x14ac:dyDescent="0.25">
      <c r="D91724"/>
    </row>
    <row r="91725" spans="4:4" x14ac:dyDescent="0.25">
      <c r="D91725"/>
    </row>
    <row r="91726" spans="4:4" x14ac:dyDescent="0.25">
      <c r="D91726"/>
    </row>
    <row r="91727" spans="4:4" x14ac:dyDescent="0.25">
      <c r="D91727"/>
    </row>
    <row r="91728" spans="4:4" x14ac:dyDescent="0.25">
      <c r="D91728"/>
    </row>
    <row r="91729" spans="4:4" x14ac:dyDescent="0.25">
      <c r="D91729"/>
    </row>
    <row r="91730" spans="4:4" x14ac:dyDescent="0.25">
      <c r="D91730"/>
    </row>
    <row r="91731" spans="4:4" x14ac:dyDescent="0.25">
      <c r="D91731"/>
    </row>
    <row r="91732" spans="4:4" x14ac:dyDescent="0.25">
      <c r="D91732"/>
    </row>
    <row r="91733" spans="4:4" x14ac:dyDescent="0.25">
      <c r="D91733"/>
    </row>
    <row r="91734" spans="4:4" x14ac:dyDescent="0.25">
      <c r="D91734"/>
    </row>
    <row r="91735" spans="4:4" x14ac:dyDescent="0.25">
      <c r="D91735"/>
    </row>
    <row r="91736" spans="4:4" x14ac:dyDescent="0.25">
      <c r="D91736"/>
    </row>
    <row r="91737" spans="4:4" x14ac:dyDescent="0.25">
      <c r="D91737"/>
    </row>
    <row r="91738" spans="4:4" x14ac:dyDescent="0.25">
      <c r="D91738"/>
    </row>
    <row r="91739" spans="4:4" x14ac:dyDescent="0.25">
      <c r="D91739"/>
    </row>
    <row r="91740" spans="4:4" x14ac:dyDescent="0.25">
      <c r="D91740"/>
    </row>
    <row r="91741" spans="4:4" x14ac:dyDescent="0.25">
      <c r="D91741"/>
    </row>
    <row r="91742" spans="4:4" x14ac:dyDescent="0.25">
      <c r="D91742"/>
    </row>
    <row r="91743" spans="4:4" x14ac:dyDescent="0.25">
      <c r="D91743"/>
    </row>
    <row r="91744" spans="4:4" x14ac:dyDescent="0.25">
      <c r="D91744"/>
    </row>
    <row r="91745" spans="4:4" x14ac:dyDescent="0.25">
      <c r="D91745"/>
    </row>
    <row r="91746" spans="4:4" x14ac:dyDescent="0.25">
      <c r="D91746"/>
    </row>
    <row r="91747" spans="4:4" x14ac:dyDescent="0.25">
      <c r="D91747"/>
    </row>
    <row r="91748" spans="4:4" x14ac:dyDescent="0.25">
      <c r="D91748"/>
    </row>
    <row r="91749" spans="4:4" x14ac:dyDescent="0.25">
      <c r="D91749"/>
    </row>
    <row r="91750" spans="4:4" x14ac:dyDescent="0.25">
      <c r="D91750"/>
    </row>
    <row r="91751" spans="4:4" x14ac:dyDescent="0.25">
      <c r="D91751"/>
    </row>
    <row r="91752" spans="4:4" x14ac:dyDescent="0.25">
      <c r="D91752"/>
    </row>
    <row r="91753" spans="4:4" x14ac:dyDescent="0.25">
      <c r="D91753"/>
    </row>
    <row r="91754" spans="4:4" x14ac:dyDescent="0.25">
      <c r="D91754"/>
    </row>
    <row r="91755" spans="4:4" x14ac:dyDescent="0.25">
      <c r="D91755"/>
    </row>
    <row r="91756" spans="4:4" x14ac:dyDescent="0.25">
      <c r="D91756"/>
    </row>
    <row r="91757" spans="4:4" x14ac:dyDescent="0.25">
      <c r="D91757"/>
    </row>
    <row r="91758" spans="4:4" x14ac:dyDescent="0.25">
      <c r="D91758"/>
    </row>
    <row r="91759" spans="4:4" x14ac:dyDescent="0.25">
      <c r="D91759"/>
    </row>
    <row r="91760" spans="4:4" x14ac:dyDescent="0.25">
      <c r="D91760"/>
    </row>
    <row r="91761" spans="4:4" x14ac:dyDescent="0.25">
      <c r="D91761"/>
    </row>
    <row r="91762" spans="4:4" x14ac:dyDescent="0.25">
      <c r="D91762"/>
    </row>
    <row r="91763" spans="4:4" x14ac:dyDescent="0.25">
      <c r="D91763"/>
    </row>
    <row r="91764" spans="4:4" x14ac:dyDescent="0.25">
      <c r="D91764"/>
    </row>
    <row r="91765" spans="4:4" x14ac:dyDescent="0.25">
      <c r="D91765"/>
    </row>
    <row r="91766" spans="4:4" x14ac:dyDescent="0.25">
      <c r="D91766"/>
    </row>
    <row r="91767" spans="4:4" x14ac:dyDescent="0.25">
      <c r="D91767"/>
    </row>
    <row r="91768" spans="4:4" x14ac:dyDescent="0.25">
      <c r="D91768"/>
    </row>
    <row r="91769" spans="4:4" x14ac:dyDescent="0.25">
      <c r="D91769"/>
    </row>
    <row r="91770" spans="4:4" x14ac:dyDescent="0.25">
      <c r="D91770"/>
    </row>
    <row r="91771" spans="4:4" x14ac:dyDescent="0.25">
      <c r="D91771"/>
    </row>
    <row r="91772" spans="4:4" x14ac:dyDescent="0.25">
      <c r="D91772"/>
    </row>
    <row r="91773" spans="4:4" x14ac:dyDescent="0.25">
      <c r="D91773"/>
    </row>
    <row r="91774" spans="4:4" x14ac:dyDescent="0.25">
      <c r="D91774"/>
    </row>
    <row r="91775" spans="4:4" x14ac:dyDescent="0.25">
      <c r="D91775"/>
    </row>
    <row r="91776" spans="4:4" x14ac:dyDescent="0.25">
      <c r="D91776"/>
    </row>
    <row r="91777" spans="4:4" x14ac:dyDescent="0.25">
      <c r="D91777"/>
    </row>
    <row r="91778" spans="4:4" x14ac:dyDescent="0.25">
      <c r="D91778"/>
    </row>
    <row r="91779" spans="4:4" x14ac:dyDescent="0.25">
      <c r="D91779"/>
    </row>
    <row r="91780" spans="4:4" x14ac:dyDescent="0.25">
      <c r="D91780"/>
    </row>
    <row r="91781" spans="4:4" x14ac:dyDescent="0.25">
      <c r="D91781"/>
    </row>
    <row r="91782" spans="4:4" x14ac:dyDescent="0.25">
      <c r="D91782"/>
    </row>
    <row r="91783" spans="4:4" x14ac:dyDescent="0.25">
      <c r="D91783"/>
    </row>
    <row r="91784" spans="4:4" x14ac:dyDescent="0.25">
      <c r="D91784"/>
    </row>
    <row r="91785" spans="4:4" x14ac:dyDescent="0.25">
      <c r="D91785"/>
    </row>
    <row r="91786" spans="4:4" x14ac:dyDescent="0.25">
      <c r="D91786"/>
    </row>
    <row r="91787" spans="4:4" x14ac:dyDescent="0.25">
      <c r="D91787"/>
    </row>
    <row r="91788" spans="4:4" x14ac:dyDescent="0.25">
      <c r="D91788"/>
    </row>
    <row r="91789" spans="4:4" x14ac:dyDescent="0.25">
      <c r="D91789"/>
    </row>
    <row r="91790" spans="4:4" x14ac:dyDescent="0.25">
      <c r="D91790"/>
    </row>
    <row r="91791" spans="4:4" x14ac:dyDescent="0.25">
      <c r="D91791"/>
    </row>
    <row r="91792" spans="4:4" x14ac:dyDescent="0.25">
      <c r="D91792"/>
    </row>
    <row r="91793" spans="4:4" x14ac:dyDescent="0.25">
      <c r="D91793"/>
    </row>
    <row r="91794" spans="4:4" x14ac:dyDescent="0.25">
      <c r="D91794"/>
    </row>
    <row r="91795" spans="4:4" x14ac:dyDescent="0.25">
      <c r="D91795"/>
    </row>
    <row r="91796" spans="4:4" x14ac:dyDescent="0.25">
      <c r="D91796"/>
    </row>
    <row r="91797" spans="4:4" x14ac:dyDescent="0.25">
      <c r="D91797"/>
    </row>
    <row r="91798" spans="4:4" x14ac:dyDescent="0.25">
      <c r="D91798"/>
    </row>
    <row r="91799" spans="4:4" x14ac:dyDescent="0.25">
      <c r="D91799"/>
    </row>
    <row r="91800" spans="4:4" x14ac:dyDescent="0.25">
      <c r="D91800"/>
    </row>
    <row r="91801" spans="4:4" x14ac:dyDescent="0.25">
      <c r="D91801"/>
    </row>
    <row r="91802" spans="4:4" x14ac:dyDescent="0.25">
      <c r="D91802"/>
    </row>
    <row r="91803" spans="4:4" x14ac:dyDescent="0.25">
      <c r="D91803"/>
    </row>
    <row r="91804" spans="4:4" x14ac:dyDescent="0.25">
      <c r="D91804"/>
    </row>
    <row r="91805" spans="4:4" x14ac:dyDescent="0.25">
      <c r="D91805"/>
    </row>
    <row r="91806" spans="4:4" x14ac:dyDescent="0.25">
      <c r="D91806"/>
    </row>
    <row r="91807" spans="4:4" x14ac:dyDescent="0.25">
      <c r="D91807"/>
    </row>
    <row r="91808" spans="4:4" x14ac:dyDescent="0.25">
      <c r="D91808"/>
    </row>
    <row r="91809" spans="4:4" x14ac:dyDescent="0.25">
      <c r="D91809"/>
    </row>
    <row r="91810" spans="4:4" x14ac:dyDescent="0.25">
      <c r="D91810"/>
    </row>
    <row r="91811" spans="4:4" x14ac:dyDescent="0.25">
      <c r="D91811"/>
    </row>
    <row r="91812" spans="4:4" x14ac:dyDescent="0.25">
      <c r="D91812"/>
    </row>
    <row r="91813" spans="4:4" x14ac:dyDescent="0.25">
      <c r="D91813"/>
    </row>
    <row r="91814" spans="4:4" x14ac:dyDescent="0.25">
      <c r="D91814"/>
    </row>
    <row r="91815" spans="4:4" x14ac:dyDescent="0.25">
      <c r="D91815"/>
    </row>
    <row r="91816" spans="4:4" x14ac:dyDescent="0.25">
      <c r="D91816"/>
    </row>
    <row r="91817" spans="4:4" x14ac:dyDescent="0.25">
      <c r="D91817"/>
    </row>
    <row r="91818" spans="4:4" x14ac:dyDescent="0.25">
      <c r="D91818"/>
    </row>
    <row r="91819" spans="4:4" x14ac:dyDescent="0.25">
      <c r="D91819"/>
    </row>
    <row r="91820" spans="4:4" x14ac:dyDescent="0.25">
      <c r="D91820"/>
    </row>
    <row r="91821" spans="4:4" x14ac:dyDescent="0.25">
      <c r="D91821"/>
    </row>
    <row r="91822" spans="4:4" x14ac:dyDescent="0.25">
      <c r="D91822"/>
    </row>
    <row r="91823" spans="4:4" x14ac:dyDescent="0.25">
      <c r="D91823"/>
    </row>
    <row r="91824" spans="4:4" x14ac:dyDescent="0.25">
      <c r="D91824"/>
    </row>
    <row r="91825" spans="4:4" x14ac:dyDescent="0.25">
      <c r="D91825"/>
    </row>
    <row r="91826" spans="4:4" x14ac:dyDescent="0.25">
      <c r="D91826"/>
    </row>
    <row r="91827" spans="4:4" x14ac:dyDescent="0.25">
      <c r="D91827"/>
    </row>
    <row r="91828" spans="4:4" x14ac:dyDescent="0.25">
      <c r="D91828"/>
    </row>
    <row r="91829" spans="4:4" x14ac:dyDescent="0.25">
      <c r="D91829"/>
    </row>
    <row r="91830" spans="4:4" x14ac:dyDescent="0.25">
      <c r="D91830"/>
    </row>
    <row r="91831" spans="4:4" x14ac:dyDescent="0.25">
      <c r="D91831"/>
    </row>
    <row r="91832" spans="4:4" x14ac:dyDescent="0.25">
      <c r="D91832"/>
    </row>
    <row r="91833" spans="4:4" x14ac:dyDescent="0.25">
      <c r="D91833"/>
    </row>
    <row r="91834" spans="4:4" x14ac:dyDescent="0.25">
      <c r="D91834"/>
    </row>
    <row r="91835" spans="4:4" x14ac:dyDescent="0.25">
      <c r="D91835"/>
    </row>
    <row r="91836" spans="4:4" x14ac:dyDescent="0.25">
      <c r="D91836"/>
    </row>
    <row r="91837" spans="4:4" x14ac:dyDescent="0.25">
      <c r="D91837"/>
    </row>
    <row r="91838" spans="4:4" x14ac:dyDescent="0.25">
      <c r="D91838"/>
    </row>
    <row r="91839" spans="4:4" x14ac:dyDescent="0.25">
      <c r="D91839"/>
    </row>
    <row r="91840" spans="4:4" x14ac:dyDescent="0.25">
      <c r="D91840"/>
    </row>
    <row r="91841" spans="4:4" x14ac:dyDescent="0.25">
      <c r="D91841"/>
    </row>
    <row r="91842" spans="4:4" x14ac:dyDescent="0.25">
      <c r="D91842"/>
    </row>
    <row r="91843" spans="4:4" x14ac:dyDescent="0.25">
      <c r="D91843"/>
    </row>
    <row r="91844" spans="4:4" x14ac:dyDescent="0.25">
      <c r="D91844"/>
    </row>
    <row r="91845" spans="4:4" x14ac:dyDescent="0.25">
      <c r="D91845"/>
    </row>
    <row r="91846" spans="4:4" x14ac:dyDescent="0.25">
      <c r="D91846"/>
    </row>
    <row r="91847" spans="4:4" x14ac:dyDescent="0.25">
      <c r="D91847"/>
    </row>
    <row r="91848" spans="4:4" x14ac:dyDescent="0.25">
      <c r="D91848"/>
    </row>
    <row r="91849" spans="4:4" x14ac:dyDescent="0.25">
      <c r="D91849"/>
    </row>
    <row r="91850" spans="4:4" x14ac:dyDescent="0.25">
      <c r="D91850"/>
    </row>
    <row r="91851" spans="4:4" x14ac:dyDescent="0.25">
      <c r="D91851"/>
    </row>
    <row r="91852" spans="4:4" x14ac:dyDescent="0.25">
      <c r="D91852"/>
    </row>
    <row r="91853" spans="4:4" x14ac:dyDescent="0.25">
      <c r="D91853"/>
    </row>
    <row r="91854" spans="4:4" x14ac:dyDescent="0.25">
      <c r="D91854"/>
    </row>
    <row r="91855" spans="4:4" x14ac:dyDescent="0.25">
      <c r="D91855"/>
    </row>
    <row r="91856" spans="4:4" x14ac:dyDescent="0.25">
      <c r="D91856"/>
    </row>
    <row r="91857" spans="4:4" x14ac:dyDescent="0.25">
      <c r="D91857"/>
    </row>
    <row r="91858" spans="4:4" x14ac:dyDescent="0.25">
      <c r="D91858"/>
    </row>
    <row r="91859" spans="4:4" x14ac:dyDescent="0.25">
      <c r="D91859"/>
    </row>
    <row r="91860" spans="4:4" x14ac:dyDescent="0.25">
      <c r="D91860"/>
    </row>
    <row r="91861" spans="4:4" x14ac:dyDescent="0.25">
      <c r="D91861"/>
    </row>
    <row r="91862" spans="4:4" x14ac:dyDescent="0.25">
      <c r="D91862"/>
    </row>
    <row r="91863" spans="4:4" x14ac:dyDescent="0.25">
      <c r="D91863"/>
    </row>
    <row r="91864" spans="4:4" x14ac:dyDescent="0.25">
      <c r="D91864"/>
    </row>
    <row r="91865" spans="4:4" x14ac:dyDescent="0.25">
      <c r="D91865"/>
    </row>
    <row r="91866" spans="4:4" x14ac:dyDescent="0.25">
      <c r="D91866"/>
    </row>
    <row r="91867" spans="4:4" x14ac:dyDescent="0.25">
      <c r="D91867"/>
    </row>
    <row r="91868" spans="4:4" x14ac:dyDescent="0.25">
      <c r="D91868"/>
    </row>
    <row r="91869" spans="4:4" x14ac:dyDescent="0.25">
      <c r="D91869"/>
    </row>
    <row r="91870" spans="4:4" x14ac:dyDescent="0.25">
      <c r="D91870"/>
    </row>
    <row r="91871" spans="4:4" x14ac:dyDescent="0.25">
      <c r="D91871"/>
    </row>
    <row r="91872" spans="4:4" x14ac:dyDescent="0.25">
      <c r="D91872"/>
    </row>
    <row r="91873" spans="4:4" x14ac:dyDescent="0.25">
      <c r="D91873"/>
    </row>
    <row r="91874" spans="4:4" x14ac:dyDescent="0.25">
      <c r="D91874"/>
    </row>
    <row r="91875" spans="4:4" x14ac:dyDescent="0.25">
      <c r="D91875"/>
    </row>
    <row r="91876" spans="4:4" x14ac:dyDescent="0.25">
      <c r="D91876"/>
    </row>
    <row r="91877" spans="4:4" x14ac:dyDescent="0.25">
      <c r="D91877"/>
    </row>
    <row r="91878" spans="4:4" x14ac:dyDescent="0.25">
      <c r="D91878"/>
    </row>
    <row r="91879" spans="4:4" x14ac:dyDescent="0.25">
      <c r="D91879"/>
    </row>
    <row r="91880" spans="4:4" x14ac:dyDescent="0.25">
      <c r="D91880"/>
    </row>
    <row r="91881" spans="4:4" x14ac:dyDescent="0.25">
      <c r="D91881"/>
    </row>
    <row r="91882" spans="4:4" x14ac:dyDescent="0.25">
      <c r="D91882"/>
    </row>
    <row r="91883" spans="4:4" x14ac:dyDescent="0.25">
      <c r="D91883"/>
    </row>
    <row r="91884" spans="4:4" x14ac:dyDescent="0.25">
      <c r="D91884"/>
    </row>
    <row r="91885" spans="4:4" x14ac:dyDescent="0.25">
      <c r="D91885"/>
    </row>
    <row r="91886" spans="4:4" x14ac:dyDescent="0.25">
      <c r="D91886"/>
    </row>
    <row r="91887" spans="4:4" x14ac:dyDescent="0.25">
      <c r="D91887"/>
    </row>
    <row r="91888" spans="4:4" x14ac:dyDescent="0.25">
      <c r="D91888"/>
    </row>
    <row r="91889" spans="4:4" x14ac:dyDescent="0.25">
      <c r="D91889"/>
    </row>
    <row r="91890" spans="4:4" x14ac:dyDescent="0.25">
      <c r="D91890"/>
    </row>
    <row r="91891" spans="4:4" x14ac:dyDescent="0.25">
      <c r="D91891"/>
    </row>
    <row r="91892" spans="4:4" x14ac:dyDescent="0.25">
      <c r="D91892"/>
    </row>
    <row r="91893" spans="4:4" x14ac:dyDescent="0.25">
      <c r="D91893"/>
    </row>
    <row r="91894" spans="4:4" x14ac:dyDescent="0.25">
      <c r="D91894"/>
    </row>
    <row r="91895" spans="4:4" x14ac:dyDescent="0.25">
      <c r="D91895"/>
    </row>
    <row r="91896" spans="4:4" x14ac:dyDescent="0.25">
      <c r="D91896"/>
    </row>
    <row r="91897" spans="4:4" x14ac:dyDescent="0.25">
      <c r="D91897"/>
    </row>
    <row r="91898" spans="4:4" x14ac:dyDescent="0.25">
      <c r="D91898"/>
    </row>
    <row r="91899" spans="4:4" x14ac:dyDescent="0.25">
      <c r="D91899"/>
    </row>
    <row r="91900" spans="4:4" x14ac:dyDescent="0.25">
      <c r="D91900"/>
    </row>
    <row r="91901" spans="4:4" x14ac:dyDescent="0.25">
      <c r="D91901"/>
    </row>
    <row r="91902" spans="4:4" x14ac:dyDescent="0.25">
      <c r="D91902"/>
    </row>
    <row r="91903" spans="4:4" x14ac:dyDescent="0.25">
      <c r="D91903"/>
    </row>
    <row r="91904" spans="4:4" x14ac:dyDescent="0.25">
      <c r="D91904"/>
    </row>
    <row r="91905" spans="4:4" x14ac:dyDescent="0.25">
      <c r="D91905"/>
    </row>
    <row r="91906" spans="4:4" x14ac:dyDescent="0.25">
      <c r="D91906"/>
    </row>
    <row r="91907" spans="4:4" x14ac:dyDescent="0.25">
      <c r="D91907"/>
    </row>
    <row r="91908" spans="4:4" x14ac:dyDescent="0.25">
      <c r="D91908"/>
    </row>
    <row r="91909" spans="4:4" x14ac:dyDescent="0.25">
      <c r="D91909"/>
    </row>
    <row r="91910" spans="4:4" x14ac:dyDescent="0.25">
      <c r="D91910"/>
    </row>
    <row r="91911" spans="4:4" x14ac:dyDescent="0.25">
      <c r="D91911"/>
    </row>
    <row r="91912" spans="4:4" x14ac:dyDescent="0.25">
      <c r="D91912"/>
    </row>
    <row r="91913" spans="4:4" x14ac:dyDescent="0.25">
      <c r="D91913"/>
    </row>
    <row r="91914" spans="4:4" x14ac:dyDescent="0.25">
      <c r="D91914"/>
    </row>
    <row r="91915" spans="4:4" x14ac:dyDescent="0.25">
      <c r="D91915"/>
    </row>
    <row r="91916" spans="4:4" x14ac:dyDescent="0.25">
      <c r="D91916"/>
    </row>
    <row r="91917" spans="4:4" x14ac:dyDescent="0.25">
      <c r="D91917"/>
    </row>
    <row r="91918" spans="4:4" x14ac:dyDescent="0.25">
      <c r="D91918"/>
    </row>
    <row r="91919" spans="4:4" x14ac:dyDescent="0.25">
      <c r="D91919"/>
    </row>
    <row r="91920" spans="4:4" x14ac:dyDescent="0.25">
      <c r="D91920"/>
    </row>
    <row r="91921" spans="4:4" x14ac:dyDescent="0.25">
      <c r="D91921"/>
    </row>
    <row r="91922" spans="4:4" x14ac:dyDescent="0.25">
      <c r="D91922"/>
    </row>
    <row r="91923" spans="4:4" x14ac:dyDescent="0.25">
      <c r="D91923"/>
    </row>
    <row r="91924" spans="4:4" x14ac:dyDescent="0.25">
      <c r="D91924"/>
    </row>
    <row r="91925" spans="4:4" x14ac:dyDescent="0.25">
      <c r="D91925"/>
    </row>
    <row r="91926" spans="4:4" x14ac:dyDescent="0.25">
      <c r="D91926"/>
    </row>
    <row r="91927" spans="4:4" x14ac:dyDescent="0.25">
      <c r="D91927"/>
    </row>
    <row r="91928" spans="4:4" x14ac:dyDescent="0.25">
      <c r="D91928"/>
    </row>
    <row r="91929" spans="4:4" x14ac:dyDescent="0.25">
      <c r="D91929"/>
    </row>
    <row r="91930" spans="4:4" x14ac:dyDescent="0.25">
      <c r="D91930"/>
    </row>
    <row r="91931" spans="4:4" x14ac:dyDescent="0.25">
      <c r="D91931"/>
    </row>
    <row r="91932" spans="4:4" x14ac:dyDescent="0.25">
      <c r="D91932"/>
    </row>
    <row r="91933" spans="4:4" x14ac:dyDescent="0.25">
      <c r="D91933"/>
    </row>
    <row r="91934" spans="4:4" x14ac:dyDescent="0.25">
      <c r="D91934"/>
    </row>
    <row r="91935" spans="4:4" x14ac:dyDescent="0.25">
      <c r="D91935"/>
    </row>
    <row r="91936" spans="4:4" x14ac:dyDescent="0.25">
      <c r="D91936"/>
    </row>
    <row r="91937" spans="4:4" x14ac:dyDescent="0.25">
      <c r="D91937"/>
    </row>
    <row r="91938" spans="4:4" x14ac:dyDescent="0.25">
      <c r="D91938"/>
    </row>
    <row r="91939" spans="4:4" x14ac:dyDescent="0.25">
      <c r="D91939"/>
    </row>
    <row r="91940" spans="4:4" x14ac:dyDescent="0.25">
      <c r="D91940"/>
    </row>
    <row r="91941" spans="4:4" x14ac:dyDescent="0.25">
      <c r="D91941"/>
    </row>
    <row r="91942" spans="4:4" x14ac:dyDescent="0.25">
      <c r="D91942"/>
    </row>
    <row r="91943" spans="4:4" x14ac:dyDescent="0.25">
      <c r="D91943"/>
    </row>
    <row r="91944" spans="4:4" x14ac:dyDescent="0.25">
      <c r="D91944"/>
    </row>
    <row r="91945" spans="4:4" x14ac:dyDescent="0.25">
      <c r="D91945"/>
    </row>
    <row r="91946" spans="4:4" x14ac:dyDescent="0.25">
      <c r="D91946"/>
    </row>
    <row r="91947" spans="4:4" x14ac:dyDescent="0.25">
      <c r="D91947"/>
    </row>
    <row r="91948" spans="4:4" x14ac:dyDescent="0.25">
      <c r="D91948"/>
    </row>
    <row r="91949" spans="4:4" x14ac:dyDescent="0.25">
      <c r="D91949"/>
    </row>
    <row r="91950" spans="4:4" x14ac:dyDescent="0.25">
      <c r="D91950"/>
    </row>
    <row r="91951" spans="4:4" x14ac:dyDescent="0.25">
      <c r="D91951"/>
    </row>
    <row r="91952" spans="4:4" x14ac:dyDescent="0.25">
      <c r="D91952"/>
    </row>
    <row r="91953" spans="4:4" x14ac:dyDescent="0.25">
      <c r="D91953"/>
    </row>
    <row r="91954" spans="4:4" x14ac:dyDescent="0.25">
      <c r="D91954"/>
    </row>
    <row r="91955" spans="4:4" x14ac:dyDescent="0.25">
      <c r="D91955"/>
    </row>
    <row r="91956" spans="4:4" x14ac:dyDescent="0.25">
      <c r="D91956"/>
    </row>
    <row r="91957" spans="4:4" x14ac:dyDescent="0.25">
      <c r="D91957"/>
    </row>
    <row r="91958" spans="4:4" x14ac:dyDescent="0.25">
      <c r="D91958"/>
    </row>
    <row r="91959" spans="4:4" x14ac:dyDescent="0.25">
      <c r="D91959"/>
    </row>
    <row r="91960" spans="4:4" x14ac:dyDescent="0.25">
      <c r="D91960"/>
    </row>
    <row r="91961" spans="4:4" x14ac:dyDescent="0.25">
      <c r="D91961"/>
    </row>
    <row r="91962" spans="4:4" x14ac:dyDescent="0.25">
      <c r="D91962"/>
    </row>
    <row r="91963" spans="4:4" x14ac:dyDescent="0.25">
      <c r="D91963"/>
    </row>
    <row r="91964" spans="4:4" x14ac:dyDescent="0.25">
      <c r="D91964"/>
    </row>
    <row r="91965" spans="4:4" x14ac:dyDescent="0.25">
      <c r="D91965"/>
    </row>
    <row r="91966" spans="4:4" x14ac:dyDescent="0.25">
      <c r="D91966"/>
    </row>
    <row r="91967" spans="4:4" x14ac:dyDescent="0.25">
      <c r="D91967"/>
    </row>
    <row r="91968" spans="4:4" x14ac:dyDescent="0.25">
      <c r="D91968"/>
    </row>
    <row r="91969" spans="4:4" x14ac:dyDescent="0.25">
      <c r="D91969"/>
    </row>
    <row r="91970" spans="4:4" x14ac:dyDescent="0.25">
      <c r="D91970"/>
    </row>
    <row r="91971" spans="4:4" x14ac:dyDescent="0.25">
      <c r="D91971"/>
    </row>
    <row r="91972" spans="4:4" x14ac:dyDescent="0.25">
      <c r="D91972"/>
    </row>
    <row r="91973" spans="4:4" x14ac:dyDescent="0.25">
      <c r="D91973"/>
    </row>
    <row r="91974" spans="4:4" x14ac:dyDescent="0.25">
      <c r="D91974"/>
    </row>
    <row r="91975" spans="4:4" x14ac:dyDescent="0.25">
      <c r="D91975"/>
    </row>
    <row r="91976" spans="4:4" x14ac:dyDescent="0.25">
      <c r="D91976"/>
    </row>
    <row r="91977" spans="4:4" x14ac:dyDescent="0.25">
      <c r="D91977"/>
    </row>
    <row r="91978" spans="4:4" x14ac:dyDescent="0.25">
      <c r="D91978"/>
    </row>
    <row r="91979" spans="4:4" x14ac:dyDescent="0.25">
      <c r="D91979"/>
    </row>
    <row r="91980" spans="4:4" x14ac:dyDescent="0.25">
      <c r="D91980"/>
    </row>
    <row r="91981" spans="4:4" x14ac:dyDescent="0.25">
      <c r="D91981"/>
    </row>
    <row r="91982" spans="4:4" x14ac:dyDescent="0.25">
      <c r="D91982"/>
    </row>
    <row r="91983" spans="4:4" x14ac:dyDescent="0.25">
      <c r="D91983"/>
    </row>
    <row r="91984" spans="4:4" x14ac:dyDescent="0.25">
      <c r="D91984"/>
    </row>
    <row r="91985" spans="4:4" x14ac:dyDescent="0.25">
      <c r="D91985"/>
    </row>
    <row r="91986" spans="4:4" x14ac:dyDescent="0.25">
      <c r="D91986"/>
    </row>
    <row r="91987" spans="4:4" x14ac:dyDescent="0.25">
      <c r="D91987"/>
    </row>
    <row r="91988" spans="4:4" x14ac:dyDescent="0.25">
      <c r="D91988"/>
    </row>
    <row r="91989" spans="4:4" x14ac:dyDescent="0.25">
      <c r="D91989"/>
    </row>
    <row r="91990" spans="4:4" x14ac:dyDescent="0.25">
      <c r="D91990"/>
    </row>
    <row r="91991" spans="4:4" x14ac:dyDescent="0.25">
      <c r="D91991"/>
    </row>
    <row r="91992" spans="4:4" x14ac:dyDescent="0.25">
      <c r="D91992"/>
    </row>
    <row r="91993" spans="4:4" x14ac:dyDescent="0.25">
      <c r="D91993"/>
    </row>
    <row r="91994" spans="4:4" x14ac:dyDescent="0.25">
      <c r="D91994"/>
    </row>
    <row r="91995" spans="4:4" x14ac:dyDescent="0.25">
      <c r="D91995"/>
    </row>
    <row r="91996" spans="4:4" x14ac:dyDescent="0.25">
      <c r="D91996"/>
    </row>
    <row r="91997" spans="4:4" x14ac:dyDescent="0.25">
      <c r="D91997"/>
    </row>
    <row r="91998" spans="4:4" x14ac:dyDescent="0.25">
      <c r="D91998"/>
    </row>
    <row r="91999" spans="4:4" x14ac:dyDescent="0.25">
      <c r="D91999"/>
    </row>
    <row r="92000" spans="4:4" x14ac:dyDescent="0.25">
      <c r="D92000"/>
    </row>
    <row r="92001" spans="4:4" x14ac:dyDescent="0.25">
      <c r="D92001"/>
    </row>
    <row r="92002" spans="4:4" x14ac:dyDescent="0.25">
      <c r="D92002"/>
    </row>
    <row r="92003" spans="4:4" x14ac:dyDescent="0.25">
      <c r="D92003"/>
    </row>
    <row r="92004" spans="4:4" x14ac:dyDescent="0.25">
      <c r="D92004"/>
    </row>
    <row r="92005" spans="4:4" x14ac:dyDescent="0.25">
      <c r="D92005"/>
    </row>
    <row r="92006" spans="4:4" x14ac:dyDescent="0.25">
      <c r="D92006"/>
    </row>
    <row r="92007" spans="4:4" x14ac:dyDescent="0.25">
      <c r="D92007"/>
    </row>
    <row r="92008" spans="4:4" x14ac:dyDescent="0.25">
      <c r="D92008"/>
    </row>
    <row r="92009" spans="4:4" x14ac:dyDescent="0.25">
      <c r="D92009"/>
    </row>
    <row r="92010" spans="4:4" x14ac:dyDescent="0.25">
      <c r="D92010"/>
    </row>
    <row r="92011" spans="4:4" x14ac:dyDescent="0.25">
      <c r="D92011"/>
    </row>
    <row r="92012" spans="4:4" x14ac:dyDescent="0.25">
      <c r="D92012"/>
    </row>
    <row r="92013" spans="4:4" x14ac:dyDescent="0.25">
      <c r="D92013"/>
    </row>
    <row r="92014" spans="4:4" x14ac:dyDescent="0.25">
      <c r="D92014"/>
    </row>
    <row r="92015" spans="4:4" x14ac:dyDescent="0.25">
      <c r="D92015"/>
    </row>
    <row r="92016" spans="4:4" x14ac:dyDescent="0.25">
      <c r="D92016"/>
    </row>
    <row r="92017" spans="4:4" x14ac:dyDescent="0.25">
      <c r="D92017"/>
    </row>
    <row r="92018" spans="4:4" x14ac:dyDescent="0.25">
      <c r="D92018"/>
    </row>
    <row r="92019" spans="4:4" x14ac:dyDescent="0.25">
      <c r="D92019"/>
    </row>
    <row r="92020" spans="4:4" x14ac:dyDescent="0.25">
      <c r="D92020"/>
    </row>
    <row r="92021" spans="4:4" x14ac:dyDescent="0.25">
      <c r="D92021"/>
    </row>
    <row r="92022" spans="4:4" x14ac:dyDescent="0.25">
      <c r="D92022"/>
    </row>
    <row r="92023" spans="4:4" x14ac:dyDescent="0.25">
      <c r="D92023"/>
    </row>
    <row r="92024" spans="4:4" x14ac:dyDescent="0.25">
      <c r="D92024"/>
    </row>
    <row r="92025" spans="4:4" x14ac:dyDescent="0.25">
      <c r="D92025"/>
    </row>
    <row r="92026" spans="4:4" x14ac:dyDescent="0.25">
      <c r="D92026"/>
    </row>
    <row r="92027" spans="4:4" x14ac:dyDescent="0.25">
      <c r="D92027"/>
    </row>
    <row r="92028" spans="4:4" x14ac:dyDescent="0.25">
      <c r="D92028"/>
    </row>
    <row r="92029" spans="4:4" x14ac:dyDescent="0.25">
      <c r="D92029"/>
    </row>
    <row r="92030" spans="4:4" x14ac:dyDescent="0.25">
      <c r="D92030"/>
    </row>
    <row r="92031" spans="4:4" x14ac:dyDescent="0.25">
      <c r="D92031"/>
    </row>
    <row r="92032" spans="4:4" x14ac:dyDescent="0.25">
      <c r="D92032"/>
    </row>
    <row r="92033" spans="4:4" x14ac:dyDescent="0.25">
      <c r="D92033"/>
    </row>
    <row r="92034" spans="4:4" x14ac:dyDescent="0.25">
      <c r="D92034"/>
    </row>
    <row r="92035" spans="4:4" x14ac:dyDescent="0.25">
      <c r="D92035"/>
    </row>
    <row r="92036" spans="4:4" x14ac:dyDescent="0.25">
      <c r="D92036"/>
    </row>
    <row r="92037" spans="4:4" x14ac:dyDescent="0.25">
      <c r="D92037"/>
    </row>
    <row r="92038" spans="4:4" x14ac:dyDescent="0.25">
      <c r="D92038"/>
    </row>
    <row r="92039" spans="4:4" x14ac:dyDescent="0.25">
      <c r="D92039"/>
    </row>
    <row r="92040" spans="4:4" x14ac:dyDescent="0.25">
      <c r="D92040"/>
    </row>
    <row r="92041" spans="4:4" x14ac:dyDescent="0.25">
      <c r="D92041"/>
    </row>
    <row r="92042" spans="4:4" x14ac:dyDescent="0.25">
      <c r="D92042"/>
    </row>
    <row r="92043" spans="4:4" x14ac:dyDescent="0.25">
      <c r="D92043"/>
    </row>
    <row r="92044" spans="4:4" x14ac:dyDescent="0.25">
      <c r="D92044"/>
    </row>
    <row r="92045" spans="4:4" x14ac:dyDescent="0.25">
      <c r="D92045"/>
    </row>
    <row r="92046" spans="4:4" x14ac:dyDescent="0.25">
      <c r="D92046"/>
    </row>
    <row r="92047" spans="4:4" x14ac:dyDescent="0.25">
      <c r="D92047"/>
    </row>
    <row r="92048" spans="4:4" x14ac:dyDescent="0.25">
      <c r="D92048"/>
    </row>
    <row r="92049" spans="4:4" x14ac:dyDescent="0.25">
      <c r="D92049"/>
    </row>
    <row r="92050" spans="4:4" x14ac:dyDescent="0.25">
      <c r="D92050"/>
    </row>
    <row r="92051" spans="4:4" x14ac:dyDescent="0.25">
      <c r="D92051"/>
    </row>
    <row r="92052" spans="4:4" x14ac:dyDescent="0.25">
      <c r="D92052"/>
    </row>
    <row r="92053" spans="4:4" x14ac:dyDescent="0.25">
      <c r="D92053"/>
    </row>
    <row r="92054" spans="4:4" x14ac:dyDescent="0.25">
      <c r="D92054"/>
    </row>
    <row r="92055" spans="4:4" x14ac:dyDescent="0.25">
      <c r="D92055"/>
    </row>
    <row r="92056" spans="4:4" x14ac:dyDescent="0.25">
      <c r="D92056"/>
    </row>
    <row r="92057" spans="4:4" x14ac:dyDescent="0.25">
      <c r="D92057"/>
    </row>
    <row r="92058" spans="4:4" x14ac:dyDescent="0.25">
      <c r="D92058"/>
    </row>
    <row r="92059" spans="4:4" x14ac:dyDescent="0.25">
      <c r="D92059"/>
    </row>
    <row r="92060" spans="4:4" x14ac:dyDescent="0.25">
      <c r="D92060"/>
    </row>
    <row r="92061" spans="4:4" x14ac:dyDescent="0.25">
      <c r="D92061"/>
    </row>
    <row r="92062" spans="4:4" x14ac:dyDescent="0.25">
      <c r="D92062"/>
    </row>
    <row r="92063" spans="4:4" x14ac:dyDescent="0.25">
      <c r="D92063"/>
    </row>
    <row r="92064" spans="4:4" x14ac:dyDescent="0.25">
      <c r="D92064"/>
    </row>
    <row r="92065" spans="4:4" x14ac:dyDescent="0.25">
      <c r="D92065"/>
    </row>
    <row r="92066" spans="4:4" x14ac:dyDescent="0.25">
      <c r="D92066"/>
    </row>
    <row r="92067" spans="4:4" x14ac:dyDescent="0.25">
      <c r="D92067"/>
    </row>
    <row r="92068" spans="4:4" x14ac:dyDescent="0.25">
      <c r="D92068"/>
    </row>
    <row r="92069" spans="4:4" x14ac:dyDescent="0.25">
      <c r="D92069"/>
    </row>
    <row r="92070" spans="4:4" x14ac:dyDescent="0.25">
      <c r="D92070"/>
    </row>
    <row r="92071" spans="4:4" x14ac:dyDescent="0.25">
      <c r="D92071"/>
    </row>
    <row r="92072" spans="4:4" x14ac:dyDescent="0.25">
      <c r="D92072"/>
    </row>
    <row r="92073" spans="4:4" x14ac:dyDescent="0.25">
      <c r="D92073"/>
    </row>
    <row r="92074" spans="4:4" x14ac:dyDescent="0.25">
      <c r="D92074"/>
    </row>
    <row r="92075" spans="4:4" x14ac:dyDescent="0.25">
      <c r="D92075"/>
    </row>
    <row r="92076" spans="4:4" x14ac:dyDescent="0.25">
      <c r="D92076"/>
    </row>
    <row r="92077" spans="4:4" x14ac:dyDescent="0.25">
      <c r="D92077"/>
    </row>
    <row r="92078" spans="4:4" x14ac:dyDescent="0.25">
      <c r="D92078"/>
    </row>
    <row r="92079" spans="4:4" x14ac:dyDescent="0.25">
      <c r="D92079"/>
    </row>
    <row r="92080" spans="4:4" x14ac:dyDescent="0.25">
      <c r="D92080"/>
    </row>
    <row r="92081" spans="4:4" x14ac:dyDescent="0.25">
      <c r="D92081"/>
    </row>
    <row r="92082" spans="4:4" x14ac:dyDescent="0.25">
      <c r="D92082"/>
    </row>
    <row r="92083" spans="4:4" x14ac:dyDescent="0.25">
      <c r="D92083"/>
    </row>
    <row r="92084" spans="4:4" x14ac:dyDescent="0.25">
      <c r="D92084"/>
    </row>
    <row r="92085" spans="4:4" x14ac:dyDescent="0.25">
      <c r="D92085"/>
    </row>
    <row r="92086" spans="4:4" x14ac:dyDescent="0.25">
      <c r="D92086"/>
    </row>
    <row r="92087" spans="4:4" x14ac:dyDescent="0.25">
      <c r="D92087"/>
    </row>
    <row r="92088" spans="4:4" x14ac:dyDescent="0.25">
      <c r="D92088"/>
    </row>
    <row r="92089" spans="4:4" x14ac:dyDescent="0.25">
      <c r="D92089"/>
    </row>
    <row r="92090" spans="4:4" x14ac:dyDescent="0.25">
      <c r="D92090"/>
    </row>
    <row r="92091" spans="4:4" x14ac:dyDescent="0.25">
      <c r="D92091"/>
    </row>
    <row r="92092" spans="4:4" x14ac:dyDescent="0.25">
      <c r="D92092"/>
    </row>
    <row r="92093" spans="4:4" x14ac:dyDescent="0.25">
      <c r="D92093"/>
    </row>
    <row r="92094" spans="4:4" x14ac:dyDescent="0.25">
      <c r="D92094"/>
    </row>
    <row r="92095" spans="4:4" x14ac:dyDescent="0.25">
      <c r="D92095"/>
    </row>
    <row r="92096" spans="4:4" x14ac:dyDescent="0.25">
      <c r="D92096"/>
    </row>
    <row r="92097" spans="4:4" x14ac:dyDescent="0.25">
      <c r="D92097"/>
    </row>
    <row r="92098" spans="4:4" x14ac:dyDescent="0.25">
      <c r="D92098"/>
    </row>
    <row r="92099" spans="4:4" x14ac:dyDescent="0.25">
      <c r="D92099"/>
    </row>
    <row r="92100" spans="4:4" x14ac:dyDescent="0.25">
      <c r="D92100"/>
    </row>
    <row r="92101" spans="4:4" x14ac:dyDescent="0.25">
      <c r="D92101"/>
    </row>
    <row r="92102" spans="4:4" x14ac:dyDescent="0.25">
      <c r="D92102"/>
    </row>
    <row r="92103" spans="4:4" x14ac:dyDescent="0.25">
      <c r="D92103"/>
    </row>
    <row r="92104" spans="4:4" x14ac:dyDescent="0.25">
      <c r="D92104"/>
    </row>
    <row r="92105" spans="4:4" x14ac:dyDescent="0.25">
      <c r="D92105"/>
    </row>
    <row r="92106" spans="4:4" x14ac:dyDescent="0.25">
      <c r="D92106"/>
    </row>
    <row r="92107" spans="4:4" x14ac:dyDescent="0.25">
      <c r="D92107"/>
    </row>
    <row r="92108" spans="4:4" x14ac:dyDescent="0.25">
      <c r="D92108"/>
    </row>
    <row r="92109" spans="4:4" x14ac:dyDescent="0.25">
      <c r="D92109"/>
    </row>
    <row r="92110" spans="4:4" x14ac:dyDescent="0.25">
      <c r="D92110"/>
    </row>
    <row r="92111" spans="4:4" x14ac:dyDescent="0.25">
      <c r="D92111"/>
    </row>
    <row r="92112" spans="4:4" x14ac:dyDescent="0.25">
      <c r="D92112"/>
    </row>
    <row r="92113" spans="4:4" x14ac:dyDescent="0.25">
      <c r="D92113"/>
    </row>
    <row r="92114" spans="4:4" x14ac:dyDescent="0.25">
      <c r="D92114"/>
    </row>
    <row r="92115" spans="4:4" x14ac:dyDescent="0.25">
      <c r="D92115"/>
    </row>
    <row r="92116" spans="4:4" x14ac:dyDescent="0.25">
      <c r="D92116"/>
    </row>
    <row r="92117" spans="4:4" x14ac:dyDescent="0.25">
      <c r="D92117"/>
    </row>
    <row r="92118" spans="4:4" x14ac:dyDescent="0.25">
      <c r="D92118"/>
    </row>
    <row r="92119" spans="4:4" x14ac:dyDescent="0.25">
      <c r="D92119"/>
    </row>
    <row r="92120" spans="4:4" x14ac:dyDescent="0.25">
      <c r="D92120"/>
    </row>
    <row r="92121" spans="4:4" x14ac:dyDescent="0.25">
      <c r="D92121"/>
    </row>
    <row r="92122" spans="4:4" x14ac:dyDescent="0.25">
      <c r="D92122"/>
    </row>
    <row r="92123" spans="4:4" x14ac:dyDescent="0.25">
      <c r="D92123"/>
    </row>
    <row r="92124" spans="4:4" x14ac:dyDescent="0.25">
      <c r="D92124"/>
    </row>
    <row r="92125" spans="4:4" x14ac:dyDescent="0.25">
      <c r="D92125"/>
    </row>
    <row r="92126" spans="4:4" x14ac:dyDescent="0.25">
      <c r="D92126"/>
    </row>
    <row r="92127" spans="4:4" x14ac:dyDescent="0.25">
      <c r="D92127"/>
    </row>
    <row r="92128" spans="4:4" x14ac:dyDescent="0.25">
      <c r="D92128"/>
    </row>
    <row r="92129" spans="4:4" x14ac:dyDescent="0.25">
      <c r="D92129"/>
    </row>
    <row r="92130" spans="4:4" x14ac:dyDescent="0.25">
      <c r="D92130"/>
    </row>
    <row r="92131" spans="4:4" x14ac:dyDescent="0.25">
      <c r="D92131"/>
    </row>
    <row r="92132" spans="4:4" x14ac:dyDescent="0.25">
      <c r="D92132"/>
    </row>
    <row r="92133" spans="4:4" x14ac:dyDescent="0.25">
      <c r="D92133"/>
    </row>
    <row r="92134" spans="4:4" x14ac:dyDescent="0.25">
      <c r="D92134"/>
    </row>
    <row r="92135" spans="4:4" x14ac:dyDescent="0.25">
      <c r="D92135"/>
    </row>
    <row r="92136" spans="4:4" x14ac:dyDescent="0.25">
      <c r="D92136"/>
    </row>
    <row r="92137" spans="4:4" x14ac:dyDescent="0.25">
      <c r="D92137"/>
    </row>
    <row r="92138" spans="4:4" x14ac:dyDescent="0.25">
      <c r="D92138"/>
    </row>
    <row r="92139" spans="4:4" x14ac:dyDescent="0.25">
      <c r="D92139"/>
    </row>
    <row r="92140" spans="4:4" x14ac:dyDescent="0.25">
      <c r="D92140"/>
    </row>
    <row r="92141" spans="4:4" x14ac:dyDescent="0.25">
      <c r="D92141"/>
    </row>
    <row r="92142" spans="4:4" x14ac:dyDescent="0.25">
      <c r="D92142"/>
    </row>
    <row r="92143" spans="4:4" x14ac:dyDescent="0.25">
      <c r="D92143"/>
    </row>
    <row r="92144" spans="4:4" x14ac:dyDescent="0.25">
      <c r="D92144"/>
    </row>
    <row r="92145" spans="4:4" x14ac:dyDescent="0.25">
      <c r="D92145"/>
    </row>
    <row r="92146" spans="4:4" x14ac:dyDescent="0.25">
      <c r="D92146"/>
    </row>
    <row r="92147" spans="4:4" x14ac:dyDescent="0.25">
      <c r="D92147"/>
    </row>
    <row r="92148" spans="4:4" x14ac:dyDescent="0.25">
      <c r="D92148"/>
    </row>
    <row r="92149" spans="4:4" x14ac:dyDescent="0.25">
      <c r="D92149"/>
    </row>
    <row r="92150" spans="4:4" x14ac:dyDescent="0.25">
      <c r="D92150"/>
    </row>
    <row r="92151" spans="4:4" x14ac:dyDescent="0.25">
      <c r="D92151"/>
    </row>
    <row r="92152" spans="4:4" x14ac:dyDescent="0.25">
      <c r="D92152"/>
    </row>
    <row r="92153" spans="4:4" x14ac:dyDescent="0.25">
      <c r="D92153"/>
    </row>
    <row r="92154" spans="4:4" x14ac:dyDescent="0.25">
      <c r="D92154"/>
    </row>
    <row r="92155" spans="4:4" x14ac:dyDescent="0.25">
      <c r="D92155"/>
    </row>
    <row r="92156" spans="4:4" x14ac:dyDescent="0.25">
      <c r="D92156"/>
    </row>
    <row r="92157" spans="4:4" x14ac:dyDescent="0.25">
      <c r="D92157"/>
    </row>
    <row r="92158" spans="4:4" x14ac:dyDescent="0.25">
      <c r="D92158"/>
    </row>
    <row r="92159" spans="4:4" x14ac:dyDescent="0.25">
      <c r="D92159"/>
    </row>
    <row r="92160" spans="4:4" x14ac:dyDescent="0.25">
      <c r="D92160"/>
    </row>
    <row r="92161" spans="4:4" x14ac:dyDescent="0.25">
      <c r="D92161"/>
    </row>
    <row r="92162" spans="4:4" x14ac:dyDescent="0.25">
      <c r="D92162"/>
    </row>
    <row r="92163" spans="4:4" x14ac:dyDescent="0.25">
      <c r="D92163"/>
    </row>
    <row r="92164" spans="4:4" x14ac:dyDescent="0.25">
      <c r="D92164"/>
    </row>
    <row r="92165" spans="4:4" x14ac:dyDescent="0.25">
      <c r="D92165"/>
    </row>
    <row r="92166" spans="4:4" x14ac:dyDescent="0.25">
      <c r="D92166"/>
    </row>
    <row r="92167" spans="4:4" x14ac:dyDescent="0.25">
      <c r="D92167"/>
    </row>
    <row r="92168" spans="4:4" x14ac:dyDescent="0.25">
      <c r="D92168"/>
    </row>
    <row r="92169" spans="4:4" x14ac:dyDescent="0.25">
      <c r="D92169"/>
    </row>
    <row r="92170" spans="4:4" x14ac:dyDescent="0.25">
      <c r="D92170"/>
    </row>
    <row r="92171" spans="4:4" x14ac:dyDescent="0.25">
      <c r="D92171"/>
    </row>
    <row r="92172" spans="4:4" x14ac:dyDescent="0.25">
      <c r="D92172"/>
    </row>
    <row r="92173" spans="4:4" x14ac:dyDescent="0.25">
      <c r="D92173"/>
    </row>
    <row r="92174" spans="4:4" x14ac:dyDescent="0.25">
      <c r="D92174"/>
    </row>
    <row r="92175" spans="4:4" x14ac:dyDescent="0.25">
      <c r="D92175"/>
    </row>
    <row r="92176" spans="4:4" x14ac:dyDescent="0.25">
      <c r="D92176"/>
    </row>
    <row r="92177" spans="4:4" x14ac:dyDescent="0.25">
      <c r="D92177"/>
    </row>
    <row r="92178" spans="4:4" x14ac:dyDescent="0.25">
      <c r="D92178"/>
    </row>
    <row r="92179" spans="4:4" x14ac:dyDescent="0.25">
      <c r="D92179"/>
    </row>
    <row r="92180" spans="4:4" x14ac:dyDescent="0.25">
      <c r="D92180"/>
    </row>
    <row r="92181" spans="4:4" x14ac:dyDescent="0.25">
      <c r="D92181"/>
    </row>
    <row r="92182" spans="4:4" x14ac:dyDescent="0.25">
      <c r="D92182"/>
    </row>
    <row r="92183" spans="4:4" x14ac:dyDescent="0.25">
      <c r="D92183"/>
    </row>
    <row r="92184" spans="4:4" x14ac:dyDescent="0.25">
      <c r="D92184"/>
    </row>
    <row r="92185" spans="4:4" x14ac:dyDescent="0.25">
      <c r="D92185"/>
    </row>
    <row r="92186" spans="4:4" x14ac:dyDescent="0.25">
      <c r="D92186"/>
    </row>
    <row r="92187" spans="4:4" x14ac:dyDescent="0.25">
      <c r="D92187"/>
    </row>
    <row r="92188" spans="4:4" x14ac:dyDescent="0.25">
      <c r="D92188"/>
    </row>
    <row r="92189" spans="4:4" x14ac:dyDescent="0.25">
      <c r="D92189"/>
    </row>
    <row r="92190" spans="4:4" x14ac:dyDescent="0.25">
      <c r="D92190"/>
    </row>
    <row r="92191" spans="4:4" x14ac:dyDescent="0.25">
      <c r="D92191"/>
    </row>
    <row r="92192" spans="4:4" x14ac:dyDescent="0.25">
      <c r="D92192"/>
    </row>
    <row r="92193" spans="4:4" x14ac:dyDescent="0.25">
      <c r="D92193"/>
    </row>
    <row r="92194" spans="4:4" x14ac:dyDescent="0.25">
      <c r="D92194"/>
    </row>
    <row r="92195" spans="4:4" x14ac:dyDescent="0.25">
      <c r="D92195"/>
    </row>
    <row r="92196" spans="4:4" x14ac:dyDescent="0.25">
      <c r="D92196"/>
    </row>
    <row r="92197" spans="4:4" x14ac:dyDescent="0.25">
      <c r="D92197"/>
    </row>
    <row r="92198" spans="4:4" x14ac:dyDescent="0.25">
      <c r="D92198"/>
    </row>
    <row r="92199" spans="4:4" x14ac:dyDescent="0.25">
      <c r="D92199"/>
    </row>
    <row r="92200" spans="4:4" x14ac:dyDescent="0.25">
      <c r="D92200"/>
    </row>
    <row r="92201" spans="4:4" x14ac:dyDescent="0.25">
      <c r="D92201"/>
    </row>
    <row r="92202" spans="4:4" x14ac:dyDescent="0.25">
      <c r="D92202"/>
    </row>
    <row r="92203" spans="4:4" x14ac:dyDescent="0.25">
      <c r="D92203"/>
    </row>
    <row r="92204" spans="4:4" x14ac:dyDescent="0.25">
      <c r="D92204"/>
    </row>
    <row r="92205" spans="4:4" x14ac:dyDescent="0.25">
      <c r="D92205"/>
    </row>
    <row r="92206" spans="4:4" x14ac:dyDescent="0.25">
      <c r="D92206"/>
    </row>
    <row r="92207" spans="4:4" x14ac:dyDescent="0.25">
      <c r="D92207"/>
    </row>
    <row r="92208" spans="4:4" x14ac:dyDescent="0.25">
      <c r="D92208"/>
    </row>
    <row r="92209" spans="4:4" x14ac:dyDescent="0.25">
      <c r="D92209"/>
    </row>
    <row r="92210" spans="4:4" x14ac:dyDescent="0.25">
      <c r="D92210"/>
    </row>
    <row r="92211" spans="4:4" x14ac:dyDescent="0.25">
      <c r="D92211"/>
    </row>
    <row r="92212" spans="4:4" x14ac:dyDescent="0.25">
      <c r="D92212"/>
    </row>
    <row r="92213" spans="4:4" x14ac:dyDescent="0.25">
      <c r="D92213"/>
    </row>
    <row r="92214" spans="4:4" x14ac:dyDescent="0.25">
      <c r="D92214"/>
    </row>
    <row r="92215" spans="4:4" x14ac:dyDescent="0.25">
      <c r="D92215"/>
    </row>
    <row r="92216" spans="4:4" x14ac:dyDescent="0.25">
      <c r="D92216"/>
    </row>
    <row r="92217" spans="4:4" x14ac:dyDescent="0.25">
      <c r="D92217"/>
    </row>
    <row r="92218" spans="4:4" x14ac:dyDescent="0.25">
      <c r="D92218"/>
    </row>
    <row r="92219" spans="4:4" x14ac:dyDescent="0.25">
      <c r="D92219"/>
    </row>
    <row r="92220" spans="4:4" x14ac:dyDescent="0.25">
      <c r="D92220"/>
    </row>
    <row r="92221" spans="4:4" x14ac:dyDescent="0.25">
      <c r="D92221"/>
    </row>
    <row r="92222" spans="4:4" x14ac:dyDescent="0.25">
      <c r="D92222"/>
    </row>
    <row r="92223" spans="4:4" x14ac:dyDescent="0.25">
      <c r="D92223"/>
    </row>
    <row r="92224" spans="4:4" x14ac:dyDescent="0.25">
      <c r="D92224"/>
    </row>
    <row r="92225" spans="4:4" x14ac:dyDescent="0.25">
      <c r="D92225"/>
    </row>
    <row r="92226" spans="4:4" x14ac:dyDescent="0.25">
      <c r="D92226"/>
    </row>
    <row r="92227" spans="4:4" x14ac:dyDescent="0.25">
      <c r="D92227"/>
    </row>
    <row r="92228" spans="4:4" x14ac:dyDescent="0.25">
      <c r="D92228"/>
    </row>
    <row r="92229" spans="4:4" x14ac:dyDescent="0.25">
      <c r="D92229"/>
    </row>
    <row r="92230" spans="4:4" x14ac:dyDescent="0.25">
      <c r="D92230"/>
    </row>
    <row r="92231" spans="4:4" x14ac:dyDescent="0.25">
      <c r="D92231"/>
    </row>
    <row r="92232" spans="4:4" x14ac:dyDescent="0.25">
      <c r="D92232"/>
    </row>
    <row r="92233" spans="4:4" x14ac:dyDescent="0.25">
      <c r="D92233"/>
    </row>
    <row r="92234" spans="4:4" x14ac:dyDescent="0.25">
      <c r="D92234"/>
    </row>
    <row r="92235" spans="4:4" x14ac:dyDescent="0.25">
      <c r="D92235"/>
    </row>
    <row r="92236" spans="4:4" x14ac:dyDescent="0.25">
      <c r="D92236"/>
    </row>
    <row r="92237" spans="4:4" x14ac:dyDescent="0.25">
      <c r="D92237"/>
    </row>
    <row r="92238" spans="4:4" x14ac:dyDescent="0.25">
      <c r="D92238"/>
    </row>
    <row r="92239" spans="4:4" x14ac:dyDescent="0.25">
      <c r="D92239"/>
    </row>
    <row r="92240" spans="4:4" x14ac:dyDescent="0.25">
      <c r="D92240"/>
    </row>
    <row r="92241" spans="4:4" x14ac:dyDescent="0.25">
      <c r="D92241"/>
    </row>
    <row r="92242" spans="4:4" x14ac:dyDescent="0.25">
      <c r="D92242"/>
    </row>
    <row r="92243" spans="4:4" x14ac:dyDescent="0.25">
      <c r="D92243"/>
    </row>
    <row r="92244" spans="4:4" x14ac:dyDescent="0.25">
      <c r="D92244"/>
    </row>
    <row r="92245" spans="4:4" x14ac:dyDescent="0.25">
      <c r="D92245"/>
    </row>
    <row r="92246" spans="4:4" x14ac:dyDescent="0.25">
      <c r="D92246"/>
    </row>
    <row r="92247" spans="4:4" x14ac:dyDescent="0.25">
      <c r="D92247"/>
    </row>
    <row r="92248" spans="4:4" x14ac:dyDescent="0.25">
      <c r="D92248"/>
    </row>
    <row r="92249" spans="4:4" x14ac:dyDescent="0.25">
      <c r="D92249"/>
    </row>
    <row r="92250" spans="4:4" x14ac:dyDescent="0.25">
      <c r="D92250"/>
    </row>
    <row r="92251" spans="4:4" x14ac:dyDescent="0.25">
      <c r="D92251"/>
    </row>
    <row r="92252" spans="4:4" x14ac:dyDescent="0.25">
      <c r="D92252"/>
    </row>
    <row r="92253" spans="4:4" x14ac:dyDescent="0.25">
      <c r="D92253"/>
    </row>
    <row r="92254" spans="4:4" x14ac:dyDescent="0.25">
      <c r="D92254"/>
    </row>
    <row r="92255" spans="4:4" x14ac:dyDescent="0.25">
      <c r="D92255"/>
    </row>
    <row r="92256" spans="4:4" x14ac:dyDescent="0.25">
      <c r="D92256"/>
    </row>
    <row r="92257" spans="4:4" x14ac:dyDescent="0.25">
      <c r="D92257"/>
    </row>
    <row r="92258" spans="4:4" x14ac:dyDescent="0.25">
      <c r="D92258"/>
    </row>
    <row r="92259" spans="4:4" x14ac:dyDescent="0.25">
      <c r="D92259"/>
    </row>
    <row r="92260" spans="4:4" x14ac:dyDescent="0.25">
      <c r="D92260"/>
    </row>
    <row r="92261" spans="4:4" x14ac:dyDescent="0.25">
      <c r="D92261"/>
    </row>
    <row r="92262" spans="4:4" x14ac:dyDescent="0.25">
      <c r="D92262"/>
    </row>
    <row r="92263" spans="4:4" x14ac:dyDescent="0.25">
      <c r="D92263"/>
    </row>
    <row r="92264" spans="4:4" x14ac:dyDescent="0.25">
      <c r="D92264"/>
    </row>
    <row r="92265" spans="4:4" x14ac:dyDescent="0.25">
      <c r="D92265"/>
    </row>
    <row r="92266" spans="4:4" x14ac:dyDescent="0.25">
      <c r="D92266"/>
    </row>
    <row r="92267" spans="4:4" x14ac:dyDescent="0.25">
      <c r="D92267"/>
    </row>
    <row r="92268" spans="4:4" x14ac:dyDescent="0.25">
      <c r="D92268"/>
    </row>
    <row r="92269" spans="4:4" x14ac:dyDescent="0.25">
      <c r="D92269"/>
    </row>
    <row r="92270" spans="4:4" x14ac:dyDescent="0.25">
      <c r="D92270"/>
    </row>
    <row r="92271" spans="4:4" x14ac:dyDescent="0.25">
      <c r="D92271"/>
    </row>
    <row r="92272" spans="4:4" x14ac:dyDescent="0.25">
      <c r="D92272"/>
    </row>
    <row r="92273" spans="4:4" x14ac:dyDescent="0.25">
      <c r="D92273"/>
    </row>
    <row r="92274" spans="4:4" x14ac:dyDescent="0.25">
      <c r="D92274"/>
    </row>
    <row r="92275" spans="4:4" x14ac:dyDescent="0.25">
      <c r="D92275"/>
    </row>
    <row r="92276" spans="4:4" x14ac:dyDescent="0.25">
      <c r="D92276"/>
    </row>
    <row r="92277" spans="4:4" x14ac:dyDescent="0.25">
      <c r="D92277"/>
    </row>
    <row r="92278" spans="4:4" x14ac:dyDescent="0.25">
      <c r="D92278"/>
    </row>
    <row r="92279" spans="4:4" x14ac:dyDescent="0.25">
      <c r="D92279"/>
    </row>
    <row r="92280" spans="4:4" x14ac:dyDescent="0.25">
      <c r="D92280"/>
    </row>
    <row r="92281" spans="4:4" x14ac:dyDescent="0.25">
      <c r="D92281"/>
    </row>
    <row r="92282" spans="4:4" x14ac:dyDescent="0.25">
      <c r="D92282"/>
    </row>
    <row r="92283" spans="4:4" x14ac:dyDescent="0.25">
      <c r="D92283"/>
    </row>
    <row r="92284" spans="4:4" x14ac:dyDescent="0.25">
      <c r="D92284"/>
    </row>
    <row r="92285" spans="4:4" x14ac:dyDescent="0.25">
      <c r="D92285"/>
    </row>
    <row r="92286" spans="4:4" x14ac:dyDescent="0.25">
      <c r="D92286"/>
    </row>
    <row r="92287" spans="4:4" x14ac:dyDescent="0.25">
      <c r="D92287"/>
    </row>
    <row r="92288" spans="4:4" x14ac:dyDescent="0.25">
      <c r="D92288"/>
    </row>
    <row r="92289" spans="4:4" x14ac:dyDescent="0.25">
      <c r="D92289"/>
    </row>
    <row r="92290" spans="4:4" x14ac:dyDescent="0.25">
      <c r="D92290"/>
    </row>
    <row r="92291" spans="4:4" x14ac:dyDescent="0.25">
      <c r="D92291"/>
    </row>
    <row r="92292" spans="4:4" x14ac:dyDescent="0.25">
      <c r="D92292"/>
    </row>
    <row r="92293" spans="4:4" x14ac:dyDescent="0.25">
      <c r="D92293"/>
    </row>
    <row r="92294" spans="4:4" x14ac:dyDescent="0.25">
      <c r="D92294"/>
    </row>
    <row r="92295" spans="4:4" x14ac:dyDescent="0.25">
      <c r="D92295"/>
    </row>
    <row r="92296" spans="4:4" x14ac:dyDescent="0.25">
      <c r="D92296"/>
    </row>
    <row r="92297" spans="4:4" x14ac:dyDescent="0.25">
      <c r="D92297"/>
    </row>
    <row r="92298" spans="4:4" x14ac:dyDescent="0.25">
      <c r="D92298"/>
    </row>
    <row r="92299" spans="4:4" x14ac:dyDescent="0.25">
      <c r="D92299"/>
    </row>
    <row r="92300" spans="4:4" x14ac:dyDescent="0.25">
      <c r="D92300"/>
    </row>
    <row r="92301" spans="4:4" x14ac:dyDescent="0.25">
      <c r="D92301"/>
    </row>
    <row r="92302" spans="4:4" x14ac:dyDescent="0.25">
      <c r="D92302"/>
    </row>
    <row r="92303" spans="4:4" x14ac:dyDescent="0.25">
      <c r="D92303"/>
    </row>
    <row r="92304" spans="4:4" x14ac:dyDescent="0.25">
      <c r="D92304"/>
    </row>
    <row r="92305" spans="4:4" x14ac:dyDescent="0.25">
      <c r="D92305"/>
    </row>
    <row r="92306" spans="4:4" x14ac:dyDescent="0.25">
      <c r="D92306"/>
    </row>
    <row r="92307" spans="4:4" x14ac:dyDescent="0.25">
      <c r="D92307"/>
    </row>
    <row r="92308" spans="4:4" x14ac:dyDescent="0.25">
      <c r="D92308"/>
    </row>
    <row r="92309" spans="4:4" x14ac:dyDescent="0.25">
      <c r="D92309"/>
    </row>
    <row r="92310" spans="4:4" x14ac:dyDescent="0.25">
      <c r="D92310"/>
    </row>
    <row r="92311" spans="4:4" x14ac:dyDescent="0.25">
      <c r="D92311"/>
    </row>
    <row r="92312" spans="4:4" x14ac:dyDescent="0.25">
      <c r="D92312"/>
    </row>
    <row r="92313" spans="4:4" x14ac:dyDescent="0.25">
      <c r="D92313"/>
    </row>
    <row r="92314" spans="4:4" x14ac:dyDescent="0.25">
      <c r="D92314"/>
    </row>
    <row r="92315" spans="4:4" x14ac:dyDescent="0.25">
      <c r="D92315"/>
    </row>
    <row r="92316" spans="4:4" x14ac:dyDescent="0.25">
      <c r="D92316"/>
    </row>
    <row r="92317" spans="4:4" x14ac:dyDescent="0.25">
      <c r="D92317"/>
    </row>
    <row r="92318" spans="4:4" x14ac:dyDescent="0.25">
      <c r="D92318"/>
    </row>
    <row r="92319" spans="4:4" x14ac:dyDescent="0.25">
      <c r="D92319"/>
    </row>
    <row r="92320" spans="4:4" x14ac:dyDescent="0.25">
      <c r="D92320"/>
    </row>
    <row r="92321" spans="4:4" x14ac:dyDescent="0.25">
      <c r="D92321"/>
    </row>
    <row r="92322" spans="4:4" x14ac:dyDescent="0.25">
      <c r="D92322"/>
    </row>
    <row r="92323" spans="4:4" x14ac:dyDescent="0.25">
      <c r="D92323"/>
    </row>
    <row r="92324" spans="4:4" x14ac:dyDescent="0.25">
      <c r="D92324"/>
    </row>
    <row r="92325" spans="4:4" x14ac:dyDescent="0.25">
      <c r="D92325"/>
    </row>
    <row r="92326" spans="4:4" x14ac:dyDescent="0.25">
      <c r="D92326"/>
    </row>
    <row r="92327" spans="4:4" x14ac:dyDescent="0.25">
      <c r="D92327"/>
    </row>
    <row r="92328" spans="4:4" x14ac:dyDescent="0.25">
      <c r="D92328"/>
    </row>
    <row r="92329" spans="4:4" x14ac:dyDescent="0.25">
      <c r="D92329"/>
    </row>
    <row r="92330" spans="4:4" x14ac:dyDescent="0.25">
      <c r="D92330"/>
    </row>
    <row r="92331" spans="4:4" x14ac:dyDescent="0.25">
      <c r="D92331"/>
    </row>
    <row r="92332" spans="4:4" x14ac:dyDescent="0.25">
      <c r="D92332"/>
    </row>
    <row r="92333" spans="4:4" x14ac:dyDescent="0.25">
      <c r="D92333"/>
    </row>
    <row r="92334" spans="4:4" x14ac:dyDescent="0.25">
      <c r="D92334"/>
    </row>
    <row r="92335" spans="4:4" x14ac:dyDescent="0.25">
      <c r="D92335"/>
    </row>
    <row r="92336" spans="4:4" x14ac:dyDescent="0.25">
      <c r="D92336"/>
    </row>
    <row r="92337" spans="4:4" x14ac:dyDescent="0.25">
      <c r="D92337"/>
    </row>
    <row r="92338" spans="4:4" x14ac:dyDescent="0.25">
      <c r="D92338"/>
    </row>
    <row r="92339" spans="4:4" x14ac:dyDescent="0.25">
      <c r="D92339"/>
    </row>
    <row r="92340" spans="4:4" x14ac:dyDescent="0.25">
      <c r="D92340"/>
    </row>
    <row r="92341" spans="4:4" x14ac:dyDescent="0.25">
      <c r="D92341"/>
    </row>
    <row r="92342" spans="4:4" x14ac:dyDescent="0.25">
      <c r="D92342"/>
    </row>
    <row r="92343" spans="4:4" x14ac:dyDescent="0.25">
      <c r="D92343"/>
    </row>
    <row r="92344" spans="4:4" x14ac:dyDescent="0.25">
      <c r="D92344"/>
    </row>
    <row r="92345" spans="4:4" x14ac:dyDescent="0.25">
      <c r="D92345"/>
    </row>
    <row r="92346" spans="4:4" x14ac:dyDescent="0.25">
      <c r="D92346"/>
    </row>
    <row r="92347" spans="4:4" x14ac:dyDescent="0.25">
      <c r="D92347"/>
    </row>
    <row r="92348" spans="4:4" x14ac:dyDescent="0.25">
      <c r="D92348"/>
    </row>
    <row r="92349" spans="4:4" x14ac:dyDescent="0.25">
      <c r="D92349"/>
    </row>
    <row r="92350" spans="4:4" x14ac:dyDescent="0.25">
      <c r="D92350"/>
    </row>
    <row r="92351" spans="4:4" x14ac:dyDescent="0.25">
      <c r="D92351"/>
    </row>
    <row r="92352" spans="4:4" x14ac:dyDescent="0.25">
      <c r="D92352"/>
    </row>
    <row r="92353" spans="4:4" x14ac:dyDescent="0.25">
      <c r="D92353"/>
    </row>
    <row r="92354" spans="4:4" x14ac:dyDescent="0.25">
      <c r="D92354"/>
    </row>
    <row r="92355" spans="4:4" x14ac:dyDescent="0.25">
      <c r="D92355"/>
    </row>
    <row r="92356" spans="4:4" x14ac:dyDescent="0.25">
      <c r="D92356"/>
    </row>
    <row r="92357" spans="4:4" x14ac:dyDescent="0.25">
      <c r="D92357"/>
    </row>
    <row r="92358" spans="4:4" x14ac:dyDescent="0.25">
      <c r="D92358"/>
    </row>
    <row r="92359" spans="4:4" x14ac:dyDescent="0.25">
      <c r="D92359"/>
    </row>
    <row r="92360" spans="4:4" x14ac:dyDescent="0.25">
      <c r="D92360"/>
    </row>
    <row r="92361" spans="4:4" x14ac:dyDescent="0.25">
      <c r="D92361"/>
    </row>
    <row r="92362" spans="4:4" x14ac:dyDescent="0.25">
      <c r="D92362"/>
    </row>
    <row r="92363" spans="4:4" x14ac:dyDescent="0.25">
      <c r="D92363"/>
    </row>
    <row r="92364" spans="4:4" x14ac:dyDescent="0.25">
      <c r="D92364"/>
    </row>
    <row r="92365" spans="4:4" x14ac:dyDescent="0.25">
      <c r="D92365"/>
    </row>
    <row r="92366" spans="4:4" x14ac:dyDescent="0.25">
      <c r="D92366"/>
    </row>
    <row r="92367" spans="4:4" x14ac:dyDescent="0.25">
      <c r="D92367"/>
    </row>
    <row r="92368" spans="4:4" x14ac:dyDescent="0.25">
      <c r="D92368"/>
    </row>
    <row r="92369" spans="4:4" x14ac:dyDescent="0.25">
      <c r="D92369"/>
    </row>
    <row r="92370" spans="4:4" x14ac:dyDescent="0.25">
      <c r="D92370"/>
    </row>
    <row r="92371" spans="4:4" x14ac:dyDescent="0.25">
      <c r="D92371"/>
    </row>
    <row r="92372" spans="4:4" x14ac:dyDescent="0.25">
      <c r="D92372"/>
    </row>
    <row r="92373" spans="4:4" x14ac:dyDescent="0.25">
      <c r="D92373"/>
    </row>
    <row r="92374" spans="4:4" x14ac:dyDescent="0.25">
      <c r="D92374"/>
    </row>
    <row r="92375" spans="4:4" x14ac:dyDescent="0.25">
      <c r="D92375"/>
    </row>
    <row r="92376" spans="4:4" x14ac:dyDescent="0.25">
      <c r="D92376"/>
    </row>
    <row r="92377" spans="4:4" x14ac:dyDescent="0.25">
      <c r="D92377"/>
    </row>
    <row r="92378" spans="4:4" x14ac:dyDescent="0.25">
      <c r="D92378"/>
    </row>
    <row r="92379" spans="4:4" x14ac:dyDescent="0.25">
      <c r="D92379"/>
    </row>
    <row r="92380" spans="4:4" x14ac:dyDescent="0.25">
      <c r="D92380"/>
    </row>
    <row r="92381" spans="4:4" x14ac:dyDescent="0.25">
      <c r="D92381"/>
    </row>
    <row r="92382" spans="4:4" x14ac:dyDescent="0.25">
      <c r="D92382"/>
    </row>
    <row r="92383" spans="4:4" x14ac:dyDescent="0.25">
      <c r="D92383"/>
    </row>
    <row r="92384" spans="4:4" x14ac:dyDescent="0.25">
      <c r="D92384"/>
    </row>
    <row r="92385" spans="4:4" x14ac:dyDescent="0.25">
      <c r="D92385"/>
    </row>
    <row r="92386" spans="4:4" x14ac:dyDescent="0.25">
      <c r="D92386"/>
    </row>
    <row r="92387" spans="4:4" x14ac:dyDescent="0.25">
      <c r="D92387"/>
    </row>
    <row r="92388" spans="4:4" x14ac:dyDescent="0.25">
      <c r="D92388"/>
    </row>
    <row r="92389" spans="4:4" x14ac:dyDescent="0.25">
      <c r="D92389"/>
    </row>
    <row r="92390" spans="4:4" x14ac:dyDescent="0.25">
      <c r="D92390"/>
    </row>
    <row r="92391" spans="4:4" x14ac:dyDescent="0.25">
      <c r="D92391"/>
    </row>
    <row r="92392" spans="4:4" x14ac:dyDescent="0.25">
      <c r="D92392"/>
    </row>
    <row r="92393" spans="4:4" x14ac:dyDescent="0.25">
      <c r="D92393"/>
    </row>
    <row r="92394" spans="4:4" x14ac:dyDescent="0.25">
      <c r="D92394"/>
    </row>
    <row r="92395" spans="4:4" x14ac:dyDescent="0.25">
      <c r="D92395"/>
    </row>
    <row r="92396" spans="4:4" x14ac:dyDescent="0.25">
      <c r="D92396"/>
    </row>
    <row r="92397" spans="4:4" x14ac:dyDescent="0.25">
      <c r="D92397"/>
    </row>
    <row r="92398" spans="4:4" x14ac:dyDescent="0.25">
      <c r="D92398"/>
    </row>
    <row r="92399" spans="4:4" x14ac:dyDescent="0.25">
      <c r="D92399"/>
    </row>
    <row r="92400" spans="4:4" x14ac:dyDescent="0.25">
      <c r="D92400"/>
    </row>
    <row r="92401" spans="4:4" x14ac:dyDescent="0.25">
      <c r="D92401"/>
    </row>
    <row r="92402" spans="4:4" x14ac:dyDescent="0.25">
      <c r="D92402"/>
    </row>
    <row r="92403" spans="4:4" x14ac:dyDescent="0.25">
      <c r="D92403"/>
    </row>
    <row r="92404" spans="4:4" x14ac:dyDescent="0.25">
      <c r="D92404"/>
    </row>
    <row r="92405" spans="4:4" x14ac:dyDescent="0.25">
      <c r="D92405"/>
    </row>
    <row r="92406" spans="4:4" x14ac:dyDescent="0.25">
      <c r="D92406"/>
    </row>
    <row r="92407" spans="4:4" x14ac:dyDescent="0.25">
      <c r="D92407"/>
    </row>
    <row r="92408" spans="4:4" x14ac:dyDescent="0.25">
      <c r="D92408"/>
    </row>
    <row r="92409" spans="4:4" x14ac:dyDescent="0.25">
      <c r="D92409"/>
    </row>
    <row r="92410" spans="4:4" x14ac:dyDescent="0.25">
      <c r="D92410"/>
    </row>
    <row r="92411" spans="4:4" x14ac:dyDescent="0.25">
      <c r="D92411"/>
    </row>
    <row r="92412" spans="4:4" x14ac:dyDescent="0.25">
      <c r="D92412"/>
    </row>
    <row r="92413" spans="4:4" x14ac:dyDescent="0.25">
      <c r="D92413"/>
    </row>
    <row r="92414" spans="4:4" x14ac:dyDescent="0.25">
      <c r="D92414"/>
    </row>
    <row r="92415" spans="4:4" x14ac:dyDescent="0.25">
      <c r="D92415"/>
    </row>
    <row r="92416" spans="4:4" x14ac:dyDescent="0.25">
      <c r="D92416"/>
    </row>
    <row r="92417" spans="4:4" x14ac:dyDescent="0.25">
      <c r="D92417"/>
    </row>
    <row r="92418" spans="4:4" x14ac:dyDescent="0.25">
      <c r="D92418"/>
    </row>
    <row r="92419" spans="4:4" x14ac:dyDescent="0.25">
      <c r="D92419"/>
    </row>
    <row r="92420" spans="4:4" x14ac:dyDescent="0.25">
      <c r="D92420"/>
    </row>
    <row r="92421" spans="4:4" x14ac:dyDescent="0.25">
      <c r="D92421"/>
    </row>
    <row r="92422" spans="4:4" x14ac:dyDescent="0.25">
      <c r="D92422"/>
    </row>
    <row r="92423" spans="4:4" x14ac:dyDescent="0.25">
      <c r="D92423"/>
    </row>
    <row r="92424" spans="4:4" x14ac:dyDescent="0.25">
      <c r="D92424"/>
    </row>
    <row r="92425" spans="4:4" x14ac:dyDescent="0.25">
      <c r="D92425"/>
    </row>
    <row r="92426" spans="4:4" x14ac:dyDescent="0.25">
      <c r="D92426"/>
    </row>
    <row r="92427" spans="4:4" x14ac:dyDescent="0.25">
      <c r="D92427"/>
    </row>
    <row r="92428" spans="4:4" x14ac:dyDescent="0.25">
      <c r="D92428"/>
    </row>
    <row r="92429" spans="4:4" x14ac:dyDescent="0.25">
      <c r="D92429"/>
    </row>
    <row r="92430" spans="4:4" x14ac:dyDescent="0.25">
      <c r="D92430"/>
    </row>
    <row r="92431" spans="4:4" x14ac:dyDescent="0.25">
      <c r="D92431"/>
    </row>
    <row r="92432" spans="4:4" x14ac:dyDescent="0.25">
      <c r="D92432"/>
    </row>
    <row r="92433" spans="4:4" x14ac:dyDescent="0.25">
      <c r="D92433"/>
    </row>
    <row r="92434" spans="4:4" x14ac:dyDescent="0.25">
      <c r="D92434"/>
    </row>
    <row r="92435" spans="4:4" x14ac:dyDescent="0.25">
      <c r="D92435"/>
    </row>
    <row r="92436" spans="4:4" x14ac:dyDescent="0.25">
      <c r="D92436"/>
    </row>
    <row r="92437" spans="4:4" x14ac:dyDescent="0.25">
      <c r="D92437"/>
    </row>
    <row r="92438" spans="4:4" x14ac:dyDescent="0.25">
      <c r="D92438"/>
    </row>
    <row r="92439" spans="4:4" x14ac:dyDescent="0.25">
      <c r="D92439"/>
    </row>
    <row r="92440" spans="4:4" x14ac:dyDescent="0.25">
      <c r="D92440"/>
    </row>
    <row r="92441" spans="4:4" x14ac:dyDescent="0.25">
      <c r="D92441"/>
    </row>
    <row r="92442" spans="4:4" x14ac:dyDescent="0.25">
      <c r="D92442"/>
    </row>
    <row r="92443" spans="4:4" x14ac:dyDescent="0.25">
      <c r="D92443"/>
    </row>
    <row r="92444" spans="4:4" x14ac:dyDescent="0.25">
      <c r="D92444"/>
    </row>
    <row r="92445" spans="4:4" x14ac:dyDescent="0.25">
      <c r="D92445"/>
    </row>
    <row r="92446" spans="4:4" x14ac:dyDescent="0.25">
      <c r="D92446"/>
    </row>
    <row r="92447" spans="4:4" x14ac:dyDescent="0.25">
      <c r="D92447"/>
    </row>
    <row r="92448" spans="4:4" x14ac:dyDescent="0.25">
      <c r="D92448"/>
    </row>
    <row r="92449" spans="4:4" x14ac:dyDescent="0.25">
      <c r="D92449"/>
    </row>
    <row r="92450" spans="4:4" x14ac:dyDescent="0.25">
      <c r="D92450"/>
    </row>
    <row r="92451" spans="4:4" x14ac:dyDescent="0.25">
      <c r="D92451"/>
    </row>
    <row r="92452" spans="4:4" x14ac:dyDescent="0.25">
      <c r="D92452"/>
    </row>
    <row r="92453" spans="4:4" x14ac:dyDescent="0.25">
      <c r="D92453"/>
    </row>
    <row r="92454" spans="4:4" x14ac:dyDescent="0.25">
      <c r="D92454"/>
    </row>
    <row r="92455" spans="4:4" x14ac:dyDescent="0.25">
      <c r="D92455"/>
    </row>
    <row r="92456" spans="4:4" x14ac:dyDescent="0.25">
      <c r="D92456"/>
    </row>
    <row r="92457" spans="4:4" x14ac:dyDescent="0.25">
      <c r="D92457"/>
    </row>
    <row r="92458" spans="4:4" x14ac:dyDescent="0.25">
      <c r="D92458"/>
    </row>
    <row r="92459" spans="4:4" x14ac:dyDescent="0.25">
      <c r="D92459"/>
    </row>
    <row r="92460" spans="4:4" x14ac:dyDescent="0.25">
      <c r="D92460"/>
    </row>
    <row r="92461" spans="4:4" x14ac:dyDescent="0.25">
      <c r="D92461"/>
    </row>
    <row r="92462" spans="4:4" x14ac:dyDescent="0.25">
      <c r="D92462"/>
    </row>
    <row r="92463" spans="4:4" x14ac:dyDescent="0.25">
      <c r="D92463"/>
    </row>
    <row r="92464" spans="4:4" x14ac:dyDescent="0.25">
      <c r="D92464"/>
    </row>
    <row r="92465" spans="4:4" x14ac:dyDescent="0.25">
      <c r="D92465"/>
    </row>
    <row r="92466" spans="4:4" x14ac:dyDescent="0.25">
      <c r="D92466"/>
    </row>
    <row r="92467" spans="4:4" x14ac:dyDescent="0.25">
      <c r="D92467"/>
    </row>
    <row r="92468" spans="4:4" x14ac:dyDescent="0.25">
      <c r="D92468"/>
    </row>
    <row r="92469" spans="4:4" x14ac:dyDescent="0.25">
      <c r="D92469"/>
    </row>
    <row r="92470" spans="4:4" x14ac:dyDescent="0.25">
      <c r="D92470"/>
    </row>
    <row r="92471" spans="4:4" x14ac:dyDescent="0.25">
      <c r="D92471"/>
    </row>
    <row r="92472" spans="4:4" x14ac:dyDescent="0.25">
      <c r="D92472"/>
    </row>
    <row r="92473" spans="4:4" x14ac:dyDescent="0.25">
      <c r="D92473"/>
    </row>
    <row r="92474" spans="4:4" x14ac:dyDescent="0.25">
      <c r="D92474"/>
    </row>
    <row r="92475" spans="4:4" x14ac:dyDescent="0.25">
      <c r="D92475"/>
    </row>
    <row r="92476" spans="4:4" x14ac:dyDescent="0.25">
      <c r="D92476"/>
    </row>
    <row r="92477" spans="4:4" x14ac:dyDescent="0.25">
      <c r="D92477"/>
    </row>
    <row r="92478" spans="4:4" x14ac:dyDescent="0.25">
      <c r="D92478"/>
    </row>
    <row r="92479" spans="4:4" x14ac:dyDescent="0.25">
      <c r="D92479"/>
    </row>
    <row r="92480" spans="4:4" x14ac:dyDescent="0.25">
      <c r="D92480"/>
    </row>
    <row r="92481" spans="4:4" x14ac:dyDescent="0.25">
      <c r="D92481"/>
    </row>
    <row r="92482" spans="4:4" x14ac:dyDescent="0.25">
      <c r="D92482"/>
    </row>
    <row r="92483" spans="4:4" x14ac:dyDescent="0.25">
      <c r="D92483"/>
    </row>
    <row r="92484" spans="4:4" x14ac:dyDescent="0.25">
      <c r="D92484"/>
    </row>
    <row r="92485" spans="4:4" x14ac:dyDescent="0.25">
      <c r="D92485"/>
    </row>
    <row r="92486" spans="4:4" x14ac:dyDescent="0.25">
      <c r="D92486"/>
    </row>
    <row r="92487" spans="4:4" x14ac:dyDescent="0.25">
      <c r="D92487"/>
    </row>
    <row r="92488" spans="4:4" x14ac:dyDescent="0.25">
      <c r="D92488"/>
    </row>
    <row r="92489" spans="4:4" x14ac:dyDescent="0.25">
      <c r="D92489"/>
    </row>
    <row r="92490" spans="4:4" x14ac:dyDescent="0.25">
      <c r="D92490"/>
    </row>
    <row r="92491" spans="4:4" x14ac:dyDescent="0.25">
      <c r="D92491"/>
    </row>
    <row r="92492" spans="4:4" x14ac:dyDescent="0.25">
      <c r="D92492"/>
    </row>
    <row r="92493" spans="4:4" x14ac:dyDescent="0.25">
      <c r="D92493"/>
    </row>
    <row r="92494" spans="4:4" x14ac:dyDescent="0.25">
      <c r="D92494"/>
    </row>
    <row r="92495" spans="4:4" x14ac:dyDescent="0.25">
      <c r="D92495"/>
    </row>
    <row r="92496" spans="4:4" x14ac:dyDescent="0.25">
      <c r="D92496"/>
    </row>
    <row r="92497" spans="4:4" x14ac:dyDescent="0.25">
      <c r="D92497"/>
    </row>
    <row r="92498" spans="4:4" x14ac:dyDescent="0.25">
      <c r="D92498"/>
    </row>
    <row r="92499" spans="4:4" x14ac:dyDescent="0.25">
      <c r="D92499"/>
    </row>
    <row r="92500" spans="4:4" x14ac:dyDescent="0.25">
      <c r="D92500"/>
    </row>
    <row r="92501" spans="4:4" x14ac:dyDescent="0.25">
      <c r="D92501"/>
    </row>
    <row r="92502" spans="4:4" x14ac:dyDescent="0.25">
      <c r="D92502"/>
    </row>
    <row r="92503" spans="4:4" x14ac:dyDescent="0.25">
      <c r="D92503"/>
    </row>
    <row r="92504" spans="4:4" x14ac:dyDescent="0.25">
      <c r="D92504"/>
    </row>
    <row r="92505" spans="4:4" x14ac:dyDescent="0.25">
      <c r="D92505"/>
    </row>
    <row r="92506" spans="4:4" x14ac:dyDescent="0.25">
      <c r="D92506"/>
    </row>
    <row r="92507" spans="4:4" x14ac:dyDescent="0.25">
      <c r="D92507"/>
    </row>
    <row r="92508" spans="4:4" x14ac:dyDescent="0.25">
      <c r="D92508"/>
    </row>
    <row r="92509" spans="4:4" x14ac:dyDescent="0.25">
      <c r="D92509"/>
    </row>
    <row r="92510" spans="4:4" x14ac:dyDescent="0.25">
      <c r="D92510"/>
    </row>
    <row r="92511" spans="4:4" x14ac:dyDescent="0.25">
      <c r="D92511"/>
    </row>
    <row r="92512" spans="4:4" x14ac:dyDescent="0.25">
      <c r="D92512"/>
    </row>
    <row r="92513" spans="4:4" x14ac:dyDescent="0.25">
      <c r="D92513"/>
    </row>
    <row r="92514" spans="4:4" x14ac:dyDescent="0.25">
      <c r="D92514"/>
    </row>
    <row r="92515" spans="4:4" x14ac:dyDescent="0.25">
      <c r="D92515"/>
    </row>
    <row r="92516" spans="4:4" x14ac:dyDescent="0.25">
      <c r="D92516"/>
    </row>
    <row r="92517" spans="4:4" x14ac:dyDescent="0.25">
      <c r="D92517"/>
    </row>
    <row r="92518" spans="4:4" x14ac:dyDescent="0.25">
      <c r="D92518"/>
    </row>
    <row r="92519" spans="4:4" x14ac:dyDescent="0.25">
      <c r="D92519"/>
    </row>
    <row r="92520" spans="4:4" x14ac:dyDescent="0.25">
      <c r="D92520"/>
    </row>
    <row r="92521" spans="4:4" x14ac:dyDescent="0.25">
      <c r="D92521"/>
    </row>
    <row r="92522" spans="4:4" x14ac:dyDescent="0.25">
      <c r="D92522"/>
    </row>
    <row r="92523" spans="4:4" x14ac:dyDescent="0.25">
      <c r="D92523"/>
    </row>
    <row r="92524" spans="4:4" x14ac:dyDescent="0.25">
      <c r="D92524"/>
    </row>
    <row r="92525" spans="4:4" x14ac:dyDescent="0.25">
      <c r="D92525"/>
    </row>
    <row r="92526" spans="4:4" x14ac:dyDescent="0.25">
      <c r="D92526"/>
    </row>
    <row r="92527" spans="4:4" x14ac:dyDescent="0.25">
      <c r="D92527"/>
    </row>
    <row r="92528" spans="4:4" x14ac:dyDescent="0.25">
      <c r="D92528"/>
    </row>
    <row r="92529" spans="4:4" x14ac:dyDescent="0.25">
      <c r="D92529"/>
    </row>
    <row r="92530" spans="4:4" x14ac:dyDescent="0.25">
      <c r="D92530"/>
    </row>
    <row r="92531" spans="4:4" x14ac:dyDescent="0.25">
      <c r="D92531"/>
    </row>
    <row r="92532" spans="4:4" x14ac:dyDescent="0.25">
      <c r="D92532"/>
    </row>
    <row r="92533" spans="4:4" x14ac:dyDescent="0.25">
      <c r="D92533"/>
    </row>
    <row r="92534" spans="4:4" x14ac:dyDescent="0.25">
      <c r="D92534"/>
    </row>
    <row r="92535" spans="4:4" x14ac:dyDescent="0.25">
      <c r="D92535"/>
    </row>
    <row r="92536" spans="4:4" x14ac:dyDescent="0.25">
      <c r="D92536"/>
    </row>
    <row r="92537" spans="4:4" x14ac:dyDescent="0.25">
      <c r="D92537"/>
    </row>
    <row r="92538" spans="4:4" x14ac:dyDescent="0.25">
      <c r="D92538"/>
    </row>
    <row r="92539" spans="4:4" x14ac:dyDescent="0.25">
      <c r="D92539"/>
    </row>
    <row r="92540" spans="4:4" x14ac:dyDescent="0.25">
      <c r="D92540"/>
    </row>
    <row r="92541" spans="4:4" x14ac:dyDescent="0.25">
      <c r="D92541"/>
    </row>
    <row r="92542" spans="4:4" x14ac:dyDescent="0.25">
      <c r="D92542"/>
    </row>
    <row r="92543" spans="4:4" x14ac:dyDescent="0.25">
      <c r="D92543"/>
    </row>
    <row r="92544" spans="4:4" x14ac:dyDescent="0.25">
      <c r="D92544"/>
    </row>
    <row r="92545" spans="4:4" x14ac:dyDescent="0.25">
      <c r="D92545"/>
    </row>
    <row r="92546" spans="4:4" x14ac:dyDescent="0.25">
      <c r="D92546"/>
    </row>
    <row r="92547" spans="4:4" x14ac:dyDescent="0.25">
      <c r="D92547"/>
    </row>
    <row r="92548" spans="4:4" x14ac:dyDescent="0.25">
      <c r="D92548"/>
    </row>
    <row r="92549" spans="4:4" x14ac:dyDescent="0.25">
      <c r="D92549"/>
    </row>
    <row r="92550" spans="4:4" x14ac:dyDescent="0.25">
      <c r="D92550"/>
    </row>
    <row r="92551" spans="4:4" x14ac:dyDescent="0.25">
      <c r="D92551"/>
    </row>
    <row r="92552" spans="4:4" x14ac:dyDescent="0.25">
      <c r="D92552"/>
    </row>
    <row r="92553" spans="4:4" x14ac:dyDescent="0.25">
      <c r="D92553"/>
    </row>
    <row r="92554" spans="4:4" x14ac:dyDescent="0.25">
      <c r="D92554"/>
    </row>
    <row r="92555" spans="4:4" x14ac:dyDescent="0.25">
      <c r="D92555"/>
    </row>
    <row r="92556" spans="4:4" x14ac:dyDescent="0.25">
      <c r="D92556"/>
    </row>
    <row r="92557" spans="4:4" x14ac:dyDescent="0.25">
      <c r="D92557"/>
    </row>
    <row r="92558" spans="4:4" x14ac:dyDescent="0.25">
      <c r="D92558"/>
    </row>
    <row r="92559" spans="4:4" x14ac:dyDescent="0.25">
      <c r="D92559"/>
    </row>
    <row r="92560" spans="4:4" x14ac:dyDescent="0.25">
      <c r="D92560"/>
    </row>
    <row r="92561" spans="4:4" x14ac:dyDescent="0.25">
      <c r="D92561"/>
    </row>
    <row r="92562" spans="4:4" x14ac:dyDescent="0.25">
      <c r="D92562"/>
    </row>
    <row r="92563" spans="4:4" x14ac:dyDescent="0.25">
      <c r="D92563"/>
    </row>
    <row r="92564" spans="4:4" x14ac:dyDescent="0.25">
      <c r="D92564"/>
    </row>
    <row r="92565" spans="4:4" x14ac:dyDescent="0.25">
      <c r="D92565"/>
    </row>
    <row r="92566" spans="4:4" x14ac:dyDescent="0.25">
      <c r="D92566"/>
    </row>
    <row r="92567" spans="4:4" x14ac:dyDescent="0.25">
      <c r="D92567"/>
    </row>
    <row r="92568" spans="4:4" x14ac:dyDescent="0.25">
      <c r="D92568"/>
    </row>
    <row r="92569" spans="4:4" x14ac:dyDescent="0.25">
      <c r="D92569"/>
    </row>
    <row r="92570" spans="4:4" x14ac:dyDescent="0.25">
      <c r="D92570"/>
    </row>
    <row r="92571" spans="4:4" x14ac:dyDescent="0.25">
      <c r="D92571"/>
    </row>
    <row r="92572" spans="4:4" x14ac:dyDescent="0.25">
      <c r="D92572"/>
    </row>
    <row r="92573" spans="4:4" x14ac:dyDescent="0.25">
      <c r="D92573"/>
    </row>
    <row r="92574" spans="4:4" x14ac:dyDescent="0.25">
      <c r="D92574"/>
    </row>
    <row r="92575" spans="4:4" x14ac:dyDescent="0.25">
      <c r="D92575"/>
    </row>
    <row r="92576" spans="4:4" x14ac:dyDescent="0.25">
      <c r="D92576"/>
    </row>
    <row r="92577" spans="4:4" x14ac:dyDescent="0.25">
      <c r="D92577"/>
    </row>
    <row r="92578" spans="4:4" x14ac:dyDescent="0.25">
      <c r="D92578"/>
    </row>
    <row r="92579" spans="4:4" x14ac:dyDescent="0.25">
      <c r="D92579"/>
    </row>
    <row r="92580" spans="4:4" x14ac:dyDescent="0.25">
      <c r="D92580"/>
    </row>
    <row r="92581" spans="4:4" x14ac:dyDescent="0.25">
      <c r="D92581"/>
    </row>
    <row r="92582" spans="4:4" x14ac:dyDescent="0.25">
      <c r="D92582"/>
    </row>
    <row r="92583" spans="4:4" x14ac:dyDescent="0.25">
      <c r="D92583"/>
    </row>
    <row r="92584" spans="4:4" x14ac:dyDescent="0.25">
      <c r="D92584"/>
    </row>
    <row r="92585" spans="4:4" x14ac:dyDescent="0.25">
      <c r="D92585"/>
    </row>
    <row r="92586" spans="4:4" x14ac:dyDescent="0.25">
      <c r="D92586"/>
    </row>
    <row r="92587" spans="4:4" x14ac:dyDescent="0.25">
      <c r="D92587"/>
    </row>
    <row r="92588" spans="4:4" x14ac:dyDescent="0.25">
      <c r="D92588"/>
    </row>
    <row r="92589" spans="4:4" x14ac:dyDescent="0.25">
      <c r="D92589"/>
    </row>
    <row r="92590" spans="4:4" x14ac:dyDescent="0.25">
      <c r="D92590"/>
    </row>
    <row r="92591" spans="4:4" x14ac:dyDescent="0.25">
      <c r="D92591"/>
    </row>
    <row r="92592" spans="4:4" x14ac:dyDescent="0.25">
      <c r="D92592"/>
    </row>
    <row r="92593" spans="4:4" x14ac:dyDescent="0.25">
      <c r="D92593"/>
    </row>
    <row r="92594" spans="4:4" x14ac:dyDescent="0.25">
      <c r="D92594"/>
    </row>
    <row r="92595" spans="4:4" x14ac:dyDescent="0.25">
      <c r="D92595"/>
    </row>
    <row r="92596" spans="4:4" x14ac:dyDescent="0.25">
      <c r="D92596"/>
    </row>
    <row r="92597" spans="4:4" x14ac:dyDescent="0.25">
      <c r="D92597"/>
    </row>
    <row r="92598" spans="4:4" x14ac:dyDescent="0.25">
      <c r="D92598"/>
    </row>
    <row r="92599" spans="4:4" x14ac:dyDescent="0.25">
      <c r="D92599"/>
    </row>
    <row r="92600" spans="4:4" x14ac:dyDescent="0.25">
      <c r="D92600"/>
    </row>
    <row r="92601" spans="4:4" x14ac:dyDescent="0.25">
      <c r="D92601"/>
    </row>
    <row r="92602" spans="4:4" x14ac:dyDescent="0.25">
      <c r="D92602"/>
    </row>
    <row r="92603" spans="4:4" x14ac:dyDescent="0.25">
      <c r="D92603"/>
    </row>
    <row r="92604" spans="4:4" x14ac:dyDescent="0.25">
      <c r="D92604"/>
    </row>
    <row r="92605" spans="4:4" x14ac:dyDescent="0.25">
      <c r="D92605"/>
    </row>
    <row r="92606" spans="4:4" x14ac:dyDescent="0.25">
      <c r="D92606"/>
    </row>
    <row r="92607" spans="4:4" x14ac:dyDescent="0.25">
      <c r="D92607"/>
    </row>
    <row r="92608" spans="4:4" x14ac:dyDescent="0.25">
      <c r="D92608"/>
    </row>
    <row r="92609" spans="4:4" x14ac:dyDescent="0.25">
      <c r="D92609"/>
    </row>
    <row r="92610" spans="4:4" x14ac:dyDescent="0.25">
      <c r="D92610"/>
    </row>
    <row r="92611" spans="4:4" x14ac:dyDescent="0.25">
      <c r="D92611"/>
    </row>
    <row r="92612" spans="4:4" x14ac:dyDescent="0.25">
      <c r="D92612"/>
    </row>
    <row r="92613" spans="4:4" x14ac:dyDescent="0.25">
      <c r="D92613"/>
    </row>
    <row r="92614" spans="4:4" x14ac:dyDescent="0.25">
      <c r="D92614"/>
    </row>
    <row r="92615" spans="4:4" x14ac:dyDescent="0.25">
      <c r="D92615"/>
    </row>
    <row r="92616" spans="4:4" x14ac:dyDescent="0.25">
      <c r="D92616"/>
    </row>
    <row r="92617" spans="4:4" x14ac:dyDescent="0.25">
      <c r="D92617"/>
    </row>
    <row r="92618" spans="4:4" x14ac:dyDescent="0.25">
      <c r="D92618"/>
    </row>
    <row r="92619" spans="4:4" x14ac:dyDescent="0.25">
      <c r="D92619"/>
    </row>
    <row r="92620" spans="4:4" x14ac:dyDescent="0.25">
      <c r="D92620"/>
    </row>
    <row r="92621" spans="4:4" x14ac:dyDescent="0.25">
      <c r="D92621"/>
    </row>
    <row r="92622" spans="4:4" x14ac:dyDescent="0.25">
      <c r="D92622"/>
    </row>
    <row r="92623" spans="4:4" x14ac:dyDescent="0.25">
      <c r="D92623"/>
    </row>
    <row r="92624" spans="4:4" x14ac:dyDescent="0.25">
      <c r="D92624"/>
    </row>
    <row r="92625" spans="4:4" x14ac:dyDescent="0.25">
      <c r="D92625"/>
    </row>
    <row r="92626" spans="4:4" x14ac:dyDescent="0.25">
      <c r="D92626"/>
    </row>
    <row r="92627" spans="4:4" x14ac:dyDescent="0.25">
      <c r="D92627"/>
    </row>
    <row r="92628" spans="4:4" x14ac:dyDescent="0.25">
      <c r="D92628"/>
    </row>
    <row r="92629" spans="4:4" x14ac:dyDescent="0.25">
      <c r="D92629"/>
    </row>
    <row r="92630" spans="4:4" x14ac:dyDescent="0.25">
      <c r="D92630"/>
    </row>
    <row r="92631" spans="4:4" x14ac:dyDescent="0.25">
      <c r="D92631"/>
    </row>
    <row r="92632" spans="4:4" x14ac:dyDescent="0.25">
      <c r="D92632"/>
    </row>
    <row r="92633" spans="4:4" x14ac:dyDescent="0.25">
      <c r="D92633"/>
    </row>
    <row r="92634" spans="4:4" x14ac:dyDescent="0.25">
      <c r="D92634"/>
    </row>
    <row r="92635" spans="4:4" x14ac:dyDescent="0.25">
      <c r="D92635"/>
    </row>
    <row r="92636" spans="4:4" x14ac:dyDescent="0.25">
      <c r="D92636"/>
    </row>
    <row r="92637" spans="4:4" x14ac:dyDescent="0.25">
      <c r="D92637"/>
    </row>
    <row r="92638" spans="4:4" x14ac:dyDescent="0.25">
      <c r="D92638"/>
    </row>
    <row r="92639" spans="4:4" x14ac:dyDescent="0.25">
      <c r="D92639"/>
    </row>
    <row r="92640" spans="4:4" x14ac:dyDescent="0.25">
      <c r="D92640"/>
    </row>
    <row r="92641" spans="4:4" x14ac:dyDescent="0.25">
      <c r="D92641"/>
    </row>
    <row r="92642" spans="4:4" x14ac:dyDescent="0.25">
      <c r="D92642"/>
    </row>
    <row r="92643" spans="4:4" x14ac:dyDescent="0.25">
      <c r="D92643"/>
    </row>
    <row r="92644" spans="4:4" x14ac:dyDescent="0.25">
      <c r="D92644"/>
    </row>
    <row r="92645" spans="4:4" x14ac:dyDescent="0.25">
      <c r="D92645"/>
    </row>
    <row r="92646" spans="4:4" x14ac:dyDescent="0.25">
      <c r="D92646"/>
    </row>
    <row r="92647" spans="4:4" x14ac:dyDescent="0.25">
      <c r="D92647"/>
    </row>
    <row r="92648" spans="4:4" x14ac:dyDescent="0.25">
      <c r="D92648"/>
    </row>
    <row r="92649" spans="4:4" x14ac:dyDescent="0.25">
      <c r="D92649"/>
    </row>
    <row r="92650" spans="4:4" x14ac:dyDescent="0.25">
      <c r="D92650"/>
    </row>
    <row r="92651" spans="4:4" x14ac:dyDescent="0.25">
      <c r="D92651"/>
    </row>
    <row r="92652" spans="4:4" x14ac:dyDescent="0.25">
      <c r="D92652"/>
    </row>
    <row r="92653" spans="4:4" x14ac:dyDescent="0.25">
      <c r="D92653"/>
    </row>
    <row r="92654" spans="4:4" x14ac:dyDescent="0.25">
      <c r="D92654"/>
    </row>
    <row r="92655" spans="4:4" x14ac:dyDescent="0.25">
      <c r="D92655"/>
    </row>
    <row r="92656" spans="4:4" x14ac:dyDescent="0.25">
      <c r="D92656"/>
    </row>
    <row r="92657" spans="4:4" x14ac:dyDescent="0.25">
      <c r="D92657"/>
    </row>
    <row r="92658" spans="4:4" x14ac:dyDescent="0.25">
      <c r="D92658"/>
    </row>
    <row r="92659" spans="4:4" x14ac:dyDescent="0.25">
      <c r="D92659"/>
    </row>
    <row r="92660" spans="4:4" x14ac:dyDescent="0.25">
      <c r="D92660"/>
    </row>
    <row r="92661" spans="4:4" x14ac:dyDescent="0.25">
      <c r="D92661"/>
    </row>
    <row r="92662" spans="4:4" x14ac:dyDescent="0.25">
      <c r="D92662"/>
    </row>
    <row r="92663" spans="4:4" x14ac:dyDescent="0.25">
      <c r="D92663"/>
    </row>
    <row r="92664" spans="4:4" x14ac:dyDescent="0.25">
      <c r="D92664"/>
    </row>
    <row r="92665" spans="4:4" x14ac:dyDescent="0.25">
      <c r="D92665"/>
    </row>
    <row r="92666" spans="4:4" x14ac:dyDescent="0.25">
      <c r="D92666"/>
    </row>
    <row r="92667" spans="4:4" x14ac:dyDescent="0.25">
      <c r="D92667"/>
    </row>
    <row r="92668" spans="4:4" x14ac:dyDescent="0.25">
      <c r="D92668"/>
    </row>
    <row r="92669" spans="4:4" x14ac:dyDescent="0.25">
      <c r="D92669"/>
    </row>
    <row r="92670" spans="4:4" x14ac:dyDescent="0.25">
      <c r="D92670"/>
    </row>
    <row r="92671" spans="4:4" x14ac:dyDescent="0.25">
      <c r="D92671"/>
    </row>
    <row r="92672" spans="4:4" x14ac:dyDescent="0.25">
      <c r="D92672"/>
    </row>
    <row r="92673" spans="4:4" x14ac:dyDescent="0.25">
      <c r="D92673"/>
    </row>
    <row r="92674" spans="4:4" x14ac:dyDescent="0.25">
      <c r="D92674"/>
    </row>
    <row r="92675" spans="4:4" x14ac:dyDescent="0.25">
      <c r="D92675"/>
    </row>
    <row r="92676" spans="4:4" x14ac:dyDescent="0.25">
      <c r="D92676"/>
    </row>
    <row r="92677" spans="4:4" x14ac:dyDescent="0.25">
      <c r="D92677"/>
    </row>
    <row r="92678" spans="4:4" x14ac:dyDescent="0.25">
      <c r="D92678"/>
    </row>
    <row r="92679" spans="4:4" x14ac:dyDescent="0.25">
      <c r="D92679"/>
    </row>
    <row r="92680" spans="4:4" x14ac:dyDescent="0.25">
      <c r="D92680"/>
    </row>
    <row r="92681" spans="4:4" x14ac:dyDescent="0.25">
      <c r="D92681"/>
    </row>
    <row r="92682" spans="4:4" x14ac:dyDescent="0.25">
      <c r="D92682"/>
    </row>
    <row r="92683" spans="4:4" x14ac:dyDescent="0.25">
      <c r="D92683"/>
    </row>
    <row r="92684" spans="4:4" x14ac:dyDescent="0.25">
      <c r="D92684"/>
    </row>
    <row r="92685" spans="4:4" x14ac:dyDescent="0.25">
      <c r="D92685"/>
    </row>
    <row r="92686" spans="4:4" x14ac:dyDescent="0.25">
      <c r="D92686"/>
    </row>
    <row r="92687" spans="4:4" x14ac:dyDescent="0.25">
      <c r="D92687"/>
    </row>
    <row r="92688" spans="4:4" x14ac:dyDescent="0.25">
      <c r="D92688"/>
    </row>
    <row r="92689" spans="4:4" x14ac:dyDescent="0.25">
      <c r="D92689"/>
    </row>
    <row r="92690" spans="4:4" x14ac:dyDescent="0.25">
      <c r="D92690"/>
    </row>
    <row r="92691" spans="4:4" x14ac:dyDescent="0.25">
      <c r="D92691"/>
    </row>
    <row r="92692" spans="4:4" x14ac:dyDescent="0.25">
      <c r="D92692"/>
    </row>
    <row r="92693" spans="4:4" x14ac:dyDescent="0.25">
      <c r="D92693"/>
    </row>
    <row r="92694" spans="4:4" x14ac:dyDescent="0.25">
      <c r="D92694"/>
    </row>
    <row r="92695" spans="4:4" x14ac:dyDescent="0.25">
      <c r="D92695"/>
    </row>
    <row r="92696" spans="4:4" x14ac:dyDescent="0.25">
      <c r="D92696"/>
    </row>
    <row r="92697" spans="4:4" x14ac:dyDescent="0.25">
      <c r="D92697"/>
    </row>
    <row r="92698" spans="4:4" x14ac:dyDescent="0.25">
      <c r="D92698"/>
    </row>
    <row r="92699" spans="4:4" x14ac:dyDescent="0.25">
      <c r="D92699"/>
    </row>
    <row r="92700" spans="4:4" x14ac:dyDescent="0.25">
      <c r="D92700"/>
    </row>
    <row r="92701" spans="4:4" x14ac:dyDescent="0.25">
      <c r="D92701"/>
    </row>
    <row r="92702" spans="4:4" x14ac:dyDescent="0.25">
      <c r="D92702"/>
    </row>
    <row r="92703" spans="4:4" x14ac:dyDescent="0.25">
      <c r="D92703"/>
    </row>
    <row r="92704" spans="4:4" x14ac:dyDescent="0.25">
      <c r="D92704"/>
    </row>
    <row r="92705" spans="4:4" x14ac:dyDescent="0.25">
      <c r="D92705"/>
    </row>
    <row r="92706" spans="4:4" x14ac:dyDescent="0.25">
      <c r="D92706"/>
    </row>
    <row r="92707" spans="4:4" x14ac:dyDescent="0.25">
      <c r="D92707"/>
    </row>
    <row r="92708" spans="4:4" x14ac:dyDescent="0.25">
      <c r="D92708"/>
    </row>
    <row r="92709" spans="4:4" x14ac:dyDescent="0.25">
      <c r="D92709"/>
    </row>
    <row r="92710" spans="4:4" x14ac:dyDescent="0.25">
      <c r="D92710"/>
    </row>
    <row r="92711" spans="4:4" x14ac:dyDescent="0.25">
      <c r="D92711"/>
    </row>
    <row r="92712" spans="4:4" x14ac:dyDescent="0.25">
      <c r="D92712"/>
    </row>
    <row r="92713" spans="4:4" x14ac:dyDescent="0.25">
      <c r="D92713"/>
    </row>
    <row r="92714" spans="4:4" x14ac:dyDescent="0.25">
      <c r="D92714"/>
    </row>
    <row r="92715" spans="4:4" x14ac:dyDescent="0.25">
      <c r="D92715"/>
    </row>
    <row r="92716" spans="4:4" x14ac:dyDescent="0.25">
      <c r="D92716"/>
    </row>
    <row r="92717" spans="4:4" x14ac:dyDescent="0.25">
      <c r="D92717"/>
    </row>
    <row r="92718" spans="4:4" x14ac:dyDescent="0.25">
      <c r="D92718"/>
    </row>
    <row r="92719" spans="4:4" x14ac:dyDescent="0.25">
      <c r="D92719"/>
    </row>
    <row r="92720" spans="4:4" x14ac:dyDescent="0.25">
      <c r="D92720"/>
    </row>
    <row r="92721" spans="4:4" x14ac:dyDescent="0.25">
      <c r="D92721"/>
    </row>
    <row r="92722" spans="4:4" x14ac:dyDescent="0.25">
      <c r="D92722"/>
    </row>
    <row r="92723" spans="4:4" x14ac:dyDescent="0.25">
      <c r="D92723"/>
    </row>
    <row r="92724" spans="4:4" x14ac:dyDescent="0.25">
      <c r="D92724"/>
    </row>
    <row r="92725" spans="4:4" x14ac:dyDescent="0.25">
      <c r="D92725"/>
    </row>
    <row r="92726" spans="4:4" x14ac:dyDescent="0.25">
      <c r="D92726"/>
    </row>
    <row r="92727" spans="4:4" x14ac:dyDescent="0.25">
      <c r="D92727"/>
    </row>
    <row r="92728" spans="4:4" x14ac:dyDescent="0.25">
      <c r="D92728"/>
    </row>
    <row r="92729" spans="4:4" x14ac:dyDescent="0.25">
      <c r="D92729"/>
    </row>
    <row r="92730" spans="4:4" x14ac:dyDescent="0.25">
      <c r="D92730"/>
    </row>
    <row r="92731" spans="4:4" x14ac:dyDescent="0.25">
      <c r="D92731"/>
    </row>
    <row r="92732" spans="4:4" x14ac:dyDescent="0.25">
      <c r="D92732"/>
    </row>
    <row r="92733" spans="4:4" x14ac:dyDescent="0.25">
      <c r="D92733"/>
    </row>
    <row r="92734" spans="4:4" x14ac:dyDescent="0.25">
      <c r="D92734"/>
    </row>
    <row r="92735" spans="4:4" x14ac:dyDescent="0.25">
      <c r="D92735"/>
    </row>
    <row r="92736" spans="4:4" x14ac:dyDescent="0.25">
      <c r="D92736"/>
    </row>
    <row r="92737" spans="4:4" x14ac:dyDescent="0.25">
      <c r="D92737"/>
    </row>
    <row r="92738" spans="4:4" x14ac:dyDescent="0.25">
      <c r="D92738"/>
    </row>
    <row r="92739" spans="4:4" x14ac:dyDescent="0.25">
      <c r="D92739"/>
    </row>
    <row r="92740" spans="4:4" x14ac:dyDescent="0.25">
      <c r="D92740"/>
    </row>
    <row r="92741" spans="4:4" x14ac:dyDescent="0.25">
      <c r="D92741"/>
    </row>
    <row r="92742" spans="4:4" x14ac:dyDescent="0.25">
      <c r="D92742"/>
    </row>
    <row r="92743" spans="4:4" x14ac:dyDescent="0.25">
      <c r="D92743"/>
    </row>
    <row r="92744" spans="4:4" x14ac:dyDescent="0.25">
      <c r="D92744"/>
    </row>
    <row r="92745" spans="4:4" x14ac:dyDescent="0.25">
      <c r="D92745"/>
    </row>
    <row r="92746" spans="4:4" x14ac:dyDescent="0.25">
      <c r="D92746"/>
    </row>
    <row r="92747" spans="4:4" x14ac:dyDescent="0.25">
      <c r="D92747"/>
    </row>
    <row r="92748" spans="4:4" x14ac:dyDescent="0.25">
      <c r="D92748"/>
    </row>
    <row r="92749" spans="4:4" x14ac:dyDescent="0.25">
      <c r="D92749"/>
    </row>
    <row r="92750" spans="4:4" x14ac:dyDescent="0.25">
      <c r="D92750"/>
    </row>
    <row r="92751" spans="4:4" x14ac:dyDescent="0.25">
      <c r="D92751"/>
    </row>
    <row r="92752" spans="4:4" x14ac:dyDescent="0.25">
      <c r="D92752"/>
    </row>
    <row r="92753" spans="4:4" x14ac:dyDescent="0.25">
      <c r="D92753"/>
    </row>
    <row r="92754" spans="4:4" x14ac:dyDescent="0.25">
      <c r="D92754"/>
    </row>
    <row r="92755" spans="4:4" x14ac:dyDescent="0.25">
      <c r="D92755"/>
    </row>
    <row r="92756" spans="4:4" x14ac:dyDescent="0.25">
      <c r="D92756"/>
    </row>
    <row r="92757" spans="4:4" x14ac:dyDescent="0.25">
      <c r="D92757"/>
    </row>
    <row r="92758" spans="4:4" x14ac:dyDescent="0.25">
      <c r="D92758"/>
    </row>
    <row r="92759" spans="4:4" x14ac:dyDescent="0.25">
      <c r="D92759"/>
    </row>
    <row r="92760" spans="4:4" x14ac:dyDescent="0.25">
      <c r="D92760"/>
    </row>
    <row r="92761" spans="4:4" x14ac:dyDescent="0.25">
      <c r="D92761"/>
    </row>
    <row r="92762" spans="4:4" x14ac:dyDescent="0.25">
      <c r="D92762"/>
    </row>
    <row r="92763" spans="4:4" x14ac:dyDescent="0.25">
      <c r="D92763"/>
    </row>
    <row r="92764" spans="4:4" x14ac:dyDescent="0.25">
      <c r="D92764"/>
    </row>
    <row r="92765" spans="4:4" x14ac:dyDescent="0.25">
      <c r="D92765"/>
    </row>
    <row r="92766" spans="4:4" x14ac:dyDescent="0.25">
      <c r="D92766"/>
    </row>
    <row r="92767" spans="4:4" x14ac:dyDescent="0.25">
      <c r="D92767"/>
    </row>
    <row r="92768" spans="4:4" x14ac:dyDescent="0.25">
      <c r="D92768"/>
    </row>
    <row r="92769" spans="4:4" x14ac:dyDescent="0.25">
      <c r="D92769"/>
    </row>
    <row r="92770" spans="4:4" x14ac:dyDescent="0.25">
      <c r="D92770"/>
    </row>
    <row r="92771" spans="4:4" x14ac:dyDescent="0.25">
      <c r="D92771"/>
    </row>
    <row r="92772" spans="4:4" x14ac:dyDescent="0.25">
      <c r="D92772"/>
    </row>
    <row r="92773" spans="4:4" x14ac:dyDescent="0.25">
      <c r="D92773"/>
    </row>
    <row r="92774" spans="4:4" x14ac:dyDescent="0.25">
      <c r="D92774"/>
    </row>
    <row r="92775" spans="4:4" x14ac:dyDescent="0.25">
      <c r="D92775"/>
    </row>
    <row r="92776" spans="4:4" x14ac:dyDescent="0.25">
      <c r="D92776"/>
    </row>
    <row r="92777" spans="4:4" x14ac:dyDescent="0.25">
      <c r="D92777"/>
    </row>
    <row r="92778" spans="4:4" x14ac:dyDescent="0.25">
      <c r="D92778"/>
    </row>
    <row r="92779" spans="4:4" x14ac:dyDescent="0.25">
      <c r="D92779"/>
    </row>
    <row r="92780" spans="4:4" x14ac:dyDescent="0.25">
      <c r="D92780"/>
    </row>
    <row r="92781" spans="4:4" x14ac:dyDescent="0.25">
      <c r="D92781"/>
    </row>
    <row r="92782" spans="4:4" x14ac:dyDescent="0.25">
      <c r="D92782"/>
    </row>
    <row r="92783" spans="4:4" x14ac:dyDescent="0.25">
      <c r="D92783"/>
    </row>
    <row r="92784" spans="4:4" x14ac:dyDescent="0.25">
      <c r="D92784"/>
    </row>
    <row r="92785" spans="4:4" x14ac:dyDescent="0.25">
      <c r="D92785"/>
    </row>
    <row r="92786" spans="4:4" x14ac:dyDescent="0.25">
      <c r="D92786"/>
    </row>
    <row r="92787" spans="4:4" x14ac:dyDescent="0.25">
      <c r="D92787"/>
    </row>
    <row r="92788" spans="4:4" x14ac:dyDescent="0.25">
      <c r="D92788"/>
    </row>
    <row r="92789" spans="4:4" x14ac:dyDescent="0.25">
      <c r="D92789"/>
    </row>
    <row r="92790" spans="4:4" x14ac:dyDescent="0.25">
      <c r="D92790"/>
    </row>
    <row r="92791" spans="4:4" x14ac:dyDescent="0.25">
      <c r="D92791"/>
    </row>
    <row r="92792" spans="4:4" x14ac:dyDescent="0.25">
      <c r="D92792"/>
    </row>
    <row r="92793" spans="4:4" x14ac:dyDescent="0.25">
      <c r="D92793"/>
    </row>
    <row r="92794" spans="4:4" x14ac:dyDescent="0.25">
      <c r="D92794"/>
    </row>
    <row r="92795" spans="4:4" x14ac:dyDescent="0.25">
      <c r="D92795"/>
    </row>
    <row r="92796" spans="4:4" x14ac:dyDescent="0.25">
      <c r="D92796"/>
    </row>
    <row r="92797" spans="4:4" x14ac:dyDescent="0.25">
      <c r="D92797"/>
    </row>
    <row r="92798" spans="4:4" x14ac:dyDescent="0.25">
      <c r="D92798"/>
    </row>
    <row r="92799" spans="4:4" x14ac:dyDescent="0.25">
      <c r="D92799"/>
    </row>
    <row r="92800" spans="4:4" x14ac:dyDescent="0.25">
      <c r="D92800"/>
    </row>
    <row r="92801" spans="4:4" x14ac:dyDescent="0.25">
      <c r="D92801"/>
    </row>
    <row r="92802" spans="4:4" x14ac:dyDescent="0.25">
      <c r="D92802"/>
    </row>
    <row r="92803" spans="4:4" x14ac:dyDescent="0.25">
      <c r="D92803"/>
    </row>
    <row r="92804" spans="4:4" x14ac:dyDescent="0.25">
      <c r="D92804"/>
    </row>
    <row r="92805" spans="4:4" x14ac:dyDescent="0.25">
      <c r="D92805"/>
    </row>
    <row r="92806" spans="4:4" x14ac:dyDescent="0.25">
      <c r="D92806"/>
    </row>
    <row r="92807" spans="4:4" x14ac:dyDescent="0.25">
      <c r="D92807"/>
    </row>
    <row r="92808" spans="4:4" x14ac:dyDescent="0.25">
      <c r="D92808"/>
    </row>
    <row r="92809" spans="4:4" x14ac:dyDescent="0.25">
      <c r="D92809"/>
    </row>
    <row r="92810" spans="4:4" x14ac:dyDescent="0.25">
      <c r="D92810"/>
    </row>
    <row r="92811" spans="4:4" x14ac:dyDescent="0.25">
      <c r="D92811"/>
    </row>
    <row r="92812" spans="4:4" x14ac:dyDescent="0.25">
      <c r="D92812"/>
    </row>
    <row r="92813" spans="4:4" x14ac:dyDescent="0.25">
      <c r="D92813"/>
    </row>
    <row r="92814" spans="4:4" x14ac:dyDescent="0.25">
      <c r="D92814"/>
    </row>
    <row r="92815" spans="4:4" x14ac:dyDescent="0.25">
      <c r="D92815"/>
    </row>
    <row r="92816" spans="4:4" x14ac:dyDescent="0.25">
      <c r="D92816"/>
    </row>
    <row r="92817" spans="4:4" x14ac:dyDescent="0.25">
      <c r="D92817"/>
    </row>
    <row r="92818" spans="4:4" x14ac:dyDescent="0.25">
      <c r="D92818"/>
    </row>
    <row r="92819" spans="4:4" x14ac:dyDescent="0.25">
      <c r="D92819"/>
    </row>
    <row r="92820" spans="4:4" x14ac:dyDescent="0.25">
      <c r="D92820"/>
    </row>
    <row r="92821" spans="4:4" x14ac:dyDescent="0.25">
      <c r="D92821"/>
    </row>
    <row r="92822" spans="4:4" x14ac:dyDescent="0.25">
      <c r="D92822"/>
    </row>
    <row r="92823" spans="4:4" x14ac:dyDescent="0.25">
      <c r="D92823"/>
    </row>
    <row r="92824" spans="4:4" x14ac:dyDescent="0.25">
      <c r="D92824"/>
    </row>
    <row r="92825" spans="4:4" x14ac:dyDescent="0.25">
      <c r="D92825"/>
    </row>
    <row r="92826" spans="4:4" x14ac:dyDescent="0.25">
      <c r="D92826"/>
    </row>
    <row r="92827" spans="4:4" x14ac:dyDescent="0.25">
      <c r="D92827"/>
    </row>
    <row r="92828" spans="4:4" x14ac:dyDescent="0.25">
      <c r="D92828"/>
    </row>
    <row r="92829" spans="4:4" x14ac:dyDescent="0.25">
      <c r="D92829"/>
    </row>
    <row r="92830" spans="4:4" x14ac:dyDescent="0.25">
      <c r="D92830"/>
    </row>
    <row r="92831" spans="4:4" x14ac:dyDescent="0.25">
      <c r="D92831"/>
    </row>
    <row r="92832" spans="4:4" x14ac:dyDescent="0.25">
      <c r="D92832"/>
    </row>
    <row r="92833" spans="4:4" x14ac:dyDescent="0.25">
      <c r="D92833"/>
    </row>
    <row r="92834" spans="4:4" x14ac:dyDescent="0.25">
      <c r="D92834"/>
    </row>
    <row r="92835" spans="4:4" x14ac:dyDescent="0.25">
      <c r="D92835"/>
    </row>
    <row r="92836" spans="4:4" x14ac:dyDescent="0.25">
      <c r="D92836"/>
    </row>
    <row r="92837" spans="4:4" x14ac:dyDescent="0.25">
      <c r="D92837"/>
    </row>
    <row r="92838" spans="4:4" x14ac:dyDescent="0.25">
      <c r="D92838"/>
    </row>
    <row r="92839" spans="4:4" x14ac:dyDescent="0.25">
      <c r="D92839"/>
    </row>
    <row r="92840" spans="4:4" x14ac:dyDescent="0.25">
      <c r="D92840"/>
    </row>
    <row r="92841" spans="4:4" x14ac:dyDescent="0.25">
      <c r="D92841"/>
    </row>
    <row r="92842" spans="4:4" x14ac:dyDescent="0.25">
      <c r="D92842"/>
    </row>
    <row r="92843" spans="4:4" x14ac:dyDescent="0.25">
      <c r="D92843"/>
    </row>
    <row r="92844" spans="4:4" x14ac:dyDescent="0.25">
      <c r="D92844"/>
    </row>
    <row r="92845" spans="4:4" x14ac:dyDescent="0.25">
      <c r="D92845"/>
    </row>
    <row r="92846" spans="4:4" x14ac:dyDescent="0.25">
      <c r="D92846"/>
    </row>
    <row r="92847" spans="4:4" x14ac:dyDescent="0.25">
      <c r="D92847"/>
    </row>
    <row r="92848" spans="4:4" x14ac:dyDescent="0.25">
      <c r="D92848"/>
    </row>
    <row r="92849" spans="4:4" x14ac:dyDescent="0.25">
      <c r="D92849"/>
    </row>
    <row r="92850" spans="4:4" x14ac:dyDescent="0.25">
      <c r="D92850"/>
    </row>
    <row r="92851" spans="4:4" x14ac:dyDescent="0.25">
      <c r="D92851"/>
    </row>
    <row r="92852" spans="4:4" x14ac:dyDescent="0.25">
      <c r="D92852"/>
    </row>
    <row r="92853" spans="4:4" x14ac:dyDescent="0.25">
      <c r="D92853"/>
    </row>
    <row r="92854" spans="4:4" x14ac:dyDescent="0.25">
      <c r="D92854"/>
    </row>
    <row r="92855" spans="4:4" x14ac:dyDescent="0.25">
      <c r="D92855"/>
    </row>
    <row r="92856" spans="4:4" x14ac:dyDescent="0.25">
      <c r="D92856"/>
    </row>
    <row r="92857" spans="4:4" x14ac:dyDescent="0.25">
      <c r="D92857"/>
    </row>
    <row r="92858" spans="4:4" x14ac:dyDescent="0.25">
      <c r="D92858"/>
    </row>
    <row r="92859" spans="4:4" x14ac:dyDescent="0.25">
      <c r="D92859"/>
    </row>
    <row r="92860" spans="4:4" x14ac:dyDescent="0.25">
      <c r="D92860"/>
    </row>
    <row r="92861" spans="4:4" x14ac:dyDescent="0.25">
      <c r="D92861"/>
    </row>
    <row r="92862" spans="4:4" x14ac:dyDescent="0.25">
      <c r="D92862"/>
    </row>
    <row r="92863" spans="4:4" x14ac:dyDescent="0.25">
      <c r="D92863"/>
    </row>
    <row r="92864" spans="4:4" x14ac:dyDescent="0.25">
      <c r="D92864"/>
    </row>
    <row r="92865" spans="4:4" x14ac:dyDescent="0.25">
      <c r="D92865"/>
    </row>
    <row r="92866" spans="4:4" x14ac:dyDescent="0.25">
      <c r="D92866"/>
    </row>
    <row r="92867" spans="4:4" x14ac:dyDescent="0.25">
      <c r="D92867"/>
    </row>
    <row r="92868" spans="4:4" x14ac:dyDescent="0.25">
      <c r="D92868"/>
    </row>
    <row r="92869" spans="4:4" x14ac:dyDescent="0.25">
      <c r="D92869"/>
    </row>
    <row r="92870" spans="4:4" x14ac:dyDescent="0.25">
      <c r="D92870"/>
    </row>
    <row r="92871" spans="4:4" x14ac:dyDescent="0.25">
      <c r="D92871"/>
    </row>
    <row r="92872" spans="4:4" x14ac:dyDescent="0.25">
      <c r="D92872"/>
    </row>
    <row r="92873" spans="4:4" x14ac:dyDescent="0.25">
      <c r="D92873"/>
    </row>
    <row r="92874" spans="4:4" x14ac:dyDescent="0.25">
      <c r="D92874"/>
    </row>
    <row r="92875" spans="4:4" x14ac:dyDescent="0.25">
      <c r="D92875"/>
    </row>
    <row r="92876" spans="4:4" x14ac:dyDescent="0.25">
      <c r="D92876"/>
    </row>
    <row r="92877" spans="4:4" x14ac:dyDescent="0.25">
      <c r="D92877"/>
    </row>
    <row r="92878" spans="4:4" x14ac:dyDescent="0.25">
      <c r="D92878"/>
    </row>
    <row r="92879" spans="4:4" x14ac:dyDescent="0.25">
      <c r="D92879"/>
    </row>
    <row r="92880" spans="4:4" x14ac:dyDescent="0.25">
      <c r="D92880"/>
    </row>
    <row r="92881" spans="4:4" x14ac:dyDescent="0.25">
      <c r="D92881"/>
    </row>
    <row r="92882" spans="4:4" x14ac:dyDescent="0.25">
      <c r="D92882"/>
    </row>
    <row r="92883" spans="4:4" x14ac:dyDescent="0.25">
      <c r="D92883"/>
    </row>
    <row r="92884" spans="4:4" x14ac:dyDescent="0.25">
      <c r="D92884"/>
    </row>
    <row r="92885" spans="4:4" x14ac:dyDescent="0.25">
      <c r="D92885"/>
    </row>
    <row r="92886" spans="4:4" x14ac:dyDescent="0.25">
      <c r="D92886"/>
    </row>
    <row r="92887" spans="4:4" x14ac:dyDescent="0.25">
      <c r="D92887"/>
    </row>
    <row r="92888" spans="4:4" x14ac:dyDescent="0.25">
      <c r="D92888"/>
    </row>
    <row r="92889" spans="4:4" x14ac:dyDescent="0.25">
      <c r="D92889"/>
    </row>
    <row r="92890" spans="4:4" x14ac:dyDescent="0.25">
      <c r="D92890"/>
    </row>
    <row r="92891" spans="4:4" x14ac:dyDescent="0.25">
      <c r="D92891"/>
    </row>
    <row r="92892" spans="4:4" x14ac:dyDescent="0.25">
      <c r="D92892"/>
    </row>
    <row r="92893" spans="4:4" x14ac:dyDescent="0.25">
      <c r="D92893"/>
    </row>
    <row r="92894" spans="4:4" x14ac:dyDescent="0.25">
      <c r="D92894"/>
    </row>
    <row r="92895" spans="4:4" x14ac:dyDescent="0.25">
      <c r="D92895"/>
    </row>
    <row r="92896" spans="4:4" x14ac:dyDescent="0.25">
      <c r="D92896"/>
    </row>
    <row r="92897" spans="4:4" x14ac:dyDescent="0.25">
      <c r="D92897"/>
    </row>
    <row r="92898" spans="4:4" x14ac:dyDescent="0.25">
      <c r="D92898"/>
    </row>
    <row r="92899" spans="4:4" x14ac:dyDescent="0.25">
      <c r="D92899"/>
    </row>
    <row r="92900" spans="4:4" x14ac:dyDescent="0.25">
      <c r="D92900"/>
    </row>
    <row r="92901" spans="4:4" x14ac:dyDescent="0.25">
      <c r="D92901"/>
    </row>
    <row r="92902" spans="4:4" x14ac:dyDescent="0.25">
      <c r="D92902"/>
    </row>
    <row r="92903" spans="4:4" x14ac:dyDescent="0.25">
      <c r="D92903"/>
    </row>
    <row r="92904" spans="4:4" x14ac:dyDescent="0.25">
      <c r="D92904"/>
    </row>
    <row r="92905" spans="4:4" x14ac:dyDescent="0.25">
      <c r="D92905"/>
    </row>
    <row r="92906" spans="4:4" x14ac:dyDescent="0.25">
      <c r="D92906"/>
    </row>
    <row r="92907" spans="4:4" x14ac:dyDescent="0.25">
      <c r="D92907"/>
    </row>
    <row r="92908" spans="4:4" x14ac:dyDescent="0.25">
      <c r="D92908"/>
    </row>
    <row r="92909" spans="4:4" x14ac:dyDescent="0.25">
      <c r="D92909"/>
    </row>
    <row r="92910" spans="4:4" x14ac:dyDescent="0.25">
      <c r="D92910"/>
    </row>
    <row r="92911" spans="4:4" x14ac:dyDescent="0.25">
      <c r="D92911"/>
    </row>
    <row r="92912" spans="4:4" x14ac:dyDescent="0.25">
      <c r="D92912"/>
    </row>
    <row r="92913" spans="4:4" x14ac:dyDescent="0.25">
      <c r="D92913"/>
    </row>
    <row r="92914" spans="4:4" x14ac:dyDescent="0.25">
      <c r="D92914"/>
    </row>
    <row r="92915" spans="4:4" x14ac:dyDescent="0.25">
      <c r="D92915"/>
    </row>
    <row r="92916" spans="4:4" x14ac:dyDescent="0.25">
      <c r="D92916"/>
    </row>
    <row r="92917" spans="4:4" x14ac:dyDescent="0.25">
      <c r="D92917"/>
    </row>
    <row r="92918" spans="4:4" x14ac:dyDescent="0.25">
      <c r="D92918"/>
    </row>
    <row r="92919" spans="4:4" x14ac:dyDescent="0.25">
      <c r="D92919"/>
    </row>
    <row r="92920" spans="4:4" x14ac:dyDescent="0.25">
      <c r="D92920"/>
    </row>
    <row r="92921" spans="4:4" x14ac:dyDescent="0.25">
      <c r="D92921"/>
    </row>
    <row r="92922" spans="4:4" x14ac:dyDescent="0.25">
      <c r="D92922"/>
    </row>
    <row r="92923" spans="4:4" x14ac:dyDescent="0.25">
      <c r="D92923"/>
    </row>
    <row r="92924" spans="4:4" x14ac:dyDescent="0.25">
      <c r="D92924"/>
    </row>
    <row r="92925" spans="4:4" x14ac:dyDescent="0.25">
      <c r="D92925"/>
    </row>
    <row r="92926" spans="4:4" x14ac:dyDescent="0.25">
      <c r="D92926"/>
    </row>
    <row r="92927" spans="4:4" x14ac:dyDescent="0.25">
      <c r="D92927"/>
    </row>
    <row r="92928" spans="4:4" x14ac:dyDescent="0.25">
      <c r="D92928"/>
    </row>
    <row r="92929" spans="4:4" x14ac:dyDescent="0.25">
      <c r="D92929"/>
    </row>
    <row r="92930" spans="4:4" x14ac:dyDescent="0.25">
      <c r="D92930"/>
    </row>
    <row r="92931" spans="4:4" x14ac:dyDescent="0.25">
      <c r="D92931"/>
    </row>
    <row r="92932" spans="4:4" x14ac:dyDescent="0.25">
      <c r="D92932"/>
    </row>
    <row r="92933" spans="4:4" x14ac:dyDescent="0.25">
      <c r="D92933"/>
    </row>
    <row r="92934" spans="4:4" x14ac:dyDescent="0.25">
      <c r="D92934"/>
    </row>
    <row r="92935" spans="4:4" x14ac:dyDescent="0.25">
      <c r="D92935"/>
    </row>
    <row r="92936" spans="4:4" x14ac:dyDescent="0.25">
      <c r="D92936"/>
    </row>
    <row r="92937" spans="4:4" x14ac:dyDescent="0.25">
      <c r="D92937"/>
    </row>
    <row r="92938" spans="4:4" x14ac:dyDescent="0.25">
      <c r="D92938"/>
    </row>
    <row r="92939" spans="4:4" x14ac:dyDescent="0.25">
      <c r="D92939"/>
    </row>
    <row r="92940" spans="4:4" x14ac:dyDescent="0.25">
      <c r="D92940"/>
    </row>
    <row r="92941" spans="4:4" x14ac:dyDescent="0.25">
      <c r="D92941"/>
    </row>
    <row r="92942" spans="4:4" x14ac:dyDescent="0.25">
      <c r="D92942"/>
    </row>
    <row r="92943" spans="4:4" x14ac:dyDescent="0.25">
      <c r="D92943"/>
    </row>
    <row r="92944" spans="4:4" x14ac:dyDescent="0.25">
      <c r="D92944"/>
    </row>
    <row r="92945" spans="4:4" x14ac:dyDescent="0.25">
      <c r="D92945"/>
    </row>
    <row r="92946" spans="4:4" x14ac:dyDescent="0.25">
      <c r="D92946"/>
    </row>
    <row r="92947" spans="4:4" x14ac:dyDescent="0.25">
      <c r="D92947"/>
    </row>
    <row r="92948" spans="4:4" x14ac:dyDescent="0.25">
      <c r="D92948"/>
    </row>
    <row r="92949" spans="4:4" x14ac:dyDescent="0.25">
      <c r="D92949"/>
    </row>
    <row r="92950" spans="4:4" x14ac:dyDescent="0.25">
      <c r="D92950"/>
    </row>
    <row r="92951" spans="4:4" x14ac:dyDescent="0.25">
      <c r="D92951"/>
    </row>
    <row r="92952" spans="4:4" x14ac:dyDescent="0.25">
      <c r="D92952"/>
    </row>
    <row r="92953" spans="4:4" x14ac:dyDescent="0.25">
      <c r="D92953"/>
    </row>
    <row r="92954" spans="4:4" x14ac:dyDescent="0.25">
      <c r="D92954"/>
    </row>
    <row r="92955" spans="4:4" x14ac:dyDescent="0.25">
      <c r="D92955"/>
    </row>
    <row r="92956" spans="4:4" x14ac:dyDescent="0.25">
      <c r="D92956"/>
    </row>
    <row r="92957" spans="4:4" x14ac:dyDescent="0.25">
      <c r="D92957"/>
    </row>
    <row r="92958" spans="4:4" x14ac:dyDescent="0.25">
      <c r="D92958"/>
    </row>
    <row r="92959" spans="4:4" x14ac:dyDescent="0.25">
      <c r="D92959"/>
    </row>
    <row r="92960" spans="4:4" x14ac:dyDescent="0.25">
      <c r="D92960"/>
    </row>
    <row r="92961" spans="4:4" x14ac:dyDescent="0.25">
      <c r="D92961"/>
    </row>
    <row r="92962" spans="4:4" x14ac:dyDescent="0.25">
      <c r="D92962"/>
    </row>
    <row r="92963" spans="4:4" x14ac:dyDescent="0.25">
      <c r="D92963"/>
    </row>
    <row r="92964" spans="4:4" x14ac:dyDescent="0.25">
      <c r="D92964"/>
    </row>
    <row r="92965" spans="4:4" x14ac:dyDescent="0.25">
      <c r="D92965"/>
    </row>
    <row r="92966" spans="4:4" x14ac:dyDescent="0.25">
      <c r="D92966"/>
    </row>
    <row r="92967" spans="4:4" x14ac:dyDescent="0.25">
      <c r="D92967"/>
    </row>
    <row r="92968" spans="4:4" x14ac:dyDescent="0.25">
      <c r="D92968"/>
    </row>
    <row r="92969" spans="4:4" x14ac:dyDescent="0.25">
      <c r="D92969"/>
    </row>
    <row r="92970" spans="4:4" x14ac:dyDescent="0.25">
      <c r="D92970"/>
    </row>
    <row r="92971" spans="4:4" x14ac:dyDescent="0.25">
      <c r="D92971"/>
    </row>
    <row r="92972" spans="4:4" x14ac:dyDescent="0.25">
      <c r="D92972"/>
    </row>
    <row r="92973" spans="4:4" x14ac:dyDescent="0.25">
      <c r="D92973"/>
    </row>
    <row r="92974" spans="4:4" x14ac:dyDescent="0.25">
      <c r="D92974"/>
    </row>
    <row r="92975" spans="4:4" x14ac:dyDescent="0.25">
      <c r="D92975"/>
    </row>
    <row r="92976" spans="4:4" x14ac:dyDescent="0.25">
      <c r="D92976"/>
    </row>
    <row r="92977" spans="4:4" x14ac:dyDescent="0.25">
      <c r="D92977"/>
    </row>
    <row r="92978" spans="4:4" x14ac:dyDescent="0.25">
      <c r="D92978"/>
    </row>
    <row r="92979" spans="4:4" x14ac:dyDescent="0.25">
      <c r="D92979"/>
    </row>
    <row r="92980" spans="4:4" x14ac:dyDescent="0.25">
      <c r="D92980"/>
    </row>
    <row r="92981" spans="4:4" x14ac:dyDescent="0.25">
      <c r="D92981"/>
    </row>
    <row r="92982" spans="4:4" x14ac:dyDescent="0.25">
      <c r="D92982"/>
    </row>
    <row r="92983" spans="4:4" x14ac:dyDescent="0.25">
      <c r="D92983"/>
    </row>
    <row r="92984" spans="4:4" x14ac:dyDescent="0.25">
      <c r="D92984"/>
    </row>
    <row r="92985" spans="4:4" x14ac:dyDescent="0.25">
      <c r="D92985"/>
    </row>
    <row r="92986" spans="4:4" x14ac:dyDescent="0.25">
      <c r="D92986"/>
    </row>
    <row r="92987" spans="4:4" x14ac:dyDescent="0.25">
      <c r="D92987"/>
    </row>
    <row r="92988" spans="4:4" x14ac:dyDescent="0.25">
      <c r="D92988"/>
    </row>
    <row r="92989" spans="4:4" x14ac:dyDescent="0.25">
      <c r="D92989"/>
    </row>
    <row r="92990" spans="4:4" x14ac:dyDescent="0.25">
      <c r="D92990"/>
    </row>
    <row r="92991" spans="4:4" x14ac:dyDescent="0.25">
      <c r="D92991"/>
    </row>
    <row r="92992" spans="4:4" x14ac:dyDescent="0.25">
      <c r="D92992"/>
    </row>
    <row r="92993" spans="4:4" x14ac:dyDescent="0.25">
      <c r="D92993"/>
    </row>
    <row r="92994" spans="4:4" x14ac:dyDescent="0.25">
      <c r="D92994"/>
    </row>
    <row r="92995" spans="4:4" x14ac:dyDescent="0.25">
      <c r="D92995"/>
    </row>
    <row r="92996" spans="4:4" x14ac:dyDescent="0.25">
      <c r="D92996"/>
    </row>
    <row r="92997" spans="4:4" x14ac:dyDescent="0.25">
      <c r="D92997"/>
    </row>
    <row r="92998" spans="4:4" x14ac:dyDescent="0.25">
      <c r="D92998"/>
    </row>
    <row r="92999" spans="4:4" x14ac:dyDescent="0.25">
      <c r="D92999"/>
    </row>
    <row r="93000" spans="4:4" x14ac:dyDescent="0.25">
      <c r="D93000"/>
    </row>
    <row r="93001" spans="4:4" x14ac:dyDescent="0.25">
      <c r="D93001"/>
    </row>
    <row r="93002" spans="4:4" x14ac:dyDescent="0.25">
      <c r="D93002"/>
    </row>
    <row r="93003" spans="4:4" x14ac:dyDescent="0.25">
      <c r="D93003"/>
    </row>
    <row r="93004" spans="4:4" x14ac:dyDescent="0.25">
      <c r="D93004"/>
    </row>
    <row r="93005" spans="4:4" x14ac:dyDescent="0.25">
      <c r="D93005"/>
    </row>
    <row r="93006" spans="4:4" x14ac:dyDescent="0.25">
      <c r="D93006"/>
    </row>
    <row r="93007" spans="4:4" x14ac:dyDescent="0.25">
      <c r="D93007"/>
    </row>
    <row r="93008" spans="4:4" x14ac:dyDescent="0.25">
      <c r="D93008"/>
    </row>
    <row r="93009" spans="4:4" x14ac:dyDescent="0.25">
      <c r="D93009"/>
    </row>
    <row r="93010" spans="4:4" x14ac:dyDescent="0.25">
      <c r="D93010"/>
    </row>
    <row r="93011" spans="4:4" x14ac:dyDescent="0.25">
      <c r="D93011"/>
    </row>
    <row r="93012" spans="4:4" x14ac:dyDescent="0.25">
      <c r="D93012"/>
    </row>
    <row r="93013" spans="4:4" x14ac:dyDescent="0.25">
      <c r="D93013"/>
    </row>
    <row r="93014" spans="4:4" x14ac:dyDescent="0.25">
      <c r="D93014"/>
    </row>
    <row r="93015" spans="4:4" x14ac:dyDescent="0.25">
      <c r="D93015"/>
    </row>
    <row r="93016" spans="4:4" x14ac:dyDescent="0.25">
      <c r="D93016"/>
    </row>
    <row r="93017" spans="4:4" x14ac:dyDescent="0.25">
      <c r="D93017"/>
    </row>
    <row r="93018" spans="4:4" x14ac:dyDescent="0.25">
      <c r="D93018"/>
    </row>
    <row r="93019" spans="4:4" x14ac:dyDescent="0.25">
      <c r="D93019"/>
    </row>
    <row r="93020" spans="4:4" x14ac:dyDescent="0.25">
      <c r="D93020"/>
    </row>
    <row r="93021" spans="4:4" x14ac:dyDescent="0.25">
      <c r="D93021"/>
    </row>
    <row r="93022" spans="4:4" x14ac:dyDescent="0.25">
      <c r="D93022"/>
    </row>
    <row r="93023" spans="4:4" x14ac:dyDescent="0.25">
      <c r="D93023"/>
    </row>
    <row r="93024" spans="4:4" x14ac:dyDescent="0.25">
      <c r="D93024"/>
    </row>
    <row r="93025" spans="4:4" x14ac:dyDescent="0.25">
      <c r="D93025"/>
    </row>
    <row r="93026" spans="4:4" x14ac:dyDescent="0.25">
      <c r="D93026"/>
    </row>
    <row r="93027" spans="4:4" x14ac:dyDescent="0.25">
      <c r="D93027"/>
    </row>
    <row r="93028" spans="4:4" x14ac:dyDescent="0.25">
      <c r="D93028"/>
    </row>
    <row r="93029" spans="4:4" x14ac:dyDescent="0.25">
      <c r="D93029"/>
    </row>
    <row r="93030" spans="4:4" x14ac:dyDescent="0.25">
      <c r="D93030"/>
    </row>
    <row r="93031" spans="4:4" x14ac:dyDescent="0.25">
      <c r="D93031"/>
    </row>
    <row r="93032" spans="4:4" x14ac:dyDescent="0.25">
      <c r="D93032"/>
    </row>
    <row r="93033" spans="4:4" x14ac:dyDescent="0.25">
      <c r="D93033"/>
    </row>
    <row r="93034" spans="4:4" x14ac:dyDescent="0.25">
      <c r="D93034"/>
    </row>
    <row r="93035" spans="4:4" x14ac:dyDescent="0.25">
      <c r="D93035"/>
    </row>
    <row r="93036" spans="4:4" x14ac:dyDescent="0.25">
      <c r="D93036"/>
    </row>
    <row r="93037" spans="4:4" x14ac:dyDescent="0.25">
      <c r="D93037"/>
    </row>
    <row r="93038" spans="4:4" x14ac:dyDescent="0.25">
      <c r="D93038"/>
    </row>
    <row r="93039" spans="4:4" x14ac:dyDescent="0.25">
      <c r="D93039"/>
    </row>
    <row r="93040" spans="4:4" x14ac:dyDescent="0.25">
      <c r="D93040"/>
    </row>
    <row r="93041" spans="4:4" x14ac:dyDescent="0.25">
      <c r="D93041"/>
    </row>
    <row r="93042" spans="4:4" x14ac:dyDescent="0.25">
      <c r="D93042"/>
    </row>
    <row r="93043" spans="4:4" x14ac:dyDescent="0.25">
      <c r="D93043"/>
    </row>
    <row r="93044" spans="4:4" x14ac:dyDescent="0.25">
      <c r="D93044"/>
    </row>
    <row r="93045" spans="4:4" x14ac:dyDescent="0.25">
      <c r="D93045"/>
    </row>
    <row r="93046" spans="4:4" x14ac:dyDescent="0.25">
      <c r="D93046"/>
    </row>
    <row r="93047" spans="4:4" x14ac:dyDescent="0.25">
      <c r="D93047"/>
    </row>
    <row r="93048" spans="4:4" x14ac:dyDescent="0.25">
      <c r="D93048"/>
    </row>
    <row r="93049" spans="4:4" x14ac:dyDescent="0.25">
      <c r="D93049"/>
    </row>
    <row r="93050" spans="4:4" x14ac:dyDescent="0.25">
      <c r="D93050"/>
    </row>
    <row r="93051" spans="4:4" x14ac:dyDescent="0.25">
      <c r="D93051"/>
    </row>
    <row r="93052" spans="4:4" x14ac:dyDescent="0.25">
      <c r="D93052"/>
    </row>
    <row r="93053" spans="4:4" x14ac:dyDescent="0.25">
      <c r="D93053"/>
    </row>
    <row r="93054" spans="4:4" x14ac:dyDescent="0.25">
      <c r="D93054"/>
    </row>
    <row r="93055" spans="4:4" x14ac:dyDescent="0.25">
      <c r="D93055"/>
    </row>
    <row r="93056" spans="4:4" x14ac:dyDescent="0.25">
      <c r="D93056"/>
    </row>
    <row r="93057" spans="4:4" x14ac:dyDescent="0.25">
      <c r="D93057"/>
    </row>
    <row r="93058" spans="4:4" x14ac:dyDescent="0.25">
      <c r="D93058"/>
    </row>
    <row r="93059" spans="4:4" x14ac:dyDescent="0.25">
      <c r="D93059"/>
    </row>
    <row r="93060" spans="4:4" x14ac:dyDescent="0.25">
      <c r="D93060"/>
    </row>
    <row r="93061" spans="4:4" x14ac:dyDescent="0.25">
      <c r="D93061"/>
    </row>
    <row r="93062" spans="4:4" x14ac:dyDescent="0.25">
      <c r="D93062"/>
    </row>
    <row r="93063" spans="4:4" x14ac:dyDescent="0.25">
      <c r="D93063"/>
    </row>
    <row r="93064" spans="4:4" x14ac:dyDescent="0.25">
      <c r="D93064"/>
    </row>
    <row r="93065" spans="4:4" x14ac:dyDescent="0.25">
      <c r="D93065"/>
    </row>
    <row r="93066" spans="4:4" x14ac:dyDescent="0.25">
      <c r="D93066"/>
    </row>
    <row r="93067" spans="4:4" x14ac:dyDescent="0.25">
      <c r="D93067"/>
    </row>
    <row r="93068" spans="4:4" x14ac:dyDescent="0.25">
      <c r="D93068"/>
    </row>
    <row r="93069" spans="4:4" x14ac:dyDescent="0.25">
      <c r="D93069"/>
    </row>
    <row r="93070" spans="4:4" x14ac:dyDescent="0.25">
      <c r="D93070"/>
    </row>
    <row r="93071" spans="4:4" x14ac:dyDescent="0.25">
      <c r="D93071"/>
    </row>
    <row r="93072" spans="4:4" x14ac:dyDescent="0.25">
      <c r="D93072"/>
    </row>
    <row r="93073" spans="4:4" x14ac:dyDescent="0.25">
      <c r="D93073"/>
    </row>
    <row r="93074" spans="4:4" x14ac:dyDescent="0.25">
      <c r="D93074"/>
    </row>
    <row r="93075" spans="4:4" x14ac:dyDescent="0.25">
      <c r="D93075"/>
    </row>
    <row r="93076" spans="4:4" x14ac:dyDescent="0.25">
      <c r="D93076"/>
    </row>
    <row r="93077" spans="4:4" x14ac:dyDescent="0.25">
      <c r="D93077"/>
    </row>
    <row r="93078" spans="4:4" x14ac:dyDescent="0.25">
      <c r="D93078"/>
    </row>
    <row r="93079" spans="4:4" x14ac:dyDescent="0.25">
      <c r="D93079"/>
    </row>
    <row r="93080" spans="4:4" x14ac:dyDescent="0.25">
      <c r="D93080"/>
    </row>
    <row r="93081" spans="4:4" x14ac:dyDescent="0.25">
      <c r="D93081"/>
    </row>
    <row r="93082" spans="4:4" x14ac:dyDescent="0.25">
      <c r="D93082"/>
    </row>
    <row r="93083" spans="4:4" x14ac:dyDescent="0.25">
      <c r="D93083"/>
    </row>
    <row r="93084" spans="4:4" x14ac:dyDescent="0.25">
      <c r="D93084"/>
    </row>
    <row r="93085" spans="4:4" x14ac:dyDescent="0.25">
      <c r="D93085"/>
    </row>
    <row r="93086" spans="4:4" x14ac:dyDescent="0.25">
      <c r="D93086"/>
    </row>
    <row r="93087" spans="4:4" x14ac:dyDescent="0.25">
      <c r="D93087"/>
    </row>
    <row r="93088" spans="4:4" x14ac:dyDescent="0.25">
      <c r="D93088"/>
    </row>
    <row r="93089" spans="4:4" x14ac:dyDescent="0.25">
      <c r="D93089"/>
    </row>
    <row r="93090" spans="4:4" x14ac:dyDescent="0.25">
      <c r="D93090"/>
    </row>
    <row r="93091" spans="4:4" x14ac:dyDescent="0.25">
      <c r="D93091"/>
    </row>
    <row r="93092" spans="4:4" x14ac:dyDescent="0.25">
      <c r="D93092"/>
    </row>
    <row r="93093" spans="4:4" x14ac:dyDescent="0.25">
      <c r="D93093"/>
    </row>
    <row r="93094" spans="4:4" x14ac:dyDescent="0.25">
      <c r="D93094"/>
    </row>
    <row r="93095" spans="4:4" x14ac:dyDescent="0.25">
      <c r="D93095"/>
    </row>
    <row r="93096" spans="4:4" x14ac:dyDescent="0.25">
      <c r="D93096"/>
    </row>
    <row r="93097" spans="4:4" x14ac:dyDescent="0.25">
      <c r="D93097"/>
    </row>
    <row r="93098" spans="4:4" x14ac:dyDescent="0.25">
      <c r="D93098"/>
    </row>
    <row r="93099" spans="4:4" x14ac:dyDescent="0.25">
      <c r="D93099"/>
    </row>
    <row r="93100" spans="4:4" x14ac:dyDescent="0.25">
      <c r="D93100"/>
    </row>
    <row r="93101" spans="4:4" x14ac:dyDescent="0.25">
      <c r="D93101"/>
    </row>
    <row r="93102" spans="4:4" x14ac:dyDescent="0.25">
      <c r="D93102"/>
    </row>
    <row r="93103" spans="4:4" x14ac:dyDescent="0.25">
      <c r="D93103"/>
    </row>
    <row r="93104" spans="4:4" x14ac:dyDescent="0.25">
      <c r="D93104"/>
    </row>
    <row r="93105" spans="4:4" x14ac:dyDescent="0.25">
      <c r="D93105"/>
    </row>
    <row r="93106" spans="4:4" x14ac:dyDescent="0.25">
      <c r="D93106"/>
    </row>
    <row r="93107" spans="4:4" x14ac:dyDescent="0.25">
      <c r="D93107"/>
    </row>
    <row r="93108" spans="4:4" x14ac:dyDescent="0.25">
      <c r="D93108"/>
    </row>
    <row r="93109" spans="4:4" x14ac:dyDescent="0.25">
      <c r="D93109"/>
    </row>
    <row r="93110" spans="4:4" x14ac:dyDescent="0.25">
      <c r="D93110"/>
    </row>
    <row r="93111" spans="4:4" x14ac:dyDescent="0.25">
      <c r="D93111"/>
    </row>
    <row r="93112" spans="4:4" x14ac:dyDescent="0.25">
      <c r="D93112"/>
    </row>
    <row r="93113" spans="4:4" x14ac:dyDescent="0.25">
      <c r="D93113"/>
    </row>
    <row r="93114" spans="4:4" x14ac:dyDescent="0.25">
      <c r="D93114"/>
    </row>
    <row r="93115" spans="4:4" x14ac:dyDescent="0.25">
      <c r="D93115"/>
    </row>
    <row r="93116" spans="4:4" x14ac:dyDescent="0.25">
      <c r="D93116"/>
    </row>
    <row r="93117" spans="4:4" x14ac:dyDescent="0.25">
      <c r="D93117"/>
    </row>
    <row r="93118" spans="4:4" x14ac:dyDescent="0.25">
      <c r="D93118"/>
    </row>
    <row r="93119" spans="4:4" x14ac:dyDescent="0.25">
      <c r="D93119"/>
    </row>
    <row r="93120" spans="4:4" x14ac:dyDescent="0.25">
      <c r="D93120"/>
    </row>
    <row r="93121" spans="4:4" x14ac:dyDescent="0.25">
      <c r="D93121"/>
    </row>
    <row r="93122" spans="4:4" x14ac:dyDescent="0.25">
      <c r="D93122"/>
    </row>
    <row r="93123" spans="4:4" x14ac:dyDescent="0.25">
      <c r="D93123"/>
    </row>
    <row r="93124" spans="4:4" x14ac:dyDescent="0.25">
      <c r="D93124"/>
    </row>
    <row r="93125" spans="4:4" x14ac:dyDescent="0.25">
      <c r="D93125"/>
    </row>
    <row r="93126" spans="4:4" x14ac:dyDescent="0.25">
      <c r="D93126"/>
    </row>
    <row r="93127" spans="4:4" x14ac:dyDescent="0.25">
      <c r="D93127"/>
    </row>
    <row r="93128" spans="4:4" x14ac:dyDescent="0.25">
      <c r="D93128"/>
    </row>
    <row r="93129" spans="4:4" x14ac:dyDescent="0.25">
      <c r="D93129"/>
    </row>
    <row r="93130" spans="4:4" x14ac:dyDescent="0.25">
      <c r="D93130"/>
    </row>
    <row r="93131" spans="4:4" x14ac:dyDescent="0.25">
      <c r="D93131"/>
    </row>
    <row r="93132" spans="4:4" x14ac:dyDescent="0.25">
      <c r="D93132"/>
    </row>
    <row r="93133" spans="4:4" x14ac:dyDescent="0.25">
      <c r="D93133"/>
    </row>
    <row r="93134" spans="4:4" x14ac:dyDescent="0.25">
      <c r="D93134"/>
    </row>
    <row r="93135" spans="4:4" x14ac:dyDescent="0.25">
      <c r="D93135"/>
    </row>
    <row r="93136" spans="4:4" x14ac:dyDescent="0.25">
      <c r="D93136"/>
    </row>
    <row r="93137" spans="4:4" x14ac:dyDescent="0.25">
      <c r="D93137"/>
    </row>
    <row r="93138" spans="4:4" x14ac:dyDescent="0.25">
      <c r="D93138"/>
    </row>
    <row r="93139" spans="4:4" x14ac:dyDescent="0.25">
      <c r="D93139"/>
    </row>
    <row r="93140" spans="4:4" x14ac:dyDescent="0.25">
      <c r="D93140"/>
    </row>
    <row r="93141" spans="4:4" x14ac:dyDescent="0.25">
      <c r="D93141"/>
    </row>
    <row r="93142" spans="4:4" x14ac:dyDescent="0.25">
      <c r="D93142"/>
    </row>
    <row r="93143" spans="4:4" x14ac:dyDescent="0.25">
      <c r="D93143"/>
    </row>
    <row r="93144" spans="4:4" x14ac:dyDescent="0.25">
      <c r="D93144"/>
    </row>
    <row r="93145" spans="4:4" x14ac:dyDescent="0.25">
      <c r="D93145"/>
    </row>
    <row r="93146" spans="4:4" x14ac:dyDescent="0.25">
      <c r="D93146"/>
    </row>
    <row r="93147" spans="4:4" x14ac:dyDescent="0.25">
      <c r="D93147"/>
    </row>
    <row r="93148" spans="4:4" x14ac:dyDescent="0.25">
      <c r="D93148"/>
    </row>
    <row r="93149" spans="4:4" x14ac:dyDescent="0.25">
      <c r="D93149"/>
    </row>
    <row r="93150" spans="4:4" x14ac:dyDescent="0.25">
      <c r="D93150"/>
    </row>
    <row r="93151" spans="4:4" x14ac:dyDescent="0.25">
      <c r="D93151"/>
    </row>
    <row r="93152" spans="4:4" x14ac:dyDescent="0.25">
      <c r="D93152"/>
    </row>
    <row r="93153" spans="4:4" x14ac:dyDescent="0.25">
      <c r="D93153"/>
    </row>
    <row r="93154" spans="4:4" x14ac:dyDescent="0.25">
      <c r="D93154"/>
    </row>
    <row r="93155" spans="4:4" x14ac:dyDescent="0.25">
      <c r="D93155"/>
    </row>
    <row r="93156" spans="4:4" x14ac:dyDescent="0.25">
      <c r="D93156"/>
    </row>
    <row r="93157" spans="4:4" x14ac:dyDescent="0.25">
      <c r="D93157"/>
    </row>
    <row r="93158" spans="4:4" x14ac:dyDescent="0.25">
      <c r="D93158"/>
    </row>
    <row r="93159" spans="4:4" x14ac:dyDescent="0.25">
      <c r="D93159"/>
    </row>
    <row r="93160" spans="4:4" x14ac:dyDescent="0.25">
      <c r="D93160"/>
    </row>
    <row r="93161" spans="4:4" x14ac:dyDescent="0.25">
      <c r="D93161"/>
    </row>
    <row r="93162" spans="4:4" x14ac:dyDescent="0.25">
      <c r="D93162"/>
    </row>
    <row r="93163" spans="4:4" x14ac:dyDescent="0.25">
      <c r="D93163"/>
    </row>
    <row r="93164" spans="4:4" x14ac:dyDescent="0.25">
      <c r="D93164"/>
    </row>
    <row r="93165" spans="4:4" x14ac:dyDescent="0.25">
      <c r="D93165"/>
    </row>
    <row r="93166" spans="4:4" x14ac:dyDescent="0.25">
      <c r="D93166"/>
    </row>
    <row r="93167" spans="4:4" x14ac:dyDescent="0.25">
      <c r="D93167"/>
    </row>
    <row r="93168" spans="4:4" x14ac:dyDescent="0.25">
      <c r="D93168"/>
    </row>
    <row r="93169" spans="4:4" x14ac:dyDescent="0.25">
      <c r="D93169"/>
    </row>
    <row r="93170" spans="4:4" x14ac:dyDescent="0.25">
      <c r="D93170"/>
    </row>
    <row r="93171" spans="4:4" x14ac:dyDescent="0.25">
      <c r="D93171"/>
    </row>
    <row r="93172" spans="4:4" x14ac:dyDescent="0.25">
      <c r="D93172"/>
    </row>
    <row r="93173" spans="4:4" x14ac:dyDescent="0.25">
      <c r="D93173"/>
    </row>
    <row r="93174" spans="4:4" x14ac:dyDescent="0.25">
      <c r="D93174"/>
    </row>
    <row r="93175" spans="4:4" x14ac:dyDescent="0.25">
      <c r="D93175"/>
    </row>
    <row r="93176" spans="4:4" x14ac:dyDescent="0.25">
      <c r="D93176"/>
    </row>
    <row r="93177" spans="4:4" x14ac:dyDescent="0.25">
      <c r="D93177"/>
    </row>
    <row r="93178" spans="4:4" x14ac:dyDescent="0.25">
      <c r="D93178"/>
    </row>
    <row r="93179" spans="4:4" x14ac:dyDescent="0.25">
      <c r="D93179"/>
    </row>
    <row r="93180" spans="4:4" x14ac:dyDescent="0.25">
      <c r="D93180"/>
    </row>
    <row r="93181" spans="4:4" x14ac:dyDescent="0.25">
      <c r="D93181"/>
    </row>
    <row r="93182" spans="4:4" x14ac:dyDescent="0.25">
      <c r="D93182"/>
    </row>
    <row r="93183" spans="4:4" x14ac:dyDescent="0.25">
      <c r="D93183"/>
    </row>
    <row r="93184" spans="4:4" x14ac:dyDescent="0.25">
      <c r="D93184"/>
    </row>
    <row r="93185" spans="4:4" x14ac:dyDescent="0.25">
      <c r="D93185"/>
    </row>
    <row r="93186" spans="4:4" x14ac:dyDescent="0.25">
      <c r="D93186"/>
    </row>
    <row r="93187" spans="4:4" x14ac:dyDescent="0.25">
      <c r="D93187"/>
    </row>
    <row r="93188" spans="4:4" x14ac:dyDescent="0.25">
      <c r="D93188"/>
    </row>
    <row r="93189" spans="4:4" x14ac:dyDescent="0.25">
      <c r="D93189"/>
    </row>
    <row r="93190" spans="4:4" x14ac:dyDescent="0.25">
      <c r="D93190"/>
    </row>
    <row r="93191" spans="4:4" x14ac:dyDescent="0.25">
      <c r="D93191"/>
    </row>
    <row r="93192" spans="4:4" x14ac:dyDescent="0.25">
      <c r="D93192"/>
    </row>
    <row r="93193" spans="4:4" x14ac:dyDescent="0.25">
      <c r="D93193"/>
    </row>
    <row r="93194" spans="4:4" x14ac:dyDescent="0.25">
      <c r="D93194"/>
    </row>
    <row r="93195" spans="4:4" x14ac:dyDescent="0.25">
      <c r="D93195"/>
    </row>
    <row r="93196" spans="4:4" x14ac:dyDescent="0.25">
      <c r="D93196"/>
    </row>
    <row r="93197" spans="4:4" x14ac:dyDescent="0.25">
      <c r="D93197"/>
    </row>
    <row r="93198" spans="4:4" x14ac:dyDescent="0.25">
      <c r="D93198"/>
    </row>
    <row r="93199" spans="4:4" x14ac:dyDescent="0.25">
      <c r="D93199"/>
    </row>
    <row r="93200" spans="4:4" x14ac:dyDescent="0.25">
      <c r="D93200"/>
    </row>
    <row r="93201" spans="4:4" x14ac:dyDescent="0.25">
      <c r="D93201"/>
    </row>
    <row r="93202" spans="4:4" x14ac:dyDescent="0.25">
      <c r="D93202"/>
    </row>
    <row r="93203" spans="4:4" x14ac:dyDescent="0.25">
      <c r="D93203"/>
    </row>
    <row r="93204" spans="4:4" x14ac:dyDescent="0.25">
      <c r="D93204"/>
    </row>
    <row r="93205" spans="4:4" x14ac:dyDescent="0.25">
      <c r="D93205"/>
    </row>
    <row r="93206" spans="4:4" x14ac:dyDescent="0.25">
      <c r="D93206"/>
    </row>
    <row r="93207" spans="4:4" x14ac:dyDescent="0.25">
      <c r="D93207"/>
    </row>
    <row r="93208" spans="4:4" x14ac:dyDescent="0.25">
      <c r="D93208"/>
    </row>
    <row r="93209" spans="4:4" x14ac:dyDescent="0.25">
      <c r="D93209"/>
    </row>
    <row r="93210" spans="4:4" x14ac:dyDescent="0.25">
      <c r="D93210"/>
    </row>
    <row r="93211" spans="4:4" x14ac:dyDescent="0.25">
      <c r="D93211"/>
    </row>
    <row r="93212" spans="4:4" x14ac:dyDescent="0.25">
      <c r="D93212"/>
    </row>
    <row r="93213" spans="4:4" x14ac:dyDescent="0.25">
      <c r="D93213"/>
    </row>
    <row r="93214" spans="4:4" x14ac:dyDescent="0.25">
      <c r="D93214"/>
    </row>
    <row r="93215" spans="4:4" x14ac:dyDescent="0.25">
      <c r="D93215"/>
    </row>
    <row r="93216" spans="4:4" x14ac:dyDescent="0.25">
      <c r="D93216"/>
    </row>
    <row r="93217" spans="4:4" x14ac:dyDescent="0.25">
      <c r="D93217"/>
    </row>
    <row r="93218" spans="4:4" x14ac:dyDescent="0.25">
      <c r="D93218"/>
    </row>
    <row r="93219" spans="4:4" x14ac:dyDescent="0.25">
      <c r="D93219"/>
    </row>
    <row r="93220" spans="4:4" x14ac:dyDescent="0.25">
      <c r="D93220"/>
    </row>
    <row r="93221" spans="4:4" x14ac:dyDescent="0.25">
      <c r="D93221"/>
    </row>
    <row r="93222" spans="4:4" x14ac:dyDescent="0.25">
      <c r="D93222"/>
    </row>
    <row r="93223" spans="4:4" x14ac:dyDescent="0.25">
      <c r="D93223"/>
    </row>
    <row r="93224" spans="4:4" x14ac:dyDescent="0.25">
      <c r="D93224"/>
    </row>
    <row r="93225" spans="4:4" x14ac:dyDescent="0.25">
      <c r="D93225"/>
    </row>
    <row r="93226" spans="4:4" x14ac:dyDescent="0.25">
      <c r="D93226"/>
    </row>
    <row r="93227" spans="4:4" x14ac:dyDescent="0.25">
      <c r="D93227"/>
    </row>
    <row r="93228" spans="4:4" x14ac:dyDescent="0.25">
      <c r="D93228"/>
    </row>
    <row r="93229" spans="4:4" x14ac:dyDescent="0.25">
      <c r="D93229"/>
    </row>
    <row r="93230" spans="4:4" x14ac:dyDescent="0.25">
      <c r="D93230"/>
    </row>
    <row r="93231" spans="4:4" x14ac:dyDescent="0.25">
      <c r="D93231"/>
    </row>
    <row r="93232" spans="4:4" x14ac:dyDescent="0.25">
      <c r="D93232"/>
    </row>
    <row r="93233" spans="4:4" x14ac:dyDescent="0.25">
      <c r="D93233"/>
    </row>
    <row r="93234" spans="4:4" x14ac:dyDescent="0.25">
      <c r="D93234"/>
    </row>
    <row r="93235" spans="4:4" x14ac:dyDescent="0.25">
      <c r="D93235"/>
    </row>
    <row r="93236" spans="4:4" x14ac:dyDescent="0.25">
      <c r="D93236"/>
    </row>
    <row r="93237" spans="4:4" x14ac:dyDescent="0.25">
      <c r="D93237"/>
    </row>
    <row r="93238" spans="4:4" x14ac:dyDescent="0.25">
      <c r="D93238"/>
    </row>
    <row r="93239" spans="4:4" x14ac:dyDescent="0.25">
      <c r="D93239"/>
    </row>
    <row r="93240" spans="4:4" x14ac:dyDescent="0.25">
      <c r="D93240"/>
    </row>
    <row r="93241" spans="4:4" x14ac:dyDescent="0.25">
      <c r="D93241"/>
    </row>
    <row r="93242" spans="4:4" x14ac:dyDescent="0.25">
      <c r="D93242"/>
    </row>
    <row r="93243" spans="4:4" x14ac:dyDescent="0.25">
      <c r="D93243"/>
    </row>
    <row r="93244" spans="4:4" x14ac:dyDescent="0.25">
      <c r="D93244"/>
    </row>
    <row r="93245" spans="4:4" x14ac:dyDescent="0.25">
      <c r="D93245"/>
    </row>
    <row r="93246" spans="4:4" x14ac:dyDescent="0.25">
      <c r="D93246"/>
    </row>
    <row r="93247" spans="4:4" x14ac:dyDescent="0.25">
      <c r="D93247"/>
    </row>
    <row r="93248" spans="4:4" x14ac:dyDescent="0.25">
      <c r="D93248"/>
    </row>
    <row r="93249" spans="4:4" x14ac:dyDescent="0.25">
      <c r="D93249"/>
    </row>
    <row r="93250" spans="4:4" x14ac:dyDescent="0.25">
      <c r="D93250"/>
    </row>
    <row r="93251" spans="4:4" x14ac:dyDescent="0.25">
      <c r="D93251"/>
    </row>
    <row r="93252" spans="4:4" x14ac:dyDescent="0.25">
      <c r="D93252"/>
    </row>
    <row r="93253" spans="4:4" x14ac:dyDescent="0.25">
      <c r="D93253"/>
    </row>
    <row r="93254" spans="4:4" x14ac:dyDescent="0.25">
      <c r="D93254"/>
    </row>
    <row r="93255" spans="4:4" x14ac:dyDescent="0.25">
      <c r="D93255"/>
    </row>
    <row r="93256" spans="4:4" x14ac:dyDescent="0.25">
      <c r="D93256"/>
    </row>
    <row r="93257" spans="4:4" x14ac:dyDescent="0.25">
      <c r="D93257"/>
    </row>
    <row r="93258" spans="4:4" x14ac:dyDescent="0.25">
      <c r="D93258"/>
    </row>
    <row r="93259" spans="4:4" x14ac:dyDescent="0.25">
      <c r="D93259"/>
    </row>
    <row r="93260" spans="4:4" x14ac:dyDescent="0.25">
      <c r="D93260"/>
    </row>
    <row r="93261" spans="4:4" x14ac:dyDescent="0.25">
      <c r="D93261"/>
    </row>
    <row r="93262" spans="4:4" x14ac:dyDescent="0.25">
      <c r="D93262"/>
    </row>
    <row r="93263" spans="4:4" x14ac:dyDescent="0.25">
      <c r="D93263"/>
    </row>
    <row r="93264" spans="4:4" x14ac:dyDescent="0.25">
      <c r="D93264"/>
    </row>
    <row r="93265" spans="4:4" x14ac:dyDescent="0.25">
      <c r="D93265"/>
    </row>
    <row r="93266" spans="4:4" x14ac:dyDescent="0.25">
      <c r="D93266"/>
    </row>
    <row r="93267" spans="4:4" x14ac:dyDescent="0.25">
      <c r="D93267"/>
    </row>
    <row r="93268" spans="4:4" x14ac:dyDescent="0.25">
      <c r="D93268"/>
    </row>
    <row r="93269" spans="4:4" x14ac:dyDescent="0.25">
      <c r="D93269"/>
    </row>
    <row r="93270" spans="4:4" x14ac:dyDescent="0.25">
      <c r="D93270"/>
    </row>
    <row r="93271" spans="4:4" x14ac:dyDescent="0.25">
      <c r="D93271"/>
    </row>
    <row r="93272" spans="4:4" x14ac:dyDescent="0.25">
      <c r="D93272"/>
    </row>
    <row r="93273" spans="4:4" x14ac:dyDescent="0.25">
      <c r="D93273"/>
    </row>
    <row r="93274" spans="4:4" x14ac:dyDescent="0.25">
      <c r="D93274"/>
    </row>
    <row r="93275" spans="4:4" x14ac:dyDescent="0.25">
      <c r="D93275"/>
    </row>
    <row r="93276" spans="4:4" x14ac:dyDescent="0.25">
      <c r="D93276"/>
    </row>
    <row r="93277" spans="4:4" x14ac:dyDescent="0.25">
      <c r="D93277"/>
    </row>
    <row r="93278" spans="4:4" x14ac:dyDescent="0.25">
      <c r="D93278"/>
    </row>
    <row r="93279" spans="4:4" x14ac:dyDescent="0.25">
      <c r="D93279"/>
    </row>
    <row r="93280" spans="4:4" x14ac:dyDescent="0.25">
      <c r="D93280"/>
    </row>
    <row r="93281" spans="4:4" x14ac:dyDescent="0.25">
      <c r="D93281"/>
    </row>
    <row r="93282" spans="4:4" x14ac:dyDescent="0.25">
      <c r="D93282"/>
    </row>
    <row r="93283" spans="4:4" x14ac:dyDescent="0.25">
      <c r="D93283"/>
    </row>
    <row r="93284" spans="4:4" x14ac:dyDescent="0.25">
      <c r="D93284"/>
    </row>
    <row r="93285" spans="4:4" x14ac:dyDescent="0.25">
      <c r="D93285"/>
    </row>
    <row r="93286" spans="4:4" x14ac:dyDescent="0.25">
      <c r="D93286"/>
    </row>
    <row r="93287" spans="4:4" x14ac:dyDescent="0.25">
      <c r="D93287"/>
    </row>
    <row r="93288" spans="4:4" x14ac:dyDescent="0.25">
      <c r="D93288"/>
    </row>
    <row r="93289" spans="4:4" x14ac:dyDescent="0.25">
      <c r="D93289"/>
    </row>
    <row r="93290" spans="4:4" x14ac:dyDescent="0.25">
      <c r="D93290"/>
    </row>
    <row r="93291" spans="4:4" x14ac:dyDescent="0.25">
      <c r="D93291"/>
    </row>
    <row r="93292" spans="4:4" x14ac:dyDescent="0.25">
      <c r="D93292"/>
    </row>
    <row r="93293" spans="4:4" x14ac:dyDescent="0.25">
      <c r="D93293"/>
    </row>
    <row r="93294" spans="4:4" x14ac:dyDescent="0.25">
      <c r="D93294"/>
    </row>
    <row r="93295" spans="4:4" x14ac:dyDescent="0.25">
      <c r="D93295"/>
    </row>
    <row r="93296" spans="4:4" x14ac:dyDescent="0.25">
      <c r="D93296"/>
    </row>
    <row r="93297" spans="4:4" x14ac:dyDescent="0.25">
      <c r="D93297"/>
    </row>
    <row r="93298" spans="4:4" x14ac:dyDescent="0.25">
      <c r="D93298"/>
    </row>
    <row r="93299" spans="4:4" x14ac:dyDescent="0.25">
      <c r="D93299"/>
    </row>
    <row r="93300" spans="4:4" x14ac:dyDescent="0.25">
      <c r="D93300"/>
    </row>
    <row r="93301" spans="4:4" x14ac:dyDescent="0.25">
      <c r="D93301"/>
    </row>
    <row r="93302" spans="4:4" x14ac:dyDescent="0.25">
      <c r="D93302"/>
    </row>
    <row r="93303" spans="4:4" x14ac:dyDescent="0.25">
      <c r="D93303"/>
    </row>
    <row r="93304" spans="4:4" x14ac:dyDescent="0.25">
      <c r="D93304"/>
    </row>
    <row r="93305" spans="4:4" x14ac:dyDescent="0.25">
      <c r="D93305"/>
    </row>
    <row r="93306" spans="4:4" x14ac:dyDescent="0.25">
      <c r="D93306"/>
    </row>
    <row r="93307" spans="4:4" x14ac:dyDescent="0.25">
      <c r="D93307"/>
    </row>
    <row r="93308" spans="4:4" x14ac:dyDescent="0.25">
      <c r="D93308"/>
    </row>
    <row r="93309" spans="4:4" x14ac:dyDescent="0.25">
      <c r="D93309"/>
    </row>
    <row r="93310" spans="4:4" x14ac:dyDescent="0.25">
      <c r="D93310"/>
    </row>
    <row r="93311" spans="4:4" x14ac:dyDescent="0.25">
      <c r="D93311"/>
    </row>
    <row r="93312" spans="4:4" x14ac:dyDescent="0.25">
      <c r="D93312"/>
    </row>
    <row r="93313" spans="4:4" x14ac:dyDescent="0.25">
      <c r="D93313"/>
    </row>
    <row r="93314" spans="4:4" x14ac:dyDescent="0.25">
      <c r="D93314"/>
    </row>
    <row r="93315" spans="4:4" x14ac:dyDescent="0.25">
      <c r="D93315"/>
    </row>
    <row r="93316" spans="4:4" x14ac:dyDescent="0.25">
      <c r="D93316"/>
    </row>
    <row r="93317" spans="4:4" x14ac:dyDescent="0.25">
      <c r="D93317"/>
    </row>
    <row r="93318" spans="4:4" x14ac:dyDescent="0.25">
      <c r="D93318"/>
    </row>
    <row r="93319" spans="4:4" x14ac:dyDescent="0.25">
      <c r="D93319"/>
    </row>
    <row r="93320" spans="4:4" x14ac:dyDescent="0.25">
      <c r="D93320"/>
    </row>
    <row r="93321" spans="4:4" x14ac:dyDescent="0.25">
      <c r="D93321"/>
    </row>
    <row r="93322" spans="4:4" x14ac:dyDescent="0.25">
      <c r="D93322"/>
    </row>
    <row r="93323" spans="4:4" x14ac:dyDescent="0.25">
      <c r="D93323"/>
    </row>
    <row r="93324" spans="4:4" x14ac:dyDescent="0.25">
      <c r="D93324"/>
    </row>
    <row r="93325" spans="4:4" x14ac:dyDescent="0.25">
      <c r="D93325"/>
    </row>
    <row r="93326" spans="4:4" x14ac:dyDescent="0.25">
      <c r="D93326"/>
    </row>
    <row r="93327" spans="4:4" x14ac:dyDescent="0.25">
      <c r="D93327"/>
    </row>
    <row r="93328" spans="4:4" x14ac:dyDescent="0.25">
      <c r="D93328"/>
    </row>
    <row r="93329" spans="4:4" x14ac:dyDescent="0.25">
      <c r="D93329"/>
    </row>
    <row r="93330" spans="4:4" x14ac:dyDescent="0.25">
      <c r="D93330"/>
    </row>
    <row r="93331" spans="4:4" x14ac:dyDescent="0.25">
      <c r="D93331"/>
    </row>
    <row r="93332" spans="4:4" x14ac:dyDescent="0.25">
      <c r="D93332"/>
    </row>
    <row r="93333" spans="4:4" x14ac:dyDescent="0.25">
      <c r="D93333"/>
    </row>
    <row r="93334" spans="4:4" x14ac:dyDescent="0.25">
      <c r="D93334"/>
    </row>
    <row r="93335" spans="4:4" x14ac:dyDescent="0.25">
      <c r="D93335"/>
    </row>
    <row r="93336" spans="4:4" x14ac:dyDescent="0.25">
      <c r="D93336"/>
    </row>
    <row r="93337" spans="4:4" x14ac:dyDescent="0.25">
      <c r="D93337"/>
    </row>
    <row r="93338" spans="4:4" x14ac:dyDescent="0.25">
      <c r="D93338"/>
    </row>
    <row r="93339" spans="4:4" x14ac:dyDescent="0.25">
      <c r="D93339"/>
    </row>
    <row r="93340" spans="4:4" x14ac:dyDescent="0.25">
      <c r="D93340"/>
    </row>
    <row r="93341" spans="4:4" x14ac:dyDescent="0.25">
      <c r="D93341"/>
    </row>
    <row r="93342" spans="4:4" x14ac:dyDescent="0.25">
      <c r="D93342"/>
    </row>
    <row r="93343" spans="4:4" x14ac:dyDescent="0.25">
      <c r="D93343"/>
    </row>
    <row r="93344" spans="4:4" x14ac:dyDescent="0.25">
      <c r="D93344"/>
    </row>
    <row r="93345" spans="4:4" x14ac:dyDescent="0.25">
      <c r="D93345"/>
    </row>
    <row r="93346" spans="4:4" x14ac:dyDescent="0.25">
      <c r="D93346"/>
    </row>
    <row r="93347" spans="4:4" x14ac:dyDescent="0.25">
      <c r="D93347"/>
    </row>
    <row r="93348" spans="4:4" x14ac:dyDescent="0.25">
      <c r="D93348"/>
    </row>
    <row r="93349" spans="4:4" x14ac:dyDescent="0.25">
      <c r="D93349"/>
    </row>
    <row r="93350" spans="4:4" x14ac:dyDescent="0.25">
      <c r="D93350"/>
    </row>
    <row r="93351" spans="4:4" x14ac:dyDescent="0.25">
      <c r="D93351"/>
    </row>
    <row r="93352" spans="4:4" x14ac:dyDescent="0.25">
      <c r="D93352"/>
    </row>
    <row r="93353" spans="4:4" x14ac:dyDescent="0.25">
      <c r="D93353"/>
    </row>
    <row r="93354" spans="4:4" x14ac:dyDescent="0.25">
      <c r="D93354"/>
    </row>
    <row r="93355" spans="4:4" x14ac:dyDescent="0.25">
      <c r="D93355"/>
    </row>
    <row r="93356" spans="4:4" x14ac:dyDescent="0.25">
      <c r="D93356"/>
    </row>
    <row r="93357" spans="4:4" x14ac:dyDescent="0.25">
      <c r="D93357"/>
    </row>
    <row r="93358" spans="4:4" x14ac:dyDescent="0.25">
      <c r="D93358"/>
    </row>
    <row r="93359" spans="4:4" x14ac:dyDescent="0.25">
      <c r="D93359"/>
    </row>
    <row r="93360" spans="4:4" x14ac:dyDescent="0.25">
      <c r="D93360"/>
    </row>
    <row r="93361" spans="4:4" x14ac:dyDescent="0.25">
      <c r="D93361"/>
    </row>
    <row r="93362" spans="4:4" x14ac:dyDescent="0.25">
      <c r="D93362"/>
    </row>
    <row r="93363" spans="4:4" x14ac:dyDescent="0.25">
      <c r="D93363"/>
    </row>
    <row r="93364" spans="4:4" x14ac:dyDescent="0.25">
      <c r="D93364"/>
    </row>
    <row r="93365" spans="4:4" x14ac:dyDescent="0.25">
      <c r="D93365"/>
    </row>
    <row r="93366" spans="4:4" x14ac:dyDescent="0.25">
      <c r="D93366"/>
    </row>
    <row r="93367" spans="4:4" x14ac:dyDescent="0.25">
      <c r="D93367"/>
    </row>
    <row r="93368" spans="4:4" x14ac:dyDescent="0.25">
      <c r="D93368"/>
    </row>
    <row r="93369" spans="4:4" x14ac:dyDescent="0.25">
      <c r="D93369"/>
    </row>
    <row r="93370" spans="4:4" x14ac:dyDescent="0.25">
      <c r="D93370"/>
    </row>
    <row r="93371" spans="4:4" x14ac:dyDescent="0.25">
      <c r="D93371"/>
    </row>
    <row r="93372" spans="4:4" x14ac:dyDescent="0.25">
      <c r="D93372"/>
    </row>
    <row r="93373" spans="4:4" x14ac:dyDescent="0.25">
      <c r="D93373"/>
    </row>
    <row r="93374" spans="4:4" x14ac:dyDescent="0.25">
      <c r="D93374"/>
    </row>
    <row r="93375" spans="4:4" x14ac:dyDescent="0.25">
      <c r="D93375"/>
    </row>
    <row r="93376" spans="4:4" x14ac:dyDescent="0.25">
      <c r="D93376"/>
    </row>
    <row r="93377" spans="4:4" x14ac:dyDescent="0.25">
      <c r="D93377"/>
    </row>
    <row r="93378" spans="4:4" x14ac:dyDescent="0.25">
      <c r="D93378"/>
    </row>
    <row r="93379" spans="4:4" x14ac:dyDescent="0.25">
      <c r="D93379"/>
    </row>
    <row r="93380" spans="4:4" x14ac:dyDescent="0.25">
      <c r="D93380"/>
    </row>
    <row r="93381" spans="4:4" x14ac:dyDescent="0.25">
      <c r="D93381"/>
    </row>
    <row r="93382" spans="4:4" x14ac:dyDescent="0.25">
      <c r="D93382"/>
    </row>
    <row r="93383" spans="4:4" x14ac:dyDescent="0.25">
      <c r="D93383"/>
    </row>
    <row r="93384" spans="4:4" x14ac:dyDescent="0.25">
      <c r="D93384"/>
    </row>
    <row r="93385" spans="4:4" x14ac:dyDescent="0.25">
      <c r="D93385"/>
    </row>
    <row r="93386" spans="4:4" x14ac:dyDescent="0.25">
      <c r="D93386"/>
    </row>
    <row r="93387" spans="4:4" x14ac:dyDescent="0.25">
      <c r="D93387"/>
    </row>
    <row r="93388" spans="4:4" x14ac:dyDescent="0.25">
      <c r="D93388"/>
    </row>
    <row r="93389" spans="4:4" x14ac:dyDescent="0.25">
      <c r="D93389"/>
    </row>
    <row r="93390" spans="4:4" x14ac:dyDescent="0.25">
      <c r="D93390"/>
    </row>
    <row r="93391" spans="4:4" x14ac:dyDescent="0.25">
      <c r="D93391"/>
    </row>
    <row r="93392" spans="4:4" x14ac:dyDescent="0.25">
      <c r="D93392"/>
    </row>
    <row r="93393" spans="4:4" x14ac:dyDescent="0.25">
      <c r="D93393"/>
    </row>
    <row r="93394" spans="4:4" x14ac:dyDescent="0.25">
      <c r="D93394"/>
    </row>
    <row r="93395" spans="4:4" x14ac:dyDescent="0.25">
      <c r="D93395"/>
    </row>
    <row r="93396" spans="4:4" x14ac:dyDescent="0.25">
      <c r="D93396"/>
    </row>
    <row r="93397" spans="4:4" x14ac:dyDescent="0.25">
      <c r="D93397"/>
    </row>
    <row r="93398" spans="4:4" x14ac:dyDescent="0.25">
      <c r="D93398"/>
    </row>
    <row r="93399" spans="4:4" x14ac:dyDescent="0.25">
      <c r="D93399"/>
    </row>
    <row r="93400" spans="4:4" x14ac:dyDescent="0.25">
      <c r="D93400"/>
    </row>
    <row r="93401" spans="4:4" x14ac:dyDescent="0.25">
      <c r="D93401"/>
    </row>
    <row r="93402" spans="4:4" x14ac:dyDescent="0.25">
      <c r="D93402"/>
    </row>
    <row r="93403" spans="4:4" x14ac:dyDescent="0.25">
      <c r="D93403"/>
    </row>
    <row r="93404" spans="4:4" x14ac:dyDescent="0.25">
      <c r="D93404"/>
    </row>
    <row r="93405" spans="4:4" x14ac:dyDescent="0.25">
      <c r="D93405"/>
    </row>
    <row r="93406" spans="4:4" x14ac:dyDescent="0.25">
      <c r="D93406"/>
    </row>
    <row r="93407" spans="4:4" x14ac:dyDescent="0.25">
      <c r="D93407"/>
    </row>
    <row r="93408" spans="4:4" x14ac:dyDescent="0.25">
      <c r="D93408"/>
    </row>
    <row r="93409" spans="4:4" x14ac:dyDescent="0.25">
      <c r="D93409"/>
    </row>
    <row r="93410" spans="4:4" x14ac:dyDescent="0.25">
      <c r="D93410"/>
    </row>
    <row r="93411" spans="4:4" x14ac:dyDescent="0.25">
      <c r="D93411"/>
    </row>
    <row r="93412" spans="4:4" x14ac:dyDescent="0.25">
      <c r="D93412"/>
    </row>
    <row r="93413" spans="4:4" x14ac:dyDescent="0.25">
      <c r="D93413"/>
    </row>
    <row r="93414" spans="4:4" x14ac:dyDescent="0.25">
      <c r="D93414"/>
    </row>
    <row r="93415" spans="4:4" x14ac:dyDescent="0.25">
      <c r="D93415"/>
    </row>
    <row r="93416" spans="4:4" x14ac:dyDescent="0.25">
      <c r="D93416"/>
    </row>
    <row r="93417" spans="4:4" x14ac:dyDescent="0.25">
      <c r="D93417"/>
    </row>
    <row r="93418" spans="4:4" x14ac:dyDescent="0.25">
      <c r="D93418"/>
    </row>
    <row r="93419" spans="4:4" x14ac:dyDescent="0.25">
      <c r="D93419"/>
    </row>
    <row r="93420" spans="4:4" x14ac:dyDescent="0.25">
      <c r="D93420"/>
    </row>
    <row r="93421" spans="4:4" x14ac:dyDescent="0.25">
      <c r="D93421"/>
    </row>
    <row r="93422" spans="4:4" x14ac:dyDescent="0.25">
      <c r="D93422"/>
    </row>
    <row r="93423" spans="4:4" x14ac:dyDescent="0.25">
      <c r="D93423"/>
    </row>
    <row r="93424" spans="4:4" x14ac:dyDescent="0.25">
      <c r="D93424"/>
    </row>
    <row r="93425" spans="4:4" x14ac:dyDescent="0.25">
      <c r="D93425"/>
    </row>
    <row r="93426" spans="4:4" x14ac:dyDescent="0.25">
      <c r="D93426"/>
    </row>
    <row r="93427" spans="4:4" x14ac:dyDescent="0.25">
      <c r="D93427"/>
    </row>
    <row r="93428" spans="4:4" x14ac:dyDescent="0.25">
      <c r="D93428"/>
    </row>
    <row r="93429" spans="4:4" x14ac:dyDescent="0.25">
      <c r="D93429"/>
    </row>
    <row r="93430" spans="4:4" x14ac:dyDescent="0.25">
      <c r="D93430"/>
    </row>
    <row r="93431" spans="4:4" x14ac:dyDescent="0.25">
      <c r="D93431"/>
    </row>
    <row r="93432" spans="4:4" x14ac:dyDescent="0.25">
      <c r="D93432"/>
    </row>
    <row r="93433" spans="4:4" x14ac:dyDescent="0.25">
      <c r="D93433"/>
    </row>
    <row r="93434" spans="4:4" x14ac:dyDescent="0.25">
      <c r="D93434"/>
    </row>
    <row r="93435" spans="4:4" x14ac:dyDescent="0.25">
      <c r="D93435"/>
    </row>
    <row r="93436" spans="4:4" x14ac:dyDescent="0.25">
      <c r="D93436"/>
    </row>
    <row r="93437" spans="4:4" x14ac:dyDescent="0.25">
      <c r="D93437"/>
    </row>
    <row r="93438" spans="4:4" x14ac:dyDescent="0.25">
      <c r="D93438"/>
    </row>
    <row r="93439" spans="4:4" x14ac:dyDescent="0.25">
      <c r="D93439"/>
    </row>
    <row r="93440" spans="4:4" x14ac:dyDescent="0.25">
      <c r="D93440"/>
    </row>
    <row r="93441" spans="4:4" x14ac:dyDescent="0.25">
      <c r="D93441"/>
    </row>
    <row r="93442" spans="4:4" x14ac:dyDescent="0.25">
      <c r="D93442"/>
    </row>
    <row r="93443" spans="4:4" x14ac:dyDescent="0.25">
      <c r="D93443"/>
    </row>
    <row r="93444" spans="4:4" x14ac:dyDescent="0.25">
      <c r="D93444"/>
    </row>
    <row r="93445" spans="4:4" x14ac:dyDescent="0.25">
      <c r="D93445"/>
    </row>
    <row r="93446" spans="4:4" x14ac:dyDescent="0.25">
      <c r="D93446"/>
    </row>
    <row r="93447" spans="4:4" x14ac:dyDescent="0.25">
      <c r="D93447"/>
    </row>
    <row r="93448" spans="4:4" x14ac:dyDescent="0.25">
      <c r="D93448"/>
    </row>
    <row r="93449" spans="4:4" x14ac:dyDescent="0.25">
      <c r="D93449"/>
    </row>
    <row r="93450" spans="4:4" x14ac:dyDescent="0.25">
      <c r="D93450"/>
    </row>
    <row r="93451" spans="4:4" x14ac:dyDescent="0.25">
      <c r="D93451"/>
    </row>
    <row r="93452" spans="4:4" x14ac:dyDescent="0.25">
      <c r="D93452"/>
    </row>
    <row r="93453" spans="4:4" x14ac:dyDescent="0.25">
      <c r="D93453"/>
    </row>
    <row r="93454" spans="4:4" x14ac:dyDescent="0.25">
      <c r="D93454"/>
    </row>
    <row r="93455" spans="4:4" x14ac:dyDescent="0.25">
      <c r="D93455"/>
    </row>
    <row r="93456" spans="4:4" x14ac:dyDescent="0.25">
      <c r="D93456"/>
    </row>
    <row r="93457" spans="4:4" x14ac:dyDescent="0.25">
      <c r="D93457"/>
    </row>
    <row r="93458" spans="4:4" x14ac:dyDescent="0.25">
      <c r="D93458"/>
    </row>
    <row r="93459" spans="4:4" x14ac:dyDescent="0.25">
      <c r="D93459"/>
    </row>
    <row r="93460" spans="4:4" x14ac:dyDescent="0.25">
      <c r="D93460"/>
    </row>
    <row r="93461" spans="4:4" x14ac:dyDescent="0.25">
      <c r="D93461"/>
    </row>
    <row r="93462" spans="4:4" x14ac:dyDescent="0.25">
      <c r="D93462"/>
    </row>
    <row r="93463" spans="4:4" x14ac:dyDescent="0.25">
      <c r="D93463"/>
    </row>
    <row r="93464" spans="4:4" x14ac:dyDescent="0.25">
      <c r="D93464"/>
    </row>
    <row r="93465" spans="4:4" x14ac:dyDescent="0.25">
      <c r="D93465"/>
    </row>
    <row r="93466" spans="4:4" x14ac:dyDescent="0.25">
      <c r="D93466"/>
    </row>
    <row r="93467" spans="4:4" x14ac:dyDescent="0.25">
      <c r="D93467"/>
    </row>
    <row r="93468" spans="4:4" x14ac:dyDescent="0.25">
      <c r="D93468"/>
    </row>
    <row r="93469" spans="4:4" x14ac:dyDescent="0.25">
      <c r="D93469"/>
    </row>
    <row r="93470" spans="4:4" x14ac:dyDescent="0.25">
      <c r="D93470"/>
    </row>
    <row r="93471" spans="4:4" x14ac:dyDescent="0.25">
      <c r="D93471"/>
    </row>
    <row r="93472" spans="4:4" x14ac:dyDescent="0.25">
      <c r="D93472"/>
    </row>
    <row r="93473" spans="4:4" x14ac:dyDescent="0.25">
      <c r="D93473"/>
    </row>
    <row r="93474" spans="4:4" x14ac:dyDescent="0.25">
      <c r="D93474"/>
    </row>
    <row r="93475" spans="4:4" x14ac:dyDescent="0.25">
      <c r="D93475"/>
    </row>
    <row r="93476" spans="4:4" x14ac:dyDescent="0.25">
      <c r="D93476"/>
    </row>
    <row r="93477" spans="4:4" x14ac:dyDescent="0.25">
      <c r="D93477"/>
    </row>
    <row r="93478" spans="4:4" x14ac:dyDescent="0.25">
      <c r="D93478"/>
    </row>
    <row r="93479" spans="4:4" x14ac:dyDescent="0.25">
      <c r="D93479"/>
    </row>
    <row r="93480" spans="4:4" x14ac:dyDescent="0.25">
      <c r="D93480"/>
    </row>
    <row r="93481" spans="4:4" x14ac:dyDescent="0.25">
      <c r="D93481"/>
    </row>
    <row r="93482" spans="4:4" x14ac:dyDescent="0.25">
      <c r="D93482"/>
    </row>
    <row r="93483" spans="4:4" x14ac:dyDescent="0.25">
      <c r="D93483"/>
    </row>
    <row r="93484" spans="4:4" x14ac:dyDescent="0.25">
      <c r="D93484"/>
    </row>
    <row r="93485" spans="4:4" x14ac:dyDescent="0.25">
      <c r="D93485"/>
    </row>
    <row r="93486" spans="4:4" x14ac:dyDescent="0.25">
      <c r="D93486"/>
    </row>
    <row r="93487" spans="4:4" x14ac:dyDescent="0.25">
      <c r="D93487"/>
    </row>
    <row r="93488" spans="4:4" x14ac:dyDescent="0.25">
      <c r="D93488"/>
    </row>
    <row r="93489" spans="4:4" x14ac:dyDescent="0.25">
      <c r="D93489"/>
    </row>
    <row r="93490" spans="4:4" x14ac:dyDescent="0.25">
      <c r="D93490"/>
    </row>
    <row r="93491" spans="4:4" x14ac:dyDescent="0.25">
      <c r="D93491"/>
    </row>
    <row r="93492" spans="4:4" x14ac:dyDescent="0.25">
      <c r="D93492"/>
    </row>
    <row r="93493" spans="4:4" x14ac:dyDescent="0.25">
      <c r="D93493"/>
    </row>
    <row r="93494" spans="4:4" x14ac:dyDescent="0.25">
      <c r="D93494"/>
    </row>
    <row r="93495" spans="4:4" x14ac:dyDescent="0.25">
      <c r="D93495"/>
    </row>
    <row r="93496" spans="4:4" x14ac:dyDescent="0.25">
      <c r="D93496"/>
    </row>
    <row r="93497" spans="4:4" x14ac:dyDescent="0.25">
      <c r="D93497"/>
    </row>
    <row r="93498" spans="4:4" x14ac:dyDescent="0.25">
      <c r="D93498"/>
    </row>
    <row r="93499" spans="4:4" x14ac:dyDescent="0.25">
      <c r="D93499"/>
    </row>
    <row r="93500" spans="4:4" x14ac:dyDescent="0.25">
      <c r="D93500"/>
    </row>
    <row r="93501" spans="4:4" x14ac:dyDescent="0.25">
      <c r="D93501"/>
    </row>
    <row r="93502" spans="4:4" x14ac:dyDescent="0.25">
      <c r="D93502"/>
    </row>
    <row r="93503" spans="4:4" x14ac:dyDescent="0.25">
      <c r="D93503"/>
    </row>
    <row r="93504" spans="4:4" x14ac:dyDescent="0.25">
      <c r="D93504"/>
    </row>
    <row r="93505" spans="4:4" x14ac:dyDescent="0.25">
      <c r="D93505"/>
    </row>
    <row r="93506" spans="4:4" x14ac:dyDescent="0.25">
      <c r="D93506"/>
    </row>
    <row r="93507" spans="4:4" x14ac:dyDescent="0.25">
      <c r="D93507"/>
    </row>
    <row r="93508" spans="4:4" x14ac:dyDescent="0.25">
      <c r="D93508"/>
    </row>
    <row r="93509" spans="4:4" x14ac:dyDescent="0.25">
      <c r="D93509"/>
    </row>
    <row r="93510" spans="4:4" x14ac:dyDescent="0.25">
      <c r="D93510"/>
    </row>
    <row r="93511" spans="4:4" x14ac:dyDescent="0.25">
      <c r="D93511"/>
    </row>
    <row r="93512" spans="4:4" x14ac:dyDescent="0.25">
      <c r="D93512"/>
    </row>
    <row r="93513" spans="4:4" x14ac:dyDescent="0.25">
      <c r="D93513"/>
    </row>
    <row r="93514" spans="4:4" x14ac:dyDescent="0.25">
      <c r="D93514"/>
    </row>
    <row r="93515" spans="4:4" x14ac:dyDescent="0.25">
      <c r="D93515"/>
    </row>
    <row r="93516" spans="4:4" x14ac:dyDescent="0.25">
      <c r="D93516"/>
    </row>
    <row r="93517" spans="4:4" x14ac:dyDescent="0.25">
      <c r="D93517"/>
    </row>
    <row r="93518" spans="4:4" x14ac:dyDescent="0.25">
      <c r="D93518"/>
    </row>
    <row r="93519" spans="4:4" x14ac:dyDescent="0.25">
      <c r="D93519"/>
    </row>
    <row r="93520" spans="4:4" x14ac:dyDescent="0.25">
      <c r="D93520"/>
    </row>
    <row r="93521" spans="4:4" x14ac:dyDescent="0.25">
      <c r="D93521"/>
    </row>
    <row r="93522" spans="4:4" x14ac:dyDescent="0.25">
      <c r="D93522"/>
    </row>
    <row r="93523" spans="4:4" x14ac:dyDescent="0.25">
      <c r="D93523"/>
    </row>
    <row r="93524" spans="4:4" x14ac:dyDescent="0.25">
      <c r="D93524"/>
    </row>
    <row r="93525" spans="4:4" x14ac:dyDescent="0.25">
      <c r="D93525"/>
    </row>
    <row r="93526" spans="4:4" x14ac:dyDescent="0.25">
      <c r="D93526"/>
    </row>
    <row r="93527" spans="4:4" x14ac:dyDescent="0.25">
      <c r="D93527"/>
    </row>
    <row r="93528" spans="4:4" x14ac:dyDescent="0.25">
      <c r="D93528"/>
    </row>
    <row r="93529" spans="4:4" x14ac:dyDescent="0.25">
      <c r="D93529"/>
    </row>
    <row r="93530" spans="4:4" x14ac:dyDescent="0.25">
      <c r="D93530"/>
    </row>
    <row r="93531" spans="4:4" x14ac:dyDescent="0.25">
      <c r="D93531"/>
    </row>
    <row r="93532" spans="4:4" x14ac:dyDescent="0.25">
      <c r="D93532"/>
    </row>
    <row r="93533" spans="4:4" x14ac:dyDescent="0.25">
      <c r="D93533"/>
    </row>
    <row r="93534" spans="4:4" x14ac:dyDescent="0.25">
      <c r="D93534"/>
    </row>
    <row r="93535" spans="4:4" x14ac:dyDescent="0.25">
      <c r="D93535"/>
    </row>
    <row r="93536" spans="4:4" x14ac:dyDescent="0.25">
      <c r="D93536"/>
    </row>
    <row r="93537" spans="4:4" x14ac:dyDescent="0.25">
      <c r="D93537"/>
    </row>
    <row r="93538" spans="4:4" x14ac:dyDescent="0.25">
      <c r="D93538"/>
    </row>
    <row r="93539" spans="4:4" x14ac:dyDescent="0.25">
      <c r="D93539"/>
    </row>
    <row r="93540" spans="4:4" x14ac:dyDescent="0.25">
      <c r="D93540"/>
    </row>
    <row r="93541" spans="4:4" x14ac:dyDescent="0.25">
      <c r="D93541"/>
    </row>
    <row r="93542" spans="4:4" x14ac:dyDescent="0.25">
      <c r="D93542"/>
    </row>
    <row r="93543" spans="4:4" x14ac:dyDescent="0.25">
      <c r="D93543"/>
    </row>
    <row r="93544" spans="4:4" x14ac:dyDescent="0.25">
      <c r="D93544"/>
    </row>
    <row r="93545" spans="4:4" x14ac:dyDescent="0.25">
      <c r="D93545"/>
    </row>
    <row r="93546" spans="4:4" x14ac:dyDescent="0.25">
      <c r="D93546"/>
    </row>
    <row r="93547" spans="4:4" x14ac:dyDescent="0.25">
      <c r="D93547"/>
    </row>
    <row r="93548" spans="4:4" x14ac:dyDescent="0.25">
      <c r="D93548"/>
    </row>
    <row r="93549" spans="4:4" x14ac:dyDescent="0.25">
      <c r="D93549"/>
    </row>
    <row r="93550" spans="4:4" x14ac:dyDescent="0.25">
      <c r="D93550"/>
    </row>
    <row r="93551" spans="4:4" x14ac:dyDescent="0.25">
      <c r="D93551"/>
    </row>
    <row r="93552" spans="4:4" x14ac:dyDescent="0.25">
      <c r="D93552"/>
    </row>
    <row r="93553" spans="4:4" x14ac:dyDescent="0.25">
      <c r="D93553"/>
    </row>
    <row r="93554" spans="4:4" x14ac:dyDescent="0.25">
      <c r="D93554"/>
    </row>
    <row r="93555" spans="4:4" x14ac:dyDescent="0.25">
      <c r="D93555"/>
    </row>
    <row r="93556" spans="4:4" x14ac:dyDescent="0.25">
      <c r="D93556"/>
    </row>
    <row r="93557" spans="4:4" x14ac:dyDescent="0.25">
      <c r="D93557"/>
    </row>
    <row r="93558" spans="4:4" x14ac:dyDescent="0.25">
      <c r="D93558"/>
    </row>
    <row r="93559" spans="4:4" x14ac:dyDescent="0.25">
      <c r="D93559"/>
    </row>
    <row r="93560" spans="4:4" x14ac:dyDescent="0.25">
      <c r="D93560"/>
    </row>
    <row r="93561" spans="4:4" x14ac:dyDescent="0.25">
      <c r="D93561"/>
    </row>
    <row r="93562" spans="4:4" x14ac:dyDescent="0.25">
      <c r="D93562"/>
    </row>
    <row r="93563" spans="4:4" x14ac:dyDescent="0.25">
      <c r="D93563"/>
    </row>
    <row r="93564" spans="4:4" x14ac:dyDescent="0.25">
      <c r="D93564"/>
    </row>
    <row r="93565" spans="4:4" x14ac:dyDescent="0.25">
      <c r="D93565"/>
    </row>
    <row r="93566" spans="4:4" x14ac:dyDescent="0.25">
      <c r="D93566"/>
    </row>
    <row r="93567" spans="4:4" x14ac:dyDescent="0.25">
      <c r="D93567"/>
    </row>
    <row r="93568" spans="4:4" x14ac:dyDescent="0.25">
      <c r="D93568"/>
    </row>
    <row r="93569" spans="4:4" x14ac:dyDescent="0.25">
      <c r="D93569"/>
    </row>
    <row r="93570" spans="4:4" x14ac:dyDescent="0.25">
      <c r="D93570"/>
    </row>
    <row r="93571" spans="4:4" x14ac:dyDescent="0.25">
      <c r="D93571"/>
    </row>
    <row r="93572" spans="4:4" x14ac:dyDescent="0.25">
      <c r="D93572"/>
    </row>
    <row r="93573" spans="4:4" x14ac:dyDescent="0.25">
      <c r="D93573"/>
    </row>
    <row r="93574" spans="4:4" x14ac:dyDescent="0.25">
      <c r="D93574"/>
    </row>
    <row r="93575" spans="4:4" x14ac:dyDescent="0.25">
      <c r="D93575"/>
    </row>
    <row r="93576" spans="4:4" x14ac:dyDescent="0.25">
      <c r="D93576"/>
    </row>
    <row r="93577" spans="4:4" x14ac:dyDescent="0.25">
      <c r="D93577"/>
    </row>
    <row r="93578" spans="4:4" x14ac:dyDescent="0.25">
      <c r="D93578"/>
    </row>
    <row r="93579" spans="4:4" x14ac:dyDescent="0.25">
      <c r="D93579"/>
    </row>
    <row r="93580" spans="4:4" x14ac:dyDescent="0.25">
      <c r="D93580"/>
    </row>
    <row r="93581" spans="4:4" x14ac:dyDescent="0.25">
      <c r="D93581"/>
    </row>
    <row r="93582" spans="4:4" x14ac:dyDescent="0.25">
      <c r="D93582"/>
    </row>
    <row r="93583" spans="4:4" x14ac:dyDescent="0.25">
      <c r="D93583"/>
    </row>
    <row r="93584" spans="4:4" x14ac:dyDescent="0.25">
      <c r="D93584"/>
    </row>
    <row r="93585" spans="4:4" x14ac:dyDescent="0.25">
      <c r="D93585"/>
    </row>
    <row r="93586" spans="4:4" x14ac:dyDescent="0.25">
      <c r="D93586"/>
    </row>
    <row r="93587" spans="4:4" x14ac:dyDescent="0.25">
      <c r="D93587"/>
    </row>
    <row r="93588" spans="4:4" x14ac:dyDescent="0.25">
      <c r="D93588"/>
    </row>
    <row r="93589" spans="4:4" x14ac:dyDescent="0.25">
      <c r="D93589"/>
    </row>
    <row r="93590" spans="4:4" x14ac:dyDescent="0.25">
      <c r="D93590"/>
    </row>
    <row r="93591" spans="4:4" x14ac:dyDescent="0.25">
      <c r="D93591"/>
    </row>
    <row r="93592" spans="4:4" x14ac:dyDescent="0.25">
      <c r="D93592"/>
    </row>
    <row r="93593" spans="4:4" x14ac:dyDescent="0.25">
      <c r="D93593"/>
    </row>
    <row r="93594" spans="4:4" x14ac:dyDescent="0.25">
      <c r="D93594"/>
    </row>
    <row r="93595" spans="4:4" x14ac:dyDescent="0.25">
      <c r="D93595"/>
    </row>
    <row r="93596" spans="4:4" x14ac:dyDescent="0.25">
      <c r="D93596"/>
    </row>
    <row r="93597" spans="4:4" x14ac:dyDescent="0.25">
      <c r="D93597"/>
    </row>
    <row r="93598" spans="4:4" x14ac:dyDescent="0.25">
      <c r="D93598"/>
    </row>
    <row r="93599" spans="4:4" x14ac:dyDescent="0.25">
      <c r="D93599"/>
    </row>
    <row r="93600" spans="4:4" x14ac:dyDescent="0.25">
      <c r="D93600"/>
    </row>
    <row r="93601" spans="4:4" x14ac:dyDescent="0.25">
      <c r="D93601"/>
    </row>
    <row r="93602" spans="4:4" x14ac:dyDescent="0.25">
      <c r="D93602"/>
    </row>
    <row r="93603" spans="4:4" x14ac:dyDescent="0.25">
      <c r="D93603"/>
    </row>
    <row r="93604" spans="4:4" x14ac:dyDescent="0.25">
      <c r="D93604"/>
    </row>
    <row r="93605" spans="4:4" x14ac:dyDescent="0.25">
      <c r="D93605"/>
    </row>
    <row r="93606" spans="4:4" x14ac:dyDescent="0.25">
      <c r="D93606"/>
    </row>
    <row r="93607" spans="4:4" x14ac:dyDescent="0.25">
      <c r="D93607"/>
    </row>
    <row r="93608" spans="4:4" x14ac:dyDescent="0.25">
      <c r="D93608"/>
    </row>
    <row r="93609" spans="4:4" x14ac:dyDescent="0.25">
      <c r="D93609"/>
    </row>
    <row r="93610" spans="4:4" x14ac:dyDescent="0.25">
      <c r="D93610"/>
    </row>
    <row r="93611" spans="4:4" x14ac:dyDescent="0.25">
      <c r="D93611"/>
    </row>
    <row r="93612" spans="4:4" x14ac:dyDescent="0.25">
      <c r="D93612"/>
    </row>
    <row r="93613" spans="4:4" x14ac:dyDescent="0.25">
      <c r="D93613"/>
    </row>
    <row r="93614" spans="4:4" x14ac:dyDescent="0.25">
      <c r="D93614"/>
    </row>
    <row r="93615" spans="4:4" x14ac:dyDescent="0.25">
      <c r="D93615"/>
    </row>
    <row r="93616" spans="4:4" x14ac:dyDescent="0.25">
      <c r="D93616"/>
    </row>
    <row r="93617" spans="4:4" x14ac:dyDescent="0.25">
      <c r="D93617"/>
    </row>
    <row r="93618" spans="4:4" x14ac:dyDescent="0.25">
      <c r="D93618"/>
    </row>
    <row r="93619" spans="4:4" x14ac:dyDescent="0.25">
      <c r="D93619"/>
    </row>
    <row r="93620" spans="4:4" x14ac:dyDescent="0.25">
      <c r="D93620"/>
    </row>
    <row r="93621" spans="4:4" x14ac:dyDescent="0.25">
      <c r="D93621"/>
    </row>
    <row r="93622" spans="4:4" x14ac:dyDescent="0.25">
      <c r="D93622"/>
    </row>
    <row r="93623" spans="4:4" x14ac:dyDescent="0.25">
      <c r="D93623"/>
    </row>
    <row r="93624" spans="4:4" x14ac:dyDescent="0.25">
      <c r="D93624"/>
    </row>
    <row r="93625" spans="4:4" x14ac:dyDescent="0.25">
      <c r="D93625"/>
    </row>
    <row r="93626" spans="4:4" x14ac:dyDescent="0.25">
      <c r="D93626"/>
    </row>
    <row r="93627" spans="4:4" x14ac:dyDescent="0.25">
      <c r="D93627"/>
    </row>
    <row r="93628" spans="4:4" x14ac:dyDescent="0.25">
      <c r="D93628"/>
    </row>
    <row r="93629" spans="4:4" x14ac:dyDescent="0.25">
      <c r="D93629"/>
    </row>
    <row r="93630" spans="4:4" x14ac:dyDescent="0.25">
      <c r="D93630"/>
    </row>
    <row r="93631" spans="4:4" x14ac:dyDescent="0.25">
      <c r="D93631"/>
    </row>
    <row r="93632" spans="4:4" x14ac:dyDescent="0.25">
      <c r="D93632"/>
    </row>
    <row r="93633" spans="4:4" x14ac:dyDescent="0.25">
      <c r="D93633"/>
    </row>
    <row r="93634" spans="4:4" x14ac:dyDescent="0.25">
      <c r="D93634"/>
    </row>
    <row r="93635" spans="4:4" x14ac:dyDescent="0.25">
      <c r="D93635"/>
    </row>
    <row r="93636" spans="4:4" x14ac:dyDescent="0.25">
      <c r="D93636"/>
    </row>
    <row r="93637" spans="4:4" x14ac:dyDescent="0.25">
      <c r="D93637"/>
    </row>
    <row r="93638" spans="4:4" x14ac:dyDescent="0.25">
      <c r="D93638"/>
    </row>
    <row r="93639" spans="4:4" x14ac:dyDescent="0.25">
      <c r="D93639"/>
    </row>
    <row r="93640" spans="4:4" x14ac:dyDescent="0.25">
      <c r="D93640"/>
    </row>
    <row r="93641" spans="4:4" x14ac:dyDescent="0.25">
      <c r="D93641"/>
    </row>
    <row r="93642" spans="4:4" x14ac:dyDescent="0.25">
      <c r="D93642"/>
    </row>
    <row r="93643" spans="4:4" x14ac:dyDescent="0.25">
      <c r="D93643"/>
    </row>
    <row r="93644" spans="4:4" x14ac:dyDescent="0.25">
      <c r="D93644"/>
    </row>
    <row r="93645" spans="4:4" x14ac:dyDescent="0.25">
      <c r="D93645"/>
    </row>
    <row r="93646" spans="4:4" x14ac:dyDescent="0.25">
      <c r="D93646"/>
    </row>
    <row r="93647" spans="4:4" x14ac:dyDescent="0.25">
      <c r="D93647"/>
    </row>
    <row r="93648" spans="4:4" x14ac:dyDescent="0.25">
      <c r="D93648"/>
    </row>
    <row r="93649" spans="4:4" x14ac:dyDescent="0.25">
      <c r="D93649"/>
    </row>
    <row r="93650" spans="4:4" x14ac:dyDescent="0.25">
      <c r="D93650"/>
    </row>
    <row r="93651" spans="4:4" x14ac:dyDescent="0.25">
      <c r="D93651"/>
    </row>
    <row r="93652" spans="4:4" x14ac:dyDescent="0.25">
      <c r="D93652"/>
    </row>
    <row r="93653" spans="4:4" x14ac:dyDescent="0.25">
      <c r="D93653"/>
    </row>
    <row r="93654" spans="4:4" x14ac:dyDescent="0.25">
      <c r="D93654"/>
    </row>
    <row r="93655" spans="4:4" x14ac:dyDescent="0.25">
      <c r="D93655"/>
    </row>
    <row r="93656" spans="4:4" x14ac:dyDescent="0.25">
      <c r="D93656"/>
    </row>
    <row r="93657" spans="4:4" x14ac:dyDescent="0.25">
      <c r="D93657"/>
    </row>
    <row r="93658" spans="4:4" x14ac:dyDescent="0.25">
      <c r="D93658"/>
    </row>
    <row r="93659" spans="4:4" x14ac:dyDescent="0.25">
      <c r="D93659"/>
    </row>
    <row r="93660" spans="4:4" x14ac:dyDescent="0.25">
      <c r="D93660"/>
    </row>
    <row r="93661" spans="4:4" x14ac:dyDescent="0.25">
      <c r="D93661"/>
    </row>
    <row r="93662" spans="4:4" x14ac:dyDescent="0.25">
      <c r="D93662"/>
    </row>
    <row r="93663" spans="4:4" x14ac:dyDescent="0.25">
      <c r="D93663"/>
    </row>
    <row r="93664" spans="4:4" x14ac:dyDescent="0.25">
      <c r="D93664"/>
    </row>
    <row r="93665" spans="4:4" x14ac:dyDescent="0.25">
      <c r="D93665"/>
    </row>
    <row r="93666" spans="4:4" x14ac:dyDescent="0.25">
      <c r="D93666"/>
    </row>
    <row r="93667" spans="4:4" x14ac:dyDescent="0.25">
      <c r="D93667"/>
    </row>
    <row r="93668" spans="4:4" x14ac:dyDescent="0.25">
      <c r="D93668"/>
    </row>
    <row r="93669" spans="4:4" x14ac:dyDescent="0.25">
      <c r="D93669"/>
    </row>
    <row r="93670" spans="4:4" x14ac:dyDescent="0.25">
      <c r="D93670"/>
    </row>
    <row r="93671" spans="4:4" x14ac:dyDescent="0.25">
      <c r="D93671"/>
    </row>
    <row r="93672" spans="4:4" x14ac:dyDescent="0.25">
      <c r="D93672"/>
    </row>
    <row r="93673" spans="4:4" x14ac:dyDescent="0.25">
      <c r="D93673"/>
    </row>
    <row r="93674" spans="4:4" x14ac:dyDescent="0.25">
      <c r="D93674"/>
    </row>
    <row r="93675" spans="4:4" x14ac:dyDescent="0.25">
      <c r="D93675"/>
    </row>
    <row r="93676" spans="4:4" x14ac:dyDescent="0.25">
      <c r="D93676"/>
    </row>
    <row r="93677" spans="4:4" x14ac:dyDescent="0.25">
      <c r="D93677"/>
    </row>
    <row r="93678" spans="4:4" x14ac:dyDescent="0.25">
      <c r="D93678"/>
    </row>
    <row r="93679" spans="4:4" x14ac:dyDescent="0.25">
      <c r="D93679"/>
    </row>
    <row r="93680" spans="4:4" x14ac:dyDescent="0.25">
      <c r="D93680"/>
    </row>
    <row r="93681" spans="4:4" x14ac:dyDescent="0.25">
      <c r="D93681"/>
    </row>
    <row r="93682" spans="4:4" x14ac:dyDescent="0.25">
      <c r="D93682"/>
    </row>
    <row r="93683" spans="4:4" x14ac:dyDescent="0.25">
      <c r="D93683"/>
    </row>
    <row r="93684" spans="4:4" x14ac:dyDescent="0.25">
      <c r="D93684"/>
    </row>
    <row r="93685" spans="4:4" x14ac:dyDescent="0.25">
      <c r="D93685"/>
    </row>
    <row r="93686" spans="4:4" x14ac:dyDescent="0.25">
      <c r="D93686"/>
    </row>
    <row r="93687" spans="4:4" x14ac:dyDescent="0.25">
      <c r="D93687"/>
    </row>
    <row r="93688" spans="4:4" x14ac:dyDescent="0.25">
      <c r="D93688"/>
    </row>
    <row r="93689" spans="4:4" x14ac:dyDescent="0.25">
      <c r="D93689"/>
    </row>
    <row r="93690" spans="4:4" x14ac:dyDescent="0.25">
      <c r="D93690"/>
    </row>
    <row r="93691" spans="4:4" x14ac:dyDescent="0.25">
      <c r="D93691"/>
    </row>
    <row r="93692" spans="4:4" x14ac:dyDescent="0.25">
      <c r="D93692"/>
    </row>
    <row r="93693" spans="4:4" x14ac:dyDescent="0.25">
      <c r="D93693"/>
    </row>
    <row r="93694" spans="4:4" x14ac:dyDescent="0.25">
      <c r="D93694"/>
    </row>
    <row r="93695" spans="4:4" x14ac:dyDescent="0.25">
      <c r="D93695"/>
    </row>
    <row r="93696" spans="4:4" x14ac:dyDescent="0.25">
      <c r="D93696"/>
    </row>
    <row r="93697" spans="4:4" x14ac:dyDescent="0.25">
      <c r="D93697"/>
    </row>
    <row r="93698" spans="4:4" x14ac:dyDescent="0.25">
      <c r="D93698"/>
    </row>
    <row r="93699" spans="4:4" x14ac:dyDescent="0.25">
      <c r="D93699"/>
    </row>
    <row r="93700" spans="4:4" x14ac:dyDescent="0.25">
      <c r="D93700"/>
    </row>
    <row r="93701" spans="4:4" x14ac:dyDescent="0.25">
      <c r="D93701"/>
    </row>
    <row r="93702" spans="4:4" x14ac:dyDescent="0.25">
      <c r="D93702"/>
    </row>
    <row r="93703" spans="4:4" x14ac:dyDescent="0.25">
      <c r="D93703"/>
    </row>
    <row r="93704" spans="4:4" x14ac:dyDescent="0.25">
      <c r="D93704"/>
    </row>
    <row r="93705" spans="4:4" x14ac:dyDescent="0.25">
      <c r="D93705"/>
    </row>
    <row r="93706" spans="4:4" x14ac:dyDescent="0.25">
      <c r="D93706"/>
    </row>
    <row r="93707" spans="4:4" x14ac:dyDescent="0.25">
      <c r="D93707"/>
    </row>
    <row r="93708" spans="4:4" x14ac:dyDescent="0.25">
      <c r="D93708"/>
    </row>
    <row r="93709" spans="4:4" x14ac:dyDescent="0.25">
      <c r="D93709"/>
    </row>
    <row r="93710" spans="4:4" x14ac:dyDescent="0.25">
      <c r="D93710"/>
    </row>
    <row r="93711" spans="4:4" x14ac:dyDescent="0.25">
      <c r="D93711"/>
    </row>
    <row r="93712" spans="4:4" x14ac:dyDescent="0.25">
      <c r="D93712"/>
    </row>
    <row r="93713" spans="4:4" x14ac:dyDescent="0.25">
      <c r="D93713"/>
    </row>
    <row r="93714" spans="4:4" x14ac:dyDescent="0.25">
      <c r="D93714"/>
    </row>
    <row r="93715" spans="4:4" x14ac:dyDescent="0.25">
      <c r="D93715"/>
    </row>
    <row r="93716" spans="4:4" x14ac:dyDescent="0.25">
      <c r="D93716"/>
    </row>
    <row r="93717" spans="4:4" x14ac:dyDescent="0.25">
      <c r="D93717"/>
    </row>
    <row r="93718" spans="4:4" x14ac:dyDescent="0.25">
      <c r="D93718"/>
    </row>
    <row r="93719" spans="4:4" x14ac:dyDescent="0.25">
      <c r="D93719"/>
    </row>
    <row r="93720" spans="4:4" x14ac:dyDescent="0.25">
      <c r="D93720"/>
    </row>
    <row r="93721" spans="4:4" x14ac:dyDescent="0.25">
      <c r="D93721"/>
    </row>
    <row r="93722" spans="4:4" x14ac:dyDescent="0.25">
      <c r="D93722"/>
    </row>
    <row r="93723" spans="4:4" x14ac:dyDescent="0.25">
      <c r="D93723"/>
    </row>
    <row r="93724" spans="4:4" x14ac:dyDescent="0.25">
      <c r="D93724"/>
    </row>
    <row r="93725" spans="4:4" x14ac:dyDescent="0.25">
      <c r="D93725"/>
    </row>
    <row r="93726" spans="4:4" x14ac:dyDescent="0.25">
      <c r="D93726"/>
    </row>
    <row r="93727" spans="4:4" x14ac:dyDescent="0.25">
      <c r="D93727"/>
    </row>
    <row r="93728" spans="4:4" x14ac:dyDescent="0.25">
      <c r="D93728"/>
    </row>
    <row r="93729" spans="4:4" x14ac:dyDescent="0.25">
      <c r="D93729"/>
    </row>
    <row r="93730" spans="4:4" x14ac:dyDescent="0.25">
      <c r="D93730"/>
    </row>
    <row r="93731" spans="4:4" x14ac:dyDescent="0.25">
      <c r="D93731"/>
    </row>
    <row r="93732" spans="4:4" x14ac:dyDescent="0.25">
      <c r="D93732"/>
    </row>
    <row r="93733" spans="4:4" x14ac:dyDescent="0.25">
      <c r="D93733"/>
    </row>
    <row r="93734" spans="4:4" x14ac:dyDescent="0.25">
      <c r="D93734"/>
    </row>
    <row r="93735" spans="4:4" x14ac:dyDescent="0.25">
      <c r="D93735"/>
    </row>
    <row r="93736" spans="4:4" x14ac:dyDescent="0.25">
      <c r="D93736"/>
    </row>
    <row r="93737" spans="4:4" x14ac:dyDescent="0.25">
      <c r="D93737"/>
    </row>
    <row r="93738" spans="4:4" x14ac:dyDescent="0.25">
      <c r="D93738"/>
    </row>
    <row r="93739" spans="4:4" x14ac:dyDescent="0.25">
      <c r="D93739"/>
    </row>
    <row r="93740" spans="4:4" x14ac:dyDescent="0.25">
      <c r="D93740"/>
    </row>
    <row r="93741" spans="4:4" x14ac:dyDescent="0.25">
      <c r="D93741"/>
    </row>
    <row r="93742" spans="4:4" x14ac:dyDescent="0.25">
      <c r="D93742"/>
    </row>
    <row r="93743" spans="4:4" x14ac:dyDescent="0.25">
      <c r="D93743"/>
    </row>
    <row r="93744" spans="4:4" x14ac:dyDescent="0.25">
      <c r="D93744"/>
    </row>
    <row r="93745" spans="4:4" x14ac:dyDescent="0.25">
      <c r="D93745"/>
    </row>
    <row r="93746" spans="4:4" x14ac:dyDescent="0.25">
      <c r="D93746"/>
    </row>
    <row r="93747" spans="4:4" x14ac:dyDescent="0.25">
      <c r="D93747"/>
    </row>
    <row r="93748" spans="4:4" x14ac:dyDescent="0.25">
      <c r="D93748"/>
    </row>
    <row r="93749" spans="4:4" x14ac:dyDescent="0.25">
      <c r="D93749"/>
    </row>
    <row r="93750" spans="4:4" x14ac:dyDescent="0.25">
      <c r="D93750"/>
    </row>
    <row r="93751" spans="4:4" x14ac:dyDescent="0.25">
      <c r="D93751"/>
    </row>
    <row r="93752" spans="4:4" x14ac:dyDescent="0.25">
      <c r="D93752"/>
    </row>
    <row r="93753" spans="4:4" x14ac:dyDescent="0.25">
      <c r="D93753"/>
    </row>
    <row r="93754" spans="4:4" x14ac:dyDescent="0.25">
      <c r="D93754"/>
    </row>
    <row r="93755" spans="4:4" x14ac:dyDescent="0.25">
      <c r="D93755"/>
    </row>
    <row r="93756" spans="4:4" x14ac:dyDescent="0.25">
      <c r="D93756"/>
    </row>
    <row r="93757" spans="4:4" x14ac:dyDescent="0.25">
      <c r="D93757"/>
    </row>
    <row r="93758" spans="4:4" x14ac:dyDescent="0.25">
      <c r="D93758"/>
    </row>
    <row r="93759" spans="4:4" x14ac:dyDescent="0.25">
      <c r="D93759"/>
    </row>
    <row r="93760" spans="4:4" x14ac:dyDescent="0.25">
      <c r="D93760"/>
    </row>
    <row r="93761" spans="4:4" x14ac:dyDescent="0.25">
      <c r="D93761"/>
    </row>
    <row r="93762" spans="4:4" x14ac:dyDescent="0.25">
      <c r="D93762"/>
    </row>
    <row r="93763" spans="4:4" x14ac:dyDescent="0.25">
      <c r="D93763"/>
    </row>
    <row r="93764" spans="4:4" x14ac:dyDescent="0.25">
      <c r="D93764"/>
    </row>
    <row r="93765" spans="4:4" x14ac:dyDescent="0.25">
      <c r="D93765"/>
    </row>
    <row r="93766" spans="4:4" x14ac:dyDescent="0.25">
      <c r="D93766"/>
    </row>
    <row r="93767" spans="4:4" x14ac:dyDescent="0.25">
      <c r="D93767"/>
    </row>
    <row r="93768" spans="4:4" x14ac:dyDescent="0.25">
      <c r="D93768"/>
    </row>
    <row r="93769" spans="4:4" x14ac:dyDescent="0.25">
      <c r="D93769"/>
    </row>
    <row r="93770" spans="4:4" x14ac:dyDescent="0.25">
      <c r="D93770"/>
    </row>
    <row r="93771" spans="4:4" x14ac:dyDescent="0.25">
      <c r="D93771"/>
    </row>
    <row r="93772" spans="4:4" x14ac:dyDescent="0.25">
      <c r="D93772"/>
    </row>
    <row r="93773" spans="4:4" x14ac:dyDescent="0.25">
      <c r="D93773"/>
    </row>
    <row r="93774" spans="4:4" x14ac:dyDescent="0.25">
      <c r="D93774"/>
    </row>
    <row r="93775" spans="4:4" x14ac:dyDescent="0.25">
      <c r="D93775"/>
    </row>
    <row r="93776" spans="4:4" x14ac:dyDescent="0.25">
      <c r="D93776"/>
    </row>
    <row r="93777" spans="4:4" x14ac:dyDescent="0.25">
      <c r="D93777"/>
    </row>
    <row r="93778" spans="4:4" x14ac:dyDescent="0.25">
      <c r="D93778"/>
    </row>
    <row r="93779" spans="4:4" x14ac:dyDescent="0.25">
      <c r="D93779"/>
    </row>
    <row r="93780" spans="4:4" x14ac:dyDescent="0.25">
      <c r="D93780"/>
    </row>
    <row r="93781" spans="4:4" x14ac:dyDescent="0.25">
      <c r="D93781"/>
    </row>
    <row r="93782" spans="4:4" x14ac:dyDescent="0.25">
      <c r="D93782"/>
    </row>
    <row r="93783" spans="4:4" x14ac:dyDescent="0.25">
      <c r="D93783"/>
    </row>
    <row r="93784" spans="4:4" x14ac:dyDescent="0.25">
      <c r="D93784"/>
    </row>
    <row r="93785" spans="4:4" x14ac:dyDescent="0.25">
      <c r="D93785"/>
    </row>
    <row r="93786" spans="4:4" x14ac:dyDescent="0.25">
      <c r="D93786"/>
    </row>
    <row r="93787" spans="4:4" x14ac:dyDescent="0.25">
      <c r="D93787"/>
    </row>
    <row r="93788" spans="4:4" x14ac:dyDescent="0.25">
      <c r="D93788"/>
    </row>
    <row r="93789" spans="4:4" x14ac:dyDescent="0.25">
      <c r="D93789"/>
    </row>
    <row r="93790" spans="4:4" x14ac:dyDescent="0.25">
      <c r="D93790"/>
    </row>
    <row r="93791" spans="4:4" x14ac:dyDescent="0.25">
      <c r="D93791"/>
    </row>
    <row r="93792" spans="4:4" x14ac:dyDescent="0.25">
      <c r="D93792"/>
    </row>
    <row r="93793" spans="4:4" x14ac:dyDescent="0.25">
      <c r="D93793"/>
    </row>
    <row r="93794" spans="4:4" x14ac:dyDescent="0.25">
      <c r="D93794"/>
    </row>
    <row r="93795" spans="4:4" x14ac:dyDescent="0.25">
      <c r="D93795"/>
    </row>
    <row r="93796" spans="4:4" x14ac:dyDescent="0.25">
      <c r="D93796"/>
    </row>
    <row r="93797" spans="4:4" x14ac:dyDescent="0.25">
      <c r="D93797"/>
    </row>
    <row r="93798" spans="4:4" x14ac:dyDescent="0.25">
      <c r="D93798"/>
    </row>
    <row r="93799" spans="4:4" x14ac:dyDescent="0.25">
      <c r="D93799"/>
    </row>
    <row r="93800" spans="4:4" x14ac:dyDescent="0.25">
      <c r="D93800"/>
    </row>
    <row r="93801" spans="4:4" x14ac:dyDescent="0.25">
      <c r="D93801"/>
    </row>
    <row r="93802" spans="4:4" x14ac:dyDescent="0.25">
      <c r="D93802"/>
    </row>
    <row r="93803" spans="4:4" x14ac:dyDescent="0.25">
      <c r="D93803"/>
    </row>
    <row r="93804" spans="4:4" x14ac:dyDescent="0.25">
      <c r="D93804"/>
    </row>
    <row r="93805" spans="4:4" x14ac:dyDescent="0.25">
      <c r="D93805"/>
    </row>
    <row r="93806" spans="4:4" x14ac:dyDescent="0.25">
      <c r="D93806"/>
    </row>
    <row r="93807" spans="4:4" x14ac:dyDescent="0.25">
      <c r="D93807"/>
    </row>
    <row r="93808" spans="4:4" x14ac:dyDescent="0.25">
      <c r="D93808"/>
    </row>
    <row r="93809" spans="4:4" x14ac:dyDescent="0.25">
      <c r="D93809"/>
    </row>
    <row r="93810" spans="4:4" x14ac:dyDescent="0.25">
      <c r="D93810"/>
    </row>
    <row r="93811" spans="4:4" x14ac:dyDescent="0.25">
      <c r="D93811"/>
    </row>
    <row r="93812" spans="4:4" x14ac:dyDescent="0.25">
      <c r="D93812"/>
    </row>
    <row r="93813" spans="4:4" x14ac:dyDescent="0.25">
      <c r="D93813"/>
    </row>
    <row r="93814" spans="4:4" x14ac:dyDescent="0.25">
      <c r="D93814"/>
    </row>
    <row r="93815" spans="4:4" x14ac:dyDescent="0.25">
      <c r="D93815"/>
    </row>
    <row r="93816" spans="4:4" x14ac:dyDescent="0.25">
      <c r="D93816"/>
    </row>
    <row r="93817" spans="4:4" x14ac:dyDescent="0.25">
      <c r="D93817"/>
    </row>
    <row r="93818" spans="4:4" x14ac:dyDescent="0.25">
      <c r="D93818"/>
    </row>
    <row r="93819" spans="4:4" x14ac:dyDescent="0.25">
      <c r="D93819"/>
    </row>
    <row r="93820" spans="4:4" x14ac:dyDescent="0.25">
      <c r="D93820"/>
    </row>
    <row r="93821" spans="4:4" x14ac:dyDescent="0.25">
      <c r="D93821"/>
    </row>
    <row r="93822" spans="4:4" x14ac:dyDescent="0.25">
      <c r="D93822"/>
    </row>
    <row r="93823" spans="4:4" x14ac:dyDescent="0.25">
      <c r="D93823"/>
    </row>
    <row r="93824" spans="4:4" x14ac:dyDescent="0.25">
      <c r="D93824"/>
    </row>
    <row r="93825" spans="4:4" x14ac:dyDescent="0.25">
      <c r="D93825"/>
    </row>
    <row r="93826" spans="4:4" x14ac:dyDescent="0.25">
      <c r="D93826"/>
    </row>
    <row r="93827" spans="4:4" x14ac:dyDescent="0.25">
      <c r="D93827"/>
    </row>
    <row r="93828" spans="4:4" x14ac:dyDescent="0.25">
      <c r="D93828"/>
    </row>
    <row r="93829" spans="4:4" x14ac:dyDescent="0.25">
      <c r="D93829"/>
    </row>
    <row r="93830" spans="4:4" x14ac:dyDescent="0.25">
      <c r="D93830"/>
    </row>
    <row r="93831" spans="4:4" x14ac:dyDescent="0.25">
      <c r="D93831"/>
    </row>
    <row r="93832" spans="4:4" x14ac:dyDescent="0.25">
      <c r="D93832"/>
    </row>
    <row r="93833" spans="4:4" x14ac:dyDescent="0.25">
      <c r="D93833"/>
    </row>
    <row r="93834" spans="4:4" x14ac:dyDescent="0.25">
      <c r="D93834"/>
    </row>
    <row r="93835" spans="4:4" x14ac:dyDescent="0.25">
      <c r="D93835"/>
    </row>
    <row r="93836" spans="4:4" x14ac:dyDescent="0.25">
      <c r="D93836"/>
    </row>
    <row r="93837" spans="4:4" x14ac:dyDescent="0.25">
      <c r="D93837"/>
    </row>
    <row r="93838" spans="4:4" x14ac:dyDescent="0.25">
      <c r="D93838"/>
    </row>
    <row r="93839" spans="4:4" x14ac:dyDescent="0.25">
      <c r="D93839"/>
    </row>
    <row r="93840" spans="4:4" x14ac:dyDescent="0.25">
      <c r="D93840"/>
    </row>
    <row r="93841" spans="4:4" x14ac:dyDescent="0.25">
      <c r="D93841"/>
    </row>
    <row r="93842" spans="4:4" x14ac:dyDescent="0.25">
      <c r="D93842"/>
    </row>
    <row r="93843" spans="4:4" x14ac:dyDescent="0.25">
      <c r="D93843"/>
    </row>
    <row r="93844" spans="4:4" x14ac:dyDescent="0.25">
      <c r="D93844"/>
    </row>
    <row r="93845" spans="4:4" x14ac:dyDescent="0.25">
      <c r="D93845"/>
    </row>
    <row r="93846" spans="4:4" x14ac:dyDescent="0.25">
      <c r="D93846"/>
    </row>
    <row r="93847" spans="4:4" x14ac:dyDescent="0.25">
      <c r="D93847"/>
    </row>
    <row r="93848" spans="4:4" x14ac:dyDescent="0.25">
      <c r="D93848"/>
    </row>
    <row r="93849" spans="4:4" x14ac:dyDescent="0.25">
      <c r="D93849"/>
    </row>
    <row r="93850" spans="4:4" x14ac:dyDescent="0.25">
      <c r="D93850"/>
    </row>
    <row r="93851" spans="4:4" x14ac:dyDescent="0.25">
      <c r="D93851"/>
    </row>
    <row r="93852" spans="4:4" x14ac:dyDescent="0.25">
      <c r="D93852"/>
    </row>
    <row r="93853" spans="4:4" x14ac:dyDescent="0.25">
      <c r="D93853"/>
    </row>
    <row r="93854" spans="4:4" x14ac:dyDescent="0.25">
      <c r="D93854"/>
    </row>
    <row r="93855" spans="4:4" x14ac:dyDescent="0.25">
      <c r="D93855"/>
    </row>
    <row r="93856" spans="4:4" x14ac:dyDescent="0.25">
      <c r="D93856"/>
    </row>
    <row r="93857" spans="4:4" x14ac:dyDescent="0.25">
      <c r="D93857"/>
    </row>
    <row r="93858" spans="4:4" x14ac:dyDescent="0.25">
      <c r="D93858"/>
    </row>
    <row r="93859" spans="4:4" x14ac:dyDescent="0.25">
      <c r="D93859"/>
    </row>
    <row r="93860" spans="4:4" x14ac:dyDescent="0.25">
      <c r="D93860"/>
    </row>
    <row r="93861" spans="4:4" x14ac:dyDescent="0.25">
      <c r="D93861"/>
    </row>
    <row r="93862" spans="4:4" x14ac:dyDescent="0.25">
      <c r="D93862"/>
    </row>
    <row r="93863" spans="4:4" x14ac:dyDescent="0.25">
      <c r="D93863"/>
    </row>
    <row r="93864" spans="4:4" x14ac:dyDescent="0.25">
      <c r="D93864"/>
    </row>
    <row r="93865" spans="4:4" x14ac:dyDescent="0.25">
      <c r="D93865"/>
    </row>
    <row r="93866" spans="4:4" x14ac:dyDescent="0.25">
      <c r="D93866"/>
    </row>
    <row r="93867" spans="4:4" x14ac:dyDescent="0.25">
      <c r="D93867"/>
    </row>
    <row r="93868" spans="4:4" x14ac:dyDescent="0.25">
      <c r="D93868"/>
    </row>
    <row r="93869" spans="4:4" x14ac:dyDescent="0.25">
      <c r="D93869"/>
    </row>
    <row r="93870" spans="4:4" x14ac:dyDescent="0.25">
      <c r="D93870"/>
    </row>
    <row r="93871" spans="4:4" x14ac:dyDescent="0.25">
      <c r="D93871"/>
    </row>
    <row r="93872" spans="4:4" x14ac:dyDescent="0.25">
      <c r="D93872"/>
    </row>
    <row r="93873" spans="4:4" x14ac:dyDescent="0.25">
      <c r="D93873"/>
    </row>
    <row r="93874" spans="4:4" x14ac:dyDescent="0.25">
      <c r="D93874"/>
    </row>
    <row r="93875" spans="4:4" x14ac:dyDescent="0.25">
      <c r="D93875"/>
    </row>
    <row r="93876" spans="4:4" x14ac:dyDescent="0.25">
      <c r="D93876"/>
    </row>
    <row r="93877" spans="4:4" x14ac:dyDescent="0.25">
      <c r="D93877"/>
    </row>
    <row r="93878" spans="4:4" x14ac:dyDescent="0.25">
      <c r="D93878"/>
    </row>
    <row r="93879" spans="4:4" x14ac:dyDescent="0.25">
      <c r="D93879"/>
    </row>
    <row r="93880" spans="4:4" x14ac:dyDescent="0.25">
      <c r="D93880"/>
    </row>
    <row r="93881" spans="4:4" x14ac:dyDescent="0.25">
      <c r="D93881"/>
    </row>
    <row r="93882" spans="4:4" x14ac:dyDescent="0.25">
      <c r="D93882"/>
    </row>
    <row r="93883" spans="4:4" x14ac:dyDescent="0.25">
      <c r="D93883"/>
    </row>
    <row r="93884" spans="4:4" x14ac:dyDescent="0.25">
      <c r="D93884"/>
    </row>
    <row r="93885" spans="4:4" x14ac:dyDescent="0.25">
      <c r="D93885"/>
    </row>
    <row r="93886" spans="4:4" x14ac:dyDescent="0.25">
      <c r="D93886"/>
    </row>
    <row r="93887" spans="4:4" x14ac:dyDescent="0.25">
      <c r="D93887"/>
    </row>
    <row r="93888" spans="4:4" x14ac:dyDescent="0.25">
      <c r="D93888"/>
    </row>
    <row r="93889" spans="4:4" x14ac:dyDescent="0.25">
      <c r="D93889"/>
    </row>
    <row r="93890" spans="4:4" x14ac:dyDescent="0.25">
      <c r="D93890"/>
    </row>
    <row r="93891" spans="4:4" x14ac:dyDescent="0.25">
      <c r="D93891"/>
    </row>
    <row r="93892" spans="4:4" x14ac:dyDescent="0.25">
      <c r="D93892"/>
    </row>
    <row r="93893" spans="4:4" x14ac:dyDescent="0.25">
      <c r="D93893"/>
    </row>
    <row r="93894" spans="4:4" x14ac:dyDescent="0.25">
      <c r="D93894"/>
    </row>
    <row r="93895" spans="4:4" x14ac:dyDescent="0.25">
      <c r="D93895"/>
    </row>
    <row r="93896" spans="4:4" x14ac:dyDescent="0.25">
      <c r="D93896"/>
    </row>
    <row r="93897" spans="4:4" x14ac:dyDescent="0.25">
      <c r="D93897"/>
    </row>
    <row r="93898" spans="4:4" x14ac:dyDescent="0.25">
      <c r="D93898"/>
    </row>
    <row r="93899" spans="4:4" x14ac:dyDescent="0.25">
      <c r="D93899"/>
    </row>
    <row r="93900" spans="4:4" x14ac:dyDescent="0.25">
      <c r="D93900"/>
    </row>
    <row r="93901" spans="4:4" x14ac:dyDescent="0.25">
      <c r="D93901"/>
    </row>
    <row r="93902" spans="4:4" x14ac:dyDescent="0.25">
      <c r="D93902"/>
    </row>
    <row r="93903" spans="4:4" x14ac:dyDescent="0.25">
      <c r="D93903"/>
    </row>
    <row r="93904" spans="4:4" x14ac:dyDescent="0.25">
      <c r="D93904"/>
    </row>
    <row r="93905" spans="4:4" x14ac:dyDescent="0.25">
      <c r="D93905"/>
    </row>
    <row r="93906" spans="4:4" x14ac:dyDescent="0.25">
      <c r="D93906"/>
    </row>
    <row r="93907" spans="4:4" x14ac:dyDescent="0.25">
      <c r="D93907"/>
    </row>
    <row r="93908" spans="4:4" x14ac:dyDescent="0.25">
      <c r="D93908"/>
    </row>
    <row r="93909" spans="4:4" x14ac:dyDescent="0.25">
      <c r="D93909"/>
    </row>
    <row r="93910" spans="4:4" x14ac:dyDescent="0.25">
      <c r="D93910"/>
    </row>
    <row r="93911" spans="4:4" x14ac:dyDescent="0.25">
      <c r="D93911"/>
    </row>
    <row r="93912" spans="4:4" x14ac:dyDescent="0.25">
      <c r="D93912"/>
    </row>
    <row r="93913" spans="4:4" x14ac:dyDescent="0.25">
      <c r="D93913"/>
    </row>
    <row r="93914" spans="4:4" x14ac:dyDescent="0.25">
      <c r="D93914"/>
    </row>
    <row r="93915" spans="4:4" x14ac:dyDescent="0.25">
      <c r="D93915"/>
    </row>
    <row r="93916" spans="4:4" x14ac:dyDescent="0.25">
      <c r="D93916"/>
    </row>
    <row r="93917" spans="4:4" x14ac:dyDescent="0.25">
      <c r="D93917"/>
    </row>
    <row r="93918" spans="4:4" x14ac:dyDescent="0.25">
      <c r="D93918"/>
    </row>
    <row r="93919" spans="4:4" x14ac:dyDescent="0.25">
      <c r="D93919"/>
    </row>
    <row r="93920" spans="4:4" x14ac:dyDescent="0.25">
      <c r="D93920"/>
    </row>
    <row r="93921" spans="4:4" x14ac:dyDescent="0.25">
      <c r="D93921"/>
    </row>
    <row r="93922" spans="4:4" x14ac:dyDescent="0.25">
      <c r="D93922"/>
    </row>
    <row r="93923" spans="4:4" x14ac:dyDescent="0.25">
      <c r="D93923"/>
    </row>
    <row r="93924" spans="4:4" x14ac:dyDescent="0.25">
      <c r="D93924"/>
    </row>
    <row r="93925" spans="4:4" x14ac:dyDescent="0.25">
      <c r="D93925"/>
    </row>
    <row r="93926" spans="4:4" x14ac:dyDescent="0.25">
      <c r="D93926"/>
    </row>
    <row r="93927" spans="4:4" x14ac:dyDescent="0.25">
      <c r="D93927"/>
    </row>
    <row r="93928" spans="4:4" x14ac:dyDescent="0.25">
      <c r="D93928"/>
    </row>
    <row r="93929" spans="4:4" x14ac:dyDescent="0.25">
      <c r="D93929"/>
    </row>
    <row r="93930" spans="4:4" x14ac:dyDescent="0.25">
      <c r="D93930"/>
    </row>
    <row r="93931" spans="4:4" x14ac:dyDescent="0.25">
      <c r="D93931"/>
    </row>
    <row r="93932" spans="4:4" x14ac:dyDescent="0.25">
      <c r="D93932"/>
    </row>
    <row r="93933" spans="4:4" x14ac:dyDescent="0.25">
      <c r="D93933"/>
    </row>
    <row r="93934" spans="4:4" x14ac:dyDescent="0.25">
      <c r="D93934"/>
    </row>
    <row r="93935" spans="4:4" x14ac:dyDescent="0.25">
      <c r="D93935"/>
    </row>
    <row r="93936" spans="4:4" x14ac:dyDescent="0.25">
      <c r="D93936"/>
    </row>
    <row r="93937" spans="4:4" x14ac:dyDescent="0.25">
      <c r="D93937"/>
    </row>
    <row r="93938" spans="4:4" x14ac:dyDescent="0.25">
      <c r="D93938"/>
    </row>
    <row r="93939" spans="4:4" x14ac:dyDescent="0.25">
      <c r="D93939"/>
    </row>
    <row r="93940" spans="4:4" x14ac:dyDescent="0.25">
      <c r="D93940"/>
    </row>
    <row r="93941" spans="4:4" x14ac:dyDescent="0.25">
      <c r="D93941"/>
    </row>
    <row r="93942" spans="4:4" x14ac:dyDescent="0.25">
      <c r="D93942"/>
    </row>
    <row r="93943" spans="4:4" x14ac:dyDescent="0.25">
      <c r="D93943"/>
    </row>
    <row r="93944" spans="4:4" x14ac:dyDescent="0.25">
      <c r="D93944"/>
    </row>
    <row r="93945" spans="4:4" x14ac:dyDescent="0.25">
      <c r="D93945"/>
    </row>
    <row r="93946" spans="4:4" x14ac:dyDescent="0.25">
      <c r="D93946"/>
    </row>
    <row r="93947" spans="4:4" x14ac:dyDescent="0.25">
      <c r="D93947"/>
    </row>
    <row r="93948" spans="4:4" x14ac:dyDescent="0.25">
      <c r="D93948"/>
    </row>
    <row r="93949" spans="4:4" x14ac:dyDescent="0.25">
      <c r="D93949"/>
    </row>
    <row r="93950" spans="4:4" x14ac:dyDescent="0.25">
      <c r="D93950"/>
    </row>
    <row r="93951" spans="4:4" x14ac:dyDescent="0.25">
      <c r="D93951"/>
    </row>
    <row r="93952" spans="4:4" x14ac:dyDescent="0.25">
      <c r="D93952"/>
    </row>
    <row r="93953" spans="4:4" x14ac:dyDescent="0.25">
      <c r="D93953"/>
    </row>
    <row r="93954" spans="4:4" x14ac:dyDescent="0.25">
      <c r="D93954"/>
    </row>
    <row r="93955" spans="4:4" x14ac:dyDescent="0.25">
      <c r="D93955"/>
    </row>
    <row r="93956" spans="4:4" x14ac:dyDescent="0.25">
      <c r="D93956"/>
    </row>
    <row r="93957" spans="4:4" x14ac:dyDescent="0.25">
      <c r="D93957"/>
    </row>
    <row r="93958" spans="4:4" x14ac:dyDescent="0.25">
      <c r="D93958"/>
    </row>
    <row r="93959" spans="4:4" x14ac:dyDescent="0.25">
      <c r="D93959"/>
    </row>
    <row r="93960" spans="4:4" x14ac:dyDescent="0.25">
      <c r="D93960"/>
    </row>
    <row r="93961" spans="4:4" x14ac:dyDescent="0.25">
      <c r="D93961"/>
    </row>
    <row r="93962" spans="4:4" x14ac:dyDescent="0.25">
      <c r="D93962"/>
    </row>
    <row r="93963" spans="4:4" x14ac:dyDescent="0.25">
      <c r="D93963"/>
    </row>
    <row r="93964" spans="4:4" x14ac:dyDescent="0.25">
      <c r="D93964"/>
    </row>
    <row r="93965" spans="4:4" x14ac:dyDescent="0.25">
      <c r="D93965"/>
    </row>
    <row r="93966" spans="4:4" x14ac:dyDescent="0.25">
      <c r="D93966"/>
    </row>
    <row r="93967" spans="4:4" x14ac:dyDescent="0.25">
      <c r="D93967"/>
    </row>
    <row r="93968" spans="4:4" x14ac:dyDescent="0.25">
      <c r="D93968"/>
    </row>
    <row r="93969" spans="4:4" x14ac:dyDescent="0.25">
      <c r="D93969"/>
    </row>
    <row r="93970" spans="4:4" x14ac:dyDescent="0.25">
      <c r="D93970"/>
    </row>
    <row r="93971" spans="4:4" x14ac:dyDescent="0.25">
      <c r="D93971"/>
    </row>
    <row r="93972" spans="4:4" x14ac:dyDescent="0.25">
      <c r="D93972"/>
    </row>
    <row r="93973" spans="4:4" x14ac:dyDescent="0.25">
      <c r="D93973"/>
    </row>
    <row r="93974" spans="4:4" x14ac:dyDescent="0.25">
      <c r="D93974"/>
    </row>
    <row r="93975" spans="4:4" x14ac:dyDescent="0.25">
      <c r="D93975"/>
    </row>
    <row r="93976" spans="4:4" x14ac:dyDescent="0.25">
      <c r="D93976"/>
    </row>
    <row r="93977" spans="4:4" x14ac:dyDescent="0.25">
      <c r="D93977"/>
    </row>
    <row r="93978" spans="4:4" x14ac:dyDescent="0.25">
      <c r="D93978"/>
    </row>
    <row r="93979" spans="4:4" x14ac:dyDescent="0.25">
      <c r="D93979"/>
    </row>
    <row r="93980" spans="4:4" x14ac:dyDescent="0.25">
      <c r="D93980"/>
    </row>
    <row r="93981" spans="4:4" x14ac:dyDescent="0.25">
      <c r="D93981"/>
    </row>
    <row r="93982" spans="4:4" x14ac:dyDescent="0.25">
      <c r="D93982"/>
    </row>
    <row r="93983" spans="4:4" x14ac:dyDescent="0.25">
      <c r="D93983"/>
    </row>
    <row r="93984" spans="4:4" x14ac:dyDescent="0.25">
      <c r="D93984"/>
    </row>
    <row r="93985" spans="4:4" x14ac:dyDescent="0.25">
      <c r="D93985"/>
    </row>
    <row r="93986" spans="4:4" x14ac:dyDescent="0.25">
      <c r="D93986"/>
    </row>
    <row r="93987" spans="4:4" x14ac:dyDescent="0.25">
      <c r="D93987"/>
    </row>
    <row r="93988" spans="4:4" x14ac:dyDescent="0.25">
      <c r="D93988"/>
    </row>
    <row r="93989" spans="4:4" x14ac:dyDescent="0.25">
      <c r="D93989"/>
    </row>
    <row r="93990" spans="4:4" x14ac:dyDescent="0.25">
      <c r="D93990"/>
    </row>
    <row r="93991" spans="4:4" x14ac:dyDescent="0.25">
      <c r="D93991"/>
    </row>
    <row r="93992" spans="4:4" x14ac:dyDescent="0.25">
      <c r="D93992"/>
    </row>
    <row r="93993" spans="4:4" x14ac:dyDescent="0.25">
      <c r="D93993"/>
    </row>
    <row r="93994" spans="4:4" x14ac:dyDescent="0.25">
      <c r="D93994"/>
    </row>
    <row r="93995" spans="4:4" x14ac:dyDescent="0.25">
      <c r="D93995"/>
    </row>
    <row r="93996" spans="4:4" x14ac:dyDescent="0.25">
      <c r="D93996"/>
    </row>
    <row r="93997" spans="4:4" x14ac:dyDescent="0.25">
      <c r="D93997"/>
    </row>
    <row r="93998" spans="4:4" x14ac:dyDescent="0.25">
      <c r="D93998"/>
    </row>
    <row r="93999" spans="4:4" x14ac:dyDescent="0.25">
      <c r="D93999"/>
    </row>
    <row r="94000" spans="4:4" x14ac:dyDescent="0.25">
      <c r="D94000"/>
    </row>
    <row r="94001" spans="4:4" x14ac:dyDescent="0.25">
      <c r="D94001"/>
    </row>
    <row r="94002" spans="4:4" x14ac:dyDescent="0.25">
      <c r="D94002"/>
    </row>
    <row r="94003" spans="4:4" x14ac:dyDescent="0.25">
      <c r="D94003"/>
    </row>
    <row r="94004" spans="4:4" x14ac:dyDescent="0.25">
      <c r="D94004"/>
    </row>
    <row r="94005" spans="4:4" x14ac:dyDescent="0.25">
      <c r="D94005"/>
    </row>
    <row r="94006" spans="4:4" x14ac:dyDescent="0.25">
      <c r="D94006"/>
    </row>
    <row r="94007" spans="4:4" x14ac:dyDescent="0.25">
      <c r="D94007"/>
    </row>
    <row r="94008" spans="4:4" x14ac:dyDescent="0.25">
      <c r="D94008"/>
    </row>
    <row r="94009" spans="4:4" x14ac:dyDescent="0.25">
      <c r="D94009"/>
    </row>
    <row r="94010" spans="4:4" x14ac:dyDescent="0.25">
      <c r="D94010"/>
    </row>
    <row r="94011" spans="4:4" x14ac:dyDescent="0.25">
      <c r="D94011"/>
    </row>
    <row r="94012" spans="4:4" x14ac:dyDescent="0.25">
      <c r="D94012"/>
    </row>
    <row r="94013" spans="4:4" x14ac:dyDescent="0.25">
      <c r="D94013"/>
    </row>
    <row r="94014" spans="4:4" x14ac:dyDescent="0.25">
      <c r="D94014"/>
    </row>
    <row r="94015" spans="4:4" x14ac:dyDescent="0.25">
      <c r="D94015"/>
    </row>
    <row r="94016" spans="4:4" x14ac:dyDescent="0.25">
      <c r="D94016"/>
    </row>
    <row r="94017" spans="4:4" x14ac:dyDescent="0.25">
      <c r="D94017"/>
    </row>
    <row r="94018" spans="4:4" x14ac:dyDescent="0.25">
      <c r="D94018"/>
    </row>
    <row r="94019" spans="4:4" x14ac:dyDescent="0.25">
      <c r="D94019"/>
    </row>
    <row r="94020" spans="4:4" x14ac:dyDescent="0.25">
      <c r="D94020"/>
    </row>
    <row r="94021" spans="4:4" x14ac:dyDescent="0.25">
      <c r="D94021"/>
    </row>
    <row r="94022" spans="4:4" x14ac:dyDescent="0.25">
      <c r="D94022"/>
    </row>
    <row r="94023" spans="4:4" x14ac:dyDescent="0.25">
      <c r="D94023"/>
    </row>
    <row r="94024" spans="4:4" x14ac:dyDescent="0.25">
      <c r="D94024"/>
    </row>
    <row r="94025" spans="4:4" x14ac:dyDescent="0.25">
      <c r="D94025"/>
    </row>
    <row r="94026" spans="4:4" x14ac:dyDescent="0.25">
      <c r="D94026"/>
    </row>
    <row r="94027" spans="4:4" x14ac:dyDescent="0.25">
      <c r="D94027"/>
    </row>
    <row r="94028" spans="4:4" x14ac:dyDescent="0.25">
      <c r="D94028"/>
    </row>
    <row r="94029" spans="4:4" x14ac:dyDescent="0.25">
      <c r="D94029"/>
    </row>
    <row r="94030" spans="4:4" x14ac:dyDescent="0.25">
      <c r="D94030"/>
    </row>
    <row r="94031" spans="4:4" x14ac:dyDescent="0.25">
      <c r="D94031"/>
    </row>
    <row r="94032" spans="4:4" x14ac:dyDescent="0.25">
      <c r="D94032"/>
    </row>
    <row r="94033" spans="4:4" x14ac:dyDescent="0.25">
      <c r="D94033"/>
    </row>
    <row r="94034" spans="4:4" x14ac:dyDescent="0.25">
      <c r="D94034"/>
    </row>
    <row r="94035" spans="4:4" x14ac:dyDescent="0.25">
      <c r="D94035"/>
    </row>
    <row r="94036" spans="4:4" x14ac:dyDescent="0.25">
      <c r="D94036"/>
    </row>
    <row r="94037" spans="4:4" x14ac:dyDescent="0.25">
      <c r="D94037"/>
    </row>
    <row r="94038" spans="4:4" x14ac:dyDescent="0.25">
      <c r="D94038"/>
    </row>
    <row r="94039" spans="4:4" x14ac:dyDescent="0.25">
      <c r="D94039"/>
    </row>
    <row r="94040" spans="4:4" x14ac:dyDescent="0.25">
      <c r="D94040"/>
    </row>
    <row r="94041" spans="4:4" x14ac:dyDescent="0.25">
      <c r="D94041"/>
    </row>
    <row r="94042" spans="4:4" x14ac:dyDescent="0.25">
      <c r="D94042"/>
    </row>
    <row r="94043" spans="4:4" x14ac:dyDescent="0.25">
      <c r="D94043"/>
    </row>
    <row r="94044" spans="4:4" x14ac:dyDescent="0.25">
      <c r="D94044"/>
    </row>
    <row r="94045" spans="4:4" x14ac:dyDescent="0.25">
      <c r="D94045"/>
    </row>
    <row r="94046" spans="4:4" x14ac:dyDescent="0.25">
      <c r="D94046"/>
    </row>
    <row r="94047" spans="4:4" x14ac:dyDescent="0.25">
      <c r="D94047"/>
    </row>
    <row r="94048" spans="4:4" x14ac:dyDescent="0.25">
      <c r="D94048"/>
    </row>
    <row r="94049" spans="4:4" x14ac:dyDescent="0.25">
      <c r="D94049"/>
    </row>
    <row r="94050" spans="4:4" x14ac:dyDescent="0.25">
      <c r="D94050"/>
    </row>
    <row r="94051" spans="4:4" x14ac:dyDescent="0.25">
      <c r="D94051"/>
    </row>
    <row r="94052" spans="4:4" x14ac:dyDescent="0.25">
      <c r="D94052"/>
    </row>
    <row r="94053" spans="4:4" x14ac:dyDescent="0.25">
      <c r="D94053"/>
    </row>
    <row r="94054" spans="4:4" x14ac:dyDescent="0.25">
      <c r="D94054"/>
    </row>
    <row r="94055" spans="4:4" x14ac:dyDescent="0.25">
      <c r="D94055"/>
    </row>
    <row r="94056" spans="4:4" x14ac:dyDescent="0.25">
      <c r="D94056"/>
    </row>
    <row r="94057" spans="4:4" x14ac:dyDescent="0.25">
      <c r="D94057"/>
    </row>
    <row r="94058" spans="4:4" x14ac:dyDescent="0.25">
      <c r="D94058"/>
    </row>
    <row r="94059" spans="4:4" x14ac:dyDescent="0.25">
      <c r="D94059"/>
    </row>
    <row r="94060" spans="4:4" x14ac:dyDescent="0.25">
      <c r="D94060"/>
    </row>
    <row r="94061" spans="4:4" x14ac:dyDescent="0.25">
      <c r="D94061"/>
    </row>
    <row r="94062" spans="4:4" x14ac:dyDescent="0.25">
      <c r="D94062"/>
    </row>
    <row r="94063" spans="4:4" x14ac:dyDescent="0.25">
      <c r="D94063"/>
    </row>
    <row r="94064" spans="4:4" x14ac:dyDescent="0.25">
      <c r="D94064"/>
    </row>
    <row r="94065" spans="4:4" x14ac:dyDescent="0.25">
      <c r="D94065"/>
    </row>
    <row r="94066" spans="4:4" x14ac:dyDescent="0.25">
      <c r="D94066"/>
    </row>
    <row r="94067" spans="4:4" x14ac:dyDescent="0.25">
      <c r="D94067"/>
    </row>
    <row r="94068" spans="4:4" x14ac:dyDescent="0.25">
      <c r="D94068"/>
    </row>
    <row r="94069" spans="4:4" x14ac:dyDescent="0.25">
      <c r="D94069"/>
    </row>
    <row r="94070" spans="4:4" x14ac:dyDescent="0.25">
      <c r="D94070"/>
    </row>
    <row r="94071" spans="4:4" x14ac:dyDescent="0.25">
      <c r="D94071"/>
    </row>
    <row r="94072" spans="4:4" x14ac:dyDescent="0.25">
      <c r="D94072"/>
    </row>
    <row r="94073" spans="4:4" x14ac:dyDescent="0.25">
      <c r="D94073"/>
    </row>
    <row r="94074" spans="4:4" x14ac:dyDescent="0.25">
      <c r="D94074"/>
    </row>
    <row r="94075" spans="4:4" x14ac:dyDescent="0.25">
      <c r="D94075"/>
    </row>
    <row r="94076" spans="4:4" x14ac:dyDescent="0.25">
      <c r="D94076"/>
    </row>
    <row r="94077" spans="4:4" x14ac:dyDescent="0.25">
      <c r="D94077"/>
    </row>
    <row r="94078" spans="4:4" x14ac:dyDescent="0.25">
      <c r="D94078"/>
    </row>
    <row r="94079" spans="4:4" x14ac:dyDescent="0.25">
      <c r="D94079"/>
    </row>
    <row r="94080" spans="4:4" x14ac:dyDescent="0.25">
      <c r="D94080"/>
    </row>
    <row r="94081" spans="4:4" x14ac:dyDescent="0.25">
      <c r="D94081"/>
    </row>
    <row r="94082" spans="4:4" x14ac:dyDescent="0.25">
      <c r="D94082"/>
    </row>
    <row r="94083" spans="4:4" x14ac:dyDescent="0.25">
      <c r="D94083"/>
    </row>
    <row r="94084" spans="4:4" x14ac:dyDescent="0.25">
      <c r="D94084"/>
    </row>
    <row r="94085" spans="4:4" x14ac:dyDescent="0.25">
      <c r="D94085"/>
    </row>
    <row r="94086" spans="4:4" x14ac:dyDescent="0.25">
      <c r="D94086"/>
    </row>
    <row r="94087" spans="4:4" x14ac:dyDescent="0.25">
      <c r="D94087"/>
    </row>
    <row r="94088" spans="4:4" x14ac:dyDescent="0.25">
      <c r="D94088"/>
    </row>
    <row r="94089" spans="4:4" x14ac:dyDescent="0.25">
      <c r="D94089"/>
    </row>
    <row r="94090" spans="4:4" x14ac:dyDescent="0.25">
      <c r="D94090"/>
    </row>
    <row r="94091" spans="4:4" x14ac:dyDescent="0.25">
      <c r="D94091"/>
    </row>
    <row r="94092" spans="4:4" x14ac:dyDescent="0.25">
      <c r="D94092"/>
    </row>
    <row r="94093" spans="4:4" x14ac:dyDescent="0.25">
      <c r="D94093"/>
    </row>
    <row r="94094" spans="4:4" x14ac:dyDescent="0.25">
      <c r="D94094"/>
    </row>
    <row r="94095" spans="4:4" x14ac:dyDescent="0.25">
      <c r="D94095"/>
    </row>
    <row r="94096" spans="4:4" x14ac:dyDescent="0.25">
      <c r="D94096"/>
    </row>
    <row r="94097" spans="4:4" x14ac:dyDescent="0.25">
      <c r="D94097"/>
    </row>
    <row r="94098" spans="4:4" x14ac:dyDescent="0.25">
      <c r="D94098"/>
    </row>
    <row r="94099" spans="4:4" x14ac:dyDescent="0.25">
      <c r="D94099"/>
    </row>
    <row r="94100" spans="4:4" x14ac:dyDescent="0.25">
      <c r="D94100"/>
    </row>
    <row r="94101" spans="4:4" x14ac:dyDescent="0.25">
      <c r="D94101"/>
    </row>
    <row r="94102" spans="4:4" x14ac:dyDescent="0.25">
      <c r="D94102"/>
    </row>
    <row r="94103" spans="4:4" x14ac:dyDescent="0.25">
      <c r="D94103"/>
    </row>
    <row r="94104" spans="4:4" x14ac:dyDescent="0.25">
      <c r="D94104"/>
    </row>
    <row r="94105" spans="4:4" x14ac:dyDescent="0.25">
      <c r="D94105"/>
    </row>
    <row r="94106" spans="4:4" x14ac:dyDescent="0.25">
      <c r="D94106"/>
    </row>
    <row r="94107" spans="4:4" x14ac:dyDescent="0.25">
      <c r="D94107"/>
    </row>
    <row r="94108" spans="4:4" x14ac:dyDescent="0.25">
      <c r="D94108"/>
    </row>
    <row r="94109" spans="4:4" x14ac:dyDescent="0.25">
      <c r="D94109"/>
    </row>
    <row r="94110" spans="4:4" x14ac:dyDescent="0.25">
      <c r="D94110"/>
    </row>
    <row r="94111" spans="4:4" x14ac:dyDescent="0.25">
      <c r="D94111"/>
    </row>
    <row r="94112" spans="4:4" x14ac:dyDescent="0.25">
      <c r="D94112"/>
    </row>
    <row r="94113" spans="4:4" x14ac:dyDescent="0.25">
      <c r="D94113"/>
    </row>
    <row r="94114" spans="4:4" x14ac:dyDescent="0.25">
      <c r="D94114"/>
    </row>
    <row r="94115" spans="4:4" x14ac:dyDescent="0.25">
      <c r="D94115"/>
    </row>
    <row r="94116" spans="4:4" x14ac:dyDescent="0.25">
      <c r="D94116"/>
    </row>
    <row r="94117" spans="4:4" x14ac:dyDescent="0.25">
      <c r="D94117"/>
    </row>
    <row r="94118" spans="4:4" x14ac:dyDescent="0.25">
      <c r="D94118"/>
    </row>
    <row r="94119" spans="4:4" x14ac:dyDescent="0.25">
      <c r="D94119"/>
    </row>
    <row r="94120" spans="4:4" x14ac:dyDescent="0.25">
      <c r="D94120"/>
    </row>
    <row r="94121" spans="4:4" x14ac:dyDescent="0.25">
      <c r="D94121"/>
    </row>
    <row r="94122" spans="4:4" x14ac:dyDescent="0.25">
      <c r="D94122"/>
    </row>
    <row r="94123" spans="4:4" x14ac:dyDescent="0.25">
      <c r="D94123"/>
    </row>
    <row r="94124" spans="4:4" x14ac:dyDescent="0.25">
      <c r="D94124"/>
    </row>
    <row r="94125" spans="4:4" x14ac:dyDescent="0.25">
      <c r="D94125"/>
    </row>
    <row r="94126" spans="4:4" x14ac:dyDescent="0.25">
      <c r="D94126"/>
    </row>
    <row r="94127" spans="4:4" x14ac:dyDescent="0.25">
      <c r="D94127"/>
    </row>
    <row r="94128" spans="4:4" x14ac:dyDescent="0.25">
      <c r="D94128"/>
    </row>
    <row r="94129" spans="4:4" x14ac:dyDescent="0.25">
      <c r="D94129"/>
    </row>
    <row r="94130" spans="4:4" x14ac:dyDescent="0.25">
      <c r="D94130"/>
    </row>
    <row r="94131" spans="4:4" x14ac:dyDescent="0.25">
      <c r="D94131"/>
    </row>
    <row r="94132" spans="4:4" x14ac:dyDescent="0.25">
      <c r="D94132"/>
    </row>
    <row r="94133" spans="4:4" x14ac:dyDescent="0.25">
      <c r="D94133"/>
    </row>
    <row r="94134" spans="4:4" x14ac:dyDescent="0.25">
      <c r="D94134"/>
    </row>
    <row r="94135" spans="4:4" x14ac:dyDescent="0.25">
      <c r="D94135"/>
    </row>
    <row r="94136" spans="4:4" x14ac:dyDescent="0.25">
      <c r="D94136"/>
    </row>
    <row r="94137" spans="4:4" x14ac:dyDescent="0.25">
      <c r="D94137"/>
    </row>
    <row r="94138" spans="4:4" x14ac:dyDescent="0.25">
      <c r="D94138"/>
    </row>
    <row r="94139" spans="4:4" x14ac:dyDescent="0.25">
      <c r="D94139"/>
    </row>
    <row r="94140" spans="4:4" x14ac:dyDescent="0.25">
      <c r="D94140"/>
    </row>
    <row r="94141" spans="4:4" x14ac:dyDescent="0.25">
      <c r="D94141"/>
    </row>
    <row r="94142" spans="4:4" x14ac:dyDescent="0.25">
      <c r="D94142"/>
    </row>
    <row r="94143" spans="4:4" x14ac:dyDescent="0.25">
      <c r="D94143"/>
    </row>
    <row r="94144" spans="4:4" x14ac:dyDescent="0.25">
      <c r="D94144"/>
    </row>
    <row r="94145" spans="4:4" x14ac:dyDescent="0.25">
      <c r="D94145"/>
    </row>
    <row r="94146" spans="4:4" x14ac:dyDescent="0.25">
      <c r="D94146"/>
    </row>
    <row r="94147" spans="4:4" x14ac:dyDescent="0.25">
      <c r="D94147"/>
    </row>
    <row r="94148" spans="4:4" x14ac:dyDescent="0.25">
      <c r="D94148"/>
    </row>
    <row r="94149" spans="4:4" x14ac:dyDescent="0.25">
      <c r="D94149"/>
    </row>
    <row r="94150" spans="4:4" x14ac:dyDescent="0.25">
      <c r="D94150"/>
    </row>
    <row r="94151" spans="4:4" x14ac:dyDescent="0.25">
      <c r="D94151"/>
    </row>
    <row r="94152" spans="4:4" x14ac:dyDescent="0.25">
      <c r="D94152"/>
    </row>
    <row r="94153" spans="4:4" x14ac:dyDescent="0.25">
      <c r="D94153"/>
    </row>
    <row r="94154" spans="4:4" x14ac:dyDescent="0.25">
      <c r="D94154"/>
    </row>
    <row r="94155" spans="4:4" x14ac:dyDescent="0.25">
      <c r="D94155"/>
    </row>
    <row r="94156" spans="4:4" x14ac:dyDescent="0.25">
      <c r="D94156"/>
    </row>
    <row r="94157" spans="4:4" x14ac:dyDescent="0.25">
      <c r="D94157"/>
    </row>
    <row r="94158" spans="4:4" x14ac:dyDescent="0.25">
      <c r="D94158"/>
    </row>
    <row r="94159" spans="4:4" x14ac:dyDescent="0.25">
      <c r="D94159"/>
    </row>
    <row r="94160" spans="4:4" x14ac:dyDescent="0.25">
      <c r="D94160"/>
    </row>
    <row r="94161" spans="4:4" x14ac:dyDescent="0.25">
      <c r="D94161"/>
    </row>
    <row r="94162" spans="4:4" x14ac:dyDescent="0.25">
      <c r="D94162"/>
    </row>
    <row r="94163" spans="4:4" x14ac:dyDescent="0.25">
      <c r="D94163"/>
    </row>
    <row r="94164" spans="4:4" x14ac:dyDescent="0.25">
      <c r="D94164"/>
    </row>
    <row r="94165" spans="4:4" x14ac:dyDescent="0.25">
      <c r="D94165"/>
    </row>
    <row r="94166" spans="4:4" x14ac:dyDescent="0.25">
      <c r="D94166"/>
    </row>
    <row r="94167" spans="4:4" x14ac:dyDescent="0.25">
      <c r="D94167"/>
    </row>
    <row r="94168" spans="4:4" x14ac:dyDescent="0.25">
      <c r="D94168"/>
    </row>
    <row r="94169" spans="4:4" x14ac:dyDescent="0.25">
      <c r="D94169"/>
    </row>
    <row r="94170" spans="4:4" x14ac:dyDescent="0.25">
      <c r="D94170"/>
    </row>
    <row r="94171" spans="4:4" x14ac:dyDescent="0.25">
      <c r="D94171"/>
    </row>
    <row r="94172" spans="4:4" x14ac:dyDescent="0.25">
      <c r="D94172"/>
    </row>
    <row r="94173" spans="4:4" x14ac:dyDescent="0.25">
      <c r="D94173"/>
    </row>
    <row r="94174" spans="4:4" x14ac:dyDescent="0.25">
      <c r="D94174"/>
    </row>
    <row r="94175" spans="4:4" x14ac:dyDescent="0.25">
      <c r="D94175"/>
    </row>
    <row r="94176" spans="4:4" x14ac:dyDescent="0.25">
      <c r="D94176"/>
    </row>
    <row r="94177" spans="4:4" x14ac:dyDescent="0.25">
      <c r="D94177"/>
    </row>
    <row r="94178" spans="4:4" x14ac:dyDescent="0.25">
      <c r="D94178"/>
    </row>
    <row r="94179" spans="4:4" x14ac:dyDescent="0.25">
      <c r="D94179"/>
    </row>
    <row r="94180" spans="4:4" x14ac:dyDescent="0.25">
      <c r="D94180"/>
    </row>
    <row r="94181" spans="4:4" x14ac:dyDescent="0.25">
      <c r="D94181"/>
    </row>
    <row r="94182" spans="4:4" x14ac:dyDescent="0.25">
      <c r="D94182"/>
    </row>
    <row r="94183" spans="4:4" x14ac:dyDescent="0.25">
      <c r="D94183"/>
    </row>
    <row r="94184" spans="4:4" x14ac:dyDescent="0.25">
      <c r="D94184"/>
    </row>
    <row r="94185" spans="4:4" x14ac:dyDescent="0.25">
      <c r="D94185"/>
    </row>
    <row r="94186" spans="4:4" x14ac:dyDescent="0.25">
      <c r="D94186"/>
    </row>
    <row r="94187" spans="4:4" x14ac:dyDescent="0.25">
      <c r="D94187"/>
    </row>
    <row r="94188" spans="4:4" x14ac:dyDescent="0.25">
      <c r="D94188"/>
    </row>
    <row r="94189" spans="4:4" x14ac:dyDescent="0.25">
      <c r="D94189"/>
    </row>
    <row r="94190" spans="4:4" x14ac:dyDescent="0.25">
      <c r="D94190"/>
    </row>
    <row r="94191" spans="4:4" x14ac:dyDescent="0.25">
      <c r="D94191"/>
    </row>
    <row r="94192" spans="4:4" x14ac:dyDescent="0.25">
      <c r="D94192"/>
    </row>
    <row r="94193" spans="4:4" x14ac:dyDescent="0.25">
      <c r="D94193"/>
    </row>
    <row r="94194" spans="4:4" x14ac:dyDescent="0.25">
      <c r="D94194"/>
    </row>
    <row r="94195" spans="4:4" x14ac:dyDescent="0.25">
      <c r="D94195"/>
    </row>
    <row r="94196" spans="4:4" x14ac:dyDescent="0.25">
      <c r="D94196"/>
    </row>
    <row r="94197" spans="4:4" x14ac:dyDescent="0.25">
      <c r="D94197"/>
    </row>
    <row r="94198" spans="4:4" x14ac:dyDescent="0.25">
      <c r="D94198"/>
    </row>
    <row r="94199" spans="4:4" x14ac:dyDescent="0.25">
      <c r="D94199"/>
    </row>
    <row r="94200" spans="4:4" x14ac:dyDescent="0.25">
      <c r="D94200"/>
    </row>
    <row r="94201" spans="4:4" x14ac:dyDescent="0.25">
      <c r="D94201"/>
    </row>
    <row r="94202" spans="4:4" x14ac:dyDescent="0.25">
      <c r="D94202"/>
    </row>
    <row r="94203" spans="4:4" x14ac:dyDescent="0.25">
      <c r="D94203"/>
    </row>
    <row r="94204" spans="4:4" x14ac:dyDescent="0.25">
      <c r="D94204"/>
    </row>
    <row r="94205" spans="4:4" x14ac:dyDescent="0.25">
      <c r="D94205"/>
    </row>
    <row r="94206" spans="4:4" x14ac:dyDescent="0.25">
      <c r="D94206"/>
    </row>
    <row r="94207" spans="4:4" x14ac:dyDescent="0.25">
      <c r="D94207"/>
    </row>
    <row r="94208" spans="4:4" x14ac:dyDescent="0.25">
      <c r="D94208"/>
    </row>
    <row r="94209" spans="4:4" x14ac:dyDescent="0.25">
      <c r="D94209"/>
    </row>
    <row r="94210" spans="4:4" x14ac:dyDescent="0.25">
      <c r="D94210"/>
    </row>
    <row r="94211" spans="4:4" x14ac:dyDescent="0.25">
      <c r="D94211"/>
    </row>
    <row r="94212" spans="4:4" x14ac:dyDescent="0.25">
      <c r="D94212"/>
    </row>
    <row r="94213" spans="4:4" x14ac:dyDescent="0.25">
      <c r="D94213"/>
    </row>
    <row r="94214" spans="4:4" x14ac:dyDescent="0.25">
      <c r="D94214"/>
    </row>
    <row r="94215" spans="4:4" x14ac:dyDescent="0.25">
      <c r="D94215"/>
    </row>
    <row r="94216" spans="4:4" x14ac:dyDescent="0.25">
      <c r="D94216"/>
    </row>
    <row r="94217" spans="4:4" x14ac:dyDescent="0.25">
      <c r="D94217"/>
    </row>
    <row r="94218" spans="4:4" x14ac:dyDescent="0.25">
      <c r="D94218"/>
    </row>
    <row r="94219" spans="4:4" x14ac:dyDescent="0.25">
      <c r="D94219"/>
    </row>
    <row r="94220" spans="4:4" x14ac:dyDescent="0.25">
      <c r="D94220"/>
    </row>
    <row r="94221" spans="4:4" x14ac:dyDescent="0.25">
      <c r="D94221"/>
    </row>
    <row r="94222" spans="4:4" x14ac:dyDescent="0.25">
      <c r="D94222"/>
    </row>
    <row r="94223" spans="4:4" x14ac:dyDescent="0.25">
      <c r="D94223"/>
    </row>
    <row r="94224" spans="4:4" x14ac:dyDescent="0.25">
      <c r="D94224"/>
    </row>
    <row r="94225" spans="4:4" x14ac:dyDescent="0.25">
      <c r="D94225"/>
    </row>
    <row r="94226" spans="4:4" x14ac:dyDescent="0.25">
      <c r="D94226"/>
    </row>
    <row r="94227" spans="4:4" x14ac:dyDescent="0.25">
      <c r="D94227"/>
    </row>
    <row r="94228" spans="4:4" x14ac:dyDescent="0.25">
      <c r="D94228"/>
    </row>
    <row r="94229" spans="4:4" x14ac:dyDescent="0.25">
      <c r="D94229"/>
    </row>
    <row r="94230" spans="4:4" x14ac:dyDescent="0.25">
      <c r="D94230"/>
    </row>
    <row r="94231" spans="4:4" x14ac:dyDescent="0.25">
      <c r="D94231"/>
    </row>
    <row r="94232" spans="4:4" x14ac:dyDescent="0.25">
      <c r="D94232"/>
    </row>
    <row r="94233" spans="4:4" x14ac:dyDescent="0.25">
      <c r="D94233"/>
    </row>
    <row r="94234" spans="4:4" x14ac:dyDescent="0.25">
      <c r="D94234"/>
    </row>
    <row r="94235" spans="4:4" x14ac:dyDescent="0.25">
      <c r="D94235"/>
    </row>
    <row r="94236" spans="4:4" x14ac:dyDescent="0.25">
      <c r="D94236"/>
    </row>
    <row r="94237" spans="4:4" x14ac:dyDescent="0.25">
      <c r="D94237"/>
    </row>
    <row r="94238" spans="4:4" x14ac:dyDescent="0.25">
      <c r="D94238"/>
    </row>
    <row r="94239" spans="4:4" x14ac:dyDescent="0.25">
      <c r="D94239"/>
    </row>
    <row r="94240" spans="4:4" x14ac:dyDescent="0.25">
      <c r="D94240"/>
    </row>
    <row r="94241" spans="4:4" x14ac:dyDescent="0.25">
      <c r="D94241"/>
    </row>
    <row r="94242" spans="4:4" x14ac:dyDescent="0.25">
      <c r="D94242"/>
    </row>
    <row r="94243" spans="4:4" x14ac:dyDescent="0.25">
      <c r="D94243"/>
    </row>
    <row r="94244" spans="4:4" x14ac:dyDescent="0.25">
      <c r="D94244"/>
    </row>
    <row r="94245" spans="4:4" x14ac:dyDescent="0.25">
      <c r="D94245"/>
    </row>
    <row r="94246" spans="4:4" x14ac:dyDescent="0.25">
      <c r="D94246"/>
    </row>
    <row r="94247" spans="4:4" x14ac:dyDescent="0.25">
      <c r="D94247"/>
    </row>
    <row r="94248" spans="4:4" x14ac:dyDescent="0.25">
      <c r="D94248"/>
    </row>
    <row r="94249" spans="4:4" x14ac:dyDescent="0.25">
      <c r="D94249"/>
    </row>
    <row r="94250" spans="4:4" x14ac:dyDescent="0.25">
      <c r="D94250"/>
    </row>
    <row r="94251" spans="4:4" x14ac:dyDescent="0.25">
      <c r="D94251"/>
    </row>
    <row r="94252" spans="4:4" x14ac:dyDescent="0.25">
      <c r="D94252"/>
    </row>
    <row r="94253" spans="4:4" x14ac:dyDescent="0.25">
      <c r="D94253"/>
    </row>
    <row r="94254" spans="4:4" x14ac:dyDescent="0.25">
      <c r="D94254"/>
    </row>
    <row r="94255" spans="4:4" x14ac:dyDescent="0.25">
      <c r="D94255"/>
    </row>
    <row r="94256" spans="4:4" x14ac:dyDescent="0.25">
      <c r="D94256"/>
    </row>
    <row r="94257" spans="4:4" x14ac:dyDescent="0.25">
      <c r="D94257"/>
    </row>
    <row r="94258" spans="4:4" x14ac:dyDescent="0.25">
      <c r="D94258"/>
    </row>
    <row r="94259" spans="4:4" x14ac:dyDescent="0.25">
      <c r="D94259"/>
    </row>
    <row r="94260" spans="4:4" x14ac:dyDescent="0.25">
      <c r="D94260"/>
    </row>
    <row r="94261" spans="4:4" x14ac:dyDescent="0.25">
      <c r="D94261"/>
    </row>
    <row r="94262" spans="4:4" x14ac:dyDescent="0.25">
      <c r="D94262"/>
    </row>
    <row r="94263" spans="4:4" x14ac:dyDescent="0.25">
      <c r="D94263"/>
    </row>
    <row r="94264" spans="4:4" x14ac:dyDescent="0.25">
      <c r="D94264"/>
    </row>
    <row r="94265" spans="4:4" x14ac:dyDescent="0.25">
      <c r="D94265"/>
    </row>
    <row r="94266" spans="4:4" x14ac:dyDescent="0.25">
      <c r="D94266"/>
    </row>
    <row r="94267" spans="4:4" x14ac:dyDescent="0.25">
      <c r="D94267"/>
    </row>
    <row r="94268" spans="4:4" x14ac:dyDescent="0.25">
      <c r="D94268"/>
    </row>
    <row r="94269" spans="4:4" x14ac:dyDescent="0.25">
      <c r="D94269"/>
    </row>
    <row r="94270" spans="4:4" x14ac:dyDescent="0.25">
      <c r="D94270"/>
    </row>
    <row r="94271" spans="4:4" x14ac:dyDescent="0.25">
      <c r="D94271"/>
    </row>
    <row r="94272" spans="4:4" x14ac:dyDescent="0.25">
      <c r="D94272"/>
    </row>
    <row r="94273" spans="4:4" x14ac:dyDescent="0.25">
      <c r="D94273"/>
    </row>
    <row r="94274" spans="4:4" x14ac:dyDescent="0.25">
      <c r="D94274"/>
    </row>
    <row r="94275" spans="4:4" x14ac:dyDescent="0.25">
      <c r="D94275"/>
    </row>
    <row r="94276" spans="4:4" x14ac:dyDescent="0.25">
      <c r="D94276"/>
    </row>
    <row r="94277" spans="4:4" x14ac:dyDescent="0.25">
      <c r="D94277"/>
    </row>
    <row r="94278" spans="4:4" x14ac:dyDescent="0.25">
      <c r="D94278"/>
    </row>
    <row r="94279" spans="4:4" x14ac:dyDescent="0.25">
      <c r="D94279"/>
    </row>
    <row r="94280" spans="4:4" x14ac:dyDescent="0.25">
      <c r="D94280"/>
    </row>
    <row r="94281" spans="4:4" x14ac:dyDescent="0.25">
      <c r="D94281"/>
    </row>
    <row r="94282" spans="4:4" x14ac:dyDescent="0.25">
      <c r="D94282"/>
    </row>
    <row r="94283" spans="4:4" x14ac:dyDescent="0.25">
      <c r="D94283"/>
    </row>
    <row r="94284" spans="4:4" x14ac:dyDescent="0.25">
      <c r="D94284"/>
    </row>
    <row r="94285" spans="4:4" x14ac:dyDescent="0.25">
      <c r="D94285"/>
    </row>
    <row r="94286" spans="4:4" x14ac:dyDescent="0.25">
      <c r="D94286"/>
    </row>
    <row r="94287" spans="4:4" x14ac:dyDescent="0.25">
      <c r="D94287"/>
    </row>
    <row r="94288" spans="4:4" x14ac:dyDescent="0.25">
      <c r="D94288"/>
    </row>
    <row r="94289" spans="4:4" x14ac:dyDescent="0.25">
      <c r="D94289"/>
    </row>
    <row r="94290" spans="4:4" x14ac:dyDescent="0.25">
      <c r="D94290"/>
    </row>
    <row r="94291" spans="4:4" x14ac:dyDescent="0.25">
      <c r="D94291"/>
    </row>
    <row r="94292" spans="4:4" x14ac:dyDescent="0.25">
      <c r="D94292"/>
    </row>
    <row r="94293" spans="4:4" x14ac:dyDescent="0.25">
      <c r="D94293"/>
    </row>
    <row r="94294" spans="4:4" x14ac:dyDescent="0.25">
      <c r="D94294"/>
    </row>
    <row r="94295" spans="4:4" x14ac:dyDescent="0.25">
      <c r="D94295"/>
    </row>
    <row r="94296" spans="4:4" x14ac:dyDescent="0.25">
      <c r="D94296"/>
    </row>
    <row r="94297" spans="4:4" x14ac:dyDescent="0.25">
      <c r="D94297"/>
    </row>
    <row r="94298" spans="4:4" x14ac:dyDescent="0.25">
      <c r="D94298"/>
    </row>
    <row r="94299" spans="4:4" x14ac:dyDescent="0.25">
      <c r="D94299"/>
    </row>
    <row r="94300" spans="4:4" x14ac:dyDescent="0.25">
      <c r="D94300"/>
    </row>
    <row r="94301" spans="4:4" x14ac:dyDescent="0.25">
      <c r="D94301"/>
    </row>
    <row r="94302" spans="4:4" x14ac:dyDescent="0.25">
      <c r="D94302"/>
    </row>
    <row r="94303" spans="4:4" x14ac:dyDescent="0.25">
      <c r="D94303"/>
    </row>
    <row r="94304" spans="4:4" x14ac:dyDescent="0.25">
      <c r="D94304"/>
    </row>
    <row r="94305" spans="4:4" x14ac:dyDescent="0.25">
      <c r="D94305"/>
    </row>
    <row r="94306" spans="4:4" x14ac:dyDescent="0.25">
      <c r="D94306"/>
    </row>
    <row r="94307" spans="4:4" x14ac:dyDescent="0.25">
      <c r="D94307"/>
    </row>
    <row r="94308" spans="4:4" x14ac:dyDescent="0.25">
      <c r="D94308"/>
    </row>
    <row r="94309" spans="4:4" x14ac:dyDescent="0.25">
      <c r="D94309"/>
    </row>
    <row r="94310" spans="4:4" x14ac:dyDescent="0.25">
      <c r="D94310"/>
    </row>
    <row r="94311" spans="4:4" x14ac:dyDescent="0.25">
      <c r="D94311"/>
    </row>
    <row r="94312" spans="4:4" x14ac:dyDescent="0.25">
      <c r="D94312"/>
    </row>
    <row r="94313" spans="4:4" x14ac:dyDescent="0.25">
      <c r="D94313"/>
    </row>
    <row r="94314" spans="4:4" x14ac:dyDescent="0.25">
      <c r="D94314"/>
    </row>
    <row r="94315" spans="4:4" x14ac:dyDescent="0.25">
      <c r="D94315"/>
    </row>
    <row r="94316" spans="4:4" x14ac:dyDescent="0.25">
      <c r="D94316"/>
    </row>
    <row r="94317" spans="4:4" x14ac:dyDescent="0.25">
      <c r="D94317"/>
    </row>
    <row r="94318" spans="4:4" x14ac:dyDescent="0.25">
      <c r="D94318"/>
    </row>
    <row r="94319" spans="4:4" x14ac:dyDescent="0.25">
      <c r="D94319"/>
    </row>
    <row r="94320" spans="4:4" x14ac:dyDescent="0.25">
      <c r="D94320"/>
    </row>
    <row r="94321" spans="4:4" x14ac:dyDescent="0.25">
      <c r="D94321"/>
    </row>
    <row r="94322" spans="4:4" x14ac:dyDescent="0.25">
      <c r="D94322"/>
    </row>
    <row r="94323" spans="4:4" x14ac:dyDescent="0.25">
      <c r="D94323"/>
    </row>
    <row r="94324" spans="4:4" x14ac:dyDescent="0.25">
      <c r="D94324"/>
    </row>
    <row r="94325" spans="4:4" x14ac:dyDescent="0.25">
      <c r="D94325"/>
    </row>
    <row r="94326" spans="4:4" x14ac:dyDescent="0.25">
      <c r="D94326"/>
    </row>
    <row r="94327" spans="4:4" x14ac:dyDescent="0.25">
      <c r="D94327"/>
    </row>
    <row r="94328" spans="4:4" x14ac:dyDescent="0.25">
      <c r="D94328"/>
    </row>
    <row r="94329" spans="4:4" x14ac:dyDescent="0.25">
      <c r="D94329"/>
    </row>
    <row r="94330" spans="4:4" x14ac:dyDescent="0.25">
      <c r="D94330"/>
    </row>
    <row r="94331" spans="4:4" x14ac:dyDescent="0.25">
      <c r="D94331"/>
    </row>
    <row r="94332" spans="4:4" x14ac:dyDescent="0.25">
      <c r="D94332"/>
    </row>
    <row r="94333" spans="4:4" x14ac:dyDescent="0.25">
      <c r="D94333"/>
    </row>
    <row r="94334" spans="4:4" x14ac:dyDescent="0.25">
      <c r="D94334"/>
    </row>
    <row r="94335" spans="4:4" x14ac:dyDescent="0.25">
      <c r="D94335"/>
    </row>
    <row r="94336" spans="4:4" x14ac:dyDescent="0.25">
      <c r="D94336"/>
    </row>
    <row r="94337" spans="4:4" x14ac:dyDescent="0.25">
      <c r="D94337"/>
    </row>
    <row r="94338" spans="4:4" x14ac:dyDescent="0.25">
      <c r="D94338"/>
    </row>
    <row r="94339" spans="4:4" x14ac:dyDescent="0.25">
      <c r="D94339"/>
    </row>
    <row r="94340" spans="4:4" x14ac:dyDescent="0.25">
      <c r="D94340"/>
    </row>
    <row r="94341" spans="4:4" x14ac:dyDescent="0.25">
      <c r="D94341"/>
    </row>
    <row r="94342" spans="4:4" x14ac:dyDescent="0.25">
      <c r="D94342"/>
    </row>
    <row r="94343" spans="4:4" x14ac:dyDescent="0.25">
      <c r="D94343"/>
    </row>
    <row r="94344" spans="4:4" x14ac:dyDescent="0.25">
      <c r="D94344"/>
    </row>
    <row r="94345" spans="4:4" x14ac:dyDescent="0.25">
      <c r="D94345"/>
    </row>
    <row r="94346" spans="4:4" x14ac:dyDescent="0.25">
      <c r="D94346"/>
    </row>
    <row r="94347" spans="4:4" x14ac:dyDescent="0.25">
      <c r="D94347"/>
    </row>
    <row r="94348" spans="4:4" x14ac:dyDescent="0.25">
      <c r="D94348"/>
    </row>
    <row r="94349" spans="4:4" x14ac:dyDescent="0.25">
      <c r="D94349"/>
    </row>
    <row r="94350" spans="4:4" x14ac:dyDescent="0.25">
      <c r="D94350"/>
    </row>
    <row r="94351" spans="4:4" x14ac:dyDescent="0.25">
      <c r="D94351"/>
    </row>
    <row r="94352" spans="4:4" x14ac:dyDescent="0.25">
      <c r="D94352"/>
    </row>
    <row r="94353" spans="4:4" x14ac:dyDescent="0.25">
      <c r="D94353"/>
    </row>
    <row r="94354" spans="4:4" x14ac:dyDescent="0.25">
      <c r="D94354"/>
    </row>
    <row r="94355" spans="4:4" x14ac:dyDescent="0.25">
      <c r="D94355"/>
    </row>
    <row r="94356" spans="4:4" x14ac:dyDescent="0.25">
      <c r="D94356"/>
    </row>
    <row r="94357" spans="4:4" x14ac:dyDescent="0.25">
      <c r="D94357"/>
    </row>
    <row r="94358" spans="4:4" x14ac:dyDescent="0.25">
      <c r="D94358"/>
    </row>
    <row r="94359" spans="4:4" x14ac:dyDescent="0.25">
      <c r="D94359"/>
    </row>
    <row r="94360" spans="4:4" x14ac:dyDescent="0.25">
      <c r="D94360"/>
    </row>
    <row r="94361" spans="4:4" x14ac:dyDescent="0.25">
      <c r="D94361"/>
    </row>
    <row r="94362" spans="4:4" x14ac:dyDescent="0.25">
      <c r="D94362"/>
    </row>
    <row r="94363" spans="4:4" x14ac:dyDescent="0.25">
      <c r="D94363"/>
    </row>
    <row r="94364" spans="4:4" x14ac:dyDescent="0.25">
      <c r="D94364"/>
    </row>
    <row r="94365" spans="4:4" x14ac:dyDescent="0.25">
      <c r="D94365"/>
    </row>
    <row r="94366" spans="4:4" x14ac:dyDescent="0.25">
      <c r="D94366"/>
    </row>
    <row r="94367" spans="4:4" x14ac:dyDescent="0.25">
      <c r="D94367"/>
    </row>
    <row r="94368" spans="4:4" x14ac:dyDescent="0.25">
      <c r="D94368"/>
    </row>
    <row r="94369" spans="4:4" x14ac:dyDescent="0.25">
      <c r="D94369"/>
    </row>
    <row r="94370" spans="4:4" x14ac:dyDescent="0.25">
      <c r="D94370"/>
    </row>
    <row r="94371" spans="4:4" x14ac:dyDescent="0.25">
      <c r="D94371"/>
    </row>
    <row r="94372" spans="4:4" x14ac:dyDescent="0.25">
      <c r="D94372"/>
    </row>
    <row r="94373" spans="4:4" x14ac:dyDescent="0.25">
      <c r="D94373"/>
    </row>
    <row r="94374" spans="4:4" x14ac:dyDescent="0.25">
      <c r="D94374"/>
    </row>
    <row r="94375" spans="4:4" x14ac:dyDescent="0.25">
      <c r="D94375"/>
    </row>
    <row r="94376" spans="4:4" x14ac:dyDescent="0.25">
      <c r="D94376"/>
    </row>
    <row r="94377" spans="4:4" x14ac:dyDescent="0.25">
      <c r="D94377"/>
    </row>
    <row r="94378" spans="4:4" x14ac:dyDescent="0.25">
      <c r="D94378"/>
    </row>
    <row r="94379" spans="4:4" x14ac:dyDescent="0.25">
      <c r="D94379"/>
    </row>
    <row r="94380" spans="4:4" x14ac:dyDescent="0.25">
      <c r="D94380"/>
    </row>
    <row r="94381" spans="4:4" x14ac:dyDescent="0.25">
      <c r="D94381"/>
    </row>
    <row r="94382" spans="4:4" x14ac:dyDescent="0.25">
      <c r="D94382"/>
    </row>
    <row r="94383" spans="4:4" x14ac:dyDescent="0.25">
      <c r="D94383"/>
    </row>
    <row r="94384" spans="4:4" x14ac:dyDescent="0.25">
      <c r="D94384"/>
    </row>
    <row r="94385" spans="4:4" x14ac:dyDescent="0.25">
      <c r="D94385"/>
    </row>
    <row r="94386" spans="4:4" x14ac:dyDescent="0.25">
      <c r="D94386"/>
    </row>
    <row r="94387" spans="4:4" x14ac:dyDescent="0.25">
      <c r="D94387"/>
    </row>
    <row r="94388" spans="4:4" x14ac:dyDescent="0.25">
      <c r="D94388"/>
    </row>
    <row r="94389" spans="4:4" x14ac:dyDescent="0.25">
      <c r="D94389"/>
    </row>
    <row r="94390" spans="4:4" x14ac:dyDescent="0.25">
      <c r="D94390"/>
    </row>
    <row r="94391" spans="4:4" x14ac:dyDescent="0.25">
      <c r="D94391"/>
    </row>
    <row r="94392" spans="4:4" x14ac:dyDescent="0.25">
      <c r="D94392"/>
    </row>
    <row r="94393" spans="4:4" x14ac:dyDescent="0.25">
      <c r="D94393"/>
    </row>
    <row r="94394" spans="4:4" x14ac:dyDescent="0.25">
      <c r="D94394"/>
    </row>
    <row r="94395" spans="4:4" x14ac:dyDescent="0.25">
      <c r="D94395"/>
    </row>
    <row r="94396" spans="4:4" x14ac:dyDescent="0.25">
      <c r="D94396"/>
    </row>
    <row r="94397" spans="4:4" x14ac:dyDescent="0.25">
      <c r="D94397"/>
    </row>
    <row r="94398" spans="4:4" x14ac:dyDescent="0.25">
      <c r="D94398"/>
    </row>
    <row r="94399" spans="4:4" x14ac:dyDescent="0.25">
      <c r="D94399"/>
    </row>
    <row r="94400" spans="4:4" x14ac:dyDescent="0.25">
      <c r="D94400"/>
    </row>
    <row r="94401" spans="4:4" x14ac:dyDescent="0.25">
      <c r="D94401"/>
    </row>
    <row r="94402" spans="4:4" x14ac:dyDescent="0.25">
      <c r="D94402"/>
    </row>
    <row r="94403" spans="4:4" x14ac:dyDescent="0.25">
      <c r="D94403"/>
    </row>
    <row r="94404" spans="4:4" x14ac:dyDescent="0.25">
      <c r="D94404"/>
    </row>
    <row r="94405" spans="4:4" x14ac:dyDescent="0.25">
      <c r="D94405"/>
    </row>
    <row r="94406" spans="4:4" x14ac:dyDescent="0.25">
      <c r="D94406"/>
    </row>
    <row r="94407" spans="4:4" x14ac:dyDescent="0.25">
      <c r="D94407"/>
    </row>
    <row r="94408" spans="4:4" x14ac:dyDescent="0.25">
      <c r="D94408"/>
    </row>
    <row r="94409" spans="4:4" x14ac:dyDescent="0.25">
      <c r="D94409"/>
    </row>
    <row r="94410" spans="4:4" x14ac:dyDescent="0.25">
      <c r="D94410"/>
    </row>
    <row r="94411" spans="4:4" x14ac:dyDescent="0.25">
      <c r="D94411"/>
    </row>
    <row r="94412" spans="4:4" x14ac:dyDescent="0.25">
      <c r="D94412"/>
    </row>
    <row r="94413" spans="4:4" x14ac:dyDescent="0.25">
      <c r="D94413"/>
    </row>
    <row r="94414" spans="4:4" x14ac:dyDescent="0.25">
      <c r="D94414"/>
    </row>
    <row r="94415" spans="4:4" x14ac:dyDescent="0.25">
      <c r="D94415"/>
    </row>
    <row r="94416" spans="4:4" x14ac:dyDescent="0.25">
      <c r="D94416"/>
    </row>
    <row r="94417" spans="4:4" x14ac:dyDescent="0.25">
      <c r="D94417"/>
    </row>
    <row r="94418" spans="4:4" x14ac:dyDescent="0.25">
      <c r="D94418"/>
    </row>
    <row r="94419" spans="4:4" x14ac:dyDescent="0.25">
      <c r="D94419"/>
    </row>
    <row r="94420" spans="4:4" x14ac:dyDescent="0.25">
      <c r="D94420"/>
    </row>
    <row r="94421" spans="4:4" x14ac:dyDescent="0.25">
      <c r="D94421"/>
    </row>
    <row r="94422" spans="4:4" x14ac:dyDescent="0.25">
      <c r="D94422"/>
    </row>
    <row r="94423" spans="4:4" x14ac:dyDescent="0.25">
      <c r="D94423"/>
    </row>
    <row r="94424" spans="4:4" x14ac:dyDescent="0.25">
      <c r="D94424"/>
    </row>
    <row r="94425" spans="4:4" x14ac:dyDescent="0.25">
      <c r="D94425"/>
    </row>
    <row r="94426" spans="4:4" x14ac:dyDescent="0.25">
      <c r="D94426"/>
    </row>
    <row r="94427" spans="4:4" x14ac:dyDescent="0.25">
      <c r="D94427"/>
    </row>
    <row r="94428" spans="4:4" x14ac:dyDescent="0.25">
      <c r="D94428"/>
    </row>
    <row r="94429" spans="4:4" x14ac:dyDescent="0.25">
      <c r="D94429"/>
    </row>
    <row r="94430" spans="4:4" x14ac:dyDescent="0.25">
      <c r="D94430"/>
    </row>
    <row r="94431" spans="4:4" x14ac:dyDescent="0.25">
      <c r="D94431"/>
    </row>
    <row r="94432" spans="4:4" x14ac:dyDescent="0.25">
      <c r="D94432"/>
    </row>
    <row r="94433" spans="4:4" x14ac:dyDescent="0.25">
      <c r="D94433"/>
    </row>
    <row r="94434" spans="4:4" x14ac:dyDescent="0.25">
      <c r="D94434"/>
    </row>
    <row r="94435" spans="4:4" x14ac:dyDescent="0.25">
      <c r="D94435"/>
    </row>
    <row r="94436" spans="4:4" x14ac:dyDescent="0.25">
      <c r="D94436"/>
    </row>
    <row r="94437" spans="4:4" x14ac:dyDescent="0.25">
      <c r="D94437"/>
    </row>
    <row r="94438" spans="4:4" x14ac:dyDescent="0.25">
      <c r="D94438"/>
    </row>
    <row r="94439" spans="4:4" x14ac:dyDescent="0.25">
      <c r="D94439"/>
    </row>
    <row r="94440" spans="4:4" x14ac:dyDescent="0.25">
      <c r="D94440"/>
    </row>
    <row r="94441" spans="4:4" x14ac:dyDescent="0.25">
      <c r="D94441"/>
    </row>
    <row r="94442" spans="4:4" x14ac:dyDescent="0.25">
      <c r="D94442"/>
    </row>
    <row r="94443" spans="4:4" x14ac:dyDescent="0.25">
      <c r="D94443"/>
    </row>
    <row r="94444" spans="4:4" x14ac:dyDescent="0.25">
      <c r="D94444"/>
    </row>
    <row r="94445" spans="4:4" x14ac:dyDescent="0.25">
      <c r="D94445"/>
    </row>
    <row r="94446" spans="4:4" x14ac:dyDescent="0.25">
      <c r="D94446"/>
    </row>
    <row r="94447" spans="4:4" x14ac:dyDescent="0.25">
      <c r="D94447"/>
    </row>
    <row r="94448" spans="4:4" x14ac:dyDescent="0.25">
      <c r="D94448"/>
    </row>
    <row r="94449" spans="4:4" x14ac:dyDescent="0.25">
      <c r="D94449"/>
    </row>
    <row r="94450" spans="4:4" x14ac:dyDescent="0.25">
      <c r="D94450"/>
    </row>
    <row r="94451" spans="4:4" x14ac:dyDescent="0.25">
      <c r="D94451"/>
    </row>
    <row r="94452" spans="4:4" x14ac:dyDescent="0.25">
      <c r="D94452"/>
    </row>
    <row r="94453" spans="4:4" x14ac:dyDescent="0.25">
      <c r="D94453"/>
    </row>
    <row r="94454" spans="4:4" x14ac:dyDescent="0.25">
      <c r="D94454"/>
    </row>
    <row r="94455" spans="4:4" x14ac:dyDescent="0.25">
      <c r="D94455"/>
    </row>
    <row r="94456" spans="4:4" x14ac:dyDescent="0.25">
      <c r="D94456"/>
    </row>
    <row r="94457" spans="4:4" x14ac:dyDescent="0.25">
      <c r="D94457"/>
    </row>
    <row r="94458" spans="4:4" x14ac:dyDescent="0.25">
      <c r="D94458"/>
    </row>
    <row r="94459" spans="4:4" x14ac:dyDescent="0.25">
      <c r="D94459"/>
    </row>
    <row r="94460" spans="4:4" x14ac:dyDescent="0.25">
      <c r="D94460"/>
    </row>
    <row r="94461" spans="4:4" x14ac:dyDescent="0.25">
      <c r="D94461"/>
    </row>
    <row r="94462" spans="4:4" x14ac:dyDescent="0.25">
      <c r="D94462"/>
    </row>
    <row r="94463" spans="4:4" x14ac:dyDescent="0.25">
      <c r="D94463"/>
    </row>
    <row r="94464" spans="4:4" x14ac:dyDescent="0.25">
      <c r="D94464"/>
    </row>
    <row r="94465" spans="4:4" x14ac:dyDescent="0.25">
      <c r="D94465"/>
    </row>
    <row r="94466" spans="4:4" x14ac:dyDescent="0.25">
      <c r="D94466"/>
    </row>
    <row r="94467" spans="4:4" x14ac:dyDescent="0.25">
      <c r="D94467"/>
    </row>
    <row r="94468" spans="4:4" x14ac:dyDescent="0.25">
      <c r="D94468"/>
    </row>
    <row r="94469" spans="4:4" x14ac:dyDescent="0.25">
      <c r="D94469"/>
    </row>
    <row r="94470" spans="4:4" x14ac:dyDescent="0.25">
      <c r="D94470"/>
    </row>
    <row r="94471" spans="4:4" x14ac:dyDescent="0.25">
      <c r="D94471"/>
    </row>
    <row r="94472" spans="4:4" x14ac:dyDescent="0.25">
      <c r="D94472"/>
    </row>
    <row r="94473" spans="4:4" x14ac:dyDescent="0.25">
      <c r="D94473"/>
    </row>
    <row r="94474" spans="4:4" x14ac:dyDescent="0.25">
      <c r="D94474"/>
    </row>
    <row r="94475" spans="4:4" x14ac:dyDescent="0.25">
      <c r="D94475"/>
    </row>
    <row r="94476" spans="4:4" x14ac:dyDescent="0.25">
      <c r="D94476"/>
    </row>
    <row r="94477" spans="4:4" x14ac:dyDescent="0.25">
      <c r="D94477"/>
    </row>
    <row r="94478" spans="4:4" x14ac:dyDescent="0.25">
      <c r="D94478"/>
    </row>
    <row r="94479" spans="4:4" x14ac:dyDescent="0.25">
      <c r="D94479"/>
    </row>
    <row r="94480" spans="4:4" x14ac:dyDescent="0.25">
      <c r="D94480"/>
    </row>
    <row r="94481" spans="4:4" x14ac:dyDescent="0.25">
      <c r="D94481"/>
    </row>
    <row r="94482" spans="4:4" x14ac:dyDescent="0.25">
      <c r="D94482"/>
    </row>
    <row r="94483" spans="4:4" x14ac:dyDescent="0.25">
      <c r="D94483"/>
    </row>
    <row r="94484" spans="4:4" x14ac:dyDescent="0.25">
      <c r="D94484"/>
    </row>
    <row r="94485" spans="4:4" x14ac:dyDescent="0.25">
      <c r="D94485"/>
    </row>
    <row r="94486" spans="4:4" x14ac:dyDescent="0.25">
      <c r="D94486"/>
    </row>
    <row r="94487" spans="4:4" x14ac:dyDescent="0.25">
      <c r="D94487"/>
    </row>
    <row r="94488" spans="4:4" x14ac:dyDescent="0.25">
      <c r="D94488"/>
    </row>
    <row r="94489" spans="4:4" x14ac:dyDescent="0.25">
      <c r="D94489"/>
    </row>
    <row r="94490" spans="4:4" x14ac:dyDescent="0.25">
      <c r="D94490"/>
    </row>
    <row r="94491" spans="4:4" x14ac:dyDescent="0.25">
      <c r="D94491"/>
    </row>
    <row r="94492" spans="4:4" x14ac:dyDescent="0.25">
      <c r="D94492"/>
    </row>
    <row r="94493" spans="4:4" x14ac:dyDescent="0.25">
      <c r="D94493"/>
    </row>
    <row r="94494" spans="4:4" x14ac:dyDescent="0.25">
      <c r="D94494"/>
    </row>
    <row r="94495" spans="4:4" x14ac:dyDescent="0.25">
      <c r="D94495"/>
    </row>
    <row r="94496" spans="4:4" x14ac:dyDescent="0.25">
      <c r="D94496"/>
    </row>
    <row r="94497" spans="4:4" x14ac:dyDescent="0.25">
      <c r="D94497"/>
    </row>
    <row r="94498" spans="4:4" x14ac:dyDescent="0.25">
      <c r="D94498"/>
    </row>
    <row r="94499" spans="4:4" x14ac:dyDescent="0.25">
      <c r="D94499"/>
    </row>
    <row r="94500" spans="4:4" x14ac:dyDescent="0.25">
      <c r="D94500"/>
    </row>
    <row r="94501" spans="4:4" x14ac:dyDescent="0.25">
      <c r="D94501"/>
    </row>
    <row r="94502" spans="4:4" x14ac:dyDescent="0.25">
      <c r="D94502"/>
    </row>
    <row r="94503" spans="4:4" x14ac:dyDescent="0.25">
      <c r="D94503"/>
    </row>
    <row r="94504" spans="4:4" x14ac:dyDescent="0.25">
      <c r="D94504"/>
    </row>
    <row r="94505" spans="4:4" x14ac:dyDescent="0.25">
      <c r="D94505"/>
    </row>
    <row r="94506" spans="4:4" x14ac:dyDescent="0.25">
      <c r="D94506"/>
    </row>
    <row r="94507" spans="4:4" x14ac:dyDescent="0.25">
      <c r="D94507"/>
    </row>
    <row r="94508" spans="4:4" x14ac:dyDescent="0.25">
      <c r="D94508"/>
    </row>
    <row r="94509" spans="4:4" x14ac:dyDescent="0.25">
      <c r="D94509"/>
    </row>
    <row r="94510" spans="4:4" x14ac:dyDescent="0.25">
      <c r="D94510"/>
    </row>
    <row r="94511" spans="4:4" x14ac:dyDescent="0.25">
      <c r="D94511"/>
    </row>
    <row r="94512" spans="4:4" x14ac:dyDescent="0.25">
      <c r="D94512"/>
    </row>
    <row r="94513" spans="4:4" x14ac:dyDescent="0.25">
      <c r="D94513"/>
    </row>
    <row r="94514" spans="4:4" x14ac:dyDescent="0.25">
      <c r="D94514"/>
    </row>
    <row r="94515" spans="4:4" x14ac:dyDescent="0.25">
      <c r="D94515"/>
    </row>
    <row r="94516" spans="4:4" x14ac:dyDescent="0.25">
      <c r="D94516"/>
    </row>
    <row r="94517" spans="4:4" x14ac:dyDescent="0.25">
      <c r="D94517"/>
    </row>
    <row r="94518" spans="4:4" x14ac:dyDescent="0.25">
      <c r="D94518"/>
    </row>
    <row r="94519" spans="4:4" x14ac:dyDescent="0.25">
      <c r="D94519"/>
    </row>
    <row r="94520" spans="4:4" x14ac:dyDescent="0.25">
      <c r="D94520"/>
    </row>
    <row r="94521" spans="4:4" x14ac:dyDescent="0.25">
      <c r="D94521"/>
    </row>
    <row r="94522" spans="4:4" x14ac:dyDescent="0.25">
      <c r="D94522"/>
    </row>
    <row r="94523" spans="4:4" x14ac:dyDescent="0.25">
      <c r="D94523"/>
    </row>
    <row r="94524" spans="4:4" x14ac:dyDescent="0.25">
      <c r="D94524"/>
    </row>
    <row r="94525" spans="4:4" x14ac:dyDescent="0.25">
      <c r="D94525"/>
    </row>
    <row r="94526" spans="4:4" x14ac:dyDescent="0.25">
      <c r="D94526"/>
    </row>
    <row r="94527" spans="4:4" x14ac:dyDescent="0.25">
      <c r="D94527"/>
    </row>
    <row r="94528" spans="4:4" x14ac:dyDescent="0.25">
      <c r="D94528"/>
    </row>
    <row r="94529" spans="4:4" x14ac:dyDescent="0.25">
      <c r="D94529"/>
    </row>
    <row r="94530" spans="4:4" x14ac:dyDescent="0.25">
      <c r="D94530"/>
    </row>
    <row r="94531" spans="4:4" x14ac:dyDescent="0.25">
      <c r="D94531"/>
    </row>
    <row r="94532" spans="4:4" x14ac:dyDescent="0.25">
      <c r="D94532"/>
    </row>
    <row r="94533" spans="4:4" x14ac:dyDescent="0.25">
      <c r="D94533"/>
    </row>
    <row r="94534" spans="4:4" x14ac:dyDescent="0.25">
      <c r="D94534"/>
    </row>
    <row r="94535" spans="4:4" x14ac:dyDescent="0.25">
      <c r="D94535"/>
    </row>
    <row r="94536" spans="4:4" x14ac:dyDescent="0.25">
      <c r="D94536"/>
    </row>
    <row r="94537" spans="4:4" x14ac:dyDescent="0.25">
      <c r="D94537"/>
    </row>
    <row r="94538" spans="4:4" x14ac:dyDescent="0.25">
      <c r="D94538"/>
    </row>
    <row r="94539" spans="4:4" x14ac:dyDescent="0.25">
      <c r="D94539"/>
    </row>
    <row r="94540" spans="4:4" x14ac:dyDescent="0.25">
      <c r="D94540"/>
    </row>
    <row r="94541" spans="4:4" x14ac:dyDescent="0.25">
      <c r="D94541"/>
    </row>
    <row r="94542" spans="4:4" x14ac:dyDescent="0.25">
      <c r="D94542"/>
    </row>
    <row r="94543" spans="4:4" x14ac:dyDescent="0.25">
      <c r="D94543"/>
    </row>
    <row r="94544" spans="4:4" x14ac:dyDescent="0.25">
      <c r="D94544"/>
    </row>
    <row r="94545" spans="4:4" x14ac:dyDescent="0.25">
      <c r="D94545"/>
    </row>
    <row r="94546" spans="4:4" x14ac:dyDescent="0.25">
      <c r="D94546"/>
    </row>
    <row r="94547" spans="4:4" x14ac:dyDescent="0.25">
      <c r="D94547"/>
    </row>
    <row r="94548" spans="4:4" x14ac:dyDescent="0.25">
      <c r="D94548"/>
    </row>
    <row r="94549" spans="4:4" x14ac:dyDescent="0.25">
      <c r="D94549"/>
    </row>
    <row r="94550" spans="4:4" x14ac:dyDescent="0.25">
      <c r="D94550"/>
    </row>
    <row r="94551" spans="4:4" x14ac:dyDescent="0.25">
      <c r="D94551"/>
    </row>
    <row r="94552" spans="4:4" x14ac:dyDescent="0.25">
      <c r="D94552"/>
    </row>
    <row r="94553" spans="4:4" x14ac:dyDescent="0.25">
      <c r="D94553"/>
    </row>
    <row r="94554" spans="4:4" x14ac:dyDescent="0.25">
      <c r="D94554"/>
    </row>
    <row r="94555" spans="4:4" x14ac:dyDescent="0.25">
      <c r="D94555"/>
    </row>
    <row r="94556" spans="4:4" x14ac:dyDescent="0.25">
      <c r="D94556"/>
    </row>
    <row r="94557" spans="4:4" x14ac:dyDescent="0.25">
      <c r="D94557"/>
    </row>
    <row r="94558" spans="4:4" x14ac:dyDescent="0.25">
      <c r="D94558"/>
    </row>
    <row r="94559" spans="4:4" x14ac:dyDescent="0.25">
      <c r="D94559"/>
    </row>
    <row r="94560" spans="4:4" x14ac:dyDescent="0.25">
      <c r="D94560"/>
    </row>
    <row r="94561" spans="4:4" x14ac:dyDescent="0.25">
      <c r="D94561"/>
    </row>
    <row r="94562" spans="4:4" x14ac:dyDescent="0.25">
      <c r="D94562"/>
    </row>
    <row r="94563" spans="4:4" x14ac:dyDescent="0.25">
      <c r="D94563"/>
    </row>
    <row r="94564" spans="4:4" x14ac:dyDescent="0.25">
      <c r="D94564"/>
    </row>
    <row r="94565" spans="4:4" x14ac:dyDescent="0.25">
      <c r="D94565"/>
    </row>
    <row r="94566" spans="4:4" x14ac:dyDescent="0.25">
      <c r="D94566"/>
    </row>
    <row r="94567" spans="4:4" x14ac:dyDescent="0.25">
      <c r="D94567"/>
    </row>
    <row r="94568" spans="4:4" x14ac:dyDescent="0.25">
      <c r="D94568"/>
    </row>
    <row r="94569" spans="4:4" x14ac:dyDescent="0.25">
      <c r="D94569"/>
    </row>
    <row r="94570" spans="4:4" x14ac:dyDescent="0.25">
      <c r="D94570"/>
    </row>
    <row r="94571" spans="4:4" x14ac:dyDescent="0.25">
      <c r="D94571"/>
    </row>
    <row r="94572" spans="4:4" x14ac:dyDescent="0.25">
      <c r="D94572"/>
    </row>
    <row r="94573" spans="4:4" x14ac:dyDescent="0.25">
      <c r="D94573"/>
    </row>
    <row r="94574" spans="4:4" x14ac:dyDescent="0.25">
      <c r="D94574"/>
    </row>
    <row r="94575" spans="4:4" x14ac:dyDescent="0.25">
      <c r="D94575"/>
    </row>
    <row r="94576" spans="4:4" x14ac:dyDescent="0.25">
      <c r="D94576"/>
    </row>
    <row r="94577" spans="4:4" x14ac:dyDescent="0.25">
      <c r="D94577"/>
    </row>
    <row r="94578" spans="4:4" x14ac:dyDescent="0.25">
      <c r="D94578"/>
    </row>
    <row r="94579" spans="4:4" x14ac:dyDescent="0.25">
      <c r="D94579"/>
    </row>
    <row r="94580" spans="4:4" x14ac:dyDescent="0.25">
      <c r="D94580"/>
    </row>
    <row r="94581" spans="4:4" x14ac:dyDescent="0.25">
      <c r="D94581"/>
    </row>
    <row r="94582" spans="4:4" x14ac:dyDescent="0.25">
      <c r="D94582"/>
    </row>
    <row r="94583" spans="4:4" x14ac:dyDescent="0.25">
      <c r="D94583"/>
    </row>
    <row r="94584" spans="4:4" x14ac:dyDescent="0.25">
      <c r="D94584"/>
    </row>
    <row r="94585" spans="4:4" x14ac:dyDescent="0.25">
      <c r="D94585"/>
    </row>
    <row r="94586" spans="4:4" x14ac:dyDescent="0.25">
      <c r="D94586"/>
    </row>
    <row r="94587" spans="4:4" x14ac:dyDescent="0.25">
      <c r="D94587"/>
    </row>
    <row r="94588" spans="4:4" x14ac:dyDescent="0.25">
      <c r="D94588"/>
    </row>
    <row r="94589" spans="4:4" x14ac:dyDescent="0.25">
      <c r="D94589"/>
    </row>
    <row r="94590" spans="4:4" x14ac:dyDescent="0.25">
      <c r="D94590"/>
    </row>
    <row r="94591" spans="4:4" x14ac:dyDescent="0.25">
      <c r="D94591"/>
    </row>
    <row r="94592" spans="4:4" x14ac:dyDescent="0.25">
      <c r="D94592"/>
    </row>
    <row r="94593" spans="4:4" x14ac:dyDescent="0.25">
      <c r="D94593"/>
    </row>
    <row r="94594" spans="4:4" x14ac:dyDescent="0.25">
      <c r="D94594"/>
    </row>
    <row r="94595" spans="4:4" x14ac:dyDescent="0.25">
      <c r="D94595"/>
    </row>
    <row r="94596" spans="4:4" x14ac:dyDescent="0.25">
      <c r="D94596"/>
    </row>
    <row r="94597" spans="4:4" x14ac:dyDescent="0.25">
      <c r="D94597"/>
    </row>
    <row r="94598" spans="4:4" x14ac:dyDescent="0.25">
      <c r="D94598"/>
    </row>
    <row r="94599" spans="4:4" x14ac:dyDescent="0.25">
      <c r="D94599"/>
    </row>
    <row r="94600" spans="4:4" x14ac:dyDescent="0.25">
      <c r="D94600"/>
    </row>
    <row r="94601" spans="4:4" x14ac:dyDescent="0.25">
      <c r="D94601"/>
    </row>
    <row r="94602" spans="4:4" x14ac:dyDescent="0.25">
      <c r="D94602"/>
    </row>
    <row r="94603" spans="4:4" x14ac:dyDescent="0.25">
      <c r="D94603"/>
    </row>
    <row r="94604" spans="4:4" x14ac:dyDescent="0.25">
      <c r="D94604"/>
    </row>
    <row r="94605" spans="4:4" x14ac:dyDescent="0.25">
      <c r="D94605"/>
    </row>
    <row r="94606" spans="4:4" x14ac:dyDescent="0.25">
      <c r="D94606"/>
    </row>
    <row r="94607" spans="4:4" x14ac:dyDescent="0.25">
      <c r="D94607"/>
    </row>
    <row r="94608" spans="4:4" x14ac:dyDescent="0.25">
      <c r="D94608"/>
    </row>
    <row r="94609" spans="4:4" x14ac:dyDescent="0.25">
      <c r="D94609"/>
    </row>
    <row r="94610" spans="4:4" x14ac:dyDescent="0.25">
      <c r="D94610"/>
    </row>
    <row r="94611" spans="4:4" x14ac:dyDescent="0.25">
      <c r="D94611"/>
    </row>
    <row r="94612" spans="4:4" x14ac:dyDescent="0.25">
      <c r="D94612"/>
    </row>
    <row r="94613" spans="4:4" x14ac:dyDescent="0.25">
      <c r="D94613"/>
    </row>
    <row r="94614" spans="4:4" x14ac:dyDescent="0.25">
      <c r="D94614"/>
    </row>
    <row r="94615" spans="4:4" x14ac:dyDescent="0.25">
      <c r="D94615"/>
    </row>
    <row r="94616" spans="4:4" x14ac:dyDescent="0.25">
      <c r="D94616"/>
    </row>
    <row r="94617" spans="4:4" x14ac:dyDescent="0.25">
      <c r="D94617"/>
    </row>
    <row r="94618" spans="4:4" x14ac:dyDescent="0.25">
      <c r="D94618"/>
    </row>
    <row r="94619" spans="4:4" x14ac:dyDescent="0.25">
      <c r="D94619"/>
    </row>
    <row r="94620" spans="4:4" x14ac:dyDescent="0.25">
      <c r="D94620"/>
    </row>
    <row r="94621" spans="4:4" x14ac:dyDescent="0.25">
      <c r="D94621"/>
    </row>
    <row r="94622" spans="4:4" x14ac:dyDescent="0.25">
      <c r="D94622"/>
    </row>
    <row r="94623" spans="4:4" x14ac:dyDescent="0.25">
      <c r="D94623"/>
    </row>
    <row r="94624" spans="4:4" x14ac:dyDescent="0.25">
      <c r="D94624"/>
    </row>
    <row r="94625" spans="4:4" x14ac:dyDescent="0.25">
      <c r="D94625"/>
    </row>
    <row r="94626" spans="4:4" x14ac:dyDescent="0.25">
      <c r="D94626"/>
    </row>
    <row r="94627" spans="4:4" x14ac:dyDescent="0.25">
      <c r="D94627"/>
    </row>
    <row r="94628" spans="4:4" x14ac:dyDescent="0.25">
      <c r="D94628"/>
    </row>
    <row r="94629" spans="4:4" x14ac:dyDescent="0.25">
      <c r="D94629"/>
    </row>
    <row r="94630" spans="4:4" x14ac:dyDescent="0.25">
      <c r="D94630"/>
    </row>
    <row r="94631" spans="4:4" x14ac:dyDescent="0.25">
      <c r="D94631"/>
    </row>
    <row r="94632" spans="4:4" x14ac:dyDescent="0.25">
      <c r="D94632"/>
    </row>
    <row r="94633" spans="4:4" x14ac:dyDescent="0.25">
      <c r="D94633"/>
    </row>
    <row r="94634" spans="4:4" x14ac:dyDescent="0.25">
      <c r="D94634"/>
    </row>
    <row r="94635" spans="4:4" x14ac:dyDescent="0.25">
      <c r="D94635"/>
    </row>
    <row r="94636" spans="4:4" x14ac:dyDescent="0.25">
      <c r="D94636"/>
    </row>
    <row r="94637" spans="4:4" x14ac:dyDescent="0.25">
      <c r="D94637"/>
    </row>
    <row r="94638" spans="4:4" x14ac:dyDescent="0.25">
      <c r="D94638"/>
    </row>
    <row r="94639" spans="4:4" x14ac:dyDescent="0.25">
      <c r="D94639"/>
    </row>
    <row r="94640" spans="4:4" x14ac:dyDescent="0.25">
      <c r="D94640"/>
    </row>
    <row r="94641" spans="4:4" x14ac:dyDescent="0.25">
      <c r="D94641"/>
    </row>
    <row r="94642" spans="4:4" x14ac:dyDescent="0.25">
      <c r="D94642"/>
    </row>
    <row r="94643" spans="4:4" x14ac:dyDescent="0.25">
      <c r="D94643"/>
    </row>
    <row r="94644" spans="4:4" x14ac:dyDescent="0.25">
      <c r="D94644"/>
    </row>
    <row r="94645" spans="4:4" x14ac:dyDescent="0.25">
      <c r="D94645"/>
    </row>
    <row r="94646" spans="4:4" x14ac:dyDescent="0.25">
      <c r="D94646"/>
    </row>
    <row r="94647" spans="4:4" x14ac:dyDescent="0.25">
      <c r="D94647"/>
    </row>
    <row r="94648" spans="4:4" x14ac:dyDescent="0.25">
      <c r="D94648"/>
    </row>
    <row r="94649" spans="4:4" x14ac:dyDescent="0.25">
      <c r="D94649"/>
    </row>
    <row r="94650" spans="4:4" x14ac:dyDescent="0.25">
      <c r="D94650"/>
    </row>
    <row r="94651" spans="4:4" x14ac:dyDescent="0.25">
      <c r="D94651"/>
    </row>
    <row r="94652" spans="4:4" x14ac:dyDescent="0.25">
      <c r="D94652"/>
    </row>
    <row r="94653" spans="4:4" x14ac:dyDescent="0.25">
      <c r="D94653"/>
    </row>
    <row r="94654" spans="4:4" x14ac:dyDescent="0.25">
      <c r="D94654"/>
    </row>
    <row r="94655" spans="4:4" x14ac:dyDescent="0.25">
      <c r="D94655"/>
    </row>
    <row r="94656" spans="4:4" x14ac:dyDescent="0.25">
      <c r="D94656"/>
    </row>
    <row r="94657" spans="4:4" x14ac:dyDescent="0.25">
      <c r="D94657"/>
    </row>
    <row r="94658" spans="4:4" x14ac:dyDescent="0.25">
      <c r="D94658"/>
    </row>
    <row r="94659" spans="4:4" x14ac:dyDescent="0.25">
      <c r="D94659"/>
    </row>
    <row r="94660" spans="4:4" x14ac:dyDescent="0.25">
      <c r="D94660"/>
    </row>
    <row r="94661" spans="4:4" x14ac:dyDescent="0.25">
      <c r="D94661"/>
    </row>
    <row r="94662" spans="4:4" x14ac:dyDescent="0.25">
      <c r="D94662"/>
    </row>
    <row r="94663" spans="4:4" x14ac:dyDescent="0.25">
      <c r="D94663"/>
    </row>
    <row r="94664" spans="4:4" x14ac:dyDescent="0.25">
      <c r="D94664"/>
    </row>
    <row r="94665" spans="4:4" x14ac:dyDescent="0.25">
      <c r="D94665"/>
    </row>
    <row r="94666" spans="4:4" x14ac:dyDescent="0.25">
      <c r="D94666"/>
    </row>
    <row r="94667" spans="4:4" x14ac:dyDescent="0.25">
      <c r="D94667"/>
    </row>
    <row r="94668" spans="4:4" x14ac:dyDescent="0.25">
      <c r="D94668"/>
    </row>
    <row r="94669" spans="4:4" x14ac:dyDescent="0.25">
      <c r="D94669"/>
    </row>
    <row r="94670" spans="4:4" x14ac:dyDescent="0.25">
      <c r="D94670"/>
    </row>
    <row r="94671" spans="4:4" x14ac:dyDescent="0.25">
      <c r="D94671"/>
    </row>
    <row r="94672" spans="4:4" x14ac:dyDescent="0.25">
      <c r="D94672"/>
    </row>
    <row r="94673" spans="4:4" x14ac:dyDescent="0.25">
      <c r="D94673"/>
    </row>
    <row r="94674" spans="4:4" x14ac:dyDescent="0.25">
      <c r="D94674"/>
    </row>
    <row r="94675" spans="4:4" x14ac:dyDescent="0.25">
      <c r="D94675"/>
    </row>
    <row r="94676" spans="4:4" x14ac:dyDescent="0.25">
      <c r="D94676"/>
    </row>
    <row r="94677" spans="4:4" x14ac:dyDescent="0.25">
      <c r="D94677"/>
    </row>
    <row r="94678" spans="4:4" x14ac:dyDescent="0.25">
      <c r="D94678"/>
    </row>
    <row r="94679" spans="4:4" x14ac:dyDescent="0.25">
      <c r="D94679"/>
    </row>
    <row r="94680" spans="4:4" x14ac:dyDescent="0.25">
      <c r="D94680"/>
    </row>
    <row r="94681" spans="4:4" x14ac:dyDescent="0.25">
      <c r="D94681"/>
    </row>
    <row r="94682" spans="4:4" x14ac:dyDescent="0.25">
      <c r="D94682"/>
    </row>
    <row r="94683" spans="4:4" x14ac:dyDescent="0.25">
      <c r="D94683"/>
    </row>
    <row r="94684" spans="4:4" x14ac:dyDescent="0.25">
      <c r="D94684"/>
    </row>
    <row r="94685" spans="4:4" x14ac:dyDescent="0.25">
      <c r="D94685"/>
    </row>
    <row r="94686" spans="4:4" x14ac:dyDescent="0.25">
      <c r="D94686"/>
    </row>
    <row r="94687" spans="4:4" x14ac:dyDescent="0.25">
      <c r="D94687"/>
    </row>
    <row r="94688" spans="4:4" x14ac:dyDescent="0.25">
      <c r="D94688"/>
    </row>
    <row r="94689" spans="4:4" x14ac:dyDescent="0.25">
      <c r="D94689"/>
    </row>
    <row r="94690" spans="4:4" x14ac:dyDescent="0.25">
      <c r="D94690"/>
    </row>
    <row r="94691" spans="4:4" x14ac:dyDescent="0.25">
      <c r="D94691"/>
    </row>
    <row r="94692" spans="4:4" x14ac:dyDescent="0.25">
      <c r="D94692"/>
    </row>
    <row r="94693" spans="4:4" x14ac:dyDescent="0.25">
      <c r="D94693"/>
    </row>
    <row r="94694" spans="4:4" x14ac:dyDescent="0.25">
      <c r="D94694"/>
    </row>
    <row r="94695" spans="4:4" x14ac:dyDescent="0.25">
      <c r="D94695"/>
    </row>
    <row r="94696" spans="4:4" x14ac:dyDescent="0.25">
      <c r="D94696"/>
    </row>
    <row r="94697" spans="4:4" x14ac:dyDescent="0.25">
      <c r="D94697"/>
    </row>
    <row r="94698" spans="4:4" x14ac:dyDescent="0.25">
      <c r="D94698"/>
    </row>
    <row r="94699" spans="4:4" x14ac:dyDescent="0.25">
      <c r="D94699"/>
    </row>
    <row r="94700" spans="4:4" x14ac:dyDescent="0.25">
      <c r="D94700"/>
    </row>
    <row r="94701" spans="4:4" x14ac:dyDescent="0.25">
      <c r="D94701"/>
    </row>
    <row r="94702" spans="4:4" x14ac:dyDescent="0.25">
      <c r="D94702"/>
    </row>
    <row r="94703" spans="4:4" x14ac:dyDescent="0.25">
      <c r="D94703"/>
    </row>
    <row r="94704" spans="4:4" x14ac:dyDescent="0.25">
      <c r="D94704"/>
    </row>
    <row r="94705" spans="4:4" x14ac:dyDescent="0.25">
      <c r="D94705"/>
    </row>
    <row r="94706" spans="4:4" x14ac:dyDescent="0.25">
      <c r="D94706"/>
    </row>
    <row r="94707" spans="4:4" x14ac:dyDescent="0.25">
      <c r="D94707"/>
    </row>
    <row r="94708" spans="4:4" x14ac:dyDescent="0.25">
      <c r="D94708"/>
    </row>
    <row r="94709" spans="4:4" x14ac:dyDescent="0.25">
      <c r="D94709"/>
    </row>
    <row r="94710" spans="4:4" x14ac:dyDescent="0.25">
      <c r="D94710"/>
    </row>
    <row r="94711" spans="4:4" x14ac:dyDescent="0.25">
      <c r="D94711"/>
    </row>
    <row r="94712" spans="4:4" x14ac:dyDescent="0.25">
      <c r="D94712"/>
    </row>
    <row r="94713" spans="4:4" x14ac:dyDescent="0.25">
      <c r="D94713"/>
    </row>
    <row r="94714" spans="4:4" x14ac:dyDescent="0.25">
      <c r="D94714"/>
    </row>
    <row r="94715" spans="4:4" x14ac:dyDescent="0.25">
      <c r="D94715"/>
    </row>
    <row r="94716" spans="4:4" x14ac:dyDescent="0.25">
      <c r="D94716"/>
    </row>
    <row r="94717" spans="4:4" x14ac:dyDescent="0.25">
      <c r="D94717"/>
    </row>
    <row r="94718" spans="4:4" x14ac:dyDescent="0.25">
      <c r="D94718"/>
    </row>
    <row r="94719" spans="4:4" x14ac:dyDescent="0.25">
      <c r="D94719"/>
    </row>
    <row r="94720" spans="4:4" x14ac:dyDescent="0.25">
      <c r="D94720"/>
    </row>
    <row r="94721" spans="4:4" x14ac:dyDescent="0.25">
      <c r="D94721"/>
    </row>
    <row r="94722" spans="4:4" x14ac:dyDescent="0.25">
      <c r="D94722"/>
    </row>
    <row r="94723" spans="4:4" x14ac:dyDescent="0.25">
      <c r="D94723"/>
    </row>
    <row r="94724" spans="4:4" x14ac:dyDescent="0.25">
      <c r="D94724"/>
    </row>
    <row r="94725" spans="4:4" x14ac:dyDescent="0.25">
      <c r="D94725"/>
    </row>
    <row r="94726" spans="4:4" x14ac:dyDescent="0.25">
      <c r="D94726"/>
    </row>
    <row r="94727" spans="4:4" x14ac:dyDescent="0.25">
      <c r="D94727"/>
    </row>
    <row r="94728" spans="4:4" x14ac:dyDescent="0.25">
      <c r="D94728"/>
    </row>
    <row r="94729" spans="4:4" x14ac:dyDescent="0.25">
      <c r="D94729"/>
    </row>
    <row r="94730" spans="4:4" x14ac:dyDescent="0.25">
      <c r="D94730"/>
    </row>
    <row r="94731" spans="4:4" x14ac:dyDescent="0.25">
      <c r="D94731"/>
    </row>
    <row r="94732" spans="4:4" x14ac:dyDescent="0.25">
      <c r="D94732"/>
    </row>
    <row r="94733" spans="4:4" x14ac:dyDescent="0.25">
      <c r="D94733"/>
    </row>
    <row r="94734" spans="4:4" x14ac:dyDescent="0.25">
      <c r="D94734"/>
    </row>
    <row r="94735" spans="4:4" x14ac:dyDescent="0.25">
      <c r="D94735"/>
    </row>
    <row r="94736" spans="4:4" x14ac:dyDescent="0.25">
      <c r="D94736"/>
    </row>
    <row r="94737" spans="4:4" x14ac:dyDescent="0.25">
      <c r="D94737"/>
    </row>
    <row r="94738" spans="4:4" x14ac:dyDescent="0.25">
      <c r="D94738"/>
    </row>
    <row r="94739" spans="4:4" x14ac:dyDescent="0.25">
      <c r="D94739"/>
    </row>
    <row r="94740" spans="4:4" x14ac:dyDescent="0.25">
      <c r="D94740"/>
    </row>
    <row r="94741" spans="4:4" x14ac:dyDescent="0.25">
      <c r="D94741"/>
    </row>
    <row r="94742" spans="4:4" x14ac:dyDescent="0.25">
      <c r="D94742"/>
    </row>
    <row r="94743" spans="4:4" x14ac:dyDescent="0.25">
      <c r="D94743"/>
    </row>
    <row r="94744" spans="4:4" x14ac:dyDescent="0.25">
      <c r="D94744"/>
    </row>
    <row r="94745" spans="4:4" x14ac:dyDescent="0.25">
      <c r="D94745"/>
    </row>
    <row r="94746" spans="4:4" x14ac:dyDescent="0.25">
      <c r="D94746"/>
    </row>
    <row r="94747" spans="4:4" x14ac:dyDescent="0.25">
      <c r="D94747"/>
    </row>
    <row r="94748" spans="4:4" x14ac:dyDescent="0.25">
      <c r="D94748"/>
    </row>
    <row r="94749" spans="4:4" x14ac:dyDescent="0.25">
      <c r="D94749"/>
    </row>
    <row r="94750" spans="4:4" x14ac:dyDescent="0.25">
      <c r="D94750"/>
    </row>
    <row r="94751" spans="4:4" x14ac:dyDescent="0.25">
      <c r="D94751"/>
    </row>
    <row r="94752" spans="4:4" x14ac:dyDescent="0.25">
      <c r="D94752"/>
    </row>
    <row r="94753" spans="4:4" x14ac:dyDescent="0.25">
      <c r="D94753"/>
    </row>
    <row r="94754" spans="4:4" x14ac:dyDescent="0.25">
      <c r="D94754"/>
    </row>
    <row r="94755" spans="4:4" x14ac:dyDescent="0.25">
      <c r="D94755"/>
    </row>
    <row r="94756" spans="4:4" x14ac:dyDescent="0.25">
      <c r="D94756"/>
    </row>
    <row r="94757" spans="4:4" x14ac:dyDescent="0.25">
      <c r="D94757"/>
    </row>
    <row r="94758" spans="4:4" x14ac:dyDescent="0.25">
      <c r="D94758"/>
    </row>
    <row r="94759" spans="4:4" x14ac:dyDescent="0.25">
      <c r="D94759"/>
    </row>
    <row r="94760" spans="4:4" x14ac:dyDescent="0.25">
      <c r="D94760"/>
    </row>
    <row r="94761" spans="4:4" x14ac:dyDescent="0.25">
      <c r="D94761"/>
    </row>
    <row r="94762" spans="4:4" x14ac:dyDescent="0.25">
      <c r="D94762"/>
    </row>
    <row r="94763" spans="4:4" x14ac:dyDescent="0.25">
      <c r="D94763"/>
    </row>
    <row r="94764" spans="4:4" x14ac:dyDescent="0.25">
      <c r="D94764"/>
    </row>
    <row r="94765" spans="4:4" x14ac:dyDescent="0.25">
      <c r="D94765"/>
    </row>
    <row r="94766" spans="4:4" x14ac:dyDescent="0.25">
      <c r="D94766"/>
    </row>
    <row r="94767" spans="4:4" x14ac:dyDescent="0.25">
      <c r="D94767"/>
    </row>
    <row r="94768" spans="4:4" x14ac:dyDescent="0.25">
      <c r="D94768"/>
    </row>
    <row r="94769" spans="4:4" x14ac:dyDescent="0.25">
      <c r="D94769"/>
    </row>
    <row r="94770" spans="4:4" x14ac:dyDescent="0.25">
      <c r="D94770"/>
    </row>
    <row r="94771" spans="4:4" x14ac:dyDescent="0.25">
      <c r="D94771"/>
    </row>
    <row r="94772" spans="4:4" x14ac:dyDescent="0.25">
      <c r="D94772"/>
    </row>
    <row r="94773" spans="4:4" x14ac:dyDescent="0.25">
      <c r="D94773"/>
    </row>
    <row r="94774" spans="4:4" x14ac:dyDescent="0.25">
      <c r="D94774"/>
    </row>
    <row r="94775" spans="4:4" x14ac:dyDescent="0.25">
      <c r="D94775"/>
    </row>
    <row r="94776" spans="4:4" x14ac:dyDescent="0.25">
      <c r="D94776"/>
    </row>
    <row r="94777" spans="4:4" x14ac:dyDescent="0.25">
      <c r="D94777"/>
    </row>
    <row r="94778" spans="4:4" x14ac:dyDescent="0.25">
      <c r="D94778"/>
    </row>
    <row r="94779" spans="4:4" x14ac:dyDescent="0.25">
      <c r="D94779"/>
    </row>
    <row r="94780" spans="4:4" x14ac:dyDescent="0.25">
      <c r="D94780"/>
    </row>
    <row r="94781" spans="4:4" x14ac:dyDescent="0.25">
      <c r="D94781"/>
    </row>
    <row r="94782" spans="4:4" x14ac:dyDescent="0.25">
      <c r="D94782"/>
    </row>
    <row r="94783" spans="4:4" x14ac:dyDescent="0.25">
      <c r="D94783"/>
    </row>
    <row r="94784" spans="4:4" x14ac:dyDescent="0.25">
      <c r="D94784"/>
    </row>
    <row r="94785" spans="4:4" x14ac:dyDescent="0.25">
      <c r="D94785"/>
    </row>
    <row r="94786" spans="4:4" x14ac:dyDescent="0.25">
      <c r="D94786"/>
    </row>
    <row r="94787" spans="4:4" x14ac:dyDescent="0.25">
      <c r="D94787"/>
    </row>
    <row r="94788" spans="4:4" x14ac:dyDescent="0.25">
      <c r="D94788"/>
    </row>
    <row r="94789" spans="4:4" x14ac:dyDescent="0.25">
      <c r="D94789"/>
    </row>
    <row r="94790" spans="4:4" x14ac:dyDescent="0.25">
      <c r="D94790"/>
    </row>
    <row r="94791" spans="4:4" x14ac:dyDescent="0.25">
      <c r="D94791"/>
    </row>
    <row r="94792" spans="4:4" x14ac:dyDescent="0.25">
      <c r="D94792"/>
    </row>
    <row r="94793" spans="4:4" x14ac:dyDescent="0.25">
      <c r="D94793"/>
    </row>
    <row r="94794" spans="4:4" x14ac:dyDescent="0.25">
      <c r="D94794"/>
    </row>
    <row r="94795" spans="4:4" x14ac:dyDescent="0.25">
      <c r="D94795"/>
    </row>
    <row r="94796" spans="4:4" x14ac:dyDescent="0.25">
      <c r="D94796"/>
    </row>
    <row r="94797" spans="4:4" x14ac:dyDescent="0.25">
      <c r="D94797"/>
    </row>
    <row r="94798" spans="4:4" x14ac:dyDescent="0.25">
      <c r="D94798"/>
    </row>
    <row r="94799" spans="4:4" x14ac:dyDescent="0.25">
      <c r="D94799"/>
    </row>
    <row r="94800" spans="4:4" x14ac:dyDescent="0.25">
      <c r="D94800"/>
    </row>
    <row r="94801" spans="4:4" x14ac:dyDescent="0.25">
      <c r="D94801"/>
    </row>
    <row r="94802" spans="4:4" x14ac:dyDescent="0.25">
      <c r="D94802"/>
    </row>
    <row r="94803" spans="4:4" x14ac:dyDescent="0.25">
      <c r="D94803"/>
    </row>
    <row r="94804" spans="4:4" x14ac:dyDescent="0.25">
      <c r="D94804"/>
    </row>
    <row r="94805" spans="4:4" x14ac:dyDescent="0.25">
      <c r="D94805"/>
    </row>
    <row r="94806" spans="4:4" x14ac:dyDescent="0.25">
      <c r="D94806"/>
    </row>
    <row r="94807" spans="4:4" x14ac:dyDescent="0.25">
      <c r="D94807"/>
    </row>
    <row r="94808" spans="4:4" x14ac:dyDescent="0.25">
      <c r="D94808"/>
    </row>
    <row r="94809" spans="4:4" x14ac:dyDescent="0.25">
      <c r="D94809"/>
    </row>
    <row r="94810" spans="4:4" x14ac:dyDescent="0.25">
      <c r="D94810"/>
    </row>
    <row r="94811" spans="4:4" x14ac:dyDescent="0.25">
      <c r="D94811"/>
    </row>
    <row r="94812" spans="4:4" x14ac:dyDescent="0.25">
      <c r="D94812"/>
    </row>
    <row r="94813" spans="4:4" x14ac:dyDescent="0.25">
      <c r="D94813"/>
    </row>
    <row r="94814" spans="4:4" x14ac:dyDescent="0.25">
      <c r="D94814"/>
    </row>
    <row r="94815" spans="4:4" x14ac:dyDescent="0.25">
      <c r="D94815"/>
    </row>
    <row r="94816" spans="4:4" x14ac:dyDescent="0.25">
      <c r="D94816"/>
    </row>
    <row r="94817" spans="4:4" x14ac:dyDescent="0.25">
      <c r="D94817"/>
    </row>
    <row r="94818" spans="4:4" x14ac:dyDescent="0.25">
      <c r="D94818"/>
    </row>
    <row r="94819" spans="4:4" x14ac:dyDescent="0.25">
      <c r="D94819"/>
    </row>
    <row r="94820" spans="4:4" x14ac:dyDescent="0.25">
      <c r="D94820"/>
    </row>
    <row r="94821" spans="4:4" x14ac:dyDescent="0.25">
      <c r="D94821"/>
    </row>
    <row r="94822" spans="4:4" x14ac:dyDescent="0.25">
      <c r="D94822"/>
    </row>
    <row r="94823" spans="4:4" x14ac:dyDescent="0.25">
      <c r="D94823"/>
    </row>
    <row r="94824" spans="4:4" x14ac:dyDescent="0.25">
      <c r="D94824"/>
    </row>
    <row r="94825" spans="4:4" x14ac:dyDescent="0.25">
      <c r="D94825"/>
    </row>
    <row r="94826" spans="4:4" x14ac:dyDescent="0.25">
      <c r="D94826"/>
    </row>
    <row r="94827" spans="4:4" x14ac:dyDescent="0.25">
      <c r="D94827"/>
    </row>
    <row r="94828" spans="4:4" x14ac:dyDescent="0.25">
      <c r="D94828"/>
    </row>
    <row r="94829" spans="4:4" x14ac:dyDescent="0.25">
      <c r="D94829"/>
    </row>
    <row r="94830" spans="4:4" x14ac:dyDescent="0.25">
      <c r="D94830"/>
    </row>
    <row r="94831" spans="4:4" x14ac:dyDescent="0.25">
      <c r="D94831"/>
    </row>
    <row r="94832" spans="4:4" x14ac:dyDescent="0.25">
      <c r="D94832"/>
    </row>
    <row r="94833" spans="4:4" x14ac:dyDescent="0.25">
      <c r="D94833"/>
    </row>
    <row r="94834" spans="4:4" x14ac:dyDescent="0.25">
      <c r="D94834"/>
    </row>
    <row r="94835" spans="4:4" x14ac:dyDescent="0.25">
      <c r="D94835"/>
    </row>
    <row r="94836" spans="4:4" x14ac:dyDescent="0.25">
      <c r="D94836"/>
    </row>
    <row r="94837" spans="4:4" x14ac:dyDescent="0.25">
      <c r="D94837"/>
    </row>
    <row r="94838" spans="4:4" x14ac:dyDescent="0.25">
      <c r="D94838"/>
    </row>
    <row r="94839" spans="4:4" x14ac:dyDescent="0.25">
      <c r="D94839"/>
    </row>
    <row r="94840" spans="4:4" x14ac:dyDescent="0.25">
      <c r="D94840"/>
    </row>
    <row r="94841" spans="4:4" x14ac:dyDescent="0.25">
      <c r="D94841"/>
    </row>
    <row r="94842" spans="4:4" x14ac:dyDescent="0.25">
      <c r="D94842"/>
    </row>
    <row r="94843" spans="4:4" x14ac:dyDescent="0.25">
      <c r="D94843"/>
    </row>
    <row r="94844" spans="4:4" x14ac:dyDescent="0.25">
      <c r="D94844"/>
    </row>
    <row r="94845" spans="4:4" x14ac:dyDescent="0.25">
      <c r="D94845"/>
    </row>
    <row r="94846" spans="4:4" x14ac:dyDescent="0.25">
      <c r="D94846"/>
    </row>
    <row r="94847" spans="4:4" x14ac:dyDescent="0.25">
      <c r="D94847"/>
    </row>
    <row r="94848" spans="4:4" x14ac:dyDescent="0.25">
      <c r="D94848"/>
    </row>
    <row r="94849" spans="4:4" x14ac:dyDescent="0.25">
      <c r="D94849"/>
    </row>
    <row r="94850" spans="4:4" x14ac:dyDescent="0.25">
      <c r="D94850"/>
    </row>
    <row r="94851" spans="4:4" x14ac:dyDescent="0.25">
      <c r="D94851"/>
    </row>
    <row r="94852" spans="4:4" x14ac:dyDescent="0.25">
      <c r="D94852"/>
    </row>
    <row r="94853" spans="4:4" x14ac:dyDescent="0.25">
      <c r="D94853"/>
    </row>
    <row r="94854" spans="4:4" x14ac:dyDescent="0.25">
      <c r="D94854"/>
    </row>
    <row r="94855" spans="4:4" x14ac:dyDescent="0.25">
      <c r="D94855"/>
    </row>
    <row r="94856" spans="4:4" x14ac:dyDescent="0.25">
      <c r="D94856"/>
    </row>
    <row r="94857" spans="4:4" x14ac:dyDescent="0.25">
      <c r="D94857"/>
    </row>
    <row r="94858" spans="4:4" x14ac:dyDescent="0.25">
      <c r="D94858"/>
    </row>
    <row r="94859" spans="4:4" x14ac:dyDescent="0.25">
      <c r="D94859"/>
    </row>
    <row r="94860" spans="4:4" x14ac:dyDescent="0.25">
      <c r="D94860"/>
    </row>
    <row r="94861" spans="4:4" x14ac:dyDescent="0.25">
      <c r="D94861"/>
    </row>
    <row r="94862" spans="4:4" x14ac:dyDescent="0.25">
      <c r="D94862"/>
    </row>
    <row r="94863" spans="4:4" x14ac:dyDescent="0.25">
      <c r="D94863"/>
    </row>
    <row r="94864" spans="4:4" x14ac:dyDescent="0.25">
      <c r="D94864"/>
    </row>
    <row r="94865" spans="4:4" x14ac:dyDescent="0.25">
      <c r="D94865"/>
    </row>
    <row r="94866" spans="4:4" x14ac:dyDescent="0.25">
      <c r="D94866"/>
    </row>
    <row r="94867" spans="4:4" x14ac:dyDescent="0.25">
      <c r="D94867"/>
    </row>
    <row r="94868" spans="4:4" x14ac:dyDescent="0.25">
      <c r="D94868"/>
    </row>
    <row r="94869" spans="4:4" x14ac:dyDescent="0.25">
      <c r="D94869"/>
    </row>
    <row r="94870" spans="4:4" x14ac:dyDescent="0.25">
      <c r="D94870"/>
    </row>
    <row r="94871" spans="4:4" x14ac:dyDescent="0.25">
      <c r="D94871"/>
    </row>
    <row r="94872" spans="4:4" x14ac:dyDescent="0.25">
      <c r="D94872"/>
    </row>
    <row r="94873" spans="4:4" x14ac:dyDescent="0.25">
      <c r="D94873"/>
    </row>
    <row r="94874" spans="4:4" x14ac:dyDescent="0.25">
      <c r="D94874"/>
    </row>
    <row r="94875" spans="4:4" x14ac:dyDescent="0.25">
      <c r="D94875"/>
    </row>
    <row r="94876" spans="4:4" x14ac:dyDescent="0.25">
      <c r="D94876"/>
    </row>
    <row r="94877" spans="4:4" x14ac:dyDescent="0.25">
      <c r="D94877"/>
    </row>
    <row r="94878" spans="4:4" x14ac:dyDescent="0.25">
      <c r="D94878"/>
    </row>
    <row r="94879" spans="4:4" x14ac:dyDescent="0.25">
      <c r="D94879"/>
    </row>
    <row r="94880" spans="4:4" x14ac:dyDescent="0.25">
      <c r="D94880"/>
    </row>
    <row r="94881" spans="4:4" x14ac:dyDescent="0.25">
      <c r="D94881"/>
    </row>
    <row r="94882" spans="4:4" x14ac:dyDescent="0.25">
      <c r="D94882"/>
    </row>
    <row r="94883" spans="4:4" x14ac:dyDescent="0.25">
      <c r="D94883"/>
    </row>
    <row r="94884" spans="4:4" x14ac:dyDescent="0.25">
      <c r="D94884"/>
    </row>
    <row r="94885" spans="4:4" x14ac:dyDescent="0.25">
      <c r="D94885"/>
    </row>
    <row r="94886" spans="4:4" x14ac:dyDescent="0.25">
      <c r="D94886"/>
    </row>
    <row r="94887" spans="4:4" x14ac:dyDescent="0.25">
      <c r="D94887"/>
    </row>
    <row r="94888" spans="4:4" x14ac:dyDescent="0.25">
      <c r="D94888"/>
    </row>
    <row r="94889" spans="4:4" x14ac:dyDescent="0.25">
      <c r="D94889"/>
    </row>
    <row r="94890" spans="4:4" x14ac:dyDescent="0.25">
      <c r="D94890"/>
    </row>
    <row r="94891" spans="4:4" x14ac:dyDescent="0.25">
      <c r="D94891"/>
    </row>
    <row r="94892" spans="4:4" x14ac:dyDescent="0.25">
      <c r="D94892"/>
    </row>
    <row r="94893" spans="4:4" x14ac:dyDescent="0.25">
      <c r="D94893"/>
    </row>
    <row r="94894" spans="4:4" x14ac:dyDescent="0.25">
      <c r="D94894"/>
    </row>
    <row r="94895" spans="4:4" x14ac:dyDescent="0.25">
      <c r="D94895"/>
    </row>
    <row r="94896" spans="4:4" x14ac:dyDescent="0.25">
      <c r="D94896"/>
    </row>
    <row r="94897" spans="4:4" x14ac:dyDescent="0.25">
      <c r="D94897"/>
    </row>
    <row r="94898" spans="4:4" x14ac:dyDescent="0.25">
      <c r="D94898"/>
    </row>
    <row r="94899" spans="4:4" x14ac:dyDescent="0.25">
      <c r="D94899"/>
    </row>
    <row r="94900" spans="4:4" x14ac:dyDescent="0.25">
      <c r="D94900"/>
    </row>
    <row r="94901" spans="4:4" x14ac:dyDescent="0.25">
      <c r="D94901"/>
    </row>
    <row r="94902" spans="4:4" x14ac:dyDescent="0.25">
      <c r="D94902"/>
    </row>
    <row r="94903" spans="4:4" x14ac:dyDescent="0.25">
      <c r="D94903"/>
    </row>
    <row r="94904" spans="4:4" x14ac:dyDescent="0.25">
      <c r="D94904"/>
    </row>
    <row r="94905" spans="4:4" x14ac:dyDescent="0.25">
      <c r="D94905"/>
    </row>
    <row r="94906" spans="4:4" x14ac:dyDescent="0.25">
      <c r="D94906"/>
    </row>
    <row r="94907" spans="4:4" x14ac:dyDescent="0.25">
      <c r="D94907"/>
    </row>
    <row r="94908" spans="4:4" x14ac:dyDescent="0.25">
      <c r="D94908"/>
    </row>
    <row r="94909" spans="4:4" x14ac:dyDescent="0.25">
      <c r="D94909"/>
    </row>
    <row r="94910" spans="4:4" x14ac:dyDescent="0.25">
      <c r="D94910"/>
    </row>
    <row r="94911" spans="4:4" x14ac:dyDescent="0.25">
      <c r="D94911"/>
    </row>
    <row r="94912" spans="4:4" x14ac:dyDescent="0.25">
      <c r="D94912"/>
    </row>
    <row r="94913" spans="4:4" x14ac:dyDescent="0.25">
      <c r="D94913"/>
    </row>
    <row r="94914" spans="4:4" x14ac:dyDescent="0.25">
      <c r="D94914"/>
    </row>
    <row r="94915" spans="4:4" x14ac:dyDescent="0.25">
      <c r="D94915"/>
    </row>
    <row r="94916" spans="4:4" x14ac:dyDescent="0.25">
      <c r="D94916"/>
    </row>
    <row r="94917" spans="4:4" x14ac:dyDescent="0.25">
      <c r="D94917"/>
    </row>
    <row r="94918" spans="4:4" x14ac:dyDescent="0.25">
      <c r="D94918"/>
    </row>
    <row r="94919" spans="4:4" x14ac:dyDescent="0.25">
      <c r="D94919"/>
    </row>
    <row r="94920" spans="4:4" x14ac:dyDescent="0.25">
      <c r="D94920"/>
    </row>
    <row r="94921" spans="4:4" x14ac:dyDescent="0.25">
      <c r="D94921"/>
    </row>
    <row r="94922" spans="4:4" x14ac:dyDescent="0.25">
      <c r="D94922"/>
    </row>
    <row r="94923" spans="4:4" x14ac:dyDescent="0.25">
      <c r="D94923"/>
    </row>
    <row r="94924" spans="4:4" x14ac:dyDescent="0.25">
      <c r="D94924"/>
    </row>
    <row r="94925" spans="4:4" x14ac:dyDescent="0.25">
      <c r="D94925"/>
    </row>
    <row r="94926" spans="4:4" x14ac:dyDescent="0.25">
      <c r="D94926"/>
    </row>
    <row r="94927" spans="4:4" x14ac:dyDescent="0.25">
      <c r="D94927"/>
    </row>
    <row r="94928" spans="4:4" x14ac:dyDescent="0.25">
      <c r="D94928"/>
    </row>
    <row r="94929" spans="4:4" x14ac:dyDescent="0.25">
      <c r="D94929"/>
    </row>
    <row r="94930" spans="4:4" x14ac:dyDescent="0.25">
      <c r="D94930"/>
    </row>
    <row r="94931" spans="4:4" x14ac:dyDescent="0.25">
      <c r="D94931"/>
    </row>
    <row r="94932" spans="4:4" x14ac:dyDescent="0.25">
      <c r="D94932"/>
    </row>
    <row r="94933" spans="4:4" x14ac:dyDescent="0.25">
      <c r="D94933"/>
    </row>
    <row r="94934" spans="4:4" x14ac:dyDescent="0.25">
      <c r="D94934"/>
    </row>
    <row r="94935" spans="4:4" x14ac:dyDescent="0.25">
      <c r="D94935"/>
    </row>
    <row r="94936" spans="4:4" x14ac:dyDescent="0.25">
      <c r="D94936"/>
    </row>
    <row r="94937" spans="4:4" x14ac:dyDescent="0.25">
      <c r="D94937"/>
    </row>
    <row r="94938" spans="4:4" x14ac:dyDescent="0.25">
      <c r="D94938"/>
    </row>
    <row r="94939" spans="4:4" x14ac:dyDescent="0.25">
      <c r="D94939"/>
    </row>
    <row r="94940" spans="4:4" x14ac:dyDescent="0.25">
      <c r="D94940"/>
    </row>
    <row r="94941" spans="4:4" x14ac:dyDescent="0.25">
      <c r="D94941"/>
    </row>
    <row r="94942" spans="4:4" x14ac:dyDescent="0.25">
      <c r="D94942"/>
    </row>
    <row r="94943" spans="4:4" x14ac:dyDescent="0.25">
      <c r="D94943"/>
    </row>
    <row r="94944" spans="4:4" x14ac:dyDescent="0.25">
      <c r="D94944"/>
    </row>
    <row r="94945" spans="4:4" x14ac:dyDescent="0.25">
      <c r="D94945"/>
    </row>
    <row r="94946" spans="4:4" x14ac:dyDescent="0.25">
      <c r="D94946"/>
    </row>
    <row r="94947" spans="4:4" x14ac:dyDescent="0.25">
      <c r="D94947"/>
    </row>
    <row r="94948" spans="4:4" x14ac:dyDescent="0.25">
      <c r="D94948"/>
    </row>
    <row r="94949" spans="4:4" x14ac:dyDescent="0.25">
      <c r="D94949"/>
    </row>
    <row r="94950" spans="4:4" x14ac:dyDescent="0.25">
      <c r="D94950"/>
    </row>
    <row r="94951" spans="4:4" x14ac:dyDescent="0.25">
      <c r="D94951"/>
    </row>
    <row r="94952" spans="4:4" x14ac:dyDescent="0.25">
      <c r="D94952"/>
    </row>
    <row r="94953" spans="4:4" x14ac:dyDescent="0.25">
      <c r="D94953"/>
    </row>
    <row r="94954" spans="4:4" x14ac:dyDescent="0.25">
      <c r="D94954"/>
    </row>
    <row r="94955" spans="4:4" x14ac:dyDescent="0.25">
      <c r="D94955"/>
    </row>
    <row r="94956" spans="4:4" x14ac:dyDescent="0.25">
      <c r="D94956"/>
    </row>
    <row r="94957" spans="4:4" x14ac:dyDescent="0.25">
      <c r="D94957"/>
    </row>
    <row r="94958" spans="4:4" x14ac:dyDescent="0.25">
      <c r="D94958"/>
    </row>
    <row r="94959" spans="4:4" x14ac:dyDescent="0.25">
      <c r="D94959"/>
    </row>
    <row r="94960" spans="4:4" x14ac:dyDescent="0.25">
      <c r="D94960"/>
    </row>
    <row r="94961" spans="4:4" x14ac:dyDescent="0.25">
      <c r="D94961"/>
    </row>
    <row r="94962" spans="4:4" x14ac:dyDescent="0.25">
      <c r="D94962"/>
    </row>
    <row r="94963" spans="4:4" x14ac:dyDescent="0.25">
      <c r="D94963"/>
    </row>
    <row r="94964" spans="4:4" x14ac:dyDescent="0.25">
      <c r="D94964"/>
    </row>
    <row r="94965" spans="4:4" x14ac:dyDescent="0.25">
      <c r="D94965"/>
    </row>
    <row r="94966" spans="4:4" x14ac:dyDescent="0.25">
      <c r="D94966"/>
    </row>
    <row r="94967" spans="4:4" x14ac:dyDescent="0.25">
      <c r="D94967"/>
    </row>
    <row r="94968" spans="4:4" x14ac:dyDescent="0.25">
      <c r="D94968"/>
    </row>
    <row r="94969" spans="4:4" x14ac:dyDescent="0.25">
      <c r="D94969"/>
    </row>
    <row r="94970" spans="4:4" x14ac:dyDescent="0.25">
      <c r="D94970"/>
    </row>
    <row r="94971" spans="4:4" x14ac:dyDescent="0.25">
      <c r="D94971"/>
    </row>
    <row r="94972" spans="4:4" x14ac:dyDescent="0.25">
      <c r="D94972"/>
    </row>
    <row r="94973" spans="4:4" x14ac:dyDescent="0.25">
      <c r="D94973"/>
    </row>
    <row r="94974" spans="4:4" x14ac:dyDescent="0.25">
      <c r="D94974"/>
    </row>
    <row r="94975" spans="4:4" x14ac:dyDescent="0.25">
      <c r="D94975"/>
    </row>
    <row r="94976" spans="4:4" x14ac:dyDescent="0.25">
      <c r="D94976"/>
    </row>
    <row r="94977" spans="4:4" x14ac:dyDescent="0.25">
      <c r="D94977"/>
    </row>
    <row r="94978" spans="4:4" x14ac:dyDescent="0.25">
      <c r="D94978"/>
    </row>
    <row r="94979" spans="4:4" x14ac:dyDescent="0.25">
      <c r="D94979"/>
    </row>
    <row r="94980" spans="4:4" x14ac:dyDescent="0.25">
      <c r="D94980"/>
    </row>
    <row r="94981" spans="4:4" x14ac:dyDescent="0.25">
      <c r="D94981"/>
    </row>
    <row r="94982" spans="4:4" x14ac:dyDescent="0.25">
      <c r="D94982"/>
    </row>
    <row r="94983" spans="4:4" x14ac:dyDescent="0.25">
      <c r="D94983"/>
    </row>
    <row r="94984" spans="4:4" x14ac:dyDescent="0.25">
      <c r="D94984"/>
    </row>
    <row r="94985" spans="4:4" x14ac:dyDescent="0.25">
      <c r="D94985"/>
    </row>
    <row r="94986" spans="4:4" x14ac:dyDescent="0.25">
      <c r="D94986"/>
    </row>
    <row r="94987" spans="4:4" x14ac:dyDescent="0.25">
      <c r="D94987"/>
    </row>
    <row r="94988" spans="4:4" x14ac:dyDescent="0.25">
      <c r="D94988"/>
    </row>
    <row r="94989" spans="4:4" x14ac:dyDescent="0.25">
      <c r="D94989"/>
    </row>
    <row r="94990" spans="4:4" x14ac:dyDescent="0.25">
      <c r="D94990"/>
    </row>
    <row r="94991" spans="4:4" x14ac:dyDescent="0.25">
      <c r="D94991"/>
    </row>
    <row r="94992" spans="4:4" x14ac:dyDescent="0.25">
      <c r="D94992"/>
    </row>
    <row r="94993" spans="4:4" x14ac:dyDescent="0.25">
      <c r="D94993"/>
    </row>
    <row r="94994" spans="4:4" x14ac:dyDescent="0.25">
      <c r="D94994"/>
    </row>
    <row r="94995" spans="4:4" x14ac:dyDescent="0.25">
      <c r="D94995"/>
    </row>
    <row r="94996" spans="4:4" x14ac:dyDescent="0.25">
      <c r="D94996"/>
    </row>
    <row r="94997" spans="4:4" x14ac:dyDescent="0.25">
      <c r="D94997"/>
    </row>
    <row r="94998" spans="4:4" x14ac:dyDescent="0.25">
      <c r="D94998"/>
    </row>
    <row r="94999" spans="4:4" x14ac:dyDescent="0.25">
      <c r="D94999"/>
    </row>
    <row r="95000" spans="4:4" x14ac:dyDescent="0.25">
      <c r="D95000"/>
    </row>
    <row r="95001" spans="4:4" x14ac:dyDescent="0.25">
      <c r="D95001"/>
    </row>
    <row r="95002" spans="4:4" x14ac:dyDescent="0.25">
      <c r="D95002"/>
    </row>
    <row r="95003" spans="4:4" x14ac:dyDescent="0.25">
      <c r="D95003"/>
    </row>
    <row r="95004" spans="4:4" x14ac:dyDescent="0.25">
      <c r="D95004"/>
    </row>
    <row r="95005" spans="4:4" x14ac:dyDescent="0.25">
      <c r="D95005"/>
    </row>
    <row r="95006" spans="4:4" x14ac:dyDescent="0.25">
      <c r="D95006"/>
    </row>
    <row r="95007" spans="4:4" x14ac:dyDescent="0.25">
      <c r="D95007"/>
    </row>
    <row r="95008" spans="4:4" x14ac:dyDescent="0.25">
      <c r="D95008"/>
    </row>
    <row r="95009" spans="4:4" x14ac:dyDescent="0.25">
      <c r="D95009"/>
    </row>
    <row r="95010" spans="4:4" x14ac:dyDescent="0.25">
      <c r="D95010"/>
    </row>
    <row r="95011" spans="4:4" x14ac:dyDescent="0.25">
      <c r="D95011"/>
    </row>
    <row r="95012" spans="4:4" x14ac:dyDescent="0.25">
      <c r="D95012"/>
    </row>
    <row r="95013" spans="4:4" x14ac:dyDescent="0.25">
      <c r="D95013"/>
    </row>
    <row r="95014" spans="4:4" x14ac:dyDescent="0.25">
      <c r="D95014"/>
    </row>
    <row r="95015" spans="4:4" x14ac:dyDescent="0.25">
      <c r="D95015"/>
    </row>
    <row r="95016" spans="4:4" x14ac:dyDescent="0.25">
      <c r="D95016"/>
    </row>
    <row r="95017" spans="4:4" x14ac:dyDescent="0.25">
      <c r="D95017"/>
    </row>
    <row r="95018" spans="4:4" x14ac:dyDescent="0.25">
      <c r="D95018"/>
    </row>
    <row r="95019" spans="4:4" x14ac:dyDescent="0.25">
      <c r="D95019"/>
    </row>
    <row r="95020" spans="4:4" x14ac:dyDescent="0.25">
      <c r="D95020"/>
    </row>
    <row r="95021" spans="4:4" x14ac:dyDescent="0.25">
      <c r="D95021"/>
    </row>
    <row r="95022" spans="4:4" x14ac:dyDescent="0.25">
      <c r="D95022"/>
    </row>
    <row r="95023" spans="4:4" x14ac:dyDescent="0.25">
      <c r="D95023"/>
    </row>
    <row r="95024" spans="4:4" x14ac:dyDescent="0.25">
      <c r="D95024"/>
    </row>
    <row r="95025" spans="4:4" x14ac:dyDescent="0.25">
      <c r="D95025"/>
    </row>
    <row r="95026" spans="4:4" x14ac:dyDescent="0.25">
      <c r="D95026"/>
    </row>
    <row r="95027" spans="4:4" x14ac:dyDescent="0.25">
      <c r="D95027"/>
    </row>
    <row r="95028" spans="4:4" x14ac:dyDescent="0.25">
      <c r="D95028"/>
    </row>
    <row r="95029" spans="4:4" x14ac:dyDescent="0.25">
      <c r="D95029"/>
    </row>
    <row r="95030" spans="4:4" x14ac:dyDescent="0.25">
      <c r="D95030"/>
    </row>
    <row r="95031" spans="4:4" x14ac:dyDescent="0.25">
      <c r="D95031"/>
    </row>
    <row r="95032" spans="4:4" x14ac:dyDescent="0.25">
      <c r="D95032"/>
    </row>
    <row r="95033" spans="4:4" x14ac:dyDescent="0.25">
      <c r="D95033"/>
    </row>
    <row r="95034" spans="4:4" x14ac:dyDescent="0.25">
      <c r="D95034"/>
    </row>
    <row r="95035" spans="4:4" x14ac:dyDescent="0.25">
      <c r="D95035"/>
    </row>
    <row r="95036" spans="4:4" x14ac:dyDescent="0.25">
      <c r="D95036"/>
    </row>
    <row r="95037" spans="4:4" x14ac:dyDescent="0.25">
      <c r="D95037"/>
    </row>
    <row r="95038" spans="4:4" x14ac:dyDescent="0.25">
      <c r="D95038"/>
    </row>
    <row r="95039" spans="4:4" x14ac:dyDescent="0.25">
      <c r="D95039"/>
    </row>
    <row r="95040" spans="4:4" x14ac:dyDescent="0.25">
      <c r="D95040"/>
    </row>
    <row r="95041" spans="4:4" x14ac:dyDescent="0.25">
      <c r="D95041"/>
    </row>
    <row r="95042" spans="4:4" x14ac:dyDescent="0.25">
      <c r="D95042"/>
    </row>
    <row r="95043" spans="4:4" x14ac:dyDescent="0.25">
      <c r="D95043"/>
    </row>
    <row r="95044" spans="4:4" x14ac:dyDescent="0.25">
      <c r="D95044"/>
    </row>
    <row r="95045" spans="4:4" x14ac:dyDescent="0.25">
      <c r="D95045"/>
    </row>
    <row r="95046" spans="4:4" x14ac:dyDescent="0.25">
      <c r="D95046"/>
    </row>
    <row r="95047" spans="4:4" x14ac:dyDescent="0.25">
      <c r="D95047"/>
    </row>
    <row r="95048" spans="4:4" x14ac:dyDescent="0.25">
      <c r="D95048"/>
    </row>
    <row r="95049" spans="4:4" x14ac:dyDescent="0.25">
      <c r="D95049"/>
    </row>
    <row r="95050" spans="4:4" x14ac:dyDescent="0.25">
      <c r="D95050"/>
    </row>
    <row r="95051" spans="4:4" x14ac:dyDescent="0.25">
      <c r="D95051"/>
    </row>
    <row r="95052" spans="4:4" x14ac:dyDescent="0.25">
      <c r="D95052"/>
    </row>
    <row r="95053" spans="4:4" x14ac:dyDescent="0.25">
      <c r="D95053"/>
    </row>
    <row r="95054" spans="4:4" x14ac:dyDescent="0.25">
      <c r="D95054"/>
    </row>
    <row r="95055" spans="4:4" x14ac:dyDescent="0.25">
      <c r="D95055"/>
    </row>
    <row r="95056" spans="4:4" x14ac:dyDescent="0.25">
      <c r="D95056"/>
    </row>
    <row r="95057" spans="4:4" x14ac:dyDescent="0.25">
      <c r="D95057"/>
    </row>
    <row r="95058" spans="4:4" x14ac:dyDescent="0.25">
      <c r="D95058"/>
    </row>
    <row r="95059" spans="4:4" x14ac:dyDescent="0.25">
      <c r="D95059"/>
    </row>
    <row r="95060" spans="4:4" x14ac:dyDescent="0.25">
      <c r="D95060"/>
    </row>
    <row r="95061" spans="4:4" x14ac:dyDescent="0.25">
      <c r="D95061"/>
    </row>
    <row r="95062" spans="4:4" x14ac:dyDescent="0.25">
      <c r="D95062"/>
    </row>
    <row r="95063" spans="4:4" x14ac:dyDescent="0.25">
      <c r="D95063"/>
    </row>
    <row r="95064" spans="4:4" x14ac:dyDescent="0.25">
      <c r="D95064"/>
    </row>
    <row r="95065" spans="4:4" x14ac:dyDescent="0.25">
      <c r="D95065"/>
    </row>
    <row r="95066" spans="4:4" x14ac:dyDescent="0.25">
      <c r="D95066"/>
    </row>
    <row r="95067" spans="4:4" x14ac:dyDescent="0.25">
      <c r="D95067"/>
    </row>
    <row r="95068" spans="4:4" x14ac:dyDescent="0.25">
      <c r="D95068"/>
    </row>
    <row r="95069" spans="4:4" x14ac:dyDescent="0.25">
      <c r="D95069"/>
    </row>
    <row r="95070" spans="4:4" x14ac:dyDescent="0.25">
      <c r="D95070"/>
    </row>
    <row r="95071" spans="4:4" x14ac:dyDescent="0.25">
      <c r="D95071"/>
    </row>
    <row r="95072" spans="4:4" x14ac:dyDescent="0.25">
      <c r="D95072"/>
    </row>
    <row r="95073" spans="4:4" x14ac:dyDescent="0.25">
      <c r="D95073"/>
    </row>
    <row r="95074" spans="4:4" x14ac:dyDescent="0.25">
      <c r="D95074"/>
    </row>
    <row r="95075" spans="4:4" x14ac:dyDescent="0.25">
      <c r="D95075"/>
    </row>
    <row r="95076" spans="4:4" x14ac:dyDescent="0.25">
      <c r="D95076"/>
    </row>
    <row r="95077" spans="4:4" x14ac:dyDescent="0.25">
      <c r="D95077"/>
    </row>
    <row r="95078" spans="4:4" x14ac:dyDescent="0.25">
      <c r="D95078"/>
    </row>
    <row r="95079" spans="4:4" x14ac:dyDescent="0.25">
      <c r="D95079"/>
    </row>
    <row r="95080" spans="4:4" x14ac:dyDescent="0.25">
      <c r="D95080"/>
    </row>
    <row r="95081" spans="4:4" x14ac:dyDescent="0.25">
      <c r="D95081"/>
    </row>
    <row r="95082" spans="4:4" x14ac:dyDescent="0.25">
      <c r="D95082"/>
    </row>
    <row r="95083" spans="4:4" x14ac:dyDescent="0.25">
      <c r="D95083"/>
    </row>
    <row r="95084" spans="4:4" x14ac:dyDescent="0.25">
      <c r="D95084"/>
    </row>
    <row r="95085" spans="4:4" x14ac:dyDescent="0.25">
      <c r="D95085"/>
    </row>
    <row r="95086" spans="4:4" x14ac:dyDescent="0.25">
      <c r="D95086"/>
    </row>
    <row r="95087" spans="4:4" x14ac:dyDescent="0.25">
      <c r="D95087"/>
    </row>
    <row r="95088" spans="4:4" x14ac:dyDescent="0.25">
      <c r="D95088"/>
    </row>
    <row r="95089" spans="4:4" x14ac:dyDescent="0.25">
      <c r="D95089"/>
    </row>
    <row r="95090" spans="4:4" x14ac:dyDescent="0.25">
      <c r="D95090"/>
    </row>
    <row r="95091" spans="4:4" x14ac:dyDescent="0.25">
      <c r="D95091"/>
    </row>
    <row r="95092" spans="4:4" x14ac:dyDescent="0.25">
      <c r="D95092"/>
    </row>
    <row r="95093" spans="4:4" x14ac:dyDescent="0.25">
      <c r="D95093"/>
    </row>
    <row r="95094" spans="4:4" x14ac:dyDescent="0.25">
      <c r="D95094"/>
    </row>
    <row r="95095" spans="4:4" x14ac:dyDescent="0.25">
      <c r="D95095"/>
    </row>
    <row r="95096" spans="4:4" x14ac:dyDescent="0.25">
      <c r="D95096"/>
    </row>
    <row r="95097" spans="4:4" x14ac:dyDescent="0.25">
      <c r="D95097"/>
    </row>
    <row r="95098" spans="4:4" x14ac:dyDescent="0.25">
      <c r="D95098"/>
    </row>
    <row r="95099" spans="4:4" x14ac:dyDescent="0.25">
      <c r="D95099"/>
    </row>
    <row r="95100" spans="4:4" x14ac:dyDescent="0.25">
      <c r="D95100"/>
    </row>
    <row r="95101" spans="4:4" x14ac:dyDescent="0.25">
      <c r="D95101"/>
    </row>
    <row r="95102" spans="4:4" x14ac:dyDescent="0.25">
      <c r="D95102"/>
    </row>
    <row r="95103" spans="4:4" x14ac:dyDescent="0.25">
      <c r="D95103"/>
    </row>
    <row r="95104" spans="4:4" x14ac:dyDescent="0.25">
      <c r="D95104"/>
    </row>
    <row r="95105" spans="4:4" x14ac:dyDescent="0.25">
      <c r="D95105"/>
    </row>
    <row r="95106" spans="4:4" x14ac:dyDescent="0.25">
      <c r="D95106"/>
    </row>
    <row r="95107" spans="4:4" x14ac:dyDescent="0.25">
      <c r="D95107"/>
    </row>
    <row r="95108" spans="4:4" x14ac:dyDescent="0.25">
      <c r="D95108"/>
    </row>
    <row r="95109" spans="4:4" x14ac:dyDescent="0.25">
      <c r="D95109"/>
    </row>
    <row r="95110" spans="4:4" x14ac:dyDescent="0.25">
      <c r="D95110"/>
    </row>
    <row r="95111" spans="4:4" x14ac:dyDescent="0.25">
      <c r="D95111"/>
    </row>
    <row r="95112" spans="4:4" x14ac:dyDescent="0.25">
      <c r="D95112"/>
    </row>
    <row r="95113" spans="4:4" x14ac:dyDescent="0.25">
      <c r="D95113"/>
    </row>
    <row r="95114" spans="4:4" x14ac:dyDescent="0.25">
      <c r="D95114"/>
    </row>
    <row r="95115" spans="4:4" x14ac:dyDescent="0.25">
      <c r="D95115"/>
    </row>
    <row r="95116" spans="4:4" x14ac:dyDescent="0.25">
      <c r="D95116"/>
    </row>
    <row r="95117" spans="4:4" x14ac:dyDescent="0.25">
      <c r="D95117"/>
    </row>
    <row r="95118" spans="4:4" x14ac:dyDescent="0.25">
      <c r="D95118"/>
    </row>
    <row r="95119" spans="4:4" x14ac:dyDescent="0.25">
      <c r="D95119"/>
    </row>
    <row r="95120" spans="4:4" x14ac:dyDescent="0.25">
      <c r="D95120"/>
    </row>
    <row r="95121" spans="4:4" x14ac:dyDescent="0.25">
      <c r="D95121"/>
    </row>
    <row r="95122" spans="4:4" x14ac:dyDescent="0.25">
      <c r="D95122"/>
    </row>
    <row r="95123" spans="4:4" x14ac:dyDescent="0.25">
      <c r="D95123"/>
    </row>
    <row r="95124" spans="4:4" x14ac:dyDescent="0.25">
      <c r="D95124"/>
    </row>
    <row r="95125" spans="4:4" x14ac:dyDescent="0.25">
      <c r="D95125"/>
    </row>
    <row r="95126" spans="4:4" x14ac:dyDescent="0.25">
      <c r="D95126"/>
    </row>
    <row r="95127" spans="4:4" x14ac:dyDescent="0.25">
      <c r="D95127"/>
    </row>
    <row r="95128" spans="4:4" x14ac:dyDescent="0.25">
      <c r="D95128"/>
    </row>
    <row r="95129" spans="4:4" x14ac:dyDescent="0.25">
      <c r="D95129"/>
    </row>
    <row r="95130" spans="4:4" x14ac:dyDescent="0.25">
      <c r="D95130"/>
    </row>
    <row r="95131" spans="4:4" x14ac:dyDescent="0.25">
      <c r="D95131"/>
    </row>
    <row r="95132" spans="4:4" x14ac:dyDescent="0.25">
      <c r="D95132"/>
    </row>
    <row r="95133" spans="4:4" x14ac:dyDescent="0.25">
      <c r="D95133"/>
    </row>
    <row r="95134" spans="4:4" x14ac:dyDescent="0.25">
      <c r="D95134"/>
    </row>
    <row r="95135" spans="4:4" x14ac:dyDescent="0.25">
      <c r="D95135"/>
    </row>
    <row r="95136" spans="4:4" x14ac:dyDescent="0.25">
      <c r="D95136"/>
    </row>
    <row r="95137" spans="4:4" x14ac:dyDescent="0.25">
      <c r="D95137"/>
    </row>
    <row r="95138" spans="4:4" x14ac:dyDescent="0.25">
      <c r="D95138"/>
    </row>
    <row r="95139" spans="4:4" x14ac:dyDescent="0.25">
      <c r="D95139"/>
    </row>
    <row r="95140" spans="4:4" x14ac:dyDescent="0.25">
      <c r="D95140"/>
    </row>
    <row r="95141" spans="4:4" x14ac:dyDescent="0.25">
      <c r="D95141"/>
    </row>
    <row r="95142" spans="4:4" x14ac:dyDescent="0.25">
      <c r="D95142"/>
    </row>
    <row r="95143" spans="4:4" x14ac:dyDescent="0.25">
      <c r="D95143"/>
    </row>
    <row r="95144" spans="4:4" x14ac:dyDescent="0.25">
      <c r="D95144"/>
    </row>
    <row r="95145" spans="4:4" x14ac:dyDescent="0.25">
      <c r="D95145"/>
    </row>
    <row r="95146" spans="4:4" x14ac:dyDescent="0.25">
      <c r="D95146"/>
    </row>
    <row r="95147" spans="4:4" x14ac:dyDescent="0.25">
      <c r="D95147"/>
    </row>
    <row r="95148" spans="4:4" x14ac:dyDescent="0.25">
      <c r="D95148"/>
    </row>
    <row r="95149" spans="4:4" x14ac:dyDescent="0.25">
      <c r="D95149"/>
    </row>
    <row r="95150" spans="4:4" x14ac:dyDescent="0.25">
      <c r="D95150"/>
    </row>
    <row r="95151" spans="4:4" x14ac:dyDescent="0.25">
      <c r="D95151"/>
    </row>
    <row r="95152" spans="4:4" x14ac:dyDescent="0.25">
      <c r="D95152"/>
    </row>
    <row r="95153" spans="4:4" x14ac:dyDescent="0.25">
      <c r="D95153"/>
    </row>
    <row r="95154" spans="4:4" x14ac:dyDescent="0.25">
      <c r="D95154"/>
    </row>
    <row r="95155" spans="4:4" x14ac:dyDescent="0.25">
      <c r="D95155"/>
    </row>
    <row r="95156" spans="4:4" x14ac:dyDescent="0.25">
      <c r="D95156"/>
    </row>
    <row r="95157" spans="4:4" x14ac:dyDescent="0.25">
      <c r="D95157"/>
    </row>
    <row r="95158" spans="4:4" x14ac:dyDescent="0.25">
      <c r="D95158"/>
    </row>
    <row r="95159" spans="4:4" x14ac:dyDescent="0.25">
      <c r="D95159"/>
    </row>
    <row r="95160" spans="4:4" x14ac:dyDescent="0.25">
      <c r="D95160"/>
    </row>
    <row r="95161" spans="4:4" x14ac:dyDescent="0.25">
      <c r="D95161"/>
    </row>
    <row r="95162" spans="4:4" x14ac:dyDescent="0.25">
      <c r="D95162"/>
    </row>
    <row r="95163" spans="4:4" x14ac:dyDescent="0.25">
      <c r="D95163"/>
    </row>
    <row r="95164" spans="4:4" x14ac:dyDescent="0.25">
      <c r="D95164"/>
    </row>
    <row r="95165" spans="4:4" x14ac:dyDescent="0.25">
      <c r="D95165"/>
    </row>
    <row r="95166" spans="4:4" x14ac:dyDescent="0.25">
      <c r="D95166"/>
    </row>
    <row r="95167" spans="4:4" x14ac:dyDescent="0.25">
      <c r="D95167"/>
    </row>
    <row r="95168" spans="4:4" x14ac:dyDescent="0.25">
      <c r="D95168"/>
    </row>
    <row r="95169" spans="4:4" x14ac:dyDescent="0.25">
      <c r="D95169"/>
    </row>
    <row r="95170" spans="4:4" x14ac:dyDescent="0.25">
      <c r="D95170"/>
    </row>
    <row r="95171" spans="4:4" x14ac:dyDescent="0.25">
      <c r="D95171"/>
    </row>
    <row r="95172" spans="4:4" x14ac:dyDescent="0.25">
      <c r="D95172"/>
    </row>
    <row r="95173" spans="4:4" x14ac:dyDescent="0.25">
      <c r="D95173"/>
    </row>
    <row r="95174" spans="4:4" x14ac:dyDescent="0.25">
      <c r="D95174"/>
    </row>
    <row r="95175" spans="4:4" x14ac:dyDescent="0.25">
      <c r="D95175"/>
    </row>
    <row r="95176" spans="4:4" x14ac:dyDescent="0.25">
      <c r="D95176"/>
    </row>
    <row r="95177" spans="4:4" x14ac:dyDescent="0.25">
      <c r="D95177"/>
    </row>
    <row r="95178" spans="4:4" x14ac:dyDescent="0.25">
      <c r="D95178"/>
    </row>
    <row r="95179" spans="4:4" x14ac:dyDescent="0.25">
      <c r="D95179"/>
    </row>
    <row r="95180" spans="4:4" x14ac:dyDescent="0.25">
      <c r="D95180"/>
    </row>
    <row r="95181" spans="4:4" x14ac:dyDescent="0.25">
      <c r="D95181"/>
    </row>
    <row r="95182" spans="4:4" x14ac:dyDescent="0.25">
      <c r="D95182"/>
    </row>
    <row r="95183" spans="4:4" x14ac:dyDescent="0.25">
      <c r="D95183"/>
    </row>
    <row r="95184" spans="4:4" x14ac:dyDescent="0.25">
      <c r="D95184"/>
    </row>
    <row r="95185" spans="4:4" x14ac:dyDescent="0.25">
      <c r="D95185"/>
    </row>
    <row r="95186" spans="4:4" x14ac:dyDescent="0.25">
      <c r="D95186"/>
    </row>
    <row r="95187" spans="4:4" x14ac:dyDescent="0.25">
      <c r="D95187"/>
    </row>
    <row r="95188" spans="4:4" x14ac:dyDescent="0.25">
      <c r="D95188"/>
    </row>
    <row r="95189" spans="4:4" x14ac:dyDescent="0.25">
      <c r="D95189"/>
    </row>
    <row r="95190" spans="4:4" x14ac:dyDescent="0.25">
      <c r="D95190"/>
    </row>
    <row r="95191" spans="4:4" x14ac:dyDescent="0.25">
      <c r="D95191"/>
    </row>
    <row r="95192" spans="4:4" x14ac:dyDescent="0.25">
      <c r="D95192"/>
    </row>
    <row r="95193" spans="4:4" x14ac:dyDescent="0.25">
      <c r="D95193"/>
    </row>
    <row r="95194" spans="4:4" x14ac:dyDescent="0.25">
      <c r="D95194"/>
    </row>
    <row r="95195" spans="4:4" x14ac:dyDescent="0.25">
      <c r="D95195"/>
    </row>
    <row r="95196" spans="4:4" x14ac:dyDescent="0.25">
      <c r="D95196"/>
    </row>
    <row r="95197" spans="4:4" x14ac:dyDescent="0.25">
      <c r="D95197"/>
    </row>
    <row r="95198" spans="4:4" x14ac:dyDescent="0.25">
      <c r="D95198"/>
    </row>
    <row r="95199" spans="4:4" x14ac:dyDescent="0.25">
      <c r="D95199"/>
    </row>
    <row r="95200" spans="4:4" x14ac:dyDescent="0.25">
      <c r="D95200"/>
    </row>
    <row r="95201" spans="4:4" x14ac:dyDescent="0.25">
      <c r="D95201"/>
    </row>
    <row r="95202" spans="4:4" x14ac:dyDescent="0.25">
      <c r="D95202"/>
    </row>
    <row r="95203" spans="4:4" x14ac:dyDescent="0.25">
      <c r="D95203"/>
    </row>
    <row r="95204" spans="4:4" x14ac:dyDescent="0.25">
      <c r="D95204"/>
    </row>
    <row r="95205" spans="4:4" x14ac:dyDescent="0.25">
      <c r="D95205"/>
    </row>
    <row r="95206" spans="4:4" x14ac:dyDescent="0.25">
      <c r="D95206"/>
    </row>
    <row r="95207" spans="4:4" x14ac:dyDescent="0.25">
      <c r="D95207"/>
    </row>
    <row r="95208" spans="4:4" x14ac:dyDescent="0.25">
      <c r="D95208"/>
    </row>
    <row r="95209" spans="4:4" x14ac:dyDescent="0.25">
      <c r="D95209"/>
    </row>
    <row r="95210" spans="4:4" x14ac:dyDescent="0.25">
      <c r="D95210"/>
    </row>
    <row r="95211" spans="4:4" x14ac:dyDescent="0.25">
      <c r="D95211"/>
    </row>
    <row r="95212" spans="4:4" x14ac:dyDescent="0.25">
      <c r="D95212"/>
    </row>
    <row r="95213" spans="4:4" x14ac:dyDescent="0.25">
      <c r="D95213"/>
    </row>
    <row r="95214" spans="4:4" x14ac:dyDescent="0.25">
      <c r="D95214"/>
    </row>
    <row r="95215" spans="4:4" x14ac:dyDescent="0.25">
      <c r="D95215"/>
    </row>
    <row r="95216" spans="4:4" x14ac:dyDescent="0.25">
      <c r="D95216"/>
    </row>
    <row r="95217" spans="4:4" x14ac:dyDescent="0.25">
      <c r="D95217"/>
    </row>
    <row r="95218" spans="4:4" x14ac:dyDescent="0.25">
      <c r="D95218"/>
    </row>
    <row r="95219" spans="4:4" x14ac:dyDescent="0.25">
      <c r="D95219"/>
    </row>
    <row r="95220" spans="4:4" x14ac:dyDescent="0.25">
      <c r="D95220"/>
    </row>
    <row r="95221" spans="4:4" x14ac:dyDescent="0.25">
      <c r="D95221"/>
    </row>
    <row r="95222" spans="4:4" x14ac:dyDescent="0.25">
      <c r="D95222"/>
    </row>
    <row r="95223" spans="4:4" x14ac:dyDescent="0.25">
      <c r="D95223"/>
    </row>
    <row r="95224" spans="4:4" x14ac:dyDescent="0.25">
      <c r="D95224"/>
    </row>
    <row r="95225" spans="4:4" x14ac:dyDescent="0.25">
      <c r="D95225"/>
    </row>
    <row r="95226" spans="4:4" x14ac:dyDescent="0.25">
      <c r="D95226"/>
    </row>
    <row r="95227" spans="4:4" x14ac:dyDescent="0.25">
      <c r="D95227"/>
    </row>
    <row r="95228" spans="4:4" x14ac:dyDescent="0.25">
      <c r="D95228"/>
    </row>
    <row r="95229" spans="4:4" x14ac:dyDescent="0.25">
      <c r="D95229"/>
    </row>
    <row r="95230" spans="4:4" x14ac:dyDescent="0.25">
      <c r="D95230"/>
    </row>
    <row r="95231" spans="4:4" x14ac:dyDescent="0.25">
      <c r="D95231"/>
    </row>
    <row r="95232" spans="4:4" x14ac:dyDescent="0.25">
      <c r="D95232"/>
    </row>
    <row r="95233" spans="4:4" x14ac:dyDescent="0.25">
      <c r="D95233"/>
    </row>
    <row r="95234" spans="4:4" x14ac:dyDescent="0.25">
      <c r="D95234"/>
    </row>
    <row r="95235" spans="4:4" x14ac:dyDescent="0.25">
      <c r="D95235"/>
    </row>
    <row r="95236" spans="4:4" x14ac:dyDescent="0.25">
      <c r="D95236"/>
    </row>
    <row r="95237" spans="4:4" x14ac:dyDescent="0.25">
      <c r="D95237"/>
    </row>
    <row r="95238" spans="4:4" x14ac:dyDescent="0.25">
      <c r="D95238"/>
    </row>
    <row r="95239" spans="4:4" x14ac:dyDescent="0.25">
      <c r="D95239"/>
    </row>
    <row r="95240" spans="4:4" x14ac:dyDescent="0.25">
      <c r="D95240"/>
    </row>
    <row r="95241" spans="4:4" x14ac:dyDescent="0.25">
      <c r="D95241"/>
    </row>
    <row r="95242" spans="4:4" x14ac:dyDescent="0.25">
      <c r="D95242"/>
    </row>
    <row r="95243" spans="4:4" x14ac:dyDescent="0.25">
      <c r="D95243"/>
    </row>
    <row r="95244" spans="4:4" x14ac:dyDescent="0.25">
      <c r="D95244"/>
    </row>
    <row r="95245" spans="4:4" x14ac:dyDescent="0.25">
      <c r="D95245"/>
    </row>
    <row r="95246" spans="4:4" x14ac:dyDescent="0.25">
      <c r="D95246"/>
    </row>
    <row r="95247" spans="4:4" x14ac:dyDescent="0.25">
      <c r="D95247"/>
    </row>
    <row r="95248" spans="4:4" x14ac:dyDescent="0.25">
      <c r="D95248"/>
    </row>
    <row r="95249" spans="4:4" x14ac:dyDescent="0.25">
      <c r="D95249"/>
    </row>
    <row r="95250" spans="4:4" x14ac:dyDescent="0.25">
      <c r="D95250"/>
    </row>
    <row r="95251" spans="4:4" x14ac:dyDescent="0.25">
      <c r="D95251"/>
    </row>
    <row r="95252" spans="4:4" x14ac:dyDescent="0.25">
      <c r="D95252"/>
    </row>
    <row r="95253" spans="4:4" x14ac:dyDescent="0.25">
      <c r="D95253"/>
    </row>
    <row r="95254" spans="4:4" x14ac:dyDescent="0.25">
      <c r="D95254"/>
    </row>
    <row r="95255" spans="4:4" x14ac:dyDescent="0.25">
      <c r="D95255"/>
    </row>
    <row r="95256" spans="4:4" x14ac:dyDescent="0.25">
      <c r="D95256"/>
    </row>
    <row r="95257" spans="4:4" x14ac:dyDescent="0.25">
      <c r="D95257"/>
    </row>
    <row r="95258" spans="4:4" x14ac:dyDescent="0.25">
      <c r="D95258"/>
    </row>
    <row r="95259" spans="4:4" x14ac:dyDescent="0.25">
      <c r="D95259"/>
    </row>
    <row r="95260" spans="4:4" x14ac:dyDescent="0.25">
      <c r="D95260"/>
    </row>
    <row r="95261" spans="4:4" x14ac:dyDescent="0.25">
      <c r="D95261"/>
    </row>
    <row r="95262" spans="4:4" x14ac:dyDescent="0.25">
      <c r="D95262"/>
    </row>
    <row r="95263" spans="4:4" x14ac:dyDescent="0.25">
      <c r="D95263"/>
    </row>
    <row r="95264" spans="4:4" x14ac:dyDescent="0.25">
      <c r="D95264"/>
    </row>
    <row r="95265" spans="4:4" x14ac:dyDescent="0.25">
      <c r="D95265"/>
    </row>
    <row r="95266" spans="4:4" x14ac:dyDescent="0.25">
      <c r="D95266"/>
    </row>
    <row r="95267" spans="4:4" x14ac:dyDescent="0.25">
      <c r="D95267"/>
    </row>
    <row r="95268" spans="4:4" x14ac:dyDescent="0.25">
      <c r="D95268"/>
    </row>
    <row r="95269" spans="4:4" x14ac:dyDescent="0.25">
      <c r="D95269"/>
    </row>
    <row r="95270" spans="4:4" x14ac:dyDescent="0.25">
      <c r="D95270"/>
    </row>
    <row r="95271" spans="4:4" x14ac:dyDescent="0.25">
      <c r="D95271"/>
    </row>
    <row r="95272" spans="4:4" x14ac:dyDescent="0.25">
      <c r="D95272"/>
    </row>
    <row r="95273" spans="4:4" x14ac:dyDescent="0.25">
      <c r="D95273"/>
    </row>
    <row r="95274" spans="4:4" x14ac:dyDescent="0.25">
      <c r="D95274"/>
    </row>
    <row r="95275" spans="4:4" x14ac:dyDescent="0.25">
      <c r="D95275"/>
    </row>
    <row r="95276" spans="4:4" x14ac:dyDescent="0.25">
      <c r="D95276"/>
    </row>
    <row r="95277" spans="4:4" x14ac:dyDescent="0.25">
      <c r="D95277"/>
    </row>
    <row r="95278" spans="4:4" x14ac:dyDescent="0.25">
      <c r="D95278"/>
    </row>
    <row r="95279" spans="4:4" x14ac:dyDescent="0.25">
      <c r="D95279"/>
    </row>
    <row r="95280" spans="4:4" x14ac:dyDescent="0.25">
      <c r="D95280"/>
    </row>
    <row r="95281" spans="4:4" x14ac:dyDescent="0.25">
      <c r="D95281"/>
    </row>
    <row r="95282" spans="4:4" x14ac:dyDescent="0.25">
      <c r="D95282"/>
    </row>
    <row r="95283" spans="4:4" x14ac:dyDescent="0.25">
      <c r="D95283"/>
    </row>
    <row r="95284" spans="4:4" x14ac:dyDescent="0.25">
      <c r="D95284"/>
    </row>
    <row r="95285" spans="4:4" x14ac:dyDescent="0.25">
      <c r="D95285"/>
    </row>
    <row r="95286" spans="4:4" x14ac:dyDescent="0.25">
      <c r="D95286"/>
    </row>
    <row r="95287" spans="4:4" x14ac:dyDescent="0.25">
      <c r="D95287"/>
    </row>
    <row r="95288" spans="4:4" x14ac:dyDescent="0.25">
      <c r="D95288"/>
    </row>
    <row r="95289" spans="4:4" x14ac:dyDescent="0.25">
      <c r="D95289"/>
    </row>
    <row r="95290" spans="4:4" x14ac:dyDescent="0.25">
      <c r="D95290"/>
    </row>
    <row r="95291" spans="4:4" x14ac:dyDescent="0.25">
      <c r="D95291"/>
    </row>
    <row r="95292" spans="4:4" x14ac:dyDescent="0.25">
      <c r="D95292"/>
    </row>
    <row r="95293" spans="4:4" x14ac:dyDescent="0.25">
      <c r="D95293"/>
    </row>
    <row r="95294" spans="4:4" x14ac:dyDescent="0.25">
      <c r="D95294"/>
    </row>
    <row r="95295" spans="4:4" x14ac:dyDescent="0.25">
      <c r="D95295"/>
    </row>
    <row r="95296" spans="4:4" x14ac:dyDescent="0.25">
      <c r="D95296"/>
    </row>
    <row r="95297" spans="4:4" x14ac:dyDescent="0.25">
      <c r="D95297"/>
    </row>
    <row r="95298" spans="4:4" x14ac:dyDescent="0.25">
      <c r="D95298"/>
    </row>
    <row r="95299" spans="4:4" x14ac:dyDescent="0.25">
      <c r="D95299"/>
    </row>
    <row r="95300" spans="4:4" x14ac:dyDescent="0.25">
      <c r="D95300"/>
    </row>
    <row r="95301" spans="4:4" x14ac:dyDescent="0.25">
      <c r="D95301"/>
    </row>
    <row r="95302" spans="4:4" x14ac:dyDescent="0.25">
      <c r="D95302"/>
    </row>
    <row r="95303" spans="4:4" x14ac:dyDescent="0.25">
      <c r="D95303"/>
    </row>
    <row r="95304" spans="4:4" x14ac:dyDescent="0.25">
      <c r="D95304"/>
    </row>
    <row r="95305" spans="4:4" x14ac:dyDescent="0.25">
      <c r="D95305"/>
    </row>
    <row r="95306" spans="4:4" x14ac:dyDescent="0.25">
      <c r="D95306"/>
    </row>
    <row r="95307" spans="4:4" x14ac:dyDescent="0.25">
      <c r="D95307"/>
    </row>
    <row r="95308" spans="4:4" x14ac:dyDescent="0.25">
      <c r="D95308"/>
    </row>
    <row r="95309" spans="4:4" x14ac:dyDescent="0.25">
      <c r="D95309"/>
    </row>
    <row r="95310" spans="4:4" x14ac:dyDescent="0.25">
      <c r="D95310"/>
    </row>
    <row r="95311" spans="4:4" x14ac:dyDescent="0.25">
      <c r="D95311"/>
    </row>
    <row r="95312" spans="4:4" x14ac:dyDescent="0.25">
      <c r="D95312"/>
    </row>
    <row r="95313" spans="4:4" x14ac:dyDescent="0.25">
      <c r="D95313"/>
    </row>
    <row r="95314" spans="4:4" x14ac:dyDescent="0.25">
      <c r="D95314"/>
    </row>
    <row r="95315" spans="4:4" x14ac:dyDescent="0.25">
      <c r="D95315"/>
    </row>
    <row r="95316" spans="4:4" x14ac:dyDescent="0.25">
      <c r="D95316"/>
    </row>
    <row r="95317" spans="4:4" x14ac:dyDescent="0.25">
      <c r="D95317"/>
    </row>
    <row r="95318" spans="4:4" x14ac:dyDescent="0.25">
      <c r="D95318"/>
    </row>
    <row r="95319" spans="4:4" x14ac:dyDescent="0.25">
      <c r="D95319"/>
    </row>
    <row r="95320" spans="4:4" x14ac:dyDescent="0.25">
      <c r="D95320"/>
    </row>
    <row r="95321" spans="4:4" x14ac:dyDescent="0.25">
      <c r="D95321"/>
    </row>
    <row r="95322" spans="4:4" x14ac:dyDescent="0.25">
      <c r="D95322"/>
    </row>
    <row r="95323" spans="4:4" x14ac:dyDescent="0.25">
      <c r="D95323"/>
    </row>
    <row r="95324" spans="4:4" x14ac:dyDescent="0.25">
      <c r="D95324"/>
    </row>
    <row r="95325" spans="4:4" x14ac:dyDescent="0.25">
      <c r="D95325"/>
    </row>
    <row r="95326" spans="4:4" x14ac:dyDescent="0.25">
      <c r="D95326"/>
    </row>
    <row r="95327" spans="4:4" x14ac:dyDescent="0.25">
      <c r="D95327"/>
    </row>
    <row r="95328" spans="4:4" x14ac:dyDescent="0.25">
      <c r="D95328"/>
    </row>
    <row r="95329" spans="4:4" x14ac:dyDescent="0.25">
      <c r="D95329"/>
    </row>
    <row r="95330" spans="4:4" x14ac:dyDescent="0.25">
      <c r="D95330"/>
    </row>
    <row r="95331" spans="4:4" x14ac:dyDescent="0.25">
      <c r="D95331"/>
    </row>
    <row r="95332" spans="4:4" x14ac:dyDescent="0.25">
      <c r="D95332"/>
    </row>
    <row r="95333" spans="4:4" x14ac:dyDescent="0.25">
      <c r="D95333"/>
    </row>
    <row r="95334" spans="4:4" x14ac:dyDescent="0.25">
      <c r="D95334"/>
    </row>
    <row r="95335" spans="4:4" x14ac:dyDescent="0.25">
      <c r="D95335"/>
    </row>
    <row r="95336" spans="4:4" x14ac:dyDescent="0.25">
      <c r="D95336"/>
    </row>
    <row r="95337" spans="4:4" x14ac:dyDescent="0.25">
      <c r="D95337"/>
    </row>
    <row r="95338" spans="4:4" x14ac:dyDescent="0.25">
      <c r="D95338"/>
    </row>
    <row r="95339" spans="4:4" x14ac:dyDescent="0.25">
      <c r="D95339"/>
    </row>
    <row r="95340" spans="4:4" x14ac:dyDescent="0.25">
      <c r="D95340"/>
    </row>
    <row r="95341" spans="4:4" x14ac:dyDescent="0.25">
      <c r="D95341"/>
    </row>
    <row r="95342" spans="4:4" x14ac:dyDescent="0.25">
      <c r="D95342"/>
    </row>
    <row r="95343" spans="4:4" x14ac:dyDescent="0.25">
      <c r="D95343"/>
    </row>
    <row r="95344" spans="4:4" x14ac:dyDescent="0.25">
      <c r="D95344"/>
    </row>
    <row r="95345" spans="4:4" x14ac:dyDescent="0.25">
      <c r="D95345"/>
    </row>
    <row r="95346" spans="4:4" x14ac:dyDescent="0.25">
      <c r="D95346"/>
    </row>
    <row r="95347" spans="4:4" x14ac:dyDescent="0.25">
      <c r="D95347"/>
    </row>
    <row r="95348" spans="4:4" x14ac:dyDescent="0.25">
      <c r="D95348"/>
    </row>
    <row r="95349" spans="4:4" x14ac:dyDescent="0.25">
      <c r="D95349"/>
    </row>
    <row r="95350" spans="4:4" x14ac:dyDescent="0.25">
      <c r="D95350"/>
    </row>
    <row r="95351" spans="4:4" x14ac:dyDescent="0.25">
      <c r="D95351"/>
    </row>
    <row r="95352" spans="4:4" x14ac:dyDescent="0.25">
      <c r="D95352"/>
    </row>
    <row r="95353" spans="4:4" x14ac:dyDescent="0.25">
      <c r="D95353"/>
    </row>
    <row r="95354" spans="4:4" x14ac:dyDescent="0.25">
      <c r="D95354"/>
    </row>
    <row r="95355" spans="4:4" x14ac:dyDescent="0.25">
      <c r="D95355"/>
    </row>
    <row r="95356" spans="4:4" x14ac:dyDescent="0.25">
      <c r="D95356"/>
    </row>
    <row r="95357" spans="4:4" x14ac:dyDescent="0.25">
      <c r="D95357"/>
    </row>
    <row r="95358" spans="4:4" x14ac:dyDescent="0.25">
      <c r="D95358"/>
    </row>
    <row r="95359" spans="4:4" x14ac:dyDescent="0.25">
      <c r="D95359"/>
    </row>
    <row r="95360" spans="4:4" x14ac:dyDescent="0.25">
      <c r="D95360"/>
    </row>
    <row r="95361" spans="4:4" x14ac:dyDescent="0.25">
      <c r="D95361"/>
    </row>
    <row r="95362" spans="4:4" x14ac:dyDescent="0.25">
      <c r="D95362"/>
    </row>
    <row r="95363" spans="4:4" x14ac:dyDescent="0.25">
      <c r="D95363"/>
    </row>
    <row r="95364" spans="4:4" x14ac:dyDescent="0.25">
      <c r="D95364"/>
    </row>
    <row r="95365" spans="4:4" x14ac:dyDescent="0.25">
      <c r="D95365"/>
    </row>
    <row r="95366" spans="4:4" x14ac:dyDescent="0.25">
      <c r="D95366"/>
    </row>
    <row r="95367" spans="4:4" x14ac:dyDescent="0.25">
      <c r="D95367"/>
    </row>
    <row r="95368" spans="4:4" x14ac:dyDescent="0.25">
      <c r="D95368"/>
    </row>
    <row r="95369" spans="4:4" x14ac:dyDescent="0.25">
      <c r="D95369"/>
    </row>
    <row r="95370" spans="4:4" x14ac:dyDescent="0.25">
      <c r="D95370"/>
    </row>
    <row r="95371" spans="4:4" x14ac:dyDescent="0.25">
      <c r="D95371"/>
    </row>
    <row r="95372" spans="4:4" x14ac:dyDescent="0.25">
      <c r="D95372"/>
    </row>
    <row r="95373" spans="4:4" x14ac:dyDescent="0.25">
      <c r="D95373"/>
    </row>
    <row r="95374" spans="4:4" x14ac:dyDescent="0.25">
      <c r="D95374"/>
    </row>
    <row r="95375" spans="4:4" x14ac:dyDescent="0.25">
      <c r="D95375"/>
    </row>
    <row r="95376" spans="4:4" x14ac:dyDescent="0.25">
      <c r="D95376"/>
    </row>
    <row r="95377" spans="4:4" x14ac:dyDescent="0.25">
      <c r="D95377"/>
    </row>
    <row r="95378" spans="4:4" x14ac:dyDescent="0.25">
      <c r="D95378"/>
    </row>
    <row r="95379" spans="4:4" x14ac:dyDescent="0.25">
      <c r="D95379"/>
    </row>
    <row r="95380" spans="4:4" x14ac:dyDescent="0.25">
      <c r="D95380"/>
    </row>
    <row r="95381" spans="4:4" x14ac:dyDescent="0.25">
      <c r="D95381"/>
    </row>
    <row r="95382" spans="4:4" x14ac:dyDescent="0.25">
      <c r="D95382"/>
    </row>
    <row r="95383" spans="4:4" x14ac:dyDescent="0.25">
      <c r="D95383"/>
    </row>
    <row r="95384" spans="4:4" x14ac:dyDescent="0.25">
      <c r="D95384"/>
    </row>
    <row r="95385" spans="4:4" x14ac:dyDescent="0.25">
      <c r="D95385"/>
    </row>
    <row r="95386" spans="4:4" x14ac:dyDescent="0.25">
      <c r="D95386"/>
    </row>
    <row r="95387" spans="4:4" x14ac:dyDescent="0.25">
      <c r="D95387"/>
    </row>
    <row r="95388" spans="4:4" x14ac:dyDescent="0.25">
      <c r="D95388"/>
    </row>
    <row r="95389" spans="4:4" x14ac:dyDescent="0.25">
      <c r="D95389"/>
    </row>
    <row r="95390" spans="4:4" x14ac:dyDescent="0.25">
      <c r="D95390"/>
    </row>
    <row r="95391" spans="4:4" x14ac:dyDescent="0.25">
      <c r="D95391"/>
    </row>
    <row r="95392" spans="4:4" x14ac:dyDescent="0.25">
      <c r="D95392"/>
    </row>
    <row r="95393" spans="4:4" x14ac:dyDescent="0.25">
      <c r="D95393"/>
    </row>
    <row r="95394" spans="4:4" x14ac:dyDescent="0.25">
      <c r="D95394"/>
    </row>
    <row r="95395" spans="4:4" x14ac:dyDescent="0.25">
      <c r="D95395"/>
    </row>
    <row r="95396" spans="4:4" x14ac:dyDescent="0.25">
      <c r="D95396"/>
    </row>
    <row r="95397" spans="4:4" x14ac:dyDescent="0.25">
      <c r="D95397"/>
    </row>
    <row r="95398" spans="4:4" x14ac:dyDescent="0.25">
      <c r="D95398"/>
    </row>
    <row r="95399" spans="4:4" x14ac:dyDescent="0.25">
      <c r="D95399"/>
    </row>
    <row r="95400" spans="4:4" x14ac:dyDescent="0.25">
      <c r="D95400"/>
    </row>
    <row r="95401" spans="4:4" x14ac:dyDescent="0.25">
      <c r="D95401"/>
    </row>
    <row r="95402" spans="4:4" x14ac:dyDescent="0.25">
      <c r="D95402"/>
    </row>
    <row r="95403" spans="4:4" x14ac:dyDescent="0.25">
      <c r="D95403"/>
    </row>
    <row r="95404" spans="4:4" x14ac:dyDescent="0.25">
      <c r="D95404"/>
    </row>
    <row r="95405" spans="4:4" x14ac:dyDescent="0.25">
      <c r="D95405"/>
    </row>
    <row r="95406" spans="4:4" x14ac:dyDescent="0.25">
      <c r="D95406"/>
    </row>
    <row r="95407" spans="4:4" x14ac:dyDescent="0.25">
      <c r="D95407"/>
    </row>
    <row r="95408" spans="4:4" x14ac:dyDescent="0.25">
      <c r="D95408"/>
    </row>
    <row r="95409" spans="4:4" x14ac:dyDescent="0.25">
      <c r="D95409"/>
    </row>
    <row r="95410" spans="4:4" x14ac:dyDescent="0.25">
      <c r="D95410"/>
    </row>
    <row r="95411" spans="4:4" x14ac:dyDescent="0.25">
      <c r="D95411"/>
    </row>
    <row r="95412" spans="4:4" x14ac:dyDescent="0.25">
      <c r="D95412"/>
    </row>
    <row r="95413" spans="4:4" x14ac:dyDescent="0.25">
      <c r="D95413"/>
    </row>
    <row r="95414" spans="4:4" x14ac:dyDescent="0.25">
      <c r="D95414"/>
    </row>
    <row r="95415" spans="4:4" x14ac:dyDescent="0.25">
      <c r="D95415"/>
    </row>
    <row r="95416" spans="4:4" x14ac:dyDescent="0.25">
      <c r="D95416"/>
    </row>
    <row r="95417" spans="4:4" x14ac:dyDescent="0.25">
      <c r="D95417"/>
    </row>
    <row r="95418" spans="4:4" x14ac:dyDescent="0.25">
      <c r="D95418"/>
    </row>
    <row r="95419" spans="4:4" x14ac:dyDescent="0.25">
      <c r="D95419"/>
    </row>
    <row r="95420" spans="4:4" x14ac:dyDescent="0.25">
      <c r="D95420"/>
    </row>
    <row r="95421" spans="4:4" x14ac:dyDescent="0.25">
      <c r="D95421"/>
    </row>
    <row r="95422" spans="4:4" x14ac:dyDescent="0.25">
      <c r="D95422"/>
    </row>
    <row r="95423" spans="4:4" x14ac:dyDescent="0.25">
      <c r="D95423"/>
    </row>
    <row r="95424" spans="4:4" x14ac:dyDescent="0.25">
      <c r="D95424"/>
    </row>
    <row r="95425" spans="4:4" x14ac:dyDescent="0.25">
      <c r="D95425"/>
    </row>
    <row r="95426" spans="4:4" x14ac:dyDescent="0.25">
      <c r="D95426"/>
    </row>
    <row r="95427" spans="4:4" x14ac:dyDescent="0.25">
      <c r="D95427"/>
    </row>
    <row r="95428" spans="4:4" x14ac:dyDescent="0.25">
      <c r="D95428"/>
    </row>
    <row r="95429" spans="4:4" x14ac:dyDescent="0.25">
      <c r="D95429"/>
    </row>
    <row r="95430" spans="4:4" x14ac:dyDescent="0.25">
      <c r="D95430"/>
    </row>
    <row r="95431" spans="4:4" x14ac:dyDescent="0.25">
      <c r="D95431"/>
    </row>
    <row r="95432" spans="4:4" x14ac:dyDescent="0.25">
      <c r="D95432"/>
    </row>
    <row r="95433" spans="4:4" x14ac:dyDescent="0.25">
      <c r="D95433"/>
    </row>
    <row r="95434" spans="4:4" x14ac:dyDescent="0.25">
      <c r="D95434"/>
    </row>
    <row r="95435" spans="4:4" x14ac:dyDescent="0.25">
      <c r="D95435"/>
    </row>
    <row r="95436" spans="4:4" x14ac:dyDescent="0.25">
      <c r="D95436"/>
    </row>
    <row r="95437" spans="4:4" x14ac:dyDescent="0.25">
      <c r="D95437"/>
    </row>
    <row r="95438" spans="4:4" x14ac:dyDescent="0.25">
      <c r="D95438"/>
    </row>
    <row r="95439" spans="4:4" x14ac:dyDescent="0.25">
      <c r="D95439"/>
    </row>
    <row r="95440" spans="4:4" x14ac:dyDescent="0.25">
      <c r="D95440"/>
    </row>
    <row r="95441" spans="4:4" x14ac:dyDescent="0.25">
      <c r="D95441"/>
    </row>
    <row r="95442" spans="4:4" x14ac:dyDescent="0.25">
      <c r="D95442"/>
    </row>
    <row r="95443" spans="4:4" x14ac:dyDescent="0.25">
      <c r="D95443"/>
    </row>
    <row r="95444" spans="4:4" x14ac:dyDescent="0.25">
      <c r="D95444"/>
    </row>
    <row r="95445" spans="4:4" x14ac:dyDescent="0.25">
      <c r="D95445"/>
    </row>
    <row r="95446" spans="4:4" x14ac:dyDescent="0.25">
      <c r="D95446"/>
    </row>
    <row r="95447" spans="4:4" x14ac:dyDescent="0.25">
      <c r="D95447"/>
    </row>
    <row r="95448" spans="4:4" x14ac:dyDescent="0.25">
      <c r="D95448"/>
    </row>
    <row r="95449" spans="4:4" x14ac:dyDescent="0.25">
      <c r="D95449"/>
    </row>
    <row r="95450" spans="4:4" x14ac:dyDescent="0.25">
      <c r="D95450"/>
    </row>
    <row r="95451" spans="4:4" x14ac:dyDescent="0.25">
      <c r="D95451"/>
    </row>
    <row r="95452" spans="4:4" x14ac:dyDescent="0.25">
      <c r="D95452"/>
    </row>
    <row r="95453" spans="4:4" x14ac:dyDescent="0.25">
      <c r="D95453"/>
    </row>
    <row r="95454" spans="4:4" x14ac:dyDescent="0.25">
      <c r="D95454"/>
    </row>
    <row r="95455" spans="4:4" x14ac:dyDescent="0.25">
      <c r="D95455"/>
    </row>
    <row r="95456" spans="4:4" x14ac:dyDescent="0.25">
      <c r="D95456"/>
    </row>
    <row r="95457" spans="4:4" x14ac:dyDescent="0.25">
      <c r="D95457"/>
    </row>
    <row r="95458" spans="4:4" x14ac:dyDescent="0.25">
      <c r="D95458"/>
    </row>
    <row r="95459" spans="4:4" x14ac:dyDescent="0.25">
      <c r="D95459"/>
    </row>
    <row r="95460" spans="4:4" x14ac:dyDescent="0.25">
      <c r="D95460"/>
    </row>
    <row r="95461" spans="4:4" x14ac:dyDescent="0.25">
      <c r="D95461"/>
    </row>
    <row r="95462" spans="4:4" x14ac:dyDescent="0.25">
      <c r="D95462"/>
    </row>
    <row r="95463" spans="4:4" x14ac:dyDescent="0.25">
      <c r="D95463"/>
    </row>
    <row r="95464" spans="4:4" x14ac:dyDescent="0.25">
      <c r="D95464"/>
    </row>
    <row r="95465" spans="4:4" x14ac:dyDescent="0.25">
      <c r="D95465"/>
    </row>
    <row r="95466" spans="4:4" x14ac:dyDescent="0.25">
      <c r="D95466"/>
    </row>
    <row r="95467" spans="4:4" x14ac:dyDescent="0.25">
      <c r="D95467"/>
    </row>
    <row r="95468" spans="4:4" x14ac:dyDescent="0.25">
      <c r="D95468"/>
    </row>
    <row r="95469" spans="4:4" x14ac:dyDescent="0.25">
      <c r="D95469"/>
    </row>
    <row r="95470" spans="4:4" x14ac:dyDescent="0.25">
      <c r="D95470"/>
    </row>
    <row r="95471" spans="4:4" x14ac:dyDescent="0.25">
      <c r="D95471"/>
    </row>
    <row r="95472" spans="4:4" x14ac:dyDescent="0.25">
      <c r="D95472"/>
    </row>
    <row r="95473" spans="4:4" x14ac:dyDescent="0.25">
      <c r="D95473"/>
    </row>
    <row r="95474" spans="4:4" x14ac:dyDescent="0.25">
      <c r="D95474"/>
    </row>
    <row r="95475" spans="4:4" x14ac:dyDescent="0.25">
      <c r="D95475"/>
    </row>
    <row r="95476" spans="4:4" x14ac:dyDescent="0.25">
      <c r="D95476"/>
    </row>
    <row r="95477" spans="4:4" x14ac:dyDescent="0.25">
      <c r="D95477"/>
    </row>
    <row r="95478" spans="4:4" x14ac:dyDescent="0.25">
      <c r="D95478"/>
    </row>
    <row r="95479" spans="4:4" x14ac:dyDescent="0.25">
      <c r="D95479"/>
    </row>
    <row r="95480" spans="4:4" x14ac:dyDescent="0.25">
      <c r="D95480"/>
    </row>
    <row r="95481" spans="4:4" x14ac:dyDescent="0.25">
      <c r="D95481"/>
    </row>
    <row r="95482" spans="4:4" x14ac:dyDescent="0.25">
      <c r="D95482"/>
    </row>
    <row r="95483" spans="4:4" x14ac:dyDescent="0.25">
      <c r="D95483"/>
    </row>
    <row r="95484" spans="4:4" x14ac:dyDescent="0.25">
      <c r="D95484"/>
    </row>
    <row r="95485" spans="4:4" x14ac:dyDescent="0.25">
      <c r="D95485"/>
    </row>
    <row r="95486" spans="4:4" x14ac:dyDescent="0.25">
      <c r="D95486"/>
    </row>
    <row r="95487" spans="4:4" x14ac:dyDescent="0.25">
      <c r="D95487"/>
    </row>
    <row r="95488" spans="4:4" x14ac:dyDescent="0.25">
      <c r="D95488"/>
    </row>
    <row r="95489" spans="4:4" x14ac:dyDescent="0.25">
      <c r="D95489"/>
    </row>
    <row r="95490" spans="4:4" x14ac:dyDescent="0.25">
      <c r="D95490"/>
    </row>
    <row r="95491" spans="4:4" x14ac:dyDescent="0.25">
      <c r="D95491"/>
    </row>
    <row r="95492" spans="4:4" x14ac:dyDescent="0.25">
      <c r="D95492"/>
    </row>
    <row r="95493" spans="4:4" x14ac:dyDescent="0.25">
      <c r="D95493"/>
    </row>
    <row r="95494" spans="4:4" x14ac:dyDescent="0.25">
      <c r="D95494"/>
    </row>
    <row r="95495" spans="4:4" x14ac:dyDescent="0.25">
      <c r="D95495"/>
    </row>
    <row r="95496" spans="4:4" x14ac:dyDescent="0.25">
      <c r="D95496"/>
    </row>
    <row r="95497" spans="4:4" x14ac:dyDescent="0.25">
      <c r="D95497"/>
    </row>
    <row r="95498" spans="4:4" x14ac:dyDescent="0.25">
      <c r="D95498"/>
    </row>
    <row r="95499" spans="4:4" x14ac:dyDescent="0.25">
      <c r="D95499"/>
    </row>
    <row r="95500" spans="4:4" x14ac:dyDescent="0.25">
      <c r="D95500"/>
    </row>
    <row r="95501" spans="4:4" x14ac:dyDescent="0.25">
      <c r="D95501"/>
    </row>
    <row r="95502" spans="4:4" x14ac:dyDescent="0.25">
      <c r="D95502"/>
    </row>
    <row r="95503" spans="4:4" x14ac:dyDescent="0.25">
      <c r="D95503"/>
    </row>
    <row r="95504" spans="4:4" x14ac:dyDescent="0.25">
      <c r="D95504"/>
    </row>
    <row r="95505" spans="4:4" x14ac:dyDescent="0.25">
      <c r="D95505"/>
    </row>
    <row r="95506" spans="4:4" x14ac:dyDescent="0.25">
      <c r="D95506"/>
    </row>
    <row r="95507" spans="4:4" x14ac:dyDescent="0.25">
      <c r="D95507"/>
    </row>
    <row r="95508" spans="4:4" x14ac:dyDescent="0.25">
      <c r="D95508"/>
    </row>
    <row r="95509" spans="4:4" x14ac:dyDescent="0.25">
      <c r="D95509"/>
    </row>
    <row r="95510" spans="4:4" x14ac:dyDescent="0.25">
      <c r="D95510"/>
    </row>
    <row r="95511" spans="4:4" x14ac:dyDescent="0.25">
      <c r="D95511"/>
    </row>
    <row r="95512" spans="4:4" x14ac:dyDescent="0.25">
      <c r="D95512"/>
    </row>
    <row r="95513" spans="4:4" x14ac:dyDescent="0.25">
      <c r="D95513"/>
    </row>
    <row r="95514" spans="4:4" x14ac:dyDescent="0.25">
      <c r="D95514"/>
    </row>
    <row r="95515" spans="4:4" x14ac:dyDescent="0.25">
      <c r="D95515"/>
    </row>
    <row r="95516" spans="4:4" x14ac:dyDescent="0.25">
      <c r="D95516"/>
    </row>
    <row r="95517" spans="4:4" x14ac:dyDescent="0.25">
      <c r="D95517"/>
    </row>
    <row r="95518" spans="4:4" x14ac:dyDescent="0.25">
      <c r="D95518"/>
    </row>
    <row r="95519" spans="4:4" x14ac:dyDescent="0.25">
      <c r="D95519"/>
    </row>
    <row r="95520" spans="4:4" x14ac:dyDescent="0.25">
      <c r="D95520"/>
    </row>
    <row r="95521" spans="4:4" x14ac:dyDescent="0.25">
      <c r="D95521"/>
    </row>
    <row r="95522" spans="4:4" x14ac:dyDescent="0.25">
      <c r="D95522"/>
    </row>
    <row r="95523" spans="4:4" x14ac:dyDescent="0.25">
      <c r="D95523"/>
    </row>
    <row r="95524" spans="4:4" x14ac:dyDescent="0.25">
      <c r="D95524"/>
    </row>
    <row r="95525" spans="4:4" x14ac:dyDescent="0.25">
      <c r="D95525"/>
    </row>
    <row r="95526" spans="4:4" x14ac:dyDescent="0.25">
      <c r="D95526"/>
    </row>
    <row r="95527" spans="4:4" x14ac:dyDescent="0.25">
      <c r="D95527"/>
    </row>
    <row r="95528" spans="4:4" x14ac:dyDescent="0.25">
      <c r="D95528"/>
    </row>
    <row r="95529" spans="4:4" x14ac:dyDescent="0.25">
      <c r="D95529"/>
    </row>
    <row r="95530" spans="4:4" x14ac:dyDescent="0.25">
      <c r="D95530"/>
    </row>
    <row r="95531" spans="4:4" x14ac:dyDescent="0.25">
      <c r="D95531"/>
    </row>
    <row r="95532" spans="4:4" x14ac:dyDescent="0.25">
      <c r="D95532"/>
    </row>
    <row r="95533" spans="4:4" x14ac:dyDescent="0.25">
      <c r="D95533"/>
    </row>
    <row r="95534" spans="4:4" x14ac:dyDescent="0.25">
      <c r="D95534"/>
    </row>
    <row r="95535" spans="4:4" x14ac:dyDescent="0.25">
      <c r="D95535"/>
    </row>
    <row r="95536" spans="4:4" x14ac:dyDescent="0.25">
      <c r="D95536"/>
    </row>
    <row r="95537" spans="4:4" x14ac:dyDescent="0.25">
      <c r="D95537"/>
    </row>
    <row r="95538" spans="4:4" x14ac:dyDescent="0.25">
      <c r="D95538"/>
    </row>
    <row r="95539" spans="4:4" x14ac:dyDescent="0.25">
      <c r="D95539"/>
    </row>
    <row r="95540" spans="4:4" x14ac:dyDescent="0.25">
      <c r="D95540"/>
    </row>
    <row r="95541" spans="4:4" x14ac:dyDescent="0.25">
      <c r="D95541"/>
    </row>
    <row r="95542" spans="4:4" x14ac:dyDescent="0.25">
      <c r="D95542"/>
    </row>
    <row r="95543" spans="4:4" x14ac:dyDescent="0.25">
      <c r="D95543"/>
    </row>
    <row r="95544" spans="4:4" x14ac:dyDescent="0.25">
      <c r="D95544"/>
    </row>
    <row r="95545" spans="4:4" x14ac:dyDescent="0.25">
      <c r="D95545"/>
    </row>
    <row r="95546" spans="4:4" x14ac:dyDescent="0.25">
      <c r="D95546"/>
    </row>
    <row r="95547" spans="4:4" x14ac:dyDescent="0.25">
      <c r="D95547"/>
    </row>
    <row r="95548" spans="4:4" x14ac:dyDescent="0.25">
      <c r="D95548"/>
    </row>
    <row r="95549" spans="4:4" x14ac:dyDescent="0.25">
      <c r="D95549"/>
    </row>
    <row r="95550" spans="4:4" x14ac:dyDescent="0.25">
      <c r="D95550"/>
    </row>
    <row r="95551" spans="4:4" x14ac:dyDescent="0.25">
      <c r="D95551"/>
    </row>
    <row r="95552" spans="4:4" x14ac:dyDescent="0.25">
      <c r="D95552"/>
    </row>
    <row r="95553" spans="4:4" x14ac:dyDescent="0.25">
      <c r="D95553"/>
    </row>
    <row r="95554" spans="4:4" x14ac:dyDescent="0.25">
      <c r="D95554"/>
    </row>
    <row r="95555" spans="4:4" x14ac:dyDescent="0.25">
      <c r="D95555"/>
    </row>
    <row r="95556" spans="4:4" x14ac:dyDescent="0.25">
      <c r="D95556"/>
    </row>
    <row r="95557" spans="4:4" x14ac:dyDescent="0.25">
      <c r="D95557"/>
    </row>
    <row r="95558" spans="4:4" x14ac:dyDescent="0.25">
      <c r="D95558"/>
    </row>
    <row r="95559" spans="4:4" x14ac:dyDescent="0.25">
      <c r="D95559"/>
    </row>
    <row r="95560" spans="4:4" x14ac:dyDescent="0.25">
      <c r="D95560"/>
    </row>
    <row r="95561" spans="4:4" x14ac:dyDescent="0.25">
      <c r="D95561"/>
    </row>
    <row r="95562" spans="4:4" x14ac:dyDescent="0.25">
      <c r="D95562"/>
    </row>
    <row r="95563" spans="4:4" x14ac:dyDescent="0.25">
      <c r="D95563"/>
    </row>
    <row r="95564" spans="4:4" x14ac:dyDescent="0.25">
      <c r="D95564"/>
    </row>
    <row r="95565" spans="4:4" x14ac:dyDescent="0.25">
      <c r="D95565"/>
    </row>
    <row r="95566" spans="4:4" x14ac:dyDescent="0.25">
      <c r="D95566"/>
    </row>
    <row r="95567" spans="4:4" x14ac:dyDescent="0.25">
      <c r="D95567"/>
    </row>
    <row r="95568" spans="4:4" x14ac:dyDescent="0.25">
      <c r="D95568"/>
    </row>
    <row r="95569" spans="4:4" x14ac:dyDescent="0.25">
      <c r="D95569"/>
    </row>
    <row r="95570" spans="4:4" x14ac:dyDescent="0.25">
      <c r="D95570"/>
    </row>
    <row r="95571" spans="4:4" x14ac:dyDescent="0.25">
      <c r="D95571"/>
    </row>
    <row r="95572" spans="4:4" x14ac:dyDescent="0.25">
      <c r="D95572"/>
    </row>
    <row r="95573" spans="4:4" x14ac:dyDescent="0.25">
      <c r="D95573"/>
    </row>
    <row r="95574" spans="4:4" x14ac:dyDescent="0.25">
      <c r="D95574"/>
    </row>
    <row r="95575" spans="4:4" x14ac:dyDescent="0.25">
      <c r="D95575"/>
    </row>
    <row r="95576" spans="4:4" x14ac:dyDescent="0.25">
      <c r="D95576"/>
    </row>
    <row r="95577" spans="4:4" x14ac:dyDescent="0.25">
      <c r="D95577"/>
    </row>
    <row r="95578" spans="4:4" x14ac:dyDescent="0.25">
      <c r="D95578"/>
    </row>
    <row r="95579" spans="4:4" x14ac:dyDescent="0.25">
      <c r="D95579"/>
    </row>
    <row r="95580" spans="4:4" x14ac:dyDescent="0.25">
      <c r="D95580"/>
    </row>
    <row r="95581" spans="4:4" x14ac:dyDescent="0.25">
      <c r="D95581"/>
    </row>
    <row r="95582" spans="4:4" x14ac:dyDescent="0.25">
      <c r="D95582"/>
    </row>
    <row r="95583" spans="4:4" x14ac:dyDescent="0.25">
      <c r="D95583"/>
    </row>
    <row r="95584" spans="4:4" x14ac:dyDescent="0.25">
      <c r="D95584"/>
    </row>
    <row r="95585" spans="4:4" x14ac:dyDescent="0.25">
      <c r="D95585"/>
    </row>
    <row r="95586" spans="4:4" x14ac:dyDescent="0.25">
      <c r="D95586"/>
    </row>
    <row r="95587" spans="4:4" x14ac:dyDescent="0.25">
      <c r="D95587"/>
    </row>
    <row r="95588" spans="4:4" x14ac:dyDescent="0.25">
      <c r="D95588"/>
    </row>
    <row r="95589" spans="4:4" x14ac:dyDescent="0.25">
      <c r="D95589"/>
    </row>
    <row r="95590" spans="4:4" x14ac:dyDescent="0.25">
      <c r="D95590"/>
    </row>
    <row r="95591" spans="4:4" x14ac:dyDescent="0.25">
      <c r="D95591"/>
    </row>
    <row r="95592" spans="4:4" x14ac:dyDescent="0.25">
      <c r="D95592"/>
    </row>
    <row r="95593" spans="4:4" x14ac:dyDescent="0.25">
      <c r="D95593"/>
    </row>
    <row r="95594" spans="4:4" x14ac:dyDescent="0.25">
      <c r="D95594"/>
    </row>
    <row r="95595" spans="4:4" x14ac:dyDescent="0.25">
      <c r="D95595"/>
    </row>
    <row r="95596" spans="4:4" x14ac:dyDescent="0.25">
      <c r="D95596"/>
    </row>
    <row r="95597" spans="4:4" x14ac:dyDescent="0.25">
      <c r="D95597"/>
    </row>
    <row r="95598" spans="4:4" x14ac:dyDescent="0.25">
      <c r="D95598"/>
    </row>
    <row r="95599" spans="4:4" x14ac:dyDescent="0.25">
      <c r="D95599"/>
    </row>
    <row r="95600" spans="4:4" x14ac:dyDescent="0.25">
      <c r="D95600"/>
    </row>
    <row r="95601" spans="4:4" x14ac:dyDescent="0.25">
      <c r="D95601"/>
    </row>
    <row r="95602" spans="4:4" x14ac:dyDescent="0.25">
      <c r="D95602"/>
    </row>
    <row r="95603" spans="4:4" x14ac:dyDescent="0.25">
      <c r="D95603"/>
    </row>
    <row r="95604" spans="4:4" x14ac:dyDescent="0.25">
      <c r="D95604"/>
    </row>
    <row r="95605" spans="4:4" x14ac:dyDescent="0.25">
      <c r="D95605"/>
    </row>
    <row r="95606" spans="4:4" x14ac:dyDescent="0.25">
      <c r="D95606"/>
    </row>
    <row r="95607" spans="4:4" x14ac:dyDescent="0.25">
      <c r="D95607"/>
    </row>
    <row r="95608" spans="4:4" x14ac:dyDescent="0.25">
      <c r="D95608"/>
    </row>
    <row r="95609" spans="4:4" x14ac:dyDescent="0.25">
      <c r="D95609"/>
    </row>
    <row r="95610" spans="4:4" x14ac:dyDescent="0.25">
      <c r="D95610"/>
    </row>
    <row r="95611" spans="4:4" x14ac:dyDescent="0.25">
      <c r="D95611"/>
    </row>
    <row r="95612" spans="4:4" x14ac:dyDescent="0.25">
      <c r="D95612"/>
    </row>
    <row r="95613" spans="4:4" x14ac:dyDescent="0.25">
      <c r="D95613"/>
    </row>
    <row r="95614" spans="4:4" x14ac:dyDescent="0.25">
      <c r="D95614"/>
    </row>
    <row r="95615" spans="4:4" x14ac:dyDescent="0.25">
      <c r="D95615"/>
    </row>
    <row r="95616" spans="4:4" x14ac:dyDescent="0.25">
      <c r="D95616"/>
    </row>
    <row r="95617" spans="4:4" x14ac:dyDescent="0.25">
      <c r="D95617"/>
    </row>
    <row r="95618" spans="4:4" x14ac:dyDescent="0.25">
      <c r="D95618"/>
    </row>
    <row r="95619" spans="4:4" x14ac:dyDescent="0.25">
      <c r="D95619"/>
    </row>
    <row r="95620" spans="4:4" x14ac:dyDescent="0.25">
      <c r="D95620"/>
    </row>
    <row r="95621" spans="4:4" x14ac:dyDescent="0.25">
      <c r="D95621"/>
    </row>
    <row r="95622" spans="4:4" x14ac:dyDescent="0.25">
      <c r="D95622"/>
    </row>
    <row r="95623" spans="4:4" x14ac:dyDescent="0.25">
      <c r="D95623"/>
    </row>
    <row r="95624" spans="4:4" x14ac:dyDescent="0.25">
      <c r="D95624"/>
    </row>
    <row r="95625" spans="4:4" x14ac:dyDescent="0.25">
      <c r="D95625"/>
    </row>
    <row r="95626" spans="4:4" x14ac:dyDescent="0.25">
      <c r="D95626"/>
    </row>
    <row r="95627" spans="4:4" x14ac:dyDescent="0.25">
      <c r="D95627"/>
    </row>
    <row r="95628" spans="4:4" x14ac:dyDescent="0.25">
      <c r="D95628"/>
    </row>
    <row r="95629" spans="4:4" x14ac:dyDescent="0.25">
      <c r="D95629"/>
    </row>
    <row r="95630" spans="4:4" x14ac:dyDescent="0.25">
      <c r="D95630"/>
    </row>
    <row r="95631" spans="4:4" x14ac:dyDescent="0.25">
      <c r="D95631"/>
    </row>
    <row r="95632" spans="4:4" x14ac:dyDescent="0.25">
      <c r="D95632"/>
    </row>
    <row r="95633" spans="4:4" x14ac:dyDescent="0.25">
      <c r="D95633"/>
    </row>
    <row r="95634" spans="4:4" x14ac:dyDescent="0.25">
      <c r="D95634"/>
    </row>
    <row r="95635" spans="4:4" x14ac:dyDescent="0.25">
      <c r="D95635"/>
    </row>
    <row r="95636" spans="4:4" x14ac:dyDescent="0.25">
      <c r="D95636"/>
    </row>
    <row r="95637" spans="4:4" x14ac:dyDescent="0.25">
      <c r="D95637"/>
    </row>
    <row r="95638" spans="4:4" x14ac:dyDescent="0.25">
      <c r="D95638"/>
    </row>
    <row r="95639" spans="4:4" x14ac:dyDescent="0.25">
      <c r="D95639"/>
    </row>
    <row r="95640" spans="4:4" x14ac:dyDescent="0.25">
      <c r="D95640"/>
    </row>
    <row r="95641" spans="4:4" x14ac:dyDescent="0.25">
      <c r="D95641"/>
    </row>
    <row r="95642" spans="4:4" x14ac:dyDescent="0.25">
      <c r="D95642"/>
    </row>
    <row r="95643" spans="4:4" x14ac:dyDescent="0.25">
      <c r="D95643"/>
    </row>
    <row r="95644" spans="4:4" x14ac:dyDescent="0.25">
      <c r="D95644"/>
    </row>
    <row r="95645" spans="4:4" x14ac:dyDescent="0.25">
      <c r="D95645"/>
    </row>
    <row r="95646" spans="4:4" x14ac:dyDescent="0.25">
      <c r="D95646"/>
    </row>
    <row r="95647" spans="4:4" x14ac:dyDescent="0.25">
      <c r="D95647"/>
    </row>
    <row r="95648" spans="4:4" x14ac:dyDescent="0.25">
      <c r="D95648"/>
    </row>
    <row r="95649" spans="4:4" x14ac:dyDescent="0.25">
      <c r="D95649"/>
    </row>
    <row r="95650" spans="4:4" x14ac:dyDescent="0.25">
      <c r="D95650"/>
    </row>
    <row r="95651" spans="4:4" x14ac:dyDescent="0.25">
      <c r="D95651"/>
    </row>
    <row r="95652" spans="4:4" x14ac:dyDescent="0.25">
      <c r="D95652"/>
    </row>
    <row r="95653" spans="4:4" x14ac:dyDescent="0.25">
      <c r="D95653"/>
    </row>
    <row r="95654" spans="4:4" x14ac:dyDescent="0.25">
      <c r="D95654"/>
    </row>
    <row r="95655" spans="4:4" x14ac:dyDescent="0.25">
      <c r="D95655"/>
    </row>
    <row r="95656" spans="4:4" x14ac:dyDescent="0.25">
      <c r="D95656"/>
    </row>
    <row r="95657" spans="4:4" x14ac:dyDescent="0.25">
      <c r="D95657"/>
    </row>
    <row r="95658" spans="4:4" x14ac:dyDescent="0.25">
      <c r="D95658"/>
    </row>
    <row r="95659" spans="4:4" x14ac:dyDescent="0.25">
      <c r="D95659"/>
    </row>
    <row r="95660" spans="4:4" x14ac:dyDescent="0.25">
      <c r="D95660"/>
    </row>
    <row r="95661" spans="4:4" x14ac:dyDescent="0.25">
      <c r="D95661"/>
    </row>
    <row r="95662" spans="4:4" x14ac:dyDescent="0.25">
      <c r="D95662"/>
    </row>
    <row r="95663" spans="4:4" x14ac:dyDescent="0.25">
      <c r="D95663"/>
    </row>
    <row r="95664" spans="4:4" x14ac:dyDescent="0.25">
      <c r="D95664"/>
    </row>
    <row r="95665" spans="4:4" x14ac:dyDescent="0.25">
      <c r="D95665"/>
    </row>
    <row r="95666" spans="4:4" x14ac:dyDescent="0.25">
      <c r="D95666"/>
    </row>
    <row r="95667" spans="4:4" x14ac:dyDescent="0.25">
      <c r="D95667"/>
    </row>
    <row r="95668" spans="4:4" x14ac:dyDescent="0.25">
      <c r="D95668"/>
    </row>
    <row r="95669" spans="4:4" x14ac:dyDescent="0.25">
      <c r="D95669"/>
    </row>
    <row r="95670" spans="4:4" x14ac:dyDescent="0.25">
      <c r="D95670"/>
    </row>
    <row r="95671" spans="4:4" x14ac:dyDescent="0.25">
      <c r="D95671"/>
    </row>
    <row r="95672" spans="4:4" x14ac:dyDescent="0.25">
      <c r="D95672"/>
    </row>
    <row r="95673" spans="4:4" x14ac:dyDescent="0.25">
      <c r="D95673"/>
    </row>
    <row r="95674" spans="4:4" x14ac:dyDescent="0.25">
      <c r="D95674"/>
    </row>
    <row r="95675" spans="4:4" x14ac:dyDescent="0.25">
      <c r="D95675"/>
    </row>
    <row r="95676" spans="4:4" x14ac:dyDescent="0.25">
      <c r="D95676"/>
    </row>
    <row r="95677" spans="4:4" x14ac:dyDescent="0.25">
      <c r="D95677"/>
    </row>
    <row r="95678" spans="4:4" x14ac:dyDescent="0.25">
      <c r="D95678"/>
    </row>
    <row r="95679" spans="4:4" x14ac:dyDescent="0.25">
      <c r="D95679"/>
    </row>
    <row r="95680" spans="4:4" x14ac:dyDescent="0.25">
      <c r="D95680"/>
    </row>
    <row r="95681" spans="4:4" x14ac:dyDescent="0.25">
      <c r="D95681"/>
    </row>
    <row r="95682" spans="4:4" x14ac:dyDescent="0.25">
      <c r="D95682"/>
    </row>
    <row r="95683" spans="4:4" x14ac:dyDescent="0.25">
      <c r="D95683"/>
    </row>
    <row r="95684" spans="4:4" x14ac:dyDescent="0.25">
      <c r="D95684"/>
    </row>
    <row r="95685" spans="4:4" x14ac:dyDescent="0.25">
      <c r="D95685"/>
    </row>
    <row r="95686" spans="4:4" x14ac:dyDescent="0.25">
      <c r="D95686"/>
    </row>
    <row r="95687" spans="4:4" x14ac:dyDescent="0.25">
      <c r="D95687"/>
    </row>
    <row r="95688" spans="4:4" x14ac:dyDescent="0.25">
      <c r="D95688"/>
    </row>
    <row r="95689" spans="4:4" x14ac:dyDescent="0.25">
      <c r="D95689"/>
    </row>
    <row r="95690" spans="4:4" x14ac:dyDescent="0.25">
      <c r="D95690"/>
    </row>
    <row r="95691" spans="4:4" x14ac:dyDescent="0.25">
      <c r="D95691"/>
    </row>
    <row r="95692" spans="4:4" x14ac:dyDescent="0.25">
      <c r="D95692"/>
    </row>
    <row r="95693" spans="4:4" x14ac:dyDescent="0.25">
      <c r="D95693"/>
    </row>
    <row r="95694" spans="4:4" x14ac:dyDescent="0.25">
      <c r="D95694"/>
    </row>
    <row r="95695" spans="4:4" x14ac:dyDescent="0.25">
      <c r="D95695"/>
    </row>
    <row r="95696" spans="4:4" x14ac:dyDescent="0.25">
      <c r="D95696"/>
    </row>
    <row r="95697" spans="4:4" x14ac:dyDescent="0.25">
      <c r="D95697"/>
    </row>
    <row r="95698" spans="4:4" x14ac:dyDescent="0.25">
      <c r="D95698"/>
    </row>
    <row r="95699" spans="4:4" x14ac:dyDescent="0.25">
      <c r="D95699"/>
    </row>
    <row r="95700" spans="4:4" x14ac:dyDescent="0.25">
      <c r="D95700"/>
    </row>
    <row r="95701" spans="4:4" x14ac:dyDescent="0.25">
      <c r="D95701"/>
    </row>
    <row r="95702" spans="4:4" x14ac:dyDescent="0.25">
      <c r="D95702"/>
    </row>
    <row r="95703" spans="4:4" x14ac:dyDescent="0.25">
      <c r="D95703"/>
    </row>
    <row r="95704" spans="4:4" x14ac:dyDescent="0.25">
      <c r="D95704"/>
    </row>
    <row r="95705" spans="4:4" x14ac:dyDescent="0.25">
      <c r="D95705"/>
    </row>
    <row r="95706" spans="4:4" x14ac:dyDescent="0.25">
      <c r="D95706"/>
    </row>
    <row r="95707" spans="4:4" x14ac:dyDescent="0.25">
      <c r="D95707"/>
    </row>
    <row r="95708" spans="4:4" x14ac:dyDescent="0.25">
      <c r="D95708"/>
    </row>
    <row r="95709" spans="4:4" x14ac:dyDescent="0.25">
      <c r="D95709"/>
    </row>
    <row r="95710" spans="4:4" x14ac:dyDescent="0.25">
      <c r="D95710"/>
    </row>
    <row r="95711" spans="4:4" x14ac:dyDescent="0.25">
      <c r="D95711"/>
    </row>
    <row r="95712" spans="4:4" x14ac:dyDescent="0.25">
      <c r="D95712"/>
    </row>
    <row r="95713" spans="4:4" x14ac:dyDescent="0.25">
      <c r="D95713"/>
    </row>
    <row r="95714" spans="4:4" x14ac:dyDescent="0.25">
      <c r="D95714"/>
    </row>
    <row r="95715" spans="4:4" x14ac:dyDescent="0.25">
      <c r="D95715"/>
    </row>
    <row r="95716" spans="4:4" x14ac:dyDescent="0.25">
      <c r="D95716"/>
    </row>
    <row r="95717" spans="4:4" x14ac:dyDescent="0.25">
      <c r="D95717"/>
    </row>
    <row r="95718" spans="4:4" x14ac:dyDescent="0.25">
      <c r="D95718"/>
    </row>
    <row r="95719" spans="4:4" x14ac:dyDescent="0.25">
      <c r="D95719"/>
    </row>
    <row r="95720" spans="4:4" x14ac:dyDescent="0.25">
      <c r="D95720"/>
    </row>
    <row r="95721" spans="4:4" x14ac:dyDescent="0.25">
      <c r="D95721"/>
    </row>
    <row r="95722" spans="4:4" x14ac:dyDescent="0.25">
      <c r="D95722"/>
    </row>
    <row r="95723" spans="4:4" x14ac:dyDescent="0.25">
      <c r="D95723"/>
    </row>
    <row r="95724" spans="4:4" x14ac:dyDescent="0.25">
      <c r="D95724"/>
    </row>
    <row r="95725" spans="4:4" x14ac:dyDescent="0.25">
      <c r="D95725"/>
    </row>
    <row r="95726" spans="4:4" x14ac:dyDescent="0.25">
      <c r="D95726"/>
    </row>
    <row r="95727" spans="4:4" x14ac:dyDescent="0.25">
      <c r="D95727"/>
    </row>
    <row r="95728" spans="4:4" x14ac:dyDescent="0.25">
      <c r="D95728"/>
    </row>
    <row r="95729" spans="4:4" x14ac:dyDescent="0.25">
      <c r="D95729"/>
    </row>
    <row r="95730" spans="4:4" x14ac:dyDescent="0.25">
      <c r="D95730"/>
    </row>
    <row r="95731" spans="4:4" x14ac:dyDescent="0.25">
      <c r="D95731"/>
    </row>
    <row r="95732" spans="4:4" x14ac:dyDescent="0.25">
      <c r="D95732"/>
    </row>
    <row r="95733" spans="4:4" x14ac:dyDescent="0.25">
      <c r="D95733"/>
    </row>
    <row r="95734" spans="4:4" x14ac:dyDescent="0.25">
      <c r="D95734"/>
    </row>
    <row r="95735" spans="4:4" x14ac:dyDescent="0.25">
      <c r="D95735"/>
    </row>
    <row r="95736" spans="4:4" x14ac:dyDescent="0.25">
      <c r="D95736"/>
    </row>
    <row r="95737" spans="4:4" x14ac:dyDescent="0.25">
      <c r="D95737"/>
    </row>
    <row r="95738" spans="4:4" x14ac:dyDescent="0.25">
      <c r="D95738"/>
    </row>
    <row r="95739" spans="4:4" x14ac:dyDescent="0.25">
      <c r="D95739"/>
    </row>
    <row r="95740" spans="4:4" x14ac:dyDescent="0.25">
      <c r="D95740"/>
    </row>
    <row r="95741" spans="4:4" x14ac:dyDescent="0.25">
      <c r="D95741"/>
    </row>
    <row r="95742" spans="4:4" x14ac:dyDescent="0.25">
      <c r="D95742"/>
    </row>
    <row r="95743" spans="4:4" x14ac:dyDescent="0.25">
      <c r="D95743"/>
    </row>
    <row r="95744" spans="4:4" x14ac:dyDescent="0.25">
      <c r="D95744"/>
    </row>
    <row r="95745" spans="4:4" x14ac:dyDescent="0.25">
      <c r="D95745"/>
    </row>
    <row r="95746" spans="4:4" x14ac:dyDescent="0.25">
      <c r="D95746"/>
    </row>
    <row r="95747" spans="4:4" x14ac:dyDescent="0.25">
      <c r="D95747"/>
    </row>
    <row r="95748" spans="4:4" x14ac:dyDescent="0.25">
      <c r="D95748"/>
    </row>
    <row r="95749" spans="4:4" x14ac:dyDescent="0.25">
      <c r="D95749"/>
    </row>
    <row r="95750" spans="4:4" x14ac:dyDescent="0.25">
      <c r="D95750"/>
    </row>
    <row r="95751" spans="4:4" x14ac:dyDescent="0.25">
      <c r="D95751"/>
    </row>
    <row r="95752" spans="4:4" x14ac:dyDescent="0.25">
      <c r="D95752"/>
    </row>
    <row r="95753" spans="4:4" x14ac:dyDescent="0.25">
      <c r="D95753"/>
    </row>
    <row r="95754" spans="4:4" x14ac:dyDescent="0.25">
      <c r="D95754"/>
    </row>
    <row r="95755" spans="4:4" x14ac:dyDescent="0.25">
      <c r="D95755"/>
    </row>
    <row r="95756" spans="4:4" x14ac:dyDescent="0.25">
      <c r="D95756"/>
    </row>
    <row r="95757" spans="4:4" x14ac:dyDescent="0.25">
      <c r="D95757"/>
    </row>
    <row r="95758" spans="4:4" x14ac:dyDescent="0.25">
      <c r="D95758"/>
    </row>
    <row r="95759" spans="4:4" x14ac:dyDescent="0.25">
      <c r="D95759"/>
    </row>
    <row r="95760" spans="4:4" x14ac:dyDescent="0.25">
      <c r="D95760"/>
    </row>
    <row r="95761" spans="4:4" x14ac:dyDescent="0.25">
      <c r="D95761"/>
    </row>
    <row r="95762" spans="4:4" x14ac:dyDescent="0.25">
      <c r="D95762"/>
    </row>
    <row r="95763" spans="4:4" x14ac:dyDescent="0.25">
      <c r="D95763"/>
    </row>
    <row r="95764" spans="4:4" x14ac:dyDescent="0.25">
      <c r="D95764"/>
    </row>
    <row r="95765" spans="4:4" x14ac:dyDescent="0.25">
      <c r="D95765"/>
    </row>
    <row r="95766" spans="4:4" x14ac:dyDescent="0.25">
      <c r="D95766"/>
    </row>
    <row r="95767" spans="4:4" x14ac:dyDescent="0.25">
      <c r="D95767"/>
    </row>
    <row r="95768" spans="4:4" x14ac:dyDescent="0.25">
      <c r="D95768"/>
    </row>
    <row r="95769" spans="4:4" x14ac:dyDescent="0.25">
      <c r="D95769"/>
    </row>
    <row r="95770" spans="4:4" x14ac:dyDescent="0.25">
      <c r="D95770"/>
    </row>
    <row r="95771" spans="4:4" x14ac:dyDescent="0.25">
      <c r="D95771"/>
    </row>
    <row r="95772" spans="4:4" x14ac:dyDescent="0.25">
      <c r="D95772"/>
    </row>
    <row r="95773" spans="4:4" x14ac:dyDescent="0.25">
      <c r="D95773"/>
    </row>
    <row r="95774" spans="4:4" x14ac:dyDescent="0.25">
      <c r="D95774"/>
    </row>
    <row r="95775" spans="4:4" x14ac:dyDescent="0.25">
      <c r="D95775"/>
    </row>
    <row r="95776" spans="4:4" x14ac:dyDescent="0.25">
      <c r="D95776"/>
    </row>
    <row r="95777" spans="4:4" x14ac:dyDescent="0.25">
      <c r="D95777"/>
    </row>
    <row r="95778" spans="4:4" x14ac:dyDescent="0.25">
      <c r="D95778"/>
    </row>
    <row r="95779" spans="4:4" x14ac:dyDescent="0.25">
      <c r="D95779"/>
    </row>
    <row r="95780" spans="4:4" x14ac:dyDescent="0.25">
      <c r="D95780"/>
    </row>
    <row r="95781" spans="4:4" x14ac:dyDescent="0.25">
      <c r="D95781"/>
    </row>
    <row r="95782" spans="4:4" x14ac:dyDescent="0.25">
      <c r="D95782"/>
    </row>
    <row r="95783" spans="4:4" x14ac:dyDescent="0.25">
      <c r="D95783"/>
    </row>
    <row r="95784" spans="4:4" x14ac:dyDescent="0.25">
      <c r="D95784"/>
    </row>
    <row r="95785" spans="4:4" x14ac:dyDescent="0.25">
      <c r="D95785"/>
    </row>
    <row r="95786" spans="4:4" x14ac:dyDescent="0.25">
      <c r="D95786"/>
    </row>
    <row r="95787" spans="4:4" x14ac:dyDescent="0.25">
      <c r="D95787"/>
    </row>
    <row r="95788" spans="4:4" x14ac:dyDescent="0.25">
      <c r="D95788"/>
    </row>
    <row r="95789" spans="4:4" x14ac:dyDescent="0.25">
      <c r="D95789"/>
    </row>
    <row r="95790" spans="4:4" x14ac:dyDescent="0.25">
      <c r="D95790"/>
    </row>
    <row r="95791" spans="4:4" x14ac:dyDescent="0.25">
      <c r="D95791"/>
    </row>
    <row r="95792" spans="4:4" x14ac:dyDescent="0.25">
      <c r="D95792"/>
    </row>
    <row r="95793" spans="4:4" x14ac:dyDescent="0.25">
      <c r="D95793"/>
    </row>
    <row r="95794" spans="4:4" x14ac:dyDescent="0.25">
      <c r="D95794"/>
    </row>
    <row r="95795" spans="4:4" x14ac:dyDescent="0.25">
      <c r="D95795"/>
    </row>
    <row r="95796" spans="4:4" x14ac:dyDescent="0.25">
      <c r="D95796"/>
    </row>
    <row r="95797" spans="4:4" x14ac:dyDescent="0.25">
      <c r="D95797"/>
    </row>
    <row r="95798" spans="4:4" x14ac:dyDescent="0.25">
      <c r="D95798"/>
    </row>
    <row r="95799" spans="4:4" x14ac:dyDescent="0.25">
      <c r="D95799"/>
    </row>
    <row r="95800" spans="4:4" x14ac:dyDescent="0.25">
      <c r="D95800"/>
    </row>
    <row r="95801" spans="4:4" x14ac:dyDescent="0.25">
      <c r="D95801"/>
    </row>
    <row r="95802" spans="4:4" x14ac:dyDescent="0.25">
      <c r="D95802"/>
    </row>
    <row r="95803" spans="4:4" x14ac:dyDescent="0.25">
      <c r="D95803"/>
    </row>
    <row r="95804" spans="4:4" x14ac:dyDescent="0.25">
      <c r="D95804"/>
    </row>
    <row r="95805" spans="4:4" x14ac:dyDescent="0.25">
      <c r="D95805"/>
    </row>
    <row r="95806" spans="4:4" x14ac:dyDescent="0.25">
      <c r="D95806"/>
    </row>
    <row r="95807" spans="4:4" x14ac:dyDescent="0.25">
      <c r="D95807"/>
    </row>
    <row r="95808" spans="4:4" x14ac:dyDescent="0.25">
      <c r="D95808"/>
    </row>
    <row r="95809" spans="4:4" x14ac:dyDescent="0.25">
      <c r="D95809"/>
    </row>
    <row r="95810" spans="4:4" x14ac:dyDescent="0.25">
      <c r="D95810"/>
    </row>
    <row r="95811" spans="4:4" x14ac:dyDescent="0.25">
      <c r="D95811"/>
    </row>
    <row r="95812" spans="4:4" x14ac:dyDescent="0.25">
      <c r="D95812"/>
    </row>
    <row r="95813" spans="4:4" x14ac:dyDescent="0.25">
      <c r="D95813"/>
    </row>
    <row r="95814" spans="4:4" x14ac:dyDescent="0.25">
      <c r="D95814"/>
    </row>
    <row r="95815" spans="4:4" x14ac:dyDescent="0.25">
      <c r="D95815"/>
    </row>
    <row r="95816" spans="4:4" x14ac:dyDescent="0.25">
      <c r="D95816"/>
    </row>
    <row r="95817" spans="4:4" x14ac:dyDescent="0.25">
      <c r="D95817"/>
    </row>
    <row r="95818" spans="4:4" x14ac:dyDescent="0.25">
      <c r="D95818"/>
    </row>
    <row r="95819" spans="4:4" x14ac:dyDescent="0.25">
      <c r="D95819"/>
    </row>
    <row r="95820" spans="4:4" x14ac:dyDescent="0.25">
      <c r="D95820"/>
    </row>
    <row r="95821" spans="4:4" x14ac:dyDescent="0.25">
      <c r="D95821"/>
    </row>
    <row r="95822" spans="4:4" x14ac:dyDescent="0.25">
      <c r="D95822"/>
    </row>
    <row r="95823" spans="4:4" x14ac:dyDescent="0.25">
      <c r="D95823"/>
    </row>
    <row r="95824" spans="4:4" x14ac:dyDescent="0.25">
      <c r="D95824"/>
    </row>
    <row r="95825" spans="4:4" x14ac:dyDescent="0.25">
      <c r="D95825"/>
    </row>
    <row r="95826" spans="4:4" x14ac:dyDescent="0.25">
      <c r="D95826"/>
    </row>
    <row r="95827" spans="4:4" x14ac:dyDescent="0.25">
      <c r="D95827"/>
    </row>
    <row r="95828" spans="4:4" x14ac:dyDescent="0.25">
      <c r="D95828"/>
    </row>
    <row r="95829" spans="4:4" x14ac:dyDescent="0.25">
      <c r="D95829"/>
    </row>
    <row r="95830" spans="4:4" x14ac:dyDescent="0.25">
      <c r="D95830"/>
    </row>
    <row r="95831" spans="4:4" x14ac:dyDescent="0.25">
      <c r="D95831"/>
    </row>
    <row r="95832" spans="4:4" x14ac:dyDescent="0.25">
      <c r="D95832"/>
    </row>
    <row r="95833" spans="4:4" x14ac:dyDescent="0.25">
      <c r="D95833"/>
    </row>
    <row r="95834" spans="4:4" x14ac:dyDescent="0.25">
      <c r="D95834"/>
    </row>
    <row r="95835" spans="4:4" x14ac:dyDescent="0.25">
      <c r="D95835"/>
    </row>
    <row r="95836" spans="4:4" x14ac:dyDescent="0.25">
      <c r="D95836"/>
    </row>
    <row r="95837" spans="4:4" x14ac:dyDescent="0.25">
      <c r="D95837"/>
    </row>
    <row r="95838" spans="4:4" x14ac:dyDescent="0.25">
      <c r="D95838"/>
    </row>
    <row r="95839" spans="4:4" x14ac:dyDescent="0.25">
      <c r="D95839"/>
    </row>
    <row r="95840" spans="4:4" x14ac:dyDescent="0.25">
      <c r="D95840"/>
    </row>
    <row r="95841" spans="4:4" x14ac:dyDescent="0.25">
      <c r="D95841"/>
    </row>
    <row r="95842" spans="4:4" x14ac:dyDescent="0.25">
      <c r="D95842"/>
    </row>
    <row r="95843" spans="4:4" x14ac:dyDescent="0.25">
      <c r="D95843"/>
    </row>
    <row r="95844" spans="4:4" x14ac:dyDescent="0.25">
      <c r="D95844"/>
    </row>
    <row r="95845" spans="4:4" x14ac:dyDescent="0.25">
      <c r="D95845"/>
    </row>
    <row r="95846" spans="4:4" x14ac:dyDescent="0.25">
      <c r="D95846"/>
    </row>
    <row r="95847" spans="4:4" x14ac:dyDescent="0.25">
      <c r="D95847"/>
    </row>
    <row r="95848" spans="4:4" x14ac:dyDescent="0.25">
      <c r="D95848"/>
    </row>
    <row r="95849" spans="4:4" x14ac:dyDescent="0.25">
      <c r="D95849"/>
    </row>
    <row r="95850" spans="4:4" x14ac:dyDescent="0.25">
      <c r="D95850"/>
    </row>
    <row r="95851" spans="4:4" x14ac:dyDescent="0.25">
      <c r="D95851"/>
    </row>
    <row r="95852" spans="4:4" x14ac:dyDescent="0.25">
      <c r="D95852"/>
    </row>
    <row r="95853" spans="4:4" x14ac:dyDescent="0.25">
      <c r="D95853"/>
    </row>
    <row r="95854" spans="4:4" x14ac:dyDescent="0.25">
      <c r="D95854"/>
    </row>
    <row r="95855" spans="4:4" x14ac:dyDescent="0.25">
      <c r="D95855"/>
    </row>
    <row r="95856" spans="4:4" x14ac:dyDescent="0.25">
      <c r="D95856"/>
    </row>
    <row r="95857" spans="4:4" x14ac:dyDescent="0.25">
      <c r="D95857"/>
    </row>
    <row r="95858" spans="4:4" x14ac:dyDescent="0.25">
      <c r="D95858"/>
    </row>
    <row r="95859" spans="4:4" x14ac:dyDescent="0.25">
      <c r="D95859"/>
    </row>
    <row r="95860" spans="4:4" x14ac:dyDescent="0.25">
      <c r="D95860"/>
    </row>
    <row r="95861" spans="4:4" x14ac:dyDescent="0.25">
      <c r="D95861"/>
    </row>
    <row r="95862" spans="4:4" x14ac:dyDescent="0.25">
      <c r="D95862"/>
    </row>
    <row r="95863" spans="4:4" x14ac:dyDescent="0.25">
      <c r="D95863"/>
    </row>
    <row r="95864" spans="4:4" x14ac:dyDescent="0.25">
      <c r="D95864"/>
    </row>
    <row r="95865" spans="4:4" x14ac:dyDescent="0.25">
      <c r="D95865"/>
    </row>
    <row r="95866" spans="4:4" x14ac:dyDescent="0.25">
      <c r="D95866"/>
    </row>
    <row r="95867" spans="4:4" x14ac:dyDescent="0.25">
      <c r="D95867"/>
    </row>
    <row r="95868" spans="4:4" x14ac:dyDescent="0.25">
      <c r="D95868"/>
    </row>
    <row r="95869" spans="4:4" x14ac:dyDescent="0.25">
      <c r="D95869"/>
    </row>
    <row r="95870" spans="4:4" x14ac:dyDescent="0.25">
      <c r="D95870"/>
    </row>
    <row r="95871" spans="4:4" x14ac:dyDescent="0.25">
      <c r="D95871"/>
    </row>
    <row r="95872" spans="4:4" x14ac:dyDescent="0.25">
      <c r="D95872"/>
    </row>
    <row r="95873" spans="4:4" x14ac:dyDescent="0.25">
      <c r="D95873"/>
    </row>
    <row r="95874" spans="4:4" x14ac:dyDescent="0.25">
      <c r="D95874"/>
    </row>
    <row r="95875" spans="4:4" x14ac:dyDescent="0.25">
      <c r="D95875"/>
    </row>
    <row r="95876" spans="4:4" x14ac:dyDescent="0.25">
      <c r="D95876"/>
    </row>
    <row r="95877" spans="4:4" x14ac:dyDescent="0.25">
      <c r="D95877"/>
    </row>
    <row r="95878" spans="4:4" x14ac:dyDescent="0.25">
      <c r="D95878"/>
    </row>
    <row r="95879" spans="4:4" x14ac:dyDescent="0.25">
      <c r="D95879"/>
    </row>
    <row r="95880" spans="4:4" x14ac:dyDescent="0.25">
      <c r="D95880"/>
    </row>
    <row r="95881" spans="4:4" x14ac:dyDescent="0.25">
      <c r="D95881"/>
    </row>
    <row r="95882" spans="4:4" x14ac:dyDescent="0.25">
      <c r="D95882"/>
    </row>
    <row r="95883" spans="4:4" x14ac:dyDescent="0.25">
      <c r="D95883"/>
    </row>
    <row r="95884" spans="4:4" x14ac:dyDescent="0.25">
      <c r="D95884"/>
    </row>
    <row r="95885" spans="4:4" x14ac:dyDescent="0.25">
      <c r="D95885"/>
    </row>
    <row r="95886" spans="4:4" x14ac:dyDescent="0.25">
      <c r="D95886"/>
    </row>
    <row r="95887" spans="4:4" x14ac:dyDescent="0.25">
      <c r="D95887"/>
    </row>
    <row r="95888" spans="4:4" x14ac:dyDescent="0.25">
      <c r="D95888"/>
    </row>
    <row r="95889" spans="4:4" x14ac:dyDescent="0.25">
      <c r="D95889"/>
    </row>
    <row r="95890" spans="4:4" x14ac:dyDescent="0.25">
      <c r="D95890"/>
    </row>
    <row r="95891" spans="4:4" x14ac:dyDescent="0.25">
      <c r="D95891"/>
    </row>
    <row r="95892" spans="4:4" x14ac:dyDescent="0.25">
      <c r="D95892"/>
    </row>
    <row r="95893" spans="4:4" x14ac:dyDescent="0.25">
      <c r="D95893"/>
    </row>
    <row r="95894" spans="4:4" x14ac:dyDescent="0.25">
      <c r="D95894"/>
    </row>
    <row r="95895" spans="4:4" x14ac:dyDescent="0.25">
      <c r="D95895"/>
    </row>
    <row r="95896" spans="4:4" x14ac:dyDescent="0.25">
      <c r="D95896"/>
    </row>
    <row r="95897" spans="4:4" x14ac:dyDescent="0.25">
      <c r="D95897"/>
    </row>
    <row r="95898" spans="4:4" x14ac:dyDescent="0.25">
      <c r="D95898"/>
    </row>
    <row r="95899" spans="4:4" x14ac:dyDescent="0.25">
      <c r="D95899"/>
    </row>
    <row r="95900" spans="4:4" x14ac:dyDescent="0.25">
      <c r="D95900"/>
    </row>
    <row r="95901" spans="4:4" x14ac:dyDescent="0.25">
      <c r="D95901"/>
    </row>
    <row r="95902" spans="4:4" x14ac:dyDescent="0.25">
      <c r="D95902"/>
    </row>
    <row r="95903" spans="4:4" x14ac:dyDescent="0.25">
      <c r="D95903"/>
    </row>
    <row r="95904" spans="4:4" x14ac:dyDescent="0.25">
      <c r="D95904"/>
    </row>
    <row r="95905" spans="4:4" x14ac:dyDescent="0.25">
      <c r="D95905"/>
    </row>
    <row r="95906" spans="4:4" x14ac:dyDescent="0.25">
      <c r="D95906"/>
    </row>
    <row r="95907" spans="4:4" x14ac:dyDescent="0.25">
      <c r="D95907"/>
    </row>
    <row r="95908" spans="4:4" x14ac:dyDescent="0.25">
      <c r="D95908"/>
    </row>
    <row r="95909" spans="4:4" x14ac:dyDescent="0.25">
      <c r="D95909"/>
    </row>
    <row r="95910" spans="4:4" x14ac:dyDescent="0.25">
      <c r="D95910"/>
    </row>
    <row r="95911" spans="4:4" x14ac:dyDescent="0.25">
      <c r="D95911"/>
    </row>
    <row r="95912" spans="4:4" x14ac:dyDescent="0.25">
      <c r="D95912"/>
    </row>
    <row r="95913" spans="4:4" x14ac:dyDescent="0.25">
      <c r="D95913"/>
    </row>
    <row r="95914" spans="4:4" x14ac:dyDescent="0.25">
      <c r="D95914"/>
    </row>
    <row r="95915" spans="4:4" x14ac:dyDescent="0.25">
      <c r="D95915"/>
    </row>
    <row r="95916" spans="4:4" x14ac:dyDescent="0.25">
      <c r="D95916"/>
    </row>
    <row r="95917" spans="4:4" x14ac:dyDescent="0.25">
      <c r="D95917"/>
    </row>
    <row r="95918" spans="4:4" x14ac:dyDescent="0.25">
      <c r="D95918"/>
    </row>
    <row r="95919" spans="4:4" x14ac:dyDescent="0.25">
      <c r="D95919"/>
    </row>
    <row r="95920" spans="4:4" x14ac:dyDescent="0.25">
      <c r="D95920"/>
    </row>
    <row r="95921" spans="4:4" x14ac:dyDescent="0.25">
      <c r="D95921"/>
    </row>
    <row r="95922" spans="4:4" x14ac:dyDescent="0.25">
      <c r="D95922"/>
    </row>
    <row r="95923" spans="4:4" x14ac:dyDescent="0.25">
      <c r="D95923"/>
    </row>
    <row r="95924" spans="4:4" x14ac:dyDescent="0.25">
      <c r="D95924"/>
    </row>
    <row r="95925" spans="4:4" x14ac:dyDescent="0.25">
      <c r="D95925"/>
    </row>
    <row r="95926" spans="4:4" x14ac:dyDescent="0.25">
      <c r="D95926"/>
    </row>
    <row r="95927" spans="4:4" x14ac:dyDescent="0.25">
      <c r="D95927"/>
    </row>
    <row r="95928" spans="4:4" x14ac:dyDescent="0.25">
      <c r="D95928"/>
    </row>
    <row r="95929" spans="4:4" x14ac:dyDescent="0.25">
      <c r="D95929"/>
    </row>
    <row r="95930" spans="4:4" x14ac:dyDescent="0.25">
      <c r="D95930"/>
    </row>
    <row r="95931" spans="4:4" x14ac:dyDescent="0.25">
      <c r="D95931"/>
    </row>
    <row r="95932" spans="4:4" x14ac:dyDescent="0.25">
      <c r="D95932"/>
    </row>
    <row r="95933" spans="4:4" x14ac:dyDescent="0.25">
      <c r="D95933"/>
    </row>
    <row r="95934" spans="4:4" x14ac:dyDescent="0.25">
      <c r="D95934"/>
    </row>
    <row r="95935" spans="4:4" x14ac:dyDescent="0.25">
      <c r="D95935"/>
    </row>
    <row r="95936" spans="4:4" x14ac:dyDescent="0.25">
      <c r="D95936"/>
    </row>
    <row r="95937" spans="4:4" x14ac:dyDescent="0.25">
      <c r="D95937"/>
    </row>
    <row r="95938" spans="4:4" x14ac:dyDescent="0.25">
      <c r="D95938"/>
    </row>
    <row r="95939" spans="4:4" x14ac:dyDescent="0.25">
      <c r="D95939"/>
    </row>
    <row r="95940" spans="4:4" x14ac:dyDescent="0.25">
      <c r="D95940"/>
    </row>
    <row r="95941" spans="4:4" x14ac:dyDescent="0.25">
      <c r="D95941"/>
    </row>
    <row r="95942" spans="4:4" x14ac:dyDescent="0.25">
      <c r="D95942"/>
    </row>
    <row r="95943" spans="4:4" x14ac:dyDescent="0.25">
      <c r="D95943"/>
    </row>
    <row r="95944" spans="4:4" x14ac:dyDescent="0.25">
      <c r="D95944"/>
    </row>
    <row r="95945" spans="4:4" x14ac:dyDescent="0.25">
      <c r="D95945"/>
    </row>
    <row r="95946" spans="4:4" x14ac:dyDescent="0.25">
      <c r="D95946"/>
    </row>
    <row r="95947" spans="4:4" x14ac:dyDescent="0.25">
      <c r="D95947"/>
    </row>
    <row r="95948" spans="4:4" x14ac:dyDescent="0.25">
      <c r="D95948"/>
    </row>
    <row r="95949" spans="4:4" x14ac:dyDescent="0.25">
      <c r="D95949"/>
    </row>
    <row r="95950" spans="4:4" x14ac:dyDescent="0.25">
      <c r="D95950"/>
    </row>
    <row r="95951" spans="4:4" x14ac:dyDescent="0.25">
      <c r="D95951"/>
    </row>
    <row r="95952" spans="4:4" x14ac:dyDescent="0.25">
      <c r="D95952"/>
    </row>
    <row r="95953" spans="4:4" x14ac:dyDescent="0.25">
      <c r="D95953"/>
    </row>
    <row r="95954" spans="4:4" x14ac:dyDescent="0.25">
      <c r="D95954"/>
    </row>
    <row r="95955" spans="4:4" x14ac:dyDescent="0.25">
      <c r="D95955"/>
    </row>
    <row r="95956" spans="4:4" x14ac:dyDescent="0.25">
      <c r="D95956"/>
    </row>
    <row r="95957" spans="4:4" x14ac:dyDescent="0.25">
      <c r="D95957"/>
    </row>
    <row r="95958" spans="4:4" x14ac:dyDescent="0.25">
      <c r="D95958"/>
    </row>
    <row r="95959" spans="4:4" x14ac:dyDescent="0.25">
      <c r="D95959"/>
    </row>
    <row r="95960" spans="4:4" x14ac:dyDescent="0.25">
      <c r="D95960"/>
    </row>
    <row r="95961" spans="4:4" x14ac:dyDescent="0.25">
      <c r="D95961"/>
    </row>
    <row r="95962" spans="4:4" x14ac:dyDescent="0.25">
      <c r="D95962"/>
    </row>
    <row r="95963" spans="4:4" x14ac:dyDescent="0.25">
      <c r="D95963"/>
    </row>
    <row r="95964" spans="4:4" x14ac:dyDescent="0.25">
      <c r="D95964"/>
    </row>
    <row r="95965" spans="4:4" x14ac:dyDescent="0.25">
      <c r="D95965"/>
    </row>
    <row r="95966" spans="4:4" x14ac:dyDescent="0.25">
      <c r="D95966"/>
    </row>
    <row r="95967" spans="4:4" x14ac:dyDescent="0.25">
      <c r="D95967"/>
    </row>
    <row r="95968" spans="4:4" x14ac:dyDescent="0.25">
      <c r="D95968"/>
    </row>
    <row r="95969" spans="4:4" x14ac:dyDescent="0.25">
      <c r="D95969"/>
    </row>
    <row r="95970" spans="4:4" x14ac:dyDescent="0.25">
      <c r="D95970"/>
    </row>
    <row r="95971" spans="4:4" x14ac:dyDescent="0.25">
      <c r="D95971"/>
    </row>
    <row r="95972" spans="4:4" x14ac:dyDescent="0.25">
      <c r="D95972"/>
    </row>
    <row r="95973" spans="4:4" x14ac:dyDescent="0.25">
      <c r="D95973"/>
    </row>
    <row r="95974" spans="4:4" x14ac:dyDescent="0.25">
      <c r="D95974"/>
    </row>
    <row r="95975" spans="4:4" x14ac:dyDescent="0.25">
      <c r="D95975"/>
    </row>
    <row r="95976" spans="4:4" x14ac:dyDescent="0.25">
      <c r="D95976"/>
    </row>
    <row r="95977" spans="4:4" x14ac:dyDescent="0.25">
      <c r="D95977"/>
    </row>
    <row r="95978" spans="4:4" x14ac:dyDescent="0.25">
      <c r="D95978"/>
    </row>
    <row r="95979" spans="4:4" x14ac:dyDescent="0.25">
      <c r="D95979"/>
    </row>
    <row r="95980" spans="4:4" x14ac:dyDescent="0.25">
      <c r="D95980"/>
    </row>
    <row r="95981" spans="4:4" x14ac:dyDescent="0.25">
      <c r="D95981"/>
    </row>
    <row r="95982" spans="4:4" x14ac:dyDescent="0.25">
      <c r="D95982"/>
    </row>
    <row r="95983" spans="4:4" x14ac:dyDescent="0.25">
      <c r="D95983"/>
    </row>
    <row r="95984" spans="4:4" x14ac:dyDescent="0.25">
      <c r="D95984"/>
    </row>
    <row r="95985" spans="4:4" x14ac:dyDescent="0.25">
      <c r="D95985"/>
    </row>
    <row r="95986" spans="4:4" x14ac:dyDescent="0.25">
      <c r="D95986"/>
    </row>
    <row r="95987" spans="4:4" x14ac:dyDescent="0.25">
      <c r="D95987"/>
    </row>
    <row r="95988" spans="4:4" x14ac:dyDescent="0.25">
      <c r="D95988"/>
    </row>
    <row r="95989" spans="4:4" x14ac:dyDescent="0.25">
      <c r="D95989"/>
    </row>
    <row r="95990" spans="4:4" x14ac:dyDescent="0.25">
      <c r="D95990"/>
    </row>
    <row r="95991" spans="4:4" x14ac:dyDescent="0.25">
      <c r="D95991"/>
    </row>
    <row r="95992" spans="4:4" x14ac:dyDescent="0.25">
      <c r="D95992"/>
    </row>
    <row r="95993" spans="4:4" x14ac:dyDescent="0.25">
      <c r="D95993"/>
    </row>
    <row r="95994" spans="4:4" x14ac:dyDescent="0.25">
      <c r="D95994"/>
    </row>
    <row r="95995" spans="4:4" x14ac:dyDescent="0.25">
      <c r="D95995"/>
    </row>
    <row r="95996" spans="4:4" x14ac:dyDescent="0.25">
      <c r="D95996"/>
    </row>
    <row r="95997" spans="4:4" x14ac:dyDescent="0.25">
      <c r="D95997"/>
    </row>
    <row r="95998" spans="4:4" x14ac:dyDescent="0.25">
      <c r="D95998"/>
    </row>
    <row r="95999" spans="4:4" x14ac:dyDescent="0.25">
      <c r="D95999"/>
    </row>
    <row r="96000" spans="4:4" x14ac:dyDescent="0.25">
      <c r="D96000"/>
    </row>
    <row r="96001" spans="4:4" x14ac:dyDescent="0.25">
      <c r="D96001"/>
    </row>
    <row r="96002" spans="4:4" x14ac:dyDescent="0.25">
      <c r="D96002"/>
    </row>
    <row r="96003" spans="4:4" x14ac:dyDescent="0.25">
      <c r="D96003"/>
    </row>
    <row r="96004" spans="4:4" x14ac:dyDescent="0.25">
      <c r="D96004"/>
    </row>
    <row r="96005" spans="4:4" x14ac:dyDescent="0.25">
      <c r="D96005"/>
    </row>
    <row r="96006" spans="4:4" x14ac:dyDescent="0.25">
      <c r="D96006"/>
    </row>
    <row r="96007" spans="4:4" x14ac:dyDescent="0.25">
      <c r="D96007"/>
    </row>
    <row r="96008" spans="4:4" x14ac:dyDescent="0.25">
      <c r="D96008"/>
    </row>
    <row r="96009" spans="4:4" x14ac:dyDescent="0.25">
      <c r="D96009"/>
    </row>
    <row r="96010" spans="4:4" x14ac:dyDescent="0.25">
      <c r="D96010"/>
    </row>
    <row r="96011" spans="4:4" x14ac:dyDescent="0.25">
      <c r="D96011"/>
    </row>
    <row r="96012" spans="4:4" x14ac:dyDescent="0.25">
      <c r="D96012"/>
    </row>
    <row r="96013" spans="4:4" x14ac:dyDescent="0.25">
      <c r="D96013"/>
    </row>
    <row r="96014" spans="4:4" x14ac:dyDescent="0.25">
      <c r="D96014"/>
    </row>
    <row r="96015" spans="4:4" x14ac:dyDescent="0.25">
      <c r="D96015"/>
    </row>
    <row r="96016" spans="4:4" x14ac:dyDescent="0.25">
      <c r="D96016"/>
    </row>
    <row r="96017" spans="4:4" x14ac:dyDescent="0.25">
      <c r="D96017"/>
    </row>
    <row r="96018" spans="4:4" x14ac:dyDescent="0.25">
      <c r="D96018"/>
    </row>
    <row r="96019" spans="4:4" x14ac:dyDescent="0.25">
      <c r="D96019"/>
    </row>
    <row r="96020" spans="4:4" x14ac:dyDescent="0.25">
      <c r="D96020"/>
    </row>
    <row r="96021" spans="4:4" x14ac:dyDescent="0.25">
      <c r="D96021"/>
    </row>
    <row r="96022" spans="4:4" x14ac:dyDescent="0.25">
      <c r="D96022"/>
    </row>
    <row r="96023" spans="4:4" x14ac:dyDescent="0.25">
      <c r="D96023"/>
    </row>
    <row r="96024" spans="4:4" x14ac:dyDescent="0.25">
      <c r="D96024"/>
    </row>
    <row r="96025" spans="4:4" x14ac:dyDescent="0.25">
      <c r="D96025"/>
    </row>
    <row r="96026" spans="4:4" x14ac:dyDescent="0.25">
      <c r="D96026"/>
    </row>
    <row r="96027" spans="4:4" x14ac:dyDescent="0.25">
      <c r="D96027"/>
    </row>
    <row r="96028" spans="4:4" x14ac:dyDescent="0.25">
      <c r="D96028"/>
    </row>
    <row r="96029" spans="4:4" x14ac:dyDescent="0.25">
      <c r="D96029"/>
    </row>
    <row r="96030" spans="4:4" x14ac:dyDescent="0.25">
      <c r="D96030"/>
    </row>
    <row r="96031" spans="4:4" x14ac:dyDescent="0.25">
      <c r="D96031"/>
    </row>
    <row r="96032" spans="4:4" x14ac:dyDescent="0.25">
      <c r="D96032"/>
    </row>
    <row r="96033" spans="4:4" x14ac:dyDescent="0.25">
      <c r="D96033"/>
    </row>
    <row r="96034" spans="4:4" x14ac:dyDescent="0.25">
      <c r="D96034"/>
    </row>
    <row r="96035" spans="4:4" x14ac:dyDescent="0.25">
      <c r="D96035"/>
    </row>
    <row r="96036" spans="4:4" x14ac:dyDescent="0.25">
      <c r="D96036"/>
    </row>
    <row r="96037" spans="4:4" x14ac:dyDescent="0.25">
      <c r="D96037"/>
    </row>
    <row r="96038" spans="4:4" x14ac:dyDescent="0.25">
      <c r="D96038"/>
    </row>
    <row r="96039" spans="4:4" x14ac:dyDescent="0.25">
      <c r="D96039"/>
    </row>
    <row r="96040" spans="4:4" x14ac:dyDescent="0.25">
      <c r="D96040"/>
    </row>
    <row r="96041" spans="4:4" x14ac:dyDescent="0.25">
      <c r="D96041"/>
    </row>
    <row r="96042" spans="4:4" x14ac:dyDescent="0.25">
      <c r="D96042"/>
    </row>
    <row r="96043" spans="4:4" x14ac:dyDescent="0.25">
      <c r="D96043"/>
    </row>
    <row r="96044" spans="4:4" x14ac:dyDescent="0.25">
      <c r="D96044"/>
    </row>
    <row r="96045" spans="4:4" x14ac:dyDescent="0.25">
      <c r="D96045"/>
    </row>
    <row r="96046" spans="4:4" x14ac:dyDescent="0.25">
      <c r="D96046"/>
    </row>
    <row r="96047" spans="4:4" x14ac:dyDescent="0.25">
      <c r="D96047"/>
    </row>
    <row r="96048" spans="4:4" x14ac:dyDescent="0.25">
      <c r="D96048"/>
    </row>
    <row r="96049" spans="4:4" x14ac:dyDescent="0.25">
      <c r="D96049"/>
    </row>
    <row r="96050" spans="4:4" x14ac:dyDescent="0.25">
      <c r="D96050"/>
    </row>
    <row r="96051" spans="4:4" x14ac:dyDescent="0.25">
      <c r="D96051"/>
    </row>
    <row r="96052" spans="4:4" x14ac:dyDescent="0.25">
      <c r="D96052"/>
    </row>
    <row r="96053" spans="4:4" x14ac:dyDescent="0.25">
      <c r="D96053"/>
    </row>
    <row r="96054" spans="4:4" x14ac:dyDescent="0.25">
      <c r="D96054"/>
    </row>
    <row r="96055" spans="4:4" x14ac:dyDescent="0.25">
      <c r="D96055"/>
    </row>
    <row r="96056" spans="4:4" x14ac:dyDescent="0.25">
      <c r="D96056"/>
    </row>
    <row r="96057" spans="4:4" x14ac:dyDescent="0.25">
      <c r="D96057"/>
    </row>
    <row r="96058" spans="4:4" x14ac:dyDescent="0.25">
      <c r="D96058"/>
    </row>
    <row r="96059" spans="4:4" x14ac:dyDescent="0.25">
      <c r="D96059"/>
    </row>
    <row r="96060" spans="4:4" x14ac:dyDescent="0.25">
      <c r="D96060"/>
    </row>
    <row r="96061" spans="4:4" x14ac:dyDescent="0.25">
      <c r="D96061"/>
    </row>
    <row r="96062" spans="4:4" x14ac:dyDescent="0.25">
      <c r="D96062"/>
    </row>
    <row r="96063" spans="4:4" x14ac:dyDescent="0.25">
      <c r="D96063"/>
    </row>
    <row r="96064" spans="4:4" x14ac:dyDescent="0.25">
      <c r="D96064"/>
    </row>
    <row r="96065" spans="4:4" x14ac:dyDescent="0.25">
      <c r="D96065"/>
    </row>
    <row r="96066" spans="4:4" x14ac:dyDescent="0.25">
      <c r="D96066"/>
    </row>
    <row r="96067" spans="4:4" x14ac:dyDescent="0.25">
      <c r="D96067"/>
    </row>
    <row r="96068" spans="4:4" x14ac:dyDescent="0.25">
      <c r="D96068"/>
    </row>
    <row r="96069" spans="4:4" x14ac:dyDescent="0.25">
      <c r="D96069"/>
    </row>
    <row r="96070" spans="4:4" x14ac:dyDescent="0.25">
      <c r="D96070"/>
    </row>
    <row r="96071" spans="4:4" x14ac:dyDescent="0.25">
      <c r="D96071"/>
    </row>
    <row r="96072" spans="4:4" x14ac:dyDescent="0.25">
      <c r="D96072"/>
    </row>
    <row r="96073" spans="4:4" x14ac:dyDescent="0.25">
      <c r="D96073"/>
    </row>
    <row r="96074" spans="4:4" x14ac:dyDescent="0.25">
      <c r="D96074"/>
    </row>
    <row r="96075" spans="4:4" x14ac:dyDescent="0.25">
      <c r="D96075"/>
    </row>
    <row r="96076" spans="4:4" x14ac:dyDescent="0.25">
      <c r="D96076"/>
    </row>
    <row r="96077" spans="4:4" x14ac:dyDescent="0.25">
      <c r="D96077"/>
    </row>
    <row r="96078" spans="4:4" x14ac:dyDescent="0.25">
      <c r="D96078"/>
    </row>
    <row r="96079" spans="4:4" x14ac:dyDescent="0.25">
      <c r="D96079"/>
    </row>
    <row r="96080" spans="4:4" x14ac:dyDescent="0.25">
      <c r="D96080"/>
    </row>
    <row r="96081" spans="4:4" x14ac:dyDescent="0.25">
      <c r="D96081"/>
    </row>
    <row r="96082" spans="4:4" x14ac:dyDescent="0.25">
      <c r="D96082"/>
    </row>
    <row r="96083" spans="4:4" x14ac:dyDescent="0.25">
      <c r="D96083"/>
    </row>
    <row r="96084" spans="4:4" x14ac:dyDescent="0.25">
      <c r="D96084"/>
    </row>
    <row r="96085" spans="4:4" x14ac:dyDescent="0.25">
      <c r="D96085"/>
    </row>
    <row r="96086" spans="4:4" x14ac:dyDescent="0.25">
      <c r="D96086"/>
    </row>
    <row r="96087" spans="4:4" x14ac:dyDescent="0.25">
      <c r="D96087"/>
    </row>
    <row r="96088" spans="4:4" x14ac:dyDescent="0.25">
      <c r="D96088"/>
    </row>
    <row r="96089" spans="4:4" x14ac:dyDescent="0.25">
      <c r="D96089"/>
    </row>
    <row r="96090" spans="4:4" x14ac:dyDescent="0.25">
      <c r="D96090"/>
    </row>
    <row r="96091" spans="4:4" x14ac:dyDescent="0.25">
      <c r="D96091"/>
    </row>
    <row r="96092" spans="4:4" x14ac:dyDescent="0.25">
      <c r="D96092"/>
    </row>
    <row r="96093" spans="4:4" x14ac:dyDescent="0.25">
      <c r="D96093"/>
    </row>
    <row r="96094" spans="4:4" x14ac:dyDescent="0.25">
      <c r="D96094"/>
    </row>
    <row r="96095" spans="4:4" x14ac:dyDescent="0.25">
      <c r="D96095"/>
    </row>
    <row r="96096" spans="4:4" x14ac:dyDescent="0.25">
      <c r="D96096"/>
    </row>
    <row r="96097" spans="4:4" x14ac:dyDescent="0.25">
      <c r="D96097"/>
    </row>
    <row r="96098" spans="4:4" x14ac:dyDescent="0.25">
      <c r="D96098"/>
    </row>
    <row r="96099" spans="4:4" x14ac:dyDescent="0.25">
      <c r="D96099"/>
    </row>
    <row r="96100" spans="4:4" x14ac:dyDescent="0.25">
      <c r="D96100"/>
    </row>
    <row r="96101" spans="4:4" x14ac:dyDescent="0.25">
      <c r="D96101"/>
    </row>
    <row r="96102" spans="4:4" x14ac:dyDescent="0.25">
      <c r="D96102"/>
    </row>
    <row r="96103" spans="4:4" x14ac:dyDescent="0.25">
      <c r="D96103"/>
    </row>
    <row r="96104" spans="4:4" x14ac:dyDescent="0.25">
      <c r="D96104"/>
    </row>
    <row r="96105" spans="4:4" x14ac:dyDescent="0.25">
      <c r="D96105"/>
    </row>
    <row r="96106" spans="4:4" x14ac:dyDescent="0.25">
      <c r="D96106"/>
    </row>
    <row r="96107" spans="4:4" x14ac:dyDescent="0.25">
      <c r="D96107"/>
    </row>
    <row r="96108" spans="4:4" x14ac:dyDescent="0.25">
      <c r="D96108"/>
    </row>
    <row r="96109" spans="4:4" x14ac:dyDescent="0.25">
      <c r="D96109"/>
    </row>
    <row r="96110" spans="4:4" x14ac:dyDescent="0.25">
      <c r="D96110"/>
    </row>
    <row r="96111" spans="4:4" x14ac:dyDescent="0.25">
      <c r="D96111"/>
    </row>
    <row r="96112" spans="4:4" x14ac:dyDescent="0.25">
      <c r="D96112"/>
    </row>
    <row r="96113" spans="4:4" x14ac:dyDescent="0.25">
      <c r="D96113"/>
    </row>
    <row r="96114" spans="4:4" x14ac:dyDescent="0.25">
      <c r="D96114"/>
    </row>
    <row r="96115" spans="4:4" x14ac:dyDescent="0.25">
      <c r="D96115"/>
    </row>
    <row r="96116" spans="4:4" x14ac:dyDescent="0.25">
      <c r="D96116"/>
    </row>
    <row r="96117" spans="4:4" x14ac:dyDescent="0.25">
      <c r="D96117"/>
    </row>
    <row r="96118" spans="4:4" x14ac:dyDescent="0.25">
      <c r="D96118"/>
    </row>
    <row r="96119" spans="4:4" x14ac:dyDescent="0.25">
      <c r="D96119"/>
    </row>
    <row r="96120" spans="4:4" x14ac:dyDescent="0.25">
      <c r="D96120"/>
    </row>
    <row r="96121" spans="4:4" x14ac:dyDescent="0.25">
      <c r="D96121"/>
    </row>
    <row r="96122" spans="4:4" x14ac:dyDescent="0.25">
      <c r="D96122"/>
    </row>
    <row r="96123" spans="4:4" x14ac:dyDescent="0.25">
      <c r="D96123"/>
    </row>
    <row r="96124" spans="4:4" x14ac:dyDescent="0.25">
      <c r="D96124"/>
    </row>
    <row r="96125" spans="4:4" x14ac:dyDescent="0.25">
      <c r="D96125"/>
    </row>
    <row r="96126" spans="4:4" x14ac:dyDescent="0.25">
      <c r="D96126"/>
    </row>
    <row r="96127" spans="4:4" x14ac:dyDescent="0.25">
      <c r="D96127"/>
    </row>
    <row r="96128" spans="4:4" x14ac:dyDescent="0.25">
      <c r="D96128"/>
    </row>
    <row r="96129" spans="4:4" x14ac:dyDescent="0.25">
      <c r="D96129"/>
    </row>
    <row r="96130" spans="4:4" x14ac:dyDescent="0.25">
      <c r="D96130"/>
    </row>
    <row r="96131" spans="4:4" x14ac:dyDescent="0.25">
      <c r="D96131"/>
    </row>
    <row r="96132" spans="4:4" x14ac:dyDescent="0.25">
      <c r="D96132"/>
    </row>
    <row r="96133" spans="4:4" x14ac:dyDescent="0.25">
      <c r="D96133"/>
    </row>
    <row r="96134" spans="4:4" x14ac:dyDescent="0.25">
      <c r="D96134"/>
    </row>
    <row r="96135" spans="4:4" x14ac:dyDescent="0.25">
      <c r="D96135"/>
    </row>
    <row r="96136" spans="4:4" x14ac:dyDescent="0.25">
      <c r="D96136"/>
    </row>
    <row r="96137" spans="4:4" x14ac:dyDescent="0.25">
      <c r="D96137"/>
    </row>
    <row r="96138" spans="4:4" x14ac:dyDescent="0.25">
      <c r="D96138"/>
    </row>
    <row r="96139" spans="4:4" x14ac:dyDescent="0.25">
      <c r="D96139"/>
    </row>
    <row r="96140" spans="4:4" x14ac:dyDescent="0.25">
      <c r="D96140"/>
    </row>
    <row r="96141" spans="4:4" x14ac:dyDescent="0.25">
      <c r="D96141"/>
    </row>
    <row r="96142" spans="4:4" x14ac:dyDescent="0.25">
      <c r="D96142"/>
    </row>
    <row r="96143" spans="4:4" x14ac:dyDescent="0.25">
      <c r="D96143"/>
    </row>
    <row r="96144" spans="4:4" x14ac:dyDescent="0.25">
      <c r="D96144"/>
    </row>
    <row r="96145" spans="4:4" x14ac:dyDescent="0.25">
      <c r="D96145"/>
    </row>
    <row r="96146" spans="4:4" x14ac:dyDescent="0.25">
      <c r="D96146"/>
    </row>
    <row r="96147" spans="4:4" x14ac:dyDescent="0.25">
      <c r="D96147"/>
    </row>
    <row r="96148" spans="4:4" x14ac:dyDescent="0.25">
      <c r="D96148"/>
    </row>
    <row r="96149" spans="4:4" x14ac:dyDescent="0.25">
      <c r="D96149"/>
    </row>
    <row r="96150" spans="4:4" x14ac:dyDescent="0.25">
      <c r="D96150"/>
    </row>
    <row r="96151" spans="4:4" x14ac:dyDescent="0.25">
      <c r="D96151"/>
    </row>
    <row r="96152" spans="4:4" x14ac:dyDescent="0.25">
      <c r="D96152"/>
    </row>
    <row r="96153" spans="4:4" x14ac:dyDescent="0.25">
      <c r="D96153"/>
    </row>
    <row r="96154" spans="4:4" x14ac:dyDescent="0.25">
      <c r="D96154"/>
    </row>
    <row r="96155" spans="4:4" x14ac:dyDescent="0.25">
      <c r="D96155"/>
    </row>
    <row r="96156" spans="4:4" x14ac:dyDescent="0.25">
      <c r="D96156"/>
    </row>
    <row r="96157" spans="4:4" x14ac:dyDescent="0.25">
      <c r="D96157"/>
    </row>
    <row r="96158" spans="4:4" x14ac:dyDescent="0.25">
      <c r="D96158"/>
    </row>
    <row r="96159" spans="4:4" x14ac:dyDescent="0.25">
      <c r="D96159"/>
    </row>
    <row r="96160" spans="4:4" x14ac:dyDescent="0.25">
      <c r="D96160"/>
    </row>
    <row r="96161" spans="4:4" x14ac:dyDescent="0.25">
      <c r="D96161"/>
    </row>
    <row r="96162" spans="4:4" x14ac:dyDescent="0.25">
      <c r="D96162"/>
    </row>
    <row r="96163" spans="4:4" x14ac:dyDescent="0.25">
      <c r="D96163"/>
    </row>
    <row r="96164" spans="4:4" x14ac:dyDescent="0.25">
      <c r="D96164"/>
    </row>
    <row r="96165" spans="4:4" x14ac:dyDescent="0.25">
      <c r="D96165"/>
    </row>
    <row r="96166" spans="4:4" x14ac:dyDescent="0.25">
      <c r="D96166"/>
    </row>
    <row r="96167" spans="4:4" x14ac:dyDescent="0.25">
      <c r="D96167"/>
    </row>
    <row r="96168" spans="4:4" x14ac:dyDescent="0.25">
      <c r="D96168"/>
    </row>
    <row r="96169" spans="4:4" x14ac:dyDescent="0.25">
      <c r="D96169"/>
    </row>
    <row r="96170" spans="4:4" x14ac:dyDescent="0.25">
      <c r="D96170"/>
    </row>
    <row r="96171" spans="4:4" x14ac:dyDescent="0.25">
      <c r="D96171"/>
    </row>
    <row r="96172" spans="4:4" x14ac:dyDescent="0.25">
      <c r="D96172"/>
    </row>
    <row r="96173" spans="4:4" x14ac:dyDescent="0.25">
      <c r="D96173"/>
    </row>
    <row r="96174" spans="4:4" x14ac:dyDescent="0.25">
      <c r="D96174"/>
    </row>
    <row r="96175" spans="4:4" x14ac:dyDescent="0.25">
      <c r="D96175"/>
    </row>
    <row r="96176" spans="4:4" x14ac:dyDescent="0.25">
      <c r="D96176"/>
    </row>
    <row r="96177" spans="4:4" x14ac:dyDescent="0.25">
      <c r="D96177"/>
    </row>
    <row r="96178" spans="4:4" x14ac:dyDescent="0.25">
      <c r="D96178"/>
    </row>
    <row r="96179" spans="4:4" x14ac:dyDescent="0.25">
      <c r="D96179"/>
    </row>
    <row r="96180" spans="4:4" x14ac:dyDescent="0.25">
      <c r="D96180"/>
    </row>
    <row r="96181" spans="4:4" x14ac:dyDescent="0.25">
      <c r="D96181"/>
    </row>
    <row r="96182" spans="4:4" x14ac:dyDescent="0.25">
      <c r="D96182"/>
    </row>
    <row r="96183" spans="4:4" x14ac:dyDescent="0.25">
      <c r="D96183"/>
    </row>
    <row r="96184" spans="4:4" x14ac:dyDescent="0.25">
      <c r="D96184"/>
    </row>
    <row r="96185" spans="4:4" x14ac:dyDescent="0.25">
      <c r="D96185"/>
    </row>
    <row r="96186" spans="4:4" x14ac:dyDescent="0.25">
      <c r="D96186"/>
    </row>
    <row r="96187" spans="4:4" x14ac:dyDescent="0.25">
      <c r="D96187"/>
    </row>
    <row r="96188" spans="4:4" x14ac:dyDescent="0.25">
      <c r="D96188"/>
    </row>
    <row r="96189" spans="4:4" x14ac:dyDescent="0.25">
      <c r="D96189"/>
    </row>
    <row r="96190" spans="4:4" x14ac:dyDescent="0.25">
      <c r="D96190"/>
    </row>
    <row r="96191" spans="4:4" x14ac:dyDescent="0.25">
      <c r="D96191"/>
    </row>
    <row r="96192" spans="4:4" x14ac:dyDescent="0.25">
      <c r="D96192"/>
    </row>
    <row r="96193" spans="4:4" x14ac:dyDescent="0.25">
      <c r="D96193"/>
    </row>
    <row r="96194" spans="4:4" x14ac:dyDescent="0.25">
      <c r="D96194"/>
    </row>
    <row r="96195" spans="4:4" x14ac:dyDescent="0.25">
      <c r="D96195"/>
    </row>
    <row r="96196" spans="4:4" x14ac:dyDescent="0.25">
      <c r="D96196"/>
    </row>
    <row r="96197" spans="4:4" x14ac:dyDescent="0.25">
      <c r="D96197"/>
    </row>
    <row r="96198" spans="4:4" x14ac:dyDescent="0.25">
      <c r="D96198"/>
    </row>
    <row r="96199" spans="4:4" x14ac:dyDescent="0.25">
      <c r="D96199"/>
    </row>
    <row r="96200" spans="4:4" x14ac:dyDescent="0.25">
      <c r="D96200"/>
    </row>
    <row r="96201" spans="4:4" x14ac:dyDescent="0.25">
      <c r="D96201"/>
    </row>
    <row r="96202" spans="4:4" x14ac:dyDescent="0.25">
      <c r="D96202"/>
    </row>
    <row r="96203" spans="4:4" x14ac:dyDescent="0.25">
      <c r="D96203"/>
    </row>
    <row r="96204" spans="4:4" x14ac:dyDescent="0.25">
      <c r="D96204"/>
    </row>
    <row r="96205" spans="4:4" x14ac:dyDescent="0.25">
      <c r="D96205"/>
    </row>
    <row r="96206" spans="4:4" x14ac:dyDescent="0.25">
      <c r="D96206"/>
    </row>
    <row r="96207" spans="4:4" x14ac:dyDescent="0.25">
      <c r="D96207"/>
    </row>
    <row r="96208" spans="4:4" x14ac:dyDescent="0.25">
      <c r="D96208"/>
    </row>
    <row r="96209" spans="4:4" x14ac:dyDescent="0.25">
      <c r="D96209"/>
    </row>
    <row r="96210" spans="4:4" x14ac:dyDescent="0.25">
      <c r="D96210"/>
    </row>
    <row r="96211" spans="4:4" x14ac:dyDescent="0.25">
      <c r="D96211"/>
    </row>
    <row r="96212" spans="4:4" x14ac:dyDescent="0.25">
      <c r="D96212"/>
    </row>
    <row r="96213" spans="4:4" x14ac:dyDescent="0.25">
      <c r="D96213"/>
    </row>
    <row r="96214" spans="4:4" x14ac:dyDescent="0.25">
      <c r="D96214"/>
    </row>
    <row r="96215" spans="4:4" x14ac:dyDescent="0.25">
      <c r="D96215"/>
    </row>
    <row r="96216" spans="4:4" x14ac:dyDescent="0.25">
      <c r="D96216"/>
    </row>
    <row r="96217" spans="4:4" x14ac:dyDescent="0.25">
      <c r="D96217"/>
    </row>
    <row r="96218" spans="4:4" x14ac:dyDescent="0.25">
      <c r="D96218"/>
    </row>
    <row r="96219" spans="4:4" x14ac:dyDescent="0.25">
      <c r="D96219"/>
    </row>
    <row r="96220" spans="4:4" x14ac:dyDescent="0.25">
      <c r="D96220"/>
    </row>
    <row r="96221" spans="4:4" x14ac:dyDescent="0.25">
      <c r="D96221"/>
    </row>
    <row r="96222" spans="4:4" x14ac:dyDescent="0.25">
      <c r="D96222"/>
    </row>
    <row r="96223" spans="4:4" x14ac:dyDescent="0.25">
      <c r="D96223"/>
    </row>
    <row r="96224" spans="4:4" x14ac:dyDescent="0.25">
      <c r="D96224"/>
    </row>
    <row r="96225" spans="4:4" x14ac:dyDescent="0.25">
      <c r="D96225"/>
    </row>
    <row r="96226" spans="4:4" x14ac:dyDescent="0.25">
      <c r="D96226"/>
    </row>
    <row r="96227" spans="4:4" x14ac:dyDescent="0.25">
      <c r="D96227"/>
    </row>
    <row r="96228" spans="4:4" x14ac:dyDescent="0.25">
      <c r="D96228"/>
    </row>
    <row r="96229" spans="4:4" x14ac:dyDescent="0.25">
      <c r="D96229"/>
    </row>
    <row r="96230" spans="4:4" x14ac:dyDescent="0.25">
      <c r="D96230"/>
    </row>
    <row r="96231" spans="4:4" x14ac:dyDescent="0.25">
      <c r="D96231"/>
    </row>
    <row r="96232" spans="4:4" x14ac:dyDescent="0.25">
      <c r="D96232"/>
    </row>
    <row r="96233" spans="4:4" x14ac:dyDescent="0.25">
      <c r="D96233"/>
    </row>
    <row r="96234" spans="4:4" x14ac:dyDescent="0.25">
      <c r="D96234"/>
    </row>
    <row r="96235" spans="4:4" x14ac:dyDescent="0.25">
      <c r="D96235"/>
    </row>
    <row r="96236" spans="4:4" x14ac:dyDescent="0.25">
      <c r="D96236"/>
    </row>
    <row r="96237" spans="4:4" x14ac:dyDescent="0.25">
      <c r="D96237"/>
    </row>
    <row r="96238" spans="4:4" x14ac:dyDescent="0.25">
      <c r="D96238"/>
    </row>
    <row r="96239" spans="4:4" x14ac:dyDescent="0.25">
      <c r="D96239"/>
    </row>
    <row r="96240" spans="4:4" x14ac:dyDescent="0.25">
      <c r="D96240"/>
    </row>
    <row r="96241" spans="4:4" x14ac:dyDescent="0.25">
      <c r="D96241"/>
    </row>
    <row r="96242" spans="4:4" x14ac:dyDescent="0.25">
      <c r="D96242"/>
    </row>
    <row r="96243" spans="4:4" x14ac:dyDescent="0.25">
      <c r="D96243"/>
    </row>
    <row r="96244" spans="4:4" x14ac:dyDescent="0.25">
      <c r="D96244"/>
    </row>
    <row r="96245" spans="4:4" x14ac:dyDescent="0.25">
      <c r="D96245"/>
    </row>
    <row r="96246" spans="4:4" x14ac:dyDescent="0.25">
      <c r="D96246"/>
    </row>
    <row r="96247" spans="4:4" x14ac:dyDescent="0.25">
      <c r="D96247"/>
    </row>
    <row r="96248" spans="4:4" x14ac:dyDescent="0.25">
      <c r="D96248"/>
    </row>
    <row r="96249" spans="4:4" x14ac:dyDescent="0.25">
      <c r="D96249"/>
    </row>
    <row r="96250" spans="4:4" x14ac:dyDescent="0.25">
      <c r="D96250"/>
    </row>
    <row r="96251" spans="4:4" x14ac:dyDescent="0.25">
      <c r="D96251"/>
    </row>
    <row r="96252" spans="4:4" x14ac:dyDescent="0.25">
      <c r="D96252"/>
    </row>
    <row r="96253" spans="4:4" x14ac:dyDescent="0.25">
      <c r="D96253"/>
    </row>
    <row r="96254" spans="4:4" x14ac:dyDescent="0.25">
      <c r="D96254"/>
    </row>
    <row r="96255" spans="4:4" x14ac:dyDescent="0.25">
      <c r="D96255"/>
    </row>
    <row r="96256" spans="4:4" x14ac:dyDescent="0.25">
      <c r="D96256"/>
    </row>
    <row r="96257" spans="4:4" x14ac:dyDescent="0.25">
      <c r="D96257"/>
    </row>
    <row r="96258" spans="4:4" x14ac:dyDescent="0.25">
      <c r="D96258"/>
    </row>
    <row r="96259" spans="4:4" x14ac:dyDescent="0.25">
      <c r="D96259"/>
    </row>
    <row r="96260" spans="4:4" x14ac:dyDescent="0.25">
      <c r="D96260"/>
    </row>
    <row r="96261" spans="4:4" x14ac:dyDescent="0.25">
      <c r="D96261"/>
    </row>
    <row r="96262" spans="4:4" x14ac:dyDescent="0.25">
      <c r="D96262"/>
    </row>
    <row r="96263" spans="4:4" x14ac:dyDescent="0.25">
      <c r="D96263"/>
    </row>
    <row r="96264" spans="4:4" x14ac:dyDescent="0.25">
      <c r="D96264"/>
    </row>
    <row r="96265" spans="4:4" x14ac:dyDescent="0.25">
      <c r="D96265"/>
    </row>
    <row r="96266" spans="4:4" x14ac:dyDescent="0.25">
      <c r="D96266"/>
    </row>
    <row r="96267" spans="4:4" x14ac:dyDescent="0.25">
      <c r="D96267"/>
    </row>
    <row r="96268" spans="4:4" x14ac:dyDescent="0.25">
      <c r="D96268"/>
    </row>
    <row r="96269" spans="4:4" x14ac:dyDescent="0.25">
      <c r="D96269"/>
    </row>
    <row r="96270" spans="4:4" x14ac:dyDescent="0.25">
      <c r="D96270"/>
    </row>
    <row r="96271" spans="4:4" x14ac:dyDescent="0.25">
      <c r="D96271"/>
    </row>
    <row r="96272" spans="4:4" x14ac:dyDescent="0.25">
      <c r="D96272"/>
    </row>
    <row r="96273" spans="4:4" x14ac:dyDescent="0.25">
      <c r="D96273"/>
    </row>
    <row r="96274" spans="4:4" x14ac:dyDescent="0.25">
      <c r="D96274"/>
    </row>
    <row r="96275" spans="4:4" x14ac:dyDescent="0.25">
      <c r="D96275"/>
    </row>
    <row r="96276" spans="4:4" x14ac:dyDescent="0.25">
      <c r="D96276"/>
    </row>
    <row r="96277" spans="4:4" x14ac:dyDescent="0.25">
      <c r="D96277"/>
    </row>
    <row r="96278" spans="4:4" x14ac:dyDescent="0.25">
      <c r="D96278"/>
    </row>
    <row r="96279" spans="4:4" x14ac:dyDescent="0.25">
      <c r="D96279"/>
    </row>
    <row r="96280" spans="4:4" x14ac:dyDescent="0.25">
      <c r="D96280"/>
    </row>
    <row r="96281" spans="4:4" x14ac:dyDescent="0.25">
      <c r="D96281"/>
    </row>
    <row r="96282" spans="4:4" x14ac:dyDescent="0.25">
      <c r="D96282"/>
    </row>
    <row r="96283" spans="4:4" x14ac:dyDescent="0.25">
      <c r="D96283"/>
    </row>
    <row r="96284" spans="4:4" x14ac:dyDescent="0.25">
      <c r="D96284"/>
    </row>
    <row r="96285" spans="4:4" x14ac:dyDescent="0.25">
      <c r="D96285"/>
    </row>
    <row r="96286" spans="4:4" x14ac:dyDescent="0.25">
      <c r="D96286"/>
    </row>
    <row r="96287" spans="4:4" x14ac:dyDescent="0.25">
      <c r="D96287"/>
    </row>
    <row r="96288" spans="4:4" x14ac:dyDescent="0.25">
      <c r="D96288"/>
    </row>
    <row r="96289" spans="4:4" x14ac:dyDescent="0.25">
      <c r="D96289"/>
    </row>
    <row r="96290" spans="4:4" x14ac:dyDescent="0.25">
      <c r="D96290"/>
    </row>
    <row r="96291" spans="4:4" x14ac:dyDescent="0.25">
      <c r="D96291"/>
    </row>
    <row r="96292" spans="4:4" x14ac:dyDescent="0.25">
      <c r="D96292"/>
    </row>
    <row r="96293" spans="4:4" x14ac:dyDescent="0.25">
      <c r="D96293"/>
    </row>
    <row r="96294" spans="4:4" x14ac:dyDescent="0.25">
      <c r="D96294"/>
    </row>
    <row r="96295" spans="4:4" x14ac:dyDescent="0.25">
      <c r="D96295"/>
    </row>
    <row r="96296" spans="4:4" x14ac:dyDescent="0.25">
      <c r="D96296"/>
    </row>
    <row r="96297" spans="4:4" x14ac:dyDescent="0.25">
      <c r="D96297"/>
    </row>
    <row r="96298" spans="4:4" x14ac:dyDescent="0.25">
      <c r="D96298"/>
    </row>
    <row r="96299" spans="4:4" x14ac:dyDescent="0.25">
      <c r="D96299"/>
    </row>
    <row r="96300" spans="4:4" x14ac:dyDescent="0.25">
      <c r="D96300"/>
    </row>
    <row r="96301" spans="4:4" x14ac:dyDescent="0.25">
      <c r="D96301"/>
    </row>
    <row r="96302" spans="4:4" x14ac:dyDescent="0.25">
      <c r="D96302"/>
    </row>
    <row r="96303" spans="4:4" x14ac:dyDescent="0.25">
      <c r="D96303"/>
    </row>
    <row r="96304" spans="4:4" x14ac:dyDescent="0.25">
      <c r="D96304"/>
    </row>
    <row r="96305" spans="4:4" x14ac:dyDescent="0.25">
      <c r="D96305"/>
    </row>
    <row r="96306" spans="4:4" x14ac:dyDescent="0.25">
      <c r="D96306"/>
    </row>
    <row r="96307" spans="4:4" x14ac:dyDescent="0.25">
      <c r="D96307"/>
    </row>
    <row r="96308" spans="4:4" x14ac:dyDescent="0.25">
      <c r="D96308"/>
    </row>
    <row r="96309" spans="4:4" x14ac:dyDescent="0.25">
      <c r="D96309"/>
    </row>
    <row r="96310" spans="4:4" x14ac:dyDescent="0.25">
      <c r="D96310"/>
    </row>
    <row r="96311" spans="4:4" x14ac:dyDescent="0.25">
      <c r="D96311"/>
    </row>
    <row r="96312" spans="4:4" x14ac:dyDescent="0.25">
      <c r="D96312"/>
    </row>
    <row r="96313" spans="4:4" x14ac:dyDescent="0.25">
      <c r="D96313"/>
    </row>
    <row r="96314" spans="4:4" x14ac:dyDescent="0.25">
      <c r="D96314"/>
    </row>
    <row r="96315" spans="4:4" x14ac:dyDescent="0.25">
      <c r="D96315"/>
    </row>
    <row r="96316" spans="4:4" x14ac:dyDescent="0.25">
      <c r="D96316"/>
    </row>
    <row r="96317" spans="4:4" x14ac:dyDescent="0.25">
      <c r="D96317"/>
    </row>
    <row r="96318" spans="4:4" x14ac:dyDescent="0.25">
      <c r="D96318"/>
    </row>
    <row r="96319" spans="4:4" x14ac:dyDescent="0.25">
      <c r="D96319"/>
    </row>
    <row r="96320" spans="4:4" x14ac:dyDescent="0.25">
      <c r="D96320"/>
    </row>
    <row r="96321" spans="4:4" x14ac:dyDescent="0.25">
      <c r="D96321"/>
    </row>
    <row r="96322" spans="4:4" x14ac:dyDescent="0.25">
      <c r="D96322"/>
    </row>
    <row r="96323" spans="4:4" x14ac:dyDescent="0.25">
      <c r="D96323"/>
    </row>
    <row r="96324" spans="4:4" x14ac:dyDescent="0.25">
      <c r="D96324"/>
    </row>
    <row r="96325" spans="4:4" x14ac:dyDescent="0.25">
      <c r="D96325"/>
    </row>
    <row r="96326" spans="4:4" x14ac:dyDescent="0.25">
      <c r="D96326"/>
    </row>
    <row r="96327" spans="4:4" x14ac:dyDescent="0.25">
      <c r="D96327"/>
    </row>
    <row r="96328" spans="4:4" x14ac:dyDescent="0.25">
      <c r="D96328"/>
    </row>
    <row r="96329" spans="4:4" x14ac:dyDescent="0.25">
      <c r="D96329"/>
    </row>
    <row r="96330" spans="4:4" x14ac:dyDescent="0.25">
      <c r="D96330"/>
    </row>
    <row r="96331" spans="4:4" x14ac:dyDescent="0.25">
      <c r="D96331"/>
    </row>
    <row r="96332" spans="4:4" x14ac:dyDescent="0.25">
      <c r="D96332"/>
    </row>
    <row r="96333" spans="4:4" x14ac:dyDescent="0.25">
      <c r="D96333"/>
    </row>
    <row r="96334" spans="4:4" x14ac:dyDescent="0.25">
      <c r="D96334"/>
    </row>
    <row r="96335" spans="4:4" x14ac:dyDescent="0.25">
      <c r="D96335"/>
    </row>
    <row r="96336" spans="4:4" x14ac:dyDescent="0.25">
      <c r="D96336"/>
    </row>
    <row r="96337" spans="4:4" x14ac:dyDescent="0.25">
      <c r="D96337"/>
    </row>
    <row r="96338" spans="4:4" x14ac:dyDescent="0.25">
      <c r="D96338"/>
    </row>
    <row r="96339" spans="4:4" x14ac:dyDescent="0.25">
      <c r="D96339"/>
    </row>
    <row r="96340" spans="4:4" x14ac:dyDescent="0.25">
      <c r="D96340"/>
    </row>
    <row r="96341" spans="4:4" x14ac:dyDescent="0.25">
      <c r="D96341"/>
    </row>
    <row r="96342" spans="4:4" x14ac:dyDescent="0.25">
      <c r="D96342"/>
    </row>
    <row r="96343" spans="4:4" x14ac:dyDescent="0.25">
      <c r="D96343"/>
    </row>
    <row r="96344" spans="4:4" x14ac:dyDescent="0.25">
      <c r="D96344"/>
    </row>
    <row r="96345" spans="4:4" x14ac:dyDescent="0.25">
      <c r="D96345"/>
    </row>
    <row r="96346" spans="4:4" x14ac:dyDescent="0.25">
      <c r="D96346"/>
    </row>
    <row r="96347" spans="4:4" x14ac:dyDescent="0.25">
      <c r="D96347"/>
    </row>
    <row r="96348" spans="4:4" x14ac:dyDescent="0.25">
      <c r="D96348"/>
    </row>
    <row r="96349" spans="4:4" x14ac:dyDescent="0.25">
      <c r="D96349"/>
    </row>
    <row r="96350" spans="4:4" x14ac:dyDescent="0.25">
      <c r="D96350"/>
    </row>
    <row r="96351" spans="4:4" x14ac:dyDescent="0.25">
      <c r="D96351"/>
    </row>
    <row r="96352" spans="4:4" x14ac:dyDescent="0.25">
      <c r="D96352"/>
    </row>
    <row r="96353" spans="4:4" x14ac:dyDescent="0.25">
      <c r="D96353"/>
    </row>
    <row r="96354" spans="4:4" x14ac:dyDescent="0.25">
      <c r="D96354"/>
    </row>
    <row r="96355" spans="4:4" x14ac:dyDescent="0.25">
      <c r="D96355"/>
    </row>
    <row r="96356" spans="4:4" x14ac:dyDescent="0.25">
      <c r="D96356"/>
    </row>
    <row r="96357" spans="4:4" x14ac:dyDescent="0.25">
      <c r="D96357"/>
    </row>
    <row r="96358" spans="4:4" x14ac:dyDescent="0.25">
      <c r="D96358"/>
    </row>
    <row r="96359" spans="4:4" x14ac:dyDescent="0.25">
      <c r="D96359"/>
    </row>
    <row r="96360" spans="4:4" x14ac:dyDescent="0.25">
      <c r="D96360"/>
    </row>
    <row r="96361" spans="4:4" x14ac:dyDescent="0.25">
      <c r="D96361"/>
    </row>
    <row r="96362" spans="4:4" x14ac:dyDescent="0.25">
      <c r="D96362"/>
    </row>
    <row r="96363" spans="4:4" x14ac:dyDescent="0.25">
      <c r="D96363"/>
    </row>
    <row r="96364" spans="4:4" x14ac:dyDescent="0.25">
      <c r="D96364"/>
    </row>
    <row r="96365" spans="4:4" x14ac:dyDescent="0.25">
      <c r="D96365"/>
    </row>
    <row r="96366" spans="4:4" x14ac:dyDescent="0.25">
      <c r="D96366"/>
    </row>
    <row r="96367" spans="4:4" x14ac:dyDescent="0.25">
      <c r="D96367"/>
    </row>
    <row r="96368" spans="4:4" x14ac:dyDescent="0.25">
      <c r="D96368"/>
    </row>
    <row r="96369" spans="4:4" x14ac:dyDescent="0.25">
      <c r="D96369"/>
    </row>
    <row r="96370" spans="4:4" x14ac:dyDescent="0.25">
      <c r="D96370"/>
    </row>
    <row r="96371" spans="4:4" x14ac:dyDescent="0.25">
      <c r="D96371"/>
    </row>
    <row r="96372" spans="4:4" x14ac:dyDescent="0.25">
      <c r="D96372"/>
    </row>
    <row r="96373" spans="4:4" x14ac:dyDescent="0.25">
      <c r="D96373"/>
    </row>
    <row r="96374" spans="4:4" x14ac:dyDescent="0.25">
      <c r="D96374"/>
    </row>
    <row r="96375" spans="4:4" x14ac:dyDescent="0.25">
      <c r="D96375"/>
    </row>
    <row r="96376" spans="4:4" x14ac:dyDescent="0.25">
      <c r="D96376"/>
    </row>
    <row r="96377" spans="4:4" x14ac:dyDescent="0.25">
      <c r="D96377"/>
    </row>
    <row r="96378" spans="4:4" x14ac:dyDescent="0.25">
      <c r="D96378"/>
    </row>
    <row r="96379" spans="4:4" x14ac:dyDescent="0.25">
      <c r="D96379"/>
    </row>
    <row r="96380" spans="4:4" x14ac:dyDescent="0.25">
      <c r="D96380"/>
    </row>
    <row r="96381" spans="4:4" x14ac:dyDescent="0.25">
      <c r="D96381"/>
    </row>
    <row r="96382" spans="4:4" x14ac:dyDescent="0.25">
      <c r="D96382"/>
    </row>
    <row r="96383" spans="4:4" x14ac:dyDescent="0.25">
      <c r="D96383"/>
    </row>
    <row r="96384" spans="4:4" x14ac:dyDescent="0.25">
      <c r="D96384"/>
    </row>
    <row r="96385" spans="4:4" x14ac:dyDescent="0.25">
      <c r="D96385"/>
    </row>
    <row r="96386" spans="4:4" x14ac:dyDescent="0.25">
      <c r="D96386"/>
    </row>
    <row r="96387" spans="4:4" x14ac:dyDescent="0.25">
      <c r="D96387"/>
    </row>
    <row r="96388" spans="4:4" x14ac:dyDescent="0.25">
      <c r="D96388"/>
    </row>
    <row r="96389" spans="4:4" x14ac:dyDescent="0.25">
      <c r="D96389"/>
    </row>
    <row r="96390" spans="4:4" x14ac:dyDescent="0.25">
      <c r="D96390"/>
    </row>
    <row r="96391" spans="4:4" x14ac:dyDescent="0.25">
      <c r="D96391"/>
    </row>
    <row r="96392" spans="4:4" x14ac:dyDescent="0.25">
      <c r="D96392"/>
    </row>
    <row r="96393" spans="4:4" x14ac:dyDescent="0.25">
      <c r="D96393"/>
    </row>
    <row r="96394" spans="4:4" x14ac:dyDescent="0.25">
      <c r="D96394"/>
    </row>
    <row r="96395" spans="4:4" x14ac:dyDescent="0.25">
      <c r="D96395"/>
    </row>
    <row r="96396" spans="4:4" x14ac:dyDescent="0.25">
      <c r="D96396"/>
    </row>
    <row r="96397" spans="4:4" x14ac:dyDescent="0.25">
      <c r="D96397"/>
    </row>
    <row r="96398" spans="4:4" x14ac:dyDescent="0.25">
      <c r="D96398"/>
    </row>
    <row r="96399" spans="4:4" x14ac:dyDescent="0.25">
      <c r="D96399"/>
    </row>
    <row r="96400" spans="4:4" x14ac:dyDescent="0.25">
      <c r="D96400"/>
    </row>
    <row r="96401" spans="4:4" x14ac:dyDescent="0.25">
      <c r="D96401"/>
    </row>
    <row r="96402" spans="4:4" x14ac:dyDescent="0.25">
      <c r="D96402"/>
    </row>
    <row r="96403" spans="4:4" x14ac:dyDescent="0.25">
      <c r="D96403"/>
    </row>
    <row r="96404" spans="4:4" x14ac:dyDescent="0.25">
      <c r="D96404"/>
    </row>
    <row r="96405" spans="4:4" x14ac:dyDescent="0.25">
      <c r="D96405"/>
    </row>
    <row r="96406" spans="4:4" x14ac:dyDescent="0.25">
      <c r="D96406"/>
    </row>
    <row r="96407" spans="4:4" x14ac:dyDescent="0.25">
      <c r="D96407"/>
    </row>
    <row r="96408" spans="4:4" x14ac:dyDescent="0.25">
      <c r="D96408"/>
    </row>
    <row r="96409" spans="4:4" x14ac:dyDescent="0.25">
      <c r="D96409"/>
    </row>
    <row r="96410" spans="4:4" x14ac:dyDescent="0.25">
      <c r="D96410"/>
    </row>
    <row r="96411" spans="4:4" x14ac:dyDescent="0.25">
      <c r="D96411"/>
    </row>
    <row r="96412" spans="4:4" x14ac:dyDescent="0.25">
      <c r="D96412"/>
    </row>
    <row r="96413" spans="4:4" x14ac:dyDescent="0.25">
      <c r="D96413"/>
    </row>
    <row r="96414" spans="4:4" x14ac:dyDescent="0.25">
      <c r="D96414"/>
    </row>
    <row r="96415" spans="4:4" x14ac:dyDescent="0.25">
      <c r="D96415"/>
    </row>
    <row r="96416" spans="4:4" x14ac:dyDescent="0.25">
      <c r="D96416"/>
    </row>
    <row r="96417" spans="4:4" x14ac:dyDescent="0.25">
      <c r="D96417"/>
    </row>
    <row r="96418" spans="4:4" x14ac:dyDescent="0.25">
      <c r="D96418"/>
    </row>
    <row r="96419" spans="4:4" x14ac:dyDescent="0.25">
      <c r="D96419"/>
    </row>
    <row r="96420" spans="4:4" x14ac:dyDescent="0.25">
      <c r="D96420"/>
    </row>
    <row r="96421" spans="4:4" x14ac:dyDescent="0.25">
      <c r="D96421"/>
    </row>
    <row r="96422" spans="4:4" x14ac:dyDescent="0.25">
      <c r="D96422"/>
    </row>
    <row r="96423" spans="4:4" x14ac:dyDescent="0.25">
      <c r="D96423"/>
    </row>
    <row r="96424" spans="4:4" x14ac:dyDescent="0.25">
      <c r="D96424"/>
    </row>
    <row r="96425" spans="4:4" x14ac:dyDescent="0.25">
      <c r="D96425"/>
    </row>
    <row r="96426" spans="4:4" x14ac:dyDescent="0.25">
      <c r="D96426"/>
    </row>
    <row r="96427" spans="4:4" x14ac:dyDescent="0.25">
      <c r="D96427"/>
    </row>
    <row r="96428" spans="4:4" x14ac:dyDescent="0.25">
      <c r="D96428"/>
    </row>
    <row r="96429" spans="4:4" x14ac:dyDescent="0.25">
      <c r="D96429"/>
    </row>
    <row r="96430" spans="4:4" x14ac:dyDescent="0.25">
      <c r="D96430"/>
    </row>
    <row r="96431" spans="4:4" x14ac:dyDescent="0.25">
      <c r="D96431"/>
    </row>
    <row r="96432" spans="4:4" x14ac:dyDescent="0.25">
      <c r="D96432"/>
    </row>
    <row r="96433" spans="4:4" x14ac:dyDescent="0.25">
      <c r="D96433"/>
    </row>
    <row r="96434" spans="4:4" x14ac:dyDescent="0.25">
      <c r="D96434"/>
    </row>
    <row r="96435" spans="4:4" x14ac:dyDescent="0.25">
      <c r="D96435"/>
    </row>
    <row r="96436" spans="4:4" x14ac:dyDescent="0.25">
      <c r="D96436"/>
    </row>
    <row r="96437" spans="4:4" x14ac:dyDescent="0.25">
      <c r="D96437"/>
    </row>
    <row r="96438" spans="4:4" x14ac:dyDescent="0.25">
      <c r="D96438"/>
    </row>
    <row r="96439" spans="4:4" x14ac:dyDescent="0.25">
      <c r="D96439"/>
    </row>
    <row r="96440" spans="4:4" x14ac:dyDescent="0.25">
      <c r="D96440"/>
    </row>
    <row r="96441" spans="4:4" x14ac:dyDescent="0.25">
      <c r="D96441"/>
    </row>
    <row r="96442" spans="4:4" x14ac:dyDescent="0.25">
      <c r="D96442"/>
    </row>
    <row r="96443" spans="4:4" x14ac:dyDescent="0.25">
      <c r="D96443"/>
    </row>
    <row r="96444" spans="4:4" x14ac:dyDescent="0.25">
      <c r="D96444"/>
    </row>
    <row r="96445" spans="4:4" x14ac:dyDescent="0.25">
      <c r="D96445"/>
    </row>
    <row r="96446" spans="4:4" x14ac:dyDescent="0.25">
      <c r="D96446"/>
    </row>
    <row r="96447" spans="4:4" x14ac:dyDescent="0.25">
      <c r="D96447"/>
    </row>
    <row r="96448" spans="4:4" x14ac:dyDescent="0.25">
      <c r="D96448"/>
    </row>
    <row r="96449" spans="4:4" x14ac:dyDescent="0.25">
      <c r="D96449"/>
    </row>
    <row r="96450" spans="4:4" x14ac:dyDescent="0.25">
      <c r="D96450"/>
    </row>
    <row r="96451" spans="4:4" x14ac:dyDescent="0.25">
      <c r="D96451"/>
    </row>
    <row r="96452" spans="4:4" x14ac:dyDescent="0.25">
      <c r="D96452"/>
    </row>
    <row r="96453" spans="4:4" x14ac:dyDescent="0.25">
      <c r="D96453"/>
    </row>
    <row r="96454" spans="4:4" x14ac:dyDescent="0.25">
      <c r="D96454"/>
    </row>
    <row r="96455" spans="4:4" x14ac:dyDescent="0.25">
      <c r="D96455"/>
    </row>
    <row r="96456" spans="4:4" x14ac:dyDescent="0.25">
      <c r="D96456"/>
    </row>
    <row r="96457" spans="4:4" x14ac:dyDescent="0.25">
      <c r="D96457"/>
    </row>
    <row r="96458" spans="4:4" x14ac:dyDescent="0.25">
      <c r="D96458"/>
    </row>
    <row r="96459" spans="4:4" x14ac:dyDescent="0.25">
      <c r="D96459"/>
    </row>
    <row r="96460" spans="4:4" x14ac:dyDescent="0.25">
      <c r="D96460"/>
    </row>
    <row r="96461" spans="4:4" x14ac:dyDescent="0.25">
      <c r="D96461"/>
    </row>
    <row r="96462" spans="4:4" x14ac:dyDescent="0.25">
      <c r="D96462"/>
    </row>
    <row r="96463" spans="4:4" x14ac:dyDescent="0.25">
      <c r="D96463"/>
    </row>
    <row r="96464" spans="4:4" x14ac:dyDescent="0.25">
      <c r="D96464"/>
    </row>
    <row r="96465" spans="4:4" x14ac:dyDescent="0.25">
      <c r="D96465"/>
    </row>
    <row r="96466" spans="4:4" x14ac:dyDescent="0.25">
      <c r="D96466"/>
    </row>
    <row r="96467" spans="4:4" x14ac:dyDescent="0.25">
      <c r="D96467"/>
    </row>
    <row r="96468" spans="4:4" x14ac:dyDescent="0.25">
      <c r="D96468"/>
    </row>
    <row r="96469" spans="4:4" x14ac:dyDescent="0.25">
      <c r="D96469"/>
    </row>
    <row r="96470" spans="4:4" x14ac:dyDescent="0.25">
      <c r="D96470"/>
    </row>
    <row r="96471" spans="4:4" x14ac:dyDescent="0.25">
      <c r="D96471"/>
    </row>
    <row r="96472" spans="4:4" x14ac:dyDescent="0.25">
      <c r="D96472"/>
    </row>
    <row r="96473" spans="4:4" x14ac:dyDescent="0.25">
      <c r="D96473"/>
    </row>
    <row r="96474" spans="4:4" x14ac:dyDescent="0.25">
      <c r="D96474"/>
    </row>
    <row r="96475" spans="4:4" x14ac:dyDescent="0.25">
      <c r="D96475"/>
    </row>
    <row r="96476" spans="4:4" x14ac:dyDescent="0.25">
      <c r="D96476"/>
    </row>
    <row r="96477" spans="4:4" x14ac:dyDescent="0.25">
      <c r="D96477"/>
    </row>
    <row r="96478" spans="4:4" x14ac:dyDescent="0.25">
      <c r="D96478"/>
    </row>
    <row r="96479" spans="4:4" x14ac:dyDescent="0.25">
      <c r="D96479"/>
    </row>
    <row r="96480" spans="4:4" x14ac:dyDescent="0.25">
      <c r="D96480"/>
    </row>
    <row r="96481" spans="4:4" x14ac:dyDescent="0.25">
      <c r="D96481"/>
    </row>
    <row r="96482" spans="4:4" x14ac:dyDescent="0.25">
      <c r="D96482"/>
    </row>
    <row r="96483" spans="4:4" x14ac:dyDescent="0.25">
      <c r="D96483"/>
    </row>
    <row r="96484" spans="4:4" x14ac:dyDescent="0.25">
      <c r="D96484"/>
    </row>
    <row r="96485" spans="4:4" x14ac:dyDescent="0.25">
      <c r="D96485"/>
    </row>
    <row r="96486" spans="4:4" x14ac:dyDescent="0.25">
      <c r="D96486"/>
    </row>
    <row r="96487" spans="4:4" x14ac:dyDescent="0.25">
      <c r="D96487"/>
    </row>
    <row r="96488" spans="4:4" x14ac:dyDescent="0.25">
      <c r="D96488"/>
    </row>
    <row r="96489" spans="4:4" x14ac:dyDescent="0.25">
      <c r="D96489"/>
    </row>
    <row r="96490" spans="4:4" x14ac:dyDescent="0.25">
      <c r="D96490"/>
    </row>
    <row r="96491" spans="4:4" x14ac:dyDescent="0.25">
      <c r="D96491"/>
    </row>
    <row r="96492" spans="4:4" x14ac:dyDescent="0.25">
      <c r="D96492"/>
    </row>
    <row r="96493" spans="4:4" x14ac:dyDescent="0.25">
      <c r="D96493"/>
    </row>
    <row r="96494" spans="4:4" x14ac:dyDescent="0.25">
      <c r="D96494"/>
    </row>
    <row r="96495" spans="4:4" x14ac:dyDescent="0.25">
      <c r="D96495"/>
    </row>
    <row r="96496" spans="4:4" x14ac:dyDescent="0.25">
      <c r="D96496"/>
    </row>
    <row r="96497" spans="4:4" x14ac:dyDescent="0.25">
      <c r="D96497"/>
    </row>
    <row r="96498" spans="4:4" x14ac:dyDescent="0.25">
      <c r="D96498"/>
    </row>
    <row r="96499" spans="4:4" x14ac:dyDescent="0.25">
      <c r="D96499"/>
    </row>
    <row r="96500" spans="4:4" x14ac:dyDescent="0.25">
      <c r="D96500"/>
    </row>
    <row r="96501" spans="4:4" x14ac:dyDescent="0.25">
      <c r="D96501"/>
    </row>
    <row r="96502" spans="4:4" x14ac:dyDescent="0.25">
      <c r="D96502"/>
    </row>
    <row r="96503" spans="4:4" x14ac:dyDescent="0.25">
      <c r="D96503"/>
    </row>
    <row r="96504" spans="4:4" x14ac:dyDescent="0.25">
      <c r="D96504"/>
    </row>
    <row r="96505" spans="4:4" x14ac:dyDescent="0.25">
      <c r="D96505"/>
    </row>
    <row r="96506" spans="4:4" x14ac:dyDescent="0.25">
      <c r="D96506"/>
    </row>
    <row r="96507" spans="4:4" x14ac:dyDescent="0.25">
      <c r="D96507"/>
    </row>
    <row r="96508" spans="4:4" x14ac:dyDescent="0.25">
      <c r="D96508"/>
    </row>
    <row r="96509" spans="4:4" x14ac:dyDescent="0.25">
      <c r="D96509"/>
    </row>
    <row r="96510" spans="4:4" x14ac:dyDescent="0.25">
      <c r="D96510"/>
    </row>
    <row r="96511" spans="4:4" x14ac:dyDescent="0.25">
      <c r="D96511"/>
    </row>
    <row r="96512" spans="4:4" x14ac:dyDescent="0.25">
      <c r="D96512"/>
    </row>
    <row r="96513" spans="4:4" x14ac:dyDescent="0.25">
      <c r="D96513"/>
    </row>
    <row r="96514" spans="4:4" x14ac:dyDescent="0.25">
      <c r="D96514"/>
    </row>
    <row r="96515" spans="4:4" x14ac:dyDescent="0.25">
      <c r="D96515"/>
    </row>
    <row r="96516" spans="4:4" x14ac:dyDescent="0.25">
      <c r="D96516"/>
    </row>
    <row r="96517" spans="4:4" x14ac:dyDescent="0.25">
      <c r="D96517"/>
    </row>
    <row r="96518" spans="4:4" x14ac:dyDescent="0.25">
      <c r="D96518"/>
    </row>
    <row r="96519" spans="4:4" x14ac:dyDescent="0.25">
      <c r="D96519"/>
    </row>
    <row r="96520" spans="4:4" x14ac:dyDescent="0.25">
      <c r="D96520"/>
    </row>
    <row r="96521" spans="4:4" x14ac:dyDescent="0.25">
      <c r="D96521"/>
    </row>
    <row r="96522" spans="4:4" x14ac:dyDescent="0.25">
      <c r="D96522"/>
    </row>
    <row r="96523" spans="4:4" x14ac:dyDescent="0.25">
      <c r="D96523"/>
    </row>
    <row r="96524" spans="4:4" x14ac:dyDescent="0.25">
      <c r="D96524"/>
    </row>
    <row r="96525" spans="4:4" x14ac:dyDescent="0.25">
      <c r="D96525"/>
    </row>
    <row r="96526" spans="4:4" x14ac:dyDescent="0.25">
      <c r="D96526"/>
    </row>
    <row r="96527" spans="4:4" x14ac:dyDescent="0.25">
      <c r="D96527"/>
    </row>
    <row r="96528" spans="4:4" x14ac:dyDescent="0.25">
      <c r="D96528"/>
    </row>
    <row r="96529" spans="4:4" x14ac:dyDescent="0.25">
      <c r="D96529"/>
    </row>
    <row r="96530" spans="4:4" x14ac:dyDescent="0.25">
      <c r="D96530"/>
    </row>
    <row r="96531" spans="4:4" x14ac:dyDescent="0.25">
      <c r="D96531"/>
    </row>
    <row r="96532" spans="4:4" x14ac:dyDescent="0.25">
      <c r="D96532"/>
    </row>
    <row r="96533" spans="4:4" x14ac:dyDescent="0.25">
      <c r="D96533"/>
    </row>
    <row r="96534" spans="4:4" x14ac:dyDescent="0.25">
      <c r="D96534"/>
    </row>
    <row r="96535" spans="4:4" x14ac:dyDescent="0.25">
      <c r="D96535"/>
    </row>
    <row r="96536" spans="4:4" x14ac:dyDescent="0.25">
      <c r="D96536"/>
    </row>
    <row r="96537" spans="4:4" x14ac:dyDescent="0.25">
      <c r="D96537"/>
    </row>
    <row r="96538" spans="4:4" x14ac:dyDescent="0.25">
      <c r="D96538"/>
    </row>
    <row r="96539" spans="4:4" x14ac:dyDescent="0.25">
      <c r="D96539"/>
    </row>
    <row r="96540" spans="4:4" x14ac:dyDescent="0.25">
      <c r="D96540"/>
    </row>
    <row r="96541" spans="4:4" x14ac:dyDescent="0.25">
      <c r="D96541"/>
    </row>
    <row r="96542" spans="4:4" x14ac:dyDescent="0.25">
      <c r="D96542"/>
    </row>
    <row r="96543" spans="4:4" x14ac:dyDescent="0.25">
      <c r="D96543"/>
    </row>
    <row r="96544" spans="4:4" x14ac:dyDescent="0.25">
      <c r="D96544"/>
    </row>
    <row r="96545" spans="4:4" x14ac:dyDescent="0.25">
      <c r="D96545"/>
    </row>
    <row r="96546" spans="4:4" x14ac:dyDescent="0.25">
      <c r="D96546"/>
    </row>
    <row r="96547" spans="4:4" x14ac:dyDescent="0.25">
      <c r="D96547"/>
    </row>
    <row r="96548" spans="4:4" x14ac:dyDescent="0.25">
      <c r="D96548"/>
    </row>
    <row r="96549" spans="4:4" x14ac:dyDescent="0.25">
      <c r="D96549"/>
    </row>
    <row r="96550" spans="4:4" x14ac:dyDescent="0.25">
      <c r="D96550"/>
    </row>
    <row r="96551" spans="4:4" x14ac:dyDescent="0.25">
      <c r="D96551"/>
    </row>
    <row r="96552" spans="4:4" x14ac:dyDescent="0.25">
      <c r="D96552"/>
    </row>
    <row r="96553" spans="4:4" x14ac:dyDescent="0.25">
      <c r="D96553"/>
    </row>
    <row r="96554" spans="4:4" x14ac:dyDescent="0.25">
      <c r="D96554"/>
    </row>
    <row r="96555" spans="4:4" x14ac:dyDescent="0.25">
      <c r="D96555"/>
    </row>
    <row r="96556" spans="4:4" x14ac:dyDescent="0.25">
      <c r="D96556"/>
    </row>
    <row r="96557" spans="4:4" x14ac:dyDescent="0.25">
      <c r="D96557"/>
    </row>
    <row r="96558" spans="4:4" x14ac:dyDescent="0.25">
      <c r="D96558"/>
    </row>
    <row r="96559" spans="4:4" x14ac:dyDescent="0.25">
      <c r="D96559"/>
    </row>
    <row r="96560" spans="4:4" x14ac:dyDescent="0.25">
      <c r="D96560"/>
    </row>
    <row r="96561" spans="4:4" x14ac:dyDescent="0.25">
      <c r="D96561"/>
    </row>
    <row r="96562" spans="4:4" x14ac:dyDescent="0.25">
      <c r="D96562"/>
    </row>
    <row r="96563" spans="4:4" x14ac:dyDescent="0.25">
      <c r="D96563"/>
    </row>
    <row r="96564" spans="4:4" x14ac:dyDescent="0.25">
      <c r="D96564"/>
    </row>
    <row r="96565" spans="4:4" x14ac:dyDescent="0.25">
      <c r="D96565"/>
    </row>
    <row r="96566" spans="4:4" x14ac:dyDescent="0.25">
      <c r="D96566"/>
    </row>
    <row r="96567" spans="4:4" x14ac:dyDescent="0.25">
      <c r="D96567"/>
    </row>
    <row r="96568" spans="4:4" x14ac:dyDescent="0.25">
      <c r="D96568"/>
    </row>
    <row r="96569" spans="4:4" x14ac:dyDescent="0.25">
      <c r="D96569"/>
    </row>
    <row r="96570" spans="4:4" x14ac:dyDescent="0.25">
      <c r="D96570"/>
    </row>
    <row r="96571" spans="4:4" x14ac:dyDescent="0.25">
      <c r="D96571"/>
    </row>
    <row r="96572" spans="4:4" x14ac:dyDescent="0.25">
      <c r="D96572"/>
    </row>
    <row r="96573" spans="4:4" x14ac:dyDescent="0.25">
      <c r="D96573"/>
    </row>
    <row r="96574" spans="4:4" x14ac:dyDescent="0.25">
      <c r="D96574"/>
    </row>
    <row r="96575" spans="4:4" x14ac:dyDescent="0.25">
      <c r="D96575"/>
    </row>
    <row r="96576" spans="4:4" x14ac:dyDescent="0.25">
      <c r="D96576"/>
    </row>
    <row r="96577" spans="4:4" x14ac:dyDescent="0.25">
      <c r="D96577"/>
    </row>
    <row r="96578" spans="4:4" x14ac:dyDescent="0.25">
      <c r="D96578"/>
    </row>
    <row r="96579" spans="4:4" x14ac:dyDescent="0.25">
      <c r="D96579"/>
    </row>
    <row r="96580" spans="4:4" x14ac:dyDescent="0.25">
      <c r="D96580"/>
    </row>
    <row r="96581" spans="4:4" x14ac:dyDescent="0.25">
      <c r="D96581"/>
    </row>
    <row r="96582" spans="4:4" x14ac:dyDescent="0.25">
      <c r="D96582"/>
    </row>
    <row r="96583" spans="4:4" x14ac:dyDescent="0.25">
      <c r="D96583"/>
    </row>
    <row r="96584" spans="4:4" x14ac:dyDescent="0.25">
      <c r="D96584"/>
    </row>
    <row r="96585" spans="4:4" x14ac:dyDescent="0.25">
      <c r="D96585"/>
    </row>
    <row r="96586" spans="4:4" x14ac:dyDescent="0.25">
      <c r="D96586"/>
    </row>
    <row r="96587" spans="4:4" x14ac:dyDescent="0.25">
      <c r="D96587"/>
    </row>
    <row r="96588" spans="4:4" x14ac:dyDescent="0.25">
      <c r="D96588"/>
    </row>
    <row r="96589" spans="4:4" x14ac:dyDescent="0.25">
      <c r="D96589"/>
    </row>
    <row r="96590" spans="4:4" x14ac:dyDescent="0.25">
      <c r="D96590"/>
    </row>
    <row r="96591" spans="4:4" x14ac:dyDescent="0.25">
      <c r="D96591"/>
    </row>
    <row r="96592" spans="4:4" x14ac:dyDescent="0.25">
      <c r="D96592"/>
    </row>
    <row r="96593" spans="4:4" x14ac:dyDescent="0.25">
      <c r="D96593"/>
    </row>
    <row r="96594" spans="4:4" x14ac:dyDescent="0.25">
      <c r="D96594"/>
    </row>
    <row r="96595" spans="4:4" x14ac:dyDescent="0.25">
      <c r="D96595"/>
    </row>
    <row r="96596" spans="4:4" x14ac:dyDescent="0.25">
      <c r="D96596"/>
    </row>
    <row r="96597" spans="4:4" x14ac:dyDescent="0.25">
      <c r="D96597"/>
    </row>
    <row r="96598" spans="4:4" x14ac:dyDescent="0.25">
      <c r="D96598"/>
    </row>
    <row r="96599" spans="4:4" x14ac:dyDescent="0.25">
      <c r="D96599"/>
    </row>
    <row r="96600" spans="4:4" x14ac:dyDescent="0.25">
      <c r="D96600"/>
    </row>
    <row r="96601" spans="4:4" x14ac:dyDescent="0.25">
      <c r="D96601"/>
    </row>
    <row r="96602" spans="4:4" x14ac:dyDescent="0.25">
      <c r="D96602"/>
    </row>
    <row r="96603" spans="4:4" x14ac:dyDescent="0.25">
      <c r="D96603"/>
    </row>
    <row r="96604" spans="4:4" x14ac:dyDescent="0.25">
      <c r="D96604"/>
    </row>
    <row r="96605" spans="4:4" x14ac:dyDescent="0.25">
      <c r="D96605"/>
    </row>
    <row r="96606" spans="4:4" x14ac:dyDescent="0.25">
      <c r="D96606"/>
    </row>
    <row r="96607" spans="4:4" x14ac:dyDescent="0.25">
      <c r="D96607"/>
    </row>
    <row r="96608" spans="4:4" x14ac:dyDescent="0.25">
      <c r="D96608"/>
    </row>
    <row r="96609" spans="4:4" x14ac:dyDescent="0.25">
      <c r="D96609"/>
    </row>
    <row r="96610" spans="4:4" x14ac:dyDescent="0.25">
      <c r="D96610"/>
    </row>
    <row r="96611" spans="4:4" x14ac:dyDescent="0.25">
      <c r="D96611"/>
    </row>
    <row r="96612" spans="4:4" x14ac:dyDescent="0.25">
      <c r="D96612"/>
    </row>
    <row r="96613" spans="4:4" x14ac:dyDescent="0.25">
      <c r="D96613"/>
    </row>
    <row r="96614" spans="4:4" x14ac:dyDescent="0.25">
      <c r="D96614"/>
    </row>
    <row r="96615" spans="4:4" x14ac:dyDescent="0.25">
      <c r="D96615"/>
    </row>
    <row r="96616" spans="4:4" x14ac:dyDescent="0.25">
      <c r="D96616"/>
    </row>
    <row r="96617" spans="4:4" x14ac:dyDescent="0.25">
      <c r="D96617"/>
    </row>
    <row r="96618" spans="4:4" x14ac:dyDescent="0.25">
      <c r="D96618"/>
    </row>
    <row r="96619" spans="4:4" x14ac:dyDescent="0.25">
      <c r="D96619"/>
    </row>
    <row r="96620" spans="4:4" x14ac:dyDescent="0.25">
      <c r="D96620"/>
    </row>
    <row r="96621" spans="4:4" x14ac:dyDescent="0.25">
      <c r="D96621"/>
    </row>
    <row r="96622" spans="4:4" x14ac:dyDescent="0.25">
      <c r="D96622"/>
    </row>
    <row r="96623" spans="4:4" x14ac:dyDescent="0.25">
      <c r="D96623"/>
    </row>
    <row r="96624" spans="4:4" x14ac:dyDescent="0.25">
      <c r="D96624"/>
    </row>
    <row r="96625" spans="4:4" x14ac:dyDescent="0.25">
      <c r="D96625"/>
    </row>
    <row r="96626" spans="4:4" x14ac:dyDescent="0.25">
      <c r="D96626"/>
    </row>
    <row r="96627" spans="4:4" x14ac:dyDescent="0.25">
      <c r="D96627"/>
    </row>
    <row r="96628" spans="4:4" x14ac:dyDescent="0.25">
      <c r="D96628"/>
    </row>
    <row r="96629" spans="4:4" x14ac:dyDescent="0.25">
      <c r="D96629"/>
    </row>
    <row r="96630" spans="4:4" x14ac:dyDescent="0.25">
      <c r="D96630"/>
    </row>
    <row r="96631" spans="4:4" x14ac:dyDescent="0.25">
      <c r="D96631"/>
    </row>
    <row r="96632" spans="4:4" x14ac:dyDescent="0.25">
      <c r="D96632"/>
    </row>
    <row r="96633" spans="4:4" x14ac:dyDescent="0.25">
      <c r="D96633"/>
    </row>
    <row r="96634" spans="4:4" x14ac:dyDescent="0.25">
      <c r="D96634"/>
    </row>
    <row r="96635" spans="4:4" x14ac:dyDescent="0.25">
      <c r="D96635"/>
    </row>
    <row r="96636" spans="4:4" x14ac:dyDescent="0.25">
      <c r="D96636"/>
    </row>
    <row r="96637" spans="4:4" x14ac:dyDescent="0.25">
      <c r="D96637"/>
    </row>
    <row r="96638" spans="4:4" x14ac:dyDescent="0.25">
      <c r="D96638"/>
    </row>
    <row r="96639" spans="4:4" x14ac:dyDescent="0.25">
      <c r="D96639"/>
    </row>
    <row r="96640" spans="4:4" x14ac:dyDescent="0.25">
      <c r="D96640"/>
    </row>
    <row r="96641" spans="4:4" x14ac:dyDescent="0.25">
      <c r="D96641"/>
    </row>
    <row r="96642" spans="4:4" x14ac:dyDescent="0.25">
      <c r="D96642"/>
    </row>
    <row r="96643" spans="4:4" x14ac:dyDescent="0.25">
      <c r="D96643"/>
    </row>
    <row r="96644" spans="4:4" x14ac:dyDescent="0.25">
      <c r="D96644"/>
    </row>
    <row r="96645" spans="4:4" x14ac:dyDescent="0.25">
      <c r="D96645"/>
    </row>
    <row r="96646" spans="4:4" x14ac:dyDescent="0.25">
      <c r="D96646"/>
    </row>
    <row r="96647" spans="4:4" x14ac:dyDescent="0.25">
      <c r="D96647"/>
    </row>
    <row r="96648" spans="4:4" x14ac:dyDescent="0.25">
      <c r="D96648"/>
    </row>
    <row r="96649" spans="4:4" x14ac:dyDescent="0.25">
      <c r="D96649"/>
    </row>
    <row r="96650" spans="4:4" x14ac:dyDescent="0.25">
      <c r="D96650"/>
    </row>
    <row r="96651" spans="4:4" x14ac:dyDescent="0.25">
      <c r="D96651"/>
    </row>
    <row r="96652" spans="4:4" x14ac:dyDescent="0.25">
      <c r="D96652"/>
    </row>
    <row r="96653" spans="4:4" x14ac:dyDescent="0.25">
      <c r="D96653"/>
    </row>
    <row r="96654" spans="4:4" x14ac:dyDescent="0.25">
      <c r="D96654"/>
    </row>
    <row r="96655" spans="4:4" x14ac:dyDescent="0.25">
      <c r="D96655"/>
    </row>
    <row r="96656" spans="4:4" x14ac:dyDescent="0.25">
      <c r="D96656"/>
    </row>
    <row r="96657" spans="4:4" x14ac:dyDescent="0.25">
      <c r="D96657"/>
    </row>
    <row r="96658" spans="4:4" x14ac:dyDescent="0.25">
      <c r="D96658"/>
    </row>
    <row r="96659" spans="4:4" x14ac:dyDescent="0.25">
      <c r="D96659"/>
    </row>
    <row r="96660" spans="4:4" x14ac:dyDescent="0.25">
      <c r="D96660"/>
    </row>
    <row r="96661" spans="4:4" x14ac:dyDescent="0.25">
      <c r="D96661"/>
    </row>
    <row r="96662" spans="4:4" x14ac:dyDescent="0.25">
      <c r="D96662"/>
    </row>
    <row r="96663" spans="4:4" x14ac:dyDescent="0.25">
      <c r="D96663"/>
    </row>
    <row r="96664" spans="4:4" x14ac:dyDescent="0.25">
      <c r="D96664"/>
    </row>
    <row r="96665" spans="4:4" x14ac:dyDescent="0.25">
      <c r="D96665"/>
    </row>
    <row r="96666" spans="4:4" x14ac:dyDescent="0.25">
      <c r="D96666"/>
    </row>
    <row r="96667" spans="4:4" x14ac:dyDescent="0.25">
      <c r="D96667"/>
    </row>
    <row r="96668" spans="4:4" x14ac:dyDescent="0.25">
      <c r="D96668"/>
    </row>
    <row r="96669" spans="4:4" x14ac:dyDescent="0.25">
      <c r="D96669"/>
    </row>
    <row r="96670" spans="4:4" x14ac:dyDescent="0.25">
      <c r="D96670"/>
    </row>
    <row r="96671" spans="4:4" x14ac:dyDescent="0.25">
      <c r="D96671"/>
    </row>
    <row r="96672" spans="4:4" x14ac:dyDescent="0.25">
      <c r="D96672"/>
    </row>
    <row r="96673" spans="4:4" x14ac:dyDescent="0.25">
      <c r="D96673"/>
    </row>
    <row r="96674" spans="4:4" x14ac:dyDescent="0.25">
      <c r="D96674"/>
    </row>
    <row r="96675" spans="4:4" x14ac:dyDescent="0.25">
      <c r="D96675"/>
    </row>
    <row r="96676" spans="4:4" x14ac:dyDescent="0.25">
      <c r="D96676"/>
    </row>
    <row r="96677" spans="4:4" x14ac:dyDescent="0.25">
      <c r="D96677"/>
    </row>
    <row r="96678" spans="4:4" x14ac:dyDescent="0.25">
      <c r="D96678"/>
    </row>
    <row r="96679" spans="4:4" x14ac:dyDescent="0.25">
      <c r="D96679"/>
    </row>
    <row r="96680" spans="4:4" x14ac:dyDescent="0.25">
      <c r="D96680"/>
    </row>
    <row r="96681" spans="4:4" x14ac:dyDescent="0.25">
      <c r="D96681"/>
    </row>
    <row r="96682" spans="4:4" x14ac:dyDescent="0.25">
      <c r="D96682"/>
    </row>
    <row r="96683" spans="4:4" x14ac:dyDescent="0.25">
      <c r="D96683"/>
    </row>
    <row r="96684" spans="4:4" x14ac:dyDescent="0.25">
      <c r="D96684"/>
    </row>
    <row r="96685" spans="4:4" x14ac:dyDescent="0.25">
      <c r="D96685"/>
    </row>
    <row r="96686" spans="4:4" x14ac:dyDescent="0.25">
      <c r="D96686"/>
    </row>
    <row r="96687" spans="4:4" x14ac:dyDescent="0.25">
      <c r="D96687"/>
    </row>
    <row r="96688" spans="4:4" x14ac:dyDescent="0.25">
      <c r="D96688"/>
    </row>
    <row r="96689" spans="4:4" x14ac:dyDescent="0.25">
      <c r="D96689"/>
    </row>
    <row r="96690" spans="4:4" x14ac:dyDescent="0.25">
      <c r="D96690"/>
    </row>
    <row r="96691" spans="4:4" x14ac:dyDescent="0.25">
      <c r="D96691"/>
    </row>
    <row r="96692" spans="4:4" x14ac:dyDescent="0.25">
      <c r="D96692"/>
    </row>
    <row r="96693" spans="4:4" x14ac:dyDescent="0.25">
      <c r="D96693"/>
    </row>
    <row r="96694" spans="4:4" x14ac:dyDescent="0.25">
      <c r="D96694"/>
    </row>
    <row r="96695" spans="4:4" x14ac:dyDescent="0.25">
      <c r="D96695"/>
    </row>
    <row r="96696" spans="4:4" x14ac:dyDescent="0.25">
      <c r="D96696"/>
    </row>
    <row r="96697" spans="4:4" x14ac:dyDescent="0.25">
      <c r="D96697"/>
    </row>
    <row r="96698" spans="4:4" x14ac:dyDescent="0.25">
      <c r="D96698"/>
    </row>
    <row r="96699" spans="4:4" x14ac:dyDescent="0.25">
      <c r="D96699"/>
    </row>
    <row r="96700" spans="4:4" x14ac:dyDescent="0.25">
      <c r="D96700"/>
    </row>
    <row r="96701" spans="4:4" x14ac:dyDescent="0.25">
      <c r="D96701"/>
    </row>
    <row r="96702" spans="4:4" x14ac:dyDescent="0.25">
      <c r="D96702"/>
    </row>
    <row r="96703" spans="4:4" x14ac:dyDescent="0.25">
      <c r="D96703"/>
    </row>
    <row r="96704" spans="4:4" x14ac:dyDescent="0.25">
      <c r="D96704"/>
    </row>
    <row r="96705" spans="4:4" x14ac:dyDescent="0.25">
      <c r="D96705"/>
    </row>
    <row r="96706" spans="4:4" x14ac:dyDescent="0.25">
      <c r="D96706"/>
    </row>
    <row r="96707" spans="4:4" x14ac:dyDescent="0.25">
      <c r="D96707"/>
    </row>
    <row r="96708" spans="4:4" x14ac:dyDescent="0.25">
      <c r="D96708"/>
    </row>
    <row r="96709" spans="4:4" x14ac:dyDescent="0.25">
      <c r="D96709"/>
    </row>
    <row r="96710" spans="4:4" x14ac:dyDescent="0.25">
      <c r="D96710"/>
    </row>
    <row r="96711" spans="4:4" x14ac:dyDescent="0.25">
      <c r="D96711"/>
    </row>
    <row r="96712" spans="4:4" x14ac:dyDescent="0.25">
      <c r="D96712"/>
    </row>
    <row r="96713" spans="4:4" x14ac:dyDescent="0.25">
      <c r="D96713"/>
    </row>
    <row r="96714" spans="4:4" x14ac:dyDescent="0.25">
      <c r="D96714"/>
    </row>
    <row r="96715" spans="4:4" x14ac:dyDescent="0.25">
      <c r="D96715"/>
    </row>
    <row r="96716" spans="4:4" x14ac:dyDescent="0.25">
      <c r="D96716"/>
    </row>
    <row r="96717" spans="4:4" x14ac:dyDescent="0.25">
      <c r="D96717"/>
    </row>
    <row r="96718" spans="4:4" x14ac:dyDescent="0.25">
      <c r="D96718"/>
    </row>
    <row r="96719" spans="4:4" x14ac:dyDescent="0.25">
      <c r="D96719"/>
    </row>
    <row r="96720" spans="4:4" x14ac:dyDescent="0.25">
      <c r="D96720"/>
    </row>
    <row r="96721" spans="4:4" x14ac:dyDescent="0.25">
      <c r="D96721"/>
    </row>
    <row r="96722" spans="4:4" x14ac:dyDescent="0.25">
      <c r="D96722"/>
    </row>
    <row r="96723" spans="4:4" x14ac:dyDescent="0.25">
      <c r="D96723"/>
    </row>
    <row r="96724" spans="4:4" x14ac:dyDescent="0.25">
      <c r="D96724"/>
    </row>
    <row r="96725" spans="4:4" x14ac:dyDescent="0.25">
      <c r="D96725"/>
    </row>
    <row r="96726" spans="4:4" x14ac:dyDescent="0.25">
      <c r="D96726"/>
    </row>
    <row r="96727" spans="4:4" x14ac:dyDescent="0.25">
      <c r="D96727"/>
    </row>
    <row r="96728" spans="4:4" x14ac:dyDescent="0.25">
      <c r="D96728"/>
    </row>
    <row r="96729" spans="4:4" x14ac:dyDescent="0.25">
      <c r="D96729"/>
    </row>
    <row r="96730" spans="4:4" x14ac:dyDescent="0.25">
      <c r="D96730"/>
    </row>
    <row r="96731" spans="4:4" x14ac:dyDescent="0.25">
      <c r="D96731"/>
    </row>
    <row r="96732" spans="4:4" x14ac:dyDescent="0.25">
      <c r="D96732"/>
    </row>
    <row r="96733" spans="4:4" x14ac:dyDescent="0.25">
      <c r="D96733"/>
    </row>
    <row r="96734" spans="4:4" x14ac:dyDescent="0.25">
      <c r="D96734"/>
    </row>
    <row r="96735" spans="4:4" x14ac:dyDescent="0.25">
      <c r="D96735"/>
    </row>
    <row r="96736" spans="4:4" x14ac:dyDescent="0.25">
      <c r="D96736"/>
    </row>
    <row r="96737" spans="4:4" x14ac:dyDescent="0.25">
      <c r="D96737"/>
    </row>
    <row r="96738" spans="4:4" x14ac:dyDescent="0.25">
      <c r="D96738"/>
    </row>
    <row r="96739" spans="4:4" x14ac:dyDescent="0.25">
      <c r="D96739"/>
    </row>
    <row r="96740" spans="4:4" x14ac:dyDescent="0.25">
      <c r="D96740"/>
    </row>
    <row r="96741" spans="4:4" x14ac:dyDescent="0.25">
      <c r="D96741"/>
    </row>
    <row r="96742" spans="4:4" x14ac:dyDescent="0.25">
      <c r="D96742"/>
    </row>
    <row r="96743" spans="4:4" x14ac:dyDescent="0.25">
      <c r="D96743"/>
    </row>
    <row r="96744" spans="4:4" x14ac:dyDescent="0.25">
      <c r="D96744"/>
    </row>
    <row r="96745" spans="4:4" x14ac:dyDescent="0.25">
      <c r="D96745"/>
    </row>
    <row r="96746" spans="4:4" x14ac:dyDescent="0.25">
      <c r="D96746"/>
    </row>
    <row r="96747" spans="4:4" x14ac:dyDescent="0.25">
      <c r="D96747"/>
    </row>
    <row r="96748" spans="4:4" x14ac:dyDescent="0.25">
      <c r="D96748"/>
    </row>
    <row r="96749" spans="4:4" x14ac:dyDescent="0.25">
      <c r="D96749"/>
    </row>
    <row r="96750" spans="4:4" x14ac:dyDescent="0.25">
      <c r="D96750"/>
    </row>
    <row r="96751" spans="4:4" x14ac:dyDescent="0.25">
      <c r="D96751"/>
    </row>
    <row r="96752" spans="4:4" x14ac:dyDescent="0.25">
      <c r="D96752"/>
    </row>
    <row r="96753" spans="4:4" x14ac:dyDescent="0.25">
      <c r="D96753"/>
    </row>
    <row r="96754" spans="4:4" x14ac:dyDescent="0.25">
      <c r="D96754"/>
    </row>
    <row r="96755" spans="4:4" x14ac:dyDescent="0.25">
      <c r="D96755"/>
    </row>
    <row r="96756" spans="4:4" x14ac:dyDescent="0.25">
      <c r="D96756"/>
    </row>
    <row r="96757" spans="4:4" x14ac:dyDescent="0.25">
      <c r="D96757"/>
    </row>
    <row r="96758" spans="4:4" x14ac:dyDescent="0.25">
      <c r="D96758"/>
    </row>
    <row r="96759" spans="4:4" x14ac:dyDescent="0.25">
      <c r="D96759"/>
    </row>
    <row r="96760" spans="4:4" x14ac:dyDescent="0.25">
      <c r="D96760"/>
    </row>
    <row r="96761" spans="4:4" x14ac:dyDescent="0.25">
      <c r="D96761"/>
    </row>
    <row r="96762" spans="4:4" x14ac:dyDescent="0.25">
      <c r="D96762"/>
    </row>
    <row r="96763" spans="4:4" x14ac:dyDescent="0.25">
      <c r="D96763"/>
    </row>
    <row r="96764" spans="4:4" x14ac:dyDescent="0.25">
      <c r="D96764"/>
    </row>
    <row r="96765" spans="4:4" x14ac:dyDescent="0.25">
      <c r="D96765"/>
    </row>
    <row r="96766" spans="4:4" x14ac:dyDescent="0.25">
      <c r="D96766"/>
    </row>
    <row r="96767" spans="4:4" x14ac:dyDescent="0.25">
      <c r="D96767"/>
    </row>
    <row r="96768" spans="4:4" x14ac:dyDescent="0.25">
      <c r="D96768"/>
    </row>
    <row r="96769" spans="4:4" x14ac:dyDescent="0.25">
      <c r="D96769"/>
    </row>
    <row r="96770" spans="4:4" x14ac:dyDescent="0.25">
      <c r="D96770"/>
    </row>
    <row r="96771" spans="4:4" x14ac:dyDescent="0.25">
      <c r="D96771"/>
    </row>
    <row r="96772" spans="4:4" x14ac:dyDescent="0.25">
      <c r="D96772"/>
    </row>
    <row r="96773" spans="4:4" x14ac:dyDescent="0.25">
      <c r="D96773"/>
    </row>
    <row r="96774" spans="4:4" x14ac:dyDescent="0.25">
      <c r="D96774"/>
    </row>
    <row r="96775" spans="4:4" x14ac:dyDescent="0.25">
      <c r="D96775"/>
    </row>
    <row r="96776" spans="4:4" x14ac:dyDescent="0.25">
      <c r="D96776"/>
    </row>
    <row r="96777" spans="4:4" x14ac:dyDescent="0.25">
      <c r="D96777"/>
    </row>
    <row r="96778" spans="4:4" x14ac:dyDescent="0.25">
      <c r="D96778"/>
    </row>
    <row r="96779" spans="4:4" x14ac:dyDescent="0.25">
      <c r="D96779"/>
    </row>
    <row r="96780" spans="4:4" x14ac:dyDescent="0.25">
      <c r="D96780"/>
    </row>
    <row r="96781" spans="4:4" x14ac:dyDescent="0.25">
      <c r="D96781"/>
    </row>
    <row r="96782" spans="4:4" x14ac:dyDescent="0.25">
      <c r="D96782"/>
    </row>
    <row r="96783" spans="4:4" x14ac:dyDescent="0.25">
      <c r="D96783"/>
    </row>
    <row r="96784" spans="4:4" x14ac:dyDescent="0.25">
      <c r="D96784"/>
    </row>
    <row r="96785" spans="4:4" x14ac:dyDescent="0.25">
      <c r="D96785"/>
    </row>
    <row r="96786" spans="4:4" x14ac:dyDescent="0.25">
      <c r="D96786"/>
    </row>
    <row r="96787" spans="4:4" x14ac:dyDescent="0.25">
      <c r="D96787"/>
    </row>
    <row r="96788" spans="4:4" x14ac:dyDescent="0.25">
      <c r="D96788"/>
    </row>
    <row r="96789" spans="4:4" x14ac:dyDescent="0.25">
      <c r="D96789"/>
    </row>
    <row r="96790" spans="4:4" x14ac:dyDescent="0.25">
      <c r="D96790"/>
    </row>
    <row r="96791" spans="4:4" x14ac:dyDescent="0.25">
      <c r="D96791"/>
    </row>
    <row r="96792" spans="4:4" x14ac:dyDescent="0.25">
      <c r="D96792"/>
    </row>
    <row r="96793" spans="4:4" x14ac:dyDescent="0.25">
      <c r="D96793"/>
    </row>
    <row r="96794" spans="4:4" x14ac:dyDescent="0.25">
      <c r="D96794"/>
    </row>
    <row r="96795" spans="4:4" x14ac:dyDescent="0.25">
      <c r="D96795"/>
    </row>
    <row r="96796" spans="4:4" x14ac:dyDescent="0.25">
      <c r="D96796"/>
    </row>
    <row r="96797" spans="4:4" x14ac:dyDescent="0.25">
      <c r="D96797"/>
    </row>
    <row r="96798" spans="4:4" x14ac:dyDescent="0.25">
      <c r="D96798"/>
    </row>
    <row r="96799" spans="4:4" x14ac:dyDescent="0.25">
      <c r="D96799"/>
    </row>
    <row r="96800" spans="4:4" x14ac:dyDescent="0.25">
      <c r="D96800"/>
    </row>
    <row r="96801" spans="4:4" x14ac:dyDescent="0.25">
      <c r="D96801"/>
    </row>
    <row r="96802" spans="4:4" x14ac:dyDescent="0.25">
      <c r="D96802"/>
    </row>
    <row r="96803" spans="4:4" x14ac:dyDescent="0.25">
      <c r="D96803"/>
    </row>
    <row r="96804" spans="4:4" x14ac:dyDescent="0.25">
      <c r="D96804"/>
    </row>
    <row r="96805" spans="4:4" x14ac:dyDescent="0.25">
      <c r="D96805"/>
    </row>
    <row r="96806" spans="4:4" x14ac:dyDescent="0.25">
      <c r="D96806"/>
    </row>
    <row r="96807" spans="4:4" x14ac:dyDescent="0.25">
      <c r="D96807"/>
    </row>
    <row r="96808" spans="4:4" x14ac:dyDescent="0.25">
      <c r="D96808"/>
    </row>
    <row r="96809" spans="4:4" x14ac:dyDescent="0.25">
      <c r="D96809"/>
    </row>
    <row r="96810" spans="4:4" x14ac:dyDescent="0.25">
      <c r="D96810"/>
    </row>
    <row r="96811" spans="4:4" x14ac:dyDescent="0.25">
      <c r="D96811"/>
    </row>
    <row r="96812" spans="4:4" x14ac:dyDescent="0.25">
      <c r="D96812"/>
    </row>
    <row r="96813" spans="4:4" x14ac:dyDescent="0.25">
      <c r="D96813"/>
    </row>
    <row r="96814" spans="4:4" x14ac:dyDescent="0.25">
      <c r="D96814"/>
    </row>
    <row r="96815" spans="4:4" x14ac:dyDescent="0.25">
      <c r="D96815"/>
    </row>
    <row r="96816" spans="4:4" x14ac:dyDescent="0.25">
      <c r="D96816"/>
    </row>
    <row r="96817" spans="4:4" x14ac:dyDescent="0.25">
      <c r="D96817"/>
    </row>
    <row r="96818" spans="4:4" x14ac:dyDescent="0.25">
      <c r="D96818"/>
    </row>
    <row r="96819" spans="4:4" x14ac:dyDescent="0.25">
      <c r="D96819"/>
    </row>
    <row r="96820" spans="4:4" x14ac:dyDescent="0.25">
      <c r="D96820"/>
    </row>
    <row r="96821" spans="4:4" x14ac:dyDescent="0.25">
      <c r="D96821"/>
    </row>
    <row r="96822" spans="4:4" x14ac:dyDescent="0.25">
      <c r="D96822"/>
    </row>
    <row r="96823" spans="4:4" x14ac:dyDescent="0.25">
      <c r="D96823"/>
    </row>
    <row r="96824" spans="4:4" x14ac:dyDescent="0.25">
      <c r="D96824"/>
    </row>
    <row r="96825" spans="4:4" x14ac:dyDescent="0.25">
      <c r="D96825"/>
    </row>
    <row r="96826" spans="4:4" x14ac:dyDescent="0.25">
      <c r="D96826"/>
    </row>
    <row r="96827" spans="4:4" x14ac:dyDescent="0.25">
      <c r="D96827"/>
    </row>
    <row r="96828" spans="4:4" x14ac:dyDescent="0.25">
      <c r="D96828"/>
    </row>
    <row r="96829" spans="4:4" x14ac:dyDescent="0.25">
      <c r="D96829"/>
    </row>
    <row r="96830" spans="4:4" x14ac:dyDescent="0.25">
      <c r="D96830"/>
    </row>
    <row r="96831" spans="4:4" x14ac:dyDescent="0.25">
      <c r="D96831"/>
    </row>
    <row r="96832" spans="4:4" x14ac:dyDescent="0.25">
      <c r="D96832"/>
    </row>
    <row r="96833" spans="4:4" x14ac:dyDescent="0.25">
      <c r="D96833"/>
    </row>
    <row r="96834" spans="4:4" x14ac:dyDescent="0.25">
      <c r="D96834"/>
    </row>
    <row r="96835" spans="4:4" x14ac:dyDescent="0.25">
      <c r="D96835"/>
    </row>
    <row r="96836" spans="4:4" x14ac:dyDescent="0.25">
      <c r="D96836"/>
    </row>
    <row r="96837" spans="4:4" x14ac:dyDescent="0.25">
      <c r="D96837"/>
    </row>
    <row r="96838" spans="4:4" x14ac:dyDescent="0.25">
      <c r="D96838"/>
    </row>
    <row r="96839" spans="4:4" x14ac:dyDescent="0.25">
      <c r="D96839"/>
    </row>
    <row r="96840" spans="4:4" x14ac:dyDescent="0.25">
      <c r="D96840"/>
    </row>
    <row r="96841" spans="4:4" x14ac:dyDescent="0.25">
      <c r="D96841"/>
    </row>
    <row r="96842" spans="4:4" x14ac:dyDescent="0.25">
      <c r="D96842"/>
    </row>
    <row r="96843" spans="4:4" x14ac:dyDescent="0.25">
      <c r="D96843"/>
    </row>
    <row r="96844" spans="4:4" x14ac:dyDescent="0.25">
      <c r="D96844"/>
    </row>
    <row r="96845" spans="4:4" x14ac:dyDescent="0.25">
      <c r="D96845"/>
    </row>
    <row r="96846" spans="4:4" x14ac:dyDescent="0.25">
      <c r="D96846"/>
    </row>
    <row r="96847" spans="4:4" x14ac:dyDescent="0.25">
      <c r="D96847"/>
    </row>
    <row r="96848" spans="4:4" x14ac:dyDescent="0.25">
      <c r="D96848"/>
    </row>
    <row r="96849" spans="4:4" x14ac:dyDescent="0.25">
      <c r="D96849"/>
    </row>
    <row r="96850" spans="4:4" x14ac:dyDescent="0.25">
      <c r="D96850"/>
    </row>
    <row r="96851" spans="4:4" x14ac:dyDescent="0.25">
      <c r="D96851"/>
    </row>
    <row r="96852" spans="4:4" x14ac:dyDescent="0.25">
      <c r="D96852"/>
    </row>
    <row r="96853" spans="4:4" x14ac:dyDescent="0.25">
      <c r="D96853"/>
    </row>
    <row r="96854" spans="4:4" x14ac:dyDescent="0.25">
      <c r="D96854"/>
    </row>
    <row r="96855" spans="4:4" x14ac:dyDescent="0.25">
      <c r="D96855"/>
    </row>
    <row r="96856" spans="4:4" x14ac:dyDescent="0.25">
      <c r="D96856"/>
    </row>
    <row r="96857" spans="4:4" x14ac:dyDescent="0.25">
      <c r="D96857"/>
    </row>
    <row r="96858" spans="4:4" x14ac:dyDescent="0.25">
      <c r="D96858"/>
    </row>
    <row r="96859" spans="4:4" x14ac:dyDescent="0.25">
      <c r="D96859"/>
    </row>
    <row r="96860" spans="4:4" x14ac:dyDescent="0.25">
      <c r="D96860"/>
    </row>
    <row r="96861" spans="4:4" x14ac:dyDescent="0.25">
      <c r="D96861"/>
    </row>
    <row r="96862" spans="4:4" x14ac:dyDescent="0.25">
      <c r="D96862"/>
    </row>
    <row r="96863" spans="4:4" x14ac:dyDescent="0.25">
      <c r="D96863"/>
    </row>
    <row r="96864" spans="4:4" x14ac:dyDescent="0.25">
      <c r="D96864"/>
    </row>
    <row r="96865" spans="4:4" x14ac:dyDescent="0.25">
      <c r="D96865"/>
    </row>
    <row r="96866" spans="4:4" x14ac:dyDescent="0.25">
      <c r="D96866"/>
    </row>
    <row r="96867" spans="4:4" x14ac:dyDescent="0.25">
      <c r="D96867"/>
    </row>
    <row r="96868" spans="4:4" x14ac:dyDescent="0.25">
      <c r="D96868"/>
    </row>
    <row r="96869" spans="4:4" x14ac:dyDescent="0.25">
      <c r="D96869"/>
    </row>
    <row r="96870" spans="4:4" x14ac:dyDescent="0.25">
      <c r="D96870"/>
    </row>
    <row r="96871" spans="4:4" x14ac:dyDescent="0.25">
      <c r="D96871"/>
    </row>
    <row r="96872" spans="4:4" x14ac:dyDescent="0.25">
      <c r="D96872"/>
    </row>
    <row r="96873" spans="4:4" x14ac:dyDescent="0.25">
      <c r="D96873"/>
    </row>
    <row r="96874" spans="4:4" x14ac:dyDescent="0.25">
      <c r="D96874"/>
    </row>
    <row r="96875" spans="4:4" x14ac:dyDescent="0.25">
      <c r="D96875"/>
    </row>
    <row r="96876" spans="4:4" x14ac:dyDescent="0.25">
      <c r="D96876"/>
    </row>
    <row r="96877" spans="4:4" x14ac:dyDescent="0.25">
      <c r="D96877"/>
    </row>
    <row r="96878" spans="4:4" x14ac:dyDescent="0.25">
      <c r="D96878"/>
    </row>
    <row r="96879" spans="4:4" x14ac:dyDescent="0.25">
      <c r="D96879"/>
    </row>
    <row r="96880" spans="4:4" x14ac:dyDescent="0.25">
      <c r="D96880"/>
    </row>
    <row r="96881" spans="4:4" x14ac:dyDescent="0.25">
      <c r="D96881"/>
    </row>
    <row r="96882" spans="4:4" x14ac:dyDescent="0.25">
      <c r="D96882"/>
    </row>
    <row r="96883" spans="4:4" x14ac:dyDescent="0.25">
      <c r="D96883"/>
    </row>
    <row r="96884" spans="4:4" x14ac:dyDescent="0.25">
      <c r="D96884"/>
    </row>
    <row r="96885" spans="4:4" x14ac:dyDescent="0.25">
      <c r="D96885"/>
    </row>
    <row r="96886" spans="4:4" x14ac:dyDescent="0.25">
      <c r="D96886"/>
    </row>
    <row r="96887" spans="4:4" x14ac:dyDescent="0.25">
      <c r="D96887"/>
    </row>
    <row r="96888" spans="4:4" x14ac:dyDescent="0.25">
      <c r="D96888"/>
    </row>
    <row r="96889" spans="4:4" x14ac:dyDescent="0.25">
      <c r="D96889"/>
    </row>
    <row r="96890" spans="4:4" x14ac:dyDescent="0.25">
      <c r="D96890"/>
    </row>
    <row r="96891" spans="4:4" x14ac:dyDescent="0.25">
      <c r="D96891"/>
    </row>
    <row r="96892" spans="4:4" x14ac:dyDescent="0.25">
      <c r="D96892"/>
    </row>
    <row r="96893" spans="4:4" x14ac:dyDescent="0.25">
      <c r="D96893"/>
    </row>
    <row r="96894" spans="4:4" x14ac:dyDescent="0.25">
      <c r="D96894"/>
    </row>
    <row r="96895" spans="4:4" x14ac:dyDescent="0.25">
      <c r="D96895"/>
    </row>
    <row r="96896" spans="4:4" x14ac:dyDescent="0.25">
      <c r="D96896"/>
    </row>
    <row r="96897" spans="4:4" x14ac:dyDescent="0.25">
      <c r="D96897"/>
    </row>
    <row r="96898" spans="4:4" x14ac:dyDescent="0.25">
      <c r="D96898"/>
    </row>
    <row r="96899" spans="4:4" x14ac:dyDescent="0.25">
      <c r="D96899"/>
    </row>
    <row r="96900" spans="4:4" x14ac:dyDescent="0.25">
      <c r="D96900"/>
    </row>
    <row r="96901" spans="4:4" x14ac:dyDescent="0.25">
      <c r="D96901"/>
    </row>
    <row r="96902" spans="4:4" x14ac:dyDescent="0.25">
      <c r="D96902"/>
    </row>
    <row r="96903" spans="4:4" x14ac:dyDescent="0.25">
      <c r="D96903"/>
    </row>
    <row r="96904" spans="4:4" x14ac:dyDescent="0.25">
      <c r="D96904"/>
    </row>
    <row r="96905" spans="4:4" x14ac:dyDescent="0.25">
      <c r="D96905"/>
    </row>
    <row r="96906" spans="4:4" x14ac:dyDescent="0.25">
      <c r="D96906"/>
    </row>
    <row r="96907" spans="4:4" x14ac:dyDescent="0.25">
      <c r="D96907"/>
    </row>
    <row r="96908" spans="4:4" x14ac:dyDescent="0.25">
      <c r="D96908"/>
    </row>
    <row r="96909" spans="4:4" x14ac:dyDescent="0.25">
      <c r="D96909"/>
    </row>
    <row r="96910" spans="4:4" x14ac:dyDescent="0.25">
      <c r="D96910"/>
    </row>
    <row r="96911" spans="4:4" x14ac:dyDescent="0.25">
      <c r="D96911"/>
    </row>
    <row r="96912" spans="4:4" x14ac:dyDescent="0.25">
      <c r="D96912"/>
    </row>
    <row r="96913" spans="4:4" x14ac:dyDescent="0.25">
      <c r="D96913"/>
    </row>
    <row r="96914" spans="4:4" x14ac:dyDescent="0.25">
      <c r="D96914"/>
    </row>
    <row r="96915" spans="4:4" x14ac:dyDescent="0.25">
      <c r="D96915"/>
    </row>
    <row r="96916" spans="4:4" x14ac:dyDescent="0.25">
      <c r="D96916"/>
    </row>
    <row r="96917" spans="4:4" x14ac:dyDescent="0.25">
      <c r="D96917"/>
    </row>
    <row r="96918" spans="4:4" x14ac:dyDescent="0.25">
      <c r="D96918"/>
    </row>
    <row r="96919" spans="4:4" x14ac:dyDescent="0.25">
      <c r="D96919"/>
    </row>
    <row r="96920" spans="4:4" x14ac:dyDescent="0.25">
      <c r="D96920"/>
    </row>
    <row r="96921" spans="4:4" x14ac:dyDescent="0.25">
      <c r="D96921"/>
    </row>
    <row r="96922" spans="4:4" x14ac:dyDescent="0.25">
      <c r="D96922"/>
    </row>
    <row r="96923" spans="4:4" x14ac:dyDescent="0.25">
      <c r="D96923"/>
    </row>
    <row r="96924" spans="4:4" x14ac:dyDescent="0.25">
      <c r="D96924"/>
    </row>
    <row r="96925" spans="4:4" x14ac:dyDescent="0.25">
      <c r="D96925"/>
    </row>
    <row r="96926" spans="4:4" x14ac:dyDescent="0.25">
      <c r="D96926"/>
    </row>
    <row r="96927" spans="4:4" x14ac:dyDescent="0.25">
      <c r="D96927"/>
    </row>
    <row r="96928" spans="4:4" x14ac:dyDescent="0.25">
      <c r="D96928"/>
    </row>
    <row r="96929" spans="4:4" x14ac:dyDescent="0.25">
      <c r="D96929"/>
    </row>
    <row r="96930" spans="4:4" x14ac:dyDescent="0.25">
      <c r="D96930"/>
    </row>
    <row r="96931" spans="4:4" x14ac:dyDescent="0.25">
      <c r="D96931"/>
    </row>
    <row r="96932" spans="4:4" x14ac:dyDescent="0.25">
      <c r="D96932"/>
    </row>
    <row r="96933" spans="4:4" x14ac:dyDescent="0.25">
      <c r="D96933"/>
    </row>
    <row r="96934" spans="4:4" x14ac:dyDescent="0.25">
      <c r="D96934"/>
    </row>
    <row r="96935" spans="4:4" x14ac:dyDescent="0.25">
      <c r="D96935"/>
    </row>
    <row r="96936" spans="4:4" x14ac:dyDescent="0.25">
      <c r="D96936"/>
    </row>
    <row r="96937" spans="4:4" x14ac:dyDescent="0.25">
      <c r="D96937"/>
    </row>
    <row r="96938" spans="4:4" x14ac:dyDescent="0.25">
      <c r="D96938"/>
    </row>
    <row r="96939" spans="4:4" x14ac:dyDescent="0.25">
      <c r="D96939"/>
    </row>
    <row r="96940" spans="4:4" x14ac:dyDescent="0.25">
      <c r="D96940"/>
    </row>
    <row r="96941" spans="4:4" x14ac:dyDescent="0.25">
      <c r="D96941"/>
    </row>
    <row r="96942" spans="4:4" x14ac:dyDescent="0.25">
      <c r="D96942"/>
    </row>
    <row r="96943" spans="4:4" x14ac:dyDescent="0.25">
      <c r="D96943"/>
    </row>
    <row r="96944" spans="4:4" x14ac:dyDescent="0.25">
      <c r="D96944"/>
    </row>
    <row r="96945" spans="4:4" x14ac:dyDescent="0.25">
      <c r="D96945"/>
    </row>
    <row r="96946" spans="4:4" x14ac:dyDescent="0.25">
      <c r="D96946"/>
    </row>
    <row r="96947" spans="4:4" x14ac:dyDescent="0.25">
      <c r="D96947"/>
    </row>
    <row r="96948" spans="4:4" x14ac:dyDescent="0.25">
      <c r="D96948"/>
    </row>
    <row r="96949" spans="4:4" x14ac:dyDescent="0.25">
      <c r="D96949"/>
    </row>
    <row r="96950" spans="4:4" x14ac:dyDescent="0.25">
      <c r="D96950"/>
    </row>
    <row r="96951" spans="4:4" x14ac:dyDescent="0.25">
      <c r="D96951"/>
    </row>
    <row r="96952" spans="4:4" x14ac:dyDescent="0.25">
      <c r="D96952"/>
    </row>
    <row r="96953" spans="4:4" x14ac:dyDescent="0.25">
      <c r="D96953"/>
    </row>
    <row r="96954" spans="4:4" x14ac:dyDescent="0.25">
      <c r="D96954"/>
    </row>
    <row r="96955" spans="4:4" x14ac:dyDescent="0.25">
      <c r="D96955"/>
    </row>
    <row r="96956" spans="4:4" x14ac:dyDescent="0.25">
      <c r="D96956"/>
    </row>
    <row r="96957" spans="4:4" x14ac:dyDescent="0.25">
      <c r="D96957"/>
    </row>
    <row r="96958" spans="4:4" x14ac:dyDescent="0.25">
      <c r="D96958"/>
    </row>
    <row r="96959" spans="4:4" x14ac:dyDescent="0.25">
      <c r="D96959"/>
    </row>
    <row r="96960" spans="4:4" x14ac:dyDescent="0.25">
      <c r="D96960"/>
    </row>
    <row r="96961" spans="4:4" x14ac:dyDescent="0.25">
      <c r="D96961"/>
    </row>
    <row r="96962" spans="4:4" x14ac:dyDescent="0.25">
      <c r="D96962"/>
    </row>
    <row r="96963" spans="4:4" x14ac:dyDescent="0.25">
      <c r="D96963"/>
    </row>
    <row r="96964" spans="4:4" x14ac:dyDescent="0.25">
      <c r="D96964"/>
    </row>
    <row r="96965" spans="4:4" x14ac:dyDescent="0.25">
      <c r="D96965"/>
    </row>
    <row r="96966" spans="4:4" x14ac:dyDescent="0.25">
      <c r="D96966"/>
    </row>
    <row r="96967" spans="4:4" x14ac:dyDescent="0.25">
      <c r="D96967"/>
    </row>
    <row r="96968" spans="4:4" x14ac:dyDescent="0.25">
      <c r="D96968"/>
    </row>
    <row r="96969" spans="4:4" x14ac:dyDescent="0.25">
      <c r="D96969"/>
    </row>
    <row r="96970" spans="4:4" x14ac:dyDescent="0.25">
      <c r="D96970"/>
    </row>
    <row r="96971" spans="4:4" x14ac:dyDescent="0.25">
      <c r="D96971"/>
    </row>
    <row r="96972" spans="4:4" x14ac:dyDescent="0.25">
      <c r="D96972"/>
    </row>
    <row r="96973" spans="4:4" x14ac:dyDescent="0.25">
      <c r="D96973"/>
    </row>
    <row r="96974" spans="4:4" x14ac:dyDescent="0.25">
      <c r="D96974"/>
    </row>
    <row r="96975" spans="4:4" x14ac:dyDescent="0.25">
      <c r="D96975"/>
    </row>
    <row r="96976" spans="4:4" x14ac:dyDescent="0.25">
      <c r="D96976"/>
    </row>
    <row r="96977" spans="4:4" x14ac:dyDescent="0.25">
      <c r="D96977"/>
    </row>
    <row r="96978" spans="4:4" x14ac:dyDescent="0.25">
      <c r="D96978"/>
    </row>
    <row r="96979" spans="4:4" x14ac:dyDescent="0.25">
      <c r="D96979"/>
    </row>
    <row r="96980" spans="4:4" x14ac:dyDescent="0.25">
      <c r="D96980"/>
    </row>
    <row r="96981" spans="4:4" x14ac:dyDescent="0.25">
      <c r="D96981"/>
    </row>
    <row r="96982" spans="4:4" x14ac:dyDescent="0.25">
      <c r="D96982"/>
    </row>
    <row r="96983" spans="4:4" x14ac:dyDescent="0.25">
      <c r="D96983"/>
    </row>
    <row r="96984" spans="4:4" x14ac:dyDescent="0.25">
      <c r="D96984"/>
    </row>
    <row r="96985" spans="4:4" x14ac:dyDescent="0.25">
      <c r="D96985"/>
    </row>
    <row r="96986" spans="4:4" x14ac:dyDescent="0.25">
      <c r="D96986"/>
    </row>
    <row r="96987" spans="4:4" x14ac:dyDescent="0.25">
      <c r="D96987"/>
    </row>
    <row r="96988" spans="4:4" x14ac:dyDescent="0.25">
      <c r="D96988"/>
    </row>
    <row r="96989" spans="4:4" x14ac:dyDescent="0.25">
      <c r="D96989"/>
    </row>
    <row r="96990" spans="4:4" x14ac:dyDescent="0.25">
      <c r="D96990"/>
    </row>
    <row r="96991" spans="4:4" x14ac:dyDescent="0.25">
      <c r="D96991"/>
    </row>
    <row r="96992" spans="4:4" x14ac:dyDescent="0.25">
      <c r="D96992"/>
    </row>
    <row r="96993" spans="4:4" x14ac:dyDescent="0.25">
      <c r="D96993"/>
    </row>
    <row r="96994" spans="4:4" x14ac:dyDescent="0.25">
      <c r="D96994"/>
    </row>
    <row r="96995" spans="4:4" x14ac:dyDescent="0.25">
      <c r="D96995"/>
    </row>
    <row r="96996" spans="4:4" x14ac:dyDescent="0.25">
      <c r="D96996"/>
    </row>
    <row r="96997" spans="4:4" x14ac:dyDescent="0.25">
      <c r="D96997"/>
    </row>
    <row r="96998" spans="4:4" x14ac:dyDescent="0.25">
      <c r="D96998"/>
    </row>
    <row r="96999" spans="4:4" x14ac:dyDescent="0.25">
      <c r="D96999"/>
    </row>
    <row r="97000" spans="4:4" x14ac:dyDescent="0.25">
      <c r="D97000"/>
    </row>
    <row r="97001" spans="4:4" x14ac:dyDescent="0.25">
      <c r="D97001"/>
    </row>
    <row r="97002" spans="4:4" x14ac:dyDescent="0.25">
      <c r="D97002"/>
    </row>
    <row r="97003" spans="4:4" x14ac:dyDescent="0.25">
      <c r="D97003"/>
    </row>
    <row r="97004" spans="4:4" x14ac:dyDescent="0.25">
      <c r="D97004"/>
    </row>
    <row r="97005" spans="4:4" x14ac:dyDescent="0.25">
      <c r="D97005"/>
    </row>
    <row r="97006" spans="4:4" x14ac:dyDescent="0.25">
      <c r="D97006"/>
    </row>
    <row r="97007" spans="4:4" x14ac:dyDescent="0.25">
      <c r="D97007"/>
    </row>
    <row r="97008" spans="4:4" x14ac:dyDescent="0.25">
      <c r="D97008"/>
    </row>
    <row r="97009" spans="4:4" x14ac:dyDescent="0.25">
      <c r="D97009"/>
    </row>
    <row r="97010" spans="4:4" x14ac:dyDescent="0.25">
      <c r="D97010"/>
    </row>
    <row r="97011" spans="4:4" x14ac:dyDescent="0.25">
      <c r="D97011"/>
    </row>
    <row r="97012" spans="4:4" x14ac:dyDescent="0.25">
      <c r="D97012"/>
    </row>
    <row r="97013" spans="4:4" x14ac:dyDescent="0.25">
      <c r="D97013"/>
    </row>
    <row r="97014" spans="4:4" x14ac:dyDescent="0.25">
      <c r="D97014"/>
    </row>
    <row r="97015" spans="4:4" x14ac:dyDescent="0.25">
      <c r="D97015"/>
    </row>
    <row r="97016" spans="4:4" x14ac:dyDescent="0.25">
      <c r="D97016"/>
    </row>
    <row r="97017" spans="4:4" x14ac:dyDescent="0.25">
      <c r="D97017"/>
    </row>
    <row r="97018" spans="4:4" x14ac:dyDescent="0.25">
      <c r="D97018"/>
    </row>
    <row r="97019" spans="4:4" x14ac:dyDescent="0.25">
      <c r="D97019"/>
    </row>
    <row r="97020" spans="4:4" x14ac:dyDescent="0.25">
      <c r="D97020"/>
    </row>
    <row r="97021" spans="4:4" x14ac:dyDescent="0.25">
      <c r="D97021"/>
    </row>
    <row r="97022" spans="4:4" x14ac:dyDescent="0.25">
      <c r="D97022"/>
    </row>
    <row r="97023" spans="4:4" x14ac:dyDescent="0.25">
      <c r="D97023"/>
    </row>
    <row r="97024" spans="4:4" x14ac:dyDescent="0.25">
      <c r="D97024"/>
    </row>
    <row r="97025" spans="4:4" x14ac:dyDescent="0.25">
      <c r="D97025"/>
    </row>
    <row r="97026" spans="4:4" x14ac:dyDescent="0.25">
      <c r="D97026"/>
    </row>
    <row r="97027" spans="4:4" x14ac:dyDescent="0.25">
      <c r="D97027"/>
    </row>
    <row r="97028" spans="4:4" x14ac:dyDescent="0.25">
      <c r="D97028"/>
    </row>
    <row r="97029" spans="4:4" x14ac:dyDescent="0.25">
      <c r="D97029"/>
    </row>
    <row r="97030" spans="4:4" x14ac:dyDescent="0.25">
      <c r="D97030"/>
    </row>
    <row r="97031" spans="4:4" x14ac:dyDescent="0.25">
      <c r="D97031"/>
    </row>
    <row r="97032" spans="4:4" x14ac:dyDescent="0.25">
      <c r="D97032"/>
    </row>
    <row r="97033" spans="4:4" x14ac:dyDescent="0.25">
      <c r="D97033"/>
    </row>
    <row r="97034" spans="4:4" x14ac:dyDescent="0.25">
      <c r="D97034"/>
    </row>
    <row r="97035" spans="4:4" x14ac:dyDescent="0.25">
      <c r="D97035"/>
    </row>
    <row r="97036" spans="4:4" x14ac:dyDescent="0.25">
      <c r="D97036"/>
    </row>
    <row r="97037" spans="4:4" x14ac:dyDescent="0.25">
      <c r="D97037"/>
    </row>
    <row r="97038" spans="4:4" x14ac:dyDescent="0.25">
      <c r="D97038"/>
    </row>
    <row r="97039" spans="4:4" x14ac:dyDescent="0.25">
      <c r="D97039"/>
    </row>
    <row r="97040" spans="4:4" x14ac:dyDescent="0.25">
      <c r="D97040"/>
    </row>
    <row r="97041" spans="4:4" x14ac:dyDescent="0.25">
      <c r="D97041"/>
    </row>
    <row r="97042" spans="4:4" x14ac:dyDescent="0.25">
      <c r="D97042"/>
    </row>
    <row r="97043" spans="4:4" x14ac:dyDescent="0.25">
      <c r="D97043"/>
    </row>
    <row r="97044" spans="4:4" x14ac:dyDescent="0.25">
      <c r="D97044"/>
    </row>
    <row r="97045" spans="4:4" x14ac:dyDescent="0.25">
      <c r="D97045"/>
    </row>
    <row r="97046" spans="4:4" x14ac:dyDescent="0.25">
      <c r="D97046"/>
    </row>
    <row r="97047" spans="4:4" x14ac:dyDescent="0.25">
      <c r="D97047"/>
    </row>
    <row r="97048" spans="4:4" x14ac:dyDescent="0.25">
      <c r="D97048"/>
    </row>
    <row r="97049" spans="4:4" x14ac:dyDescent="0.25">
      <c r="D97049"/>
    </row>
    <row r="97050" spans="4:4" x14ac:dyDescent="0.25">
      <c r="D97050"/>
    </row>
    <row r="97051" spans="4:4" x14ac:dyDescent="0.25">
      <c r="D97051"/>
    </row>
    <row r="97052" spans="4:4" x14ac:dyDescent="0.25">
      <c r="D97052"/>
    </row>
    <row r="97053" spans="4:4" x14ac:dyDescent="0.25">
      <c r="D97053"/>
    </row>
    <row r="97054" spans="4:4" x14ac:dyDescent="0.25">
      <c r="D97054"/>
    </row>
    <row r="97055" spans="4:4" x14ac:dyDescent="0.25">
      <c r="D97055"/>
    </row>
    <row r="97056" spans="4:4" x14ac:dyDescent="0.25">
      <c r="D97056"/>
    </row>
    <row r="97057" spans="4:4" x14ac:dyDescent="0.25">
      <c r="D97057"/>
    </row>
    <row r="97058" spans="4:4" x14ac:dyDescent="0.25">
      <c r="D97058"/>
    </row>
    <row r="97059" spans="4:4" x14ac:dyDescent="0.25">
      <c r="D97059"/>
    </row>
    <row r="97060" spans="4:4" x14ac:dyDescent="0.25">
      <c r="D97060"/>
    </row>
    <row r="97061" spans="4:4" x14ac:dyDescent="0.25">
      <c r="D97061"/>
    </row>
    <row r="97062" spans="4:4" x14ac:dyDescent="0.25">
      <c r="D97062"/>
    </row>
    <row r="97063" spans="4:4" x14ac:dyDescent="0.25">
      <c r="D97063"/>
    </row>
    <row r="97064" spans="4:4" x14ac:dyDescent="0.25">
      <c r="D97064"/>
    </row>
    <row r="97065" spans="4:4" x14ac:dyDescent="0.25">
      <c r="D97065"/>
    </row>
    <row r="97066" spans="4:4" x14ac:dyDescent="0.25">
      <c r="D97066"/>
    </row>
    <row r="97067" spans="4:4" x14ac:dyDescent="0.25">
      <c r="D97067"/>
    </row>
    <row r="97068" spans="4:4" x14ac:dyDescent="0.25">
      <c r="D97068"/>
    </row>
    <row r="97069" spans="4:4" x14ac:dyDescent="0.25">
      <c r="D97069"/>
    </row>
    <row r="97070" spans="4:4" x14ac:dyDescent="0.25">
      <c r="D97070"/>
    </row>
    <row r="97071" spans="4:4" x14ac:dyDescent="0.25">
      <c r="D97071"/>
    </row>
    <row r="97072" spans="4:4" x14ac:dyDescent="0.25">
      <c r="D97072"/>
    </row>
    <row r="97073" spans="4:4" x14ac:dyDescent="0.25">
      <c r="D97073"/>
    </row>
    <row r="97074" spans="4:4" x14ac:dyDescent="0.25">
      <c r="D97074"/>
    </row>
    <row r="97075" spans="4:4" x14ac:dyDescent="0.25">
      <c r="D97075"/>
    </row>
    <row r="97076" spans="4:4" x14ac:dyDescent="0.25">
      <c r="D97076"/>
    </row>
    <row r="97077" spans="4:4" x14ac:dyDescent="0.25">
      <c r="D97077"/>
    </row>
    <row r="97078" spans="4:4" x14ac:dyDescent="0.25">
      <c r="D97078"/>
    </row>
    <row r="97079" spans="4:4" x14ac:dyDescent="0.25">
      <c r="D97079"/>
    </row>
    <row r="97080" spans="4:4" x14ac:dyDescent="0.25">
      <c r="D97080"/>
    </row>
    <row r="97081" spans="4:4" x14ac:dyDescent="0.25">
      <c r="D97081"/>
    </row>
    <row r="97082" spans="4:4" x14ac:dyDescent="0.25">
      <c r="D97082"/>
    </row>
    <row r="97083" spans="4:4" x14ac:dyDescent="0.25">
      <c r="D97083"/>
    </row>
    <row r="97084" spans="4:4" x14ac:dyDescent="0.25">
      <c r="D97084"/>
    </row>
    <row r="97085" spans="4:4" x14ac:dyDescent="0.25">
      <c r="D97085"/>
    </row>
    <row r="97086" spans="4:4" x14ac:dyDescent="0.25">
      <c r="D97086"/>
    </row>
    <row r="97087" spans="4:4" x14ac:dyDescent="0.25">
      <c r="D97087"/>
    </row>
    <row r="97088" spans="4:4" x14ac:dyDescent="0.25">
      <c r="D97088"/>
    </row>
    <row r="97089" spans="4:4" x14ac:dyDescent="0.25">
      <c r="D97089"/>
    </row>
    <row r="97090" spans="4:4" x14ac:dyDescent="0.25">
      <c r="D97090"/>
    </row>
    <row r="97091" spans="4:4" x14ac:dyDescent="0.25">
      <c r="D97091"/>
    </row>
    <row r="97092" spans="4:4" x14ac:dyDescent="0.25">
      <c r="D97092"/>
    </row>
    <row r="97093" spans="4:4" x14ac:dyDescent="0.25">
      <c r="D97093"/>
    </row>
    <row r="97094" spans="4:4" x14ac:dyDescent="0.25">
      <c r="D97094"/>
    </row>
    <row r="97095" spans="4:4" x14ac:dyDescent="0.25">
      <c r="D97095"/>
    </row>
    <row r="97096" spans="4:4" x14ac:dyDescent="0.25">
      <c r="D97096"/>
    </row>
    <row r="97097" spans="4:4" x14ac:dyDescent="0.25">
      <c r="D97097"/>
    </row>
    <row r="97098" spans="4:4" x14ac:dyDescent="0.25">
      <c r="D97098"/>
    </row>
    <row r="97099" spans="4:4" x14ac:dyDescent="0.25">
      <c r="D97099"/>
    </row>
    <row r="97100" spans="4:4" x14ac:dyDescent="0.25">
      <c r="D97100"/>
    </row>
    <row r="97101" spans="4:4" x14ac:dyDescent="0.25">
      <c r="D97101"/>
    </row>
    <row r="97102" spans="4:4" x14ac:dyDescent="0.25">
      <c r="D97102"/>
    </row>
    <row r="97103" spans="4:4" x14ac:dyDescent="0.25">
      <c r="D97103"/>
    </row>
    <row r="97104" spans="4:4" x14ac:dyDescent="0.25">
      <c r="D97104"/>
    </row>
    <row r="97105" spans="4:4" x14ac:dyDescent="0.25">
      <c r="D97105"/>
    </row>
    <row r="97106" spans="4:4" x14ac:dyDescent="0.25">
      <c r="D97106"/>
    </row>
    <row r="97107" spans="4:4" x14ac:dyDescent="0.25">
      <c r="D97107"/>
    </row>
    <row r="97108" spans="4:4" x14ac:dyDescent="0.25">
      <c r="D97108"/>
    </row>
    <row r="97109" spans="4:4" x14ac:dyDescent="0.25">
      <c r="D97109"/>
    </row>
    <row r="97110" spans="4:4" x14ac:dyDescent="0.25">
      <c r="D97110"/>
    </row>
    <row r="97111" spans="4:4" x14ac:dyDescent="0.25">
      <c r="D97111"/>
    </row>
    <row r="97112" spans="4:4" x14ac:dyDescent="0.25">
      <c r="D97112"/>
    </row>
    <row r="97113" spans="4:4" x14ac:dyDescent="0.25">
      <c r="D97113"/>
    </row>
    <row r="97114" spans="4:4" x14ac:dyDescent="0.25">
      <c r="D97114"/>
    </row>
    <row r="97115" spans="4:4" x14ac:dyDescent="0.25">
      <c r="D97115"/>
    </row>
    <row r="97116" spans="4:4" x14ac:dyDescent="0.25">
      <c r="D97116"/>
    </row>
    <row r="97117" spans="4:4" x14ac:dyDescent="0.25">
      <c r="D97117"/>
    </row>
    <row r="97118" spans="4:4" x14ac:dyDescent="0.25">
      <c r="D97118"/>
    </row>
    <row r="97119" spans="4:4" x14ac:dyDescent="0.25">
      <c r="D97119"/>
    </row>
    <row r="97120" spans="4:4" x14ac:dyDescent="0.25">
      <c r="D97120"/>
    </row>
    <row r="97121" spans="4:4" x14ac:dyDescent="0.25">
      <c r="D97121"/>
    </row>
    <row r="97122" spans="4:4" x14ac:dyDescent="0.25">
      <c r="D97122"/>
    </row>
    <row r="97123" spans="4:4" x14ac:dyDescent="0.25">
      <c r="D97123"/>
    </row>
    <row r="97124" spans="4:4" x14ac:dyDescent="0.25">
      <c r="D97124"/>
    </row>
    <row r="97125" spans="4:4" x14ac:dyDescent="0.25">
      <c r="D97125"/>
    </row>
    <row r="97126" spans="4:4" x14ac:dyDescent="0.25">
      <c r="D97126"/>
    </row>
    <row r="97127" spans="4:4" x14ac:dyDescent="0.25">
      <c r="D97127"/>
    </row>
    <row r="97128" spans="4:4" x14ac:dyDescent="0.25">
      <c r="D97128"/>
    </row>
    <row r="97129" spans="4:4" x14ac:dyDescent="0.25">
      <c r="D97129"/>
    </row>
    <row r="97130" spans="4:4" x14ac:dyDescent="0.25">
      <c r="D97130"/>
    </row>
    <row r="97131" spans="4:4" x14ac:dyDescent="0.25">
      <c r="D97131"/>
    </row>
    <row r="97132" spans="4:4" x14ac:dyDescent="0.25">
      <c r="D97132"/>
    </row>
    <row r="97133" spans="4:4" x14ac:dyDescent="0.25">
      <c r="D97133"/>
    </row>
    <row r="97134" spans="4:4" x14ac:dyDescent="0.25">
      <c r="D97134"/>
    </row>
    <row r="97135" spans="4:4" x14ac:dyDescent="0.25">
      <c r="D97135"/>
    </row>
    <row r="97136" spans="4:4" x14ac:dyDescent="0.25">
      <c r="D97136"/>
    </row>
    <row r="97137" spans="4:4" x14ac:dyDescent="0.25">
      <c r="D97137"/>
    </row>
    <row r="97138" spans="4:4" x14ac:dyDescent="0.25">
      <c r="D97138"/>
    </row>
    <row r="97139" spans="4:4" x14ac:dyDescent="0.25">
      <c r="D97139"/>
    </row>
    <row r="97140" spans="4:4" x14ac:dyDescent="0.25">
      <c r="D97140"/>
    </row>
    <row r="97141" spans="4:4" x14ac:dyDescent="0.25">
      <c r="D97141"/>
    </row>
    <row r="97142" spans="4:4" x14ac:dyDescent="0.25">
      <c r="D97142"/>
    </row>
    <row r="97143" spans="4:4" x14ac:dyDescent="0.25">
      <c r="D97143"/>
    </row>
    <row r="97144" spans="4:4" x14ac:dyDescent="0.25">
      <c r="D97144"/>
    </row>
    <row r="97145" spans="4:4" x14ac:dyDescent="0.25">
      <c r="D97145"/>
    </row>
    <row r="97146" spans="4:4" x14ac:dyDescent="0.25">
      <c r="D97146"/>
    </row>
    <row r="97147" spans="4:4" x14ac:dyDescent="0.25">
      <c r="D97147"/>
    </row>
    <row r="97148" spans="4:4" x14ac:dyDescent="0.25">
      <c r="D97148"/>
    </row>
    <row r="97149" spans="4:4" x14ac:dyDescent="0.25">
      <c r="D97149"/>
    </row>
    <row r="97150" spans="4:4" x14ac:dyDescent="0.25">
      <c r="D97150"/>
    </row>
    <row r="97151" spans="4:4" x14ac:dyDescent="0.25">
      <c r="D97151"/>
    </row>
    <row r="97152" spans="4:4" x14ac:dyDescent="0.25">
      <c r="D97152"/>
    </row>
    <row r="97153" spans="4:4" x14ac:dyDescent="0.25">
      <c r="D97153"/>
    </row>
    <row r="97154" spans="4:4" x14ac:dyDescent="0.25">
      <c r="D97154"/>
    </row>
    <row r="97155" spans="4:4" x14ac:dyDescent="0.25">
      <c r="D97155"/>
    </row>
    <row r="97156" spans="4:4" x14ac:dyDescent="0.25">
      <c r="D97156"/>
    </row>
    <row r="97157" spans="4:4" x14ac:dyDescent="0.25">
      <c r="D97157"/>
    </row>
    <row r="97158" spans="4:4" x14ac:dyDescent="0.25">
      <c r="D97158"/>
    </row>
    <row r="97159" spans="4:4" x14ac:dyDescent="0.25">
      <c r="D97159"/>
    </row>
    <row r="97160" spans="4:4" x14ac:dyDescent="0.25">
      <c r="D97160"/>
    </row>
    <row r="97161" spans="4:4" x14ac:dyDescent="0.25">
      <c r="D97161"/>
    </row>
    <row r="97162" spans="4:4" x14ac:dyDescent="0.25">
      <c r="D97162"/>
    </row>
    <row r="97163" spans="4:4" x14ac:dyDescent="0.25">
      <c r="D97163"/>
    </row>
    <row r="97164" spans="4:4" x14ac:dyDescent="0.25">
      <c r="D97164"/>
    </row>
    <row r="97165" spans="4:4" x14ac:dyDescent="0.25">
      <c r="D97165"/>
    </row>
    <row r="97166" spans="4:4" x14ac:dyDescent="0.25">
      <c r="D97166"/>
    </row>
    <row r="97167" spans="4:4" x14ac:dyDescent="0.25">
      <c r="D97167"/>
    </row>
    <row r="97168" spans="4:4" x14ac:dyDescent="0.25">
      <c r="D97168"/>
    </row>
    <row r="97169" spans="4:4" x14ac:dyDescent="0.25">
      <c r="D97169"/>
    </row>
    <row r="97170" spans="4:4" x14ac:dyDescent="0.25">
      <c r="D97170"/>
    </row>
    <row r="97171" spans="4:4" x14ac:dyDescent="0.25">
      <c r="D97171"/>
    </row>
    <row r="97172" spans="4:4" x14ac:dyDescent="0.25">
      <c r="D97172"/>
    </row>
    <row r="97173" spans="4:4" x14ac:dyDescent="0.25">
      <c r="D97173"/>
    </row>
    <row r="97174" spans="4:4" x14ac:dyDescent="0.25">
      <c r="D97174"/>
    </row>
    <row r="97175" spans="4:4" x14ac:dyDescent="0.25">
      <c r="D97175"/>
    </row>
    <row r="97176" spans="4:4" x14ac:dyDescent="0.25">
      <c r="D97176"/>
    </row>
    <row r="97177" spans="4:4" x14ac:dyDescent="0.25">
      <c r="D97177"/>
    </row>
    <row r="97178" spans="4:4" x14ac:dyDescent="0.25">
      <c r="D97178"/>
    </row>
    <row r="97179" spans="4:4" x14ac:dyDescent="0.25">
      <c r="D97179"/>
    </row>
    <row r="97180" spans="4:4" x14ac:dyDescent="0.25">
      <c r="D97180"/>
    </row>
    <row r="97181" spans="4:4" x14ac:dyDescent="0.25">
      <c r="D97181"/>
    </row>
    <row r="97182" spans="4:4" x14ac:dyDescent="0.25">
      <c r="D97182"/>
    </row>
    <row r="97183" spans="4:4" x14ac:dyDescent="0.25">
      <c r="D97183"/>
    </row>
    <row r="97184" spans="4:4" x14ac:dyDescent="0.25">
      <c r="D97184"/>
    </row>
    <row r="97185" spans="4:4" x14ac:dyDescent="0.25">
      <c r="D97185"/>
    </row>
    <row r="97186" spans="4:4" x14ac:dyDescent="0.25">
      <c r="D97186"/>
    </row>
    <row r="97187" spans="4:4" x14ac:dyDescent="0.25">
      <c r="D97187"/>
    </row>
    <row r="97188" spans="4:4" x14ac:dyDescent="0.25">
      <c r="D97188"/>
    </row>
    <row r="97189" spans="4:4" x14ac:dyDescent="0.25">
      <c r="D97189"/>
    </row>
    <row r="97190" spans="4:4" x14ac:dyDescent="0.25">
      <c r="D97190"/>
    </row>
    <row r="97191" spans="4:4" x14ac:dyDescent="0.25">
      <c r="D97191"/>
    </row>
    <row r="97192" spans="4:4" x14ac:dyDescent="0.25">
      <c r="D97192"/>
    </row>
    <row r="97193" spans="4:4" x14ac:dyDescent="0.25">
      <c r="D97193"/>
    </row>
    <row r="97194" spans="4:4" x14ac:dyDescent="0.25">
      <c r="D97194"/>
    </row>
    <row r="97195" spans="4:4" x14ac:dyDescent="0.25">
      <c r="D97195"/>
    </row>
    <row r="97196" spans="4:4" x14ac:dyDescent="0.25">
      <c r="D97196"/>
    </row>
    <row r="97197" spans="4:4" x14ac:dyDescent="0.25">
      <c r="D97197"/>
    </row>
    <row r="97198" spans="4:4" x14ac:dyDescent="0.25">
      <c r="D97198"/>
    </row>
    <row r="97199" spans="4:4" x14ac:dyDescent="0.25">
      <c r="D97199"/>
    </row>
    <row r="97200" spans="4:4" x14ac:dyDescent="0.25">
      <c r="D97200"/>
    </row>
    <row r="97201" spans="4:4" x14ac:dyDescent="0.25">
      <c r="D97201"/>
    </row>
    <row r="97202" spans="4:4" x14ac:dyDescent="0.25">
      <c r="D97202"/>
    </row>
    <row r="97203" spans="4:4" x14ac:dyDescent="0.25">
      <c r="D97203"/>
    </row>
    <row r="97204" spans="4:4" x14ac:dyDescent="0.25">
      <c r="D97204"/>
    </row>
    <row r="97205" spans="4:4" x14ac:dyDescent="0.25">
      <c r="D97205"/>
    </row>
    <row r="97206" spans="4:4" x14ac:dyDescent="0.25">
      <c r="D97206"/>
    </row>
    <row r="97207" spans="4:4" x14ac:dyDescent="0.25">
      <c r="D97207"/>
    </row>
    <row r="97208" spans="4:4" x14ac:dyDescent="0.25">
      <c r="D97208"/>
    </row>
    <row r="97209" spans="4:4" x14ac:dyDescent="0.25">
      <c r="D97209"/>
    </row>
    <row r="97210" spans="4:4" x14ac:dyDescent="0.25">
      <c r="D97210"/>
    </row>
    <row r="97211" spans="4:4" x14ac:dyDescent="0.25">
      <c r="D97211"/>
    </row>
    <row r="97212" spans="4:4" x14ac:dyDescent="0.25">
      <c r="D97212"/>
    </row>
    <row r="97213" spans="4:4" x14ac:dyDescent="0.25">
      <c r="D97213"/>
    </row>
    <row r="97214" spans="4:4" x14ac:dyDescent="0.25">
      <c r="D97214"/>
    </row>
    <row r="97215" spans="4:4" x14ac:dyDescent="0.25">
      <c r="D97215"/>
    </row>
    <row r="97216" spans="4:4" x14ac:dyDescent="0.25">
      <c r="D97216"/>
    </row>
    <row r="97217" spans="4:4" x14ac:dyDescent="0.25">
      <c r="D97217"/>
    </row>
    <row r="97218" spans="4:4" x14ac:dyDescent="0.25">
      <c r="D97218"/>
    </row>
    <row r="97219" spans="4:4" x14ac:dyDescent="0.25">
      <c r="D97219"/>
    </row>
    <row r="97220" spans="4:4" x14ac:dyDescent="0.25">
      <c r="D97220"/>
    </row>
    <row r="97221" spans="4:4" x14ac:dyDescent="0.25">
      <c r="D97221"/>
    </row>
    <row r="97222" spans="4:4" x14ac:dyDescent="0.25">
      <c r="D97222"/>
    </row>
    <row r="97223" spans="4:4" x14ac:dyDescent="0.25">
      <c r="D97223"/>
    </row>
    <row r="97224" spans="4:4" x14ac:dyDescent="0.25">
      <c r="D97224"/>
    </row>
    <row r="97225" spans="4:4" x14ac:dyDescent="0.25">
      <c r="D97225"/>
    </row>
    <row r="97226" spans="4:4" x14ac:dyDescent="0.25">
      <c r="D97226"/>
    </row>
    <row r="97227" spans="4:4" x14ac:dyDescent="0.25">
      <c r="D97227"/>
    </row>
    <row r="97228" spans="4:4" x14ac:dyDescent="0.25">
      <c r="D97228"/>
    </row>
    <row r="97229" spans="4:4" x14ac:dyDescent="0.25">
      <c r="D97229"/>
    </row>
    <row r="97230" spans="4:4" x14ac:dyDescent="0.25">
      <c r="D97230"/>
    </row>
    <row r="97231" spans="4:4" x14ac:dyDescent="0.25">
      <c r="D97231"/>
    </row>
    <row r="97232" spans="4:4" x14ac:dyDescent="0.25">
      <c r="D97232"/>
    </row>
    <row r="97233" spans="4:4" x14ac:dyDescent="0.25">
      <c r="D97233"/>
    </row>
    <row r="97234" spans="4:4" x14ac:dyDescent="0.25">
      <c r="D97234"/>
    </row>
    <row r="97235" spans="4:4" x14ac:dyDescent="0.25">
      <c r="D97235"/>
    </row>
    <row r="97236" spans="4:4" x14ac:dyDescent="0.25">
      <c r="D97236"/>
    </row>
    <row r="97237" spans="4:4" x14ac:dyDescent="0.25">
      <c r="D97237"/>
    </row>
    <row r="97238" spans="4:4" x14ac:dyDescent="0.25">
      <c r="D97238"/>
    </row>
    <row r="97239" spans="4:4" x14ac:dyDescent="0.25">
      <c r="D97239"/>
    </row>
    <row r="97240" spans="4:4" x14ac:dyDescent="0.25">
      <c r="D97240"/>
    </row>
    <row r="97241" spans="4:4" x14ac:dyDescent="0.25">
      <c r="D97241"/>
    </row>
    <row r="97242" spans="4:4" x14ac:dyDescent="0.25">
      <c r="D97242"/>
    </row>
    <row r="97243" spans="4:4" x14ac:dyDescent="0.25">
      <c r="D97243"/>
    </row>
    <row r="97244" spans="4:4" x14ac:dyDescent="0.25">
      <c r="D97244"/>
    </row>
    <row r="97245" spans="4:4" x14ac:dyDescent="0.25">
      <c r="D97245"/>
    </row>
    <row r="97246" spans="4:4" x14ac:dyDescent="0.25">
      <c r="D97246"/>
    </row>
    <row r="97247" spans="4:4" x14ac:dyDescent="0.25">
      <c r="D97247"/>
    </row>
    <row r="97248" spans="4:4" x14ac:dyDescent="0.25">
      <c r="D97248"/>
    </row>
    <row r="97249" spans="4:4" x14ac:dyDescent="0.25">
      <c r="D97249"/>
    </row>
    <row r="97250" spans="4:4" x14ac:dyDescent="0.25">
      <c r="D97250"/>
    </row>
    <row r="97251" spans="4:4" x14ac:dyDescent="0.25">
      <c r="D97251"/>
    </row>
    <row r="97252" spans="4:4" x14ac:dyDescent="0.25">
      <c r="D97252"/>
    </row>
    <row r="97253" spans="4:4" x14ac:dyDescent="0.25">
      <c r="D97253"/>
    </row>
    <row r="97254" spans="4:4" x14ac:dyDescent="0.25">
      <c r="D97254"/>
    </row>
    <row r="97255" spans="4:4" x14ac:dyDescent="0.25">
      <c r="D97255"/>
    </row>
    <row r="97256" spans="4:4" x14ac:dyDescent="0.25">
      <c r="D97256"/>
    </row>
    <row r="97257" spans="4:4" x14ac:dyDescent="0.25">
      <c r="D97257"/>
    </row>
    <row r="97258" spans="4:4" x14ac:dyDescent="0.25">
      <c r="D97258"/>
    </row>
    <row r="97259" spans="4:4" x14ac:dyDescent="0.25">
      <c r="D97259"/>
    </row>
    <row r="97260" spans="4:4" x14ac:dyDescent="0.25">
      <c r="D97260"/>
    </row>
    <row r="97261" spans="4:4" x14ac:dyDescent="0.25">
      <c r="D97261"/>
    </row>
    <row r="97262" spans="4:4" x14ac:dyDescent="0.25">
      <c r="D97262"/>
    </row>
    <row r="97263" spans="4:4" x14ac:dyDescent="0.25">
      <c r="D97263"/>
    </row>
    <row r="97264" spans="4:4" x14ac:dyDescent="0.25">
      <c r="D97264"/>
    </row>
    <row r="97265" spans="4:4" x14ac:dyDescent="0.25">
      <c r="D97265"/>
    </row>
    <row r="97266" spans="4:4" x14ac:dyDescent="0.25">
      <c r="D97266"/>
    </row>
    <row r="97267" spans="4:4" x14ac:dyDescent="0.25">
      <c r="D97267"/>
    </row>
    <row r="97268" spans="4:4" x14ac:dyDescent="0.25">
      <c r="D97268"/>
    </row>
    <row r="97269" spans="4:4" x14ac:dyDescent="0.25">
      <c r="D97269"/>
    </row>
    <row r="97270" spans="4:4" x14ac:dyDescent="0.25">
      <c r="D97270"/>
    </row>
    <row r="97271" spans="4:4" x14ac:dyDescent="0.25">
      <c r="D97271"/>
    </row>
    <row r="97272" spans="4:4" x14ac:dyDescent="0.25">
      <c r="D97272"/>
    </row>
    <row r="97273" spans="4:4" x14ac:dyDescent="0.25">
      <c r="D97273"/>
    </row>
    <row r="97274" spans="4:4" x14ac:dyDescent="0.25">
      <c r="D97274"/>
    </row>
    <row r="97275" spans="4:4" x14ac:dyDescent="0.25">
      <c r="D97275"/>
    </row>
    <row r="97276" spans="4:4" x14ac:dyDescent="0.25">
      <c r="D97276"/>
    </row>
    <row r="97277" spans="4:4" x14ac:dyDescent="0.25">
      <c r="D97277"/>
    </row>
    <row r="97278" spans="4:4" x14ac:dyDescent="0.25">
      <c r="D97278"/>
    </row>
    <row r="97279" spans="4:4" x14ac:dyDescent="0.25">
      <c r="D97279"/>
    </row>
    <row r="97280" spans="4:4" x14ac:dyDescent="0.25">
      <c r="D97280"/>
    </row>
    <row r="97281" spans="4:4" x14ac:dyDescent="0.25">
      <c r="D97281"/>
    </row>
    <row r="97282" spans="4:4" x14ac:dyDescent="0.25">
      <c r="D97282"/>
    </row>
    <row r="97283" spans="4:4" x14ac:dyDescent="0.25">
      <c r="D97283"/>
    </row>
    <row r="97284" spans="4:4" x14ac:dyDescent="0.25">
      <c r="D97284"/>
    </row>
    <row r="97285" spans="4:4" x14ac:dyDescent="0.25">
      <c r="D97285"/>
    </row>
    <row r="97286" spans="4:4" x14ac:dyDescent="0.25">
      <c r="D97286"/>
    </row>
    <row r="97287" spans="4:4" x14ac:dyDescent="0.25">
      <c r="D97287"/>
    </row>
    <row r="97288" spans="4:4" x14ac:dyDescent="0.25">
      <c r="D97288"/>
    </row>
    <row r="97289" spans="4:4" x14ac:dyDescent="0.25">
      <c r="D97289"/>
    </row>
    <row r="97290" spans="4:4" x14ac:dyDescent="0.25">
      <c r="D97290"/>
    </row>
    <row r="97291" spans="4:4" x14ac:dyDescent="0.25">
      <c r="D97291"/>
    </row>
    <row r="97292" spans="4:4" x14ac:dyDescent="0.25">
      <c r="D97292"/>
    </row>
    <row r="97293" spans="4:4" x14ac:dyDescent="0.25">
      <c r="D97293"/>
    </row>
    <row r="97294" spans="4:4" x14ac:dyDescent="0.25">
      <c r="D97294"/>
    </row>
    <row r="97295" spans="4:4" x14ac:dyDescent="0.25">
      <c r="D97295"/>
    </row>
    <row r="97296" spans="4:4" x14ac:dyDescent="0.25">
      <c r="D97296"/>
    </row>
    <row r="97297" spans="4:4" x14ac:dyDescent="0.25">
      <c r="D97297"/>
    </row>
    <row r="97298" spans="4:4" x14ac:dyDescent="0.25">
      <c r="D97298"/>
    </row>
    <row r="97299" spans="4:4" x14ac:dyDescent="0.25">
      <c r="D97299"/>
    </row>
    <row r="97300" spans="4:4" x14ac:dyDescent="0.25">
      <c r="D97300"/>
    </row>
    <row r="97301" spans="4:4" x14ac:dyDescent="0.25">
      <c r="D97301"/>
    </row>
    <row r="97302" spans="4:4" x14ac:dyDescent="0.25">
      <c r="D97302"/>
    </row>
    <row r="97303" spans="4:4" x14ac:dyDescent="0.25">
      <c r="D97303"/>
    </row>
    <row r="97304" spans="4:4" x14ac:dyDescent="0.25">
      <c r="D97304"/>
    </row>
    <row r="97305" spans="4:4" x14ac:dyDescent="0.25">
      <c r="D97305"/>
    </row>
    <row r="97306" spans="4:4" x14ac:dyDescent="0.25">
      <c r="D97306"/>
    </row>
    <row r="97307" spans="4:4" x14ac:dyDescent="0.25">
      <c r="D97307"/>
    </row>
    <row r="97308" spans="4:4" x14ac:dyDescent="0.25">
      <c r="D97308"/>
    </row>
    <row r="97309" spans="4:4" x14ac:dyDescent="0.25">
      <c r="D97309"/>
    </row>
    <row r="97310" spans="4:4" x14ac:dyDescent="0.25">
      <c r="D97310"/>
    </row>
    <row r="97311" spans="4:4" x14ac:dyDescent="0.25">
      <c r="D97311"/>
    </row>
    <row r="97312" spans="4:4" x14ac:dyDescent="0.25">
      <c r="D97312"/>
    </row>
    <row r="97313" spans="4:4" x14ac:dyDescent="0.25">
      <c r="D97313"/>
    </row>
    <row r="97314" spans="4:4" x14ac:dyDescent="0.25">
      <c r="D97314"/>
    </row>
    <row r="97315" spans="4:4" x14ac:dyDescent="0.25">
      <c r="D97315"/>
    </row>
    <row r="97316" spans="4:4" x14ac:dyDescent="0.25">
      <c r="D97316"/>
    </row>
    <row r="97317" spans="4:4" x14ac:dyDescent="0.25">
      <c r="D97317"/>
    </row>
    <row r="97318" spans="4:4" x14ac:dyDescent="0.25">
      <c r="D97318"/>
    </row>
    <row r="97319" spans="4:4" x14ac:dyDescent="0.25">
      <c r="D97319"/>
    </row>
    <row r="97320" spans="4:4" x14ac:dyDescent="0.25">
      <c r="D97320"/>
    </row>
    <row r="97321" spans="4:4" x14ac:dyDescent="0.25">
      <c r="D97321"/>
    </row>
    <row r="97322" spans="4:4" x14ac:dyDescent="0.25">
      <c r="D97322"/>
    </row>
    <row r="97323" spans="4:4" x14ac:dyDescent="0.25">
      <c r="D97323"/>
    </row>
    <row r="97324" spans="4:4" x14ac:dyDescent="0.25">
      <c r="D97324"/>
    </row>
    <row r="97325" spans="4:4" x14ac:dyDescent="0.25">
      <c r="D97325"/>
    </row>
    <row r="97326" spans="4:4" x14ac:dyDescent="0.25">
      <c r="D97326"/>
    </row>
    <row r="97327" spans="4:4" x14ac:dyDescent="0.25">
      <c r="D97327"/>
    </row>
    <row r="97328" spans="4:4" x14ac:dyDescent="0.25">
      <c r="D97328"/>
    </row>
    <row r="97329" spans="4:4" x14ac:dyDescent="0.25">
      <c r="D97329"/>
    </row>
    <row r="97330" spans="4:4" x14ac:dyDescent="0.25">
      <c r="D97330"/>
    </row>
    <row r="97331" spans="4:4" x14ac:dyDescent="0.25">
      <c r="D97331"/>
    </row>
    <row r="97332" spans="4:4" x14ac:dyDescent="0.25">
      <c r="D97332"/>
    </row>
    <row r="97333" spans="4:4" x14ac:dyDescent="0.25">
      <c r="D97333"/>
    </row>
    <row r="97334" spans="4:4" x14ac:dyDescent="0.25">
      <c r="D97334"/>
    </row>
    <row r="97335" spans="4:4" x14ac:dyDescent="0.25">
      <c r="D97335"/>
    </row>
    <row r="97336" spans="4:4" x14ac:dyDescent="0.25">
      <c r="D97336"/>
    </row>
    <row r="97337" spans="4:4" x14ac:dyDescent="0.25">
      <c r="D97337"/>
    </row>
    <row r="97338" spans="4:4" x14ac:dyDescent="0.25">
      <c r="D97338"/>
    </row>
    <row r="97339" spans="4:4" x14ac:dyDescent="0.25">
      <c r="D97339"/>
    </row>
    <row r="97340" spans="4:4" x14ac:dyDescent="0.25">
      <c r="D97340"/>
    </row>
    <row r="97341" spans="4:4" x14ac:dyDescent="0.25">
      <c r="D97341"/>
    </row>
    <row r="97342" spans="4:4" x14ac:dyDescent="0.25">
      <c r="D97342"/>
    </row>
    <row r="97343" spans="4:4" x14ac:dyDescent="0.25">
      <c r="D97343"/>
    </row>
    <row r="97344" spans="4:4" x14ac:dyDescent="0.25">
      <c r="D97344"/>
    </row>
    <row r="97345" spans="4:4" x14ac:dyDescent="0.25">
      <c r="D97345"/>
    </row>
    <row r="97346" spans="4:4" x14ac:dyDescent="0.25">
      <c r="D97346"/>
    </row>
    <row r="97347" spans="4:4" x14ac:dyDescent="0.25">
      <c r="D97347"/>
    </row>
    <row r="97348" spans="4:4" x14ac:dyDescent="0.25">
      <c r="D97348"/>
    </row>
    <row r="97349" spans="4:4" x14ac:dyDescent="0.25">
      <c r="D97349"/>
    </row>
    <row r="97350" spans="4:4" x14ac:dyDescent="0.25">
      <c r="D97350"/>
    </row>
    <row r="97351" spans="4:4" x14ac:dyDescent="0.25">
      <c r="D97351"/>
    </row>
    <row r="97352" spans="4:4" x14ac:dyDescent="0.25">
      <c r="D97352"/>
    </row>
    <row r="97353" spans="4:4" x14ac:dyDescent="0.25">
      <c r="D97353"/>
    </row>
    <row r="97354" spans="4:4" x14ac:dyDescent="0.25">
      <c r="D97354"/>
    </row>
    <row r="97355" spans="4:4" x14ac:dyDescent="0.25">
      <c r="D97355"/>
    </row>
    <row r="97356" spans="4:4" x14ac:dyDescent="0.25">
      <c r="D97356"/>
    </row>
    <row r="97357" spans="4:4" x14ac:dyDescent="0.25">
      <c r="D97357"/>
    </row>
    <row r="97358" spans="4:4" x14ac:dyDescent="0.25">
      <c r="D97358"/>
    </row>
    <row r="97359" spans="4:4" x14ac:dyDescent="0.25">
      <c r="D97359"/>
    </row>
    <row r="97360" spans="4:4" x14ac:dyDescent="0.25">
      <c r="D97360"/>
    </row>
    <row r="97361" spans="4:4" x14ac:dyDescent="0.25">
      <c r="D97361"/>
    </row>
    <row r="97362" spans="4:4" x14ac:dyDescent="0.25">
      <c r="D97362"/>
    </row>
    <row r="97363" spans="4:4" x14ac:dyDescent="0.25">
      <c r="D97363"/>
    </row>
    <row r="97364" spans="4:4" x14ac:dyDescent="0.25">
      <c r="D97364"/>
    </row>
    <row r="97365" spans="4:4" x14ac:dyDescent="0.25">
      <c r="D97365"/>
    </row>
    <row r="97366" spans="4:4" x14ac:dyDescent="0.25">
      <c r="D97366"/>
    </row>
    <row r="97367" spans="4:4" x14ac:dyDescent="0.25">
      <c r="D97367"/>
    </row>
    <row r="97368" spans="4:4" x14ac:dyDescent="0.25">
      <c r="D97368"/>
    </row>
    <row r="97369" spans="4:4" x14ac:dyDescent="0.25">
      <c r="D97369"/>
    </row>
    <row r="97370" spans="4:4" x14ac:dyDescent="0.25">
      <c r="D97370"/>
    </row>
    <row r="97371" spans="4:4" x14ac:dyDescent="0.25">
      <c r="D97371"/>
    </row>
    <row r="97372" spans="4:4" x14ac:dyDescent="0.25">
      <c r="D97372"/>
    </row>
    <row r="97373" spans="4:4" x14ac:dyDescent="0.25">
      <c r="D97373"/>
    </row>
    <row r="97374" spans="4:4" x14ac:dyDescent="0.25">
      <c r="D97374"/>
    </row>
    <row r="97375" spans="4:4" x14ac:dyDescent="0.25">
      <c r="D97375"/>
    </row>
    <row r="97376" spans="4:4" x14ac:dyDescent="0.25">
      <c r="D97376"/>
    </row>
    <row r="97377" spans="4:4" x14ac:dyDescent="0.25">
      <c r="D97377"/>
    </row>
    <row r="97378" spans="4:4" x14ac:dyDescent="0.25">
      <c r="D97378"/>
    </row>
    <row r="97379" spans="4:4" x14ac:dyDescent="0.25">
      <c r="D97379"/>
    </row>
    <row r="97380" spans="4:4" x14ac:dyDescent="0.25">
      <c r="D97380"/>
    </row>
    <row r="97381" spans="4:4" x14ac:dyDescent="0.25">
      <c r="D97381"/>
    </row>
    <row r="97382" spans="4:4" x14ac:dyDescent="0.25">
      <c r="D97382"/>
    </row>
    <row r="97383" spans="4:4" x14ac:dyDescent="0.25">
      <c r="D97383"/>
    </row>
    <row r="97384" spans="4:4" x14ac:dyDescent="0.25">
      <c r="D97384"/>
    </row>
    <row r="97385" spans="4:4" x14ac:dyDescent="0.25">
      <c r="D97385"/>
    </row>
    <row r="97386" spans="4:4" x14ac:dyDescent="0.25">
      <c r="D97386"/>
    </row>
    <row r="97387" spans="4:4" x14ac:dyDescent="0.25">
      <c r="D97387"/>
    </row>
    <row r="97388" spans="4:4" x14ac:dyDescent="0.25">
      <c r="D97388"/>
    </row>
    <row r="97389" spans="4:4" x14ac:dyDescent="0.25">
      <c r="D97389"/>
    </row>
    <row r="97390" spans="4:4" x14ac:dyDescent="0.25">
      <c r="D97390"/>
    </row>
    <row r="97391" spans="4:4" x14ac:dyDescent="0.25">
      <c r="D97391"/>
    </row>
    <row r="97392" spans="4:4" x14ac:dyDescent="0.25">
      <c r="D97392"/>
    </row>
    <row r="97393" spans="4:4" x14ac:dyDescent="0.25">
      <c r="D97393"/>
    </row>
    <row r="97394" spans="4:4" x14ac:dyDescent="0.25">
      <c r="D97394"/>
    </row>
    <row r="97395" spans="4:4" x14ac:dyDescent="0.25">
      <c r="D97395"/>
    </row>
    <row r="97396" spans="4:4" x14ac:dyDescent="0.25">
      <c r="D97396"/>
    </row>
    <row r="97397" spans="4:4" x14ac:dyDescent="0.25">
      <c r="D97397"/>
    </row>
    <row r="97398" spans="4:4" x14ac:dyDescent="0.25">
      <c r="D97398"/>
    </row>
    <row r="97399" spans="4:4" x14ac:dyDescent="0.25">
      <c r="D97399"/>
    </row>
    <row r="97400" spans="4:4" x14ac:dyDescent="0.25">
      <c r="D97400"/>
    </row>
    <row r="97401" spans="4:4" x14ac:dyDescent="0.25">
      <c r="D97401"/>
    </row>
    <row r="97402" spans="4:4" x14ac:dyDescent="0.25">
      <c r="D97402"/>
    </row>
    <row r="97403" spans="4:4" x14ac:dyDescent="0.25">
      <c r="D97403"/>
    </row>
    <row r="97404" spans="4:4" x14ac:dyDescent="0.25">
      <c r="D97404"/>
    </row>
    <row r="97405" spans="4:4" x14ac:dyDescent="0.25">
      <c r="D97405"/>
    </row>
    <row r="97406" spans="4:4" x14ac:dyDescent="0.25">
      <c r="D97406"/>
    </row>
    <row r="97407" spans="4:4" x14ac:dyDescent="0.25">
      <c r="D97407"/>
    </row>
    <row r="97408" spans="4:4" x14ac:dyDescent="0.25">
      <c r="D97408"/>
    </row>
    <row r="97409" spans="4:4" x14ac:dyDescent="0.25">
      <c r="D97409"/>
    </row>
    <row r="97410" spans="4:4" x14ac:dyDescent="0.25">
      <c r="D97410"/>
    </row>
    <row r="97411" spans="4:4" x14ac:dyDescent="0.25">
      <c r="D97411"/>
    </row>
    <row r="97412" spans="4:4" x14ac:dyDescent="0.25">
      <c r="D97412"/>
    </row>
    <row r="97413" spans="4:4" x14ac:dyDescent="0.25">
      <c r="D97413"/>
    </row>
    <row r="97414" spans="4:4" x14ac:dyDescent="0.25">
      <c r="D97414"/>
    </row>
    <row r="97415" spans="4:4" x14ac:dyDescent="0.25">
      <c r="D97415"/>
    </row>
    <row r="97416" spans="4:4" x14ac:dyDescent="0.25">
      <c r="D97416"/>
    </row>
    <row r="97417" spans="4:4" x14ac:dyDescent="0.25">
      <c r="D97417"/>
    </row>
    <row r="97418" spans="4:4" x14ac:dyDescent="0.25">
      <c r="D97418"/>
    </row>
    <row r="97419" spans="4:4" x14ac:dyDescent="0.25">
      <c r="D97419"/>
    </row>
    <row r="97420" spans="4:4" x14ac:dyDescent="0.25">
      <c r="D97420"/>
    </row>
    <row r="97421" spans="4:4" x14ac:dyDescent="0.25">
      <c r="D97421"/>
    </row>
    <row r="97422" spans="4:4" x14ac:dyDescent="0.25">
      <c r="D97422"/>
    </row>
    <row r="97423" spans="4:4" x14ac:dyDescent="0.25">
      <c r="D97423"/>
    </row>
    <row r="97424" spans="4:4" x14ac:dyDescent="0.25">
      <c r="D97424"/>
    </row>
    <row r="97425" spans="4:4" x14ac:dyDescent="0.25">
      <c r="D97425"/>
    </row>
    <row r="97426" spans="4:4" x14ac:dyDescent="0.25">
      <c r="D97426"/>
    </row>
    <row r="97427" spans="4:4" x14ac:dyDescent="0.25">
      <c r="D97427"/>
    </row>
    <row r="97428" spans="4:4" x14ac:dyDescent="0.25">
      <c r="D97428"/>
    </row>
    <row r="97429" spans="4:4" x14ac:dyDescent="0.25">
      <c r="D97429"/>
    </row>
    <row r="97430" spans="4:4" x14ac:dyDescent="0.25">
      <c r="D97430"/>
    </row>
    <row r="97431" spans="4:4" x14ac:dyDescent="0.25">
      <c r="D97431"/>
    </row>
    <row r="97432" spans="4:4" x14ac:dyDescent="0.25">
      <c r="D97432"/>
    </row>
    <row r="97433" spans="4:4" x14ac:dyDescent="0.25">
      <c r="D97433"/>
    </row>
    <row r="97434" spans="4:4" x14ac:dyDescent="0.25">
      <c r="D97434"/>
    </row>
    <row r="97435" spans="4:4" x14ac:dyDescent="0.25">
      <c r="D97435"/>
    </row>
    <row r="97436" spans="4:4" x14ac:dyDescent="0.25">
      <c r="D97436"/>
    </row>
    <row r="97437" spans="4:4" x14ac:dyDescent="0.25">
      <c r="D97437"/>
    </row>
    <row r="97438" spans="4:4" x14ac:dyDescent="0.25">
      <c r="D97438"/>
    </row>
    <row r="97439" spans="4:4" x14ac:dyDescent="0.25">
      <c r="D97439"/>
    </row>
    <row r="97440" spans="4:4" x14ac:dyDescent="0.25">
      <c r="D97440"/>
    </row>
    <row r="97441" spans="4:4" x14ac:dyDescent="0.25">
      <c r="D97441"/>
    </row>
    <row r="97442" spans="4:4" x14ac:dyDescent="0.25">
      <c r="D97442"/>
    </row>
    <row r="97443" spans="4:4" x14ac:dyDescent="0.25">
      <c r="D97443"/>
    </row>
    <row r="97444" spans="4:4" x14ac:dyDescent="0.25">
      <c r="D97444"/>
    </row>
    <row r="97445" spans="4:4" x14ac:dyDescent="0.25">
      <c r="D97445"/>
    </row>
    <row r="97446" spans="4:4" x14ac:dyDescent="0.25">
      <c r="D97446"/>
    </row>
    <row r="97447" spans="4:4" x14ac:dyDescent="0.25">
      <c r="D97447"/>
    </row>
    <row r="97448" spans="4:4" x14ac:dyDescent="0.25">
      <c r="D97448"/>
    </row>
    <row r="97449" spans="4:4" x14ac:dyDescent="0.25">
      <c r="D97449"/>
    </row>
    <row r="97450" spans="4:4" x14ac:dyDescent="0.25">
      <c r="D97450"/>
    </row>
    <row r="97451" spans="4:4" x14ac:dyDescent="0.25">
      <c r="D97451"/>
    </row>
    <row r="97452" spans="4:4" x14ac:dyDescent="0.25">
      <c r="D97452"/>
    </row>
    <row r="97453" spans="4:4" x14ac:dyDescent="0.25">
      <c r="D97453"/>
    </row>
    <row r="97454" spans="4:4" x14ac:dyDescent="0.25">
      <c r="D97454"/>
    </row>
    <row r="97455" spans="4:4" x14ac:dyDescent="0.25">
      <c r="D97455"/>
    </row>
    <row r="97456" spans="4:4" x14ac:dyDescent="0.25">
      <c r="D97456"/>
    </row>
    <row r="97457" spans="4:4" x14ac:dyDescent="0.25">
      <c r="D97457"/>
    </row>
    <row r="97458" spans="4:4" x14ac:dyDescent="0.25">
      <c r="D97458"/>
    </row>
    <row r="97459" spans="4:4" x14ac:dyDescent="0.25">
      <c r="D97459"/>
    </row>
    <row r="97460" spans="4:4" x14ac:dyDescent="0.25">
      <c r="D97460"/>
    </row>
    <row r="97461" spans="4:4" x14ac:dyDescent="0.25">
      <c r="D97461"/>
    </row>
    <row r="97462" spans="4:4" x14ac:dyDescent="0.25">
      <c r="D97462"/>
    </row>
    <row r="97463" spans="4:4" x14ac:dyDescent="0.25">
      <c r="D97463"/>
    </row>
    <row r="97464" spans="4:4" x14ac:dyDescent="0.25">
      <c r="D97464"/>
    </row>
    <row r="97465" spans="4:4" x14ac:dyDescent="0.25">
      <c r="D97465"/>
    </row>
    <row r="97466" spans="4:4" x14ac:dyDescent="0.25">
      <c r="D97466"/>
    </row>
    <row r="97467" spans="4:4" x14ac:dyDescent="0.25">
      <c r="D97467"/>
    </row>
    <row r="97468" spans="4:4" x14ac:dyDescent="0.25">
      <c r="D97468"/>
    </row>
    <row r="97469" spans="4:4" x14ac:dyDescent="0.25">
      <c r="D97469"/>
    </row>
    <row r="97470" spans="4:4" x14ac:dyDescent="0.25">
      <c r="D97470"/>
    </row>
    <row r="97471" spans="4:4" x14ac:dyDescent="0.25">
      <c r="D97471"/>
    </row>
    <row r="97472" spans="4:4" x14ac:dyDescent="0.25">
      <c r="D97472"/>
    </row>
    <row r="97473" spans="4:4" x14ac:dyDescent="0.25">
      <c r="D97473"/>
    </row>
    <row r="97474" spans="4:4" x14ac:dyDescent="0.25">
      <c r="D97474"/>
    </row>
    <row r="97475" spans="4:4" x14ac:dyDescent="0.25">
      <c r="D97475"/>
    </row>
    <row r="97476" spans="4:4" x14ac:dyDescent="0.25">
      <c r="D97476"/>
    </row>
    <row r="97477" spans="4:4" x14ac:dyDescent="0.25">
      <c r="D97477"/>
    </row>
    <row r="97478" spans="4:4" x14ac:dyDescent="0.25">
      <c r="D97478"/>
    </row>
    <row r="97479" spans="4:4" x14ac:dyDescent="0.25">
      <c r="D97479"/>
    </row>
    <row r="97480" spans="4:4" x14ac:dyDescent="0.25">
      <c r="D97480"/>
    </row>
    <row r="97481" spans="4:4" x14ac:dyDescent="0.25">
      <c r="D97481"/>
    </row>
    <row r="97482" spans="4:4" x14ac:dyDescent="0.25">
      <c r="D97482"/>
    </row>
    <row r="97483" spans="4:4" x14ac:dyDescent="0.25">
      <c r="D97483"/>
    </row>
    <row r="97484" spans="4:4" x14ac:dyDescent="0.25">
      <c r="D97484"/>
    </row>
    <row r="97485" spans="4:4" x14ac:dyDescent="0.25">
      <c r="D97485"/>
    </row>
    <row r="97486" spans="4:4" x14ac:dyDescent="0.25">
      <c r="D97486"/>
    </row>
    <row r="97487" spans="4:4" x14ac:dyDescent="0.25">
      <c r="D97487"/>
    </row>
    <row r="97488" spans="4:4" x14ac:dyDescent="0.25">
      <c r="D97488"/>
    </row>
    <row r="97489" spans="4:4" x14ac:dyDescent="0.25">
      <c r="D97489"/>
    </row>
    <row r="97490" spans="4:4" x14ac:dyDescent="0.25">
      <c r="D97490"/>
    </row>
    <row r="97491" spans="4:4" x14ac:dyDescent="0.25">
      <c r="D97491"/>
    </row>
    <row r="97492" spans="4:4" x14ac:dyDescent="0.25">
      <c r="D97492"/>
    </row>
    <row r="97493" spans="4:4" x14ac:dyDescent="0.25">
      <c r="D97493"/>
    </row>
    <row r="97494" spans="4:4" x14ac:dyDescent="0.25">
      <c r="D97494"/>
    </row>
    <row r="97495" spans="4:4" x14ac:dyDescent="0.25">
      <c r="D97495"/>
    </row>
    <row r="97496" spans="4:4" x14ac:dyDescent="0.25">
      <c r="D97496"/>
    </row>
    <row r="97497" spans="4:4" x14ac:dyDescent="0.25">
      <c r="D97497"/>
    </row>
    <row r="97498" spans="4:4" x14ac:dyDescent="0.25">
      <c r="D97498"/>
    </row>
    <row r="97499" spans="4:4" x14ac:dyDescent="0.25">
      <c r="D97499"/>
    </row>
    <row r="97500" spans="4:4" x14ac:dyDescent="0.25">
      <c r="D97500"/>
    </row>
    <row r="97501" spans="4:4" x14ac:dyDescent="0.25">
      <c r="D97501"/>
    </row>
    <row r="97502" spans="4:4" x14ac:dyDescent="0.25">
      <c r="D97502"/>
    </row>
    <row r="97503" spans="4:4" x14ac:dyDescent="0.25">
      <c r="D97503"/>
    </row>
    <row r="97504" spans="4:4" x14ac:dyDescent="0.25">
      <c r="D97504"/>
    </row>
    <row r="97505" spans="4:4" x14ac:dyDescent="0.25">
      <c r="D97505"/>
    </row>
    <row r="97506" spans="4:4" x14ac:dyDescent="0.25">
      <c r="D97506"/>
    </row>
    <row r="97507" spans="4:4" x14ac:dyDescent="0.25">
      <c r="D97507"/>
    </row>
    <row r="97508" spans="4:4" x14ac:dyDescent="0.25">
      <c r="D97508"/>
    </row>
    <row r="97509" spans="4:4" x14ac:dyDescent="0.25">
      <c r="D97509"/>
    </row>
    <row r="97510" spans="4:4" x14ac:dyDescent="0.25">
      <c r="D97510"/>
    </row>
    <row r="97511" spans="4:4" x14ac:dyDescent="0.25">
      <c r="D97511"/>
    </row>
    <row r="97512" spans="4:4" x14ac:dyDescent="0.25">
      <c r="D97512"/>
    </row>
    <row r="97513" spans="4:4" x14ac:dyDescent="0.25">
      <c r="D97513"/>
    </row>
    <row r="97514" spans="4:4" x14ac:dyDescent="0.25">
      <c r="D97514"/>
    </row>
    <row r="97515" spans="4:4" x14ac:dyDescent="0.25">
      <c r="D97515"/>
    </row>
    <row r="97516" spans="4:4" x14ac:dyDescent="0.25">
      <c r="D97516"/>
    </row>
    <row r="97517" spans="4:4" x14ac:dyDescent="0.25">
      <c r="D97517"/>
    </row>
    <row r="97518" spans="4:4" x14ac:dyDescent="0.25">
      <c r="D97518"/>
    </row>
    <row r="97519" spans="4:4" x14ac:dyDescent="0.25">
      <c r="D97519"/>
    </row>
    <row r="97520" spans="4:4" x14ac:dyDescent="0.25">
      <c r="D97520"/>
    </row>
    <row r="97521" spans="4:4" x14ac:dyDescent="0.25">
      <c r="D97521"/>
    </row>
    <row r="97522" spans="4:4" x14ac:dyDescent="0.25">
      <c r="D97522"/>
    </row>
    <row r="97523" spans="4:4" x14ac:dyDescent="0.25">
      <c r="D97523"/>
    </row>
    <row r="97524" spans="4:4" x14ac:dyDescent="0.25">
      <c r="D97524"/>
    </row>
    <row r="97525" spans="4:4" x14ac:dyDescent="0.25">
      <c r="D97525"/>
    </row>
    <row r="97526" spans="4:4" x14ac:dyDescent="0.25">
      <c r="D97526"/>
    </row>
    <row r="97527" spans="4:4" x14ac:dyDescent="0.25">
      <c r="D97527"/>
    </row>
    <row r="97528" spans="4:4" x14ac:dyDescent="0.25">
      <c r="D97528"/>
    </row>
    <row r="97529" spans="4:4" x14ac:dyDescent="0.25">
      <c r="D97529"/>
    </row>
    <row r="97530" spans="4:4" x14ac:dyDescent="0.25">
      <c r="D97530"/>
    </row>
    <row r="97531" spans="4:4" x14ac:dyDescent="0.25">
      <c r="D97531"/>
    </row>
    <row r="97532" spans="4:4" x14ac:dyDescent="0.25">
      <c r="D97532"/>
    </row>
    <row r="97533" spans="4:4" x14ac:dyDescent="0.25">
      <c r="D97533"/>
    </row>
    <row r="97534" spans="4:4" x14ac:dyDescent="0.25">
      <c r="D97534"/>
    </row>
    <row r="97535" spans="4:4" x14ac:dyDescent="0.25">
      <c r="D97535"/>
    </row>
    <row r="97536" spans="4:4" x14ac:dyDescent="0.25">
      <c r="D97536"/>
    </row>
    <row r="97537" spans="4:4" x14ac:dyDescent="0.25">
      <c r="D97537"/>
    </row>
    <row r="97538" spans="4:4" x14ac:dyDescent="0.25">
      <c r="D97538"/>
    </row>
    <row r="97539" spans="4:4" x14ac:dyDescent="0.25">
      <c r="D97539"/>
    </row>
    <row r="97540" spans="4:4" x14ac:dyDescent="0.25">
      <c r="D97540"/>
    </row>
    <row r="97541" spans="4:4" x14ac:dyDescent="0.25">
      <c r="D97541"/>
    </row>
    <row r="97542" spans="4:4" x14ac:dyDescent="0.25">
      <c r="D97542"/>
    </row>
    <row r="97543" spans="4:4" x14ac:dyDescent="0.25">
      <c r="D97543"/>
    </row>
    <row r="97544" spans="4:4" x14ac:dyDescent="0.25">
      <c r="D97544"/>
    </row>
    <row r="97545" spans="4:4" x14ac:dyDescent="0.25">
      <c r="D97545"/>
    </row>
    <row r="97546" spans="4:4" x14ac:dyDescent="0.25">
      <c r="D97546"/>
    </row>
    <row r="97547" spans="4:4" x14ac:dyDescent="0.25">
      <c r="D97547"/>
    </row>
    <row r="97548" spans="4:4" x14ac:dyDescent="0.25">
      <c r="D97548"/>
    </row>
    <row r="97549" spans="4:4" x14ac:dyDescent="0.25">
      <c r="D97549"/>
    </row>
    <row r="97550" spans="4:4" x14ac:dyDescent="0.25">
      <c r="D97550"/>
    </row>
    <row r="97551" spans="4:4" x14ac:dyDescent="0.25">
      <c r="D97551"/>
    </row>
    <row r="97552" spans="4:4" x14ac:dyDescent="0.25">
      <c r="D97552"/>
    </row>
    <row r="97553" spans="4:4" x14ac:dyDescent="0.25">
      <c r="D97553"/>
    </row>
    <row r="97554" spans="4:4" x14ac:dyDescent="0.25">
      <c r="D97554"/>
    </row>
    <row r="97555" spans="4:4" x14ac:dyDescent="0.25">
      <c r="D97555"/>
    </row>
    <row r="97556" spans="4:4" x14ac:dyDescent="0.25">
      <c r="D97556"/>
    </row>
    <row r="97557" spans="4:4" x14ac:dyDescent="0.25">
      <c r="D97557"/>
    </row>
    <row r="97558" spans="4:4" x14ac:dyDescent="0.25">
      <c r="D97558"/>
    </row>
    <row r="97559" spans="4:4" x14ac:dyDescent="0.25">
      <c r="D97559"/>
    </row>
    <row r="97560" spans="4:4" x14ac:dyDescent="0.25">
      <c r="D97560"/>
    </row>
    <row r="97561" spans="4:4" x14ac:dyDescent="0.25">
      <c r="D97561"/>
    </row>
    <row r="97562" spans="4:4" x14ac:dyDescent="0.25">
      <c r="D97562"/>
    </row>
    <row r="97563" spans="4:4" x14ac:dyDescent="0.25">
      <c r="D97563"/>
    </row>
    <row r="97564" spans="4:4" x14ac:dyDescent="0.25">
      <c r="D97564"/>
    </row>
    <row r="97565" spans="4:4" x14ac:dyDescent="0.25">
      <c r="D97565"/>
    </row>
    <row r="97566" spans="4:4" x14ac:dyDescent="0.25">
      <c r="D97566"/>
    </row>
    <row r="97567" spans="4:4" x14ac:dyDescent="0.25">
      <c r="D97567"/>
    </row>
    <row r="97568" spans="4:4" x14ac:dyDescent="0.25">
      <c r="D97568"/>
    </row>
    <row r="97569" spans="4:4" x14ac:dyDescent="0.25">
      <c r="D97569"/>
    </row>
    <row r="97570" spans="4:4" x14ac:dyDescent="0.25">
      <c r="D97570"/>
    </row>
    <row r="97571" spans="4:4" x14ac:dyDescent="0.25">
      <c r="D97571"/>
    </row>
    <row r="97572" spans="4:4" x14ac:dyDescent="0.25">
      <c r="D97572"/>
    </row>
    <row r="97573" spans="4:4" x14ac:dyDescent="0.25">
      <c r="D97573"/>
    </row>
    <row r="97574" spans="4:4" x14ac:dyDescent="0.25">
      <c r="D97574"/>
    </row>
    <row r="97575" spans="4:4" x14ac:dyDescent="0.25">
      <c r="D97575"/>
    </row>
    <row r="97576" spans="4:4" x14ac:dyDescent="0.25">
      <c r="D97576"/>
    </row>
    <row r="97577" spans="4:4" x14ac:dyDescent="0.25">
      <c r="D97577"/>
    </row>
    <row r="97578" spans="4:4" x14ac:dyDescent="0.25">
      <c r="D97578"/>
    </row>
    <row r="97579" spans="4:4" x14ac:dyDescent="0.25">
      <c r="D97579"/>
    </row>
    <row r="97580" spans="4:4" x14ac:dyDescent="0.25">
      <c r="D97580"/>
    </row>
    <row r="97581" spans="4:4" x14ac:dyDescent="0.25">
      <c r="D97581"/>
    </row>
    <row r="97582" spans="4:4" x14ac:dyDescent="0.25">
      <c r="D97582"/>
    </row>
    <row r="97583" spans="4:4" x14ac:dyDescent="0.25">
      <c r="D97583"/>
    </row>
    <row r="97584" spans="4:4" x14ac:dyDescent="0.25">
      <c r="D97584"/>
    </row>
    <row r="97585" spans="4:4" x14ac:dyDescent="0.25">
      <c r="D97585"/>
    </row>
    <row r="97586" spans="4:4" x14ac:dyDescent="0.25">
      <c r="D97586"/>
    </row>
    <row r="97587" spans="4:4" x14ac:dyDescent="0.25">
      <c r="D97587"/>
    </row>
    <row r="97588" spans="4:4" x14ac:dyDescent="0.25">
      <c r="D97588"/>
    </row>
    <row r="97589" spans="4:4" x14ac:dyDescent="0.25">
      <c r="D97589"/>
    </row>
    <row r="97590" spans="4:4" x14ac:dyDescent="0.25">
      <c r="D97590"/>
    </row>
    <row r="97591" spans="4:4" x14ac:dyDescent="0.25">
      <c r="D97591"/>
    </row>
    <row r="97592" spans="4:4" x14ac:dyDescent="0.25">
      <c r="D97592"/>
    </row>
    <row r="97593" spans="4:4" x14ac:dyDescent="0.25">
      <c r="D97593"/>
    </row>
    <row r="97594" spans="4:4" x14ac:dyDescent="0.25">
      <c r="D97594"/>
    </row>
    <row r="97595" spans="4:4" x14ac:dyDescent="0.25">
      <c r="D97595"/>
    </row>
    <row r="97596" spans="4:4" x14ac:dyDescent="0.25">
      <c r="D97596"/>
    </row>
    <row r="97597" spans="4:4" x14ac:dyDescent="0.25">
      <c r="D97597"/>
    </row>
    <row r="97598" spans="4:4" x14ac:dyDescent="0.25">
      <c r="D97598"/>
    </row>
    <row r="97599" spans="4:4" x14ac:dyDescent="0.25">
      <c r="D97599"/>
    </row>
    <row r="97600" spans="4:4" x14ac:dyDescent="0.25">
      <c r="D97600"/>
    </row>
    <row r="97601" spans="4:4" x14ac:dyDescent="0.25">
      <c r="D97601"/>
    </row>
    <row r="97602" spans="4:4" x14ac:dyDescent="0.25">
      <c r="D97602"/>
    </row>
    <row r="97603" spans="4:4" x14ac:dyDescent="0.25">
      <c r="D97603"/>
    </row>
    <row r="97604" spans="4:4" x14ac:dyDescent="0.25">
      <c r="D97604"/>
    </row>
    <row r="97605" spans="4:4" x14ac:dyDescent="0.25">
      <c r="D97605"/>
    </row>
    <row r="97606" spans="4:4" x14ac:dyDescent="0.25">
      <c r="D97606"/>
    </row>
    <row r="97607" spans="4:4" x14ac:dyDescent="0.25">
      <c r="D97607"/>
    </row>
    <row r="97608" spans="4:4" x14ac:dyDescent="0.25">
      <c r="D97608"/>
    </row>
    <row r="97609" spans="4:4" x14ac:dyDescent="0.25">
      <c r="D97609"/>
    </row>
    <row r="97610" spans="4:4" x14ac:dyDescent="0.25">
      <c r="D97610"/>
    </row>
    <row r="97611" spans="4:4" x14ac:dyDescent="0.25">
      <c r="D97611"/>
    </row>
    <row r="97612" spans="4:4" x14ac:dyDescent="0.25">
      <c r="D97612"/>
    </row>
    <row r="97613" spans="4:4" x14ac:dyDescent="0.25">
      <c r="D97613"/>
    </row>
    <row r="97614" spans="4:4" x14ac:dyDescent="0.25">
      <c r="D97614"/>
    </row>
    <row r="97615" spans="4:4" x14ac:dyDescent="0.25">
      <c r="D97615"/>
    </row>
    <row r="97616" spans="4:4" x14ac:dyDescent="0.25">
      <c r="D97616"/>
    </row>
    <row r="97617" spans="4:4" x14ac:dyDescent="0.25">
      <c r="D97617"/>
    </row>
    <row r="97618" spans="4:4" x14ac:dyDescent="0.25">
      <c r="D97618"/>
    </row>
    <row r="97619" spans="4:4" x14ac:dyDescent="0.25">
      <c r="D97619"/>
    </row>
    <row r="97620" spans="4:4" x14ac:dyDescent="0.25">
      <c r="D97620"/>
    </row>
    <row r="97621" spans="4:4" x14ac:dyDescent="0.25">
      <c r="D97621"/>
    </row>
    <row r="97622" spans="4:4" x14ac:dyDescent="0.25">
      <c r="D97622"/>
    </row>
    <row r="97623" spans="4:4" x14ac:dyDescent="0.25">
      <c r="D97623"/>
    </row>
    <row r="97624" spans="4:4" x14ac:dyDescent="0.25">
      <c r="D97624"/>
    </row>
    <row r="97625" spans="4:4" x14ac:dyDescent="0.25">
      <c r="D97625"/>
    </row>
    <row r="97626" spans="4:4" x14ac:dyDescent="0.25">
      <c r="D97626"/>
    </row>
    <row r="97627" spans="4:4" x14ac:dyDescent="0.25">
      <c r="D97627"/>
    </row>
    <row r="97628" spans="4:4" x14ac:dyDescent="0.25">
      <c r="D97628"/>
    </row>
    <row r="97629" spans="4:4" x14ac:dyDescent="0.25">
      <c r="D97629"/>
    </row>
    <row r="97630" spans="4:4" x14ac:dyDescent="0.25">
      <c r="D97630"/>
    </row>
    <row r="97631" spans="4:4" x14ac:dyDescent="0.25">
      <c r="D97631"/>
    </row>
    <row r="97632" spans="4:4" x14ac:dyDescent="0.25">
      <c r="D97632"/>
    </row>
    <row r="97633" spans="4:4" x14ac:dyDescent="0.25">
      <c r="D97633"/>
    </row>
    <row r="97634" spans="4:4" x14ac:dyDescent="0.25">
      <c r="D97634"/>
    </row>
    <row r="97635" spans="4:4" x14ac:dyDescent="0.25">
      <c r="D97635"/>
    </row>
    <row r="97636" spans="4:4" x14ac:dyDescent="0.25">
      <c r="D97636"/>
    </row>
    <row r="97637" spans="4:4" x14ac:dyDescent="0.25">
      <c r="D97637"/>
    </row>
    <row r="97638" spans="4:4" x14ac:dyDescent="0.25">
      <c r="D97638"/>
    </row>
    <row r="97639" spans="4:4" x14ac:dyDescent="0.25">
      <c r="D97639"/>
    </row>
    <row r="97640" spans="4:4" x14ac:dyDescent="0.25">
      <c r="D97640"/>
    </row>
    <row r="97641" spans="4:4" x14ac:dyDescent="0.25">
      <c r="D97641"/>
    </row>
    <row r="97642" spans="4:4" x14ac:dyDescent="0.25">
      <c r="D97642"/>
    </row>
    <row r="97643" spans="4:4" x14ac:dyDescent="0.25">
      <c r="D97643"/>
    </row>
    <row r="97644" spans="4:4" x14ac:dyDescent="0.25">
      <c r="D97644"/>
    </row>
    <row r="97645" spans="4:4" x14ac:dyDescent="0.25">
      <c r="D97645"/>
    </row>
    <row r="97646" spans="4:4" x14ac:dyDescent="0.25">
      <c r="D97646"/>
    </row>
    <row r="97647" spans="4:4" x14ac:dyDescent="0.25">
      <c r="D97647"/>
    </row>
    <row r="97648" spans="4:4" x14ac:dyDescent="0.25">
      <c r="D97648"/>
    </row>
    <row r="97649" spans="4:4" x14ac:dyDescent="0.25">
      <c r="D97649"/>
    </row>
    <row r="97650" spans="4:4" x14ac:dyDescent="0.25">
      <c r="D97650"/>
    </row>
    <row r="97651" spans="4:4" x14ac:dyDescent="0.25">
      <c r="D97651"/>
    </row>
    <row r="97652" spans="4:4" x14ac:dyDescent="0.25">
      <c r="D97652"/>
    </row>
    <row r="97653" spans="4:4" x14ac:dyDescent="0.25">
      <c r="D97653"/>
    </row>
    <row r="97654" spans="4:4" x14ac:dyDescent="0.25">
      <c r="D97654"/>
    </row>
    <row r="97655" spans="4:4" x14ac:dyDescent="0.25">
      <c r="D97655"/>
    </row>
    <row r="97656" spans="4:4" x14ac:dyDescent="0.25">
      <c r="D97656"/>
    </row>
    <row r="97657" spans="4:4" x14ac:dyDescent="0.25">
      <c r="D97657"/>
    </row>
    <row r="97658" spans="4:4" x14ac:dyDescent="0.25">
      <c r="D97658"/>
    </row>
    <row r="97659" spans="4:4" x14ac:dyDescent="0.25">
      <c r="D97659"/>
    </row>
    <row r="97660" spans="4:4" x14ac:dyDescent="0.25">
      <c r="D97660"/>
    </row>
    <row r="97661" spans="4:4" x14ac:dyDescent="0.25">
      <c r="D97661"/>
    </row>
    <row r="97662" spans="4:4" x14ac:dyDescent="0.25">
      <c r="D97662"/>
    </row>
    <row r="97663" spans="4:4" x14ac:dyDescent="0.25">
      <c r="D97663"/>
    </row>
    <row r="97664" spans="4:4" x14ac:dyDescent="0.25">
      <c r="D97664"/>
    </row>
    <row r="97665" spans="4:4" x14ac:dyDescent="0.25">
      <c r="D97665"/>
    </row>
    <row r="97666" spans="4:4" x14ac:dyDescent="0.25">
      <c r="D97666"/>
    </row>
    <row r="97667" spans="4:4" x14ac:dyDescent="0.25">
      <c r="D97667"/>
    </row>
    <row r="97668" spans="4:4" x14ac:dyDescent="0.25">
      <c r="D97668"/>
    </row>
    <row r="97669" spans="4:4" x14ac:dyDescent="0.25">
      <c r="D97669"/>
    </row>
    <row r="97670" spans="4:4" x14ac:dyDescent="0.25">
      <c r="D97670"/>
    </row>
    <row r="97671" spans="4:4" x14ac:dyDescent="0.25">
      <c r="D97671"/>
    </row>
    <row r="97672" spans="4:4" x14ac:dyDescent="0.25">
      <c r="D97672"/>
    </row>
    <row r="97673" spans="4:4" x14ac:dyDescent="0.25">
      <c r="D97673"/>
    </row>
    <row r="97674" spans="4:4" x14ac:dyDescent="0.25">
      <c r="D97674"/>
    </row>
    <row r="97675" spans="4:4" x14ac:dyDescent="0.25">
      <c r="D97675"/>
    </row>
    <row r="97676" spans="4:4" x14ac:dyDescent="0.25">
      <c r="D97676"/>
    </row>
    <row r="97677" spans="4:4" x14ac:dyDescent="0.25">
      <c r="D97677"/>
    </row>
    <row r="97678" spans="4:4" x14ac:dyDescent="0.25">
      <c r="D97678"/>
    </row>
    <row r="97679" spans="4:4" x14ac:dyDescent="0.25">
      <c r="D97679"/>
    </row>
    <row r="97680" spans="4:4" x14ac:dyDescent="0.25">
      <c r="D97680"/>
    </row>
    <row r="97681" spans="4:4" x14ac:dyDescent="0.25">
      <c r="D97681"/>
    </row>
    <row r="97682" spans="4:4" x14ac:dyDescent="0.25">
      <c r="D97682"/>
    </row>
    <row r="97683" spans="4:4" x14ac:dyDescent="0.25">
      <c r="D97683"/>
    </row>
    <row r="97684" spans="4:4" x14ac:dyDescent="0.25">
      <c r="D97684"/>
    </row>
    <row r="97685" spans="4:4" x14ac:dyDescent="0.25">
      <c r="D97685"/>
    </row>
    <row r="97686" spans="4:4" x14ac:dyDescent="0.25">
      <c r="D97686"/>
    </row>
    <row r="97687" spans="4:4" x14ac:dyDescent="0.25">
      <c r="D97687"/>
    </row>
    <row r="97688" spans="4:4" x14ac:dyDescent="0.25">
      <c r="D97688"/>
    </row>
    <row r="97689" spans="4:4" x14ac:dyDescent="0.25">
      <c r="D97689"/>
    </row>
    <row r="97690" spans="4:4" x14ac:dyDescent="0.25">
      <c r="D97690"/>
    </row>
    <row r="97691" spans="4:4" x14ac:dyDescent="0.25">
      <c r="D97691"/>
    </row>
    <row r="97692" spans="4:4" x14ac:dyDescent="0.25">
      <c r="D97692"/>
    </row>
    <row r="97693" spans="4:4" x14ac:dyDescent="0.25">
      <c r="D97693"/>
    </row>
    <row r="97694" spans="4:4" x14ac:dyDescent="0.25">
      <c r="D97694"/>
    </row>
    <row r="97695" spans="4:4" x14ac:dyDescent="0.25">
      <c r="D97695"/>
    </row>
    <row r="97696" spans="4:4" x14ac:dyDescent="0.25">
      <c r="D97696"/>
    </row>
    <row r="97697" spans="4:4" x14ac:dyDescent="0.25">
      <c r="D97697"/>
    </row>
    <row r="97698" spans="4:4" x14ac:dyDescent="0.25">
      <c r="D97698"/>
    </row>
    <row r="97699" spans="4:4" x14ac:dyDescent="0.25">
      <c r="D97699"/>
    </row>
    <row r="97700" spans="4:4" x14ac:dyDescent="0.25">
      <c r="D97700"/>
    </row>
    <row r="97701" spans="4:4" x14ac:dyDescent="0.25">
      <c r="D97701"/>
    </row>
    <row r="97702" spans="4:4" x14ac:dyDescent="0.25">
      <c r="D97702"/>
    </row>
    <row r="97703" spans="4:4" x14ac:dyDescent="0.25">
      <c r="D97703"/>
    </row>
    <row r="97704" spans="4:4" x14ac:dyDescent="0.25">
      <c r="D97704"/>
    </row>
    <row r="97705" spans="4:4" x14ac:dyDescent="0.25">
      <c r="D97705"/>
    </row>
    <row r="97706" spans="4:4" x14ac:dyDescent="0.25">
      <c r="D97706"/>
    </row>
    <row r="97707" spans="4:4" x14ac:dyDescent="0.25">
      <c r="D97707"/>
    </row>
    <row r="97708" spans="4:4" x14ac:dyDescent="0.25">
      <c r="D97708"/>
    </row>
    <row r="97709" spans="4:4" x14ac:dyDescent="0.25">
      <c r="D97709"/>
    </row>
    <row r="97710" spans="4:4" x14ac:dyDescent="0.25">
      <c r="D97710"/>
    </row>
    <row r="97711" spans="4:4" x14ac:dyDescent="0.25">
      <c r="D97711"/>
    </row>
    <row r="97712" spans="4:4" x14ac:dyDescent="0.25">
      <c r="D97712"/>
    </row>
    <row r="97713" spans="4:4" x14ac:dyDescent="0.25">
      <c r="D97713"/>
    </row>
    <row r="97714" spans="4:4" x14ac:dyDescent="0.25">
      <c r="D97714"/>
    </row>
    <row r="97715" spans="4:4" x14ac:dyDescent="0.25">
      <c r="D97715"/>
    </row>
    <row r="97716" spans="4:4" x14ac:dyDescent="0.25">
      <c r="D97716"/>
    </row>
    <row r="97717" spans="4:4" x14ac:dyDescent="0.25">
      <c r="D97717"/>
    </row>
    <row r="97718" spans="4:4" x14ac:dyDescent="0.25">
      <c r="D97718"/>
    </row>
    <row r="97719" spans="4:4" x14ac:dyDescent="0.25">
      <c r="D97719"/>
    </row>
    <row r="97720" spans="4:4" x14ac:dyDescent="0.25">
      <c r="D97720"/>
    </row>
    <row r="97721" spans="4:4" x14ac:dyDescent="0.25">
      <c r="D97721"/>
    </row>
    <row r="97722" spans="4:4" x14ac:dyDescent="0.25">
      <c r="D97722"/>
    </row>
    <row r="97723" spans="4:4" x14ac:dyDescent="0.25">
      <c r="D97723"/>
    </row>
    <row r="97724" spans="4:4" x14ac:dyDescent="0.25">
      <c r="D97724"/>
    </row>
    <row r="97725" spans="4:4" x14ac:dyDescent="0.25">
      <c r="D97725"/>
    </row>
    <row r="97726" spans="4:4" x14ac:dyDescent="0.25">
      <c r="D97726"/>
    </row>
    <row r="97727" spans="4:4" x14ac:dyDescent="0.25">
      <c r="D97727"/>
    </row>
    <row r="97728" spans="4:4" x14ac:dyDescent="0.25">
      <c r="D97728"/>
    </row>
    <row r="97729" spans="4:4" x14ac:dyDescent="0.25">
      <c r="D97729"/>
    </row>
    <row r="97730" spans="4:4" x14ac:dyDescent="0.25">
      <c r="D97730"/>
    </row>
    <row r="97731" spans="4:4" x14ac:dyDescent="0.25">
      <c r="D97731"/>
    </row>
    <row r="97732" spans="4:4" x14ac:dyDescent="0.25">
      <c r="D97732"/>
    </row>
    <row r="97733" spans="4:4" x14ac:dyDescent="0.25">
      <c r="D97733"/>
    </row>
    <row r="97734" spans="4:4" x14ac:dyDescent="0.25">
      <c r="D97734"/>
    </row>
    <row r="97735" spans="4:4" x14ac:dyDescent="0.25">
      <c r="D97735"/>
    </row>
    <row r="97736" spans="4:4" x14ac:dyDescent="0.25">
      <c r="D97736"/>
    </row>
    <row r="97737" spans="4:4" x14ac:dyDescent="0.25">
      <c r="D97737"/>
    </row>
    <row r="97738" spans="4:4" x14ac:dyDescent="0.25">
      <c r="D97738"/>
    </row>
    <row r="97739" spans="4:4" x14ac:dyDescent="0.25">
      <c r="D97739"/>
    </row>
    <row r="97740" spans="4:4" x14ac:dyDescent="0.25">
      <c r="D97740"/>
    </row>
    <row r="97741" spans="4:4" x14ac:dyDescent="0.25">
      <c r="D97741"/>
    </row>
    <row r="97742" spans="4:4" x14ac:dyDescent="0.25">
      <c r="D97742"/>
    </row>
    <row r="97743" spans="4:4" x14ac:dyDescent="0.25">
      <c r="D97743"/>
    </row>
    <row r="97744" spans="4:4" x14ac:dyDescent="0.25">
      <c r="D97744"/>
    </row>
    <row r="97745" spans="4:4" x14ac:dyDescent="0.25">
      <c r="D97745"/>
    </row>
    <row r="97746" spans="4:4" x14ac:dyDescent="0.25">
      <c r="D97746"/>
    </row>
    <row r="97747" spans="4:4" x14ac:dyDescent="0.25">
      <c r="D97747"/>
    </row>
    <row r="97748" spans="4:4" x14ac:dyDescent="0.25">
      <c r="D97748"/>
    </row>
    <row r="97749" spans="4:4" x14ac:dyDescent="0.25">
      <c r="D97749"/>
    </row>
    <row r="97750" spans="4:4" x14ac:dyDescent="0.25">
      <c r="D97750"/>
    </row>
    <row r="97751" spans="4:4" x14ac:dyDescent="0.25">
      <c r="D97751"/>
    </row>
    <row r="97752" spans="4:4" x14ac:dyDescent="0.25">
      <c r="D97752"/>
    </row>
    <row r="97753" spans="4:4" x14ac:dyDescent="0.25">
      <c r="D97753"/>
    </row>
    <row r="97754" spans="4:4" x14ac:dyDescent="0.25">
      <c r="D97754"/>
    </row>
    <row r="97755" spans="4:4" x14ac:dyDescent="0.25">
      <c r="D97755"/>
    </row>
    <row r="97756" spans="4:4" x14ac:dyDescent="0.25">
      <c r="D97756"/>
    </row>
    <row r="97757" spans="4:4" x14ac:dyDescent="0.25">
      <c r="D97757"/>
    </row>
    <row r="97758" spans="4:4" x14ac:dyDescent="0.25">
      <c r="D97758"/>
    </row>
    <row r="97759" spans="4:4" x14ac:dyDescent="0.25">
      <c r="D97759"/>
    </row>
    <row r="97760" spans="4:4" x14ac:dyDescent="0.25">
      <c r="D97760"/>
    </row>
    <row r="97761" spans="4:4" x14ac:dyDescent="0.25">
      <c r="D97761"/>
    </row>
    <row r="97762" spans="4:4" x14ac:dyDescent="0.25">
      <c r="D97762"/>
    </row>
    <row r="97763" spans="4:4" x14ac:dyDescent="0.25">
      <c r="D97763"/>
    </row>
    <row r="97764" spans="4:4" x14ac:dyDescent="0.25">
      <c r="D97764"/>
    </row>
    <row r="97765" spans="4:4" x14ac:dyDescent="0.25">
      <c r="D97765"/>
    </row>
    <row r="97766" spans="4:4" x14ac:dyDescent="0.25">
      <c r="D97766"/>
    </row>
    <row r="97767" spans="4:4" x14ac:dyDescent="0.25">
      <c r="D97767"/>
    </row>
    <row r="97768" spans="4:4" x14ac:dyDescent="0.25">
      <c r="D97768"/>
    </row>
    <row r="97769" spans="4:4" x14ac:dyDescent="0.25">
      <c r="D97769"/>
    </row>
    <row r="97770" spans="4:4" x14ac:dyDescent="0.25">
      <c r="D97770"/>
    </row>
    <row r="97771" spans="4:4" x14ac:dyDescent="0.25">
      <c r="D97771"/>
    </row>
    <row r="97772" spans="4:4" x14ac:dyDescent="0.25">
      <c r="D97772"/>
    </row>
    <row r="97773" spans="4:4" x14ac:dyDescent="0.25">
      <c r="D97773"/>
    </row>
    <row r="97774" spans="4:4" x14ac:dyDescent="0.25">
      <c r="D97774"/>
    </row>
    <row r="97775" spans="4:4" x14ac:dyDescent="0.25">
      <c r="D97775"/>
    </row>
    <row r="97776" spans="4:4" x14ac:dyDescent="0.25">
      <c r="D97776"/>
    </row>
    <row r="97777" spans="4:4" x14ac:dyDescent="0.25">
      <c r="D97777"/>
    </row>
    <row r="97778" spans="4:4" x14ac:dyDescent="0.25">
      <c r="D97778"/>
    </row>
    <row r="97779" spans="4:4" x14ac:dyDescent="0.25">
      <c r="D97779"/>
    </row>
    <row r="97780" spans="4:4" x14ac:dyDescent="0.25">
      <c r="D97780"/>
    </row>
    <row r="97781" spans="4:4" x14ac:dyDescent="0.25">
      <c r="D97781"/>
    </row>
    <row r="97782" spans="4:4" x14ac:dyDescent="0.25">
      <c r="D97782"/>
    </row>
    <row r="97783" spans="4:4" x14ac:dyDescent="0.25">
      <c r="D97783"/>
    </row>
    <row r="97784" spans="4:4" x14ac:dyDescent="0.25">
      <c r="D97784"/>
    </row>
    <row r="97785" spans="4:4" x14ac:dyDescent="0.25">
      <c r="D97785"/>
    </row>
    <row r="97786" spans="4:4" x14ac:dyDescent="0.25">
      <c r="D97786"/>
    </row>
    <row r="97787" spans="4:4" x14ac:dyDescent="0.25">
      <c r="D97787"/>
    </row>
    <row r="97788" spans="4:4" x14ac:dyDescent="0.25">
      <c r="D97788"/>
    </row>
    <row r="97789" spans="4:4" x14ac:dyDescent="0.25">
      <c r="D97789"/>
    </row>
    <row r="97790" spans="4:4" x14ac:dyDescent="0.25">
      <c r="D97790"/>
    </row>
    <row r="97791" spans="4:4" x14ac:dyDescent="0.25">
      <c r="D97791"/>
    </row>
    <row r="97792" spans="4:4" x14ac:dyDescent="0.25">
      <c r="D97792"/>
    </row>
    <row r="97793" spans="4:4" x14ac:dyDescent="0.25">
      <c r="D97793"/>
    </row>
    <row r="97794" spans="4:4" x14ac:dyDescent="0.25">
      <c r="D97794"/>
    </row>
    <row r="97795" spans="4:4" x14ac:dyDescent="0.25">
      <c r="D97795"/>
    </row>
    <row r="97796" spans="4:4" x14ac:dyDescent="0.25">
      <c r="D97796"/>
    </row>
    <row r="97797" spans="4:4" x14ac:dyDescent="0.25">
      <c r="D97797"/>
    </row>
    <row r="97798" spans="4:4" x14ac:dyDescent="0.25">
      <c r="D97798"/>
    </row>
    <row r="97799" spans="4:4" x14ac:dyDescent="0.25">
      <c r="D97799"/>
    </row>
    <row r="97800" spans="4:4" x14ac:dyDescent="0.25">
      <c r="D97800"/>
    </row>
    <row r="97801" spans="4:4" x14ac:dyDescent="0.25">
      <c r="D97801"/>
    </row>
    <row r="97802" spans="4:4" x14ac:dyDescent="0.25">
      <c r="D97802"/>
    </row>
    <row r="97803" spans="4:4" x14ac:dyDescent="0.25">
      <c r="D97803"/>
    </row>
    <row r="97804" spans="4:4" x14ac:dyDescent="0.25">
      <c r="D97804"/>
    </row>
    <row r="97805" spans="4:4" x14ac:dyDescent="0.25">
      <c r="D97805"/>
    </row>
    <row r="97806" spans="4:4" x14ac:dyDescent="0.25">
      <c r="D97806"/>
    </row>
    <row r="97807" spans="4:4" x14ac:dyDescent="0.25">
      <c r="D97807"/>
    </row>
    <row r="97808" spans="4:4" x14ac:dyDescent="0.25">
      <c r="D97808"/>
    </row>
    <row r="97809" spans="4:4" x14ac:dyDescent="0.25">
      <c r="D97809"/>
    </row>
    <row r="97810" spans="4:4" x14ac:dyDescent="0.25">
      <c r="D97810"/>
    </row>
    <row r="97811" spans="4:4" x14ac:dyDescent="0.25">
      <c r="D97811"/>
    </row>
    <row r="97812" spans="4:4" x14ac:dyDescent="0.25">
      <c r="D97812"/>
    </row>
    <row r="97813" spans="4:4" x14ac:dyDescent="0.25">
      <c r="D97813"/>
    </row>
    <row r="97814" spans="4:4" x14ac:dyDescent="0.25">
      <c r="D97814"/>
    </row>
    <row r="97815" spans="4:4" x14ac:dyDescent="0.25">
      <c r="D97815"/>
    </row>
    <row r="97816" spans="4:4" x14ac:dyDescent="0.25">
      <c r="D97816"/>
    </row>
    <row r="97817" spans="4:4" x14ac:dyDescent="0.25">
      <c r="D97817"/>
    </row>
    <row r="97818" spans="4:4" x14ac:dyDescent="0.25">
      <c r="D97818"/>
    </row>
    <row r="97819" spans="4:4" x14ac:dyDescent="0.25">
      <c r="D97819"/>
    </row>
    <row r="97820" spans="4:4" x14ac:dyDescent="0.25">
      <c r="D97820"/>
    </row>
    <row r="97821" spans="4:4" x14ac:dyDescent="0.25">
      <c r="D97821"/>
    </row>
    <row r="97822" spans="4:4" x14ac:dyDescent="0.25">
      <c r="D97822"/>
    </row>
    <row r="97823" spans="4:4" x14ac:dyDescent="0.25">
      <c r="D97823"/>
    </row>
    <row r="97824" spans="4:4" x14ac:dyDescent="0.25">
      <c r="D97824"/>
    </row>
    <row r="97825" spans="4:4" x14ac:dyDescent="0.25">
      <c r="D97825"/>
    </row>
    <row r="97826" spans="4:4" x14ac:dyDescent="0.25">
      <c r="D97826"/>
    </row>
    <row r="97827" spans="4:4" x14ac:dyDescent="0.25">
      <c r="D97827"/>
    </row>
    <row r="97828" spans="4:4" x14ac:dyDescent="0.25">
      <c r="D97828"/>
    </row>
    <row r="97829" spans="4:4" x14ac:dyDescent="0.25">
      <c r="D97829"/>
    </row>
    <row r="97830" spans="4:4" x14ac:dyDescent="0.25">
      <c r="D97830"/>
    </row>
    <row r="97831" spans="4:4" x14ac:dyDescent="0.25">
      <c r="D97831"/>
    </row>
    <row r="97832" spans="4:4" x14ac:dyDescent="0.25">
      <c r="D97832"/>
    </row>
    <row r="97833" spans="4:4" x14ac:dyDescent="0.25">
      <c r="D97833"/>
    </row>
    <row r="97834" spans="4:4" x14ac:dyDescent="0.25">
      <c r="D97834"/>
    </row>
    <row r="97835" spans="4:4" x14ac:dyDescent="0.25">
      <c r="D97835"/>
    </row>
    <row r="97836" spans="4:4" x14ac:dyDescent="0.25">
      <c r="D97836"/>
    </row>
    <row r="97837" spans="4:4" x14ac:dyDescent="0.25">
      <c r="D97837"/>
    </row>
    <row r="97838" spans="4:4" x14ac:dyDescent="0.25">
      <c r="D97838"/>
    </row>
    <row r="97839" spans="4:4" x14ac:dyDescent="0.25">
      <c r="D97839"/>
    </row>
    <row r="97840" spans="4:4" x14ac:dyDescent="0.25">
      <c r="D97840"/>
    </row>
    <row r="97841" spans="4:4" x14ac:dyDescent="0.25">
      <c r="D97841"/>
    </row>
    <row r="97842" spans="4:4" x14ac:dyDescent="0.25">
      <c r="D97842"/>
    </row>
    <row r="97843" spans="4:4" x14ac:dyDescent="0.25">
      <c r="D97843"/>
    </row>
    <row r="97844" spans="4:4" x14ac:dyDescent="0.25">
      <c r="D97844"/>
    </row>
    <row r="97845" spans="4:4" x14ac:dyDescent="0.25">
      <c r="D97845"/>
    </row>
    <row r="97846" spans="4:4" x14ac:dyDescent="0.25">
      <c r="D97846"/>
    </row>
    <row r="97847" spans="4:4" x14ac:dyDescent="0.25">
      <c r="D97847"/>
    </row>
    <row r="97848" spans="4:4" x14ac:dyDescent="0.25">
      <c r="D97848"/>
    </row>
    <row r="97849" spans="4:4" x14ac:dyDescent="0.25">
      <c r="D97849"/>
    </row>
    <row r="97850" spans="4:4" x14ac:dyDescent="0.25">
      <c r="D97850"/>
    </row>
    <row r="97851" spans="4:4" x14ac:dyDescent="0.25">
      <c r="D97851"/>
    </row>
    <row r="97852" spans="4:4" x14ac:dyDescent="0.25">
      <c r="D97852"/>
    </row>
    <row r="97853" spans="4:4" x14ac:dyDescent="0.25">
      <c r="D97853"/>
    </row>
    <row r="97854" spans="4:4" x14ac:dyDescent="0.25">
      <c r="D97854"/>
    </row>
    <row r="97855" spans="4:4" x14ac:dyDescent="0.25">
      <c r="D97855"/>
    </row>
    <row r="97856" spans="4:4" x14ac:dyDescent="0.25">
      <c r="D97856"/>
    </row>
    <row r="97857" spans="4:4" x14ac:dyDescent="0.25">
      <c r="D97857"/>
    </row>
    <row r="97858" spans="4:4" x14ac:dyDescent="0.25">
      <c r="D97858"/>
    </row>
    <row r="97859" spans="4:4" x14ac:dyDescent="0.25">
      <c r="D97859"/>
    </row>
    <row r="97860" spans="4:4" x14ac:dyDescent="0.25">
      <c r="D97860"/>
    </row>
    <row r="97861" spans="4:4" x14ac:dyDescent="0.25">
      <c r="D97861"/>
    </row>
    <row r="97862" spans="4:4" x14ac:dyDescent="0.25">
      <c r="D97862"/>
    </row>
    <row r="97863" spans="4:4" x14ac:dyDescent="0.25">
      <c r="D97863"/>
    </row>
    <row r="97864" spans="4:4" x14ac:dyDescent="0.25">
      <c r="D97864"/>
    </row>
    <row r="97865" spans="4:4" x14ac:dyDescent="0.25">
      <c r="D97865"/>
    </row>
    <row r="97866" spans="4:4" x14ac:dyDescent="0.25">
      <c r="D97866"/>
    </row>
    <row r="97867" spans="4:4" x14ac:dyDescent="0.25">
      <c r="D97867"/>
    </row>
    <row r="97868" spans="4:4" x14ac:dyDescent="0.25">
      <c r="D97868"/>
    </row>
    <row r="97869" spans="4:4" x14ac:dyDescent="0.25">
      <c r="D97869"/>
    </row>
    <row r="97870" spans="4:4" x14ac:dyDescent="0.25">
      <c r="D97870"/>
    </row>
    <row r="97871" spans="4:4" x14ac:dyDescent="0.25">
      <c r="D97871"/>
    </row>
    <row r="97872" spans="4:4" x14ac:dyDescent="0.25">
      <c r="D97872"/>
    </row>
    <row r="97873" spans="4:4" x14ac:dyDescent="0.25">
      <c r="D97873"/>
    </row>
    <row r="97874" spans="4:4" x14ac:dyDescent="0.25">
      <c r="D97874"/>
    </row>
    <row r="97875" spans="4:4" x14ac:dyDescent="0.25">
      <c r="D97875"/>
    </row>
    <row r="97876" spans="4:4" x14ac:dyDescent="0.25">
      <c r="D97876"/>
    </row>
    <row r="97877" spans="4:4" x14ac:dyDescent="0.25">
      <c r="D97877"/>
    </row>
    <row r="97878" spans="4:4" x14ac:dyDescent="0.25">
      <c r="D97878"/>
    </row>
    <row r="97879" spans="4:4" x14ac:dyDescent="0.25">
      <c r="D97879"/>
    </row>
    <row r="97880" spans="4:4" x14ac:dyDescent="0.25">
      <c r="D97880"/>
    </row>
    <row r="97881" spans="4:4" x14ac:dyDescent="0.25">
      <c r="D97881"/>
    </row>
    <row r="97882" spans="4:4" x14ac:dyDescent="0.25">
      <c r="D97882"/>
    </row>
    <row r="97883" spans="4:4" x14ac:dyDescent="0.25">
      <c r="D97883"/>
    </row>
    <row r="97884" spans="4:4" x14ac:dyDescent="0.25">
      <c r="D97884"/>
    </row>
    <row r="97885" spans="4:4" x14ac:dyDescent="0.25">
      <c r="D97885"/>
    </row>
    <row r="97886" spans="4:4" x14ac:dyDescent="0.25">
      <c r="D97886"/>
    </row>
    <row r="97887" spans="4:4" x14ac:dyDescent="0.25">
      <c r="D97887"/>
    </row>
    <row r="97888" spans="4:4" x14ac:dyDescent="0.25">
      <c r="D97888"/>
    </row>
    <row r="97889" spans="4:4" x14ac:dyDescent="0.25">
      <c r="D97889"/>
    </row>
    <row r="97890" spans="4:4" x14ac:dyDescent="0.25">
      <c r="D97890"/>
    </row>
    <row r="97891" spans="4:4" x14ac:dyDescent="0.25">
      <c r="D97891"/>
    </row>
    <row r="97892" spans="4:4" x14ac:dyDescent="0.25">
      <c r="D97892"/>
    </row>
    <row r="97893" spans="4:4" x14ac:dyDescent="0.25">
      <c r="D97893"/>
    </row>
    <row r="97894" spans="4:4" x14ac:dyDescent="0.25">
      <c r="D97894"/>
    </row>
    <row r="97895" spans="4:4" x14ac:dyDescent="0.25">
      <c r="D97895"/>
    </row>
    <row r="97896" spans="4:4" x14ac:dyDescent="0.25">
      <c r="D97896"/>
    </row>
    <row r="97897" spans="4:4" x14ac:dyDescent="0.25">
      <c r="D97897"/>
    </row>
    <row r="97898" spans="4:4" x14ac:dyDescent="0.25">
      <c r="D97898"/>
    </row>
    <row r="97899" spans="4:4" x14ac:dyDescent="0.25">
      <c r="D97899"/>
    </row>
    <row r="97900" spans="4:4" x14ac:dyDescent="0.25">
      <c r="D97900"/>
    </row>
    <row r="97901" spans="4:4" x14ac:dyDescent="0.25">
      <c r="D97901"/>
    </row>
    <row r="97902" spans="4:4" x14ac:dyDescent="0.25">
      <c r="D97902"/>
    </row>
    <row r="97903" spans="4:4" x14ac:dyDescent="0.25">
      <c r="D97903"/>
    </row>
    <row r="97904" spans="4:4" x14ac:dyDescent="0.25">
      <c r="D97904"/>
    </row>
    <row r="97905" spans="4:4" x14ac:dyDescent="0.25">
      <c r="D97905"/>
    </row>
    <row r="97906" spans="4:4" x14ac:dyDescent="0.25">
      <c r="D97906"/>
    </row>
    <row r="97907" spans="4:4" x14ac:dyDescent="0.25">
      <c r="D97907"/>
    </row>
    <row r="97908" spans="4:4" x14ac:dyDescent="0.25">
      <c r="D97908"/>
    </row>
    <row r="97909" spans="4:4" x14ac:dyDescent="0.25">
      <c r="D97909"/>
    </row>
    <row r="97910" spans="4:4" x14ac:dyDescent="0.25">
      <c r="D97910"/>
    </row>
    <row r="97911" spans="4:4" x14ac:dyDescent="0.25">
      <c r="D97911"/>
    </row>
    <row r="97912" spans="4:4" x14ac:dyDescent="0.25">
      <c r="D97912"/>
    </row>
    <row r="97913" spans="4:4" x14ac:dyDescent="0.25">
      <c r="D97913"/>
    </row>
    <row r="97914" spans="4:4" x14ac:dyDescent="0.25">
      <c r="D97914"/>
    </row>
    <row r="97915" spans="4:4" x14ac:dyDescent="0.25">
      <c r="D97915"/>
    </row>
    <row r="97916" spans="4:4" x14ac:dyDescent="0.25">
      <c r="D97916"/>
    </row>
    <row r="97917" spans="4:4" x14ac:dyDescent="0.25">
      <c r="D97917"/>
    </row>
    <row r="97918" spans="4:4" x14ac:dyDescent="0.25">
      <c r="D97918"/>
    </row>
    <row r="97919" spans="4:4" x14ac:dyDescent="0.25">
      <c r="D97919"/>
    </row>
    <row r="97920" spans="4:4" x14ac:dyDescent="0.25">
      <c r="D97920"/>
    </row>
    <row r="97921" spans="4:4" x14ac:dyDescent="0.25">
      <c r="D97921"/>
    </row>
    <row r="97922" spans="4:4" x14ac:dyDescent="0.25">
      <c r="D97922"/>
    </row>
    <row r="97923" spans="4:4" x14ac:dyDescent="0.25">
      <c r="D97923"/>
    </row>
    <row r="97924" spans="4:4" x14ac:dyDescent="0.25">
      <c r="D97924"/>
    </row>
    <row r="97925" spans="4:4" x14ac:dyDescent="0.25">
      <c r="D97925"/>
    </row>
    <row r="97926" spans="4:4" x14ac:dyDescent="0.25">
      <c r="D97926"/>
    </row>
    <row r="97927" spans="4:4" x14ac:dyDescent="0.25">
      <c r="D97927"/>
    </row>
    <row r="97928" spans="4:4" x14ac:dyDescent="0.25">
      <c r="D97928"/>
    </row>
    <row r="97929" spans="4:4" x14ac:dyDescent="0.25">
      <c r="D97929"/>
    </row>
    <row r="97930" spans="4:4" x14ac:dyDescent="0.25">
      <c r="D97930"/>
    </row>
    <row r="97931" spans="4:4" x14ac:dyDescent="0.25">
      <c r="D97931"/>
    </row>
    <row r="97932" spans="4:4" x14ac:dyDescent="0.25">
      <c r="D97932"/>
    </row>
    <row r="97933" spans="4:4" x14ac:dyDescent="0.25">
      <c r="D97933"/>
    </row>
    <row r="97934" spans="4:4" x14ac:dyDescent="0.25">
      <c r="D97934"/>
    </row>
    <row r="97935" spans="4:4" x14ac:dyDescent="0.25">
      <c r="D97935"/>
    </row>
    <row r="97936" spans="4:4" x14ac:dyDescent="0.25">
      <c r="D97936"/>
    </row>
    <row r="97937" spans="4:4" x14ac:dyDescent="0.25">
      <c r="D97937"/>
    </row>
    <row r="97938" spans="4:4" x14ac:dyDescent="0.25">
      <c r="D97938"/>
    </row>
    <row r="97939" spans="4:4" x14ac:dyDescent="0.25">
      <c r="D97939"/>
    </row>
    <row r="97940" spans="4:4" x14ac:dyDescent="0.25">
      <c r="D97940"/>
    </row>
    <row r="97941" spans="4:4" x14ac:dyDescent="0.25">
      <c r="D97941"/>
    </row>
    <row r="97942" spans="4:4" x14ac:dyDescent="0.25">
      <c r="D97942"/>
    </row>
    <row r="97943" spans="4:4" x14ac:dyDescent="0.25">
      <c r="D97943"/>
    </row>
    <row r="97944" spans="4:4" x14ac:dyDescent="0.25">
      <c r="D97944"/>
    </row>
    <row r="97945" spans="4:4" x14ac:dyDescent="0.25">
      <c r="D97945"/>
    </row>
    <row r="97946" spans="4:4" x14ac:dyDescent="0.25">
      <c r="D97946"/>
    </row>
    <row r="97947" spans="4:4" x14ac:dyDescent="0.25">
      <c r="D97947"/>
    </row>
    <row r="97948" spans="4:4" x14ac:dyDescent="0.25">
      <c r="D97948"/>
    </row>
    <row r="97949" spans="4:4" x14ac:dyDescent="0.25">
      <c r="D97949"/>
    </row>
    <row r="97950" spans="4:4" x14ac:dyDescent="0.25">
      <c r="D97950"/>
    </row>
    <row r="97951" spans="4:4" x14ac:dyDescent="0.25">
      <c r="D97951"/>
    </row>
    <row r="97952" spans="4:4" x14ac:dyDescent="0.25">
      <c r="D97952"/>
    </row>
    <row r="97953" spans="4:4" x14ac:dyDescent="0.25">
      <c r="D97953"/>
    </row>
    <row r="97954" spans="4:4" x14ac:dyDescent="0.25">
      <c r="D97954"/>
    </row>
    <row r="97955" spans="4:4" x14ac:dyDescent="0.25">
      <c r="D97955"/>
    </row>
    <row r="97956" spans="4:4" x14ac:dyDescent="0.25">
      <c r="D97956"/>
    </row>
    <row r="97957" spans="4:4" x14ac:dyDescent="0.25">
      <c r="D97957"/>
    </row>
    <row r="97958" spans="4:4" x14ac:dyDescent="0.25">
      <c r="D97958"/>
    </row>
    <row r="97959" spans="4:4" x14ac:dyDescent="0.25">
      <c r="D97959"/>
    </row>
    <row r="97960" spans="4:4" x14ac:dyDescent="0.25">
      <c r="D97960"/>
    </row>
    <row r="97961" spans="4:4" x14ac:dyDescent="0.25">
      <c r="D97961"/>
    </row>
    <row r="97962" spans="4:4" x14ac:dyDescent="0.25">
      <c r="D97962"/>
    </row>
    <row r="97963" spans="4:4" x14ac:dyDescent="0.25">
      <c r="D97963"/>
    </row>
    <row r="97964" spans="4:4" x14ac:dyDescent="0.25">
      <c r="D97964"/>
    </row>
    <row r="97965" spans="4:4" x14ac:dyDescent="0.25">
      <c r="D97965"/>
    </row>
    <row r="97966" spans="4:4" x14ac:dyDescent="0.25">
      <c r="D97966"/>
    </row>
    <row r="97967" spans="4:4" x14ac:dyDescent="0.25">
      <c r="D97967"/>
    </row>
    <row r="97968" spans="4:4" x14ac:dyDescent="0.25">
      <c r="D97968"/>
    </row>
    <row r="97969" spans="4:4" x14ac:dyDescent="0.25">
      <c r="D97969"/>
    </row>
    <row r="97970" spans="4:4" x14ac:dyDescent="0.25">
      <c r="D97970"/>
    </row>
    <row r="97971" spans="4:4" x14ac:dyDescent="0.25">
      <c r="D97971"/>
    </row>
    <row r="97972" spans="4:4" x14ac:dyDescent="0.25">
      <c r="D97972"/>
    </row>
    <row r="97973" spans="4:4" x14ac:dyDescent="0.25">
      <c r="D97973"/>
    </row>
    <row r="97974" spans="4:4" x14ac:dyDescent="0.25">
      <c r="D97974"/>
    </row>
    <row r="97975" spans="4:4" x14ac:dyDescent="0.25">
      <c r="D97975"/>
    </row>
    <row r="97976" spans="4:4" x14ac:dyDescent="0.25">
      <c r="D97976"/>
    </row>
    <row r="97977" spans="4:4" x14ac:dyDescent="0.25">
      <c r="D97977"/>
    </row>
    <row r="97978" spans="4:4" x14ac:dyDescent="0.25">
      <c r="D97978"/>
    </row>
    <row r="97979" spans="4:4" x14ac:dyDescent="0.25">
      <c r="D97979"/>
    </row>
    <row r="97980" spans="4:4" x14ac:dyDescent="0.25">
      <c r="D97980"/>
    </row>
    <row r="97981" spans="4:4" x14ac:dyDescent="0.25">
      <c r="D97981"/>
    </row>
    <row r="97982" spans="4:4" x14ac:dyDescent="0.25">
      <c r="D97982"/>
    </row>
    <row r="97983" spans="4:4" x14ac:dyDescent="0.25">
      <c r="D97983"/>
    </row>
    <row r="97984" spans="4:4" x14ac:dyDescent="0.25">
      <c r="D97984"/>
    </row>
    <row r="97985" spans="4:4" x14ac:dyDescent="0.25">
      <c r="D97985"/>
    </row>
    <row r="97986" spans="4:4" x14ac:dyDescent="0.25">
      <c r="D97986"/>
    </row>
    <row r="97987" spans="4:4" x14ac:dyDescent="0.25">
      <c r="D97987"/>
    </row>
    <row r="97988" spans="4:4" x14ac:dyDescent="0.25">
      <c r="D97988"/>
    </row>
    <row r="97989" spans="4:4" x14ac:dyDescent="0.25">
      <c r="D97989"/>
    </row>
    <row r="97990" spans="4:4" x14ac:dyDescent="0.25">
      <c r="D97990"/>
    </row>
    <row r="97991" spans="4:4" x14ac:dyDescent="0.25">
      <c r="D97991"/>
    </row>
    <row r="97992" spans="4:4" x14ac:dyDescent="0.25">
      <c r="D97992"/>
    </row>
    <row r="97993" spans="4:4" x14ac:dyDescent="0.25">
      <c r="D97993"/>
    </row>
    <row r="97994" spans="4:4" x14ac:dyDescent="0.25">
      <c r="D97994"/>
    </row>
    <row r="97995" spans="4:4" x14ac:dyDescent="0.25">
      <c r="D97995"/>
    </row>
    <row r="97996" spans="4:4" x14ac:dyDescent="0.25">
      <c r="D97996"/>
    </row>
    <row r="97997" spans="4:4" x14ac:dyDescent="0.25">
      <c r="D97997"/>
    </row>
    <row r="97998" spans="4:4" x14ac:dyDescent="0.25">
      <c r="D97998"/>
    </row>
    <row r="97999" spans="4:4" x14ac:dyDescent="0.25">
      <c r="D97999"/>
    </row>
    <row r="98000" spans="4:4" x14ac:dyDescent="0.25">
      <c r="D98000"/>
    </row>
    <row r="98001" spans="4:4" x14ac:dyDescent="0.25">
      <c r="D98001"/>
    </row>
    <row r="98002" spans="4:4" x14ac:dyDescent="0.25">
      <c r="D98002"/>
    </row>
    <row r="98003" spans="4:4" x14ac:dyDescent="0.25">
      <c r="D98003"/>
    </row>
    <row r="98004" spans="4:4" x14ac:dyDescent="0.25">
      <c r="D98004"/>
    </row>
    <row r="98005" spans="4:4" x14ac:dyDescent="0.25">
      <c r="D98005"/>
    </row>
    <row r="98006" spans="4:4" x14ac:dyDescent="0.25">
      <c r="D98006"/>
    </row>
    <row r="98007" spans="4:4" x14ac:dyDescent="0.25">
      <c r="D98007"/>
    </row>
    <row r="98008" spans="4:4" x14ac:dyDescent="0.25">
      <c r="D98008"/>
    </row>
    <row r="98009" spans="4:4" x14ac:dyDescent="0.25">
      <c r="D98009"/>
    </row>
    <row r="98010" spans="4:4" x14ac:dyDescent="0.25">
      <c r="D98010"/>
    </row>
    <row r="98011" spans="4:4" x14ac:dyDescent="0.25">
      <c r="D98011"/>
    </row>
    <row r="98012" spans="4:4" x14ac:dyDescent="0.25">
      <c r="D98012"/>
    </row>
    <row r="98013" spans="4:4" x14ac:dyDescent="0.25">
      <c r="D98013"/>
    </row>
    <row r="98014" spans="4:4" x14ac:dyDescent="0.25">
      <c r="D98014"/>
    </row>
    <row r="98015" spans="4:4" x14ac:dyDescent="0.25">
      <c r="D98015"/>
    </row>
    <row r="98016" spans="4:4" x14ac:dyDescent="0.25">
      <c r="D98016"/>
    </row>
    <row r="98017" spans="4:4" x14ac:dyDescent="0.25">
      <c r="D98017"/>
    </row>
    <row r="98018" spans="4:4" x14ac:dyDescent="0.25">
      <c r="D98018"/>
    </row>
    <row r="98019" spans="4:4" x14ac:dyDescent="0.25">
      <c r="D98019"/>
    </row>
    <row r="98020" spans="4:4" x14ac:dyDescent="0.25">
      <c r="D98020"/>
    </row>
    <row r="98021" spans="4:4" x14ac:dyDescent="0.25">
      <c r="D98021"/>
    </row>
    <row r="98022" spans="4:4" x14ac:dyDescent="0.25">
      <c r="D98022"/>
    </row>
    <row r="98023" spans="4:4" x14ac:dyDescent="0.25">
      <c r="D98023"/>
    </row>
    <row r="98024" spans="4:4" x14ac:dyDescent="0.25">
      <c r="D98024"/>
    </row>
    <row r="98025" spans="4:4" x14ac:dyDescent="0.25">
      <c r="D98025"/>
    </row>
    <row r="98026" spans="4:4" x14ac:dyDescent="0.25">
      <c r="D98026"/>
    </row>
    <row r="98027" spans="4:4" x14ac:dyDescent="0.25">
      <c r="D98027"/>
    </row>
    <row r="98028" spans="4:4" x14ac:dyDescent="0.25">
      <c r="D98028"/>
    </row>
    <row r="98029" spans="4:4" x14ac:dyDescent="0.25">
      <c r="D98029"/>
    </row>
    <row r="98030" spans="4:4" x14ac:dyDescent="0.25">
      <c r="D98030"/>
    </row>
    <row r="98031" spans="4:4" x14ac:dyDescent="0.25">
      <c r="D98031"/>
    </row>
    <row r="98032" spans="4:4" x14ac:dyDescent="0.25">
      <c r="D98032"/>
    </row>
    <row r="98033" spans="4:4" x14ac:dyDescent="0.25">
      <c r="D98033"/>
    </row>
    <row r="98034" spans="4:4" x14ac:dyDescent="0.25">
      <c r="D98034"/>
    </row>
    <row r="98035" spans="4:4" x14ac:dyDescent="0.25">
      <c r="D98035"/>
    </row>
    <row r="98036" spans="4:4" x14ac:dyDescent="0.25">
      <c r="D98036"/>
    </row>
    <row r="98037" spans="4:4" x14ac:dyDescent="0.25">
      <c r="D98037"/>
    </row>
    <row r="98038" spans="4:4" x14ac:dyDescent="0.25">
      <c r="D98038"/>
    </row>
    <row r="98039" spans="4:4" x14ac:dyDescent="0.25">
      <c r="D98039"/>
    </row>
    <row r="98040" spans="4:4" x14ac:dyDescent="0.25">
      <c r="D98040"/>
    </row>
    <row r="98041" spans="4:4" x14ac:dyDescent="0.25">
      <c r="D98041"/>
    </row>
    <row r="98042" spans="4:4" x14ac:dyDescent="0.25">
      <c r="D98042"/>
    </row>
    <row r="98043" spans="4:4" x14ac:dyDescent="0.25">
      <c r="D98043"/>
    </row>
    <row r="98044" spans="4:4" x14ac:dyDescent="0.25">
      <c r="D98044"/>
    </row>
    <row r="98045" spans="4:4" x14ac:dyDescent="0.25">
      <c r="D98045"/>
    </row>
    <row r="98046" spans="4:4" x14ac:dyDescent="0.25">
      <c r="D98046"/>
    </row>
    <row r="98047" spans="4:4" x14ac:dyDescent="0.25">
      <c r="D98047"/>
    </row>
    <row r="98048" spans="4:4" x14ac:dyDescent="0.25">
      <c r="D98048"/>
    </row>
    <row r="98049" spans="4:4" x14ac:dyDescent="0.25">
      <c r="D98049"/>
    </row>
    <row r="98050" spans="4:4" x14ac:dyDescent="0.25">
      <c r="D98050"/>
    </row>
    <row r="98051" spans="4:4" x14ac:dyDescent="0.25">
      <c r="D98051"/>
    </row>
    <row r="98052" spans="4:4" x14ac:dyDescent="0.25">
      <c r="D98052"/>
    </row>
    <row r="98053" spans="4:4" x14ac:dyDescent="0.25">
      <c r="D98053"/>
    </row>
    <row r="98054" spans="4:4" x14ac:dyDescent="0.25">
      <c r="D98054"/>
    </row>
    <row r="98055" spans="4:4" x14ac:dyDescent="0.25">
      <c r="D98055"/>
    </row>
    <row r="98056" spans="4:4" x14ac:dyDescent="0.25">
      <c r="D98056"/>
    </row>
    <row r="98057" spans="4:4" x14ac:dyDescent="0.25">
      <c r="D98057"/>
    </row>
    <row r="98058" spans="4:4" x14ac:dyDescent="0.25">
      <c r="D98058"/>
    </row>
    <row r="98059" spans="4:4" x14ac:dyDescent="0.25">
      <c r="D98059"/>
    </row>
    <row r="98060" spans="4:4" x14ac:dyDescent="0.25">
      <c r="D98060"/>
    </row>
    <row r="98061" spans="4:4" x14ac:dyDescent="0.25">
      <c r="D98061"/>
    </row>
    <row r="98062" spans="4:4" x14ac:dyDescent="0.25">
      <c r="D98062"/>
    </row>
    <row r="98063" spans="4:4" x14ac:dyDescent="0.25">
      <c r="D98063"/>
    </row>
    <row r="98064" spans="4:4" x14ac:dyDescent="0.25">
      <c r="D98064"/>
    </row>
    <row r="98065" spans="4:4" x14ac:dyDescent="0.25">
      <c r="D98065"/>
    </row>
    <row r="98066" spans="4:4" x14ac:dyDescent="0.25">
      <c r="D98066"/>
    </row>
    <row r="98067" spans="4:4" x14ac:dyDescent="0.25">
      <c r="D98067"/>
    </row>
    <row r="98068" spans="4:4" x14ac:dyDescent="0.25">
      <c r="D98068"/>
    </row>
    <row r="98069" spans="4:4" x14ac:dyDescent="0.25">
      <c r="D98069"/>
    </row>
    <row r="98070" spans="4:4" x14ac:dyDescent="0.25">
      <c r="D98070"/>
    </row>
    <row r="98071" spans="4:4" x14ac:dyDescent="0.25">
      <c r="D98071"/>
    </row>
    <row r="98072" spans="4:4" x14ac:dyDescent="0.25">
      <c r="D98072"/>
    </row>
    <row r="98073" spans="4:4" x14ac:dyDescent="0.25">
      <c r="D98073"/>
    </row>
    <row r="98074" spans="4:4" x14ac:dyDescent="0.25">
      <c r="D98074"/>
    </row>
    <row r="98075" spans="4:4" x14ac:dyDescent="0.25">
      <c r="D98075"/>
    </row>
    <row r="98076" spans="4:4" x14ac:dyDescent="0.25">
      <c r="D98076"/>
    </row>
    <row r="98077" spans="4:4" x14ac:dyDescent="0.25">
      <c r="D98077"/>
    </row>
    <row r="98078" spans="4:4" x14ac:dyDescent="0.25">
      <c r="D98078"/>
    </row>
    <row r="98079" spans="4:4" x14ac:dyDescent="0.25">
      <c r="D98079"/>
    </row>
    <row r="98080" spans="4:4" x14ac:dyDescent="0.25">
      <c r="D98080"/>
    </row>
    <row r="98081" spans="4:4" x14ac:dyDescent="0.25">
      <c r="D98081"/>
    </row>
    <row r="98082" spans="4:4" x14ac:dyDescent="0.25">
      <c r="D98082"/>
    </row>
    <row r="98083" spans="4:4" x14ac:dyDescent="0.25">
      <c r="D98083"/>
    </row>
    <row r="98084" spans="4:4" x14ac:dyDescent="0.25">
      <c r="D98084"/>
    </row>
    <row r="98085" spans="4:4" x14ac:dyDescent="0.25">
      <c r="D98085"/>
    </row>
    <row r="98086" spans="4:4" x14ac:dyDescent="0.25">
      <c r="D98086"/>
    </row>
    <row r="98087" spans="4:4" x14ac:dyDescent="0.25">
      <c r="D98087"/>
    </row>
    <row r="98088" spans="4:4" x14ac:dyDescent="0.25">
      <c r="D98088"/>
    </row>
    <row r="98089" spans="4:4" x14ac:dyDescent="0.25">
      <c r="D98089"/>
    </row>
    <row r="98090" spans="4:4" x14ac:dyDescent="0.25">
      <c r="D98090"/>
    </row>
    <row r="98091" spans="4:4" x14ac:dyDescent="0.25">
      <c r="D98091"/>
    </row>
    <row r="98092" spans="4:4" x14ac:dyDescent="0.25">
      <c r="D98092"/>
    </row>
    <row r="98093" spans="4:4" x14ac:dyDescent="0.25">
      <c r="D98093"/>
    </row>
    <row r="98094" spans="4:4" x14ac:dyDescent="0.25">
      <c r="D98094"/>
    </row>
    <row r="98095" spans="4:4" x14ac:dyDescent="0.25">
      <c r="D98095"/>
    </row>
    <row r="98096" spans="4:4" x14ac:dyDescent="0.25">
      <c r="D98096"/>
    </row>
    <row r="98097" spans="4:4" x14ac:dyDescent="0.25">
      <c r="D98097"/>
    </row>
    <row r="98098" spans="4:4" x14ac:dyDescent="0.25">
      <c r="D98098"/>
    </row>
    <row r="98099" spans="4:4" x14ac:dyDescent="0.25">
      <c r="D98099"/>
    </row>
    <row r="98100" spans="4:4" x14ac:dyDescent="0.25">
      <c r="D98100"/>
    </row>
    <row r="98101" spans="4:4" x14ac:dyDescent="0.25">
      <c r="D98101"/>
    </row>
    <row r="98102" spans="4:4" x14ac:dyDescent="0.25">
      <c r="D98102"/>
    </row>
    <row r="98103" spans="4:4" x14ac:dyDescent="0.25">
      <c r="D98103"/>
    </row>
    <row r="98104" spans="4:4" x14ac:dyDescent="0.25">
      <c r="D98104"/>
    </row>
    <row r="98105" spans="4:4" x14ac:dyDescent="0.25">
      <c r="D98105"/>
    </row>
    <row r="98106" spans="4:4" x14ac:dyDescent="0.25">
      <c r="D98106"/>
    </row>
    <row r="98107" spans="4:4" x14ac:dyDescent="0.25">
      <c r="D98107"/>
    </row>
    <row r="98108" spans="4:4" x14ac:dyDescent="0.25">
      <c r="D98108"/>
    </row>
    <row r="98109" spans="4:4" x14ac:dyDescent="0.25">
      <c r="D98109"/>
    </row>
    <row r="98110" spans="4:4" x14ac:dyDescent="0.25">
      <c r="D98110"/>
    </row>
    <row r="98111" spans="4:4" x14ac:dyDescent="0.25">
      <c r="D98111"/>
    </row>
    <row r="98112" spans="4:4" x14ac:dyDescent="0.25">
      <c r="D98112"/>
    </row>
    <row r="98113" spans="4:4" x14ac:dyDescent="0.25">
      <c r="D98113"/>
    </row>
    <row r="98114" spans="4:4" x14ac:dyDescent="0.25">
      <c r="D98114"/>
    </row>
    <row r="98115" spans="4:4" x14ac:dyDescent="0.25">
      <c r="D98115"/>
    </row>
    <row r="98116" spans="4:4" x14ac:dyDescent="0.25">
      <c r="D98116"/>
    </row>
    <row r="98117" spans="4:4" x14ac:dyDescent="0.25">
      <c r="D98117"/>
    </row>
    <row r="98118" spans="4:4" x14ac:dyDescent="0.25">
      <c r="D98118"/>
    </row>
    <row r="98119" spans="4:4" x14ac:dyDescent="0.25">
      <c r="D98119"/>
    </row>
    <row r="98120" spans="4:4" x14ac:dyDescent="0.25">
      <c r="D98120"/>
    </row>
    <row r="98121" spans="4:4" x14ac:dyDescent="0.25">
      <c r="D98121"/>
    </row>
    <row r="98122" spans="4:4" x14ac:dyDescent="0.25">
      <c r="D98122"/>
    </row>
    <row r="98123" spans="4:4" x14ac:dyDescent="0.25">
      <c r="D98123"/>
    </row>
    <row r="98124" spans="4:4" x14ac:dyDescent="0.25">
      <c r="D98124"/>
    </row>
    <row r="98125" spans="4:4" x14ac:dyDescent="0.25">
      <c r="D98125"/>
    </row>
    <row r="98126" spans="4:4" x14ac:dyDescent="0.25">
      <c r="D98126"/>
    </row>
    <row r="98127" spans="4:4" x14ac:dyDescent="0.25">
      <c r="D98127"/>
    </row>
    <row r="98128" spans="4:4" x14ac:dyDescent="0.25">
      <c r="D98128"/>
    </row>
    <row r="98129" spans="4:4" x14ac:dyDescent="0.25">
      <c r="D98129"/>
    </row>
    <row r="98130" spans="4:4" x14ac:dyDescent="0.25">
      <c r="D98130"/>
    </row>
    <row r="98131" spans="4:4" x14ac:dyDescent="0.25">
      <c r="D98131"/>
    </row>
    <row r="98132" spans="4:4" x14ac:dyDescent="0.25">
      <c r="D98132"/>
    </row>
    <row r="98133" spans="4:4" x14ac:dyDescent="0.25">
      <c r="D98133"/>
    </row>
    <row r="98134" spans="4:4" x14ac:dyDescent="0.25">
      <c r="D98134"/>
    </row>
    <row r="98135" spans="4:4" x14ac:dyDescent="0.25">
      <c r="D98135"/>
    </row>
    <row r="98136" spans="4:4" x14ac:dyDescent="0.25">
      <c r="D98136"/>
    </row>
    <row r="98137" spans="4:4" x14ac:dyDescent="0.25">
      <c r="D98137"/>
    </row>
    <row r="98138" spans="4:4" x14ac:dyDescent="0.25">
      <c r="D98138"/>
    </row>
    <row r="98139" spans="4:4" x14ac:dyDescent="0.25">
      <c r="D98139"/>
    </row>
    <row r="98140" spans="4:4" x14ac:dyDescent="0.25">
      <c r="D98140"/>
    </row>
    <row r="98141" spans="4:4" x14ac:dyDescent="0.25">
      <c r="D98141"/>
    </row>
    <row r="98142" spans="4:4" x14ac:dyDescent="0.25">
      <c r="D98142"/>
    </row>
    <row r="98143" spans="4:4" x14ac:dyDescent="0.25">
      <c r="D98143"/>
    </row>
    <row r="98144" spans="4:4" x14ac:dyDescent="0.25">
      <c r="D98144"/>
    </row>
    <row r="98145" spans="4:4" x14ac:dyDescent="0.25">
      <c r="D98145"/>
    </row>
    <row r="98146" spans="4:4" x14ac:dyDescent="0.25">
      <c r="D98146"/>
    </row>
    <row r="98147" spans="4:4" x14ac:dyDescent="0.25">
      <c r="D98147"/>
    </row>
    <row r="98148" spans="4:4" x14ac:dyDescent="0.25">
      <c r="D98148"/>
    </row>
    <row r="98149" spans="4:4" x14ac:dyDescent="0.25">
      <c r="D98149"/>
    </row>
    <row r="98150" spans="4:4" x14ac:dyDescent="0.25">
      <c r="D98150"/>
    </row>
    <row r="98151" spans="4:4" x14ac:dyDescent="0.25">
      <c r="D98151"/>
    </row>
    <row r="98152" spans="4:4" x14ac:dyDescent="0.25">
      <c r="D98152"/>
    </row>
    <row r="98153" spans="4:4" x14ac:dyDescent="0.25">
      <c r="D98153"/>
    </row>
    <row r="98154" spans="4:4" x14ac:dyDescent="0.25">
      <c r="D98154"/>
    </row>
    <row r="98155" spans="4:4" x14ac:dyDescent="0.25">
      <c r="D98155"/>
    </row>
    <row r="98156" spans="4:4" x14ac:dyDescent="0.25">
      <c r="D98156"/>
    </row>
    <row r="98157" spans="4:4" x14ac:dyDescent="0.25">
      <c r="D98157"/>
    </row>
    <row r="98158" spans="4:4" x14ac:dyDescent="0.25">
      <c r="D98158"/>
    </row>
    <row r="98159" spans="4:4" x14ac:dyDescent="0.25">
      <c r="D98159"/>
    </row>
    <row r="98160" spans="4:4" x14ac:dyDescent="0.25">
      <c r="D98160"/>
    </row>
    <row r="98161" spans="4:4" x14ac:dyDescent="0.25">
      <c r="D98161"/>
    </row>
    <row r="98162" spans="4:4" x14ac:dyDescent="0.25">
      <c r="D98162"/>
    </row>
    <row r="98163" spans="4:4" x14ac:dyDescent="0.25">
      <c r="D98163"/>
    </row>
    <row r="98164" spans="4:4" x14ac:dyDescent="0.25">
      <c r="D98164"/>
    </row>
    <row r="98165" spans="4:4" x14ac:dyDescent="0.25">
      <c r="D98165"/>
    </row>
    <row r="98166" spans="4:4" x14ac:dyDescent="0.25">
      <c r="D98166"/>
    </row>
    <row r="98167" spans="4:4" x14ac:dyDescent="0.25">
      <c r="D98167"/>
    </row>
    <row r="98168" spans="4:4" x14ac:dyDescent="0.25">
      <c r="D98168"/>
    </row>
    <row r="98169" spans="4:4" x14ac:dyDescent="0.25">
      <c r="D98169"/>
    </row>
    <row r="98170" spans="4:4" x14ac:dyDescent="0.25">
      <c r="D98170"/>
    </row>
    <row r="98171" spans="4:4" x14ac:dyDescent="0.25">
      <c r="D98171"/>
    </row>
    <row r="98172" spans="4:4" x14ac:dyDescent="0.25">
      <c r="D98172"/>
    </row>
    <row r="98173" spans="4:4" x14ac:dyDescent="0.25">
      <c r="D98173"/>
    </row>
    <row r="98174" spans="4:4" x14ac:dyDescent="0.25">
      <c r="D98174"/>
    </row>
    <row r="98175" spans="4:4" x14ac:dyDescent="0.25">
      <c r="D98175"/>
    </row>
    <row r="98176" spans="4:4" x14ac:dyDescent="0.25">
      <c r="D98176"/>
    </row>
    <row r="98177" spans="4:4" x14ac:dyDescent="0.25">
      <c r="D98177"/>
    </row>
    <row r="98178" spans="4:4" x14ac:dyDescent="0.25">
      <c r="D98178"/>
    </row>
    <row r="98179" spans="4:4" x14ac:dyDescent="0.25">
      <c r="D98179"/>
    </row>
    <row r="98180" spans="4:4" x14ac:dyDescent="0.25">
      <c r="D98180"/>
    </row>
    <row r="98181" spans="4:4" x14ac:dyDescent="0.25">
      <c r="D98181"/>
    </row>
    <row r="98182" spans="4:4" x14ac:dyDescent="0.25">
      <c r="D98182"/>
    </row>
    <row r="98183" spans="4:4" x14ac:dyDescent="0.25">
      <c r="D98183"/>
    </row>
    <row r="98184" spans="4:4" x14ac:dyDescent="0.25">
      <c r="D98184"/>
    </row>
    <row r="98185" spans="4:4" x14ac:dyDescent="0.25">
      <c r="D98185"/>
    </row>
    <row r="98186" spans="4:4" x14ac:dyDescent="0.25">
      <c r="D98186"/>
    </row>
    <row r="98187" spans="4:4" x14ac:dyDescent="0.25">
      <c r="D98187"/>
    </row>
    <row r="98188" spans="4:4" x14ac:dyDescent="0.25">
      <c r="D98188"/>
    </row>
    <row r="98189" spans="4:4" x14ac:dyDescent="0.25">
      <c r="D98189"/>
    </row>
    <row r="98190" spans="4:4" x14ac:dyDescent="0.25">
      <c r="D98190"/>
    </row>
    <row r="98191" spans="4:4" x14ac:dyDescent="0.25">
      <c r="D98191"/>
    </row>
    <row r="98192" spans="4:4" x14ac:dyDescent="0.25">
      <c r="D98192"/>
    </row>
    <row r="98193" spans="4:4" x14ac:dyDescent="0.25">
      <c r="D98193"/>
    </row>
    <row r="98194" spans="4:4" x14ac:dyDescent="0.25">
      <c r="D98194"/>
    </row>
    <row r="98195" spans="4:4" x14ac:dyDescent="0.25">
      <c r="D98195"/>
    </row>
    <row r="98196" spans="4:4" x14ac:dyDescent="0.25">
      <c r="D98196"/>
    </row>
    <row r="98197" spans="4:4" x14ac:dyDescent="0.25">
      <c r="D98197"/>
    </row>
    <row r="98198" spans="4:4" x14ac:dyDescent="0.25">
      <c r="D98198"/>
    </row>
    <row r="98199" spans="4:4" x14ac:dyDescent="0.25">
      <c r="D98199"/>
    </row>
    <row r="98200" spans="4:4" x14ac:dyDescent="0.25">
      <c r="D98200"/>
    </row>
    <row r="98201" spans="4:4" x14ac:dyDescent="0.25">
      <c r="D98201"/>
    </row>
    <row r="98202" spans="4:4" x14ac:dyDescent="0.25">
      <c r="D98202"/>
    </row>
    <row r="98203" spans="4:4" x14ac:dyDescent="0.25">
      <c r="D98203"/>
    </row>
    <row r="98204" spans="4:4" x14ac:dyDescent="0.25">
      <c r="D98204"/>
    </row>
    <row r="98205" spans="4:4" x14ac:dyDescent="0.25">
      <c r="D98205"/>
    </row>
    <row r="98206" spans="4:4" x14ac:dyDescent="0.25">
      <c r="D98206"/>
    </row>
    <row r="98207" spans="4:4" x14ac:dyDescent="0.25">
      <c r="D98207"/>
    </row>
    <row r="98208" spans="4:4" x14ac:dyDescent="0.25">
      <c r="D98208"/>
    </row>
    <row r="98209" spans="4:4" x14ac:dyDescent="0.25">
      <c r="D98209"/>
    </row>
    <row r="98210" spans="4:4" x14ac:dyDescent="0.25">
      <c r="D98210"/>
    </row>
    <row r="98211" spans="4:4" x14ac:dyDescent="0.25">
      <c r="D98211"/>
    </row>
    <row r="98212" spans="4:4" x14ac:dyDescent="0.25">
      <c r="D98212"/>
    </row>
    <row r="98213" spans="4:4" x14ac:dyDescent="0.25">
      <c r="D98213"/>
    </row>
    <row r="98214" spans="4:4" x14ac:dyDescent="0.25">
      <c r="D98214"/>
    </row>
    <row r="98215" spans="4:4" x14ac:dyDescent="0.25">
      <c r="D98215"/>
    </row>
    <row r="98216" spans="4:4" x14ac:dyDescent="0.25">
      <c r="D98216"/>
    </row>
    <row r="98217" spans="4:4" x14ac:dyDescent="0.25">
      <c r="D98217"/>
    </row>
    <row r="98218" spans="4:4" x14ac:dyDescent="0.25">
      <c r="D98218"/>
    </row>
    <row r="98219" spans="4:4" x14ac:dyDescent="0.25">
      <c r="D98219"/>
    </row>
    <row r="98220" spans="4:4" x14ac:dyDescent="0.25">
      <c r="D98220"/>
    </row>
    <row r="98221" spans="4:4" x14ac:dyDescent="0.25">
      <c r="D98221"/>
    </row>
    <row r="98222" spans="4:4" x14ac:dyDescent="0.25">
      <c r="D98222"/>
    </row>
    <row r="98223" spans="4:4" x14ac:dyDescent="0.25">
      <c r="D98223"/>
    </row>
    <row r="98224" spans="4:4" x14ac:dyDescent="0.25">
      <c r="D98224"/>
    </row>
    <row r="98225" spans="4:4" x14ac:dyDescent="0.25">
      <c r="D98225"/>
    </row>
    <row r="98226" spans="4:4" x14ac:dyDescent="0.25">
      <c r="D98226"/>
    </row>
    <row r="98227" spans="4:4" x14ac:dyDescent="0.25">
      <c r="D98227"/>
    </row>
    <row r="98228" spans="4:4" x14ac:dyDescent="0.25">
      <c r="D98228"/>
    </row>
    <row r="98229" spans="4:4" x14ac:dyDescent="0.25">
      <c r="D98229"/>
    </row>
    <row r="98230" spans="4:4" x14ac:dyDescent="0.25">
      <c r="D98230"/>
    </row>
    <row r="98231" spans="4:4" x14ac:dyDescent="0.25">
      <c r="D98231"/>
    </row>
    <row r="98232" spans="4:4" x14ac:dyDescent="0.25">
      <c r="D98232"/>
    </row>
    <row r="98233" spans="4:4" x14ac:dyDescent="0.25">
      <c r="D98233"/>
    </row>
    <row r="98234" spans="4:4" x14ac:dyDescent="0.25">
      <c r="D98234"/>
    </row>
    <row r="98235" spans="4:4" x14ac:dyDescent="0.25">
      <c r="D98235"/>
    </row>
    <row r="98236" spans="4:4" x14ac:dyDescent="0.25">
      <c r="D98236"/>
    </row>
    <row r="98237" spans="4:4" x14ac:dyDescent="0.25">
      <c r="D98237"/>
    </row>
    <row r="98238" spans="4:4" x14ac:dyDescent="0.25">
      <c r="D98238"/>
    </row>
    <row r="98239" spans="4:4" x14ac:dyDescent="0.25">
      <c r="D98239"/>
    </row>
    <row r="98240" spans="4:4" x14ac:dyDescent="0.25">
      <c r="D98240"/>
    </row>
    <row r="98241" spans="4:4" x14ac:dyDescent="0.25">
      <c r="D98241"/>
    </row>
    <row r="98242" spans="4:4" x14ac:dyDescent="0.25">
      <c r="D98242"/>
    </row>
    <row r="98243" spans="4:4" x14ac:dyDescent="0.25">
      <c r="D98243"/>
    </row>
    <row r="98244" spans="4:4" x14ac:dyDescent="0.25">
      <c r="D98244"/>
    </row>
    <row r="98245" spans="4:4" x14ac:dyDescent="0.25">
      <c r="D98245"/>
    </row>
    <row r="98246" spans="4:4" x14ac:dyDescent="0.25">
      <c r="D98246"/>
    </row>
    <row r="98247" spans="4:4" x14ac:dyDescent="0.25">
      <c r="D98247"/>
    </row>
    <row r="98248" spans="4:4" x14ac:dyDescent="0.25">
      <c r="D98248"/>
    </row>
    <row r="98249" spans="4:4" x14ac:dyDescent="0.25">
      <c r="D98249"/>
    </row>
    <row r="98250" spans="4:4" x14ac:dyDescent="0.25">
      <c r="D98250"/>
    </row>
    <row r="98251" spans="4:4" x14ac:dyDescent="0.25">
      <c r="D98251"/>
    </row>
    <row r="98252" spans="4:4" x14ac:dyDescent="0.25">
      <c r="D98252"/>
    </row>
    <row r="98253" spans="4:4" x14ac:dyDescent="0.25">
      <c r="D98253"/>
    </row>
    <row r="98254" spans="4:4" x14ac:dyDescent="0.25">
      <c r="D98254"/>
    </row>
    <row r="98255" spans="4:4" x14ac:dyDescent="0.25">
      <c r="D98255"/>
    </row>
    <row r="98256" spans="4:4" x14ac:dyDescent="0.25">
      <c r="D98256"/>
    </row>
    <row r="98257" spans="4:4" x14ac:dyDescent="0.25">
      <c r="D98257"/>
    </row>
    <row r="98258" spans="4:4" x14ac:dyDescent="0.25">
      <c r="D98258"/>
    </row>
    <row r="98259" spans="4:4" x14ac:dyDescent="0.25">
      <c r="D98259"/>
    </row>
    <row r="98260" spans="4:4" x14ac:dyDescent="0.25">
      <c r="D98260"/>
    </row>
    <row r="98261" spans="4:4" x14ac:dyDescent="0.25">
      <c r="D98261"/>
    </row>
    <row r="98262" spans="4:4" x14ac:dyDescent="0.25">
      <c r="D98262"/>
    </row>
    <row r="98263" spans="4:4" x14ac:dyDescent="0.25">
      <c r="D98263"/>
    </row>
    <row r="98264" spans="4:4" x14ac:dyDescent="0.25">
      <c r="D98264"/>
    </row>
    <row r="98265" spans="4:4" x14ac:dyDescent="0.25">
      <c r="D98265"/>
    </row>
    <row r="98266" spans="4:4" x14ac:dyDescent="0.25">
      <c r="D98266"/>
    </row>
    <row r="98267" spans="4:4" x14ac:dyDescent="0.25">
      <c r="D98267"/>
    </row>
    <row r="98268" spans="4:4" x14ac:dyDescent="0.25">
      <c r="D98268"/>
    </row>
    <row r="98269" spans="4:4" x14ac:dyDescent="0.25">
      <c r="D98269"/>
    </row>
    <row r="98270" spans="4:4" x14ac:dyDescent="0.25">
      <c r="D98270"/>
    </row>
    <row r="98271" spans="4:4" x14ac:dyDescent="0.25">
      <c r="D98271"/>
    </row>
    <row r="98272" spans="4:4" x14ac:dyDescent="0.25">
      <c r="D98272"/>
    </row>
    <row r="98273" spans="4:4" x14ac:dyDescent="0.25">
      <c r="D98273"/>
    </row>
    <row r="98274" spans="4:4" x14ac:dyDescent="0.25">
      <c r="D98274"/>
    </row>
    <row r="98275" spans="4:4" x14ac:dyDescent="0.25">
      <c r="D98275"/>
    </row>
    <row r="98276" spans="4:4" x14ac:dyDescent="0.25">
      <c r="D98276"/>
    </row>
    <row r="98277" spans="4:4" x14ac:dyDescent="0.25">
      <c r="D98277"/>
    </row>
    <row r="98278" spans="4:4" x14ac:dyDescent="0.25">
      <c r="D98278"/>
    </row>
    <row r="98279" spans="4:4" x14ac:dyDescent="0.25">
      <c r="D98279"/>
    </row>
    <row r="98280" spans="4:4" x14ac:dyDescent="0.25">
      <c r="D98280"/>
    </row>
    <row r="98281" spans="4:4" x14ac:dyDescent="0.25">
      <c r="D98281"/>
    </row>
    <row r="98282" spans="4:4" x14ac:dyDescent="0.25">
      <c r="D98282"/>
    </row>
    <row r="98283" spans="4:4" x14ac:dyDescent="0.25">
      <c r="D98283"/>
    </row>
    <row r="98284" spans="4:4" x14ac:dyDescent="0.25">
      <c r="D98284"/>
    </row>
    <row r="98285" spans="4:4" x14ac:dyDescent="0.25">
      <c r="D98285"/>
    </row>
    <row r="98286" spans="4:4" x14ac:dyDescent="0.25">
      <c r="D98286"/>
    </row>
    <row r="98287" spans="4:4" x14ac:dyDescent="0.25">
      <c r="D98287"/>
    </row>
    <row r="98288" spans="4:4" x14ac:dyDescent="0.25">
      <c r="D98288"/>
    </row>
    <row r="98289" spans="4:4" x14ac:dyDescent="0.25">
      <c r="D98289"/>
    </row>
    <row r="98290" spans="4:4" x14ac:dyDescent="0.25">
      <c r="D98290"/>
    </row>
    <row r="98291" spans="4:4" x14ac:dyDescent="0.25">
      <c r="D98291"/>
    </row>
    <row r="98292" spans="4:4" x14ac:dyDescent="0.25">
      <c r="D98292"/>
    </row>
    <row r="98293" spans="4:4" x14ac:dyDescent="0.25">
      <c r="D98293"/>
    </row>
    <row r="98294" spans="4:4" x14ac:dyDescent="0.25">
      <c r="D98294"/>
    </row>
    <row r="98295" spans="4:4" x14ac:dyDescent="0.25">
      <c r="D98295"/>
    </row>
    <row r="98296" spans="4:4" x14ac:dyDescent="0.25">
      <c r="D98296"/>
    </row>
    <row r="98297" spans="4:4" x14ac:dyDescent="0.25">
      <c r="D98297"/>
    </row>
    <row r="98298" spans="4:4" x14ac:dyDescent="0.25">
      <c r="D98298"/>
    </row>
    <row r="98299" spans="4:4" x14ac:dyDescent="0.25">
      <c r="D98299"/>
    </row>
    <row r="98300" spans="4:4" x14ac:dyDescent="0.25">
      <c r="D98300"/>
    </row>
    <row r="98301" spans="4:4" x14ac:dyDescent="0.25">
      <c r="D98301"/>
    </row>
    <row r="98302" spans="4:4" x14ac:dyDescent="0.25">
      <c r="D98302"/>
    </row>
    <row r="98303" spans="4:4" x14ac:dyDescent="0.25">
      <c r="D98303"/>
    </row>
    <row r="98304" spans="4:4" x14ac:dyDescent="0.25">
      <c r="D98304"/>
    </row>
    <row r="98305" spans="4:4" x14ac:dyDescent="0.25">
      <c r="D98305"/>
    </row>
    <row r="98306" spans="4:4" x14ac:dyDescent="0.25">
      <c r="D98306"/>
    </row>
    <row r="98307" spans="4:4" x14ac:dyDescent="0.25">
      <c r="D98307"/>
    </row>
    <row r="98308" spans="4:4" x14ac:dyDescent="0.25">
      <c r="D98308"/>
    </row>
    <row r="98309" spans="4:4" x14ac:dyDescent="0.25">
      <c r="D98309"/>
    </row>
    <row r="98310" spans="4:4" x14ac:dyDescent="0.25">
      <c r="D98310"/>
    </row>
    <row r="98311" spans="4:4" x14ac:dyDescent="0.25">
      <c r="D98311"/>
    </row>
    <row r="98312" spans="4:4" x14ac:dyDescent="0.25">
      <c r="D98312"/>
    </row>
    <row r="98313" spans="4:4" x14ac:dyDescent="0.25">
      <c r="D98313"/>
    </row>
    <row r="98314" spans="4:4" x14ac:dyDescent="0.25">
      <c r="D98314"/>
    </row>
    <row r="98315" spans="4:4" x14ac:dyDescent="0.25">
      <c r="D98315"/>
    </row>
    <row r="98316" spans="4:4" x14ac:dyDescent="0.25">
      <c r="D98316"/>
    </row>
    <row r="98317" spans="4:4" x14ac:dyDescent="0.25">
      <c r="D98317"/>
    </row>
    <row r="98318" spans="4:4" x14ac:dyDescent="0.25">
      <c r="D98318"/>
    </row>
    <row r="98319" spans="4:4" x14ac:dyDescent="0.25">
      <c r="D98319"/>
    </row>
    <row r="98320" spans="4:4" x14ac:dyDescent="0.25">
      <c r="D98320"/>
    </row>
    <row r="98321" spans="4:4" x14ac:dyDescent="0.25">
      <c r="D98321"/>
    </row>
    <row r="98322" spans="4:4" x14ac:dyDescent="0.25">
      <c r="D98322"/>
    </row>
    <row r="98323" spans="4:4" x14ac:dyDescent="0.25">
      <c r="D98323"/>
    </row>
    <row r="98324" spans="4:4" x14ac:dyDescent="0.25">
      <c r="D98324"/>
    </row>
    <row r="98325" spans="4:4" x14ac:dyDescent="0.25">
      <c r="D98325"/>
    </row>
    <row r="98326" spans="4:4" x14ac:dyDescent="0.25">
      <c r="D98326"/>
    </row>
    <row r="98327" spans="4:4" x14ac:dyDescent="0.25">
      <c r="D98327"/>
    </row>
    <row r="98328" spans="4:4" x14ac:dyDescent="0.25">
      <c r="D98328"/>
    </row>
    <row r="98329" spans="4:4" x14ac:dyDescent="0.25">
      <c r="D98329"/>
    </row>
    <row r="98330" spans="4:4" x14ac:dyDescent="0.25">
      <c r="D98330"/>
    </row>
    <row r="98331" spans="4:4" x14ac:dyDescent="0.25">
      <c r="D98331"/>
    </row>
    <row r="98332" spans="4:4" x14ac:dyDescent="0.25">
      <c r="D98332"/>
    </row>
    <row r="98333" spans="4:4" x14ac:dyDescent="0.25">
      <c r="D98333"/>
    </row>
    <row r="98334" spans="4:4" x14ac:dyDescent="0.25">
      <c r="D98334"/>
    </row>
    <row r="98335" spans="4:4" x14ac:dyDescent="0.25">
      <c r="D98335"/>
    </row>
    <row r="98336" spans="4:4" x14ac:dyDescent="0.25">
      <c r="D98336"/>
    </row>
    <row r="98337" spans="4:4" x14ac:dyDescent="0.25">
      <c r="D98337"/>
    </row>
    <row r="98338" spans="4:4" x14ac:dyDescent="0.25">
      <c r="D98338"/>
    </row>
    <row r="98339" spans="4:4" x14ac:dyDescent="0.25">
      <c r="D98339"/>
    </row>
    <row r="98340" spans="4:4" x14ac:dyDescent="0.25">
      <c r="D98340"/>
    </row>
    <row r="98341" spans="4:4" x14ac:dyDescent="0.25">
      <c r="D98341"/>
    </row>
    <row r="98342" spans="4:4" x14ac:dyDescent="0.25">
      <c r="D98342"/>
    </row>
    <row r="98343" spans="4:4" x14ac:dyDescent="0.25">
      <c r="D98343"/>
    </row>
    <row r="98344" spans="4:4" x14ac:dyDescent="0.25">
      <c r="D98344"/>
    </row>
    <row r="98345" spans="4:4" x14ac:dyDescent="0.25">
      <c r="D98345"/>
    </row>
    <row r="98346" spans="4:4" x14ac:dyDescent="0.25">
      <c r="D98346"/>
    </row>
    <row r="98347" spans="4:4" x14ac:dyDescent="0.25">
      <c r="D98347"/>
    </row>
    <row r="98348" spans="4:4" x14ac:dyDescent="0.25">
      <c r="D98348"/>
    </row>
    <row r="98349" spans="4:4" x14ac:dyDescent="0.25">
      <c r="D98349"/>
    </row>
    <row r="98350" spans="4:4" x14ac:dyDescent="0.25">
      <c r="D98350"/>
    </row>
    <row r="98351" spans="4:4" x14ac:dyDescent="0.25">
      <c r="D98351"/>
    </row>
    <row r="98352" spans="4:4" x14ac:dyDescent="0.25">
      <c r="D98352"/>
    </row>
    <row r="98353" spans="4:4" x14ac:dyDescent="0.25">
      <c r="D98353"/>
    </row>
    <row r="98354" spans="4:4" x14ac:dyDescent="0.25">
      <c r="D98354"/>
    </row>
    <row r="98355" spans="4:4" x14ac:dyDescent="0.25">
      <c r="D98355"/>
    </row>
    <row r="98356" spans="4:4" x14ac:dyDescent="0.25">
      <c r="D98356"/>
    </row>
    <row r="98357" spans="4:4" x14ac:dyDescent="0.25">
      <c r="D98357"/>
    </row>
    <row r="98358" spans="4:4" x14ac:dyDescent="0.25">
      <c r="D98358"/>
    </row>
    <row r="98359" spans="4:4" x14ac:dyDescent="0.25">
      <c r="D98359"/>
    </row>
    <row r="98360" spans="4:4" x14ac:dyDescent="0.25">
      <c r="D98360"/>
    </row>
    <row r="98361" spans="4:4" x14ac:dyDescent="0.25">
      <c r="D98361"/>
    </row>
    <row r="98362" spans="4:4" x14ac:dyDescent="0.25">
      <c r="D98362"/>
    </row>
    <row r="98363" spans="4:4" x14ac:dyDescent="0.25">
      <c r="D98363"/>
    </row>
    <row r="98364" spans="4:4" x14ac:dyDescent="0.25">
      <c r="D98364"/>
    </row>
    <row r="98365" spans="4:4" x14ac:dyDescent="0.25">
      <c r="D98365"/>
    </row>
    <row r="98366" spans="4:4" x14ac:dyDescent="0.25">
      <c r="D98366"/>
    </row>
    <row r="98367" spans="4:4" x14ac:dyDescent="0.25">
      <c r="D98367"/>
    </row>
    <row r="98368" spans="4:4" x14ac:dyDescent="0.25">
      <c r="D98368"/>
    </row>
    <row r="98369" spans="4:4" x14ac:dyDescent="0.25">
      <c r="D98369"/>
    </row>
    <row r="98370" spans="4:4" x14ac:dyDescent="0.25">
      <c r="D98370"/>
    </row>
    <row r="98371" spans="4:4" x14ac:dyDescent="0.25">
      <c r="D98371"/>
    </row>
    <row r="98372" spans="4:4" x14ac:dyDescent="0.25">
      <c r="D98372"/>
    </row>
    <row r="98373" spans="4:4" x14ac:dyDescent="0.25">
      <c r="D98373"/>
    </row>
    <row r="98374" spans="4:4" x14ac:dyDescent="0.25">
      <c r="D98374"/>
    </row>
    <row r="98375" spans="4:4" x14ac:dyDescent="0.25">
      <c r="D98375"/>
    </row>
    <row r="98376" spans="4:4" x14ac:dyDescent="0.25">
      <c r="D98376"/>
    </row>
    <row r="98377" spans="4:4" x14ac:dyDescent="0.25">
      <c r="D98377"/>
    </row>
    <row r="98378" spans="4:4" x14ac:dyDescent="0.25">
      <c r="D98378"/>
    </row>
    <row r="98379" spans="4:4" x14ac:dyDescent="0.25">
      <c r="D98379"/>
    </row>
    <row r="98380" spans="4:4" x14ac:dyDescent="0.25">
      <c r="D98380"/>
    </row>
    <row r="98381" spans="4:4" x14ac:dyDescent="0.25">
      <c r="D98381"/>
    </row>
    <row r="98382" spans="4:4" x14ac:dyDescent="0.25">
      <c r="D98382"/>
    </row>
    <row r="98383" spans="4:4" x14ac:dyDescent="0.25">
      <c r="D98383"/>
    </row>
    <row r="98384" spans="4:4" x14ac:dyDescent="0.25">
      <c r="D98384"/>
    </row>
    <row r="98385" spans="4:4" x14ac:dyDescent="0.25">
      <c r="D98385"/>
    </row>
    <row r="98386" spans="4:4" x14ac:dyDescent="0.25">
      <c r="D98386"/>
    </row>
    <row r="98387" spans="4:4" x14ac:dyDescent="0.25">
      <c r="D98387"/>
    </row>
    <row r="98388" spans="4:4" x14ac:dyDescent="0.25">
      <c r="D98388"/>
    </row>
    <row r="98389" spans="4:4" x14ac:dyDescent="0.25">
      <c r="D98389"/>
    </row>
    <row r="98390" spans="4:4" x14ac:dyDescent="0.25">
      <c r="D98390"/>
    </row>
    <row r="98391" spans="4:4" x14ac:dyDescent="0.25">
      <c r="D98391"/>
    </row>
    <row r="98392" spans="4:4" x14ac:dyDescent="0.25">
      <c r="D98392"/>
    </row>
    <row r="98393" spans="4:4" x14ac:dyDescent="0.25">
      <c r="D98393"/>
    </row>
    <row r="98394" spans="4:4" x14ac:dyDescent="0.25">
      <c r="D98394"/>
    </row>
    <row r="98395" spans="4:4" x14ac:dyDescent="0.25">
      <c r="D98395"/>
    </row>
    <row r="98396" spans="4:4" x14ac:dyDescent="0.25">
      <c r="D98396"/>
    </row>
    <row r="98397" spans="4:4" x14ac:dyDescent="0.25">
      <c r="D98397"/>
    </row>
    <row r="98398" spans="4:4" x14ac:dyDescent="0.25">
      <c r="D98398"/>
    </row>
    <row r="98399" spans="4:4" x14ac:dyDescent="0.25">
      <c r="D98399"/>
    </row>
    <row r="98400" spans="4:4" x14ac:dyDescent="0.25">
      <c r="D98400"/>
    </row>
    <row r="98401" spans="4:4" x14ac:dyDescent="0.25">
      <c r="D98401"/>
    </row>
    <row r="98402" spans="4:4" x14ac:dyDescent="0.25">
      <c r="D98402"/>
    </row>
    <row r="98403" spans="4:4" x14ac:dyDescent="0.25">
      <c r="D98403"/>
    </row>
    <row r="98404" spans="4:4" x14ac:dyDescent="0.25">
      <c r="D98404"/>
    </row>
    <row r="98405" spans="4:4" x14ac:dyDescent="0.25">
      <c r="D98405"/>
    </row>
    <row r="98406" spans="4:4" x14ac:dyDescent="0.25">
      <c r="D98406"/>
    </row>
    <row r="98407" spans="4:4" x14ac:dyDescent="0.25">
      <c r="D98407"/>
    </row>
    <row r="98408" spans="4:4" x14ac:dyDescent="0.25">
      <c r="D98408"/>
    </row>
    <row r="98409" spans="4:4" x14ac:dyDescent="0.25">
      <c r="D98409"/>
    </row>
    <row r="98410" spans="4:4" x14ac:dyDescent="0.25">
      <c r="D98410"/>
    </row>
    <row r="98411" spans="4:4" x14ac:dyDescent="0.25">
      <c r="D98411"/>
    </row>
    <row r="98412" spans="4:4" x14ac:dyDescent="0.25">
      <c r="D98412"/>
    </row>
    <row r="98413" spans="4:4" x14ac:dyDescent="0.25">
      <c r="D98413"/>
    </row>
    <row r="98414" spans="4:4" x14ac:dyDescent="0.25">
      <c r="D98414"/>
    </row>
    <row r="98415" spans="4:4" x14ac:dyDescent="0.25">
      <c r="D98415"/>
    </row>
    <row r="98416" spans="4:4" x14ac:dyDescent="0.25">
      <c r="D98416"/>
    </row>
    <row r="98417" spans="4:4" x14ac:dyDescent="0.25">
      <c r="D98417"/>
    </row>
    <row r="98418" spans="4:4" x14ac:dyDescent="0.25">
      <c r="D98418"/>
    </row>
    <row r="98419" spans="4:4" x14ac:dyDescent="0.25">
      <c r="D98419"/>
    </row>
    <row r="98420" spans="4:4" x14ac:dyDescent="0.25">
      <c r="D98420"/>
    </row>
    <row r="98421" spans="4:4" x14ac:dyDescent="0.25">
      <c r="D98421"/>
    </row>
    <row r="98422" spans="4:4" x14ac:dyDescent="0.25">
      <c r="D98422"/>
    </row>
    <row r="98423" spans="4:4" x14ac:dyDescent="0.25">
      <c r="D98423"/>
    </row>
    <row r="98424" spans="4:4" x14ac:dyDescent="0.25">
      <c r="D98424"/>
    </row>
    <row r="98425" spans="4:4" x14ac:dyDescent="0.25">
      <c r="D98425"/>
    </row>
    <row r="98426" spans="4:4" x14ac:dyDescent="0.25">
      <c r="D98426"/>
    </row>
    <row r="98427" spans="4:4" x14ac:dyDescent="0.25">
      <c r="D98427"/>
    </row>
    <row r="98428" spans="4:4" x14ac:dyDescent="0.25">
      <c r="D98428"/>
    </row>
    <row r="98429" spans="4:4" x14ac:dyDescent="0.25">
      <c r="D98429"/>
    </row>
    <row r="98430" spans="4:4" x14ac:dyDescent="0.25">
      <c r="D98430"/>
    </row>
    <row r="98431" spans="4:4" x14ac:dyDescent="0.25">
      <c r="D98431"/>
    </row>
    <row r="98432" spans="4:4" x14ac:dyDescent="0.25">
      <c r="D98432"/>
    </row>
    <row r="98433" spans="4:4" x14ac:dyDescent="0.25">
      <c r="D98433"/>
    </row>
    <row r="98434" spans="4:4" x14ac:dyDescent="0.25">
      <c r="D98434"/>
    </row>
    <row r="98435" spans="4:4" x14ac:dyDescent="0.25">
      <c r="D98435"/>
    </row>
    <row r="98436" spans="4:4" x14ac:dyDescent="0.25">
      <c r="D98436"/>
    </row>
    <row r="98437" spans="4:4" x14ac:dyDescent="0.25">
      <c r="D98437"/>
    </row>
    <row r="98438" spans="4:4" x14ac:dyDescent="0.25">
      <c r="D98438"/>
    </row>
    <row r="98439" spans="4:4" x14ac:dyDescent="0.25">
      <c r="D98439"/>
    </row>
    <row r="98440" spans="4:4" x14ac:dyDescent="0.25">
      <c r="D98440"/>
    </row>
    <row r="98441" spans="4:4" x14ac:dyDescent="0.25">
      <c r="D98441"/>
    </row>
    <row r="98442" spans="4:4" x14ac:dyDescent="0.25">
      <c r="D98442"/>
    </row>
    <row r="98443" spans="4:4" x14ac:dyDescent="0.25">
      <c r="D98443"/>
    </row>
    <row r="98444" spans="4:4" x14ac:dyDescent="0.25">
      <c r="D98444"/>
    </row>
    <row r="98445" spans="4:4" x14ac:dyDescent="0.25">
      <c r="D98445"/>
    </row>
    <row r="98446" spans="4:4" x14ac:dyDescent="0.25">
      <c r="D98446"/>
    </row>
    <row r="98447" spans="4:4" x14ac:dyDescent="0.25">
      <c r="D98447"/>
    </row>
    <row r="98448" spans="4:4" x14ac:dyDescent="0.25">
      <c r="D98448"/>
    </row>
    <row r="98449" spans="4:4" x14ac:dyDescent="0.25">
      <c r="D98449"/>
    </row>
    <row r="98450" spans="4:4" x14ac:dyDescent="0.25">
      <c r="D98450"/>
    </row>
    <row r="98451" spans="4:4" x14ac:dyDescent="0.25">
      <c r="D98451"/>
    </row>
    <row r="98452" spans="4:4" x14ac:dyDescent="0.25">
      <c r="D98452"/>
    </row>
    <row r="98453" spans="4:4" x14ac:dyDescent="0.25">
      <c r="D98453"/>
    </row>
    <row r="98454" spans="4:4" x14ac:dyDescent="0.25">
      <c r="D98454"/>
    </row>
    <row r="98455" spans="4:4" x14ac:dyDescent="0.25">
      <c r="D98455"/>
    </row>
    <row r="98456" spans="4:4" x14ac:dyDescent="0.25">
      <c r="D98456"/>
    </row>
    <row r="98457" spans="4:4" x14ac:dyDescent="0.25">
      <c r="D98457"/>
    </row>
    <row r="98458" spans="4:4" x14ac:dyDescent="0.25">
      <c r="D98458"/>
    </row>
    <row r="98459" spans="4:4" x14ac:dyDescent="0.25">
      <c r="D98459"/>
    </row>
    <row r="98460" spans="4:4" x14ac:dyDescent="0.25">
      <c r="D98460"/>
    </row>
    <row r="98461" spans="4:4" x14ac:dyDescent="0.25">
      <c r="D98461"/>
    </row>
    <row r="98462" spans="4:4" x14ac:dyDescent="0.25">
      <c r="D98462"/>
    </row>
    <row r="98463" spans="4:4" x14ac:dyDescent="0.25">
      <c r="D98463"/>
    </row>
    <row r="98464" spans="4:4" x14ac:dyDescent="0.25">
      <c r="D98464"/>
    </row>
    <row r="98465" spans="4:4" x14ac:dyDescent="0.25">
      <c r="D98465"/>
    </row>
    <row r="98466" spans="4:4" x14ac:dyDescent="0.25">
      <c r="D98466"/>
    </row>
    <row r="98467" spans="4:4" x14ac:dyDescent="0.25">
      <c r="D98467"/>
    </row>
    <row r="98468" spans="4:4" x14ac:dyDescent="0.25">
      <c r="D98468"/>
    </row>
    <row r="98469" spans="4:4" x14ac:dyDescent="0.25">
      <c r="D98469"/>
    </row>
    <row r="98470" spans="4:4" x14ac:dyDescent="0.25">
      <c r="D98470"/>
    </row>
    <row r="98471" spans="4:4" x14ac:dyDescent="0.25">
      <c r="D98471"/>
    </row>
    <row r="98472" spans="4:4" x14ac:dyDescent="0.25">
      <c r="D98472"/>
    </row>
    <row r="98473" spans="4:4" x14ac:dyDescent="0.25">
      <c r="D98473"/>
    </row>
    <row r="98474" spans="4:4" x14ac:dyDescent="0.25">
      <c r="D98474"/>
    </row>
    <row r="98475" spans="4:4" x14ac:dyDescent="0.25">
      <c r="D98475"/>
    </row>
    <row r="98476" spans="4:4" x14ac:dyDescent="0.25">
      <c r="D98476"/>
    </row>
    <row r="98477" spans="4:4" x14ac:dyDescent="0.25">
      <c r="D98477"/>
    </row>
    <row r="98478" spans="4:4" x14ac:dyDescent="0.25">
      <c r="D98478"/>
    </row>
    <row r="98479" spans="4:4" x14ac:dyDescent="0.25">
      <c r="D98479"/>
    </row>
    <row r="98480" spans="4:4" x14ac:dyDescent="0.25">
      <c r="D98480"/>
    </row>
    <row r="98481" spans="4:4" x14ac:dyDescent="0.25">
      <c r="D98481"/>
    </row>
    <row r="98482" spans="4:4" x14ac:dyDescent="0.25">
      <c r="D98482"/>
    </row>
    <row r="98483" spans="4:4" x14ac:dyDescent="0.25">
      <c r="D98483"/>
    </row>
    <row r="98484" spans="4:4" x14ac:dyDescent="0.25">
      <c r="D98484"/>
    </row>
    <row r="98485" spans="4:4" x14ac:dyDescent="0.25">
      <c r="D98485"/>
    </row>
    <row r="98486" spans="4:4" x14ac:dyDescent="0.25">
      <c r="D98486"/>
    </row>
    <row r="98487" spans="4:4" x14ac:dyDescent="0.25">
      <c r="D98487"/>
    </row>
    <row r="98488" spans="4:4" x14ac:dyDescent="0.25">
      <c r="D98488"/>
    </row>
    <row r="98489" spans="4:4" x14ac:dyDescent="0.25">
      <c r="D98489"/>
    </row>
    <row r="98490" spans="4:4" x14ac:dyDescent="0.25">
      <c r="D98490"/>
    </row>
    <row r="98491" spans="4:4" x14ac:dyDescent="0.25">
      <c r="D98491"/>
    </row>
    <row r="98492" spans="4:4" x14ac:dyDescent="0.25">
      <c r="D98492"/>
    </row>
    <row r="98493" spans="4:4" x14ac:dyDescent="0.25">
      <c r="D98493"/>
    </row>
    <row r="98494" spans="4:4" x14ac:dyDescent="0.25">
      <c r="D98494"/>
    </row>
    <row r="98495" spans="4:4" x14ac:dyDescent="0.25">
      <c r="D98495"/>
    </row>
    <row r="98496" spans="4:4" x14ac:dyDescent="0.25">
      <c r="D98496"/>
    </row>
    <row r="98497" spans="4:4" x14ac:dyDescent="0.25">
      <c r="D98497"/>
    </row>
    <row r="98498" spans="4:4" x14ac:dyDescent="0.25">
      <c r="D98498"/>
    </row>
    <row r="98499" spans="4:4" x14ac:dyDescent="0.25">
      <c r="D98499"/>
    </row>
    <row r="98500" spans="4:4" x14ac:dyDescent="0.25">
      <c r="D98500"/>
    </row>
    <row r="98501" spans="4:4" x14ac:dyDescent="0.25">
      <c r="D98501"/>
    </row>
    <row r="98502" spans="4:4" x14ac:dyDescent="0.25">
      <c r="D98502"/>
    </row>
    <row r="98503" spans="4:4" x14ac:dyDescent="0.25">
      <c r="D98503"/>
    </row>
    <row r="98504" spans="4:4" x14ac:dyDescent="0.25">
      <c r="D98504"/>
    </row>
    <row r="98505" spans="4:4" x14ac:dyDescent="0.25">
      <c r="D98505"/>
    </row>
    <row r="98506" spans="4:4" x14ac:dyDescent="0.25">
      <c r="D98506"/>
    </row>
    <row r="98507" spans="4:4" x14ac:dyDescent="0.25">
      <c r="D98507"/>
    </row>
    <row r="98508" spans="4:4" x14ac:dyDescent="0.25">
      <c r="D98508"/>
    </row>
    <row r="98509" spans="4:4" x14ac:dyDescent="0.25">
      <c r="D98509"/>
    </row>
    <row r="98510" spans="4:4" x14ac:dyDescent="0.25">
      <c r="D98510"/>
    </row>
    <row r="98511" spans="4:4" x14ac:dyDescent="0.25">
      <c r="D98511"/>
    </row>
    <row r="98512" spans="4:4" x14ac:dyDescent="0.25">
      <c r="D98512"/>
    </row>
    <row r="98513" spans="4:4" x14ac:dyDescent="0.25">
      <c r="D98513"/>
    </row>
    <row r="98514" spans="4:4" x14ac:dyDescent="0.25">
      <c r="D98514"/>
    </row>
    <row r="98515" spans="4:4" x14ac:dyDescent="0.25">
      <c r="D98515"/>
    </row>
    <row r="98516" spans="4:4" x14ac:dyDescent="0.25">
      <c r="D98516"/>
    </row>
    <row r="98517" spans="4:4" x14ac:dyDescent="0.25">
      <c r="D98517"/>
    </row>
    <row r="98518" spans="4:4" x14ac:dyDescent="0.25">
      <c r="D98518"/>
    </row>
    <row r="98519" spans="4:4" x14ac:dyDescent="0.25">
      <c r="D98519"/>
    </row>
    <row r="98520" spans="4:4" x14ac:dyDescent="0.25">
      <c r="D98520"/>
    </row>
    <row r="98521" spans="4:4" x14ac:dyDescent="0.25">
      <c r="D98521"/>
    </row>
    <row r="98522" spans="4:4" x14ac:dyDescent="0.25">
      <c r="D98522"/>
    </row>
    <row r="98523" spans="4:4" x14ac:dyDescent="0.25">
      <c r="D98523"/>
    </row>
    <row r="98524" spans="4:4" x14ac:dyDescent="0.25">
      <c r="D98524"/>
    </row>
    <row r="98525" spans="4:4" x14ac:dyDescent="0.25">
      <c r="D98525"/>
    </row>
    <row r="98526" spans="4:4" x14ac:dyDescent="0.25">
      <c r="D98526"/>
    </row>
    <row r="98527" spans="4:4" x14ac:dyDescent="0.25">
      <c r="D98527"/>
    </row>
    <row r="98528" spans="4:4" x14ac:dyDescent="0.25">
      <c r="D98528"/>
    </row>
    <row r="98529" spans="4:4" x14ac:dyDescent="0.25">
      <c r="D98529"/>
    </row>
    <row r="98530" spans="4:4" x14ac:dyDescent="0.25">
      <c r="D98530"/>
    </row>
    <row r="98531" spans="4:4" x14ac:dyDescent="0.25">
      <c r="D98531"/>
    </row>
    <row r="98532" spans="4:4" x14ac:dyDescent="0.25">
      <c r="D98532"/>
    </row>
    <row r="98533" spans="4:4" x14ac:dyDescent="0.25">
      <c r="D98533"/>
    </row>
    <row r="98534" spans="4:4" x14ac:dyDescent="0.25">
      <c r="D98534"/>
    </row>
    <row r="98535" spans="4:4" x14ac:dyDescent="0.25">
      <c r="D98535"/>
    </row>
    <row r="98536" spans="4:4" x14ac:dyDescent="0.25">
      <c r="D98536"/>
    </row>
    <row r="98537" spans="4:4" x14ac:dyDescent="0.25">
      <c r="D98537"/>
    </row>
    <row r="98538" spans="4:4" x14ac:dyDescent="0.25">
      <c r="D98538"/>
    </row>
    <row r="98539" spans="4:4" x14ac:dyDescent="0.25">
      <c r="D98539"/>
    </row>
    <row r="98540" spans="4:4" x14ac:dyDescent="0.25">
      <c r="D98540"/>
    </row>
    <row r="98541" spans="4:4" x14ac:dyDescent="0.25">
      <c r="D98541"/>
    </row>
    <row r="98542" spans="4:4" x14ac:dyDescent="0.25">
      <c r="D98542"/>
    </row>
    <row r="98543" spans="4:4" x14ac:dyDescent="0.25">
      <c r="D98543"/>
    </row>
    <row r="98544" spans="4:4" x14ac:dyDescent="0.25">
      <c r="D98544"/>
    </row>
    <row r="98545" spans="4:4" x14ac:dyDescent="0.25">
      <c r="D98545"/>
    </row>
    <row r="98546" spans="4:4" x14ac:dyDescent="0.25">
      <c r="D98546"/>
    </row>
    <row r="98547" spans="4:4" x14ac:dyDescent="0.25">
      <c r="D98547"/>
    </row>
    <row r="98548" spans="4:4" x14ac:dyDescent="0.25">
      <c r="D98548"/>
    </row>
    <row r="98549" spans="4:4" x14ac:dyDescent="0.25">
      <c r="D98549"/>
    </row>
    <row r="98550" spans="4:4" x14ac:dyDescent="0.25">
      <c r="D98550"/>
    </row>
    <row r="98551" spans="4:4" x14ac:dyDescent="0.25">
      <c r="D98551"/>
    </row>
    <row r="98552" spans="4:4" x14ac:dyDescent="0.25">
      <c r="D98552"/>
    </row>
    <row r="98553" spans="4:4" x14ac:dyDescent="0.25">
      <c r="D98553"/>
    </row>
    <row r="98554" spans="4:4" x14ac:dyDescent="0.25">
      <c r="D98554"/>
    </row>
    <row r="98555" spans="4:4" x14ac:dyDescent="0.25">
      <c r="D98555"/>
    </row>
    <row r="98556" spans="4:4" x14ac:dyDescent="0.25">
      <c r="D98556"/>
    </row>
    <row r="98557" spans="4:4" x14ac:dyDescent="0.25">
      <c r="D98557"/>
    </row>
    <row r="98558" spans="4:4" x14ac:dyDescent="0.25">
      <c r="D98558"/>
    </row>
    <row r="98559" spans="4:4" x14ac:dyDescent="0.25">
      <c r="D98559"/>
    </row>
    <row r="98560" spans="4:4" x14ac:dyDescent="0.25">
      <c r="D98560"/>
    </row>
    <row r="98561" spans="4:4" x14ac:dyDescent="0.25">
      <c r="D98561"/>
    </row>
    <row r="98562" spans="4:4" x14ac:dyDescent="0.25">
      <c r="D98562"/>
    </row>
    <row r="98563" spans="4:4" x14ac:dyDescent="0.25">
      <c r="D98563"/>
    </row>
    <row r="98564" spans="4:4" x14ac:dyDescent="0.25">
      <c r="D98564"/>
    </row>
    <row r="98565" spans="4:4" x14ac:dyDescent="0.25">
      <c r="D98565"/>
    </row>
    <row r="98566" spans="4:4" x14ac:dyDescent="0.25">
      <c r="D98566"/>
    </row>
    <row r="98567" spans="4:4" x14ac:dyDescent="0.25">
      <c r="D98567"/>
    </row>
    <row r="98568" spans="4:4" x14ac:dyDescent="0.25">
      <c r="D98568"/>
    </row>
    <row r="98569" spans="4:4" x14ac:dyDescent="0.25">
      <c r="D98569"/>
    </row>
    <row r="98570" spans="4:4" x14ac:dyDescent="0.25">
      <c r="D98570"/>
    </row>
    <row r="98571" spans="4:4" x14ac:dyDescent="0.25">
      <c r="D98571"/>
    </row>
    <row r="98572" spans="4:4" x14ac:dyDescent="0.25">
      <c r="D98572"/>
    </row>
    <row r="98573" spans="4:4" x14ac:dyDescent="0.25">
      <c r="D98573"/>
    </row>
    <row r="98574" spans="4:4" x14ac:dyDescent="0.25">
      <c r="D98574"/>
    </row>
    <row r="98575" spans="4:4" x14ac:dyDescent="0.25">
      <c r="D98575"/>
    </row>
    <row r="98576" spans="4:4" x14ac:dyDescent="0.25">
      <c r="D98576"/>
    </row>
    <row r="98577" spans="4:4" x14ac:dyDescent="0.25">
      <c r="D98577"/>
    </row>
    <row r="98578" spans="4:4" x14ac:dyDescent="0.25">
      <c r="D98578"/>
    </row>
    <row r="98579" spans="4:4" x14ac:dyDescent="0.25">
      <c r="D98579"/>
    </row>
    <row r="98580" spans="4:4" x14ac:dyDescent="0.25">
      <c r="D98580"/>
    </row>
    <row r="98581" spans="4:4" x14ac:dyDescent="0.25">
      <c r="D98581"/>
    </row>
    <row r="98582" spans="4:4" x14ac:dyDescent="0.25">
      <c r="D98582"/>
    </row>
    <row r="98583" spans="4:4" x14ac:dyDescent="0.25">
      <c r="D98583"/>
    </row>
    <row r="98584" spans="4:4" x14ac:dyDescent="0.25">
      <c r="D98584"/>
    </row>
    <row r="98585" spans="4:4" x14ac:dyDescent="0.25">
      <c r="D98585"/>
    </row>
    <row r="98586" spans="4:4" x14ac:dyDescent="0.25">
      <c r="D98586"/>
    </row>
    <row r="98587" spans="4:4" x14ac:dyDescent="0.25">
      <c r="D98587"/>
    </row>
    <row r="98588" spans="4:4" x14ac:dyDescent="0.25">
      <c r="D98588"/>
    </row>
    <row r="98589" spans="4:4" x14ac:dyDescent="0.25">
      <c r="D98589"/>
    </row>
    <row r="98590" spans="4:4" x14ac:dyDescent="0.25">
      <c r="D98590"/>
    </row>
    <row r="98591" spans="4:4" x14ac:dyDescent="0.25">
      <c r="D98591"/>
    </row>
    <row r="98592" spans="4:4" x14ac:dyDescent="0.25">
      <c r="D98592"/>
    </row>
    <row r="98593" spans="4:4" x14ac:dyDescent="0.25">
      <c r="D98593"/>
    </row>
    <row r="98594" spans="4:4" x14ac:dyDescent="0.25">
      <c r="D98594"/>
    </row>
    <row r="98595" spans="4:4" x14ac:dyDescent="0.25">
      <c r="D98595"/>
    </row>
    <row r="98596" spans="4:4" x14ac:dyDescent="0.25">
      <c r="D98596"/>
    </row>
    <row r="98597" spans="4:4" x14ac:dyDescent="0.25">
      <c r="D98597"/>
    </row>
    <row r="98598" spans="4:4" x14ac:dyDescent="0.25">
      <c r="D98598"/>
    </row>
    <row r="98599" spans="4:4" x14ac:dyDescent="0.25">
      <c r="D98599"/>
    </row>
    <row r="98600" spans="4:4" x14ac:dyDescent="0.25">
      <c r="D98600"/>
    </row>
    <row r="98601" spans="4:4" x14ac:dyDescent="0.25">
      <c r="D98601"/>
    </row>
    <row r="98602" spans="4:4" x14ac:dyDescent="0.25">
      <c r="D98602"/>
    </row>
    <row r="98603" spans="4:4" x14ac:dyDescent="0.25">
      <c r="D98603"/>
    </row>
    <row r="98604" spans="4:4" x14ac:dyDescent="0.25">
      <c r="D98604"/>
    </row>
    <row r="98605" spans="4:4" x14ac:dyDescent="0.25">
      <c r="D98605"/>
    </row>
    <row r="98606" spans="4:4" x14ac:dyDescent="0.25">
      <c r="D98606"/>
    </row>
    <row r="98607" spans="4:4" x14ac:dyDescent="0.25">
      <c r="D98607"/>
    </row>
    <row r="98608" spans="4:4" x14ac:dyDescent="0.25">
      <c r="D98608"/>
    </row>
    <row r="98609" spans="4:4" x14ac:dyDescent="0.25">
      <c r="D98609"/>
    </row>
    <row r="98610" spans="4:4" x14ac:dyDescent="0.25">
      <c r="D98610"/>
    </row>
    <row r="98611" spans="4:4" x14ac:dyDescent="0.25">
      <c r="D98611"/>
    </row>
    <row r="98612" spans="4:4" x14ac:dyDescent="0.25">
      <c r="D98612"/>
    </row>
    <row r="98613" spans="4:4" x14ac:dyDescent="0.25">
      <c r="D98613"/>
    </row>
    <row r="98614" spans="4:4" x14ac:dyDescent="0.25">
      <c r="D98614"/>
    </row>
    <row r="98615" spans="4:4" x14ac:dyDescent="0.25">
      <c r="D98615"/>
    </row>
    <row r="98616" spans="4:4" x14ac:dyDescent="0.25">
      <c r="D98616"/>
    </row>
    <row r="98617" spans="4:4" x14ac:dyDescent="0.25">
      <c r="D98617"/>
    </row>
    <row r="98618" spans="4:4" x14ac:dyDescent="0.25">
      <c r="D98618"/>
    </row>
    <row r="98619" spans="4:4" x14ac:dyDescent="0.25">
      <c r="D98619"/>
    </row>
    <row r="98620" spans="4:4" x14ac:dyDescent="0.25">
      <c r="D98620"/>
    </row>
    <row r="98621" spans="4:4" x14ac:dyDescent="0.25">
      <c r="D98621"/>
    </row>
    <row r="98622" spans="4:4" x14ac:dyDescent="0.25">
      <c r="D98622"/>
    </row>
    <row r="98623" spans="4:4" x14ac:dyDescent="0.25">
      <c r="D98623"/>
    </row>
    <row r="98624" spans="4:4" x14ac:dyDescent="0.25">
      <c r="D98624"/>
    </row>
    <row r="98625" spans="4:4" x14ac:dyDescent="0.25">
      <c r="D98625"/>
    </row>
    <row r="98626" spans="4:4" x14ac:dyDescent="0.25">
      <c r="D98626"/>
    </row>
    <row r="98627" spans="4:4" x14ac:dyDescent="0.25">
      <c r="D98627"/>
    </row>
    <row r="98628" spans="4:4" x14ac:dyDescent="0.25">
      <c r="D98628"/>
    </row>
    <row r="98629" spans="4:4" x14ac:dyDescent="0.25">
      <c r="D98629"/>
    </row>
    <row r="98630" spans="4:4" x14ac:dyDescent="0.25">
      <c r="D98630"/>
    </row>
    <row r="98631" spans="4:4" x14ac:dyDescent="0.25">
      <c r="D98631"/>
    </row>
    <row r="98632" spans="4:4" x14ac:dyDescent="0.25">
      <c r="D98632"/>
    </row>
    <row r="98633" spans="4:4" x14ac:dyDescent="0.25">
      <c r="D98633"/>
    </row>
    <row r="98634" spans="4:4" x14ac:dyDescent="0.25">
      <c r="D98634"/>
    </row>
    <row r="98635" spans="4:4" x14ac:dyDescent="0.25">
      <c r="D98635"/>
    </row>
    <row r="98636" spans="4:4" x14ac:dyDescent="0.25">
      <c r="D98636"/>
    </row>
    <row r="98637" spans="4:4" x14ac:dyDescent="0.25">
      <c r="D98637"/>
    </row>
    <row r="98638" spans="4:4" x14ac:dyDescent="0.25">
      <c r="D98638"/>
    </row>
    <row r="98639" spans="4:4" x14ac:dyDescent="0.25">
      <c r="D98639"/>
    </row>
    <row r="98640" spans="4:4" x14ac:dyDescent="0.25">
      <c r="D98640"/>
    </row>
    <row r="98641" spans="4:4" x14ac:dyDescent="0.25">
      <c r="D98641"/>
    </row>
    <row r="98642" spans="4:4" x14ac:dyDescent="0.25">
      <c r="D98642"/>
    </row>
    <row r="98643" spans="4:4" x14ac:dyDescent="0.25">
      <c r="D98643"/>
    </row>
    <row r="98644" spans="4:4" x14ac:dyDescent="0.25">
      <c r="D98644"/>
    </row>
    <row r="98645" spans="4:4" x14ac:dyDescent="0.25">
      <c r="D98645"/>
    </row>
    <row r="98646" spans="4:4" x14ac:dyDescent="0.25">
      <c r="D98646"/>
    </row>
    <row r="98647" spans="4:4" x14ac:dyDescent="0.25">
      <c r="D98647"/>
    </row>
    <row r="98648" spans="4:4" x14ac:dyDescent="0.25">
      <c r="D98648"/>
    </row>
    <row r="98649" spans="4:4" x14ac:dyDescent="0.25">
      <c r="D98649"/>
    </row>
    <row r="98650" spans="4:4" x14ac:dyDescent="0.25">
      <c r="D98650"/>
    </row>
    <row r="98651" spans="4:4" x14ac:dyDescent="0.25">
      <c r="D98651"/>
    </row>
    <row r="98652" spans="4:4" x14ac:dyDescent="0.25">
      <c r="D98652"/>
    </row>
    <row r="98653" spans="4:4" x14ac:dyDescent="0.25">
      <c r="D98653"/>
    </row>
    <row r="98654" spans="4:4" x14ac:dyDescent="0.25">
      <c r="D98654"/>
    </row>
    <row r="98655" spans="4:4" x14ac:dyDescent="0.25">
      <c r="D98655"/>
    </row>
    <row r="98656" spans="4:4" x14ac:dyDescent="0.25">
      <c r="D98656"/>
    </row>
    <row r="98657" spans="4:4" x14ac:dyDescent="0.25">
      <c r="D98657"/>
    </row>
    <row r="98658" spans="4:4" x14ac:dyDescent="0.25">
      <c r="D98658"/>
    </row>
    <row r="98659" spans="4:4" x14ac:dyDescent="0.25">
      <c r="D98659"/>
    </row>
    <row r="98660" spans="4:4" x14ac:dyDescent="0.25">
      <c r="D98660"/>
    </row>
    <row r="98661" spans="4:4" x14ac:dyDescent="0.25">
      <c r="D98661"/>
    </row>
    <row r="98662" spans="4:4" x14ac:dyDescent="0.25">
      <c r="D98662"/>
    </row>
    <row r="98663" spans="4:4" x14ac:dyDescent="0.25">
      <c r="D98663"/>
    </row>
    <row r="98664" spans="4:4" x14ac:dyDescent="0.25">
      <c r="D98664"/>
    </row>
    <row r="98665" spans="4:4" x14ac:dyDescent="0.25">
      <c r="D98665"/>
    </row>
    <row r="98666" spans="4:4" x14ac:dyDescent="0.25">
      <c r="D98666"/>
    </row>
    <row r="98667" spans="4:4" x14ac:dyDescent="0.25">
      <c r="D98667"/>
    </row>
    <row r="98668" spans="4:4" x14ac:dyDescent="0.25">
      <c r="D98668"/>
    </row>
    <row r="98669" spans="4:4" x14ac:dyDescent="0.25">
      <c r="D98669"/>
    </row>
    <row r="98670" spans="4:4" x14ac:dyDescent="0.25">
      <c r="D98670"/>
    </row>
    <row r="98671" spans="4:4" x14ac:dyDescent="0.25">
      <c r="D98671"/>
    </row>
    <row r="98672" spans="4:4" x14ac:dyDescent="0.25">
      <c r="D98672"/>
    </row>
    <row r="98673" spans="4:4" x14ac:dyDescent="0.25">
      <c r="D98673"/>
    </row>
    <row r="98674" spans="4:4" x14ac:dyDescent="0.25">
      <c r="D98674"/>
    </row>
    <row r="98675" spans="4:4" x14ac:dyDescent="0.25">
      <c r="D98675"/>
    </row>
    <row r="98676" spans="4:4" x14ac:dyDescent="0.25">
      <c r="D98676"/>
    </row>
    <row r="98677" spans="4:4" x14ac:dyDescent="0.25">
      <c r="D98677"/>
    </row>
    <row r="98678" spans="4:4" x14ac:dyDescent="0.25">
      <c r="D98678"/>
    </row>
    <row r="98679" spans="4:4" x14ac:dyDescent="0.25">
      <c r="D98679"/>
    </row>
    <row r="98680" spans="4:4" x14ac:dyDescent="0.25">
      <c r="D98680"/>
    </row>
    <row r="98681" spans="4:4" x14ac:dyDescent="0.25">
      <c r="D98681"/>
    </row>
    <row r="98682" spans="4:4" x14ac:dyDescent="0.25">
      <c r="D98682"/>
    </row>
    <row r="98683" spans="4:4" x14ac:dyDescent="0.25">
      <c r="D98683"/>
    </row>
    <row r="98684" spans="4:4" x14ac:dyDescent="0.25">
      <c r="D98684"/>
    </row>
    <row r="98685" spans="4:4" x14ac:dyDescent="0.25">
      <c r="D98685"/>
    </row>
    <row r="98686" spans="4:4" x14ac:dyDescent="0.25">
      <c r="D98686"/>
    </row>
    <row r="98687" spans="4:4" x14ac:dyDescent="0.25">
      <c r="D98687"/>
    </row>
    <row r="98688" spans="4:4" x14ac:dyDescent="0.25">
      <c r="D98688"/>
    </row>
    <row r="98689" spans="4:4" x14ac:dyDescent="0.25">
      <c r="D98689"/>
    </row>
    <row r="98690" spans="4:4" x14ac:dyDescent="0.25">
      <c r="D98690"/>
    </row>
    <row r="98691" spans="4:4" x14ac:dyDescent="0.25">
      <c r="D98691"/>
    </row>
    <row r="98692" spans="4:4" x14ac:dyDescent="0.25">
      <c r="D98692"/>
    </row>
    <row r="98693" spans="4:4" x14ac:dyDescent="0.25">
      <c r="D98693"/>
    </row>
    <row r="98694" spans="4:4" x14ac:dyDescent="0.25">
      <c r="D98694"/>
    </row>
    <row r="98695" spans="4:4" x14ac:dyDescent="0.25">
      <c r="D98695"/>
    </row>
    <row r="98696" spans="4:4" x14ac:dyDescent="0.25">
      <c r="D98696"/>
    </row>
    <row r="98697" spans="4:4" x14ac:dyDescent="0.25">
      <c r="D98697"/>
    </row>
    <row r="98698" spans="4:4" x14ac:dyDescent="0.25">
      <c r="D98698"/>
    </row>
    <row r="98699" spans="4:4" x14ac:dyDescent="0.25">
      <c r="D98699"/>
    </row>
    <row r="98700" spans="4:4" x14ac:dyDescent="0.25">
      <c r="D98700"/>
    </row>
    <row r="98701" spans="4:4" x14ac:dyDescent="0.25">
      <c r="D98701"/>
    </row>
    <row r="98702" spans="4:4" x14ac:dyDescent="0.25">
      <c r="D98702"/>
    </row>
    <row r="98703" spans="4:4" x14ac:dyDescent="0.25">
      <c r="D98703"/>
    </row>
    <row r="98704" spans="4:4" x14ac:dyDescent="0.25">
      <c r="D98704"/>
    </row>
    <row r="98705" spans="4:4" x14ac:dyDescent="0.25">
      <c r="D98705"/>
    </row>
    <row r="98706" spans="4:4" x14ac:dyDescent="0.25">
      <c r="D98706"/>
    </row>
    <row r="98707" spans="4:4" x14ac:dyDescent="0.25">
      <c r="D98707"/>
    </row>
    <row r="98708" spans="4:4" x14ac:dyDescent="0.25">
      <c r="D98708"/>
    </row>
    <row r="98709" spans="4:4" x14ac:dyDescent="0.25">
      <c r="D98709"/>
    </row>
    <row r="98710" spans="4:4" x14ac:dyDescent="0.25">
      <c r="D98710"/>
    </row>
    <row r="98711" spans="4:4" x14ac:dyDescent="0.25">
      <c r="D98711"/>
    </row>
    <row r="98712" spans="4:4" x14ac:dyDescent="0.25">
      <c r="D98712"/>
    </row>
    <row r="98713" spans="4:4" x14ac:dyDescent="0.25">
      <c r="D98713"/>
    </row>
    <row r="98714" spans="4:4" x14ac:dyDescent="0.25">
      <c r="D98714"/>
    </row>
    <row r="98715" spans="4:4" x14ac:dyDescent="0.25">
      <c r="D98715"/>
    </row>
    <row r="98716" spans="4:4" x14ac:dyDescent="0.25">
      <c r="D98716"/>
    </row>
    <row r="98717" spans="4:4" x14ac:dyDescent="0.25">
      <c r="D98717"/>
    </row>
    <row r="98718" spans="4:4" x14ac:dyDescent="0.25">
      <c r="D98718"/>
    </row>
    <row r="98719" spans="4:4" x14ac:dyDescent="0.25">
      <c r="D98719"/>
    </row>
    <row r="98720" spans="4:4" x14ac:dyDescent="0.25">
      <c r="D98720"/>
    </row>
    <row r="98721" spans="4:4" x14ac:dyDescent="0.25">
      <c r="D98721"/>
    </row>
    <row r="98722" spans="4:4" x14ac:dyDescent="0.25">
      <c r="D98722"/>
    </row>
    <row r="98723" spans="4:4" x14ac:dyDescent="0.25">
      <c r="D98723"/>
    </row>
    <row r="98724" spans="4:4" x14ac:dyDescent="0.25">
      <c r="D98724"/>
    </row>
    <row r="98725" spans="4:4" x14ac:dyDescent="0.25">
      <c r="D98725"/>
    </row>
    <row r="98726" spans="4:4" x14ac:dyDescent="0.25">
      <c r="D98726"/>
    </row>
    <row r="98727" spans="4:4" x14ac:dyDescent="0.25">
      <c r="D98727"/>
    </row>
    <row r="98728" spans="4:4" x14ac:dyDescent="0.25">
      <c r="D98728"/>
    </row>
    <row r="98729" spans="4:4" x14ac:dyDescent="0.25">
      <c r="D98729"/>
    </row>
    <row r="98730" spans="4:4" x14ac:dyDescent="0.25">
      <c r="D98730"/>
    </row>
    <row r="98731" spans="4:4" x14ac:dyDescent="0.25">
      <c r="D98731"/>
    </row>
    <row r="98732" spans="4:4" x14ac:dyDescent="0.25">
      <c r="D98732"/>
    </row>
    <row r="98733" spans="4:4" x14ac:dyDescent="0.25">
      <c r="D98733"/>
    </row>
    <row r="98734" spans="4:4" x14ac:dyDescent="0.25">
      <c r="D98734"/>
    </row>
    <row r="98735" spans="4:4" x14ac:dyDescent="0.25">
      <c r="D98735"/>
    </row>
    <row r="98736" spans="4:4" x14ac:dyDescent="0.25">
      <c r="D98736"/>
    </row>
    <row r="98737" spans="4:4" x14ac:dyDescent="0.25">
      <c r="D98737"/>
    </row>
    <row r="98738" spans="4:4" x14ac:dyDescent="0.25">
      <c r="D98738"/>
    </row>
    <row r="98739" spans="4:4" x14ac:dyDescent="0.25">
      <c r="D98739"/>
    </row>
    <row r="98740" spans="4:4" x14ac:dyDescent="0.25">
      <c r="D98740"/>
    </row>
    <row r="98741" spans="4:4" x14ac:dyDescent="0.25">
      <c r="D98741"/>
    </row>
    <row r="98742" spans="4:4" x14ac:dyDescent="0.25">
      <c r="D98742"/>
    </row>
    <row r="98743" spans="4:4" x14ac:dyDescent="0.25">
      <c r="D98743"/>
    </row>
    <row r="98744" spans="4:4" x14ac:dyDescent="0.25">
      <c r="D98744"/>
    </row>
    <row r="98745" spans="4:4" x14ac:dyDescent="0.25">
      <c r="D98745"/>
    </row>
    <row r="98746" spans="4:4" x14ac:dyDescent="0.25">
      <c r="D98746"/>
    </row>
    <row r="98747" spans="4:4" x14ac:dyDescent="0.25">
      <c r="D98747"/>
    </row>
    <row r="98748" spans="4:4" x14ac:dyDescent="0.25">
      <c r="D98748"/>
    </row>
    <row r="98749" spans="4:4" x14ac:dyDescent="0.25">
      <c r="D98749"/>
    </row>
    <row r="98750" spans="4:4" x14ac:dyDescent="0.25">
      <c r="D98750"/>
    </row>
    <row r="98751" spans="4:4" x14ac:dyDescent="0.25">
      <c r="D98751"/>
    </row>
    <row r="98752" spans="4:4" x14ac:dyDescent="0.25">
      <c r="D98752"/>
    </row>
    <row r="98753" spans="4:4" x14ac:dyDescent="0.25">
      <c r="D98753"/>
    </row>
    <row r="98754" spans="4:4" x14ac:dyDescent="0.25">
      <c r="D98754"/>
    </row>
    <row r="98755" spans="4:4" x14ac:dyDescent="0.25">
      <c r="D98755"/>
    </row>
    <row r="98756" spans="4:4" x14ac:dyDescent="0.25">
      <c r="D98756"/>
    </row>
    <row r="98757" spans="4:4" x14ac:dyDescent="0.25">
      <c r="D98757"/>
    </row>
    <row r="98758" spans="4:4" x14ac:dyDescent="0.25">
      <c r="D98758"/>
    </row>
    <row r="98759" spans="4:4" x14ac:dyDescent="0.25">
      <c r="D98759"/>
    </row>
    <row r="98760" spans="4:4" x14ac:dyDescent="0.25">
      <c r="D98760"/>
    </row>
    <row r="98761" spans="4:4" x14ac:dyDescent="0.25">
      <c r="D98761"/>
    </row>
    <row r="98762" spans="4:4" x14ac:dyDescent="0.25">
      <c r="D98762"/>
    </row>
    <row r="98763" spans="4:4" x14ac:dyDescent="0.25">
      <c r="D98763"/>
    </row>
    <row r="98764" spans="4:4" x14ac:dyDescent="0.25">
      <c r="D98764"/>
    </row>
    <row r="98765" spans="4:4" x14ac:dyDescent="0.25">
      <c r="D98765"/>
    </row>
    <row r="98766" spans="4:4" x14ac:dyDescent="0.25">
      <c r="D98766"/>
    </row>
    <row r="98767" spans="4:4" x14ac:dyDescent="0.25">
      <c r="D98767"/>
    </row>
    <row r="98768" spans="4:4" x14ac:dyDescent="0.25">
      <c r="D98768"/>
    </row>
    <row r="98769" spans="4:4" x14ac:dyDescent="0.25">
      <c r="D98769"/>
    </row>
    <row r="98770" spans="4:4" x14ac:dyDescent="0.25">
      <c r="D98770"/>
    </row>
    <row r="98771" spans="4:4" x14ac:dyDescent="0.25">
      <c r="D98771"/>
    </row>
    <row r="98772" spans="4:4" x14ac:dyDescent="0.25">
      <c r="D98772"/>
    </row>
    <row r="98773" spans="4:4" x14ac:dyDescent="0.25">
      <c r="D98773"/>
    </row>
    <row r="98774" spans="4:4" x14ac:dyDescent="0.25">
      <c r="D98774"/>
    </row>
    <row r="98775" spans="4:4" x14ac:dyDescent="0.25">
      <c r="D98775"/>
    </row>
    <row r="98776" spans="4:4" x14ac:dyDescent="0.25">
      <c r="D98776"/>
    </row>
    <row r="98777" spans="4:4" x14ac:dyDescent="0.25">
      <c r="D98777"/>
    </row>
    <row r="98778" spans="4:4" x14ac:dyDescent="0.25">
      <c r="D98778"/>
    </row>
    <row r="98779" spans="4:4" x14ac:dyDescent="0.25">
      <c r="D98779"/>
    </row>
    <row r="98780" spans="4:4" x14ac:dyDescent="0.25">
      <c r="D98780"/>
    </row>
    <row r="98781" spans="4:4" x14ac:dyDescent="0.25">
      <c r="D98781"/>
    </row>
    <row r="98782" spans="4:4" x14ac:dyDescent="0.25">
      <c r="D98782"/>
    </row>
    <row r="98783" spans="4:4" x14ac:dyDescent="0.25">
      <c r="D98783"/>
    </row>
    <row r="98784" spans="4:4" x14ac:dyDescent="0.25">
      <c r="D98784"/>
    </row>
    <row r="98785" spans="4:4" x14ac:dyDescent="0.25">
      <c r="D98785"/>
    </row>
    <row r="98786" spans="4:4" x14ac:dyDescent="0.25">
      <c r="D98786"/>
    </row>
    <row r="98787" spans="4:4" x14ac:dyDescent="0.25">
      <c r="D98787"/>
    </row>
    <row r="98788" spans="4:4" x14ac:dyDescent="0.25">
      <c r="D98788"/>
    </row>
    <row r="98789" spans="4:4" x14ac:dyDescent="0.25">
      <c r="D98789"/>
    </row>
    <row r="98790" spans="4:4" x14ac:dyDescent="0.25">
      <c r="D98790"/>
    </row>
    <row r="98791" spans="4:4" x14ac:dyDescent="0.25">
      <c r="D98791"/>
    </row>
    <row r="98792" spans="4:4" x14ac:dyDescent="0.25">
      <c r="D98792"/>
    </row>
    <row r="98793" spans="4:4" x14ac:dyDescent="0.25">
      <c r="D98793"/>
    </row>
    <row r="98794" spans="4:4" x14ac:dyDescent="0.25">
      <c r="D98794"/>
    </row>
    <row r="98795" spans="4:4" x14ac:dyDescent="0.25">
      <c r="D98795"/>
    </row>
    <row r="98796" spans="4:4" x14ac:dyDescent="0.25">
      <c r="D98796"/>
    </row>
    <row r="98797" spans="4:4" x14ac:dyDescent="0.25">
      <c r="D98797"/>
    </row>
    <row r="98798" spans="4:4" x14ac:dyDescent="0.25">
      <c r="D98798"/>
    </row>
    <row r="98799" spans="4:4" x14ac:dyDescent="0.25">
      <c r="D98799"/>
    </row>
    <row r="98800" spans="4:4" x14ac:dyDescent="0.25">
      <c r="D98800"/>
    </row>
    <row r="98801" spans="4:4" x14ac:dyDescent="0.25">
      <c r="D98801"/>
    </row>
    <row r="98802" spans="4:4" x14ac:dyDescent="0.25">
      <c r="D98802"/>
    </row>
    <row r="98803" spans="4:4" x14ac:dyDescent="0.25">
      <c r="D98803"/>
    </row>
    <row r="98804" spans="4:4" x14ac:dyDescent="0.25">
      <c r="D98804"/>
    </row>
    <row r="98805" spans="4:4" x14ac:dyDescent="0.25">
      <c r="D98805"/>
    </row>
    <row r="98806" spans="4:4" x14ac:dyDescent="0.25">
      <c r="D98806"/>
    </row>
    <row r="98807" spans="4:4" x14ac:dyDescent="0.25">
      <c r="D98807"/>
    </row>
    <row r="98808" spans="4:4" x14ac:dyDescent="0.25">
      <c r="D98808"/>
    </row>
    <row r="98809" spans="4:4" x14ac:dyDescent="0.25">
      <c r="D98809"/>
    </row>
    <row r="98810" spans="4:4" x14ac:dyDescent="0.25">
      <c r="D98810"/>
    </row>
    <row r="98811" spans="4:4" x14ac:dyDescent="0.25">
      <c r="D98811"/>
    </row>
    <row r="98812" spans="4:4" x14ac:dyDescent="0.25">
      <c r="D98812"/>
    </row>
    <row r="98813" spans="4:4" x14ac:dyDescent="0.25">
      <c r="D98813"/>
    </row>
    <row r="98814" spans="4:4" x14ac:dyDescent="0.25">
      <c r="D98814"/>
    </row>
    <row r="98815" spans="4:4" x14ac:dyDescent="0.25">
      <c r="D98815"/>
    </row>
    <row r="98816" spans="4:4" x14ac:dyDescent="0.25">
      <c r="D98816"/>
    </row>
    <row r="98817" spans="4:4" x14ac:dyDescent="0.25">
      <c r="D98817"/>
    </row>
    <row r="98818" spans="4:4" x14ac:dyDescent="0.25">
      <c r="D98818"/>
    </row>
    <row r="98819" spans="4:4" x14ac:dyDescent="0.25">
      <c r="D98819"/>
    </row>
    <row r="98820" spans="4:4" x14ac:dyDescent="0.25">
      <c r="D98820"/>
    </row>
    <row r="98821" spans="4:4" x14ac:dyDescent="0.25">
      <c r="D98821"/>
    </row>
    <row r="98822" spans="4:4" x14ac:dyDescent="0.25">
      <c r="D98822"/>
    </row>
    <row r="98823" spans="4:4" x14ac:dyDescent="0.25">
      <c r="D98823"/>
    </row>
    <row r="98824" spans="4:4" x14ac:dyDescent="0.25">
      <c r="D98824"/>
    </row>
    <row r="98825" spans="4:4" x14ac:dyDescent="0.25">
      <c r="D98825"/>
    </row>
    <row r="98826" spans="4:4" x14ac:dyDescent="0.25">
      <c r="D98826"/>
    </row>
    <row r="98827" spans="4:4" x14ac:dyDescent="0.25">
      <c r="D98827"/>
    </row>
    <row r="98828" spans="4:4" x14ac:dyDescent="0.25">
      <c r="D98828"/>
    </row>
    <row r="98829" spans="4:4" x14ac:dyDescent="0.25">
      <c r="D98829"/>
    </row>
    <row r="98830" spans="4:4" x14ac:dyDescent="0.25">
      <c r="D98830"/>
    </row>
    <row r="98831" spans="4:4" x14ac:dyDescent="0.25">
      <c r="D98831"/>
    </row>
    <row r="98832" spans="4:4" x14ac:dyDescent="0.25">
      <c r="D98832"/>
    </row>
    <row r="98833" spans="4:4" x14ac:dyDescent="0.25">
      <c r="D98833"/>
    </row>
    <row r="98834" spans="4:4" x14ac:dyDescent="0.25">
      <c r="D98834"/>
    </row>
    <row r="98835" spans="4:4" x14ac:dyDescent="0.25">
      <c r="D98835"/>
    </row>
    <row r="98836" spans="4:4" x14ac:dyDescent="0.25">
      <c r="D98836"/>
    </row>
    <row r="98837" spans="4:4" x14ac:dyDescent="0.25">
      <c r="D98837"/>
    </row>
    <row r="98838" spans="4:4" x14ac:dyDescent="0.25">
      <c r="D98838"/>
    </row>
    <row r="98839" spans="4:4" x14ac:dyDescent="0.25">
      <c r="D98839"/>
    </row>
    <row r="98840" spans="4:4" x14ac:dyDescent="0.25">
      <c r="D98840"/>
    </row>
    <row r="98841" spans="4:4" x14ac:dyDescent="0.25">
      <c r="D98841"/>
    </row>
    <row r="98842" spans="4:4" x14ac:dyDescent="0.25">
      <c r="D98842"/>
    </row>
    <row r="98843" spans="4:4" x14ac:dyDescent="0.25">
      <c r="D98843"/>
    </row>
    <row r="98844" spans="4:4" x14ac:dyDescent="0.25">
      <c r="D98844"/>
    </row>
    <row r="98845" spans="4:4" x14ac:dyDescent="0.25">
      <c r="D98845"/>
    </row>
    <row r="98846" spans="4:4" x14ac:dyDescent="0.25">
      <c r="D98846"/>
    </row>
    <row r="98847" spans="4:4" x14ac:dyDescent="0.25">
      <c r="D98847"/>
    </row>
    <row r="98848" spans="4:4" x14ac:dyDescent="0.25">
      <c r="D98848"/>
    </row>
    <row r="98849" spans="4:4" x14ac:dyDescent="0.25">
      <c r="D98849"/>
    </row>
    <row r="98850" spans="4:4" x14ac:dyDescent="0.25">
      <c r="D98850"/>
    </row>
    <row r="98851" spans="4:4" x14ac:dyDescent="0.25">
      <c r="D98851"/>
    </row>
    <row r="98852" spans="4:4" x14ac:dyDescent="0.25">
      <c r="D98852"/>
    </row>
    <row r="98853" spans="4:4" x14ac:dyDescent="0.25">
      <c r="D98853"/>
    </row>
    <row r="98854" spans="4:4" x14ac:dyDescent="0.25">
      <c r="D98854"/>
    </row>
    <row r="98855" spans="4:4" x14ac:dyDescent="0.25">
      <c r="D98855"/>
    </row>
    <row r="98856" spans="4:4" x14ac:dyDescent="0.25">
      <c r="D98856"/>
    </row>
    <row r="98857" spans="4:4" x14ac:dyDescent="0.25">
      <c r="D98857"/>
    </row>
    <row r="98858" spans="4:4" x14ac:dyDescent="0.25">
      <c r="D98858"/>
    </row>
    <row r="98859" spans="4:4" x14ac:dyDescent="0.25">
      <c r="D98859"/>
    </row>
    <row r="98860" spans="4:4" x14ac:dyDescent="0.25">
      <c r="D98860"/>
    </row>
    <row r="98861" spans="4:4" x14ac:dyDescent="0.25">
      <c r="D98861"/>
    </row>
    <row r="98862" spans="4:4" x14ac:dyDescent="0.25">
      <c r="D98862"/>
    </row>
    <row r="98863" spans="4:4" x14ac:dyDescent="0.25">
      <c r="D98863"/>
    </row>
    <row r="98864" spans="4:4" x14ac:dyDescent="0.25">
      <c r="D98864"/>
    </row>
    <row r="98865" spans="4:4" x14ac:dyDescent="0.25">
      <c r="D98865"/>
    </row>
    <row r="98866" spans="4:4" x14ac:dyDescent="0.25">
      <c r="D98866"/>
    </row>
    <row r="98867" spans="4:4" x14ac:dyDescent="0.25">
      <c r="D98867"/>
    </row>
    <row r="98868" spans="4:4" x14ac:dyDescent="0.25">
      <c r="D98868"/>
    </row>
    <row r="98869" spans="4:4" x14ac:dyDescent="0.25">
      <c r="D98869"/>
    </row>
    <row r="98870" spans="4:4" x14ac:dyDescent="0.25">
      <c r="D98870"/>
    </row>
    <row r="98871" spans="4:4" x14ac:dyDescent="0.25">
      <c r="D98871"/>
    </row>
    <row r="98872" spans="4:4" x14ac:dyDescent="0.25">
      <c r="D98872"/>
    </row>
    <row r="98873" spans="4:4" x14ac:dyDescent="0.25">
      <c r="D98873"/>
    </row>
    <row r="98874" spans="4:4" x14ac:dyDescent="0.25">
      <c r="D98874"/>
    </row>
    <row r="98875" spans="4:4" x14ac:dyDescent="0.25">
      <c r="D98875"/>
    </row>
    <row r="98876" spans="4:4" x14ac:dyDescent="0.25">
      <c r="D98876"/>
    </row>
    <row r="98877" spans="4:4" x14ac:dyDescent="0.25">
      <c r="D98877"/>
    </row>
    <row r="98878" spans="4:4" x14ac:dyDescent="0.25">
      <c r="D98878"/>
    </row>
    <row r="98879" spans="4:4" x14ac:dyDescent="0.25">
      <c r="D98879"/>
    </row>
    <row r="98880" spans="4:4" x14ac:dyDescent="0.25">
      <c r="D98880"/>
    </row>
    <row r="98881" spans="4:4" x14ac:dyDescent="0.25">
      <c r="D98881"/>
    </row>
    <row r="98882" spans="4:4" x14ac:dyDescent="0.25">
      <c r="D98882"/>
    </row>
    <row r="98883" spans="4:4" x14ac:dyDescent="0.25">
      <c r="D98883"/>
    </row>
    <row r="98884" spans="4:4" x14ac:dyDescent="0.25">
      <c r="D98884"/>
    </row>
    <row r="98885" spans="4:4" x14ac:dyDescent="0.25">
      <c r="D98885"/>
    </row>
    <row r="98886" spans="4:4" x14ac:dyDescent="0.25">
      <c r="D98886"/>
    </row>
    <row r="98887" spans="4:4" x14ac:dyDescent="0.25">
      <c r="D98887"/>
    </row>
    <row r="98888" spans="4:4" x14ac:dyDescent="0.25">
      <c r="D98888"/>
    </row>
    <row r="98889" spans="4:4" x14ac:dyDescent="0.25">
      <c r="D98889"/>
    </row>
    <row r="98890" spans="4:4" x14ac:dyDescent="0.25">
      <c r="D98890"/>
    </row>
    <row r="98891" spans="4:4" x14ac:dyDescent="0.25">
      <c r="D98891"/>
    </row>
    <row r="98892" spans="4:4" x14ac:dyDescent="0.25">
      <c r="D98892"/>
    </row>
    <row r="98893" spans="4:4" x14ac:dyDescent="0.25">
      <c r="D98893"/>
    </row>
    <row r="98894" spans="4:4" x14ac:dyDescent="0.25">
      <c r="D98894"/>
    </row>
    <row r="98895" spans="4:4" x14ac:dyDescent="0.25">
      <c r="D98895"/>
    </row>
    <row r="98896" spans="4:4" x14ac:dyDescent="0.25">
      <c r="D98896"/>
    </row>
    <row r="98897" spans="4:4" x14ac:dyDescent="0.25">
      <c r="D98897"/>
    </row>
    <row r="98898" spans="4:4" x14ac:dyDescent="0.25">
      <c r="D98898"/>
    </row>
    <row r="98899" spans="4:4" x14ac:dyDescent="0.25">
      <c r="D98899"/>
    </row>
    <row r="98900" spans="4:4" x14ac:dyDescent="0.25">
      <c r="D98900"/>
    </row>
    <row r="98901" spans="4:4" x14ac:dyDescent="0.25">
      <c r="D98901"/>
    </row>
    <row r="98902" spans="4:4" x14ac:dyDescent="0.25">
      <c r="D98902"/>
    </row>
    <row r="98903" spans="4:4" x14ac:dyDescent="0.25">
      <c r="D98903"/>
    </row>
    <row r="98904" spans="4:4" x14ac:dyDescent="0.25">
      <c r="D98904"/>
    </row>
    <row r="98905" spans="4:4" x14ac:dyDescent="0.25">
      <c r="D98905"/>
    </row>
    <row r="98906" spans="4:4" x14ac:dyDescent="0.25">
      <c r="D98906"/>
    </row>
    <row r="98907" spans="4:4" x14ac:dyDescent="0.25">
      <c r="D98907"/>
    </row>
    <row r="98908" spans="4:4" x14ac:dyDescent="0.25">
      <c r="D98908"/>
    </row>
    <row r="98909" spans="4:4" x14ac:dyDescent="0.25">
      <c r="D98909"/>
    </row>
    <row r="98910" spans="4:4" x14ac:dyDescent="0.25">
      <c r="D98910"/>
    </row>
    <row r="98911" spans="4:4" x14ac:dyDescent="0.25">
      <c r="D98911"/>
    </row>
    <row r="98912" spans="4:4" x14ac:dyDescent="0.25">
      <c r="D98912"/>
    </row>
    <row r="98913" spans="4:4" x14ac:dyDescent="0.25">
      <c r="D98913"/>
    </row>
    <row r="98914" spans="4:4" x14ac:dyDescent="0.25">
      <c r="D98914"/>
    </row>
    <row r="98915" spans="4:4" x14ac:dyDescent="0.25">
      <c r="D98915"/>
    </row>
    <row r="98916" spans="4:4" x14ac:dyDescent="0.25">
      <c r="D98916"/>
    </row>
    <row r="98917" spans="4:4" x14ac:dyDescent="0.25">
      <c r="D98917"/>
    </row>
    <row r="98918" spans="4:4" x14ac:dyDescent="0.25">
      <c r="D98918"/>
    </row>
    <row r="98919" spans="4:4" x14ac:dyDescent="0.25">
      <c r="D98919"/>
    </row>
    <row r="98920" spans="4:4" x14ac:dyDescent="0.25">
      <c r="D98920"/>
    </row>
    <row r="98921" spans="4:4" x14ac:dyDescent="0.25">
      <c r="D98921"/>
    </row>
    <row r="98922" spans="4:4" x14ac:dyDescent="0.25">
      <c r="D98922"/>
    </row>
    <row r="98923" spans="4:4" x14ac:dyDescent="0.25">
      <c r="D98923"/>
    </row>
    <row r="98924" spans="4:4" x14ac:dyDescent="0.25">
      <c r="D98924"/>
    </row>
    <row r="98925" spans="4:4" x14ac:dyDescent="0.25">
      <c r="D98925"/>
    </row>
    <row r="98926" spans="4:4" x14ac:dyDescent="0.25">
      <c r="D98926"/>
    </row>
    <row r="98927" spans="4:4" x14ac:dyDescent="0.25">
      <c r="D98927"/>
    </row>
    <row r="98928" spans="4:4" x14ac:dyDescent="0.25">
      <c r="D98928"/>
    </row>
    <row r="98929" spans="4:4" x14ac:dyDescent="0.25">
      <c r="D98929"/>
    </row>
    <row r="98930" spans="4:4" x14ac:dyDescent="0.25">
      <c r="D98930"/>
    </row>
    <row r="98931" spans="4:4" x14ac:dyDescent="0.25">
      <c r="D98931"/>
    </row>
    <row r="98932" spans="4:4" x14ac:dyDescent="0.25">
      <c r="D98932"/>
    </row>
    <row r="98933" spans="4:4" x14ac:dyDescent="0.25">
      <c r="D98933"/>
    </row>
    <row r="98934" spans="4:4" x14ac:dyDescent="0.25">
      <c r="D98934"/>
    </row>
    <row r="98935" spans="4:4" x14ac:dyDescent="0.25">
      <c r="D98935"/>
    </row>
    <row r="98936" spans="4:4" x14ac:dyDescent="0.25">
      <c r="D98936"/>
    </row>
    <row r="98937" spans="4:4" x14ac:dyDescent="0.25">
      <c r="D98937"/>
    </row>
    <row r="98938" spans="4:4" x14ac:dyDescent="0.25">
      <c r="D98938"/>
    </row>
    <row r="98939" spans="4:4" x14ac:dyDescent="0.25">
      <c r="D98939"/>
    </row>
    <row r="98940" spans="4:4" x14ac:dyDescent="0.25">
      <c r="D98940"/>
    </row>
    <row r="98941" spans="4:4" x14ac:dyDescent="0.25">
      <c r="D98941"/>
    </row>
    <row r="98942" spans="4:4" x14ac:dyDescent="0.25">
      <c r="D98942"/>
    </row>
    <row r="98943" spans="4:4" x14ac:dyDescent="0.25">
      <c r="D98943"/>
    </row>
    <row r="98944" spans="4:4" x14ac:dyDescent="0.25">
      <c r="D98944"/>
    </row>
    <row r="98945" spans="4:4" x14ac:dyDescent="0.25">
      <c r="D98945"/>
    </row>
    <row r="98946" spans="4:4" x14ac:dyDescent="0.25">
      <c r="D98946"/>
    </row>
    <row r="98947" spans="4:4" x14ac:dyDescent="0.25">
      <c r="D98947"/>
    </row>
    <row r="98948" spans="4:4" x14ac:dyDescent="0.25">
      <c r="D98948"/>
    </row>
    <row r="98949" spans="4:4" x14ac:dyDescent="0.25">
      <c r="D98949"/>
    </row>
    <row r="98950" spans="4:4" x14ac:dyDescent="0.25">
      <c r="D98950"/>
    </row>
    <row r="98951" spans="4:4" x14ac:dyDescent="0.25">
      <c r="D98951"/>
    </row>
    <row r="98952" spans="4:4" x14ac:dyDescent="0.25">
      <c r="D98952"/>
    </row>
    <row r="98953" spans="4:4" x14ac:dyDescent="0.25">
      <c r="D98953"/>
    </row>
    <row r="98954" spans="4:4" x14ac:dyDescent="0.25">
      <c r="D98954"/>
    </row>
    <row r="98955" spans="4:4" x14ac:dyDescent="0.25">
      <c r="D98955"/>
    </row>
    <row r="98956" spans="4:4" x14ac:dyDescent="0.25">
      <c r="D98956"/>
    </row>
    <row r="98957" spans="4:4" x14ac:dyDescent="0.25">
      <c r="D98957"/>
    </row>
    <row r="98958" spans="4:4" x14ac:dyDescent="0.25">
      <c r="D98958"/>
    </row>
    <row r="98959" spans="4:4" x14ac:dyDescent="0.25">
      <c r="D98959"/>
    </row>
    <row r="98960" spans="4:4" x14ac:dyDescent="0.25">
      <c r="D98960"/>
    </row>
    <row r="98961" spans="4:4" x14ac:dyDescent="0.25">
      <c r="D98961"/>
    </row>
    <row r="98962" spans="4:4" x14ac:dyDescent="0.25">
      <c r="D98962"/>
    </row>
    <row r="98963" spans="4:4" x14ac:dyDescent="0.25">
      <c r="D98963"/>
    </row>
    <row r="98964" spans="4:4" x14ac:dyDescent="0.25">
      <c r="D98964"/>
    </row>
    <row r="98965" spans="4:4" x14ac:dyDescent="0.25">
      <c r="D98965"/>
    </row>
    <row r="98966" spans="4:4" x14ac:dyDescent="0.25">
      <c r="D98966"/>
    </row>
    <row r="98967" spans="4:4" x14ac:dyDescent="0.25">
      <c r="D98967"/>
    </row>
    <row r="98968" spans="4:4" x14ac:dyDescent="0.25">
      <c r="D98968"/>
    </row>
    <row r="98969" spans="4:4" x14ac:dyDescent="0.25">
      <c r="D98969"/>
    </row>
    <row r="98970" spans="4:4" x14ac:dyDescent="0.25">
      <c r="D98970"/>
    </row>
    <row r="98971" spans="4:4" x14ac:dyDescent="0.25">
      <c r="D98971"/>
    </row>
    <row r="98972" spans="4:4" x14ac:dyDescent="0.25">
      <c r="D98972"/>
    </row>
    <row r="98973" spans="4:4" x14ac:dyDescent="0.25">
      <c r="D98973"/>
    </row>
    <row r="98974" spans="4:4" x14ac:dyDescent="0.25">
      <c r="D98974"/>
    </row>
    <row r="98975" spans="4:4" x14ac:dyDescent="0.25">
      <c r="D98975"/>
    </row>
    <row r="98976" spans="4:4" x14ac:dyDescent="0.25">
      <c r="D98976"/>
    </row>
    <row r="98977" spans="4:4" x14ac:dyDescent="0.25">
      <c r="D98977"/>
    </row>
    <row r="98978" spans="4:4" x14ac:dyDescent="0.25">
      <c r="D98978"/>
    </row>
    <row r="98979" spans="4:4" x14ac:dyDescent="0.25">
      <c r="D98979"/>
    </row>
    <row r="98980" spans="4:4" x14ac:dyDescent="0.25">
      <c r="D98980"/>
    </row>
    <row r="98981" spans="4:4" x14ac:dyDescent="0.25">
      <c r="D98981"/>
    </row>
    <row r="98982" spans="4:4" x14ac:dyDescent="0.25">
      <c r="D98982"/>
    </row>
    <row r="98983" spans="4:4" x14ac:dyDescent="0.25">
      <c r="D98983"/>
    </row>
    <row r="98984" spans="4:4" x14ac:dyDescent="0.25">
      <c r="D98984"/>
    </row>
    <row r="98985" spans="4:4" x14ac:dyDescent="0.25">
      <c r="D98985"/>
    </row>
    <row r="98986" spans="4:4" x14ac:dyDescent="0.25">
      <c r="D98986"/>
    </row>
    <row r="98987" spans="4:4" x14ac:dyDescent="0.25">
      <c r="D98987"/>
    </row>
    <row r="98988" spans="4:4" x14ac:dyDescent="0.25">
      <c r="D98988"/>
    </row>
    <row r="98989" spans="4:4" x14ac:dyDescent="0.25">
      <c r="D98989"/>
    </row>
    <row r="98990" spans="4:4" x14ac:dyDescent="0.25">
      <c r="D98990"/>
    </row>
    <row r="98991" spans="4:4" x14ac:dyDescent="0.25">
      <c r="D98991"/>
    </row>
    <row r="98992" spans="4:4" x14ac:dyDescent="0.25">
      <c r="D98992"/>
    </row>
    <row r="98993" spans="4:4" x14ac:dyDescent="0.25">
      <c r="D98993"/>
    </row>
    <row r="98994" spans="4:4" x14ac:dyDescent="0.25">
      <c r="D98994"/>
    </row>
    <row r="98995" spans="4:4" x14ac:dyDescent="0.25">
      <c r="D98995"/>
    </row>
    <row r="98996" spans="4:4" x14ac:dyDescent="0.25">
      <c r="D98996"/>
    </row>
    <row r="98997" spans="4:4" x14ac:dyDescent="0.25">
      <c r="D98997"/>
    </row>
    <row r="98998" spans="4:4" x14ac:dyDescent="0.25">
      <c r="D98998"/>
    </row>
    <row r="98999" spans="4:4" x14ac:dyDescent="0.25">
      <c r="D98999"/>
    </row>
    <row r="99000" spans="4:4" x14ac:dyDescent="0.25">
      <c r="D99000"/>
    </row>
    <row r="99001" spans="4:4" x14ac:dyDescent="0.25">
      <c r="D99001"/>
    </row>
    <row r="99002" spans="4:4" x14ac:dyDescent="0.25">
      <c r="D99002"/>
    </row>
    <row r="99003" spans="4:4" x14ac:dyDescent="0.25">
      <c r="D99003"/>
    </row>
    <row r="99004" spans="4:4" x14ac:dyDescent="0.25">
      <c r="D99004"/>
    </row>
    <row r="99005" spans="4:4" x14ac:dyDescent="0.25">
      <c r="D99005"/>
    </row>
    <row r="99006" spans="4:4" x14ac:dyDescent="0.25">
      <c r="D99006"/>
    </row>
    <row r="99007" spans="4:4" x14ac:dyDescent="0.25">
      <c r="D99007"/>
    </row>
    <row r="99008" spans="4:4" x14ac:dyDescent="0.25">
      <c r="D99008"/>
    </row>
    <row r="99009" spans="4:4" x14ac:dyDescent="0.25">
      <c r="D99009"/>
    </row>
    <row r="99010" spans="4:4" x14ac:dyDescent="0.25">
      <c r="D99010"/>
    </row>
    <row r="99011" spans="4:4" x14ac:dyDescent="0.25">
      <c r="D99011"/>
    </row>
    <row r="99012" spans="4:4" x14ac:dyDescent="0.25">
      <c r="D99012"/>
    </row>
    <row r="99013" spans="4:4" x14ac:dyDescent="0.25">
      <c r="D99013"/>
    </row>
    <row r="99014" spans="4:4" x14ac:dyDescent="0.25">
      <c r="D99014"/>
    </row>
    <row r="99015" spans="4:4" x14ac:dyDescent="0.25">
      <c r="D99015"/>
    </row>
    <row r="99016" spans="4:4" x14ac:dyDescent="0.25">
      <c r="D99016"/>
    </row>
    <row r="99017" spans="4:4" x14ac:dyDescent="0.25">
      <c r="D99017"/>
    </row>
    <row r="99018" spans="4:4" x14ac:dyDescent="0.25">
      <c r="D99018"/>
    </row>
    <row r="99019" spans="4:4" x14ac:dyDescent="0.25">
      <c r="D99019"/>
    </row>
    <row r="99020" spans="4:4" x14ac:dyDescent="0.25">
      <c r="D99020"/>
    </row>
    <row r="99021" spans="4:4" x14ac:dyDescent="0.25">
      <c r="D99021"/>
    </row>
    <row r="99022" spans="4:4" x14ac:dyDescent="0.25">
      <c r="D99022"/>
    </row>
    <row r="99023" spans="4:4" x14ac:dyDescent="0.25">
      <c r="D99023"/>
    </row>
    <row r="99024" spans="4:4" x14ac:dyDescent="0.25">
      <c r="D99024"/>
    </row>
    <row r="99025" spans="4:4" x14ac:dyDescent="0.25">
      <c r="D99025"/>
    </row>
    <row r="99026" spans="4:4" x14ac:dyDescent="0.25">
      <c r="D99026"/>
    </row>
    <row r="99027" spans="4:4" x14ac:dyDescent="0.25">
      <c r="D99027"/>
    </row>
    <row r="99028" spans="4:4" x14ac:dyDescent="0.25">
      <c r="D99028"/>
    </row>
    <row r="99029" spans="4:4" x14ac:dyDescent="0.25">
      <c r="D99029"/>
    </row>
    <row r="99030" spans="4:4" x14ac:dyDescent="0.25">
      <c r="D99030"/>
    </row>
    <row r="99031" spans="4:4" x14ac:dyDescent="0.25">
      <c r="D99031"/>
    </row>
    <row r="99032" spans="4:4" x14ac:dyDescent="0.25">
      <c r="D99032"/>
    </row>
    <row r="99033" spans="4:4" x14ac:dyDescent="0.25">
      <c r="D99033"/>
    </row>
    <row r="99034" spans="4:4" x14ac:dyDescent="0.25">
      <c r="D99034"/>
    </row>
    <row r="99035" spans="4:4" x14ac:dyDescent="0.25">
      <c r="D99035"/>
    </row>
    <row r="99036" spans="4:4" x14ac:dyDescent="0.25">
      <c r="D99036"/>
    </row>
    <row r="99037" spans="4:4" x14ac:dyDescent="0.25">
      <c r="D99037"/>
    </row>
    <row r="99038" spans="4:4" x14ac:dyDescent="0.25">
      <c r="D99038"/>
    </row>
    <row r="99039" spans="4:4" x14ac:dyDescent="0.25">
      <c r="D99039"/>
    </row>
    <row r="99040" spans="4:4" x14ac:dyDescent="0.25">
      <c r="D99040"/>
    </row>
    <row r="99041" spans="4:4" x14ac:dyDescent="0.25">
      <c r="D99041"/>
    </row>
    <row r="99042" spans="4:4" x14ac:dyDescent="0.25">
      <c r="D99042"/>
    </row>
    <row r="99043" spans="4:4" x14ac:dyDescent="0.25">
      <c r="D99043"/>
    </row>
    <row r="99044" spans="4:4" x14ac:dyDescent="0.25">
      <c r="D99044"/>
    </row>
    <row r="99045" spans="4:4" x14ac:dyDescent="0.25">
      <c r="D99045"/>
    </row>
    <row r="99046" spans="4:4" x14ac:dyDescent="0.25">
      <c r="D99046"/>
    </row>
    <row r="99047" spans="4:4" x14ac:dyDescent="0.25">
      <c r="D99047"/>
    </row>
    <row r="99048" spans="4:4" x14ac:dyDescent="0.25">
      <c r="D99048"/>
    </row>
    <row r="99049" spans="4:4" x14ac:dyDescent="0.25">
      <c r="D99049"/>
    </row>
    <row r="99050" spans="4:4" x14ac:dyDescent="0.25">
      <c r="D99050"/>
    </row>
    <row r="99051" spans="4:4" x14ac:dyDescent="0.25">
      <c r="D99051"/>
    </row>
    <row r="99052" spans="4:4" x14ac:dyDescent="0.25">
      <c r="D99052"/>
    </row>
    <row r="99053" spans="4:4" x14ac:dyDescent="0.25">
      <c r="D99053"/>
    </row>
    <row r="99054" spans="4:4" x14ac:dyDescent="0.25">
      <c r="D99054"/>
    </row>
    <row r="99055" spans="4:4" x14ac:dyDescent="0.25">
      <c r="D99055"/>
    </row>
    <row r="99056" spans="4:4" x14ac:dyDescent="0.25">
      <c r="D99056"/>
    </row>
    <row r="99057" spans="4:4" x14ac:dyDescent="0.25">
      <c r="D99057"/>
    </row>
    <row r="99058" spans="4:4" x14ac:dyDescent="0.25">
      <c r="D99058"/>
    </row>
    <row r="99059" spans="4:4" x14ac:dyDescent="0.25">
      <c r="D99059"/>
    </row>
    <row r="99060" spans="4:4" x14ac:dyDescent="0.25">
      <c r="D99060"/>
    </row>
    <row r="99061" spans="4:4" x14ac:dyDescent="0.25">
      <c r="D99061"/>
    </row>
    <row r="99062" spans="4:4" x14ac:dyDescent="0.25">
      <c r="D99062"/>
    </row>
    <row r="99063" spans="4:4" x14ac:dyDescent="0.25">
      <c r="D99063"/>
    </row>
    <row r="99064" spans="4:4" x14ac:dyDescent="0.25">
      <c r="D99064"/>
    </row>
    <row r="99065" spans="4:4" x14ac:dyDescent="0.25">
      <c r="D99065"/>
    </row>
    <row r="99066" spans="4:4" x14ac:dyDescent="0.25">
      <c r="D99066"/>
    </row>
    <row r="99067" spans="4:4" x14ac:dyDescent="0.25">
      <c r="D99067"/>
    </row>
    <row r="99068" spans="4:4" x14ac:dyDescent="0.25">
      <c r="D99068"/>
    </row>
    <row r="99069" spans="4:4" x14ac:dyDescent="0.25">
      <c r="D99069"/>
    </row>
    <row r="99070" spans="4:4" x14ac:dyDescent="0.25">
      <c r="D99070"/>
    </row>
    <row r="99071" spans="4:4" x14ac:dyDescent="0.25">
      <c r="D99071"/>
    </row>
    <row r="99072" spans="4:4" x14ac:dyDescent="0.25">
      <c r="D99072"/>
    </row>
    <row r="99073" spans="4:4" x14ac:dyDescent="0.25">
      <c r="D99073"/>
    </row>
    <row r="99074" spans="4:4" x14ac:dyDescent="0.25">
      <c r="D99074"/>
    </row>
    <row r="99075" spans="4:4" x14ac:dyDescent="0.25">
      <c r="D99075"/>
    </row>
    <row r="99076" spans="4:4" x14ac:dyDescent="0.25">
      <c r="D99076"/>
    </row>
    <row r="99077" spans="4:4" x14ac:dyDescent="0.25">
      <c r="D99077"/>
    </row>
    <row r="99078" spans="4:4" x14ac:dyDescent="0.25">
      <c r="D99078"/>
    </row>
    <row r="99079" spans="4:4" x14ac:dyDescent="0.25">
      <c r="D99079"/>
    </row>
    <row r="99080" spans="4:4" x14ac:dyDescent="0.25">
      <c r="D99080"/>
    </row>
    <row r="99081" spans="4:4" x14ac:dyDescent="0.25">
      <c r="D99081"/>
    </row>
    <row r="99082" spans="4:4" x14ac:dyDescent="0.25">
      <c r="D99082"/>
    </row>
    <row r="99083" spans="4:4" x14ac:dyDescent="0.25">
      <c r="D99083"/>
    </row>
    <row r="99084" spans="4:4" x14ac:dyDescent="0.25">
      <c r="D99084"/>
    </row>
    <row r="99085" spans="4:4" x14ac:dyDescent="0.25">
      <c r="D99085"/>
    </row>
    <row r="99086" spans="4:4" x14ac:dyDescent="0.25">
      <c r="D99086"/>
    </row>
    <row r="99087" spans="4:4" x14ac:dyDescent="0.25">
      <c r="D99087"/>
    </row>
    <row r="99088" spans="4:4" x14ac:dyDescent="0.25">
      <c r="D99088"/>
    </row>
    <row r="99089" spans="4:4" x14ac:dyDescent="0.25">
      <c r="D99089"/>
    </row>
    <row r="99090" spans="4:4" x14ac:dyDescent="0.25">
      <c r="D99090"/>
    </row>
    <row r="99091" spans="4:4" x14ac:dyDescent="0.25">
      <c r="D99091"/>
    </row>
    <row r="99092" spans="4:4" x14ac:dyDescent="0.25">
      <c r="D99092"/>
    </row>
    <row r="99093" spans="4:4" x14ac:dyDescent="0.25">
      <c r="D99093"/>
    </row>
    <row r="99094" spans="4:4" x14ac:dyDescent="0.25">
      <c r="D99094"/>
    </row>
    <row r="99095" spans="4:4" x14ac:dyDescent="0.25">
      <c r="D99095"/>
    </row>
    <row r="99096" spans="4:4" x14ac:dyDescent="0.25">
      <c r="D99096"/>
    </row>
    <row r="99097" spans="4:4" x14ac:dyDescent="0.25">
      <c r="D99097"/>
    </row>
    <row r="99098" spans="4:4" x14ac:dyDescent="0.25">
      <c r="D99098"/>
    </row>
    <row r="99099" spans="4:4" x14ac:dyDescent="0.25">
      <c r="D99099"/>
    </row>
    <row r="99100" spans="4:4" x14ac:dyDescent="0.25">
      <c r="D99100"/>
    </row>
    <row r="99101" spans="4:4" x14ac:dyDescent="0.25">
      <c r="D99101"/>
    </row>
    <row r="99102" spans="4:4" x14ac:dyDescent="0.25">
      <c r="D99102"/>
    </row>
    <row r="99103" spans="4:4" x14ac:dyDescent="0.25">
      <c r="D99103"/>
    </row>
    <row r="99104" spans="4:4" x14ac:dyDescent="0.25">
      <c r="D99104"/>
    </row>
    <row r="99105" spans="4:4" x14ac:dyDescent="0.25">
      <c r="D99105"/>
    </row>
    <row r="99106" spans="4:4" x14ac:dyDescent="0.25">
      <c r="D99106"/>
    </row>
    <row r="99107" spans="4:4" x14ac:dyDescent="0.25">
      <c r="D99107"/>
    </row>
    <row r="99108" spans="4:4" x14ac:dyDescent="0.25">
      <c r="D99108"/>
    </row>
    <row r="99109" spans="4:4" x14ac:dyDescent="0.25">
      <c r="D99109"/>
    </row>
    <row r="99110" spans="4:4" x14ac:dyDescent="0.25">
      <c r="D99110"/>
    </row>
    <row r="99111" spans="4:4" x14ac:dyDescent="0.25">
      <c r="D99111"/>
    </row>
    <row r="99112" spans="4:4" x14ac:dyDescent="0.25">
      <c r="D99112"/>
    </row>
    <row r="99113" spans="4:4" x14ac:dyDescent="0.25">
      <c r="D99113"/>
    </row>
    <row r="99114" spans="4:4" x14ac:dyDescent="0.25">
      <c r="D99114"/>
    </row>
    <row r="99115" spans="4:4" x14ac:dyDescent="0.25">
      <c r="D99115"/>
    </row>
    <row r="99116" spans="4:4" x14ac:dyDescent="0.25">
      <c r="D99116"/>
    </row>
    <row r="99117" spans="4:4" x14ac:dyDescent="0.25">
      <c r="D99117"/>
    </row>
    <row r="99118" spans="4:4" x14ac:dyDescent="0.25">
      <c r="D99118"/>
    </row>
    <row r="99119" spans="4:4" x14ac:dyDescent="0.25">
      <c r="D99119"/>
    </row>
    <row r="99120" spans="4:4" x14ac:dyDescent="0.25">
      <c r="D99120"/>
    </row>
    <row r="99121" spans="4:4" x14ac:dyDescent="0.25">
      <c r="D99121"/>
    </row>
    <row r="99122" spans="4:4" x14ac:dyDescent="0.25">
      <c r="D99122"/>
    </row>
    <row r="99123" spans="4:4" x14ac:dyDescent="0.25">
      <c r="D99123"/>
    </row>
    <row r="99124" spans="4:4" x14ac:dyDescent="0.25">
      <c r="D99124"/>
    </row>
    <row r="99125" spans="4:4" x14ac:dyDescent="0.25">
      <c r="D99125"/>
    </row>
    <row r="99126" spans="4:4" x14ac:dyDescent="0.25">
      <c r="D99126"/>
    </row>
    <row r="99127" spans="4:4" x14ac:dyDescent="0.25">
      <c r="D99127"/>
    </row>
    <row r="99128" spans="4:4" x14ac:dyDescent="0.25">
      <c r="D99128"/>
    </row>
    <row r="99129" spans="4:4" x14ac:dyDescent="0.25">
      <c r="D99129"/>
    </row>
    <row r="99130" spans="4:4" x14ac:dyDescent="0.25">
      <c r="D99130"/>
    </row>
    <row r="99131" spans="4:4" x14ac:dyDescent="0.25">
      <c r="D99131"/>
    </row>
    <row r="99132" spans="4:4" x14ac:dyDescent="0.25">
      <c r="D99132"/>
    </row>
    <row r="99133" spans="4:4" x14ac:dyDescent="0.25">
      <c r="D99133"/>
    </row>
    <row r="99134" spans="4:4" x14ac:dyDescent="0.25">
      <c r="D99134"/>
    </row>
    <row r="99135" spans="4:4" x14ac:dyDescent="0.25">
      <c r="D99135"/>
    </row>
    <row r="99136" spans="4:4" x14ac:dyDescent="0.25">
      <c r="D99136"/>
    </row>
    <row r="99137" spans="4:4" x14ac:dyDescent="0.25">
      <c r="D99137"/>
    </row>
    <row r="99138" spans="4:4" x14ac:dyDescent="0.25">
      <c r="D99138"/>
    </row>
    <row r="99139" spans="4:4" x14ac:dyDescent="0.25">
      <c r="D99139"/>
    </row>
    <row r="99140" spans="4:4" x14ac:dyDescent="0.25">
      <c r="D99140"/>
    </row>
    <row r="99141" spans="4:4" x14ac:dyDescent="0.25">
      <c r="D99141"/>
    </row>
    <row r="99142" spans="4:4" x14ac:dyDescent="0.25">
      <c r="D99142"/>
    </row>
    <row r="99143" spans="4:4" x14ac:dyDescent="0.25">
      <c r="D99143"/>
    </row>
    <row r="99144" spans="4:4" x14ac:dyDescent="0.25">
      <c r="D99144"/>
    </row>
    <row r="99145" spans="4:4" x14ac:dyDescent="0.25">
      <c r="D99145"/>
    </row>
    <row r="99146" spans="4:4" x14ac:dyDescent="0.25">
      <c r="D99146"/>
    </row>
    <row r="99147" spans="4:4" x14ac:dyDescent="0.25">
      <c r="D99147"/>
    </row>
    <row r="99148" spans="4:4" x14ac:dyDescent="0.25">
      <c r="D99148"/>
    </row>
    <row r="99149" spans="4:4" x14ac:dyDescent="0.25">
      <c r="D99149"/>
    </row>
    <row r="99150" spans="4:4" x14ac:dyDescent="0.25">
      <c r="D99150"/>
    </row>
    <row r="99151" spans="4:4" x14ac:dyDescent="0.25">
      <c r="D99151"/>
    </row>
    <row r="99152" spans="4:4" x14ac:dyDescent="0.25">
      <c r="D99152"/>
    </row>
    <row r="99153" spans="4:4" x14ac:dyDescent="0.25">
      <c r="D99153"/>
    </row>
    <row r="99154" spans="4:4" x14ac:dyDescent="0.25">
      <c r="D99154"/>
    </row>
    <row r="99155" spans="4:4" x14ac:dyDescent="0.25">
      <c r="D99155"/>
    </row>
    <row r="99156" spans="4:4" x14ac:dyDescent="0.25">
      <c r="D99156"/>
    </row>
    <row r="99157" spans="4:4" x14ac:dyDescent="0.25">
      <c r="D99157"/>
    </row>
    <row r="99158" spans="4:4" x14ac:dyDescent="0.25">
      <c r="D99158"/>
    </row>
    <row r="99159" spans="4:4" x14ac:dyDescent="0.25">
      <c r="D99159"/>
    </row>
    <row r="99160" spans="4:4" x14ac:dyDescent="0.25">
      <c r="D99160"/>
    </row>
    <row r="99161" spans="4:4" x14ac:dyDescent="0.25">
      <c r="D99161"/>
    </row>
    <row r="99162" spans="4:4" x14ac:dyDescent="0.25">
      <c r="D99162"/>
    </row>
    <row r="99163" spans="4:4" x14ac:dyDescent="0.25">
      <c r="D99163"/>
    </row>
    <row r="99164" spans="4:4" x14ac:dyDescent="0.25">
      <c r="D99164"/>
    </row>
    <row r="99165" spans="4:4" x14ac:dyDescent="0.25">
      <c r="D99165"/>
    </row>
    <row r="99166" spans="4:4" x14ac:dyDescent="0.25">
      <c r="D99166"/>
    </row>
    <row r="99167" spans="4:4" x14ac:dyDescent="0.25">
      <c r="D99167"/>
    </row>
    <row r="99168" spans="4:4" x14ac:dyDescent="0.25">
      <c r="D99168"/>
    </row>
    <row r="99169" spans="4:4" x14ac:dyDescent="0.25">
      <c r="D99169"/>
    </row>
    <row r="99170" spans="4:4" x14ac:dyDescent="0.25">
      <c r="D99170"/>
    </row>
    <row r="99171" spans="4:4" x14ac:dyDescent="0.25">
      <c r="D99171"/>
    </row>
    <row r="99172" spans="4:4" x14ac:dyDescent="0.25">
      <c r="D99172"/>
    </row>
    <row r="99173" spans="4:4" x14ac:dyDescent="0.25">
      <c r="D99173"/>
    </row>
    <row r="99174" spans="4:4" x14ac:dyDescent="0.25">
      <c r="D99174"/>
    </row>
    <row r="99175" spans="4:4" x14ac:dyDescent="0.25">
      <c r="D99175"/>
    </row>
    <row r="99176" spans="4:4" x14ac:dyDescent="0.25">
      <c r="D99176"/>
    </row>
    <row r="99177" spans="4:4" x14ac:dyDescent="0.25">
      <c r="D99177"/>
    </row>
    <row r="99178" spans="4:4" x14ac:dyDescent="0.25">
      <c r="D99178"/>
    </row>
    <row r="99179" spans="4:4" x14ac:dyDescent="0.25">
      <c r="D99179"/>
    </row>
    <row r="99180" spans="4:4" x14ac:dyDescent="0.25">
      <c r="D99180"/>
    </row>
    <row r="99181" spans="4:4" x14ac:dyDescent="0.25">
      <c r="D99181"/>
    </row>
    <row r="99182" spans="4:4" x14ac:dyDescent="0.25">
      <c r="D99182"/>
    </row>
    <row r="99183" spans="4:4" x14ac:dyDescent="0.25">
      <c r="D99183"/>
    </row>
    <row r="99184" spans="4:4" x14ac:dyDescent="0.25">
      <c r="D99184"/>
    </row>
    <row r="99185" spans="4:4" x14ac:dyDescent="0.25">
      <c r="D99185"/>
    </row>
    <row r="99186" spans="4:4" x14ac:dyDescent="0.25">
      <c r="D99186"/>
    </row>
    <row r="99187" spans="4:4" x14ac:dyDescent="0.25">
      <c r="D99187"/>
    </row>
    <row r="99188" spans="4:4" x14ac:dyDescent="0.25">
      <c r="D99188"/>
    </row>
    <row r="99189" spans="4:4" x14ac:dyDescent="0.25">
      <c r="D99189"/>
    </row>
    <row r="99190" spans="4:4" x14ac:dyDescent="0.25">
      <c r="D99190"/>
    </row>
    <row r="99191" spans="4:4" x14ac:dyDescent="0.25">
      <c r="D99191"/>
    </row>
    <row r="99192" spans="4:4" x14ac:dyDescent="0.25">
      <c r="D99192"/>
    </row>
    <row r="99193" spans="4:4" x14ac:dyDescent="0.25">
      <c r="D99193"/>
    </row>
    <row r="99194" spans="4:4" x14ac:dyDescent="0.25">
      <c r="D99194"/>
    </row>
    <row r="99195" spans="4:4" x14ac:dyDescent="0.25">
      <c r="D99195"/>
    </row>
    <row r="99196" spans="4:4" x14ac:dyDescent="0.25">
      <c r="D99196"/>
    </row>
    <row r="99197" spans="4:4" x14ac:dyDescent="0.25">
      <c r="D99197"/>
    </row>
    <row r="99198" spans="4:4" x14ac:dyDescent="0.25">
      <c r="D99198"/>
    </row>
    <row r="99199" spans="4:4" x14ac:dyDescent="0.25">
      <c r="D99199"/>
    </row>
    <row r="99200" spans="4:4" x14ac:dyDescent="0.25">
      <c r="D99200"/>
    </row>
    <row r="99201" spans="4:4" x14ac:dyDescent="0.25">
      <c r="D99201"/>
    </row>
    <row r="99202" spans="4:4" x14ac:dyDescent="0.25">
      <c r="D99202"/>
    </row>
    <row r="99203" spans="4:4" x14ac:dyDescent="0.25">
      <c r="D99203"/>
    </row>
    <row r="99204" spans="4:4" x14ac:dyDescent="0.25">
      <c r="D99204"/>
    </row>
    <row r="99205" spans="4:4" x14ac:dyDescent="0.25">
      <c r="D99205"/>
    </row>
    <row r="99206" spans="4:4" x14ac:dyDescent="0.25">
      <c r="D99206"/>
    </row>
    <row r="99207" spans="4:4" x14ac:dyDescent="0.25">
      <c r="D99207"/>
    </row>
    <row r="99208" spans="4:4" x14ac:dyDescent="0.25">
      <c r="D99208"/>
    </row>
    <row r="99209" spans="4:4" x14ac:dyDescent="0.25">
      <c r="D99209"/>
    </row>
    <row r="99210" spans="4:4" x14ac:dyDescent="0.25">
      <c r="D99210"/>
    </row>
    <row r="99211" spans="4:4" x14ac:dyDescent="0.25">
      <c r="D99211"/>
    </row>
    <row r="99212" spans="4:4" x14ac:dyDescent="0.25">
      <c r="D99212"/>
    </row>
    <row r="99213" spans="4:4" x14ac:dyDescent="0.25">
      <c r="D99213"/>
    </row>
    <row r="99214" spans="4:4" x14ac:dyDescent="0.25">
      <c r="D99214"/>
    </row>
    <row r="99215" spans="4:4" x14ac:dyDescent="0.25">
      <c r="D99215"/>
    </row>
    <row r="99216" spans="4:4" x14ac:dyDescent="0.25">
      <c r="D99216"/>
    </row>
    <row r="99217" spans="4:4" x14ac:dyDescent="0.25">
      <c r="D99217"/>
    </row>
    <row r="99218" spans="4:4" x14ac:dyDescent="0.25">
      <c r="D99218"/>
    </row>
    <row r="99219" spans="4:4" x14ac:dyDescent="0.25">
      <c r="D99219"/>
    </row>
    <row r="99220" spans="4:4" x14ac:dyDescent="0.25">
      <c r="D99220"/>
    </row>
    <row r="99221" spans="4:4" x14ac:dyDescent="0.25">
      <c r="D99221"/>
    </row>
    <row r="99222" spans="4:4" x14ac:dyDescent="0.25">
      <c r="D99222"/>
    </row>
    <row r="99223" spans="4:4" x14ac:dyDescent="0.25">
      <c r="D99223"/>
    </row>
    <row r="99224" spans="4:4" x14ac:dyDescent="0.25">
      <c r="D99224"/>
    </row>
    <row r="99225" spans="4:4" x14ac:dyDescent="0.25">
      <c r="D99225"/>
    </row>
    <row r="99226" spans="4:4" x14ac:dyDescent="0.25">
      <c r="D99226"/>
    </row>
    <row r="99227" spans="4:4" x14ac:dyDescent="0.25">
      <c r="D99227"/>
    </row>
    <row r="99228" spans="4:4" x14ac:dyDescent="0.25">
      <c r="D99228"/>
    </row>
    <row r="99229" spans="4:4" x14ac:dyDescent="0.25">
      <c r="D99229"/>
    </row>
    <row r="99230" spans="4:4" x14ac:dyDescent="0.25">
      <c r="D99230"/>
    </row>
    <row r="99231" spans="4:4" x14ac:dyDescent="0.25">
      <c r="D99231"/>
    </row>
    <row r="99232" spans="4:4" x14ac:dyDescent="0.25">
      <c r="D99232"/>
    </row>
    <row r="99233" spans="4:4" x14ac:dyDescent="0.25">
      <c r="D99233"/>
    </row>
    <row r="99234" spans="4:4" x14ac:dyDescent="0.25">
      <c r="D99234"/>
    </row>
    <row r="99235" spans="4:4" x14ac:dyDescent="0.25">
      <c r="D99235"/>
    </row>
    <row r="99236" spans="4:4" x14ac:dyDescent="0.25">
      <c r="D99236"/>
    </row>
    <row r="99237" spans="4:4" x14ac:dyDescent="0.25">
      <c r="D99237"/>
    </row>
    <row r="99238" spans="4:4" x14ac:dyDescent="0.25">
      <c r="D99238"/>
    </row>
    <row r="99239" spans="4:4" x14ac:dyDescent="0.25">
      <c r="D99239"/>
    </row>
    <row r="99240" spans="4:4" x14ac:dyDescent="0.25">
      <c r="D99240"/>
    </row>
    <row r="99241" spans="4:4" x14ac:dyDescent="0.25">
      <c r="D99241"/>
    </row>
    <row r="99242" spans="4:4" x14ac:dyDescent="0.25">
      <c r="D99242"/>
    </row>
    <row r="99243" spans="4:4" x14ac:dyDescent="0.25">
      <c r="D99243"/>
    </row>
    <row r="99244" spans="4:4" x14ac:dyDescent="0.25">
      <c r="D99244"/>
    </row>
    <row r="99245" spans="4:4" x14ac:dyDescent="0.25">
      <c r="D99245"/>
    </row>
    <row r="99246" spans="4:4" x14ac:dyDescent="0.25">
      <c r="D99246"/>
    </row>
    <row r="99247" spans="4:4" x14ac:dyDescent="0.25">
      <c r="D99247"/>
    </row>
    <row r="99248" spans="4:4" x14ac:dyDescent="0.25">
      <c r="D99248"/>
    </row>
    <row r="99249" spans="4:4" x14ac:dyDescent="0.25">
      <c r="D99249"/>
    </row>
    <row r="99250" spans="4:4" x14ac:dyDescent="0.25">
      <c r="D99250"/>
    </row>
    <row r="99251" spans="4:4" x14ac:dyDescent="0.25">
      <c r="D99251"/>
    </row>
    <row r="99252" spans="4:4" x14ac:dyDescent="0.25">
      <c r="D99252"/>
    </row>
    <row r="99253" spans="4:4" x14ac:dyDescent="0.25">
      <c r="D99253"/>
    </row>
    <row r="99254" spans="4:4" x14ac:dyDescent="0.25">
      <c r="D99254"/>
    </row>
    <row r="99255" spans="4:4" x14ac:dyDescent="0.25">
      <c r="D99255"/>
    </row>
    <row r="99256" spans="4:4" x14ac:dyDescent="0.25">
      <c r="D99256"/>
    </row>
    <row r="99257" spans="4:4" x14ac:dyDescent="0.25">
      <c r="D99257"/>
    </row>
    <row r="99258" spans="4:4" x14ac:dyDescent="0.25">
      <c r="D99258"/>
    </row>
    <row r="99259" spans="4:4" x14ac:dyDescent="0.25">
      <c r="D99259"/>
    </row>
    <row r="99260" spans="4:4" x14ac:dyDescent="0.25">
      <c r="D99260"/>
    </row>
    <row r="99261" spans="4:4" x14ac:dyDescent="0.25">
      <c r="D99261"/>
    </row>
    <row r="99262" spans="4:4" x14ac:dyDescent="0.25">
      <c r="D99262"/>
    </row>
    <row r="99263" spans="4:4" x14ac:dyDescent="0.25">
      <c r="D99263"/>
    </row>
    <row r="99264" spans="4:4" x14ac:dyDescent="0.25">
      <c r="D99264"/>
    </row>
    <row r="99265" spans="4:4" x14ac:dyDescent="0.25">
      <c r="D99265"/>
    </row>
    <row r="99266" spans="4:4" x14ac:dyDescent="0.25">
      <c r="D99266"/>
    </row>
    <row r="99267" spans="4:4" x14ac:dyDescent="0.25">
      <c r="D99267"/>
    </row>
    <row r="99268" spans="4:4" x14ac:dyDescent="0.25">
      <c r="D99268"/>
    </row>
    <row r="99269" spans="4:4" x14ac:dyDescent="0.25">
      <c r="D99269"/>
    </row>
    <row r="99270" spans="4:4" x14ac:dyDescent="0.25">
      <c r="D99270"/>
    </row>
    <row r="99271" spans="4:4" x14ac:dyDescent="0.25">
      <c r="D99271"/>
    </row>
    <row r="99272" spans="4:4" x14ac:dyDescent="0.25">
      <c r="D99272"/>
    </row>
    <row r="99273" spans="4:4" x14ac:dyDescent="0.25">
      <c r="D99273"/>
    </row>
    <row r="99274" spans="4:4" x14ac:dyDescent="0.25">
      <c r="D99274"/>
    </row>
    <row r="99275" spans="4:4" x14ac:dyDescent="0.25">
      <c r="D99275"/>
    </row>
    <row r="99276" spans="4:4" x14ac:dyDescent="0.25">
      <c r="D99276"/>
    </row>
    <row r="99277" spans="4:4" x14ac:dyDescent="0.25">
      <c r="D99277"/>
    </row>
    <row r="99278" spans="4:4" x14ac:dyDescent="0.25">
      <c r="D99278"/>
    </row>
    <row r="99279" spans="4:4" x14ac:dyDescent="0.25">
      <c r="D99279"/>
    </row>
    <row r="99280" spans="4:4" x14ac:dyDescent="0.25">
      <c r="D99280"/>
    </row>
    <row r="99281" spans="4:4" x14ac:dyDescent="0.25">
      <c r="D99281"/>
    </row>
    <row r="99282" spans="4:4" x14ac:dyDescent="0.25">
      <c r="D99282"/>
    </row>
    <row r="99283" spans="4:4" x14ac:dyDescent="0.25">
      <c r="D99283"/>
    </row>
    <row r="99284" spans="4:4" x14ac:dyDescent="0.25">
      <c r="D99284"/>
    </row>
    <row r="99285" spans="4:4" x14ac:dyDescent="0.25">
      <c r="D99285"/>
    </row>
    <row r="99286" spans="4:4" x14ac:dyDescent="0.25">
      <c r="D99286"/>
    </row>
    <row r="99287" spans="4:4" x14ac:dyDescent="0.25">
      <c r="D99287"/>
    </row>
    <row r="99288" spans="4:4" x14ac:dyDescent="0.25">
      <c r="D99288"/>
    </row>
    <row r="99289" spans="4:4" x14ac:dyDescent="0.25">
      <c r="D99289"/>
    </row>
    <row r="99290" spans="4:4" x14ac:dyDescent="0.25">
      <c r="D99290"/>
    </row>
    <row r="99291" spans="4:4" x14ac:dyDescent="0.25">
      <c r="D99291"/>
    </row>
    <row r="99292" spans="4:4" x14ac:dyDescent="0.25">
      <c r="D99292"/>
    </row>
    <row r="99293" spans="4:4" x14ac:dyDescent="0.25">
      <c r="D99293"/>
    </row>
    <row r="99294" spans="4:4" x14ac:dyDescent="0.25">
      <c r="D99294"/>
    </row>
    <row r="99295" spans="4:4" x14ac:dyDescent="0.25">
      <c r="D99295"/>
    </row>
    <row r="99296" spans="4:4" x14ac:dyDescent="0.25">
      <c r="D99296"/>
    </row>
    <row r="99297" spans="4:4" x14ac:dyDescent="0.25">
      <c r="D99297"/>
    </row>
    <row r="99298" spans="4:4" x14ac:dyDescent="0.25">
      <c r="D99298"/>
    </row>
    <row r="99299" spans="4:4" x14ac:dyDescent="0.25">
      <c r="D99299"/>
    </row>
    <row r="99300" spans="4:4" x14ac:dyDescent="0.25">
      <c r="D99300"/>
    </row>
    <row r="99301" spans="4:4" x14ac:dyDescent="0.25">
      <c r="D99301"/>
    </row>
    <row r="99302" spans="4:4" x14ac:dyDescent="0.25">
      <c r="D99302"/>
    </row>
    <row r="99303" spans="4:4" x14ac:dyDescent="0.25">
      <c r="D99303"/>
    </row>
    <row r="99304" spans="4:4" x14ac:dyDescent="0.25">
      <c r="D99304"/>
    </row>
    <row r="99305" spans="4:4" x14ac:dyDescent="0.25">
      <c r="D99305"/>
    </row>
    <row r="99306" spans="4:4" x14ac:dyDescent="0.25">
      <c r="D99306"/>
    </row>
    <row r="99307" spans="4:4" x14ac:dyDescent="0.25">
      <c r="D99307"/>
    </row>
    <row r="99308" spans="4:4" x14ac:dyDescent="0.25">
      <c r="D99308"/>
    </row>
    <row r="99309" spans="4:4" x14ac:dyDescent="0.25">
      <c r="D99309"/>
    </row>
    <row r="99310" spans="4:4" x14ac:dyDescent="0.25">
      <c r="D99310"/>
    </row>
    <row r="99311" spans="4:4" x14ac:dyDescent="0.25">
      <c r="D99311"/>
    </row>
    <row r="99312" spans="4:4" x14ac:dyDescent="0.25">
      <c r="D99312"/>
    </row>
    <row r="99313" spans="4:4" x14ac:dyDescent="0.25">
      <c r="D99313"/>
    </row>
    <row r="99314" spans="4:4" x14ac:dyDescent="0.25">
      <c r="D99314"/>
    </row>
    <row r="99315" spans="4:4" x14ac:dyDescent="0.25">
      <c r="D99315"/>
    </row>
    <row r="99316" spans="4:4" x14ac:dyDescent="0.25">
      <c r="D99316"/>
    </row>
    <row r="99317" spans="4:4" x14ac:dyDescent="0.25">
      <c r="D99317"/>
    </row>
    <row r="99318" spans="4:4" x14ac:dyDescent="0.25">
      <c r="D99318"/>
    </row>
    <row r="99319" spans="4:4" x14ac:dyDescent="0.25">
      <c r="D99319"/>
    </row>
    <row r="99320" spans="4:4" x14ac:dyDescent="0.25">
      <c r="D99320"/>
    </row>
    <row r="99321" spans="4:4" x14ac:dyDescent="0.25">
      <c r="D99321"/>
    </row>
    <row r="99322" spans="4:4" x14ac:dyDescent="0.25">
      <c r="D99322"/>
    </row>
    <row r="99323" spans="4:4" x14ac:dyDescent="0.25">
      <c r="D99323"/>
    </row>
    <row r="99324" spans="4:4" x14ac:dyDescent="0.25">
      <c r="D99324"/>
    </row>
    <row r="99325" spans="4:4" x14ac:dyDescent="0.25">
      <c r="D99325"/>
    </row>
    <row r="99326" spans="4:4" x14ac:dyDescent="0.25">
      <c r="D99326"/>
    </row>
    <row r="99327" spans="4:4" x14ac:dyDescent="0.25">
      <c r="D99327"/>
    </row>
    <row r="99328" spans="4:4" x14ac:dyDescent="0.25">
      <c r="D99328"/>
    </row>
    <row r="99329" spans="4:4" x14ac:dyDescent="0.25">
      <c r="D99329"/>
    </row>
    <row r="99330" spans="4:4" x14ac:dyDescent="0.25">
      <c r="D99330"/>
    </row>
    <row r="99331" spans="4:4" x14ac:dyDescent="0.25">
      <c r="D99331"/>
    </row>
    <row r="99332" spans="4:4" x14ac:dyDescent="0.25">
      <c r="D99332"/>
    </row>
    <row r="99333" spans="4:4" x14ac:dyDescent="0.25">
      <c r="D99333"/>
    </row>
    <row r="99334" spans="4:4" x14ac:dyDescent="0.25">
      <c r="D99334"/>
    </row>
    <row r="99335" spans="4:4" x14ac:dyDescent="0.25">
      <c r="D99335"/>
    </row>
    <row r="99336" spans="4:4" x14ac:dyDescent="0.25">
      <c r="D99336"/>
    </row>
    <row r="99337" spans="4:4" x14ac:dyDescent="0.25">
      <c r="D99337"/>
    </row>
    <row r="99338" spans="4:4" x14ac:dyDescent="0.25">
      <c r="D99338"/>
    </row>
    <row r="99339" spans="4:4" x14ac:dyDescent="0.25">
      <c r="D99339"/>
    </row>
    <row r="99340" spans="4:4" x14ac:dyDescent="0.25">
      <c r="D99340"/>
    </row>
    <row r="99341" spans="4:4" x14ac:dyDescent="0.25">
      <c r="D99341"/>
    </row>
    <row r="99342" spans="4:4" x14ac:dyDescent="0.25">
      <c r="D99342"/>
    </row>
    <row r="99343" spans="4:4" x14ac:dyDescent="0.25">
      <c r="D99343"/>
    </row>
    <row r="99344" spans="4:4" x14ac:dyDescent="0.25">
      <c r="D99344"/>
    </row>
    <row r="99345" spans="4:4" x14ac:dyDescent="0.25">
      <c r="D99345"/>
    </row>
    <row r="99346" spans="4:4" x14ac:dyDescent="0.25">
      <c r="D99346"/>
    </row>
    <row r="99347" spans="4:4" x14ac:dyDescent="0.25">
      <c r="D99347"/>
    </row>
    <row r="99348" spans="4:4" x14ac:dyDescent="0.25">
      <c r="D99348"/>
    </row>
    <row r="99349" spans="4:4" x14ac:dyDescent="0.25">
      <c r="D99349"/>
    </row>
    <row r="99350" spans="4:4" x14ac:dyDescent="0.25">
      <c r="D99350"/>
    </row>
    <row r="99351" spans="4:4" x14ac:dyDescent="0.25">
      <c r="D99351"/>
    </row>
    <row r="99352" spans="4:4" x14ac:dyDescent="0.25">
      <c r="D99352"/>
    </row>
    <row r="99353" spans="4:4" x14ac:dyDescent="0.25">
      <c r="D99353"/>
    </row>
    <row r="99354" spans="4:4" x14ac:dyDescent="0.25">
      <c r="D99354"/>
    </row>
    <row r="99355" spans="4:4" x14ac:dyDescent="0.25">
      <c r="D99355"/>
    </row>
    <row r="99356" spans="4:4" x14ac:dyDescent="0.25">
      <c r="D99356"/>
    </row>
    <row r="99357" spans="4:4" x14ac:dyDescent="0.25">
      <c r="D99357"/>
    </row>
    <row r="99358" spans="4:4" x14ac:dyDescent="0.25">
      <c r="D99358"/>
    </row>
    <row r="99359" spans="4:4" x14ac:dyDescent="0.25">
      <c r="D99359"/>
    </row>
    <row r="99360" spans="4:4" x14ac:dyDescent="0.25">
      <c r="D99360"/>
    </row>
    <row r="99361" spans="4:4" x14ac:dyDescent="0.25">
      <c r="D99361"/>
    </row>
    <row r="99362" spans="4:4" x14ac:dyDescent="0.25">
      <c r="D99362"/>
    </row>
    <row r="99363" spans="4:4" x14ac:dyDescent="0.25">
      <c r="D99363"/>
    </row>
    <row r="99364" spans="4:4" x14ac:dyDescent="0.25">
      <c r="D99364"/>
    </row>
    <row r="99365" spans="4:4" x14ac:dyDescent="0.25">
      <c r="D99365"/>
    </row>
    <row r="99366" spans="4:4" x14ac:dyDescent="0.25">
      <c r="D99366"/>
    </row>
    <row r="99367" spans="4:4" x14ac:dyDescent="0.25">
      <c r="D99367"/>
    </row>
    <row r="99368" spans="4:4" x14ac:dyDescent="0.25">
      <c r="D99368"/>
    </row>
    <row r="99369" spans="4:4" x14ac:dyDescent="0.25">
      <c r="D99369"/>
    </row>
    <row r="99370" spans="4:4" x14ac:dyDescent="0.25">
      <c r="D99370"/>
    </row>
    <row r="99371" spans="4:4" x14ac:dyDescent="0.25">
      <c r="D99371"/>
    </row>
    <row r="99372" spans="4:4" x14ac:dyDescent="0.25">
      <c r="D99372"/>
    </row>
    <row r="99373" spans="4:4" x14ac:dyDescent="0.25">
      <c r="D99373"/>
    </row>
    <row r="99374" spans="4:4" x14ac:dyDescent="0.25">
      <c r="D99374"/>
    </row>
    <row r="99375" spans="4:4" x14ac:dyDescent="0.25">
      <c r="D99375"/>
    </row>
    <row r="99376" spans="4:4" x14ac:dyDescent="0.25">
      <c r="D99376"/>
    </row>
    <row r="99377" spans="4:4" x14ac:dyDescent="0.25">
      <c r="D99377"/>
    </row>
    <row r="99378" spans="4:4" x14ac:dyDescent="0.25">
      <c r="D99378"/>
    </row>
    <row r="99379" spans="4:4" x14ac:dyDescent="0.25">
      <c r="D99379"/>
    </row>
    <row r="99380" spans="4:4" x14ac:dyDescent="0.25">
      <c r="D99380"/>
    </row>
    <row r="99381" spans="4:4" x14ac:dyDescent="0.25">
      <c r="D99381"/>
    </row>
    <row r="99382" spans="4:4" x14ac:dyDescent="0.25">
      <c r="D99382"/>
    </row>
    <row r="99383" spans="4:4" x14ac:dyDescent="0.25">
      <c r="D99383"/>
    </row>
    <row r="99384" spans="4:4" x14ac:dyDescent="0.25">
      <c r="D99384"/>
    </row>
    <row r="99385" spans="4:4" x14ac:dyDescent="0.25">
      <c r="D99385"/>
    </row>
    <row r="99386" spans="4:4" x14ac:dyDescent="0.25">
      <c r="D99386"/>
    </row>
    <row r="99387" spans="4:4" x14ac:dyDescent="0.25">
      <c r="D99387"/>
    </row>
    <row r="99388" spans="4:4" x14ac:dyDescent="0.25">
      <c r="D99388"/>
    </row>
    <row r="99389" spans="4:4" x14ac:dyDescent="0.25">
      <c r="D99389"/>
    </row>
    <row r="99390" spans="4:4" x14ac:dyDescent="0.25">
      <c r="D99390"/>
    </row>
    <row r="99391" spans="4:4" x14ac:dyDescent="0.25">
      <c r="D99391"/>
    </row>
    <row r="99392" spans="4:4" x14ac:dyDescent="0.25">
      <c r="D99392"/>
    </row>
    <row r="99393" spans="4:4" x14ac:dyDescent="0.25">
      <c r="D99393"/>
    </row>
    <row r="99394" spans="4:4" x14ac:dyDescent="0.25">
      <c r="D99394"/>
    </row>
    <row r="99395" spans="4:4" x14ac:dyDescent="0.25">
      <c r="D99395"/>
    </row>
    <row r="99396" spans="4:4" x14ac:dyDescent="0.25">
      <c r="D99396"/>
    </row>
    <row r="99397" spans="4:4" x14ac:dyDescent="0.25">
      <c r="D99397"/>
    </row>
    <row r="99398" spans="4:4" x14ac:dyDescent="0.25">
      <c r="D99398"/>
    </row>
    <row r="99399" spans="4:4" x14ac:dyDescent="0.25">
      <c r="D99399"/>
    </row>
    <row r="99400" spans="4:4" x14ac:dyDescent="0.25">
      <c r="D99400"/>
    </row>
    <row r="99401" spans="4:4" x14ac:dyDescent="0.25">
      <c r="D99401"/>
    </row>
    <row r="99402" spans="4:4" x14ac:dyDescent="0.25">
      <c r="D99402"/>
    </row>
    <row r="99403" spans="4:4" x14ac:dyDescent="0.25">
      <c r="D99403"/>
    </row>
    <row r="99404" spans="4:4" x14ac:dyDescent="0.25">
      <c r="D99404"/>
    </row>
    <row r="99405" spans="4:4" x14ac:dyDescent="0.25">
      <c r="D99405"/>
    </row>
    <row r="99406" spans="4:4" x14ac:dyDescent="0.25">
      <c r="D99406"/>
    </row>
    <row r="99407" spans="4:4" x14ac:dyDescent="0.25">
      <c r="D99407"/>
    </row>
    <row r="99408" spans="4:4" x14ac:dyDescent="0.25">
      <c r="D99408"/>
    </row>
    <row r="99409" spans="4:4" x14ac:dyDescent="0.25">
      <c r="D99409"/>
    </row>
    <row r="99410" spans="4:4" x14ac:dyDescent="0.25">
      <c r="D99410"/>
    </row>
    <row r="99411" spans="4:4" x14ac:dyDescent="0.25">
      <c r="D99411"/>
    </row>
    <row r="99412" spans="4:4" x14ac:dyDescent="0.25">
      <c r="D99412"/>
    </row>
    <row r="99413" spans="4:4" x14ac:dyDescent="0.25">
      <c r="D99413"/>
    </row>
    <row r="99414" spans="4:4" x14ac:dyDescent="0.25">
      <c r="D99414"/>
    </row>
    <row r="99415" spans="4:4" x14ac:dyDescent="0.25">
      <c r="D99415"/>
    </row>
    <row r="99416" spans="4:4" x14ac:dyDescent="0.25">
      <c r="D99416"/>
    </row>
    <row r="99417" spans="4:4" x14ac:dyDescent="0.25">
      <c r="D99417"/>
    </row>
    <row r="99418" spans="4:4" x14ac:dyDescent="0.25">
      <c r="D99418"/>
    </row>
    <row r="99419" spans="4:4" x14ac:dyDescent="0.25">
      <c r="D99419"/>
    </row>
    <row r="99420" spans="4:4" x14ac:dyDescent="0.25">
      <c r="D99420"/>
    </row>
    <row r="99421" spans="4:4" x14ac:dyDescent="0.25">
      <c r="D99421"/>
    </row>
    <row r="99422" spans="4:4" x14ac:dyDescent="0.25">
      <c r="D99422"/>
    </row>
    <row r="99423" spans="4:4" x14ac:dyDescent="0.25">
      <c r="D99423"/>
    </row>
    <row r="99424" spans="4:4" x14ac:dyDescent="0.25">
      <c r="D99424"/>
    </row>
    <row r="99425" spans="4:4" x14ac:dyDescent="0.25">
      <c r="D99425"/>
    </row>
    <row r="99426" spans="4:4" x14ac:dyDescent="0.25">
      <c r="D99426"/>
    </row>
    <row r="99427" spans="4:4" x14ac:dyDescent="0.25">
      <c r="D99427"/>
    </row>
    <row r="99428" spans="4:4" x14ac:dyDescent="0.25">
      <c r="D99428"/>
    </row>
    <row r="99429" spans="4:4" x14ac:dyDescent="0.25">
      <c r="D99429"/>
    </row>
    <row r="99430" spans="4:4" x14ac:dyDescent="0.25">
      <c r="D99430"/>
    </row>
    <row r="99431" spans="4:4" x14ac:dyDescent="0.25">
      <c r="D99431"/>
    </row>
    <row r="99432" spans="4:4" x14ac:dyDescent="0.25">
      <c r="D99432"/>
    </row>
    <row r="99433" spans="4:4" x14ac:dyDescent="0.25">
      <c r="D99433"/>
    </row>
    <row r="99434" spans="4:4" x14ac:dyDescent="0.25">
      <c r="D99434"/>
    </row>
    <row r="99435" spans="4:4" x14ac:dyDescent="0.25">
      <c r="D99435"/>
    </row>
    <row r="99436" spans="4:4" x14ac:dyDescent="0.25">
      <c r="D99436"/>
    </row>
    <row r="99437" spans="4:4" x14ac:dyDescent="0.25">
      <c r="D99437"/>
    </row>
    <row r="99438" spans="4:4" x14ac:dyDescent="0.25">
      <c r="D99438"/>
    </row>
    <row r="99439" spans="4:4" x14ac:dyDescent="0.25">
      <c r="D99439"/>
    </row>
    <row r="99440" spans="4:4" x14ac:dyDescent="0.25">
      <c r="D99440"/>
    </row>
    <row r="99441" spans="4:4" x14ac:dyDescent="0.25">
      <c r="D99441"/>
    </row>
    <row r="99442" spans="4:4" x14ac:dyDescent="0.25">
      <c r="D99442"/>
    </row>
    <row r="99443" spans="4:4" x14ac:dyDescent="0.25">
      <c r="D99443"/>
    </row>
    <row r="99444" spans="4:4" x14ac:dyDescent="0.25">
      <c r="D99444"/>
    </row>
    <row r="99445" spans="4:4" x14ac:dyDescent="0.25">
      <c r="D99445"/>
    </row>
    <row r="99446" spans="4:4" x14ac:dyDescent="0.25">
      <c r="D99446"/>
    </row>
    <row r="99447" spans="4:4" x14ac:dyDescent="0.25">
      <c r="D99447"/>
    </row>
    <row r="99448" spans="4:4" x14ac:dyDescent="0.25">
      <c r="D99448"/>
    </row>
    <row r="99449" spans="4:4" x14ac:dyDescent="0.25">
      <c r="D99449"/>
    </row>
    <row r="99450" spans="4:4" x14ac:dyDescent="0.25">
      <c r="D99450"/>
    </row>
    <row r="99451" spans="4:4" x14ac:dyDescent="0.25">
      <c r="D99451"/>
    </row>
    <row r="99452" spans="4:4" x14ac:dyDescent="0.25">
      <c r="D99452"/>
    </row>
    <row r="99453" spans="4:4" x14ac:dyDescent="0.25">
      <c r="D99453"/>
    </row>
    <row r="99454" spans="4:4" x14ac:dyDescent="0.25">
      <c r="D99454"/>
    </row>
    <row r="99455" spans="4:4" x14ac:dyDescent="0.25">
      <c r="D99455"/>
    </row>
    <row r="99456" spans="4:4" x14ac:dyDescent="0.25">
      <c r="D99456"/>
    </row>
    <row r="99457" spans="4:4" x14ac:dyDescent="0.25">
      <c r="D99457"/>
    </row>
    <row r="99458" spans="4:4" x14ac:dyDescent="0.25">
      <c r="D99458"/>
    </row>
    <row r="99459" spans="4:4" x14ac:dyDescent="0.25">
      <c r="D99459"/>
    </row>
    <row r="99460" spans="4:4" x14ac:dyDescent="0.25">
      <c r="D99460"/>
    </row>
    <row r="99461" spans="4:4" x14ac:dyDescent="0.25">
      <c r="D99461"/>
    </row>
    <row r="99462" spans="4:4" x14ac:dyDescent="0.25">
      <c r="D99462"/>
    </row>
    <row r="99463" spans="4:4" x14ac:dyDescent="0.25">
      <c r="D99463"/>
    </row>
    <row r="99464" spans="4:4" x14ac:dyDescent="0.25">
      <c r="D99464"/>
    </row>
    <row r="99465" spans="4:4" x14ac:dyDescent="0.25">
      <c r="D99465"/>
    </row>
    <row r="99466" spans="4:4" x14ac:dyDescent="0.25">
      <c r="D99466"/>
    </row>
    <row r="99467" spans="4:4" x14ac:dyDescent="0.25">
      <c r="D99467"/>
    </row>
    <row r="99468" spans="4:4" x14ac:dyDescent="0.25">
      <c r="D99468"/>
    </row>
    <row r="99469" spans="4:4" x14ac:dyDescent="0.25">
      <c r="D99469"/>
    </row>
    <row r="99470" spans="4:4" x14ac:dyDescent="0.25">
      <c r="D99470"/>
    </row>
    <row r="99471" spans="4:4" x14ac:dyDescent="0.25">
      <c r="D99471"/>
    </row>
    <row r="99472" spans="4:4" x14ac:dyDescent="0.25">
      <c r="D99472"/>
    </row>
    <row r="99473" spans="4:4" x14ac:dyDescent="0.25">
      <c r="D99473"/>
    </row>
    <row r="99474" spans="4:4" x14ac:dyDescent="0.25">
      <c r="D99474"/>
    </row>
    <row r="99475" spans="4:4" x14ac:dyDescent="0.25">
      <c r="D99475"/>
    </row>
    <row r="99476" spans="4:4" x14ac:dyDescent="0.25">
      <c r="D99476"/>
    </row>
    <row r="99477" spans="4:4" x14ac:dyDescent="0.25">
      <c r="D99477"/>
    </row>
    <row r="99478" spans="4:4" x14ac:dyDescent="0.25">
      <c r="D99478"/>
    </row>
    <row r="99479" spans="4:4" x14ac:dyDescent="0.25">
      <c r="D99479"/>
    </row>
    <row r="99480" spans="4:4" x14ac:dyDescent="0.25">
      <c r="D99480"/>
    </row>
    <row r="99481" spans="4:4" x14ac:dyDescent="0.25">
      <c r="D99481"/>
    </row>
    <row r="99482" spans="4:4" x14ac:dyDescent="0.25">
      <c r="D99482"/>
    </row>
    <row r="99483" spans="4:4" x14ac:dyDescent="0.25">
      <c r="D99483"/>
    </row>
    <row r="99484" spans="4:4" x14ac:dyDescent="0.25">
      <c r="D99484"/>
    </row>
    <row r="99485" spans="4:4" x14ac:dyDescent="0.25">
      <c r="D99485"/>
    </row>
    <row r="99486" spans="4:4" x14ac:dyDescent="0.25">
      <c r="D99486"/>
    </row>
    <row r="99487" spans="4:4" x14ac:dyDescent="0.25">
      <c r="D99487"/>
    </row>
    <row r="99488" spans="4:4" x14ac:dyDescent="0.25">
      <c r="D99488"/>
    </row>
    <row r="99489" spans="4:4" x14ac:dyDescent="0.25">
      <c r="D99489"/>
    </row>
    <row r="99490" spans="4:4" x14ac:dyDescent="0.25">
      <c r="D99490"/>
    </row>
    <row r="99491" spans="4:4" x14ac:dyDescent="0.25">
      <c r="D99491"/>
    </row>
    <row r="99492" spans="4:4" x14ac:dyDescent="0.25">
      <c r="D99492"/>
    </row>
    <row r="99493" spans="4:4" x14ac:dyDescent="0.25">
      <c r="D99493"/>
    </row>
    <row r="99494" spans="4:4" x14ac:dyDescent="0.25">
      <c r="D99494"/>
    </row>
    <row r="99495" spans="4:4" x14ac:dyDescent="0.25">
      <c r="D99495"/>
    </row>
    <row r="99496" spans="4:4" x14ac:dyDescent="0.25">
      <c r="D99496"/>
    </row>
    <row r="99497" spans="4:4" x14ac:dyDescent="0.25">
      <c r="D99497"/>
    </row>
    <row r="99498" spans="4:4" x14ac:dyDescent="0.25">
      <c r="D99498"/>
    </row>
    <row r="99499" spans="4:4" x14ac:dyDescent="0.25">
      <c r="D99499"/>
    </row>
    <row r="99500" spans="4:4" x14ac:dyDescent="0.25">
      <c r="D99500"/>
    </row>
    <row r="99501" spans="4:4" x14ac:dyDescent="0.25">
      <c r="D99501"/>
    </row>
    <row r="99502" spans="4:4" x14ac:dyDescent="0.25">
      <c r="D99502"/>
    </row>
    <row r="99503" spans="4:4" x14ac:dyDescent="0.25">
      <c r="D99503"/>
    </row>
    <row r="99504" spans="4:4" x14ac:dyDescent="0.25">
      <c r="D99504"/>
    </row>
    <row r="99505" spans="4:4" x14ac:dyDescent="0.25">
      <c r="D99505"/>
    </row>
    <row r="99506" spans="4:4" x14ac:dyDescent="0.25">
      <c r="D99506"/>
    </row>
    <row r="99507" spans="4:4" x14ac:dyDescent="0.25">
      <c r="D99507"/>
    </row>
    <row r="99508" spans="4:4" x14ac:dyDescent="0.25">
      <c r="D99508"/>
    </row>
    <row r="99509" spans="4:4" x14ac:dyDescent="0.25">
      <c r="D99509"/>
    </row>
    <row r="99510" spans="4:4" x14ac:dyDescent="0.25">
      <c r="D99510"/>
    </row>
    <row r="99511" spans="4:4" x14ac:dyDescent="0.25">
      <c r="D99511"/>
    </row>
    <row r="99512" spans="4:4" x14ac:dyDescent="0.25">
      <c r="D99512"/>
    </row>
    <row r="99513" spans="4:4" x14ac:dyDescent="0.25">
      <c r="D99513"/>
    </row>
    <row r="99514" spans="4:4" x14ac:dyDescent="0.25">
      <c r="D99514"/>
    </row>
    <row r="99515" spans="4:4" x14ac:dyDescent="0.25">
      <c r="D99515"/>
    </row>
    <row r="99516" spans="4:4" x14ac:dyDescent="0.25">
      <c r="D99516"/>
    </row>
    <row r="99517" spans="4:4" x14ac:dyDescent="0.25">
      <c r="D99517"/>
    </row>
    <row r="99518" spans="4:4" x14ac:dyDescent="0.25">
      <c r="D99518"/>
    </row>
    <row r="99519" spans="4:4" x14ac:dyDescent="0.25">
      <c r="D99519"/>
    </row>
    <row r="99520" spans="4:4" x14ac:dyDescent="0.25">
      <c r="D99520"/>
    </row>
    <row r="99521" spans="4:4" x14ac:dyDescent="0.25">
      <c r="D99521"/>
    </row>
    <row r="99522" spans="4:4" x14ac:dyDescent="0.25">
      <c r="D99522"/>
    </row>
    <row r="99523" spans="4:4" x14ac:dyDescent="0.25">
      <c r="D99523"/>
    </row>
    <row r="99524" spans="4:4" x14ac:dyDescent="0.25">
      <c r="D99524"/>
    </row>
    <row r="99525" spans="4:4" x14ac:dyDescent="0.25">
      <c r="D99525"/>
    </row>
    <row r="99526" spans="4:4" x14ac:dyDescent="0.25">
      <c r="D99526"/>
    </row>
    <row r="99527" spans="4:4" x14ac:dyDescent="0.25">
      <c r="D99527"/>
    </row>
    <row r="99528" spans="4:4" x14ac:dyDescent="0.25">
      <c r="D99528"/>
    </row>
    <row r="99529" spans="4:4" x14ac:dyDescent="0.25">
      <c r="D99529"/>
    </row>
    <row r="99530" spans="4:4" x14ac:dyDescent="0.25">
      <c r="D99530"/>
    </row>
    <row r="99531" spans="4:4" x14ac:dyDescent="0.25">
      <c r="D99531"/>
    </row>
    <row r="99532" spans="4:4" x14ac:dyDescent="0.25">
      <c r="D99532"/>
    </row>
    <row r="99533" spans="4:4" x14ac:dyDescent="0.25">
      <c r="D99533"/>
    </row>
    <row r="99534" spans="4:4" x14ac:dyDescent="0.25">
      <c r="D99534"/>
    </row>
    <row r="99535" spans="4:4" x14ac:dyDescent="0.25">
      <c r="D99535"/>
    </row>
    <row r="99536" spans="4:4" x14ac:dyDescent="0.25">
      <c r="D99536"/>
    </row>
    <row r="99537" spans="4:4" x14ac:dyDescent="0.25">
      <c r="D99537"/>
    </row>
    <row r="99538" spans="4:4" x14ac:dyDescent="0.25">
      <c r="D99538"/>
    </row>
    <row r="99539" spans="4:4" x14ac:dyDescent="0.25">
      <c r="D99539"/>
    </row>
    <row r="99540" spans="4:4" x14ac:dyDescent="0.25">
      <c r="D99540"/>
    </row>
    <row r="99541" spans="4:4" x14ac:dyDescent="0.25">
      <c r="D99541"/>
    </row>
    <row r="99542" spans="4:4" x14ac:dyDescent="0.25">
      <c r="D99542"/>
    </row>
    <row r="99543" spans="4:4" x14ac:dyDescent="0.25">
      <c r="D99543"/>
    </row>
    <row r="99544" spans="4:4" x14ac:dyDescent="0.25">
      <c r="D99544"/>
    </row>
    <row r="99545" spans="4:4" x14ac:dyDescent="0.25">
      <c r="D99545"/>
    </row>
    <row r="99546" spans="4:4" x14ac:dyDescent="0.25">
      <c r="D99546"/>
    </row>
    <row r="99547" spans="4:4" x14ac:dyDescent="0.25">
      <c r="D99547"/>
    </row>
    <row r="99548" spans="4:4" x14ac:dyDescent="0.25">
      <c r="D99548"/>
    </row>
    <row r="99549" spans="4:4" x14ac:dyDescent="0.25">
      <c r="D99549"/>
    </row>
    <row r="99550" spans="4:4" x14ac:dyDescent="0.25">
      <c r="D99550"/>
    </row>
    <row r="99551" spans="4:4" x14ac:dyDescent="0.25">
      <c r="D99551"/>
    </row>
    <row r="99552" spans="4:4" x14ac:dyDescent="0.25">
      <c r="D99552"/>
    </row>
    <row r="99553" spans="4:4" x14ac:dyDescent="0.25">
      <c r="D99553"/>
    </row>
    <row r="99554" spans="4:4" x14ac:dyDescent="0.25">
      <c r="D99554"/>
    </row>
    <row r="99555" spans="4:4" x14ac:dyDescent="0.25">
      <c r="D99555"/>
    </row>
    <row r="99556" spans="4:4" x14ac:dyDescent="0.25">
      <c r="D99556"/>
    </row>
    <row r="99557" spans="4:4" x14ac:dyDescent="0.25">
      <c r="D99557"/>
    </row>
    <row r="99558" spans="4:4" x14ac:dyDescent="0.25">
      <c r="D99558"/>
    </row>
    <row r="99559" spans="4:4" x14ac:dyDescent="0.25">
      <c r="D99559"/>
    </row>
    <row r="99560" spans="4:4" x14ac:dyDescent="0.25">
      <c r="D99560"/>
    </row>
    <row r="99561" spans="4:4" x14ac:dyDescent="0.25">
      <c r="D99561"/>
    </row>
    <row r="99562" spans="4:4" x14ac:dyDescent="0.25">
      <c r="D99562"/>
    </row>
    <row r="99563" spans="4:4" x14ac:dyDescent="0.25">
      <c r="D99563"/>
    </row>
    <row r="99564" spans="4:4" x14ac:dyDescent="0.25">
      <c r="D99564"/>
    </row>
    <row r="99565" spans="4:4" x14ac:dyDescent="0.25">
      <c r="D99565"/>
    </row>
    <row r="99566" spans="4:4" x14ac:dyDescent="0.25">
      <c r="D99566"/>
    </row>
    <row r="99567" spans="4:4" x14ac:dyDescent="0.25">
      <c r="D99567"/>
    </row>
    <row r="99568" spans="4:4" x14ac:dyDescent="0.25">
      <c r="D99568"/>
    </row>
    <row r="99569" spans="4:4" x14ac:dyDescent="0.25">
      <c r="D99569"/>
    </row>
    <row r="99570" spans="4:4" x14ac:dyDescent="0.25">
      <c r="D99570"/>
    </row>
    <row r="99571" spans="4:4" x14ac:dyDescent="0.25">
      <c r="D99571"/>
    </row>
    <row r="99572" spans="4:4" x14ac:dyDescent="0.25">
      <c r="D99572"/>
    </row>
    <row r="99573" spans="4:4" x14ac:dyDescent="0.25">
      <c r="D99573"/>
    </row>
    <row r="99574" spans="4:4" x14ac:dyDescent="0.25">
      <c r="D99574"/>
    </row>
    <row r="99575" spans="4:4" x14ac:dyDescent="0.25">
      <c r="D99575"/>
    </row>
    <row r="99576" spans="4:4" x14ac:dyDescent="0.25">
      <c r="D99576"/>
    </row>
    <row r="99577" spans="4:4" x14ac:dyDescent="0.25">
      <c r="D99577"/>
    </row>
    <row r="99578" spans="4:4" x14ac:dyDescent="0.25">
      <c r="D99578"/>
    </row>
    <row r="99579" spans="4:4" x14ac:dyDescent="0.25">
      <c r="D99579"/>
    </row>
    <row r="99580" spans="4:4" x14ac:dyDescent="0.25">
      <c r="D99580"/>
    </row>
    <row r="99581" spans="4:4" x14ac:dyDescent="0.25">
      <c r="D99581"/>
    </row>
    <row r="99582" spans="4:4" x14ac:dyDescent="0.25">
      <c r="D99582"/>
    </row>
    <row r="99583" spans="4:4" x14ac:dyDescent="0.25">
      <c r="D99583"/>
    </row>
    <row r="99584" spans="4:4" x14ac:dyDescent="0.25">
      <c r="D99584"/>
    </row>
    <row r="99585" spans="4:4" x14ac:dyDescent="0.25">
      <c r="D99585"/>
    </row>
    <row r="99586" spans="4:4" x14ac:dyDescent="0.25">
      <c r="D99586"/>
    </row>
    <row r="99587" spans="4:4" x14ac:dyDescent="0.25">
      <c r="D99587"/>
    </row>
    <row r="99588" spans="4:4" x14ac:dyDescent="0.25">
      <c r="D99588"/>
    </row>
    <row r="99589" spans="4:4" x14ac:dyDescent="0.25">
      <c r="D99589"/>
    </row>
    <row r="99590" spans="4:4" x14ac:dyDescent="0.25">
      <c r="D99590"/>
    </row>
    <row r="99591" spans="4:4" x14ac:dyDescent="0.25">
      <c r="D99591"/>
    </row>
    <row r="99592" spans="4:4" x14ac:dyDescent="0.25">
      <c r="D99592"/>
    </row>
    <row r="99593" spans="4:4" x14ac:dyDescent="0.25">
      <c r="D99593"/>
    </row>
    <row r="99594" spans="4:4" x14ac:dyDescent="0.25">
      <c r="D99594"/>
    </row>
    <row r="99595" spans="4:4" x14ac:dyDescent="0.25">
      <c r="D99595"/>
    </row>
    <row r="99596" spans="4:4" x14ac:dyDescent="0.25">
      <c r="D99596"/>
    </row>
    <row r="99597" spans="4:4" x14ac:dyDescent="0.25">
      <c r="D99597"/>
    </row>
    <row r="99598" spans="4:4" x14ac:dyDescent="0.25">
      <c r="D99598"/>
    </row>
    <row r="99599" spans="4:4" x14ac:dyDescent="0.25">
      <c r="D99599"/>
    </row>
    <row r="99600" spans="4:4" x14ac:dyDescent="0.25">
      <c r="D99600"/>
    </row>
    <row r="99601" spans="4:4" x14ac:dyDescent="0.25">
      <c r="D99601"/>
    </row>
    <row r="99602" spans="4:4" x14ac:dyDescent="0.25">
      <c r="D99602"/>
    </row>
    <row r="99603" spans="4:4" x14ac:dyDescent="0.25">
      <c r="D99603"/>
    </row>
    <row r="99604" spans="4:4" x14ac:dyDescent="0.25">
      <c r="D99604"/>
    </row>
    <row r="99605" spans="4:4" x14ac:dyDescent="0.25">
      <c r="D99605"/>
    </row>
    <row r="99606" spans="4:4" x14ac:dyDescent="0.25">
      <c r="D99606"/>
    </row>
    <row r="99607" spans="4:4" x14ac:dyDescent="0.25">
      <c r="D99607"/>
    </row>
    <row r="99608" spans="4:4" x14ac:dyDescent="0.25">
      <c r="D99608"/>
    </row>
    <row r="99609" spans="4:4" x14ac:dyDescent="0.25">
      <c r="D99609"/>
    </row>
    <row r="99610" spans="4:4" x14ac:dyDescent="0.25">
      <c r="D99610"/>
    </row>
    <row r="99611" spans="4:4" x14ac:dyDescent="0.25">
      <c r="D99611"/>
    </row>
    <row r="99612" spans="4:4" x14ac:dyDescent="0.25">
      <c r="D99612"/>
    </row>
    <row r="99613" spans="4:4" x14ac:dyDescent="0.25">
      <c r="D99613"/>
    </row>
    <row r="99614" spans="4:4" x14ac:dyDescent="0.25">
      <c r="D99614"/>
    </row>
    <row r="99615" spans="4:4" x14ac:dyDescent="0.25">
      <c r="D99615"/>
    </row>
    <row r="99616" spans="4:4" x14ac:dyDescent="0.25">
      <c r="D99616"/>
    </row>
    <row r="99617" spans="4:4" x14ac:dyDescent="0.25">
      <c r="D99617"/>
    </row>
    <row r="99618" spans="4:4" x14ac:dyDescent="0.25">
      <c r="D99618"/>
    </row>
    <row r="99619" spans="4:4" x14ac:dyDescent="0.25">
      <c r="D99619"/>
    </row>
    <row r="99620" spans="4:4" x14ac:dyDescent="0.25">
      <c r="D99620"/>
    </row>
    <row r="99621" spans="4:4" x14ac:dyDescent="0.25">
      <c r="D99621"/>
    </row>
    <row r="99622" spans="4:4" x14ac:dyDescent="0.25">
      <c r="D99622"/>
    </row>
    <row r="99623" spans="4:4" x14ac:dyDescent="0.25">
      <c r="D99623"/>
    </row>
    <row r="99624" spans="4:4" x14ac:dyDescent="0.25">
      <c r="D99624"/>
    </row>
    <row r="99625" spans="4:4" x14ac:dyDescent="0.25">
      <c r="D99625"/>
    </row>
    <row r="99626" spans="4:4" x14ac:dyDescent="0.25">
      <c r="D99626"/>
    </row>
    <row r="99627" spans="4:4" x14ac:dyDescent="0.25">
      <c r="D99627"/>
    </row>
    <row r="99628" spans="4:4" x14ac:dyDescent="0.25">
      <c r="D99628"/>
    </row>
    <row r="99629" spans="4:4" x14ac:dyDescent="0.25">
      <c r="D99629"/>
    </row>
    <row r="99630" spans="4:4" x14ac:dyDescent="0.25">
      <c r="D99630"/>
    </row>
    <row r="99631" spans="4:4" x14ac:dyDescent="0.25">
      <c r="D99631"/>
    </row>
    <row r="99632" spans="4:4" x14ac:dyDescent="0.25">
      <c r="D99632"/>
    </row>
    <row r="99633" spans="4:4" x14ac:dyDescent="0.25">
      <c r="D99633"/>
    </row>
    <row r="99634" spans="4:4" x14ac:dyDescent="0.25">
      <c r="D99634"/>
    </row>
    <row r="99635" spans="4:4" x14ac:dyDescent="0.25">
      <c r="D99635"/>
    </row>
    <row r="99636" spans="4:4" x14ac:dyDescent="0.25">
      <c r="D99636"/>
    </row>
    <row r="99637" spans="4:4" x14ac:dyDescent="0.25">
      <c r="D99637"/>
    </row>
    <row r="99638" spans="4:4" x14ac:dyDescent="0.25">
      <c r="D99638"/>
    </row>
    <row r="99639" spans="4:4" x14ac:dyDescent="0.25">
      <c r="D99639"/>
    </row>
    <row r="99640" spans="4:4" x14ac:dyDescent="0.25">
      <c r="D99640"/>
    </row>
    <row r="99641" spans="4:4" x14ac:dyDescent="0.25">
      <c r="D99641"/>
    </row>
    <row r="99642" spans="4:4" x14ac:dyDescent="0.25">
      <c r="D99642"/>
    </row>
    <row r="99643" spans="4:4" x14ac:dyDescent="0.25">
      <c r="D99643"/>
    </row>
    <row r="99644" spans="4:4" x14ac:dyDescent="0.25">
      <c r="D99644"/>
    </row>
    <row r="99645" spans="4:4" x14ac:dyDescent="0.25">
      <c r="D99645"/>
    </row>
    <row r="99646" spans="4:4" x14ac:dyDescent="0.25">
      <c r="D99646"/>
    </row>
    <row r="99647" spans="4:4" x14ac:dyDescent="0.25">
      <c r="D99647"/>
    </row>
    <row r="99648" spans="4:4" x14ac:dyDescent="0.25">
      <c r="D99648"/>
    </row>
    <row r="99649" spans="4:4" x14ac:dyDescent="0.25">
      <c r="D99649"/>
    </row>
    <row r="99650" spans="4:4" x14ac:dyDescent="0.25">
      <c r="D99650"/>
    </row>
    <row r="99651" spans="4:4" x14ac:dyDescent="0.25">
      <c r="D99651"/>
    </row>
    <row r="99652" spans="4:4" x14ac:dyDescent="0.25">
      <c r="D99652"/>
    </row>
    <row r="99653" spans="4:4" x14ac:dyDescent="0.25">
      <c r="D99653"/>
    </row>
    <row r="99654" spans="4:4" x14ac:dyDescent="0.25">
      <c r="D99654"/>
    </row>
    <row r="99655" spans="4:4" x14ac:dyDescent="0.25">
      <c r="D99655"/>
    </row>
    <row r="99656" spans="4:4" x14ac:dyDescent="0.25">
      <c r="D99656"/>
    </row>
    <row r="99657" spans="4:4" x14ac:dyDescent="0.25">
      <c r="D99657"/>
    </row>
    <row r="99658" spans="4:4" x14ac:dyDescent="0.25">
      <c r="D99658"/>
    </row>
    <row r="99659" spans="4:4" x14ac:dyDescent="0.25">
      <c r="D99659"/>
    </row>
    <row r="99660" spans="4:4" x14ac:dyDescent="0.25">
      <c r="D99660"/>
    </row>
    <row r="99661" spans="4:4" x14ac:dyDescent="0.25">
      <c r="D99661"/>
    </row>
    <row r="99662" spans="4:4" x14ac:dyDescent="0.25">
      <c r="D99662"/>
    </row>
    <row r="99663" spans="4:4" x14ac:dyDescent="0.25">
      <c r="D99663"/>
    </row>
    <row r="99664" spans="4:4" x14ac:dyDescent="0.25">
      <c r="D99664"/>
    </row>
    <row r="99665" spans="4:4" x14ac:dyDescent="0.25">
      <c r="D99665"/>
    </row>
    <row r="99666" spans="4:4" x14ac:dyDescent="0.25">
      <c r="D99666"/>
    </row>
    <row r="99667" spans="4:4" x14ac:dyDescent="0.25">
      <c r="D99667"/>
    </row>
    <row r="99668" spans="4:4" x14ac:dyDescent="0.25">
      <c r="D99668"/>
    </row>
    <row r="99669" spans="4:4" x14ac:dyDescent="0.25">
      <c r="D99669"/>
    </row>
    <row r="99670" spans="4:4" x14ac:dyDescent="0.25">
      <c r="D99670"/>
    </row>
    <row r="99671" spans="4:4" x14ac:dyDescent="0.25">
      <c r="D99671"/>
    </row>
    <row r="99672" spans="4:4" x14ac:dyDescent="0.25">
      <c r="D99672"/>
    </row>
    <row r="99673" spans="4:4" x14ac:dyDescent="0.25">
      <c r="D99673"/>
    </row>
    <row r="99674" spans="4:4" x14ac:dyDescent="0.25">
      <c r="D99674"/>
    </row>
    <row r="99675" spans="4:4" x14ac:dyDescent="0.25">
      <c r="D99675"/>
    </row>
    <row r="99676" spans="4:4" x14ac:dyDescent="0.25">
      <c r="D99676"/>
    </row>
    <row r="99677" spans="4:4" x14ac:dyDescent="0.25">
      <c r="D99677"/>
    </row>
    <row r="99678" spans="4:4" x14ac:dyDescent="0.25">
      <c r="D99678"/>
    </row>
    <row r="99679" spans="4:4" x14ac:dyDescent="0.25">
      <c r="D99679"/>
    </row>
    <row r="99680" spans="4:4" x14ac:dyDescent="0.25">
      <c r="D99680"/>
    </row>
    <row r="99681" spans="4:4" x14ac:dyDescent="0.25">
      <c r="D99681"/>
    </row>
    <row r="99682" spans="4:4" x14ac:dyDescent="0.25">
      <c r="D99682"/>
    </row>
    <row r="99683" spans="4:4" x14ac:dyDescent="0.25">
      <c r="D99683"/>
    </row>
    <row r="99684" spans="4:4" x14ac:dyDescent="0.25">
      <c r="D99684"/>
    </row>
    <row r="99685" spans="4:4" x14ac:dyDescent="0.25">
      <c r="D99685"/>
    </row>
    <row r="99686" spans="4:4" x14ac:dyDescent="0.25">
      <c r="D99686"/>
    </row>
    <row r="99687" spans="4:4" x14ac:dyDescent="0.25">
      <c r="D99687"/>
    </row>
    <row r="99688" spans="4:4" x14ac:dyDescent="0.25">
      <c r="D99688"/>
    </row>
    <row r="99689" spans="4:4" x14ac:dyDescent="0.25">
      <c r="D99689"/>
    </row>
    <row r="99690" spans="4:4" x14ac:dyDescent="0.25">
      <c r="D99690"/>
    </row>
    <row r="99691" spans="4:4" x14ac:dyDescent="0.25">
      <c r="D99691"/>
    </row>
    <row r="99692" spans="4:4" x14ac:dyDescent="0.25">
      <c r="D99692"/>
    </row>
    <row r="99693" spans="4:4" x14ac:dyDescent="0.25">
      <c r="D99693"/>
    </row>
    <row r="99694" spans="4:4" x14ac:dyDescent="0.25">
      <c r="D99694"/>
    </row>
    <row r="99695" spans="4:4" x14ac:dyDescent="0.25">
      <c r="D99695"/>
    </row>
    <row r="99696" spans="4:4" x14ac:dyDescent="0.25">
      <c r="D99696"/>
    </row>
    <row r="99697" spans="4:4" x14ac:dyDescent="0.25">
      <c r="D99697"/>
    </row>
    <row r="99698" spans="4:4" x14ac:dyDescent="0.25">
      <c r="D99698"/>
    </row>
    <row r="99699" spans="4:4" x14ac:dyDescent="0.25">
      <c r="D99699"/>
    </row>
    <row r="99700" spans="4:4" x14ac:dyDescent="0.25">
      <c r="D99700"/>
    </row>
    <row r="99701" spans="4:4" x14ac:dyDescent="0.25">
      <c r="D99701"/>
    </row>
    <row r="99702" spans="4:4" x14ac:dyDescent="0.25">
      <c r="D99702"/>
    </row>
    <row r="99703" spans="4:4" x14ac:dyDescent="0.25">
      <c r="D99703"/>
    </row>
    <row r="99704" spans="4:4" x14ac:dyDescent="0.25">
      <c r="D99704"/>
    </row>
    <row r="99705" spans="4:4" x14ac:dyDescent="0.25">
      <c r="D99705"/>
    </row>
    <row r="99706" spans="4:4" x14ac:dyDescent="0.25">
      <c r="D99706"/>
    </row>
    <row r="99707" spans="4:4" x14ac:dyDescent="0.25">
      <c r="D99707"/>
    </row>
    <row r="99708" spans="4:4" x14ac:dyDescent="0.25">
      <c r="D99708"/>
    </row>
    <row r="99709" spans="4:4" x14ac:dyDescent="0.25">
      <c r="D99709"/>
    </row>
    <row r="99710" spans="4:4" x14ac:dyDescent="0.25">
      <c r="D99710"/>
    </row>
    <row r="99711" spans="4:4" x14ac:dyDescent="0.25">
      <c r="D99711"/>
    </row>
    <row r="99712" spans="4:4" x14ac:dyDescent="0.25">
      <c r="D99712"/>
    </row>
    <row r="99713" spans="4:4" x14ac:dyDescent="0.25">
      <c r="D99713"/>
    </row>
    <row r="99714" spans="4:4" x14ac:dyDescent="0.25">
      <c r="D99714"/>
    </row>
    <row r="99715" spans="4:4" x14ac:dyDescent="0.25">
      <c r="D99715"/>
    </row>
    <row r="99716" spans="4:4" x14ac:dyDescent="0.25">
      <c r="D99716"/>
    </row>
    <row r="99717" spans="4:4" x14ac:dyDescent="0.25">
      <c r="D99717"/>
    </row>
    <row r="99718" spans="4:4" x14ac:dyDescent="0.25">
      <c r="D99718"/>
    </row>
    <row r="99719" spans="4:4" x14ac:dyDescent="0.25">
      <c r="D99719"/>
    </row>
    <row r="99720" spans="4:4" x14ac:dyDescent="0.25">
      <c r="D99720"/>
    </row>
    <row r="99721" spans="4:4" x14ac:dyDescent="0.25">
      <c r="D99721"/>
    </row>
    <row r="99722" spans="4:4" x14ac:dyDescent="0.25">
      <c r="D99722"/>
    </row>
    <row r="99723" spans="4:4" x14ac:dyDescent="0.25">
      <c r="D99723"/>
    </row>
    <row r="99724" spans="4:4" x14ac:dyDescent="0.25">
      <c r="D99724"/>
    </row>
    <row r="99725" spans="4:4" x14ac:dyDescent="0.25">
      <c r="D99725"/>
    </row>
    <row r="99726" spans="4:4" x14ac:dyDescent="0.25">
      <c r="D99726"/>
    </row>
    <row r="99727" spans="4:4" x14ac:dyDescent="0.25">
      <c r="D99727"/>
    </row>
    <row r="99728" spans="4:4" x14ac:dyDescent="0.25">
      <c r="D99728"/>
    </row>
    <row r="99729" spans="4:4" x14ac:dyDescent="0.25">
      <c r="D99729"/>
    </row>
    <row r="99730" spans="4:4" x14ac:dyDescent="0.25">
      <c r="D99730"/>
    </row>
    <row r="99731" spans="4:4" x14ac:dyDescent="0.25">
      <c r="D99731"/>
    </row>
    <row r="99732" spans="4:4" x14ac:dyDescent="0.25">
      <c r="D99732"/>
    </row>
    <row r="99733" spans="4:4" x14ac:dyDescent="0.25">
      <c r="D99733"/>
    </row>
    <row r="99734" spans="4:4" x14ac:dyDescent="0.25">
      <c r="D99734"/>
    </row>
    <row r="99735" spans="4:4" x14ac:dyDescent="0.25">
      <c r="D99735"/>
    </row>
    <row r="99736" spans="4:4" x14ac:dyDescent="0.25">
      <c r="D99736"/>
    </row>
    <row r="99737" spans="4:4" x14ac:dyDescent="0.25">
      <c r="D99737"/>
    </row>
    <row r="99738" spans="4:4" x14ac:dyDescent="0.25">
      <c r="D99738"/>
    </row>
    <row r="99739" spans="4:4" x14ac:dyDescent="0.25">
      <c r="D99739"/>
    </row>
    <row r="99740" spans="4:4" x14ac:dyDescent="0.25">
      <c r="D99740"/>
    </row>
    <row r="99741" spans="4:4" x14ac:dyDescent="0.25">
      <c r="D99741"/>
    </row>
    <row r="99742" spans="4:4" x14ac:dyDescent="0.25">
      <c r="D99742"/>
    </row>
    <row r="99743" spans="4:4" x14ac:dyDescent="0.25">
      <c r="D99743"/>
    </row>
    <row r="99744" spans="4:4" x14ac:dyDescent="0.25">
      <c r="D99744"/>
    </row>
    <row r="99745" spans="4:4" x14ac:dyDescent="0.25">
      <c r="D99745"/>
    </row>
    <row r="99746" spans="4:4" x14ac:dyDescent="0.25">
      <c r="D99746"/>
    </row>
    <row r="99747" spans="4:4" x14ac:dyDescent="0.25">
      <c r="D99747"/>
    </row>
    <row r="99748" spans="4:4" x14ac:dyDescent="0.25">
      <c r="D99748"/>
    </row>
    <row r="99749" spans="4:4" x14ac:dyDescent="0.25">
      <c r="D99749"/>
    </row>
    <row r="99750" spans="4:4" x14ac:dyDescent="0.25">
      <c r="D99750"/>
    </row>
    <row r="99751" spans="4:4" x14ac:dyDescent="0.25">
      <c r="D99751"/>
    </row>
    <row r="99752" spans="4:4" x14ac:dyDescent="0.25">
      <c r="D99752"/>
    </row>
    <row r="99753" spans="4:4" x14ac:dyDescent="0.25">
      <c r="D99753"/>
    </row>
    <row r="99754" spans="4:4" x14ac:dyDescent="0.25">
      <c r="D99754"/>
    </row>
    <row r="99755" spans="4:4" x14ac:dyDescent="0.25">
      <c r="D99755"/>
    </row>
    <row r="99756" spans="4:4" x14ac:dyDescent="0.25">
      <c r="D99756"/>
    </row>
    <row r="99757" spans="4:4" x14ac:dyDescent="0.25">
      <c r="D99757"/>
    </row>
    <row r="99758" spans="4:4" x14ac:dyDescent="0.25">
      <c r="D99758"/>
    </row>
    <row r="99759" spans="4:4" x14ac:dyDescent="0.25">
      <c r="D99759"/>
    </row>
    <row r="99760" spans="4:4" x14ac:dyDescent="0.25">
      <c r="D99760"/>
    </row>
    <row r="99761" spans="4:4" x14ac:dyDescent="0.25">
      <c r="D99761"/>
    </row>
    <row r="99762" spans="4:4" x14ac:dyDescent="0.25">
      <c r="D99762"/>
    </row>
    <row r="99763" spans="4:4" x14ac:dyDescent="0.25">
      <c r="D99763"/>
    </row>
    <row r="99764" spans="4:4" x14ac:dyDescent="0.25">
      <c r="D99764"/>
    </row>
    <row r="99765" spans="4:4" x14ac:dyDescent="0.25">
      <c r="D99765"/>
    </row>
    <row r="99766" spans="4:4" x14ac:dyDescent="0.25">
      <c r="D99766"/>
    </row>
    <row r="99767" spans="4:4" x14ac:dyDescent="0.25">
      <c r="D99767"/>
    </row>
    <row r="99768" spans="4:4" x14ac:dyDescent="0.25">
      <c r="D99768"/>
    </row>
    <row r="99769" spans="4:4" x14ac:dyDescent="0.25">
      <c r="D99769"/>
    </row>
    <row r="99770" spans="4:4" x14ac:dyDescent="0.25">
      <c r="D99770"/>
    </row>
    <row r="99771" spans="4:4" x14ac:dyDescent="0.25">
      <c r="D99771"/>
    </row>
    <row r="99772" spans="4:4" x14ac:dyDescent="0.25">
      <c r="D99772"/>
    </row>
    <row r="99773" spans="4:4" x14ac:dyDescent="0.25">
      <c r="D99773"/>
    </row>
    <row r="99774" spans="4:4" x14ac:dyDescent="0.25">
      <c r="D99774"/>
    </row>
    <row r="99775" spans="4:4" x14ac:dyDescent="0.25">
      <c r="D99775"/>
    </row>
    <row r="99776" spans="4:4" x14ac:dyDescent="0.25">
      <c r="D99776"/>
    </row>
    <row r="99777" spans="4:4" x14ac:dyDescent="0.25">
      <c r="D99777"/>
    </row>
    <row r="99778" spans="4:4" x14ac:dyDescent="0.25">
      <c r="D99778"/>
    </row>
    <row r="99779" spans="4:4" x14ac:dyDescent="0.25">
      <c r="D99779"/>
    </row>
    <row r="99780" spans="4:4" x14ac:dyDescent="0.25">
      <c r="D99780"/>
    </row>
    <row r="99781" spans="4:4" x14ac:dyDescent="0.25">
      <c r="D99781"/>
    </row>
    <row r="99782" spans="4:4" x14ac:dyDescent="0.25">
      <c r="D99782"/>
    </row>
    <row r="99783" spans="4:4" x14ac:dyDescent="0.25">
      <c r="D99783"/>
    </row>
    <row r="99784" spans="4:4" x14ac:dyDescent="0.25">
      <c r="D99784"/>
    </row>
    <row r="99785" spans="4:4" x14ac:dyDescent="0.25">
      <c r="D99785"/>
    </row>
    <row r="99786" spans="4:4" x14ac:dyDescent="0.25">
      <c r="D99786"/>
    </row>
    <row r="99787" spans="4:4" x14ac:dyDescent="0.25">
      <c r="D99787"/>
    </row>
    <row r="99788" spans="4:4" x14ac:dyDescent="0.25">
      <c r="D99788"/>
    </row>
    <row r="99789" spans="4:4" x14ac:dyDescent="0.25">
      <c r="D99789"/>
    </row>
    <row r="99790" spans="4:4" x14ac:dyDescent="0.25">
      <c r="D99790"/>
    </row>
    <row r="99791" spans="4:4" x14ac:dyDescent="0.25">
      <c r="D99791"/>
    </row>
    <row r="99792" spans="4:4" x14ac:dyDescent="0.25">
      <c r="D99792"/>
    </row>
    <row r="99793" spans="4:4" x14ac:dyDescent="0.25">
      <c r="D99793"/>
    </row>
    <row r="99794" spans="4:4" x14ac:dyDescent="0.25">
      <c r="D99794"/>
    </row>
    <row r="99795" spans="4:4" x14ac:dyDescent="0.25">
      <c r="D99795"/>
    </row>
    <row r="99796" spans="4:4" x14ac:dyDescent="0.25">
      <c r="D99796"/>
    </row>
    <row r="99797" spans="4:4" x14ac:dyDescent="0.25">
      <c r="D99797"/>
    </row>
    <row r="99798" spans="4:4" x14ac:dyDescent="0.25">
      <c r="D99798"/>
    </row>
    <row r="99799" spans="4:4" x14ac:dyDescent="0.25">
      <c r="D99799"/>
    </row>
    <row r="99800" spans="4:4" x14ac:dyDescent="0.25">
      <c r="D99800"/>
    </row>
    <row r="99801" spans="4:4" x14ac:dyDescent="0.25">
      <c r="D99801"/>
    </row>
    <row r="99802" spans="4:4" x14ac:dyDescent="0.25">
      <c r="D99802"/>
    </row>
    <row r="99803" spans="4:4" x14ac:dyDescent="0.25">
      <c r="D99803"/>
    </row>
    <row r="99804" spans="4:4" x14ac:dyDescent="0.25">
      <c r="D99804"/>
    </row>
    <row r="99805" spans="4:4" x14ac:dyDescent="0.25">
      <c r="D99805"/>
    </row>
    <row r="99806" spans="4:4" x14ac:dyDescent="0.25">
      <c r="D99806"/>
    </row>
    <row r="99807" spans="4:4" x14ac:dyDescent="0.25">
      <c r="D99807"/>
    </row>
    <row r="99808" spans="4:4" x14ac:dyDescent="0.25">
      <c r="D99808"/>
    </row>
    <row r="99809" spans="4:4" x14ac:dyDescent="0.25">
      <c r="D99809"/>
    </row>
    <row r="99810" spans="4:4" x14ac:dyDescent="0.25">
      <c r="D99810"/>
    </row>
    <row r="99811" spans="4:4" x14ac:dyDescent="0.25">
      <c r="D99811"/>
    </row>
    <row r="99812" spans="4:4" x14ac:dyDescent="0.25">
      <c r="D99812"/>
    </row>
    <row r="99813" spans="4:4" x14ac:dyDescent="0.25">
      <c r="D99813"/>
    </row>
    <row r="99814" spans="4:4" x14ac:dyDescent="0.25">
      <c r="D99814"/>
    </row>
    <row r="99815" spans="4:4" x14ac:dyDescent="0.25">
      <c r="D99815"/>
    </row>
    <row r="99816" spans="4:4" x14ac:dyDescent="0.25">
      <c r="D99816"/>
    </row>
    <row r="99817" spans="4:4" x14ac:dyDescent="0.25">
      <c r="D99817"/>
    </row>
    <row r="99818" spans="4:4" x14ac:dyDescent="0.25">
      <c r="D99818"/>
    </row>
    <row r="99819" spans="4:4" x14ac:dyDescent="0.25">
      <c r="D99819"/>
    </row>
    <row r="99820" spans="4:4" x14ac:dyDescent="0.25">
      <c r="D99820"/>
    </row>
    <row r="99821" spans="4:4" x14ac:dyDescent="0.25">
      <c r="D99821"/>
    </row>
    <row r="99822" spans="4:4" x14ac:dyDescent="0.25">
      <c r="D99822"/>
    </row>
    <row r="99823" spans="4:4" x14ac:dyDescent="0.25">
      <c r="D99823"/>
    </row>
    <row r="99824" spans="4:4" x14ac:dyDescent="0.25">
      <c r="D99824"/>
    </row>
    <row r="99825" spans="4:4" x14ac:dyDescent="0.25">
      <c r="D99825"/>
    </row>
    <row r="99826" spans="4:4" x14ac:dyDescent="0.25">
      <c r="D99826"/>
    </row>
    <row r="99827" spans="4:4" x14ac:dyDescent="0.25">
      <c r="D99827"/>
    </row>
    <row r="99828" spans="4:4" x14ac:dyDescent="0.25">
      <c r="D99828"/>
    </row>
    <row r="99829" spans="4:4" x14ac:dyDescent="0.25">
      <c r="D99829"/>
    </row>
    <row r="99830" spans="4:4" x14ac:dyDescent="0.25">
      <c r="D99830"/>
    </row>
    <row r="99831" spans="4:4" x14ac:dyDescent="0.25">
      <c r="D99831"/>
    </row>
    <row r="99832" spans="4:4" x14ac:dyDescent="0.25">
      <c r="D99832"/>
    </row>
    <row r="99833" spans="4:4" x14ac:dyDescent="0.25">
      <c r="D99833"/>
    </row>
    <row r="99834" spans="4:4" x14ac:dyDescent="0.25">
      <c r="D99834"/>
    </row>
    <row r="99835" spans="4:4" x14ac:dyDescent="0.25">
      <c r="D99835"/>
    </row>
    <row r="99836" spans="4:4" x14ac:dyDescent="0.25">
      <c r="D99836"/>
    </row>
    <row r="99837" spans="4:4" x14ac:dyDescent="0.25">
      <c r="D99837"/>
    </row>
    <row r="99838" spans="4:4" x14ac:dyDescent="0.25">
      <c r="D99838"/>
    </row>
    <row r="99839" spans="4:4" x14ac:dyDescent="0.25">
      <c r="D99839"/>
    </row>
    <row r="99840" spans="4:4" x14ac:dyDescent="0.25">
      <c r="D99840"/>
    </row>
    <row r="99841" spans="4:4" x14ac:dyDescent="0.25">
      <c r="D99841"/>
    </row>
    <row r="99842" spans="4:4" x14ac:dyDescent="0.25">
      <c r="D99842"/>
    </row>
    <row r="99843" spans="4:4" x14ac:dyDescent="0.25">
      <c r="D99843"/>
    </row>
    <row r="99844" spans="4:4" x14ac:dyDescent="0.25">
      <c r="D99844"/>
    </row>
    <row r="99845" spans="4:4" x14ac:dyDescent="0.25">
      <c r="D99845"/>
    </row>
    <row r="99846" spans="4:4" x14ac:dyDescent="0.25">
      <c r="D99846"/>
    </row>
    <row r="99847" spans="4:4" x14ac:dyDescent="0.25">
      <c r="D99847"/>
    </row>
    <row r="99848" spans="4:4" x14ac:dyDescent="0.25">
      <c r="D99848"/>
    </row>
    <row r="99849" spans="4:4" x14ac:dyDescent="0.25">
      <c r="D99849"/>
    </row>
    <row r="99850" spans="4:4" x14ac:dyDescent="0.25">
      <c r="D99850"/>
    </row>
    <row r="99851" spans="4:4" x14ac:dyDescent="0.25">
      <c r="D99851"/>
    </row>
    <row r="99852" spans="4:4" x14ac:dyDescent="0.25">
      <c r="D99852"/>
    </row>
    <row r="99853" spans="4:4" x14ac:dyDescent="0.25">
      <c r="D99853"/>
    </row>
    <row r="99854" spans="4:4" x14ac:dyDescent="0.25">
      <c r="D99854"/>
    </row>
    <row r="99855" spans="4:4" x14ac:dyDescent="0.25">
      <c r="D99855"/>
    </row>
    <row r="99856" spans="4:4" x14ac:dyDescent="0.25">
      <c r="D99856"/>
    </row>
    <row r="99857" spans="4:4" x14ac:dyDescent="0.25">
      <c r="D99857"/>
    </row>
    <row r="99858" spans="4:4" x14ac:dyDescent="0.25">
      <c r="D99858"/>
    </row>
    <row r="99859" spans="4:4" x14ac:dyDescent="0.25">
      <c r="D99859"/>
    </row>
    <row r="99860" spans="4:4" x14ac:dyDescent="0.25">
      <c r="D99860"/>
    </row>
    <row r="99861" spans="4:4" x14ac:dyDescent="0.25">
      <c r="D99861"/>
    </row>
    <row r="99862" spans="4:4" x14ac:dyDescent="0.25">
      <c r="D99862"/>
    </row>
    <row r="99863" spans="4:4" x14ac:dyDescent="0.25">
      <c r="D99863"/>
    </row>
    <row r="99864" spans="4:4" x14ac:dyDescent="0.25">
      <c r="D99864"/>
    </row>
    <row r="99865" spans="4:4" x14ac:dyDescent="0.25">
      <c r="D99865"/>
    </row>
    <row r="99866" spans="4:4" x14ac:dyDescent="0.25">
      <c r="D99866"/>
    </row>
    <row r="99867" spans="4:4" x14ac:dyDescent="0.25">
      <c r="D99867"/>
    </row>
    <row r="99868" spans="4:4" x14ac:dyDescent="0.25">
      <c r="D99868"/>
    </row>
    <row r="99869" spans="4:4" x14ac:dyDescent="0.25">
      <c r="D99869"/>
    </row>
    <row r="99870" spans="4:4" x14ac:dyDescent="0.25">
      <c r="D99870"/>
    </row>
    <row r="99871" spans="4:4" x14ac:dyDescent="0.25">
      <c r="D99871"/>
    </row>
    <row r="99872" spans="4:4" x14ac:dyDescent="0.25">
      <c r="D99872"/>
    </row>
    <row r="99873" spans="4:4" x14ac:dyDescent="0.25">
      <c r="D99873"/>
    </row>
    <row r="99874" spans="4:4" x14ac:dyDescent="0.25">
      <c r="D99874"/>
    </row>
    <row r="99875" spans="4:4" x14ac:dyDescent="0.25">
      <c r="D99875"/>
    </row>
    <row r="99876" spans="4:4" x14ac:dyDescent="0.25">
      <c r="D99876"/>
    </row>
    <row r="99877" spans="4:4" x14ac:dyDescent="0.25">
      <c r="D99877"/>
    </row>
    <row r="99878" spans="4:4" x14ac:dyDescent="0.25">
      <c r="D99878"/>
    </row>
    <row r="99879" spans="4:4" x14ac:dyDescent="0.25">
      <c r="D99879"/>
    </row>
    <row r="99880" spans="4:4" x14ac:dyDescent="0.25">
      <c r="D99880"/>
    </row>
    <row r="99881" spans="4:4" x14ac:dyDescent="0.25">
      <c r="D99881"/>
    </row>
    <row r="99882" spans="4:4" x14ac:dyDescent="0.25">
      <c r="D99882"/>
    </row>
    <row r="99883" spans="4:4" x14ac:dyDescent="0.25">
      <c r="D99883"/>
    </row>
    <row r="99884" spans="4:4" x14ac:dyDescent="0.25">
      <c r="D99884"/>
    </row>
    <row r="99885" spans="4:4" x14ac:dyDescent="0.25">
      <c r="D99885"/>
    </row>
    <row r="99886" spans="4:4" x14ac:dyDescent="0.25">
      <c r="D99886"/>
    </row>
    <row r="99887" spans="4:4" x14ac:dyDescent="0.25">
      <c r="D99887"/>
    </row>
    <row r="99888" spans="4:4" x14ac:dyDescent="0.25">
      <c r="D99888"/>
    </row>
    <row r="99889" spans="4:4" x14ac:dyDescent="0.25">
      <c r="D99889"/>
    </row>
    <row r="99890" spans="4:4" x14ac:dyDescent="0.25">
      <c r="D99890"/>
    </row>
    <row r="99891" spans="4:4" x14ac:dyDescent="0.25">
      <c r="D99891"/>
    </row>
    <row r="99892" spans="4:4" x14ac:dyDescent="0.25">
      <c r="D99892"/>
    </row>
    <row r="99893" spans="4:4" x14ac:dyDescent="0.25">
      <c r="D99893"/>
    </row>
    <row r="99894" spans="4:4" x14ac:dyDescent="0.25">
      <c r="D99894"/>
    </row>
    <row r="99895" spans="4:4" x14ac:dyDescent="0.25">
      <c r="D99895"/>
    </row>
    <row r="99896" spans="4:4" x14ac:dyDescent="0.25">
      <c r="D99896"/>
    </row>
    <row r="99897" spans="4:4" x14ac:dyDescent="0.25">
      <c r="D99897"/>
    </row>
    <row r="99898" spans="4:4" x14ac:dyDescent="0.25">
      <c r="D99898"/>
    </row>
    <row r="99899" spans="4:4" x14ac:dyDescent="0.25">
      <c r="D99899"/>
    </row>
    <row r="99900" spans="4:4" x14ac:dyDescent="0.25">
      <c r="D99900"/>
    </row>
    <row r="99901" spans="4:4" x14ac:dyDescent="0.25">
      <c r="D99901"/>
    </row>
    <row r="99902" spans="4:4" x14ac:dyDescent="0.25">
      <c r="D99902"/>
    </row>
    <row r="99903" spans="4:4" x14ac:dyDescent="0.25">
      <c r="D99903"/>
    </row>
    <row r="99904" spans="4:4" x14ac:dyDescent="0.25">
      <c r="D99904"/>
    </row>
    <row r="99905" spans="4:4" x14ac:dyDescent="0.25">
      <c r="D99905"/>
    </row>
    <row r="99906" spans="4:4" x14ac:dyDescent="0.25">
      <c r="D99906"/>
    </row>
    <row r="99907" spans="4:4" x14ac:dyDescent="0.25">
      <c r="D99907"/>
    </row>
    <row r="99908" spans="4:4" x14ac:dyDescent="0.25">
      <c r="D99908"/>
    </row>
    <row r="99909" spans="4:4" x14ac:dyDescent="0.25">
      <c r="D99909"/>
    </row>
    <row r="99910" spans="4:4" x14ac:dyDescent="0.25">
      <c r="D99910"/>
    </row>
    <row r="99911" spans="4:4" x14ac:dyDescent="0.25">
      <c r="D99911"/>
    </row>
    <row r="99912" spans="4:4" x14ac:dyDescent="0.25">
      <c r="D99912"/>
    </row>
    <row r="99913" spans="4:4" x14ac:dyDescent="0.25">
      <c r="D99913"/>
    </row>
    <row r="99914" spans="4:4" x14ac:dyDescent="0.25">
      <c r="D99914"/>
    </row>
    <row r="99915" spans="4:4" x14ac:dyDescent="0.25">
      <c r="D99915"/>
    </row>
    <row r="99916" spans="4:4" x14ac:dyDescent="0.25">
      <c r="D99916"/>
    </row>
    <row r="99917" spans="4:4" x14ac:dyDescent="0.25">
      <c r="D99917"/>
    </row>
    <row r="99918" spans="4:4" x14ac:dyDescent="0.25">
      <c r="D99918"/>
    </row>
    <row r="99919" spans="4:4" x14ac:dyDescent="0.25">
      <c r="D99919"/>
    </row>
    <row r="99920" spans="4:4" x14ac:dyDescent="0.25">
      <c r="D99920"/>
    </row>
    <row r="99921" spans="4:4" x14ac:dyDescent="0.25">
      <c r="D99921"/>
    </row>
    <row r="99922" spans="4:4" x14ac:dyDescent="0.25">
      <c r="D99922"/>
    </row>
    <row r="99923" spans="4:4" x14ac:dyDescent="0.25">
      <c r="D99923"/>
    </row>
    <row r="99924" spans="4:4" x14ac:dyDescent="0.25">
      <c r="D99924"/>
    </row>
    <row r="99925" spans="4:4" x14ac:dyDescent="0.25">
      <c r="D99925"/>
    </row>
    <row r="99926" spans="4:4" x14ac:dyDescent="0.25">
      <c r="D99926"/>
    </row>
    <row r="99927" spans="4:4" x14ac:dyDescent="0.25">
      <c r="D99927"/>
    </row>
    <row r="99928" spans="4:4" x14ac:dyDescent="0.25">
      <c r="D99928"/>
    </row>
    <row r="99929" spans="4:4" x14ac:dyDescent="0.25">
      <c r="D99929"/>
    </row>
    <row r="99930" spans="4:4" x14ac:dyDescent="0.25">
      <c r="D99930"/>
    </row>
    <row r="99931" spans="4:4" x14ac:dyDescent="0.25">
      <c r="D99931"/>
    </row>
    <row r="99932" spans="4:4" x14ac:dyDescent="0.25">
      <c r="D99932"/>
    </row>
    <row r="99933" spans="4:4" x14ac:dyDescent="0.25">
      <c r="D99933"/>
    </row>
    <row r="99934" spans="4:4" x14ac:dyDescent="0.25">
      <c r="D99934"/>
    </row>
    <row r="99935" spans="4:4" x14ac:dyDescent="0.25">
      <c r="D99935"/>
    </row>
    <row r="99936" spans="4:4" x14ac:dyDescent="0.25">
      <c r="D99936"/>
    </row>
    <row r="99937" spans="4:4" x14ac:dyDescent="0.25">
      <c r="D99937"/>
    </row>
    <row r="99938" spans="4:4" x14ac:dyDescent="0.25">
      <c r="D99938"/>
    </row>
    <row r="99939" spans="4:4" x14ac:dyDescent="0.25">
      <c r="D99939"/>
    </row>
    <row r="99940" spans="4:4" x14ac:dyDescent="0.25">
      <c r="D99940"/>
    </row>
    <row r="99941" spans="4:4" x14ac:dyDescent="0.25">
      <c r="D99941"/>
    </row>
    <row r="99942" spans="4:4" x14ac:dyDescent="0.25">
      <c r="D99942"/>
    </row>
    <row r="99943" spans="4:4" x14ac:dyDescent="0.25">
      <c r="D99943"/>
    </row>
    <row r="99944" spans="4:4" x14ac:dyDescent="0.25">
      <c r="D99944"/>
    </row>
    <row r="99945" spans="4:4" x14ac:dyDescent="0.25">
      <c r="D99945"/>
    </row>
    <row r="99946" spans="4:4" x14ac:dyDescent="0.25">
      <c r="D99946"/>
    </row>
    <row r="99947" spans="4:4" x14ac:dyDescent="0.25">
      <c r="D99947"/>
    </row>
    <row r="99948" spans="4:4" x14ac:dyDescent="0.25">
      <c r="D99948"/>
    </row>
    <row r="99949" spans="4:4" x14ac:dyDescent="0.25">
      <c r="D99949"/>
    </row>
    <row r="99950" spans="4:4" x14ac:dyDescent="0.25">
      <c r="D99950"/>
    </row>
    <row r="99951" spans="4:4" x14ac:dyDescent="0.25">
      <c r="D99951"/>
    </row>
    <row r="99952" spans="4:4" x14ac:dyDescent="0.25">
      <c r="D99952"/>
    </row>
    <row r="99953" spans="4:4" x14ac:dyDescent="0.25">
      <c r="D99953"/>
    </row>
    <row r="99954" spans="4:4" x14ac:dyDescent="0.25">
      <c r="D99954"/>
    </row>
    <row r="99955" spans="4:4" x14ac:dyDescent="0.25">
      <c r="D99955"/>
    </row>
    <row r="99956" spans="4:4" x14ac:dyDescent="0.25">
      <c r="D99956"/>
    </row>
    <row r="99957" spans="4:4" x14ac:dyDescent="0.25">
      <c r="D99957"/>
    </row>
    <row r="99958" spans="4:4" x14ac:dyDescent="0.25">
      <c r="D99958"/>
    </row>
    <row r="99959" spans="4:4" x14ac:dyDescent="0.25">
      <c r="D99959"/>
    </row>
    <row r="99960" spans="4:4" x14ac:dyDescent="0.25">
      <c r="D99960"/>
    </row>
    <row r="99961" spans="4:4" x14ac:dyDescent="0.25">
      <c r="D99961"/>
    </row>
    <row r="99962" spans="4:4" x14ac:dyDescent="0.25">
      <c r="D99962"/>
    </row>
    <row r="99963" spans="4:4" x14ac:dyDescent="0.25">
      <c r="D99963"/>
    </row>
    <row r="99964" spans="4:4" x14ac:dyDescent="0.25">
      <c r="D99964"/>
    </row>
    <row r="99965" spans="4:4" x14ac:dyDescent="0.25">
      <c r="D99965"/>
    </row>
    <row r="99966" spans="4:4" x14ac:dyDescent="0.25">
      <c r="D99966"/>
    </row>
    <row r="99967" spans="4:4" x14ac:dyDescent="0.25">
      <c r="D99967"/>
    </row>
    <row r="99968" spans="4:4" x14ac:dyDescent="0.25">
      <c r="D99968"/>
    </row>
    <row r="99969" spans="4:4" x14ac:dyDescent="0.25">
      <c r="D99969"/>
    </row>
    <row r="99970" spans="4:4" x14ac:dyDescent="0.25">
      <c r="D99970"/>
    </row>
    <row r="99971" spans="4:4" x14ac:dyDescent="0.25">
      <c r="D99971"/>
    </row>
    <row r="99972" spans="4:4" x14ac:dyDescent="0.25">
      <c r="D99972"/>
    </row>
    <row r="99973" spans="4:4" x14ac:dyDescent="0.25">
      <c r="D99973"/>
    </row>
    <row r="99974" spans="4:4" x14ac:dyDescent="0.25">
      <c r="D99974"/>
    </row>
    <row r="99975" spans="4:4" x14ac:dyDescent="0.25">
      <c r="D99975"/>
    </row>
    <row r="99976" spans="4:4" x14ac:dyDescent="0.25">
      <c r="D99976"/>
    </row>
    <row r="99977" spans="4:4" x14ac:dyDescent="0.25">
      <c r="D99977"/>
    </row>
    <row r="99978" spans="4:4" x14ac:dyDescent="0.25">
      <c r="D99978"/>
    </row>
    <row r="99979" spans="4:4" x14ac:dyDescent="0.25">
      <c r="D99979"/>
    </row>
    <row r="99980" spans="4:4" x14ac:dyDescent="0.25">
      <c r="D99980"/>
    </row>
    <row r="99981" spans="4:4" x14ac:dyDescent="0.25">
      <c r="D99981"/>
    </row>
    <row r="99982" spans="4:4" x14ac:dyDescent="0.25">
      <c r="D99982"/>
    </row>
    <row r="99983" spans="4:4" x14ac:dyDescent="0.25">
      <c r="D99983"/>
    </row>
    <row r="99984" spans="4:4" x14ac:dyDescent="0.25">
      <c r="D99984"/>
    </row>
    <row r="99985" spans="4:4" x14ac:dyDescent="0.25">
      <c r="D99985"/>
    </row>
    <row r="99986" spans="4:4" x14ac:dyDescent="0.25">
      <c r="D99986"/>
    </row>
    <row r="99987" spans="4:4" x14ac:dyDescent="0.25">
      <c r="D99987"/>
    </row>
    <row r="99988" spans="4:4" x14ac:dyDescent="0.25">
      <c r="D99988"/>
    </row>
    <row r="99989" spans="4:4" x14ac:dyDescent="0.25">
      <c r="D99989"/>
    </row>
    <row r="99990" spans="4:4" x14ac:dyDescent="0.25">
      <c r="D99990"/>
    </row>
    <row r="99991" spans="4:4" x14ac:dyDescent="0.25">
      <c r="D99991"/>
    </row>
    <row r="99992" spans="4:4" x14ac:dyDescent="0.25">
      <c r="D99992"/>
    </row>
    <row r="99993" spans="4:4" x14ac:dyDescent="0.25">
      <c r="D99993"/>
    </row>
    <row r="99994" spans="4:4" x14ac:dyDescent="0.25">
      <c r="D99994"/>
    </row>
    <row r="99995" spans="4:4" x14ac:dyDescent="0.25">
      <c r="D99995"/>
    </row>
    <row r="99996" spans="4:4" x14ac:dyDescent="0.25">
      <c r="D99996"/>
    </row>
    <row r="99997" spans="4:4" x14ac:dyDescent="0.25">
      <c r="D99997"/>
    </row>
    <row r="99998" spans="4:4" x14ac:dyDescent="0.25">
      <c r="D99998"/>
    </row>
    <row r="99999" spans="4:4" x14ac:dyDescent="0.25">
      <c r="D99999"/>
    </row>
    <row r="100000" spans="4:4" x14ac:dyDescent="0.25">
      <c r="D100000"/>
    </row>
    <row r="100001" spans="4:4" x14ac:dyDescent="0.25">
      <c r="D100001"/>
    </row>
    <row r="100002" spans="4:4" x14ac:dyDescent="0.25">
      <c r="D100002"/>
    </row>
    <row r="100003" spans="4:4" x14ac:dyDescent="0.25">
      <c r="D100003"/>
    </row>
    <row r="100004" spans="4:4" x14ac:dyDescent="0.25">
      <c r="D100004"/>
    </row>
    <row r="100005" spans="4:4" x14ac:dyDescent="0.25">
      <c r="D100005"/>
    </row>
    <row r="100006" spans="4:4" x14ac:dyDescent="0.25">
      <c r="D100006"/>
    </row>
    <row r="100007" spans="4:4" x14ac:dyDescent="0.25">
      <c r="D100007"/>
    </row>
    <row r="100008" spans="4:4" x14ac:dyDescent="0.25">
      <c r="D100008"/>
    </row>
    <row r="100009" spans="4:4" x14ac:dyDescent="0.25">
      <c r="D100009"/>
    </row>
    <row r="100010" spans="4:4" x14ac:dyDescent="0.25">
      <c r="D100010"/>
    </row>
    <row r="100011" spans="4:4" x14ac:dyDescent="0.25">
      <c r="D100011"/>
    </row>
    <row r="100012" spans="4:4" x14ac:dyDescent="0.25">
      <c r="D100012"/>
    </row>
    <row r="100013" spans="4:4" x14ac:dyDescent="0.25">
      <c r="D100013"/>
    </row>
    <row r="100014" spans="4:4" x14ac:dyDescent="0.25">
      <c r="D100014"/>
    </row>
    <row r="100015" spans="4:4" x14ac:dyDescent="0.25">
      <c r="D100015"/>
    </row>
    <row r="100016" spans="4:4" x14ac:dyDescent="0.25">
      <c r="D100016"/>
    </row>
    <row r="100017" spans="4:4" x14ac:dyDescent="0.25">
      <c r="D100017"/>
    </row>
    <row r="100018" spans="4:4" x14ac:dyDescent="0.25">
      <c r="D100018"/>
    </row>
    <row r="100019" spans="4:4" x14ac:dyDescent="0.25">
      <c r="D100019"/>
    </row>
    <row r="100020" spans="4:4" x14ac:dyDescent="0.25">
      <c r="D100020"/>
    </row>
    <row r="100021" spans="4:4" x14ac:dyDescent="0.25">
      <c r="D100021"/>
    </row>
    <row r="100022" spans="4:4" x14ac:dyDescent="0.25">
      <c r="D100022"/>
    </row>
    <row r="100023" spans="4:4" x14ac:dyDescent="0.25">
      <c r="D100023"/>
    </row>
    <row r="100024" spans="4:4" x14ac:dyDescent="0.25">
      <c r="D100024"/>
    </row>
    <row r="100025" spans="4:4" x14ac:dyDescent="0.25">
      <c r="D100025"/>
    </row>
    <row r="100026" spans="4:4" x14ac:dyDescent="0.25">
      <c r="D100026"/>
    </row>
    <row r="100027" spans="4:4" x14ac:dyDescent="0.25">
      <c r="D100027"/>
    </row>
    <row r="100028" spans="4:4" x14ac:dyDescent="0.25">
      <c r="D100028"/>
    </row>
    <row r="100029" spans="4:4" x14ac:dyDescent="0.25">
      <c r="D100029"/>
    </row>
    <row r="100030" spans="4:4" x14ac:dyDescent="0.25">
      <c r="D100030"/>
    </row>
    <row r="100031" spans="4:4" x14ac:dyDescent="0.25">
      <c r="D100031"/>
    </row>
    <row r="100032" spans="4:4" x14ac:dyDescent="0.25">
      <c r="D100032"/>
    </row>
    <row r="100033" spans="4:4" x14ac:dyDescent="0.25">
      <c r="D100033"/>
    </row>
    <row r="100034" spans="4:4" x14ac:dyDescent="0.25">
      <c r="D100034"/>
    </row>
    <row r="100035" spans="4:4" x14ac:dyDescent="0.25">
      <c r="D100035"/>
    </row>
    <row r="100036" spans="4:4" x14ac:dyDescent="0.25">
      <c r="D100036"/>
    </row>
    <row r="100037" spans="4:4" x14ac:dyDescent="0.25">
      <c r="D100037"/>
    </row>
    <row r="100038" spans="4:4" x14ac:dyDescent="0.25">
      <c r="D100038"/>
    </row>
    <row r="100039" spans="4:4" x14ac:dyDescent="0.25">
      <c r="D100039"/>
    </row>
    <row r="100040" spans="4:4" x14ac:dyDescent="0.25">
      <c r="D100040"/>
    </row>
    <row r="100041" spans="4:4" x14ac:dyDescent="0.25">
      <c r="D100041"/>
    </row>
    <row r="100042" spans="4:4" x14ac:dyDescent="0.25">
      <c r="D100042"/>
    </row>
    <row r="100043" spans="4:4" x14ac:dyDescent="0.25">
      <c r="D100043"/>
    </row>
    <row r="100044" spans="4:4" x14ac:dyDescent="0.25">
      <c r="D100044"/>
    </row>
    <row r="100045" spans="4:4" x14ac:dyDescent="0.25">
      <c r="D100045"/>
    </row>
    <row r="100046" spans="4:4" x14ac:dyDescent="0.25">
      <c r="D100046"/>
    </row>
    <row r="100047" spans="4:4" x14ac:dyDescent="0.25">
      <c r="D100047"/>
    </row>
    <row r="100048" spans="4:4" x14ac:dyDescent="0.25">
      <c r="D100048"/>
    </row>
    <row r="100049" spans="4:4" x14ac:dyDescent="0.25">
      <c r="D100049"/>
    </row>
    <row r="100050" spans="4:4" x14ac:dyDescent="0.25">
      <c r="D100050"/>
    </row>
    <row r="100051" spans="4:4" x14ac:dyDescent="0.25">
      <c r="D100051"/>
    </row>
    <row r="100052" spans="4:4" x14ac:dyDescent="0.25">
      <c r="D100052"/>
    </row>
    <row r="100053" spans="4:4" x14ac:dyDescent="0.25">
      <c r="D100053"/>
    </row>
    <row r="100054" spans="4:4" x14ac:dyDescent="0.25">
      <c r="D100054"/>
    </row>
    <row r="100055" spans="4:4" x14ac:dyDescent="0.25">
      <c r="D100055"/>
    </row>
    <row r="100056" spans="4:4" x14ac:dyDescent="0.25">
      <c r="D100056"/>
    </row>
    <row r="100057" spans="4:4" x14ac:dyDescent="0.25">
      <c r="D100057"/>
    </row>
    <row r="100058" spans="4:4" x14ac:dyDescent="0.25">
      <c r="D100058"/>
    </row>
    <row r="100059" spans="4:4" x14ac:dyDescent="0.25">
      <c r="D100059"/>
    </row>
    <row r="100060" spans="4:4" x14ac:dyDescent="0.25">
      <c r="D100060"/>
    </row>
    <row r="100061" spans="4:4" x14ac:dyDescent="0.25">
      <c r="D100061"/>
    </row>
    <row r="100062" spans="4:4" x14ac:dyDescent="0.25">
      <c r="D100062"/>
    </row>
    <row r="100063" spans="4:4" x14ac:dyDescent="0.25">
      <c r="D100063"/>
    </row>
    <row r="100064" spans="4:4" x14ac:dyDescent="0.25">
      <c r="D100064"/>
    </row>
    <row r="100065" spans="4:4" x14ac:dyDescent="0.25">
      <c r="D100065"/>
    </row>
    <row r="100066" spans="4:4" x14ac:dyDescent="0.25">
      <c r="D100066"/>
    </row>
    <row r="100067" spans="4:4" x14ac:dyDescent="0.25">
      <c r="D100067"/>
    </row>
    <row r="100068" spans="4:4" x14ac:dyDescent="0.25">
      <c r="D100068"/>
    </row>
    <row r="100069" spans="4:4" x14ac:dyDescent="0.25">
      <c r="D100069"/>
    </row>
    <row r="100070" spans="4:4" x14ac:dyDescent="0.25">
      <c r="D100070"/>
    </row>
    <row r="100071" spans="4:4" x14ac:dyDescent="0.25">
      <c r="D100071"/>
    </row>
    <row r="100072" spans="4:4" x14ac:dyDescent="0.25">
      <c r="D100072"/>
    </row>
    <row r="100073" spans="4:4" x14ac:dyDescent="0.25">
      <c r="D100073"/>
    </row>
    <row r="100074" spans="4:4" x14ac:dyDescent="0.25">
      <c r="D100074"/>
    </row>
    <row r="100075" spans="4:4" x14ac:dyDescent="0.25">
      <c r="D100075"/>
    </row>
    <row r="100076" spans="4:4" x14ac:dyDescent="0.25">
      <c r="D100076"/>
    </row>
    <row r="100077" spans="4:4" x14ac:dyDescent="0.25">
      <c r="D100077"/>
    </row>
    <row r="100078" spans="4:4" x14ac:dyDescent="0.25">
      <c r="D100078"/>
    </row>
    <row r="100079" spans="4:4" x14ac:dyDescent="0.25">
      <c r="D100079"/>
    </row>
    <row r="100080" spans="4:4" x14ac:dyDescent="0.25">
      <c r="D100080"/>
    </row>
    <row r="100081" spans="4:4" x14ac:dyDescent="0.25">
      <c r="D100081"/>
    </row>
    <row r="100082" spans="4:4" x14ac:dyDescent="0.25">
      <c r="D100082"/>
    </row>
    <row r="100083" spans="4:4" x14ac:dyDescent="0.25">
      <c r="D100083"/>
    </row>
    <row r="100084" spans="4:4" x14ac:dyDescent="0.25">
      <c r="D100084"/>
    </row>
    <row r="100085" spans="4:4" x14ac:dyDescent="0.25">
      <c r="D100085"/>
    </row>
    <row r="100086" spans="4:4" x14ac:dyDescent="0.25">
      <c r="D100086"/>
    </row>
    <row r="100087" spans="4:4" x14ac:dyDescent="0.25">
      <c r="D100087"/>
    </row>
    <row r="100088" spans="4:4" x14ac:dyDescent="0.25">
      <c r="D100088"/>
    </row>
    <row r="100089" spans="4:4" x14ac:dyDescent="0.25">
      <c r="D100089"/>
    </row>
    <row r="100090" spans="4:4" x14ac:dyDescent="0.25">
      <c r="D100090"/>
    </row>
    <row r="100091" spans="4:4" x14ac:dyDescent="0.25">
      <c r="D100091"/>
    </row>
    <row r="100092" spans="4:4" x14ac:dyDescent="0.25">
      <c r="D100092"/>
    </row>
    <row r="100093" spans="4:4" x14ac:dyDescent="0.25">
      <c r="D100093"/>
    </row>
    <row r="100094" spans="4:4" x14ac:dyDescent="0.25">
      <c r="D100094"/>
    </row>
    <row r="100095" spans="4:4" x14ac:dyDescent="0.25">
      <c r="D100095"/>
    </row>
    <row r="100096" spans="4:4" x14ac:dyDescent="0.25">
      <c r="D100096"/>
    </row>
    <row r="100097" spans="4:4" x14ac:dyDescent="0.25">
      <c r="D100097"/>
    </row>
    <row r="100098" spans="4:4" x14ac:dyDescent="0.25">
      <c r="D100098"/>
    </row>
    <row r="100099" spans="4:4" x14ac:dyDescent="0.25">
      <c r="D100099"/>
    </row>
    <row r="100100" spans="4:4" x14ac:dyDescent="0.25">
      <c r="D100100"/>
    </row>
    <row r="100101" spans="4:4" x14ac:dyDescent="0.25">
      <c r="D100101"/>
    </row>
    <row r="100102" spans="4:4" x14ac:dyDescent="0.25">
      <c r="D100102"/>
    </row>
    <row r="100103" spans="4:4" x14ac:dyDescent="0.25">
      <c r="D100103"/>
    </row>
    <row r="100104" spans="4:4" x14ac:dyDescent="0.25">
      <c r="D100104"/>
    </row>
    <row r="100105" spans="4:4" x14ac:dyDescent="0.25">
      <c r="D100105"/>
    </row>
    <row r="100106" spans="4:4" x14ac:dyDescent="0.25">
      <c r="D100106"/>
    </row>
    <row r="100107" spans="4:4" x14ac:dyDescent="0.25">
      <c r="D100107"/>
    </row>
    <row r="100108" spans="4:4" x14ac:dyDescent="0.25">
      <c r="D100108"/>
    </row>
    <row r="100109" spans="4:4" x14ac:dyDescent="0.25">
      <c r="D100109"/>
    </row>
    <row r="100110" spans="4:4" x14ac:dyDescent="0.25">
      <c r="D100110"/>
    </row>
    <row r="100111" spans="4:4" x14ac:dyDescent="0.25">
      <c r="D100111"/>
    </row>
    <row r="100112" spans="4:4" x14ac:dyDescent="0.25">
      <c r="D100112"/>
    </row>
    <row r="100113" spans="4:4" x14ac:dyDescent="0.25">
      <c r="D100113"/>
    </row>
    <row r="100114" spans="4:4" x14ac:dyDescent="0.25">
      <c r="D100114"/>
    </row>
    <row r="100115" spans="4:4" x14ac:dyDescent="0.25">
      <c r="D100115"/>
    </row>
    <row r="100116" spans="4:4" x14ac:dyDescent="0.25">
      <c r="D100116"/>
    </row>
    <row r="100117" spans="4:4" x14ac:dyDescent="0.25">
      <c r="D100117"/>
    </row>
    <row r="100118" spans="4:4" x14ac:dyDescent="0.25">
      <c r="D100118"/>
    </row>
    <row r="100119" spans="4:4" x14ac:dyDescent="0.25">
      <c r="D100119"/>
    </row>
    <row r="100120" spans="4:4" x14ac:dyDescent="0.25">
      <c r="D100120"/>
    </row>
    <row r="100121" spans="4:4" x14ac:dyDescent="0.25">
      <c r="D100121"/>
    </row>
    <row r="100122" spans="4:4" x14ac:dyDescent="0.25">
      <c r="D100122"/>
    </row>
    <row r="100123" spans="4:4" x14ac:dyDescent="0.25">
      <c r="D100123"/>
    </row>
    <row r="100124" spans="4:4" x14ac:dyDescent="0.25">
      <c r="D100124"/>
    </row>
    <row r="100125" spans="4:4" x14ac:dyDescent="0.25">
      <c r="D100125"/>
    </row>
    <row r="100126" spans="4:4" x14ac:dyDescent="0.25">
      <c r="D100126"/>
    </row>
    <row r="100127" spans="4:4" x14ac:dyDescent="0.25">
      <c r="D100127"/>
    </row>
    <row r="100128" spans="4:4" x14ac:dyDescent="0.25">
      <c r="D100128"/>
    </row>
    <row r="100129" spans="4:4" x14ac:dyDescent="0.25">
      <c r="D100129"/>
    </row>
    <row r="100130" spans="4:4" x14ac:dyDescent="0.25">
      <c r="D100130"/>
    </row>
    <row r="100131" spans="4:4" x14ac:dyDescent="0.25">
      <c r="D100131"/>
    </row>
    <row r="100132" spans="4:4" x14ac:dyDescent="0.25">
      <c r="D100132"/>
    </row>
    <row r="100133" spans="4:4" x14ac:dyDescent="0.25">
      <c r="D100133"/>
    </row>
    <row r="100134" spans="4:4" x14ac:dyDescent="0.25">
      <c r="D100134"/>
    </row>
    <row r="100135" spans="4:4" x14ac:dyDescent="0.25">
      <c r="D100135"/>
    </row>
    <row r="100136" spans="4:4" x14ac:dyDescent="0.25">
      <c r="D100136"/>
    </row>
    <row r="100137" spans="4:4" x14ac:dyDescent="0.25">
      <c r="D100137"/>
    </row>
    <row r="100138" spans="4:4" x14ac:dyDescent="0.25">
      <c r="D100138"/>
    </row>
    <row r="100139" spans="4:4" x14ac:dyDescent="0.25">
      <c r="D100139"/>
    </row>
    <row r="100140" spans="4:4" x14ac:dyDescent="0.25">
      <c r="D100140"/>
    </row>
    <row r="100141" spans="4:4" x14ac:dyDescent="0.25">
      <c r="D100141"/>
    </row>
    <row r="100142" spans="4:4" x14ac:dyDescent="0.25">
      <c r="D100142"/>
    </row>
    <row r="100143" spans="4:4" x14ac:dyDescent="0.25">
      <c r="D100143"/>
    </row>
    <row r="100144" spans="4:4" x14ac:dyDescent="0.25">
      <c r="D100144"/>
    </row>
    <row r="100145" spans="4:4" x14ac:dyDescent="0.25">
      <c r="D100145"/>
    </row>
    <row r="100146" spans="4:4" x14ac:dyDescent="0.25">
      <c r="D100146"/>
    </row>
    <row r="100147" spans="4:4" x14ac:dyDescent="0.25">
      <c r="D100147"/>
    </row>
    <row r="100148" spans="4:4" x14ac:dyDescent="0.25">
      <c r="D100148"/>
    </row>
    <row r="100149" spans="4:4" x14ac:dyDescent="0.25">
      <c r="D100149"/>
    </row>
    <row r="100150" spans="4:4" x14ac:dyDescent="0.25">
      <c r="D100150"/>
    </row>
    <row r="100151" spans="4:4" x14ac:dyDescent="0.25">
      <c r="D100151"/>
    </row>
    <row r="100152" spans="4:4" x14ac:dyDescent="0.25">
      <c r="D100152"/>
    </row>
    <row r="100153" spans="4:4" x14ac:dyDescent="0.25">
      <c r="D100153"/>
    </row>
    <row r="100154" spans="4:4" x14ac:dyDescent="0.25">
      <c r="D100154"/>
    </row>
    <row r="100155" spans="4:4" x14ac:dyDescent="0.25">
      <c r="D100155"/>
    </row>
    <row r="100156" spans="4:4" x14ac:dyDescent="0.25">
      <c r="D100156"/>
    </row>
    <row r="100157" spans="4:4" x14ac:dyDescent="0.25">
      <c r="D100157"/>
    </row>
    <row r="100158" spans="4:4" x14ac:dyDescent="0.25">
      <c r="D100158"/>
    </row>
    <row r="100159" spans="4:4" x14ac:dyDescent="0.25">
      <c r="D100159"/>
    </row>
    <row r="100160" spans="4:4" x14ac:dyDescent="0.25">
      <c r="D100160"/>
    </row>
    <row r="100161" spans="4:4" x14ac:dyDescent="0.25">
      <c r="D100161"/>
    </row>
    <row r="100162" spans="4:4" x14ac:dyDescent="0.25">
      <c r="D100162"/>
    </row>
    <row r="100163" spans="4:4" x14ac:dyDescent="0.25">
      <c r="D100163"/>
    </row>
    <row r="100164" spans="4:4" x14ac:dyDescent="0.25">
      <c r="D100164"/>
    </row>
    <row r="100165" spans="4:4" x14ac:dyDescent="0.25">
      <c r="D100165"/>
    </row>
    <row r="100166" spans="4:4" x14ac:dyDescent="0.25">
      <c r="D100166"/>
    </row>
    <row r="100167" spans="4:4" x14ac:dyDescent="0.25">
      <c r="D100167"/>
    </row>
    <row r="100168" spans="4:4" x14ac:dyDescent="0.25">
      <c r="D100168"/>
    </row>
    <row r="100169" spans="4:4" x14ac:dyDescent="0.25">
      <c r="D100169"/>
    </row>
    <row r="100170" spans="4:4" x14ac:dyDescent="0.25">
      <c r="D100170"/>
    </row>
    <row r="100171" spans="4:4" x14ac:dyDescent="0.25">
      <c r="D100171"/>
    </row>
    <row r="100172" spans="4:4" x14ac:dyDescent="0.25">
      <c r="D100172"/>
    </row>
    <row r="100173" spans="4:4" x14ac:dyDescent="0.25">
      <c r="D100173"/>
    </row>
    <row r="100174" spans="4:4" x14ac:dyDescent="0.25">
      <c r="D100174"/>
    </row>
    <row r="100175" spans="4:4" x14ac:dyDescent="0.25">
      <c r="D100175"/>
    </row>
    <row r="100176" spans="4:4" x14ac:dyDescent="0.25">
      <c r="D100176"/>
    </row>
    <row r="100177" spans="4:4" x14ac:dyDescent="0.25">
      <c r="D100177"/>
    </row>
    <row r="100178" spans="4:4" x14ac:dyDescent="0.25">
      <c r="D100178"/>
    </row>
    <row r="100179" spans="4:4" x14ac:dyDescent="0.25">
      <c r="D100179"/>
    </row>
    <row r="100180" spans="4:4" x14ac:dyDescent="0.25">
      <c r="D100180"/>
    </row>
    <row r="100181" spans="4:4" x14ac:dyDescent="0.25">
      <c r="D100181"/>
    </row>
    <row r="100182" spans="4:4" x14ac:dyDescent="0.25">
      <c r="D100182"/>
    </row>
    <row r="100183" spans="4:4" x14ac:dyDescent="0.25">
      <c r="D100183"/>
    </row>
    <row r="100184" spans="4:4" x14ac:dyDescent="0.25">
      <c r="D100184"/>
    </row>
    <row r="100185" spans="4:4" x14ac:dyDescent="0.25">
      <c r="D100185"/>
    </row>
    <row r="100186" spans="4:4" x14ac:dyDescent="0.25">
      <c r="D100186"/>
    </row>
    <row r="100187" spans="4:4" x14ac:dyDescent="0.25">
      <c r="D100187"/>
    </row>
    <row r="100188" spans="4:4" x14ac:dyDescent="0.25">
      <c r="D100188"/>
    </row>
    <row r="100189" spans="4:4" x14ac:dyDescent="0.25">
      <c r="D100189"/>
    </row>
    <row r="100190" spans="4:4" x14ac:dyDescent="0.25">
      <c r="D100190"/>
    </row>
    <row r="100191" spans="4:4" x14ac:dyDescent="0.25">
      <c r="D100191"/>
    </row>
    <row r="100192" spans="4:4" x14ac:dyDescent="0.25">
      <c r="D100192"/>
    </row>
    <row r="100193" spans="4:4" x14ac:dyDescent="0.25">
      <c r="D100193"/>
    </row>
    <row r="100194" spans="4:4" x14ac:dyDescent="0.25">
      <c r="D100194"/>
    </row>
    <row r="100195" spans="4:4" x14ac:dyDescent="0.25">
      <c r="D100195"/>
    </row>
    <row r="100196" spans="4:4" x14ac:dyDescent="0.25">
      <c r="D100196"/>
    </row>
    <row r="100197" spans="4:4" x14ac:dyDescent="0.25">
      <c r="D100197"/>
    </row>
    <row r="100198" spans="4:4" x14ac:dyDescent="0.25">
      <c r="D100198"/>
    </row>
    <row r="100199" spans="4:4" x14ac:dyDescent="0.25">
      <c r="D100199"/>
    </row>
    <row r="100200" spans="4:4" x14ac:dyDescent="0.25">
      <c r="D100200"/>
    </row>
    <row r="100201" spans="4:4" x14ac:dyDescent="0.25">
      <c r="D100201"/>
    </row>
    <row r="100202" spans="4:4" x14ac:dyDescent="0.25">
      <c r="D100202"/>
    </row>
    <row r="100203" spans="4:4" x14ac:dyDescent="0.25">
      <c r="D100203"/>
    </row>
    <row r="100204" spans="4:4" x14ac:dyDescent="0.25">
      <c r="D100204"/>
    </row>
    <row r="100205" spans="4:4" x14ac:dyDescent="0.25">
      <c r="D100205"/>
    </row>
    <row r="100206" spans="4:4" x14ac:dyDescent="0.25">
      <c r="D100206"/>
    </row>
    <row r="100207" spans="4:4" x14ac:dyDescent="0.25">
      <c r="D100207"/>
    </row>
    <row r="100208" spans="4:4" x14ac:dyDescent="0.25">
      <c r="D100208"/>
    </row>
    <row r="100209" spans="4:4" x14ac:dyDescent="0.25">
      <c r="D100209"/>
    </row>
    <row r="100210" spans="4:4" x14ac:dyDescent="0.25">
      <c r="D100210"/>
    </row>
    <row r="100211" spans="4:4" x14ac:dyDescent="0.25">
      <c r="D100211"/>
    </row>
    <row r="100212" spans="4:4" x14ac:dyDescent="0.25">
      <c r="D100212"/>
    </row>
    <row r="100213" spans="4:4" x14ac:dyDescent="0.25">
      <c r="D100213"/>
    </row>
    <row r="100214" spans="4:4" x14ac:dyDescent="0.25">
      <c r="D100214"/>
    </row>
    <row r="100215" spans="4:4" x14ac:dyDescent="0.25">
      <c r="D100215"/>
    </row>
    <row r="100216" spans="4:4" x14ac:dyDescent="0.25">
      <c r="D100216"/>
    </row>
    <row r="100217" spans="4:4" x14ac:dyDescent="0.25">
      <c r="D100217"/>
    </row>
    <row r="100218" spans="4:4" x14ac:dyDescent="0.25">
      <c r="D100218"/>
    </row>
    <row r="100219" spans="4:4" x14ac:dyDescent="0.25">
      <c r="D100219"/>
    </row>
    <row r="100220" spans="4:4" x14ac:dyDescent="0.25">
      <c r="D100220"/>
    </row>
    <row r="100221" spans="4:4" x14ac:dyDescent="0.25">
      <c r="D100221"/>
    </row>
    <row r="100222" spans="4:4" x14ac:dyDescent="0.25">
      <c r="D100222"/>
    </row>
    <row r="100223" spans="4:4" x14ac:dyDescent="0.25">
      <c r="D100223"/>
    </row>
    <row r="100224" spans="4:4" x14ac:dyDescent="0.25">
      <c r="D100224"/>
    </row>
    <row r="100225" spans="4:4" x14ac:dyDescent="0.25">
      <c r="D100225"/>
    </row>
    <row r="100226" spans="4:4" x14ac:dyDescent="0.25">
      <c r="D100226"/>
    </row>
    <row r="100227" spans="4:4" x14ac:dyDescent="0.25">
      <c r="D100227"/>
    </row>
    <row r="100228" spans="4:4" x14ac:dyDescent="0.25">
      <c r="D100228"/>
    </row>
    <row r="100229" spans="4:4" x14ac:dyDescent="0.25">
      <c r="D100229"/>
    </row>
    <row r="100230" spans="4:4" x14ac:dyDescent="0.25">
      <c r="D100230"/>
    </row>
    <row r="100231" spans="4:4" x14ac:dyDescent="0.25">
      <c r="D100231"/>
    </row>
    <row r="100232" spans="4:4" x14ac:dyDescent="0.25">
      <c r="D100232"/>
    </row>
    <row r="100233" spans="4:4" x14ac:dyDescent="0.25">
      <c r="D100233"/>
    </row>
    <row r="100234" spans="4:4" x14ac:dyDescent="0.25">
      <c r="D100234"/>
    </row>
    <row r="100235" spans="4:4" x14ac:dyDescent="0.25">
      <c r="D100235"/>
    </row>
    <row r="100236" spans="4:4" x14ac:dyDescent="0.25">
      <c r="D100236"/>
    </row>
    <row r="100237" spans="4:4" x14ac:dyDescent="0.25">
      <c r="D100237"/>
    </row>
    <row r="100238" spans="4:4" x14ac:dyDescent="0.25">
      <c r="D100238"/>
    </row>
    <row r="100239" spans="4:4" x14ac:dyDescent="0.25">
      <c r="D100239"/>
    </row>
    <row r="100240" spans="4:4" x14ac:dyDescent="0.25">
      <c r="D100240"/>
    </row>
    <row r="100241" spans="4:4" x14ac:dyDescent="0.25">
      <c r="D100241"/>
    </row>
    <row r="100242" spans="4:4" x14ac:dyDescent="0.25">
      <c r="D100242"/>
    </row>
    <row r="100243" spans="4:4" x14ac:dyDescent="0.25">
      <c r="D100243"/>
    </row>
    <row r="100244" spans="4:4" x14ac:dyDescent="0.25">
      <c r="D100244"/>
    </row>
    <row r="100245" spans="4:4" x14ac:dyDescent="0.25">
      <c r="D100245"/>
    </row>
    <row r="100246" spans="4:4" x14ac:dyDescent="0.25">
      <c r="D100246"/>
    </row>
    <row r="100247" spans="4:4" x14ac:dyDescent="0.25">
      <c r="D100247"/>
    </row>
    <row r="100248" spans="4:4" x14ac:dyDescent="0.25">
      <c r="D100248"/>
    </row>
    <row r="100249" spans="4:4" x14ac:dyDescent="0.25">
      <c r="D100249"/>
    </row>
    <row r="100250" spans="4:4" x14ac:dyDescent="0.25">
      <c r="D100250"/>
    </row>
    <row r="100251" spans="4:4" x14ac:dyDescent="0.25">
      <c r="D100251"/>
    </row>
    <row r="100252" spans="4:4" x14ac:dyDescent="0.25">
      <c r="D100252"/>
    </row>
    <row r="100253" spans="4:4" x14ac:dyDescent="0.25">
      <c r="D100253"/>
    </row>
    <row r="100254" spans="4:4" x14ac:dyDescent="0.25">
      <c r="D100254"/>
    </row>
    <row r="100255" spans="4:4" x14ac:dyDescent="0.25">
      <c r="D100255"/>
    </row>
    <row r="100256" spans="4:4" x14ac:dyDescent="0.25">
      <c r="D100256"/>
    </row>
    <row r="100257" spans="4:4" x14ac:dyDescent="0.25">
      <c r="D100257"/>
    </row>
    <row r="100258" spans="4:4" x14ac:dyDescent="0.25">
      <c r="D100258"/>
    </row>
    <row r="100259" spans="4:4" x14ac:dyDescent="0.25">
      <c r="D100259"/>
    </row>
    <row r="100260" spans="4:4" x14ac:dyDescent="0.25">
      <c r="D100260"/>
    </row>
    <row r="100261" spans="4:4" x14ac:dyDescent="0.25">
      <c r="D100261"/>
    </row>
    <row r="100262" spans="4:4" x14ac:dyDescent="0.25">
      <c r="D100262"/>
    </row>
    <row r="100263" spans="4:4" x14ac:dyDescent="0.25">
      <c r="D100263"/>
    </row>
    <row r="100264" spans="4:4" x14ac:dyDescent="0.25">
      <c r="D100264"/>
    </row>
    <row r="100265" spans="4:4" x14ac:dyDescent="0.25">
      <c r="D100265"/>
    </row>
    <row r="100266" spans="4:4" x14ac:dyDescent="0.25">
      <c r="D100266"/>
    </row>
    <row r="100267" spans="4:4" x14ac:dyDescent="0.25">
      <c r="D100267"/>
    </row>
    <row r="100268" spans="4:4" x14ac:dyDescent="0.25">
      <c r="D100268"/>
    </row>
    <row r="100269" spans="4:4" x14ac:dyDescent="0.25">
      <c r="D100269"/>
    </row>
    <row r="100270" spans="4:4" x14ac:dyDescent="0.25">
      <c r="D100270"/>
    </row>
    <row r="100271" spans="4:4" x14ac:dyDescent="0.25">
      <c r="D100271"/>
    </row>
    <row r="100272" spans="4:4" x14ac:dyDescent="0.25">
      <c r="D100272"/>
    </row>
    <row r="100273" spans="4:4" x14ac:dyDescent="0.25">
      <c r="D100273"/>
    </row>
    <row r="100274" spans="4:4" x14ac:dyDescent="0.25">
      <c r="D100274"/>
    </row>
    <row r="100275" spans="4:4" x14ac:dyDescent="0.25">
      <c r="D100275"/>
    </row>
    <row r="100276" spans="4:4" x14ac:dyDescent="0.25">
      <c r="D100276"/>
    </row>
    <row r="100277" spans="4:4" x14ac:dyDescent="0.25">
      <c r="D100277"/>
    </row>
    <row r="100278" spans="4:4" x14ac:dyDescent="0.25">
      <c r="D100278"/>
    </row>
    <row r="100279" spans="4:4" x14ac:dyDescent="0.25">
      <c r="D100279"/>
    </row>
    <row r="100280" spans="4:4" x14ac:dyDescent="0.25">
      <c r="D100280"/>
    </row>
    <row r="100281" spans="4:4" x14ac:dyDescent="0.25">
      <c r="D100281"/>
    </row>
    <row r="100282" spans="4:4" x14ac:dyDescent="0.25">
      <c r="D100282"/>
    </row>
    <row r="100283" spans="4:4" x14ac:dyDescent="0.25">
      <c r="D100283"/>
    </row>
    <row r="100284" spans="4:4" x14ac:dyDescent="0.25">
      <c r="D100284"/>
    </row>
    <row r="100285" spans="4:4" x14ac:dyDescent="0.25">
      <c r="D100285"/>
    </row>
    <row r="100286" spans="4:4" x14ac:dyDescent="0.25">
      <c r="D100286"/>
    </row>
    <row r="100287" spans="4:4" x14ac:dyDescent="0.25">
      <c r="D100287"/>
    </row>
    <row r="100288" spans="4:4" x14ac:dyDescent="0.25">
      <c r="D100288"/>
    </row>
    <row r="100289" spans="4:4" x14ac:dyDescent="0.25">
      <c r="D100289"/>
    </row>
    <row r="100290" spans="4:4" x14ac:dyDescent="0.25">
      <c r="D100290"/>
    </row>
    <row r="100291" spans="4:4" x14ac:dyDescent="0.25">
      <c r="D100291"/>
    </row>
    <row r="100292" spans="4:4" x14ac:dyDescent="0.25">
      <c r="D100292"/>
    </row>
    <row r="100293" spans="4:4" x14ac:dyDescent="0.25">
      <c r="D100293"/>
    </row>
    <row r="100294" spans="4:4" x14ac:dyDescent="0.25">
      <c r="D100294"/>
    </row>
    <row r="100295" spans="4:4" x14ac:dyDescent="0.25">
      <c r="D100295"/>
    </row>
    <row r="100296" spans="4:4" x14ac:dyDescent="0.25">
      <c r="D100296"/>
    </row>
    <row r="100297" spans="4:4" x14ac:dyDescent="0.25">
      <c r="D100297"/>
    </row>
    <row r="100298" spans="4:4" x14ac:dyDescent="0.25">
      <c r="D100298"/>
    </row>
    <row r="100299" spans="4:4" x14ac:dyDescent="0.25">
      <c r="D100299"/>
    </row>
    <row r="100300" spans="4:4" x14ac:dyDescent="0.25">
      <c r="D100300"/>
    </row>
    <row r="100301" spans="4:4" x14ac:dyDescent="0.25">
      <c r="D100301"/>
    </row>
    <row r="100302" spans="4:4" x14ac:dyDescent="0.25">
      <c r="D100302"/>
    </row>
    <row r="100303" spans="4:4" x14ac:dyDescent="0.25">
      <c r="D100303"/>
    </row>
    <row r="100304" spans="4:4" x14ac:dyDescent="0.25">
      <c r="D100304"/>
    </row>
    <row r="100305" spans="4:4" x14ac:dyDescent="0.25">
      <c r="D100305"/>
    </row>
    <row r="100306" spans="4:4" x14ac:dyDescent="0.25">
      <c r="D100306"/>
    </row>
    <row r="100307" spans="4:4" x14ac:dyDescent="0.25">
      <c r="D100307"/>
    </row>
    <row r="100308" spans="4:4" x14ac:dyDescent="0.25">
      <c r="D100308"/>
    </row>
    <row r="100309" spans="4:4" x14ac:dyDescent="0.25">
      <c r="D100309"/>
    </row>
    <row r="100310" spans="4:4" x14ac:dyDescent="0.25">
      <c r="D100310"/>
    </row>
    <row r="100311" spans="4:4" x14ac:dyDescent="0.25">
      <c r="D100311"/>
    </row>
    <row r="100312" spans="4:4" x14ac:dyDescent="0.25">
      <c r="D100312"/>
    </row>
    <row r="100313" spans="4:4" x14ac:dyDescent="0.25">
      <c r="D100313"/>
    </row>
    <row r="100314" spans="4:4" x14ac:dyDescent="0.25">
      <c r="D100314"/>
    </row>
    <row r="100315" spans="4:4" x14ac:dyDescent="0.25">
      <c r="D100315"/>
    </row>
    <row r="100316" spans="4:4" x14ac:dyDescent="0.25">
      <c r="D100316"/>
    </row>
    <row r="100317" spans="4:4" x14ac:dyDescent="0.25">
      <c r="D100317"/>
    </row>
    <row r="100318" spans="4:4" x14ac:dyDescent="0.25">
      <c r="D100318"/>
    </row>
    <row r="100319" spans="4:4" x14ac:dyDescent="0.25">
      <c r="D100319"/>
    </row>
    <row r="100320" spans="4:4" x14ac:dyDescent="0.25">
      <c r="D100320"/>
    </row>
    <row r="100321" spans="4:4" x14ac:dyDescent="0.25">
      <c r="D100321"/>
    </row>
    <row r="100322" spans="4:4" x14ac:dyDescent="0.25">
      <c r="D100322"/>
    </row>
    <row r="100323" spans="4:4" x14ac:dyDescent="0.25">
      <c r="D100323"/>
    </row>
    <row r="100324" spans="4:4" x14ac:dyDescent="0.25">
      <c r="D100324"/>
    </row>
    <row r="100325" spans="4:4" x14ac:dyDescent="0.25">
      <c r="D100325"/>
    </row>
    <row r="100326" spans="4:4" x14ac:dyDescent="0.25">
      <c r="D100326"/>
    </row>
    <row r="100327" spans="4:4" x14ac:dyDescent="0.25">
      <c r="D100327"/>
    </row>
    <row r="100328" spans="4:4" x14ac:dyDescent="0.25">
      <c r="D100328"/>
    </row>
    <row r="100329" spans="4:4" x14ac:dyDescent="0.25">
      <c r="D100329"/>
    </row>
    <row r="100330" spans="4:4" x14ac:dyDescent="0.25">
      <c r="D100330"/>
    </row>
    <row r="100331" spans="4:4" x14ac:dyDescent="0.25">
      <c r="D100331"/>
    </row>
    <row r="100332" spans="4:4" x14ac:dyDescent="0.25">
      <c r="D100332"/>
    </row>
    <row r="100333" spans="4:4" x14ac:dyDescent="0.25">
      <c r="D100333"/>
    </row>
    <row r="100334" spans="4:4" x14ac:dyDescent="0.25">
      <c r="D100334"/>
    </row>
    <row r="100335" spans="4:4" x14ac:dyDescent="0.25">
      <c r="D100335"/>
    </row>
    <row r="100336" spans="4:4" x14ac:dyDescent="0.25">
      <c r="D100336"/>
    </row>
    <row r="100337" spans="4:4" x14ac:dyDescent="0.25">
      <c r="D100337"/>
    </row>
    <row r="100338" spans="4:4" x14ac:dyDescent="0.25">
      <c r="D100338"/>
    </row>
    <row r="100339" spans="4:4" x14ac:dyDescent="0.25">
      <c r="D100339"/>
    </row>
    <row r="100340" spans="4:4" x14ac:dyDescent="0.25">
      <c r="D100340"/>
    </row>
    <row r="100341" spans="4:4" x14ac:dyDescent="0.25">
      <c r="D100341"/>
    </row>
    <row r="100342" spans="4:4" x14ac:dyDescent="0.25">
      <c r="D100342"/>
    </row>
    <row r="100343" spans="4:4" x14ac:dyDescent="0.25">
      <c r="D100343"/>
    </row>
    <row r="100344" spans="4:4" x14ac:dyDescent="0.25">
      <c r="D100344"/>
    </row>
    <row r="100345" spans="4:4" x14ac:dyDescent="0.25">
      <c r="D100345"/>
    </row>
    <row r="100346" spans="4:4" x14ac:dyDescent="0.25">
      <c r="D100346"/>
    </row>
    <row r="100347" spans="4:4" x14ac:dyDescent="0.25">
      <c r="D100347"/>
    </row>
    <row r="100348" spans="4:4" x14ac:dyDescent="0.25">
      <c r="D100348"/>
    </row>
    <row r="100349" spans="4:4" x14ac:dyDescent="0.25">
      <c r="D100349"/>
    </row>
    <row r="100350" spans="4:4" x14ac:dyDescent="0.25">
      <c r="D100350"/>
    </row>
    <row r="100351" spans="4:4" x14ac:dyDescent="0.25">
      <c r="D100351"/>
    </row>
    <row r="100352" spans="4:4" x14ac:dyDescent="0.25">
      <c r="D100352"/>
    </row>
    <row r="100353" spans="4:4" x14ac:dyDescent="0.25">
      <c r="D100353"/>
    </row>
    <row r="100354" spans="4:4" x14ac:dyDescent="0.25">
      <c r="D100354"/>
    </row>
    <row r="100355" spans="4:4" x14ac:dyDescent="0.25">
      <c r="D100355"/>
    </row>
    <row r="100356" spans="4:4" x14ac:dyDescent="0.25">
      <c r="D100356"/>
    </row>
    <row r="100357" spans="4:4" x14ac:dyDescent="0.25">
      <c r="D100357"/>
    </row>
    <row r="100358" spans="4:4" x14ac:dyDescent="0.25">
      <c r="D100358"/>
    </row>
    <row r="100359" spans="4:4" x14ac:dyDescent="0.25">
      <c r="D100359"/>
    </row>
    <row r="100360" spans="4:4" x14ac:dyDescent="0.25">
      <c r="D100360"/>
    </row>
    <row r="100361" spans="4:4" x14ac:dyDescent="0.25">
      <c r="D100361"/>
    </row>
    <row r="100362" spans="4:4" x14ac:dyDescent="0.25">
      <c r="D100362"/>
    </row>
    <row r="100363" spans="4:4" x14ac:dyDescent="0.25">
      <c r="D100363"/>
    </row>
    <row r="100364" spans="4:4" x14ac:dyDescent="0.25">
      <c r="D100364"/>
    </row>
    <row r="100365" spans="4:4" x14ac:dyDescent="0.25">
      <c r="D100365"/>
    </row>
    <row r="100366" spans="4:4" x14ac:dyDescent="0.25">
      <c r="D100366"/>
    </row>
    <row r="100367" spans="4:4" x14ac:dyDescent="0.25">
      <c r="D100367"/>
    </row>
    <row r="100368" spans="4:4" x14ac:dyDescent="0.25">
      <c r="D100368"/>
    </row>
    <row r="100369" spans="4:4" x14ac:dyDescent="0.25">
      <c r="D100369"/>
    </row>
    <row r="100370" spans="4:4" x14ac:dyDescent="0.25">
      <c r="D100370"/>
    </row>
    <row r="100371" spans="4:4" x14ac:dyDescent="0.25">
      <c r="D100371"/>
    </row>
    <row r="100372" spans="4:4" x14ac:dyDescent="0.25">
      <c r="D100372"/>
    </row>
    <row r="100373" spans="4:4" x14ac:dyDescent="0.25">
      <c r="D100373"/>
    </row>
    <row r="100374" spans="4:4" x14ac:dyDescent="0.25">
      <c r="D100374"/>
    </row>
    <row r="100375" spans="4:4" x14ac:dyDescent="0.25">
      <c r="D100375"/>
    </row>
    <row r="100376" spans="4:4" x14ac:dyDescent="0.25">
      <c r="D100376"/>
    </row>
    <row r="100377" spans="4:4" x14ac:dyDescent="0.25">
      <c r="D100377"/>
    </row>
    <row r="100378" spans="4:4" x14ac:dyDescent="0.25">
      <c r="D100378"/>
    </row>
    <row r="100379" spans="4:4" x14ac:dyDescent="0.25">
      <c r="D100379"/>
    </row>
    <row r="100380" spans="4:4" x14ac:dyDescent="0.25">
      <c r="D100380"/>
    </row>
    <row r="100381" spans="4:4" x14ac:dyDescent="0.25">
      <c r="D100381"/>
    </row>
    <row r="100382" spans="4:4" x14ac:dyDescent="0.25">
      <c r="D100382"/>
    </row>
    <row r="100383" spans="4:4" x14ac:dyDescent="0.25">
      <c r="D100383"/>
    </row>
    <row r="100384" spans="4:4" x14ac:dyDescent="0.25">
      <c r="D100384"/>
    </row>
    <row r="100385" spans="4:4" x14ac:dyDescent="0.25">
      <c r="D100385"/>
    </row>
    <row r="100386" spans="4:4" x14ac:dyDescent="0.25">
      <c r="D100386"/>
    </row>
    <row r="100387" spans="4:4" x14ac:dyDescent="0.25">
      <c r="D100387"/>
    </row>
    <row r="100388" spans="4:4" x14ac:dyDescent="0.25">
      <c r="D100388"/>
    </row>
    <row r="100389" spans="4:4" x14ac:dyDescent="0.25">
      <c r="D100389"/>
    </row>
    <row r="100390" spans="4:4" x14ac:dyDescent="0.25">
      <c r="D100390"/>
    </row>
    <row r="100391" spans="4:4" x14ac:dyDescent="0.25">
      <c r="D100391"/>
    </row>
    <row r="100392" spans="4:4" x14ac:dyDescent="0.25">
      <c r="D100392"/>
    </row>
    <row r="100393" spans="4:4" x14ac:dyDescent="0.25">
      <c r="D100393"/>
    </row>
    <row r="100394" spans="4:4" x14ac:dyDescent="0.25">
      <c r="D100394"/>
    </row>
    <row r="100395" spans="4:4" x14ac:dyDescent="0.25">
      <c r="D100395"/>
    </row>
    <row r="100396" spans="4:4" x14ac:dyDescent="0.25">
      <c r="D100396"/>
    </row>
    <row r="100397" spans="4:4" x14ac:dyDescent="0.25">
      <c r="D100397"/>
    </row>
    <row r="100398" spans="4:4" x14ac:dyDescent="0.25">
      <c r="D100398"/>
    </row>
    <row r="100399" spans="4:4" x14ac:dyDescent="0.25">
      <c r="D100399"/>
    </row>
    <row r="100400" spans="4:4" x14ac:dyDescent="0.25">
      <c r="D100400"/>
    </row>
    <row r="100401" spans="4:4" x14ac:dyDescent="0.25">
      <c r="D100401"/>
    </row>
    <row r="100402" spans="4:4" x14ac:dyDescent="0.25">
      <c r="D100402"/>
    </row>
    <row r="100403" spans="4:4" x14ac:dyDescent="0.25">
      <c r="D100403"/>
    </row>
    <row r="100404" spans="4:4" x14ac:dyDescent="0.25">
      <c r="D100404"/>
    </row>
    <row r="100405" spans="4:4" x14ac:dyDescent="0.25">
      <c r="D100405"/>
    </row>
    <row r="100406" spans="4:4" x14ac:dyDescent="0.25">
      <c r="D100406"/>
    </row>
    <row r="100407" spans="4:4" x14ac:dyDescent="0.25">
      <c r="D100407"/>
    </row>
    <row r="100408" spans="4:4" x14ac:dyDescent="0.25">
      <c r="D100408"/>
    </row>
    <row r="100409" spans="4:4" x14ac:dyDescent="0.25">
      <c r="D100409"/>
    </row>
    <row r="100410" spans="4:4" x14ac:dyDescent="0.25">
      <c r="D100410"/>
    </row>
    <row r="100411" spans="4:4" x14ac:dyDescent="0.25">
      <c r="D100411"/>
    </row>
    <row r="100412" spans="4:4" x14ac:dyDescent="0.25">
      <c r="D100412"/>
    </row>
    <row r="100413" spans="4:4" x14ac:dyDescent="0.25">
      <c r="D100413"/>
    </row>
    <row r="100414" spans="4:4" x14ac:dyDescent="0.25">
      <c r="D100414"/>
    </row>
    <row r="100415" spans="4:4" x14ac:dyDescent="0.25">
      <c r="D100415"/>
    </row>
    <row r="100416" spans="4:4" x14ac:dyDescent="0.25">
      <c r="D100416"/>
    </row>
    <row r="100417" spans="4:4" x14ac:dyDescent="0.25">
      <c r="D100417"/>
    </row>
    <row r="100418" spans="4:4" x14ac:dyDescent="0.25">
      <c r="D100418"/>
    </row>
    <row r="100419" spans="4:4" x14ac:dyDescent="0.25">
      <c r="D100419"/>
    </row>
    <row r="100420" spans="4:4" x14ac:dyDescent="0.25">
      <c r="D100420"/>
    </row>
    <row r="100421" spans="4:4" x14ac:dyDescent="0.25">
      <c r="D100421"/>
    </row>
    <row r="100422" spans="4:4" x14ac:dyDescent="0.25">
      <c r="D100422"/>
    </row>
    <row r="100423" spans="4:4" x14ac:dyDescent="0.25">
      <c r="D100423"/>
    </row>
    <row r="100424" spans="4:4" x14ac:dyDescent="0.25">
      <c r="D100424"/>
    </row>
    <row r="100425" spans="4:4" x14ac:dyDescent="0.25">
      <c r="D100425"/>
    </row>
    <row r="100426" spans="4:4" x14ac:dyDescent="0.25">
      <c r="D100426"/>
    </row>
    <row r="100427" spans="4:4" x14ac:dyDescent="0.25">
      <c r="D100427"/>
    </row>
    <row r="100428" spans="4:4" x14ac:dyDescent="0.25">
      <c r="D100428"/>
    </row>
    <row r="100429" spans="4:4" x14ac:dyDescent="0.25">
      <c r="D100429"/>
    </row>
    <row r="100430" spans="4:4" x14ac:dyDescent="0.25">
      <c r="D100430"/>
    </row>
    <row r="100431" spans="4:4" x14ac:dyDescent="0.25">
      <c r="D100431"/>
    </row>
    <row r="100432" spans="4:4" x14ac:dyDescent="0.25">
      <c r="D100432"/>
    </row>
    <row r="100433" spans="4:4" x14ac:dyDescent="0.25">
      <c r="D100433"/>
    </row>
    <row r="100434" spans="4:4" x14ac:dyDescent="0.25">
      <c r="D100434"/>
    </row>
    <row r="100435" spans="4:4" x14ac:dyDescent="0.25">
      <c r="D100435"/>
    </row>
    <row r="100436" spans="4:4" x14ac:dyDescent="0.25">
      <c r="D100436"/>
    </row>
    <row r="100437" spans="4:4" x14ac:dyDescent="0.25">
      <c r="D100437"/>
    </row>
    <row r="100438" spans="4:4" x14ac:dyDescent="0.25">
      <c r="D100438"/>
    </row>
    <row r="100439" spans="4:4" x14ac:dyDescent="0.25">
      <c r="D100439"/>
    </row>
    <row r="100440" spans="4:4" x14ac:dyDescent="0.25">
      <c r="D100440"/>
    </row>
    <row r="100441" spans="4:4" x14ac:dyDescent="0.25">
      <c r="D100441"/>
    </row>
    <row r="100442" spans="4:4" x14ac:dyDescent="0.25">
      <c r="D100442"/>
    </row>
    <row r="100443" spans="4:4" x14ac:dyDescent="0.25">
      <c r="D100443"/>
    </row>
    <row r="100444" spans="4:4" x14ac:dyDescent="0.25">
      <c r="D100444"/>
    </row>
    <row r="100445" spans="4:4" x14ac:dyDescent="0.25">
      <c r="D100445"/>
    </row>
    <row r="100446" spans="4:4" x14ac:dyDescent="0.25">
      <c r="D100446"/>
    </row>
    <row r="100447" spans="4:4" x14ac:dyDescent="0.25">
      <c r="D100447"/>
    </row>
    <row r="100448" spans="4:4" x14ac:dyDescent="0.25">
      <c r="D100448"/>
    </row>
    <row r="100449" spans="4:4" x14ac:dyDescent="0.25">
      <c r="D100449"/>
    </row>
    <row r="100450" spans="4:4" x14ac:dyDescent="0.25">
      <c r="D100450"/>
    </row>
    <row r="100451" spans="4:4" x14ac:dyDescent="0.25">
      <c r="D100451"/>
    </row>
    <row r="100452" spans="4:4" x14ac:dyDescent="0.25">
      <c r="D100452"/>
    </row>
    <row r="100453" spans="4:4" x14ac:dyDescent="0.25">
      <c r="D100453"/>
    </row>
    <row r="100454" spans="4:4" x14ac:dyDescent="0.25">
      <c r="D100454"/>
    </row>
    <row r="100455" spans="4:4" x14ac:dyDescent="0.25">
      <c r="D100455"/>
    </row>
    <row r="100456" spans="4:4" x14ac:dyDescent="0.25">
      <c r="D100456"/>
    </row>
    <row r="100457" spans="4:4" x14ac:dyDescent="0.25">
      <c r="D100457"/>
    </row>
    <row r="100458" spans="4:4" x14ac:dyDescent="0.25">
      <c r="D100458"/>
    </row>
    <row r="100459" spans="4:4" x14ac:dyDescent="0.25">
      <c r="D100459"/>
    </row>
    <row r="100460" spans="4:4" x14ac:dyDescent="0.25">
      <c r="D100460"/>
    </row>
    <row r="100461" spans="4:4" x14ac:dyDescent="0.25">
      <c r="D100461"/>
    </row>
    <row r="100462" spans="4:4" x14ac:dyDescent="0.25">
      <c r="D100462"/>
    </row>
    <row r="100463" spans="4:4" x14ac:dyDescent="0.25">
      <c r="D100463"/>
    </row>
    <row r="100464" spans="4:4" x14ac:dyDescent="0.25">
      <c r="D100464"/>
    </row>
    <row r="100465" spans="4:4" x14ac:dyDescent="0.25">
      <c r="D100465"/>
    </row>
    <row r="100466" spans="4:4" x14ac:dyDescent="0.25">
      <c r="D100466"/>
    </row>
    <row r="100467" spans="4:4" x14ac:dyDescent="0.25">
      <c r="D100467"/>
    </row>
    <row r="100468" spans="4:4" x14ac:dyDescent="0.25">
      <c r="D100468"/>
    </row>
    <row r="100469" spans="4:4" x14ac:dyDescent="0.25">
      <c r="D100469"/>
    </row>
    <row r="100470" spans="4:4" x14ac:dyDescent="0.25">
      <c r="D100470"/>
    </row>
    <row r="100471" spans="4:4" x14ac:dyDescent="0.25">
      <c r="D100471"/>
    </row>
    <row r="100472" spans="4:4" x14ac:dyDescent="0.25">
      <c r="D100472"/>
    </row>
    <row r="100473" spans="4:4" x14ac:dyDescent="0.25">
      <c r="D100473"/>
    </row>
    <row r="100474" spans="4:4" x14ac:dyDescent="0.25">
      <c r="D100474"/>
    </row>
    <row r="100475" spans="4:4" x14ac:dyDescent="0.25">
      <c r="D100475"/>
    </row>
    <row r="100476" spans="4:4" x14ac:dyDescent="0.25">
      <c r="D100476"/>
    </row>
    <row r="100477" spans="4:4" x14ac:dyDescent="0.25">
      <c r="D100477"/>
    </row>
    <row r="100478" spans="4:4" x14ac:dyDescent="0.25">
      <c r="D100478"/>
    </row>
    <row r="100479" spans="4:4" x14ac:dyDescent="0.25">
      <c r="D100479"/>
    </row>
    <row r="100480" spans="4:4" x14ac:dyDescent="0.25">
      <c r="D100480"/>
    </row>
    <row r="100481" spans="4:4" x14ac:dyDescent="0.25">
      <c r="D100481"/>
    </row>
    <row r="100482" spans="4:4" x14ac:dyDescent="0.25">
      <c r="D100482"/>
    </row>
    <row r="100483" spans="4:4" x14ac:dyDescent="0.25">
      <c r="D100483"/>
    </row>
    <row r="100484" spans="4:4" x14ac:dyDescent="0.25">
      <c r="D100484"/>
    </row>
    <row r="100485" spans="4:4" x14ac:dyDescent="0.25">
      <c r="D100485"/>
    </row>
    <row r="100486" spans="4:4" x14ac:dyDescent="0.25">
      <c r="D100486"/>
    </row>
    <row r="100487" spans="4:4" x14ac:dyDescent="0.25">
      <c r="D100487"/>
    </row>
    <row r="100488" spans="4:4" x14ac:dyDescent="0.25">
      <c r="D100488"/>
    </row>
    <row r="100489" spans="4:4" x14ac:dyDescent="0.25">
      <c r="D100489"/>
    </row>
    <row r="100490" spans="4:4" x14ac:dyDescent="0.25">
      <c r="D100490"/>
    </row>
    <row r="100491" spans="4:4" x14ac:dyDescent="0.25">
      <c r="D100491"/>
    </row>
    <row r="100492" spans="4:4" x14ac:dyDescent="0.25">
      <c r="D100492"/>
    </row>
    <row r="100493" spans="4:4" x14ac:dyDescent="0.25">
      <c r="D100493"/>
    </row>
    <row r="100494" spans="4:4" x14ac:dyDescent="0.25">
      <c r="D100494"/>
    </row>
    <row r="100495" spans="4:4" x14ac:dyDescent="0.25">
      <c r="D100495"/>
    </row>
    <row r="100496" spans="4:4" x14ac:dyDescent="0.25">
      <c r="D100496"/>
    </row>
    <row r="100497" spans="4:4" x14ac:dyDescent="0.25">
      <c r="D100497"/>
    </row>
    <row r="100498" spans="4:4" x14ac:dyDescent="0.25">
      <c r="D100498"/>
    </row>
    <row r="100499" spans="4:4" x14ac:dyDescent="0.25">
      <c r="D100499"/>
    </row>
    <row r="100500" spans="4:4" x14ac:dyDescent="0.25">
      <c r="D100500"/>
    </row>
    <row r="100501" spans="4:4" x14ac:dyDescent="0.25">
      <c r="D100501"/>
    </row>
    <row r="100502" spans="4:4" x14ac:dyDescent="0.25">
      <c r="D100502"/>
    </row>
    <row r="100503" spans="4:4" x14ac:dyDescent="0.25">
      <c r="D100503"/>
    </row>
    <row r="100504" spans="4:4" x14ac:dyDescent="0.25">
      <c r="D100504"/>
    </row>
    <row r="100505" spans="4:4" x14ac:dyDescent="0.25">
      <c r="D100505"/>
    </row>
    <row r="100506" spans="4:4" x14ac:dyDescent="0.25">
      <c r="D100506"/>
    </row>
    <row r="100507" spans="4:4" x14ac:dyDescent="0.25">
      <c r="D100507"/>
    </row>
    <row r="100508" spans="4:4" x14ac:dyDescent="0.25">
      <c r="D100508"/>
    </row>
    <row r="100509" spans="4:4" x14ac:dyDescent="0.25">
      <c r="D100509"/>
    </row>
    <row r="100510" spans="4:4" x14ac:dyDescent="0.25">
      <c r="D100510"/>
    </row>
    <row r="100511" spans="4:4" x14ac:dyDescent="0.25">
      <c r="D100511"/>
    </row>
    <row r="100512" spans="4:4" x14ac:dyDescent="0.25">
      <c r="D100512"/>
    </row>
    <row r="100513" spans="4:4" x14ac:dyDescent="0.25">
      <c r="D100513"/>
    </row>
    <row r="100514" spans="4:4" x14ac:dyDescent="0.25">
      <c r="D100514"/>
    </row>
    <row r="100515" spans="4:4" x14ac:dyDescent="0.25">
      <c r="D100515"/>
    </row>
    <row r="100516" spans="4:4" x14ac:dyDescent="0.25">
      <c r="D100516"/>
    </row>
    <row r="100517" spans="4:4" x14ac:dyDescent="0.25">
      <c r="D100517"/>
    </row>
    <row r="100518" spans="4:4" x14ac:dyDescent="0.25">
      <c r="D100518"/>
    </row>
    <row r="100519" spans="4:4" x14ac:dyDescent="0.25">
      <c r="D100519"/>
    </row>
    <row r="100520" spans="4:4" x14ac:dyDescent="0.25">
      <c r="D100520"/>
    </row>
    <row r="100521" spans="4:4" x14ac:dyDescent="0.25">
      <c r="D100521"/>
    </row>
    <row r="100522" spans="4:4" x14ac:dyDescent="0.25">
      <c r="D100522"/>
    </row>
    <row r="100523" spans="4:4" x14ac:dyDescent="0.25">
      <c r="D100523"/>
    </row>
    <row r="100524" spans="4:4" x14ac:dyDescent="0.25">
      <c r="D100524"/>
    </row>
    <row r="100525" spans="4:4" x14ac:dyDescent="0.25">
      <c r="D100525"/>
    </row>
    <row r="100526" spans="4:4" x14ac:dyDescent="0.25">
      <c r="D100526"/>
    </row>
    <row r="100527" spans="4:4" x14ac:dyDescent="0.25">
      <c r="D100527"/>
    </row>
    <row r="100528" spans="4:4" x14ac:dyDescent="0.25">
      <c r="D100528"/>
    </row>
    <row r="100529" spans="4:4" x14ac:dyDescent="0.25">
      <c r="D100529"/>
    </row>
    <row r="100530" spans="4:4" x14ac:dyDescent="0.25">
      <c r="D100530"/>
    </row>
    <row r="100531" spans="4:4" x14ac:dyDescent="0.25">
      <c r="D100531"/>
    </row>
    <row r="100532" spans="4:4" x14ac:dyDescent="0.25">
      <c r="D100532"/>
    </row>
    <row r="100533" spans="4:4" x14ac:dyDescent="0.25">
      <c r="D100533"/>
    </row>
    <row r="100534" spans="4:4" x14ac:dyDescent="0.25">
      <c r="D100534"/>
    </row>
    <row r="100535" spans="4:4" x14ac:dyDescent="0.25">
      <c r="D100535"/>
    </row>
    <row r="100536" spans="4:4" x14ac:dyDescent="0.25">
      <c r="D100536"/>
    </row>
    <row r="100537" spans="4:4" x14ac:dyDescent="0.25">
      <c r="D100537"/>
    </row>
    <row r="100538" spans="4:4" x14ac:dyDescent="0.25">
      <c r="D100538"/>
    </row>
    <row r="100539" spans="4:4" x14ac:dyDescent="0.25">
      <c r="D100539"/>
    </row>
    <row r="100540" spans="4:4" x14ac:dyDescent="0.25">
      <c r="D100540"/>
    </row>
    <row r="100541" spans="4:4" x14ac:dyDescent="0.25">
      <c r="D100541"/>
    </row>
    <row r="100542" spans="4:4" x14ac:dyDescent="0.25">
      <c r="D100542"/>
    </row>
    <row r="100543" spans="4:4" x14ac:dyDescent="0.25">
      <c r="D100543"/>
    </row>
    <row r="100544" spans="4:4" x14ac:dyDescent="0.25">
      <c r="D100544"/>
    </row>
    <row r="100545" spans="4:4" x14ac:dyDescent="0.25">
      <c r="D100545"/>
    </row>
    <row r="100546" spans="4:4" x14ac:dyDescent="0.25">
      <c r="D100546"/>
    </row>
    <row r="100547" spans="4:4" x14ac:dyDescent="0.25">
      <c r="D100547"/>
    </row>
    <row r="100548" spans="4:4" x14ac:dyDescent="0.25">
      <c r="D100548"/>
    </row>
    <row r="100549" spans="4:4" x14ac:dyDescent="0.25">
      <c r="D100549"/>
    </row>
    <row r="100550" spans="4:4" x14ac:dyDescent="0.25">
      <c r="D100550"/>
    </row>
    <row r="100551" spans="4:4" x14ac:dyDescent="0.25">
      <c r="D100551"/>
    </row>
    <row r="100552" spans="4:4" x14ac:dyDescent="0.25">
      <c r="D100552"/>
    </row>
    <row r="100553" spans="4:4" x14ac:dyDescent="0.25">
      <c r="D100553"/>
    </row>
    <row r="100554" spans="4:4" x14ac:dyDescent="0.25">
      <c r="D100554"/>
    </row>
    <row r="100555" spans="4:4" x14ac:dyDescent="0.25">
      <c r="D100555"/>
    </row>
    <row r="100556" spans="4:4" x14ac:dyDescent="0.25">
      <c r="D100556"/>
    </row>
    <row r="100557" spans="4:4" x14ac:dyDescent="0.25">
      <c r="D100557"/>
    </row>
    <row r="100558" spans="4:4" x14ac:dyDescent="0.25">
      <c r="D100558"/>
    </row>
    <row r="100559" spans="4:4" x14ac:dyDescent="0.25">
      <c r="D100559"/>
    </row>
    <row r="100560" spans="4:4" x14ac:dyDescent="0.25">
      <c r="D100560"/>
    </row>
    <row r="100561" spans="4:4" x14ac:dyDescent="0.25">
      <c r="D100561"/>
    </row>
    <row r="100562" spans="4:4" x14ac:dyDescent="0.25">
      <c r="D100562"/>
    </row>
    <row r="100563" spans="4:4" x14ac:dyDescent="0.25">
      <c r="D100563"/>
    </row>
    <row r="100564" spans="4:4" x14ac:dyDescent="0.25">
      <c r="D100564"/>
    </row>
    <row r="100565" spans="4:4" x14ac:dyDescent="0.25">
      <c r="D100565"/>
    </row>
    <row r="100566" spans="4:4" x14ac:dyDescent="0.25">
      <c r="D100566"/>
    </row>
    <row r="100567" spans="4:4" x14ac:dyDescent="0.25">
      <c r="D100567"/>
    </row>
    <row r="100568" spans="4:4" x14ac:dyDescent="0.25">
      <c r="D100568"/>
    </row>
    <row r="100569" spans="4:4" x14ac:dyDescent="0.25">
      <c r="D100569"/>
    </row>
    <row r="100570" spans="4:4" x14ac:dyDescent="0.25">
      <c r="D100570"/>
    </row>
    <row r="100571" spans="4:4" x14ac:dyDescent="0.25">
      <c r="D100571"/>
    </row>
    <row r="100572" spans="4:4" x14ac:dyDescent="0.25">
      <c r="D100572"/>
    </row>
    <row r="100573" spans="4:4" x14ac:dyDescent="0.25">
      <c r="D100573"/>
    </row>
    <row r="100574" spans="4:4" x14ac:dyDescent="0.25">
      <c r="D100574"/>
    </row>
    <row r="100575" spans="4:4" x14ac:dyDescent="0.25">
      <c r="D100575"/>
    </row>
    <row r="100576" spans="4:4" x14ac:dyDescent="0.25">
      <c r="D100576"/>
    </row>
    <row r="100577" spans="4:4" x14ac:dyDescent="0.25">
      <c r="D100577"/>
    </row>
    <row r="100578" spans="4:4" x14ac:dyDescent="0.25">
      <c r="D100578"/>
    </row>
    <row r="100579" spans="4:4" x14ac:dyDescent="0.25">
      <c r="D100579"/>
    </row>
    <row r="100580" spans="4:4" x14ac:dyDescent="0.25">
      <c r="D100580"/>
    </row>
    <row r="100581" spans="4:4" x14ac:dyDescent="0.25">
      <c r="D100581"/>
    </row>
    <row r="100582" spans="4:4" x14ac:dyDescent="0.25">
      <c r="D100582"/>
    </row>
    <row r="100583" spans="4:4" x14ac:dyDescent="0.25">
      <c r="D100583"/>
    </row>
    <row r="100584" spans="4:4" x14ac:dyDescent="0.25">
      <c r="D100584"/>
    </row>
    <row r="100585" spans="4:4" x14ac:dyDescent="0.25">
      <c r="D100585"/>
    </row>
    <row r="100586" spans="4:4" x14ac:dyDescent="0.25">
      <c r="D100586"/>
    </row>
    <row r="100587" spans="4:4" x14ac:dyDescent="0.25">
      <c r="D100587"/>
    </row>
    <row r="100588" spans="4:4" x14ac:dyDescent="0.25">
      <c r="D100588"/>
    </row>
    <row r="100589" spans="4:4" x14ac:dyDescent="0.25">
      <c r="D100589"/>
    </row>
    <row r="100590" spans="4:4" x14ac:dyDescent="0.25">
      <c r="D100590"/>
    </row>
    <row r="100591" spans="4:4" x14ac:dyDescent="0.25">
      <c r="D100591"/>
    </row>
    <row r="100592" spans="4:4" x14ac:dyDescent="0.25">
      <c r="D100592"/>
    </row>
    <row r="100593" spans="4:4" x14ac:dyDescent="0.25">
      <c r="D100593"/>
    </row>
    <row r="100594" spans="4:4" x14ac:dyDescent="0.25">
      <c r="D100594"/>
    </row>
    <row r="100595" spans="4:4" x14ac:dyDescent="0.25">
      <c r="D100595"/>
    </row>
    <row r="100596" spans="4:4" x14ac:dyDescent="0.25">
      <c r="D100596"/>
    </row>
    <row r="100597" spans="4:4" x14ac:dyDescent="0.25">
      <c r="D100597"/>
    </row>
    <row r="100598" spans="4:4" x14ac:dyDescent="0.25">
      <c r="D100598"/>
    </row>
    <row r="100599" spans="4:4" x14ac:dyDescent="0.25">
      <c r="D100599"/>
    </row>
    <row r="100600" spans="4:4" x14ac:dyDescent="0.25">
      <c r="D100600"/>
    </row>
    <row r="100601" spans="4:4" x14ac:dyDescent="0.25">
      <c r="D100601"/>
    </row>
    <row r="100602" spans="4:4" x14ac:dyDescent="0.25">
      <c r="D100602"/>
    </row>
    <row r="100603" spans="4:4" x14ac:dyDescent="0.25">
      <c r="D100603"/>
    </row>
    <row r="100604" spans="4:4" x14ac:dyDescent="0.25">
      <c r="D100604"/>
    </row>
    <row r="100605" spans="4:4" x14ac:dyDescent="0.25">
      <c r="D100605"/>
    </row>
    <row r="100606" spans="4:4" x14ac:dyDescent="0.25">
      <c r="D100606"/>
    </row>
    <row r="100607" spans="4:4" x14ac:dyDescent="0.25">
      <c r="D100607"/>
    </row>
    <row r="100608" spans="4:4" x14ac:dyDescent="0.25">
      <c r="D100608"/>
    </row>
    <row r="100609" spans="4:4" x14ac:dyDescent="0.25">
      <c r="D100609"/>
    </row>
    <row r="100610" spans="4:4" x14ac:dyDescent="0.25">
      <c r="D100610"/>
    </row>
    <row r="100611" spans="4:4" x14ac:dyDescent="0.25">
      <c r="D100611"/>
    </row>
    <row r="100612" spans="4:4" x14ac:dyDescent="0.25">
      <c r="D100612"/>
    </row>
    <row r="100613" spans="4:4" x14ac:dyDescent="0.25">
      <c r="D100613"/>
    </row>
    <row r="100614" spans="4:4" x14ac:dyDescent="0.25">
      <c r="D100614"/>
    </row>
    <row r="100615" spans="4:4" x14ac:dyDescent="0.25">
      <c r="D100615"/>
    </row>
    <row r="100616" spans="4:4" x14ac:dyDescent="0.25">
      <c r="D100616"/>
    </row>
    <row r="100617" spans="4:4" x14ac:dyDescent="0.25">
      <c r="D100617"/>
    </row>
    <row r="100618" spans="4:4" x14ac:dyDescent="0.25">
      <c r="D100618"/>
    </row>
    <row r="100619" spans="4:4" x14ac:dyDescent="0.25">
      <c r="D100619"/>
    </row>
    <row r="100620" spans="4:4" x14ac:dyDescent="0.25">
      <c r="D100620"/>
    </row>
    <row r="100621" spans="4:4" x14ac:dyDescent="0.25">
      <c r="D100621"/>
    </row>
    <row r="100622" spans="4:4" x14ac:dyDescent="0.25">
      <c r="D100622"/>
    </row>
    <row r="100623" spans="4:4" x14ac:dyDescent="0.25">
      <c r="D100623"/>
    </row>
    <row r="100624" spans="4:4" x14ac:dyDescent="0.25">
      <c r="D100624"/>
    </row>
    <row r="100625" spans="4:4" x14ac:dyDescent="0.25">
      <c r="D100625"/>
    </row>
    <row r="100626" spans="4:4" x14ac:dyDescent="0.25">
      <c r="D100626"/>
    </row>
    <row r="100627" spans="4:4" x14ac:dyDescent="0.25">
      <c r="D100627"/>
    </row>
    <row r="100628" spans="4:4" x14ac:dyDescent="0.25">
      <c r="D100628"/>
    </row>
    <row r="100629" spans="4:4" x14ac:dyDescent="0.25">
      <c r="D100629"/>
    </row>
    <row r="100630" spans="4:4" x14ac:dyDescent="0.25">
      <c r="D100630"/>
    </row>
    <row r="100631" spans="4:4" x14ac:dyDescent="0.25">
      <c r="D100631"/>
    </row>
    <row r="100632" spans="4:4" x14ac:dyDescent="0.25">
      <c r="D100632"/>
    </row>
    <row r="100633" spans="4:4" x14ac:dyDescent="0.25">
      <c r="D100633"/>
    </row>
    <row r="100634" spans="4:4" x14ac:dyDescent="0.25">
      <c r="D100634"/>
    </row>
    <row r="100635" spans="4:4" x14ac:dyDescent="0.25">
      <c r="D100635"/>
    </row>
    <row r="100636" spans="4:4" x14ac:dyDescent="0.25">
      <c r="D100636"/>
    </row>
    <row r="100637" spans="4:4" x14ac:dyDescent="0.25">
      <c r="D100637"/>
    </row>
    <row r="100638" spans="4:4" x14ac:dyDescent="0.25">
      <c r="D100638"/>
    </row>
    <row r="100639" spans="4:4" x14ac:dyDescent="0.25">
      <c r="D100639"/>
    </row>
    <row r="100640" spans="4:4" x14ac:dyDescent="0.25">
      <c r="D100640"/>
    </row>
    <row r="100641" spans="4:4" x14ac:dyDescent="0.25">
      <c r="D100641"/>
    </row>
    <row r="100642" spans="4:4" x14ac:dyDescent="0.25">
      <c r="D100642"/>
    </row>
    <row r="100643" spans="4:4" x14ac:dyDescent="0.25">
      <c r="D100643"/>
    </row>
    <row r="100644" spans="4:4" x14ac:dyDescent="0.25">
      <c r="D100644"/>
    </row>
    <row r="100645" spans="4:4" x14ac:dyDescent="0.25">
      <c r="D100645"/>
    </row>
    <row r="100646" spans="4:4" x14ac:dyDescent="0.25">
      <c r="D100646"/>
    </row>
    <row r="100647" spans="4:4" x14ac:dyDescent="0.25">
      <c r="D100647"/>
    </row>
    <row r="100648" spans="4:4" x14ac:dyDescent="0.25">
      <c r="D100648"/>
    </row>
    <row r="100649" spans="4:4" x14ac:dyDescent="0.25">
      <c r="D100649"/>
    </row>
    <row r="100650" spans="4:4" x14ac:dyDescent="0.25">
      <c r="D100650"/>
    </row>
    <row r="100651" spans="4:4" x14ac:dyDescent="0.25">
      <c r="D100651"/>
    </row>
    <row r="100652" spans="4:4" x14ac:dyDescent="0.25">
      <c r="D100652"/>
    </row>
    <row r="100653" spans="4:4" x14ac:dyDescent="0.25">
      <c r="D100653"/>
    </row>
    <row r="100654" spans="4:4" x14ac:dyDescent="0.25">
      <c r="D100654"/>
    </row>
    <row r="100655" spans="4:4" x14ac:dyDescent="0.25">
      <c r="D100655"/>
    </row>
    <row r="100656" spans="4:4" x14ac:dyDescent="0.25">
      <c r="D100656"/>
    </row>
    <row r="100657" spans="4:4" x14ac:dyDescent="0.25">
      <c r="D100657"/>
    </row>
    <row r="100658" spans="4:4" x14ac:dyDescent="0.25">
      <c r="D100658"/>
    </row>
    <row r="100659" spans="4:4" x14ac:dyDescent="0.25">
      <c r="D100659"/>
    </row>
    <row r="100660" spans="4:4" x14ac:dyDescent="0.25">
      <c r="D100660"/>
    </row>
    <row r="100661" spans="4:4" x14ac:dyDescent="0.25">
      <c r="D100661"/>
    </row>
    <row r="100662" spans="4:4" x14ac:dyDescent="0.25">
      <c r="D100662"/>
    </row>
    <row r="100663" spans="4:4" x14ac:dyDescent="0.25">
      <c r="D100663"/>
    </row>
    <row r="100664" spans="4:4" x14ac:dyDescent="0.25">
      <c r="D100664"/>
    </row>
    <row r="100665" spans="4:4" x14ac:dyDescent="0.25">
      <c r="D100665"/>
    </row>
    <row r="100666" spans="4:4" x14ac:dyDescent="0.25">
      <c r="D100666"/>
    </row>
    <row r="100667" spans="4:4" x14ac:dyDescent="0.25">
      <c r="D100667"/>
    </row>
    <row r="100668" spans="4:4" x14ac:dyDescent="0.25">
      <c r="D100668"/>
    </row>
    <row r="100669" spans="4:4" x14ac:dyDescent="0.25">
      <c r="D100669"/>
    </row>
    <row r="100670" spans="4:4" x14ac:dyDescent="0.25">
      <c r="D100670"/>
    </row>
    <row r="100671" spans="4:4" x14ac:dyDescent="0.25">
      <c r="D100671"/>
    </row>
    <row r="100672" spans="4:4" x14ac:dyDescent="0.25">
      <c r="D100672"/>
    </row>
    <row r="100673" spans="4:4" x14ac:dyDescent="0.25">
      <c r="D100673"/>
    </row>
    <row r="100674" spans="4:4" x14ac:dyDescent="0.25">
      <c r="D100674"/>
    </row>
    <row r="100675" spans="4:4" x14ac:dyDescent="0.25">
      <c r="D100675"/>
    </row>
    <row r="100676" spans="4:4" x14ac:dyDescent="0.25">
      <c r="D100676"/>
    </row>
    <row r="100677" spans="4:4" x14ac:dyDescent="0.25">
      <c r="D100677"/>
    </row>
    <row r="100678" spans="4:4" x14ac:dyDescent="0.25">
      <c r="D100678"/>
    </row>
    <row r="100679" spans="4:4" x14ac:dyDescent="0.25">
      <c r="D100679"/>
    </row>
    <row r="100680" spans="4:4" x14ac:dyDescent="0.25">
      <c r="D100680"/>
    </row>
    <row r="100681" spans="4:4" x14ac:dyDescent="0.25">
      <c r="D100681"/>
    </row>
    <row r="100682" spans="4:4" x14ac:dyDescent="0.25">
      <c r="D100682"/>
    </row>
    <row r="100683" spans="4:4" x14ac:dyDescent="0.25">
      <c r="D100683"/>
    </row>
    <row r="100684" spans="4:4" x14ac:dyDescent="0.25">
      <c r="D100684"/>
    </row>
    <row r="100685" spans="4:4" x14ac:dyDescent="0.25">
      <c r="D100685"/>
    </row>
    <row r="100686" spans="4:4" x14ac:dyDescent="0.25">
      <c r="D100686"/>
    </row>
    <row r="100687" spans="4:4" x14ac:dyDescent="0.25">
      <c r="D100687"/>
    </row>
    <row r="100688" spans="4:4" x14ac:dyDescent="0.25">
      <c r="D100688"/>
    </row>
    <row r="100689" spans="4:4" x14ac:dyDescent="0.25">
      <c r="D100689"/>
    </row>
    <row r="100690" spans="4:4" x14ac:dyDescent="0.25">
      <c r="D100690"/>
    </row>
    <row r="100691" spans="4:4" x14ac:dyDescent="0.25">
      <c r="D100691"/>
    </row>
    <row r="100692" spans="4:4" x14ac:dyDescent="0.25">
      <c r="D100692"/>
    </row>
    <row r="100693" spans="4:4" x14ac:dyDescent="0.25">
      <c r="D100693"/>
    </row>
    <row r="100694" spans="4:4" x14ac:dyDescent="0.25">
      <c r="D100694"/>
    </row>
    <row r="100695" spans="4:4" x14ac:dyDescent="0.25">
      <c r="D100695"/>
    </row>
    <row r="100696" spans="4:4" x14ac:dyDescent="0.25">
      <c r="D100696"/>
    </row>
    <row r="100697" spans="4:4" x14ac:dyDescent="0.25">
      <c r="D100697"/>
    </row>
    <row r="100698" spans="4:4" x14ac:dyDescent="0.25">
      <c r="D100698"/>
    </row>
    <row r="100699" spans="4:4" x14ac:dyDescent="0.25">
      <c r="D100699"/>
    </row>
    <row r="100700" spans="4:4" x14ac:dyDescent="0.25">
      <c r="D100700"/>
    </row>
    <row r="100701" spans="4:4" x14ac:dyDescent="0.25">
      <c r="D100701"/>
    </row>
    <row r="100702" spans="4:4" x14ac:dyDescent="0.25">
      <c r="D100702"/>
    </row>
    <row r="100703" spans="4:4" x14ac:dyDescent="0.25">
      <c r="D100703"/>
    </row>
    <row r="100704" spans="4:4" x14ac:dyDescent="0.25">
      <c r="D100704"/>
    </row>
    <row r="100705" spans="4:4" x14ac:dyDescent="0.25">
      <c r="D100705"/>
    </row>
    <row r="100706" spans="4:4" x14ac:dyDescent="0.25">
      <c r="D100706"/>
    </row>
    <row r="100707" spans="4:4" x14ac:dyDescent="0.25">
      <c r="D100707"/>
    </row>
    <row r="100708" spans="4:4" x14ac:dyDescent="0.25">
      <c r="D100708"/>
    </row>
    <row r="100709" spans="4:4" x14ac:dyDescent="0.25">
      <c r="D100709"/>
    </row>
    <row r="100710" spans="4:4" x14ac:dyDescent="0.25">
      <c r="D100710"/>
    </row>
    <row r="100711" spans="4:4" x14ac:dyDescent="0.25">
      <c r="D100711"/>
    </row>
    <row r="100712" spans="4:4" x14ac:dyDescent="0.25">
      <c r="D100712"/>
    </row>
    <row r="100713" spans="4:4" x14ac:dyDescent="0.25">
      <c r="D100713"/>
    </row>
    <row r="100714" spans="4:4" x14ac:dyDescent="0.25">
      <c r="D100714"/>
    </row>
    <row r="100715" spans="4:4" x14ac:dyDescent="0.25">
      <c r="D100715"/>
    </row>
    <row r="100716" spans="4:4" x14ac:dyDescent="0.25">
      <c r="D100716"/>
    </row>
    <row r="100717" spans="4:4" x14ac:dyDescent="0.25">
      <c r="D100717"/>
    </row>
    <row r="100718" spans="4:4" x14ac:dyDescent="0.25">
      <c r="D100718"/>
    </row>
    <row r="100719" spans="4:4" x14ac:dyDescent="0.25">
      <c r="D100719"/>
    </row>
    <row r="100720" spans="4:4" x14ac:dyDescent="0.25">
      <c r="D100720"/>
    </row>
    <row r="100721" spans="4:4" x14ac:dyDescent="0.25">
      <c r="D100721"/>
    </row>
    <row r="100722" spans="4:4" x14ac:dyDescent="0.25">
      <c r="D100722"/>
    </row>
    <row r="100723" spans="4:4" x14ac:dyDescent="0.25">
      <c r="D100723"/>
    </row>
    <row r="100724" spans="4:4" x14ac:dyDescent="0.25">
      <c r="D100724"/>
    </row>
    <row r="100725" spans="4:4" x14ac:dyDescent="0.25">
      <c r="D100725"/>
    </row>
    <row r="100726" spans="4:4" x14ac:dyDescent="0.25">
      <c r="D100726"/>
    </row>
    <row r="100727" spans="4:4" x14ac:dyDescent="0.25">
      <c r="D100727"/>
    </row>
    <row r="100728" spans="4:4" x14ac:dyDescent="0.25">
      <c r="D100728"/>
    </row>
    <row r="100729" spans="4:4" x14ac:dyDescent="0.25">
      <c r="D100729"/>
    </row>
    <row r="100730" spans="4:4" x14ac:dyDescent="0.25">
      <c r="D100730"/>
    </row>
    <row r="100731" spans="4:4" x14ac:dyDescent="0.25">
      <c r="D100731"/>
    </row>
    <row r="100732" spans="4:4" x14ac:dyDescent="0.25">
      <c r="D100732"/>
    </row>
    <row r="100733" spans="4:4" x14ac:dyDescent="0.25">
      <c r="D100733"/>
    </row>
    <row r="100734" spans="4:4" x14ac:dyDescent="0.25">
      <c r="D100734"/>
    </row>
    <row r="100735" spans="4:4" x14ac:dyDescent="0.25">
      <c r="D100735"/>
    </row>
    <row r="100736" spans="4:4" x14ac:dyDescent="0.25">
      <c r="D100736"/>
    </row>
    <row r="100737" spans="4:4" x14ac:dyDescent="0.25">
      <c r="D100737"/>
    </row>
    <row r="100738" spans="4:4" x14ac:dyDescent="0.25">
      <c r="D100738"/>
    </row>
    <row r="100739" spans="4:4" x14ac:dyDescent="0.25">
      <c r="D100739"/>
    </row>
    <row r="100740" spans="4:4" x14ac:dyDescent="0.25">
      <c r="D100740"/>
    </row>
    <row r="100741" spans="4:4" x14ac:dyDescent="0.25">
      <c r="D100741"/>
    </row>
    <row r="100742" spans="4:4" x14ac:dyDescent="0.25">
      <c r="D100742"/>
    </row>
    <row r="100743" spans="4:4" x14ac:dyDescent="0.25">
      <c r="D100743"/>
    </row>
    <row r="100744" spans="4:4" x14ac:dyDescent="0.25">
      <c r="D100744"/>
    </row>
    <row r="100745" spans="4:4" x14ac:dyDescent="0.25">
      <c r="D100745"/>
    </row>
    <row r="100746" spans="4:4" x14ac:dyDescent="0.25">
      <c r="D100746"/>
    </row>
    <row r="100747" spans="4:4" x14ac:dyDescent="0.25">
      <c r="D100747"/>
    </row>
    <row r="100748" spans="4:4" x14ac:dyDescent="0.25">
      <c r="D100748"/>
    </row>
    <row r="100749" spans="4:4" x14ac:dyDescent="0.25">
      <c r="D100749"/>
    </row>
    <row r="100750" spans="4:4" x14ac:dyDescent="0.25">
      <c r="D100750"/>
    </row>
    <row r="100751" spans="4:4" x14ac:dyDescent="0.25">
      <c r="D100751"/>
    </row>
    <row r="100752" spans="4:4" x14ac:dyDescent="0.25">
      <c r="D100752"/>
    </row>
    <row r="100753" spans="4:4" x14ac:dyDescent="0.25">
      <c r="D100753"/>
    </row>
    <row r="100754" spans="4:4" x14ac:dyDescent="0.25">
      <c r="D100754"/>
    </row>
    <row r="100755" spans="4:4" x14ac:dyDescent="0.25">
      <c r="D100755"/>
    </row>
    <row r="100756" spans="4:4" x14ac:dyDescent="0.25">
      <c r="D100756"/>
    </row>
    <row r="100757" spans="4:4" x14ac:dyDescent="0.25">
      <c r="D100757"/>
    </row>
    <row r="100758" spans="4:4" x14ac:dyDescent="0.25">
      <c r="D100758"/>
    </row>
    <row r="100759" spans="4:4" x14ac:dyDescent="0.25">
      <c r="D100759"/>
    </row>
    <row r="100760" spans="4:4" x14ac:dyDescent="0.25">
      <c r="D100760"/>
    </row>
    <row r="100761" spans="4:4" x14ac:dyDescent="0.25">
      <c r="D100761"/>
    </row>
    <row r="100762" spans="4:4" x14ac:dyDescent="0.25">
      <c r="D100762"/>
    </row>
    <row r="100763" spans="4:4" x14ac:dyDescent="0.25">
      <c r="D100763"/>
    </row>
    <row r="100764" spans="4:4" x14ac:dyDescent="0.25">
      <c r="D100764"/>
    </row>
    <row r="100765" spans="4:4" x14ac:dyDescent="0.25">
      <c r="D100765"/>
    </row>
    <row r="100766" spans="4:4" x14ac:dyDescent="0.25">
      <c r="D100766"/>
    </row>
    <row r="100767" spans="4:4" x14ac:dyDescent="0.25">
      <c r="D100767"/>
    </row>
    <row r="100768" spans="4:4" x14ac:dyDescent="0.25">
      <c r="D100768"/>
    </row>
    <row r="100769" spans="4:4" x14ac:dyDescent="0.25">
      <c r="D100769"/>
    </row>
    <row r="100770" spans="4:4" x14ac:dyDescent="0.25">
      <c r="D100770"/>
    </row>
    <row r="100771" spans="4:4" x14ac:dyDescent="0.25">
      <c r="D100771"/>
    </row>
    <row r="100772" spans="4:4" x14ac:dyDescent="0.25">
      <c r="D100772"/>
    </row>
    <row r="100773" spans="4:4" x14ac:dyDescent="0.25">
      <c r="D100773"/>
    </row>
    <row r="100774" spans="4:4" x14ac:dyDescent="0.25">
      <c r="D100774"/>
    </row>
    <row r="100775" spans="4:4" x14ac:dyDescent="0.25">
      <c r="D100775"/>
    </row>
    <row r="100776" spans="4:4" x14ac:dyDescent="0.25">
      <c r="D100776"/>
    </row>
    <row r="100777" spans="4:4" x14ac:dyDescent="0.25">
      <c r="D100777"/>
    </row>
    <row r="100778" spans="4:4" x14ac:dyDescent="0.25">
      <c r="D100778"/>
    </row>
    <row r="100779" spans="4:4" x14ac:dyDescent="0.25">
      <c r="D100779"/>
    </row>
    <row r="100780" spans="4:4" x14ac:dyDescent="0.25">
      <c r="D100780"/>
    </row>
    <row r="100781" spans="4:4" x14ac:dyDescent="0.25">
      <c r="D100781"/>
    </row>
    <row r="100782" spans="4:4" x14ac:dyDescent="0.25">
      <c r="D100782"/>
    </row>
    <row r="100783" spans="4:4" x14ac:dyDescent="0.25">
      <c r="D100783"/>
    </row>
    <row r="100784" spans="4:4" x14ac:dyDescent="0.25">
      <c r="D100784"/>
    </row>
    <row r="100785" spans="4:4" x14ac:dyDescent="0.25">
      <c r="D100785"/>
    </row>
    <row r="100786" spans="4:4" x14ac:dyDescent="0.25">
      <c r="D100786"/>
    </row>
    <row r="100787" spans="4:4" x14ac:dyDescent="0.25">
      <c r="D100787"/>
    </row>
    <row r="100788" spans="4:4" x14ac:dyDescent="0.25">
      <c r="D100788"/>
    </row>
    <row r="100789" spans="4:4" x14ac:dyDescent="0.25">
      <c r="D100789"/>
    </row>
    <row r="100790" spans="4:4" x14ac:dyDescent="0.25">
      <c r="D100790"/>
    </row>
    <row r="100791" spans="4:4" x14ac:dyDescent="0.25">
      <c r="D100791"/>
    </row>
    <row r="100792" spans="4:4" x14ac:dyDescent="0.25">
      <c r="D100792"/>
    </row>
    <row r="100793" spans="4:4" x14ac:dyDescent="0.25">
      <c r="D100793"/>
    </row>
    <row r="100794" spans="4:4" x14ac:dyDescent="0.25">
      <c r="D100794"/>
    </row>
    <row r="100795" spans="4:4" x14ac:dyDescent="0.25">
      <c r="D100795"/>
    </row>
    <row r="100796" spans="4:4" x14ac:dyDescent="0.25">
      <c r="D100796"/>
    </row>
    <row r="100797" spans="4:4" x14ac:dyDescent="0.25">
      <c r="D100797"/>
    </row>
    <row r="100798" spans="4:4" x14ac:dyDescent="0.25">
      <c r="D100798"/>
    </row>
    <row r="100799" spans="4:4" x14ac:dyDescent="0.25">
      <c r="D100799"/>
    </row>
    <row r="100800" spans="4:4" x14ac:dyDescent="0.25">
      <c r="D100800"/>
    </row>
    <row r="100801" spans="4:4" x14ac:dyDescent="0.25">
      <c r="D100801"/>
    </row>
    <row r="100802" spans="4:4" x14ac:dyDescent="0.25">
      <c r="D100802"/>
    </row>
    <row r="100803" spans="4:4" x14ac:dyDescent="0.25">
      <c r="D100803"/>
    </row>
    <row r="100804" spans="4:4" x14ac:dyDescent="0.25">
      <c r="D100804"/>
    </row>
    <row r="100805" spans="4:4" x14ac:dyDescent="0.25">
      <c r="D100805"/>
    </row>
    <row r="100806" spans="4:4" x14ac:dyDescent="0.25">
      <c r="D100806"/>
    </row>
    <row r="100807" spans="4:4" x14ac:dyDescent="0.25">
      <c r="D100807"/>
    </row>
    <row r="100808" spans="4:4" x14ac:dyDescent="0.25">
      <c r="D100808"/>
    </row>
    <row r="100809" spans="4:4" x14ac:dyDescent="0.25">
      <c r="D100809"/>
    </row>
    <row r="100810" spans="4:4" x14ac:dyDescent="0.25">
      <c r="D100810"/>
    </row>
    <row r="100811" spans="4:4" x14ac:dyDescent="0.25">
      <c r="D100811"/>
    </row>
    <row r="100812" spans="4:4" x14ac:dyDescent="0.25">
      <c r="D100812"/>
    </row>
    <row r="100813" spans="4:4" x14ac:dyDescent="0.25">
      <c r="D100813"/>
    </row>
    <row r="100814" spans="4:4" x14ac:dyDescent="0.25">
      <c r="D100814"/>
    </row>
    <row r="100815" spans="4:4" x14ac:dyDescent="0.25">
      <c r="D100815"/>
    </row>
    <row r="100816" spans="4:4" x14ac:dyDescent="0.25">
      <c r="D100816"/>
    </row>
    <row r="100817" spans="4:4" x14ac:dyDescent="0.25">
      <c r="D100817"/>
    </row>
    <row r="100818" spans="4:4" x14ac:dyDescent="0.25">
      <c r="D100818"/>
    </row>
    <row r="100819" spans="4:4" x14ac:dyDescent="0.25">
      <c r="D100819"/>
    </row>
    <row r="100820" spans="4:4" x14ac:dyDescent="0.25">
      <c r="D100820"/>
    </row>
    <row r="100821" spans="4:4" x14ac:dyDescent="0.25">
      <c r="D100821"/>
    </row>
    <row r="100822" spans="4:4" x14ac:dyDescent="0.25">
      <c r="D100822"/>
    </row>
    <row r="100823" spans="4:4" x14ac:dyDescent="0.25">
      <c r="D100823"/>
    </row>
    <row r="100824" spans="4:4" x14ac:dyDescent="0.25">
      <c r="D100824"/>
    </row>
    <row r="100825" spans="4:4" x14ac:dyDescent="0.25">
      <c r="D100825"/>
    </row>
    <row r="100826" spans="4:4" x14ac:dyDescent="0.25">
      <c r="D100826"/>
    </row>
    <row r="100827" spans="4:4" x14ac:dyDescent="0.25">
      <c r="D100827"/>
    </row>
    <row r="100828" spans="4:4" x14ac:dyDescent="0.25">
      <c r="D100828"/>
    </row>
    <row r="100829" spans="4:4" x14ac:dyDescent="0.25">
      <c r="D100829"/>
    </row>
    <row r="100830" spans="4:4" x14ac:dyDescent="0.25">
      <c r="D100830"/>
    </row>
    <row r="100831" spans="4:4" x14ac:dyDescent="0.25">
      <c r="D100831"/>
    </row>
    <row r="100832" spans="4:4" x14ac:dyDescent="0.25">
      <c r="D100832"/>
    </row>
    <row r="100833" spans="4:4" x14ac:dyDescent="0.25">
      <c r="D100833"/>
    </row>
    <row r="100834" spans="4:4" x14ac:dyDescent="0.25">
      <c r="D100834"/>
    </row>
    <row r="100835" spans="4:4" x14ac:dyDescent="0.25">
      <c r="D100835"/>
    </row>
    <row r="100836" spans="4:4" x14ac:dyDescent="0.25">
      <c r="D100836"/>
    </row>
    <row r="100837" spans="4:4" x14ac:dyDescent="0.25">
      <c r="D100837"/>
    </row>
    <row r="100838" spans="4:4" x14ac:dyDescent="0.25">
      <c r="D100838"/>
    </row>
    <row r="100839" spans="4:4" x14ac:dyDescent="0.25">
      <c r="D100839"/>
    </row>
    <row r="100840" spans="4:4" x14ac:dyDescent="0.25">
      <c r="D100840"/>
    </row>
    <row r="100841" spans="4:4" x14ac:dyDescent="0.25">
      <c r="D100841"/>
    </row>
    <row r="100842" spans="4:4" x14ac:dyDescent="0.25">
      <c r="D100842"/>
    </row>
    <row r="100843" spans="4:4" x14ac:dyDescent="0.25">
      <c r="D100843"/>
    </row>
    <row r="100844" spans="4:4" x14ac:dyDescent="0.25">
      <c r="D100844"/>
    </row>
    <row r="100845" spans="4:4" x14ac:dyDescent="0.25">
      <c r="D100845"/>
    </row>
    <row r="100846" spans="4:4" x14ac:dyDescent="0.25">
      <c r="D100846"/>
    </row>
    <row r="100847" spans="4:4" x14ac:dyDescent="0.25">
      <c r="D100847"/>
    </row>
    <row r="100848" spans="4:4" x14ac:dyDescent="0.25">
      <c r="D100848"/>
    </row>
    <row r="100849" spans="4:4" x14ac:dyDescent="0.25">
      <c r="D100849"/>
    </row>
    <row r="100850" spans="4:4" x14ac:dyDescent="0.25">
      <c r="D100850"/>
    </row>
    <row r="100851" spans="4:4" x14ac:dyDescent="0.25">
      <c r="D100851"/>
    </row>
    <row r="100852" spans="4:4" x14ac:dyDescent="0.25">
      <c r="D100852"/>
    </row>
    <row r="100853" spans="4:4" x14ac:dyDescent="0.25">
      <c r="D100853"/>
    </row>
    <row r="100854" spans="4:4" x14ac:dyDescent="0.25">
      <c r="D100854"/>
    </row>
    <row r="100855" spans="4:4" x14ac:dyDescent="0.25">
      <c r="D100855"/>
    </row>
    <row r="100856" spans="4:4" x14ac:dyDescent="0.25">
      <c r="D100856"/>
    </row>
    <row r="100857" spans="4:4" x14ac:dyDescent="0.25">
      <c r="D100857"/>
    </row>
    <row r="100858" spans="4:4" x14ac:dyDescent="0.25">
      <c r="D100858"/>
    </row>
    <row r="100859" spans="4:4" x14ac:dyDescent="0.25">
      <c r="D100859"/>
    </row>
    <row r="100860" spans="4:4" x14ac:dyDescent="0.25">
      <c r="D100860"/>
    </row>
    <row r="100861" spans="4:4" x14ac:dyDescent="0.25">
      <c r="D100861"/>
    </row>
    <row r="100862" spans="4:4" x14ac:dyDescent="0.25">
      <c r="D100862"/>
    </row>
    <row r="100863" spans="4:4" x14ac:dyDescent="0.25">
      <c r="D100863"/>
    </row>
    <row r="100864" spans="4:4" x14ac:dyDescent="0.25">
      <c r="D100864"/>
    </row>
    <row r="100865" spans="4:4" x14ac:dyDescent="0.25">
      <c r="D100865"/>
    </row>
    <row r="100866" spans="4:4" x14ac:dyDescent="0.25">
      <c r="D100866"/>
    </row>
    <row r="100867" spans="4:4" x14ac:dyDescent="0.25">
      <c r="D100867"/>
    </row>
    <row r="100868" spans="4:4" x14ac:dyDescent="0.25">
      <c r="D100868"/>
    </row>
    <row r="100869" spans="4:4" x14ac:dyDescent="0.25">
      <c r="D100869"/>
    </row>
    <row r="100870" spans="4:4" x14ac:dyDescent="0.25">
      <c r="D100870"/>
    </row>
    <row r="100871" spans="4:4" x14ac:dyDescent="0.25">
      <c r="D100871"/>
    </row>
    <row r="100872" spans="4:4" x14ac:dyDescent="0.25">
      <c r="D100872"/>
    </row>
    <row r="100873" spans="4:4" x14ac:dyDescent="0.25">
      <c r="D100873"/>
    </row>
    <row r="100874" spans="4:4" x14ac:dyDescent="0.25">
      <c r="D100874"/>
    </row>
    <row r="100875" spans="4:4" x14ac:dyDescent="0.25">
      <c r="D100875"/>
    </row>
    <row r="100876" spans="4:4" x14ac:dyDescent="0.25">
      <c r="D100876"/>
    </row>
    <row r="100877" spans="4:4" x14ac:dyDescent="0.25">
      <c r="D100877"/>
    </row>
    <row r="100878" spans="4:4" x14ac:dyDescent="0.25">
      <c r="D100878"/>
    </row>
    <row r="100879" spans="4:4" x14ac:dyDescent="0.25">
      <c r="D100879"/>
    </row>
    <row r="100880" spans="4:4" x14ac:dyDescent="0.25">
      <c r="D100880"/>
    </row>
    <row r="100881" spans="4:4" x14ac:dyDescent="0.25">
      <c r="D100881"/>
    </row>
    <row r="100882" spans="4:4" x14ac:dyDescent="0.25">
      <c r="D100882"/>
    </row>
    <row r="100883" spans="4:4" x14ac:dyDescent="0.25">
      <c r="D100883"/>
    </row>
    <row r="100884" spans="4:4" x14ac:dyDescent="0.25">
      <c r="D100884"/>
    </row>
    <row r="100885" spans="4:4" x14ac:dyDescent="0.25">
      <c r="D100885"/>
    </row>
    <row r="100886" spans="4:4" x14ac:dyDescent="0.25">
      <c r="D100886"/>
    </row>
    <row r="100887" spans="4:4" x14ac:dyDescent="0.25">
      <c r="D100887"/>
    </row>
    <row r="100888" spans="4:4" x14ac:dyDescent="0.25">
      <c r="D100888"/>
    </row>
    <row r="100889" spans="4:4" x14ac:dyDescent="0.25">
      <c r="D100889"/>
    </row>
    <row r="100890" spans="4:4" x14ac:dyDescent="0.25">
      <c r="D100890"/>
    </row>
    <row r="100891" spans="4:4" x14ac:dyDescent="0.25">
      <c r="D100891"/>
    </row>
    <row r="100892" spans="4:4" x14ac:dyDescent="0.25">
      <c r="D100892"/>
    </row>
    <row r="100893" spans="4:4" x14ac:dyDescent="0.25">
      <c r="D100893"/>
    </row>
    <row r="100894" spans="4:4" x14ac:dyDescent="0.25">
      <c r="D100894"/>
    </row>
    <row r="100895" spans="4:4" x14ac:dyDescent="0.25">
      <c r="D100895"/>
    </row>
    <row r="100896" spans="4:4" x14ac:dyDescent="0.25">
      <c r="D100896"/>
    </row>
    <row r="100897" spans="4:4" x14ac:dyDescent="0.25">
      <c r="D100897"/>
    </row>
    <row r="100898" spans="4:4" x14ac:dyDescent="0.25">
      <c r="D100898"/>
    </row>
    <row r="100899" spans="4:4" x14ac:dyDescent="0.25">
      <c r="D100899"/>
    </row>
    <row r="100900" spans="4:4" x14ac:dyDescent="0.25">
      <c r="D100900"/>
    </row>
    <row r="100901" spans="4:4" x14ac:dyDescent="0.25">
      <c r="D100901"/>
    </row>
    <row r="100902" spans="4:4" x14ac:dyDescent="0.25">
      <c r="D100902"/>
    </row>
    <row r="100903" spans="4:4" x14ac:dyDescent="0.25">
      <c r="D100903"/>
    </row>
    <row r="100904" spans="4:4" x14ac:dyDescent="0.25">
      <c r="D100904"/>
    </row>
    <row r="100905" spans="4:4" x14ac:dyDescent="0.25">
      <c r="D100905"/>
    </row>
    <row r="100906" spans="4:4" x14ac:dyDescent="0.25">
      <c r="D100906"/>
    </row>
    <row r="100907" spans="4:4" x14ac:dyDescent="0.25">
      <c r="D100907"/>
    </row>
    <row r="100908" spans="4:4" x14ac:dyDescent="0.25">
      <c r="D100908"/>
    </row>
    <row r="100909" spans="4:4" x14ac:dyDescent="0.25">
      <c r="D100909"/>
    </row>
    <row r="100910" spans="4:4" x14ac:dyDescent="0.25">
      <c r="D100910"/>
    </row>
    <row r="100911" spans="4:4" x14ac:dyDescent="0.25">
      <c r="D100911"/>
    </row>
    <row r="100912" spans="4:4" x14ac:dyDescent="0.25">
      <c r="D100912"/>
    </row>
    <row r="100913" spans="4:4" x14ac:dyDescent="0.25">
      <c r="D100913"/>
    </row>
    <row r="100914" spans="4:4" x14ac:dyDescent="0.25">
      <c r="D100914"/>
    </row>
    <row r="100915" spans="4:4" x14ac:dyDescent="0.25">
      <c r="D100915"/>
    </row>
    <row r="100916" spans="4:4" x14ac:dyDescent="0.25">
      <c r="D100916"/>
    </row>
    <row r="100917" spans="4:4" x14ac:dyDescent="0.25">
      <c r="D100917"/>
    </row>
    <row r="100918" spans="4:4" x14ac:dyDescent="0.25">
      <c r="D100918"/>
    </row>
    <row r="100919" spans="4:4" x14ac:dyDescent="0.25">
      <c r="D100919"/>
    </row>
    <row r="100920" spans="4:4" x14ac:dyDescent="0.25">
      <c r="D100920"/>
    </row>
    <row r="100921" spans="4:4" x14ac:dyDescent="0.25">
      <c r="D100921"/>
    </row>
    <row r="100922" spans="4:4" x14ac:dyDescent="0.25">
      <c r="D100922"/>
    </row>
    <row r="100923" spans="4:4" x14ac:dyDescent="0.25">
      <c r="D100923"/>
    </row>
    <row r="100924" spans="4:4" x14ac:dyDescent="0.25">
      <c r="D100924"/>
    </row>
    <row r="100925" spans="4:4" x14ac:dyDescent="0.25">
      <c r="D100925"/>
    </row>
    <row r="100926" spans="4:4" x14ac:dyDescent="0.25">
      <c r="D100926"/>
    </row>
    <row r="100927" spans="4:4" x14ac:dyDescent="0.25">
      <c r="D100927"/>
    </row>
    <row r="100928" spans="4:4" x14ac:dyDescent="0.25">
      <c r="D100928"/>
    </row>
    <row r="100929" spans="4:4" x14ac:dyDescent="0.25">
      <c r="D100929"/>
    </row>
    <row r="100930" spans="4:4" x14ac:dyDescent="0.25">
      <c r="D100930"/>
    </row>
    <row r="100931" spans="4:4" x14ac:dyDescent="0.25">
      <c r="D100931"/>
    </row>
    <row r="100932" spans="4:4" x14ac:dyDescent="0.25">
      <c r="D100932"/>
    </row>
    <row r="100933" spans="4:4" x14ac:dyDescent="0.25">
      <c r="D100933"/>
    </row>
    <row r="100934" spans="4:4" x14ac:dyDescent="0.25">
      <c r="D100934"/>
    </row>
    <row r="100935" spans="4:4" x14ac:dyDescent="0.25">
      <c r="D100935"/>
    </row>
    <row r="100936" spans="4:4" x14ac:dyDescent="0.25">
      <c r="D100936"/>
    </row>
    <row r="100937" spans="4:4" x14ac:dyDescent="0.25">
      <c r="D100937"/>
    </row>
    <row r="100938" spans="4:4" x14ac:dyDescent="0.25">
      <c r="D100938"/>
    </row>
    <row r="100939" spans="4:4" x14ac:dyDescent="0.25">
      <c r="D100939"/>
    </row>
    <row r="100940" spans="4:4" x14ac:dyDescent="0.25">
      <c r="D100940"/>
    </row>
    <row r="100941" spans="4:4" x14ac:dyDescent="0.25">
      <c r="D100941"/>
    </row>
    <row r="100942" spans="4:4" x14ac:dyDescent="0.25">
      <c r="D100942"/>
    </row>
    <row r="100943" spans="4:4" x14ac:dyDescent="0.25">
      <c r="D100943"/>
    </row>
    <row r="100944" spans="4:4" x14ac:dyDescent="0.25">
      <c r="D100944"/>
    </row>
    <row r="100945" spans="4:4" x14ac:dyDescent="0.25">
      <c r="D100945"/>
    </row>
    <row r="100946" spans="4:4" x14ac:dyDescent="0.25">
      <c r="D100946"/>
    </row>
    <row r="100947" spans="4:4" x14ac:dyDescent="0.25">
      <c r="D100947"/>
    </row>
    <row r="100948" spans="4:4" x14ac:dyDescent="0.25">
      <c r="D100948"/>
    </row>
    <row r="100949" spans="4:4" x14ac:dyDescent="0.25">
      <c r="D100949"/>
    </row>
    <row r="100950" spans="4:4" x14ac:dyDescent="0.25">
      <c r="D100950"/>
    </row>
    <row r="100951" spans="4:4" x14ac:dyDescent="0.25">
      <c r="D100951"/>
    </row>
    <row r="100952" spans="4:4" x14ac:dyDescent="0.25">
      <c r="D100952"/>
    </row>
    <row r="100953" spans="4:4" x14ac:dyDescent="0.25">
      <c r="D100953"/>
    </row>
    <row r="100954" spans="4:4" x14ac:dyDescent="0.25">
      <c r="D100954"/>
    </row>
    <row r="100955" spans="4:4" x14ac:dyDescent="0.25">
      <c r="D100955"/>
    </row>
    <row r="100956" spans="4:4" x14ac:dyDescent="0.25">
      <c r="D100956"/>
    </row>
    <row r="100957" spans="4:4" x14ac:dyDescent="0.25">
      <c r="D100957"/>
    </row>
    <row r="100958" spans="4:4" x14ac:dyDescent="0.25">
      <c r="D100958"/>
    </row>
    <row r="100959" spans="4:4" x14ac:dyDescent="0.25">
      <c r="D100959"/>
    </row>
    <row r="100960" spans="4:4" x14ac:dyDescent="0.25">
      <c r="D100960"/>
    </row>
    <row r="100961" spans="4:4" x14ac:dyDescent="0.25">
      <c r="D100961"/>
    </row>
    <row r="100962" spans="4:4" x14ac:dyDescent="0.25">
      <c r="D100962"/>
    </row>
    <row r="100963" spans="4:4" x14ac:dyDescent="0.25">
      <c r="D100963"/>
    </row>
    <row r="100964" spans="4:4" x14ac:dyDescent="0.25">
      <c r="D100964"/>
    </row>
    <row r="100965" spans="4:4" x14ac:dyDescent="0.25">
      <c r="D100965"/>
    </row>
    <row r="100966" spans="4:4" x14ac:dyDescent="0.25">
      <c r="D100966"/>
    </row>
    <row r="100967" spans="4:4" x14ac:dyDescent="0.25">
      <c r="D100967"/>
    </row>
    <row r="100968" spans="4:4" x14ac:dyDescent="0.25">
      <c r="D100968"/>
    </row>
    <row r="100969" spans="4:4" x14ac:dyDescent="0.25">
      <c r="D100969"/>
    </row>
    <row r="100970" spans="4:4" x14ac:dyDescent="0.25">
      <c r="D100970"/>
    </row>
    <row r="100971" spans="4:4" x14ac:dyDescent="0.25">
      <c r="D100971"/>
    </row>
    <row r="100972" spans="4:4" x14ac:dyDescent="0.25">
      <c r="D100972"/>
    </row>
    <row r="100973" spans="4:4" x14ac:dyDescent="0.25">
      <c r="D100973"/>
    </row>
    <row r="100974" spans="4:4" x14ac:dyDescent="0.25">
      <c r="D100974"/>
    </row>
    <row r="100975" spans="4:4" x14ac:dyDescent="0.25">
      <c r="D100975"/>
    </row>
    <row r="100976" spans="4:4" x14ac:dyDescent="0.25">
      <c r="D100976"/>
    </row>
    <row r="100977" spans="4:4" x14ac:dyDescent="0.25">
      <c r="D100977"/>
    </row>
    <row r="100978" spans="4:4" x14ac:dyDescent="0.25">
      <c r="D100978"/>
    </row>
    <row r="100979" spans="4:4" x14ac:dyDescent="0.25">
      <c r="D100979"/>
    </row>
    <row r="100980" spans="4:4" x14ac:dyDescent="0.25">
      <c r="D100980"/>
    </row>
    <row r="100981" spans="4:4" x14ac:dyDescent="0.25">
      <c r="D100981"/>
    </row>
    <row r="100982" spans="4:4" x14ac:dyDescent="0.25">
      <c r="D100982"/>
    </row>
    <row r="100983" spans="4:4" x14ac:dyDescent="0.25">
      <c r="D100983"/>
    </row>
    <row r="100984" spans="4:4" x14ac:dyDescent="0.25">
      <c r="D100984"/>
    </row>
    <row r="100985" spans="4:4" x14ac:dyDescent="0.25">
      <c r="D100985"/>
    </row>
    <row r="100986" spans="4:4" x14ac:dyDescent="0.25">
      <c r="D100986"/>
    </row>
    <row r="100987" spans="4:4" x14ac:dyDescent="0.25">
      <c r="D100987"/>
    </row>
    <row r="100988" spans="4:4" x14ac:dyDescent="0.25">
      <c r="D100988"/>
    </row>
    <row r="100989" spans="4:4" x14ac:dyDescent="0.25">
      <c r="D100989"/>
    </row>
    <row r="100990" spans="4:4" x14ac:dyDescent="0.25">
      <c r="D100990"/>
    </row>
    <row r="100991" spans="4:4" x14ac:dyDescent="0.25">
      <c r="D100991"/>
    </row>
    <row r="100992" spans="4:4" x14ac:dyDescent="0.25">
      <c r="D100992"/>
    </row>
    <row r="100993" spans="4:4" x14ac:dyDescent="0.25">
      <c r="D100993"/>
    </row>
    <row r="100994" spans="4:4" x14ac:dyDescent="0.25">
      <c r="D100994"/>
    </row>
    <row r="100995" spans="4:4" x14ac:dyDescent="0.25">
      <c r="D100995"/>
    </row>
    <row r="100996" spans="4:4" x14ac:dyDescent="0.25">
      <c r="D100996"/>
    </row>
    <row r="100997" spans="4:4" x14ac:dyDescent="0.25">
      <c r="D100997"/>
    </row>
    <row r="100998" spans="4:4" x14ac:dyDescent="0.25">
      <c r="D100998"/>
    </row>
    <row r="100999" spans="4:4" x14ac:dyDescent="0.25">
      <c r="D100999"/>
    </row>
    <row r="101000" spans="4:4" x14ac:dyDescent="0.25">
      <c r="D101000"/>
    </row>
    <row r="101001" spans="4:4" x14ac:dyDescent="0.25">
      <c r="D101001"/>
    </row>
    <row r="101002" spans="4:4" x14ac:dyDescent="0.25">
      <c r="D101002"/>
    </row>
    <row r="101003" spans="4:4" x14ac:dyDescent="0.25">
      <c r="D101003"/>
    </row>
    <row r="101004" spans="4:4" x14ac:dyDescent="0.25">
      <c r="D101004"/>
    </row>
    <row r="101005" spans="4:4" x14ac:dyDescent="0.25">
      <c r="D101005"/>
    </row>
    <row r="101006" spans="4:4" x14ac:dyDescent="0.25">
      <c r="D101006"/>
    </row>
    <row r="101007" spans="4:4" x14ac:dyDescent="0.25">
      <c r="D101007"/>
    </row>
    <row r="101008" spans="4:4" x14ac:dyDescent="0.25">
      <c r="D101008"/>
    </row>
    <row r="101009" spans="4:4" x14ac:dyDescent="0.25">
      <c r="D101009"/>
    </row>
    <row r="101010" spans="4:4" x14ac:dyDescent="0.25">
      <c r="D101010"/>
    </row>
    <row r="101011" spans="4:4" x14ac:dyDescent="0.25">
      <c r="D101011"/>
    </row>
    <row r="101012" spans="4:4" x14ac:dyDescent="0.25">
      <c r="D101012"/>
    </row>
    <row r="101013" spans="4:4" x14ac:dyDescent="0.25">
      <c r="D101013"/>
    </row>
    <row r="101014" spans="4:4" x14ac:dyDescent="0.25">
      <c r="D101014"/>
    </row>
    <row r="101015" spans="4:4" x14ac:dyDescent="0.25">
      <c r="D101015"/>
    </row>
    <row r="101016" spans="4:4" x14ac:dyDescent="0.25">
      <c r="D101016"/>
    </row>
    <row r="101017" spans="4:4" x14ac:dyDescent="0.25">
      <c r="D101017"/>
    </row>
    <row r="101018" spans="4:4" x14ac:dyDescent="0.25">
      <c r="D101018"/>
    </row>
    <row r="101019" spans="4:4" x14ac:dyDescent="0.25">
      <c r="D101019"/>
    </row>
    <row r="101020" spans="4:4" x14ac:dyDescent="0.25">
      <c r="D101020"/>
    </row>
    <row r="101021" spans="4:4" x14ac:dyDescent="0.25">
      <c r="D101021"/>
    </row>
    <row r="101022" spans="4:4" x14ac:dyDescent="0.25">
      <c r="D101022"/>
    </row>
    <row r="101023" spans="4:4" x14ac:dyDescent="0.25">
      <c r="D101023"/>
    </row>
    <row r="101024" spans="4:4" x14ac:dyDescent="0.25">
      <c r="D101024"/>
    </row>
    <row r="101025" spans="4:4" x14ac:dyDescent="0.25">
      <c r="D101025"/>
    </row>
    <row r="101026" spans="4:4" x14ac:dyDescent="0.25">
      <c r="D101026"/>
    </row>
    <row r="101027" spans="4:4" x14ac:dyDescent="0.25">
      <c r="D101027"/>
    </row>
    <row r="101028" spans="4:4" x14ac:dyDescent="0.25">
      <c r="D101028"/>
    </row>
    <row r="101029" spans="4:4" x14ac:dyDescent="0.25">
      <c r="D101029"/>
    </row>
    <row r="101030" spans="4:4" x14ac:dyDescent="0.25">
      <c r="D101030"/>
    </row>
    <row r="101031" spans="4:4" x14ac:dyDescent="0.25">
      <c r="D101031"/>
    </row>
    <row r="101032" spans="4:4" x14ac:dyDescent="0.25">
      <c r="D101032"/>
    </row>
    <row r="101033" spans="4:4" x14ac:dyDescent="0.25">
      <c r="D101033"/>
    </row>
    <row r="101034" spans="4:4" x14ac:dyDescent="0.25">
      <c r="D101034"/>
    </row>
    <row r="101035" spans="4:4" x14ac:dyDescent="0.25">
      <c r="D101035"/>
    </row>
    <row r="101036" spans="4:4" x14ac:dyDescent="0.25">
      <c r="D101036"/>
    </row>
    <row r="101037" spans="4:4" x14ac:dyDescent="0.25">
      <c r="D101037"/>
    </row>
    <row r="101038" spans="4:4" x14ac:dyDescent="0.25">
      <c r="D101038"/>
    </row>
    <row r="101039" spans="4:4" x14ac:dyDescent="0.25">
      <c r="D101039"/>
    </row>
    <row r="101040" spans="4:4" x14ac:dyDescent="0.25">
      <c r="D101040"/>
    </row>
    <row r="101041" spans="4:4" x14ac:dyDescent="0.25">
      <c r="D101041"/>
    </row>
    <row r="101042" spans="4:4" x14ac:dyDescent="0.25">
      <c r="D101042"/>
    </row>
    <row r="101043" spans="4:4" x14ac:dyDescent="0.25">
      <c r="D101043"/>
    </row>
    <row r="101044" spans="4:4" x14ac:dyDescent="0.25">
      <c r="D101044"/>
    </row>
    <row r="101045" spans="4:4" x14ac:dyDescent="0.25">
      <c r="D101045"/>
    </row>
    <row r="101046" spans="4:4" x14ac:dyDescent="0.25">
      <c r="D101046"/>
    </row>
    <row r="101047" spans="4:4" x14ac:dyDescent="0.25">
      <c r="D101047"/>
    </row>
    <row r="101048" spans="4:4" x14ac:dyDescent="0.25">
      <c r="D101048"/>
    </row>
    <row r="101049" spans="4:4" x14ac:dyDescent="0.25">
      <c r="D101049"/>
    </row>
    <row r="101050" spans="4:4" x14ac:dyDescent="0.25">
      <c r="D101050"/>
    </row>
    <row r="101051" spans="4:4" x14ac:dyDescent="0.25">
      <c r="D101051"/>
    </row>
    <row r="101052" spans="4:4" x14ac:dyDescent="0.25">
      <c r="D101052"/>
    </row>
    <row r="101053" spans="4:4" x14ac:dyDescent="0.25">
      <c r="D101053"/>
    </row>
    <row r="101054" spans="4:4" x14ac:dyDescent="0.25">
      <c r="D101054"/>
    </row>
    <row r="101055" spans="4:4" x14ac:dyDescent="0.25">
      <c r="D101055"/>
    </row>
    <row r="101056" spans="4:4" x14ac:dyDescent="0.25">
      <c r="D101056"/>
    </row>
    <row r="101057" spans="4:4" x14ac:dyDescent="0.25">
      <c r="D101057"/>
    </row>
    <row r="101058" spans="4:4" x14ac:dyDescent="0.25">
      <c r="D101058"/>
    </row>
    <row r="101059" spans="4:4" x14ac:dyDescent="0.25">
      <c r="D101059"/>
    </row>
    <row r="101060" spans="4:4" x14ac:dyDescent="0.25">
      <c r="D101060"/>
    </row>
    <row r="101061" spans="4:4" x14ac:dyDescent="0.25">
      <c r="D101061"/>
    </row>
    <row r="101062" spans="4:4" x14ac:dyDescent="0.25">
      <c r="D101062"/>
    </row>
    <row r="101063" spans="4:4" x14ac:dyDescent="0.25">
      <c r="D101063"/>
    </row>
    <row r="101064" spans="4:4" x14ac:dyDescent="0.25">
      <c r="D101064"/>
    </row>
    <row r="101065" spans="4:4" x14ac:dyDescent="0.25">
      <c r="D101065"/>
    </row>
    <row r="101066" spans="4:4" x14ac:dyDescent="0.25">
      <c r="D101066"/>
    </row>
    <row r="101067" spans="4:4" x14ac:dyDescent="0.25">
      <c r="D101067"/>
    </row>
    <row r="101068" spans="4:4" x14ac:dyDescent="0.25">
      <c r="D101068"/>
    </row>
    <row r="101069" spans="4:4" x14ac:dyDescent="0.25">
      <c r="D101069"/>
    </row>
    <row r="101070" spans="4:4" x14ac:dyDescent="0.25">
      <c r="D101070"/>
    </row>
    <row r="101071" spans="4:4" x14ac:dyDescent="0.25">
      <c r="D101071"/>
    </row>
    <row r="101072" spans="4:4" x14ac:dyDescent="0.25">
      <c r="D101072"/>
    </row>
    <row r="101073" spans="4:4" x14ac:dyDescent="0.25">
      <c r="D101073"/>
    </row>
    <row r="101074" spans="4:4" x14ac:dyDescent="0.25">
      <c r="D101074"/>
    </row>
    <row r="101075" spans="4:4" x14ac:dyDescent="0.25">
      <c r="D101075"/>
    </row>
    <row r="101076" spans="4:4" x14ac:dyDescent="0.25">
      <c r="D101076"/>
    </row>
    <row r="101077" spans="4:4" x14ac:dyDescent="0.25">
      <c r="D101077"/>
    </row>
    <row r="101078" spans="4:4" x14ac:dyDescent="0.25">
      <c r="D101078"/>
    </row>
    <row r="101079" spans="4:4" x14ac:dyDescent="0.25">
      <c r="D101079"/>
    </row>
    <row r="101080" spans="4:4" x14ac:dyDescent="0.25">
      <c r="D101080"/>
    </row>
    <row r="101081" spans="4:4" x14ac:dyDescent="0.25">
      <c r="D101081"/>
    </row>
    <row r="101082" spans="4:4" x14ac:dyDescent="0.25">
      <c r="D101082"/>
    </row>
    <row r="101083" spans="4:4" x14ac:dyDescent="0.25">
      <c r="D101083"/>
    </row>
    <row r="101084" spans="4:4" x14ac:dyDescent="0.25">
      <c r="D101084"/>
    </row>
    <row r="101085" spans="4:4" x14ac:dyDescent="0.25">
      <c r="D101085"/>
    </row>
    <row r="101086" spans="4:4" x14ac:dyDescent="0.25">
      <c r="D101086"/>
    </row>
    <row r="101087" spans="4:4" x14ac:dyDescent="0.25">
      <c r="D101087"/>
    </row>
    <row r="101088" spans="4:4" x14ac:dyDescent="0.25">
      <c r="D101088"/>
    </row>
    <row r="101089" spans="4:4" x14ac:dyDescent="0.25">
      <c r="D101089"/>
    </row>
    <row r="101090" spans="4:4" x14ac:dyDescent="0.25">
      <c r="D101090"/>
    </row>
    <row r="101091" spans="4:4" x14ac:dyDescent="0.25">
      <c r="D101091"/>
    </row>
    <row r="101092" spans="4:4" x14ac:dyDescent="0.25">
      <c r="D101092"/>
    </row>
    <row r="101093" spans="4:4" x14ac:dyDescent="0.25">
      <c r="D101093"/>
    </row>
    <row r="101094" spans="4:4" x14ac:dyDescent="0.25">
      <c r="D101094"/>
    </row>
    <row r="101095" spans="4:4" x14ac:dyDescent="0.25">
      <c r="D101095"/>
    </row>
    <row r="101096" spans="4:4" x14ac:dyDescent="0.25">
      <c r="D101096"/>
    </row>
    <row r="101097" spans="4:4" x14ac:dyDescent="0.25">
      <c r="D101097"/>
    </row>
    <row r="101098" spans="4:4" x14ac:dyDescent="0.25">
      <c r="D101098"/>
    </row>
    <row r="101099" spans="4:4" x14ac:dyDescent="0.25">
      <c r="D101099"/>
    </row>
    <row r="101100" spans="4:4" x14ac:dyDescent="0.25">
      <c r="D101100"/>
    </row>
    <row r="101101" spans="4:4" x14ac:dyDescent="0.25">
      <c r="D101101"/>
    </row>
    <row r="101102" spans="4:4" x14ac:dyDescent="0.25">
      <c r="D101102"/>
    </row>
    <row r="101103" spans="4:4" x14ac:dyDescent="0.25">
      <c r="D101103"/>
    </row>
    <row r="101104" spans="4:4" x14ac:dyDescent="0.25">
      <c r="D101104"/>
    </row>
    <row r="101105" spans="4:4" x14ac:dyDescent="0.25">
      <c r="D101105"/>
    </row>
    <row r="101106" spans="4:4" x14ac:dyDescent="0.25">
      <c r="D101106"/>
    </row>
    <row r="101107" spans="4:4" x14ac:dyDescent="0.25">
      <c r="D101107"/>
    </row>
    <row r="101108" spans="4:4" x14ac:dyDescent="0.25">
      <c r="D101108"/>
    </row>
    <row r="101109" spans="4:4" x14ac:dyDescent="0.25">
      <c r="D101109"/>
    </row>
    <row r="101110" spans="4:4" x14ac:dyDescent="0.25">
      <c r="D101110"/>
    </row>
    <row r="101111" spans="4:4" x14ac:dyDescent="0.25">
      <c r="D101111"/>
    </row>
    <row r="101112" spans="4:4" x14ac:dyDescent="0.25">
      <c r="D101112"/>
    </row>
    <row r="101113" spans="4:4" x14ac:dyDescent="0.25">
      <c r="D101113"/>
    </row>
    <row r="101114" spans="4:4" x14ac:dyDescent="0.25">
      <c r="D101114"/>
    </row>
    <row r="101115" spans="4:4" x14ac:dyDescent="0.25">
      <c r="D101115"/>
    </row>
    <row r="101116" spans="4:4" x14ac:dyDescent="0.25">
      <c r="D101116"/>
    </row>
    <row r="101117" spans="4:4" x14ac:dyDescent="0.25">
      <c r="D101117"/>
    </row>
    <row r="101118" spans="4:4" x14ac:dyDescent="0.25">
      <c r="D101118"/>
    </row>
    <row r="101119" spans="4:4" x14ac:dyDescent="0.25">
      <c r="D101119"/>
    </row>
    <row r="101120" spans="4:4" x14ac:dyDescent="0.25">
      <c r="D101120"/>
    </row>
    <row r="101121" spans="4:4" x14ac:dyDescent="0.25">
      <c r="D101121"/>
    </row>
    <row r="101122" spans="4:4" x14ac:dyDescent="0.25">
      <c r="D101122"/>
    </row>
    <row r="101123" spans="4:4" x14ac:dyDescent="0.25">
      <c r="D101123"/>
    </row>
    <row r="101124" spans="4:4" x14ac:dyDescent="0.25">
      <c r="D101124"/>
    </row>
    <row r="101125" spans="4:4" x14ac:dyDescent="0.25">
      <c r="D101125"/>
    </row>
    <row r="101126" spans="4:4" x14ac:dyDescent="0.25">
      <c r="D101126"/>
    </row>
    <row r="101127" spans="4:4" x14ac:dyDescent="0.25">
      <c r="D101127"/>
    </row>
    <row r="101128" spans="4:4" x14ac:dyDescent="0.25">
      <c r="D101128"/>
    </row>
    <row r="101129" spans="4:4" x14ac:dyDescent="0.25">
      <c r="D101129"/>
    </row>
    <row r="101130" spans="4:4" x14ac:dyDescent="0.25">
      <c r="D101130"/>
    </row>
    <row r="101131" spans="4:4" x14ac:dyDescent="0.25">
      <c r="D101131"/>
    </row>
    <row r="101132" spans="4:4" x14ac:dyDescent="0.25">
      <c r="D101132"/>
    </row>
    <row r="101133" spans="4:4" x14ac:dyDescent="0.25">
      <c r="D101133"/>
    </row>
    <row r="101134" spans="4:4" x14ac:dyDescent="0.25">
      <c r="D101134"/>
    </row>
    <row r="101135" spans="4:4" x14ac:dyDescent="0.25">
      <c r="D101135"/>
    </row>
    <row r="101136" spans="4:4" x14ac:dyDescent="0.25">
      <c r="D101136"/>
    </row>
    <row r="101137" spans="4:4" x14ac:dyDescent="0.25">
      <c r="D101137"/>
    </row>
    <row r="101138" spans="4:4" x14ac:dyDescent="0.25">
      <c r="D101138"/>
    </row>
    <row r="101139" spans="4:4" x14ac:dyDescent="0.25">
      <c r="D101139"/>
    </row>
    <row r="101140" spans="4:4" x14ac:dyDescent="0.25">
      <c r="D101140"/>
    </row>
    <row r="101141" spans="4:4" x14ac:dyDescent="0.25">
      <c r="D101141"/>
    </row>
    <row r="101142" spans="4:4" x14ac:dyDescent="0.25">
      <c r="D101142"/>
    </row>
    <row r="101143" spans="4:4" x14ac:dyDescent="0.25">
      <c r="D101143"/>
    </row>
    <row r="101144" spans="4:4" x14ac:dyDescent="0.25">
      <c r="D101144"/>
    </row>
    <row r="101145" spans="4:4" x14ac:dyDescent="0.25">
      <c r="D101145"/>
    </row>
    <row r="101146" spans="4:4" x14ac:dyDescent="0.25">
      <c r="D101146"/>
    </row>
    <row r="101147" spans="4:4" x14ac:dyDescent="0.25">
      <c r="D101147"/>
    </row>
    <row r="101148" spans="4:4" x14ac:dyDescent="0.25">
      <c r="D101148"/>
    </row>
    <row r="101149" spans="4:4" x14ac:dyDescent="0.25">
      <c r="D101149"/>
    </row>
    <row r="101150" spans="4:4" x14ac:dyDescent="0.25">
      <c r="D101150"/>
    </row>
    <row r="101151" spans="4:4" x14ac:dyDescent="0.25">
      <c r="D101151"/>
    </row>
    <row r="101152" spans="4:4" x14ac:dyDescent="0.25">
      <c r="D101152"/>
    </row>
    <row r="101153" spans="4:4" x14ac:dyDescent="0.25">
      <c r="D101153"/>
    </row>
    <row r="101154" spans="4:4" x14ac:dyDescent="0.25">
      <c r="D101154"/>
    </row>
    <row r="101155" spans="4:4" x14ac:dyDescent="0.25">
      <c r="D101155"/>
    </row>
    <row r="101156" spans="4:4" x14ac:dyDescent="0.25">
      <c r="D101156"/>
    </row>
    <row r="101157" spans="4:4" x14ac:dyDescent="0.25">
      <c r="D101157"/>
    </row>
    <row r="101158" spans="4:4" x14ac:dyDescent="0.25">
      <c r="D101158"/>
    </row>
    <row r="101159" spans="4:4" x14ac:dyDescent="0.25">
      <c r="D101159"/>
    </row>
    <row r="101160" spans="4:4" x14ac:dyDescent="0.25">
      <c r="D101160"/>
    </row>
    <row r="101161" spans="4:4" x14ac:dyDescent="0.25">
      <c r="D101161"/>
    </row>
    <row r="101162" spans="4:4" x14ac:dyDescent="0.25">
      <c r="D101162"/>
    </row>
    <row r="101163" spans="4:4" x14ac:dyDescent="0.25">
      <c r="D101163"/>
    </row>
    <row r="101164" spans="4:4" x14ac:dyDescent="0.25">
      <c r="D101164"/>
    </row>
    <row r="101165" spans="4:4" x14ac:dyDescent="0.25">
      <c r="D101165"/>
    </row>
    <row r="101166" spans="4:4" x14ac:dyDescent="0.25">
      <c r="D101166"/>
    </row>
    <row r="101167" spans="4:4" x14ac:dyDescent="0.25">
      <c r="D101167"/>
    </row>
    <row r="101168" spans="4:4" x14ac:dyDescent="0.25">
      <c r="D101168"/>
    </row>
    <row r="101169" spans="4:4" x14ac:dyDescent="0.25">
      <c r="D101169"/>
    </row>
    <row r="101170" spans="4:4" x14ac:dyDescent="0.25">
      <c r="D101170"/>
    </row>
    <row r="101171" spans="4:4" x14ac:dyDescent="0.25">
      <c r="D101171"/>
    </row>
    <row r="101172" spans="4:4" x14ac:dyDescent="0.25">
      <c r="D101172"/>
    </row>
    <row r="101173" spans="4:4" x14ac:dyDescent="0.25">
      <c r="D101173"/>
    </row>
    <row r="101174" spans="4:4" x14ac:dyDescent="0.25">
      <c r="D101174"/>
    </row>
    <row r="101175" spans="4:4" x14ac:dyDescent="0.25">
      <c r="D101175"/>
    </row>
    <row r="101176" spans="4:4" x14ac:dyDescent="0.25">
      <c r="D101176"/>
    </row>
    <row r="101177" spans="4:4" x14ac:dyDescent="0.25">
      <c r="D101177"/>
    </row>
    <row r="101178" spans="4:4" x14ac:dyDescent="0.25">
      <c r="D101178"/>
    </row>
    <row r="101179" spans="4:4" x14ac:dyDescent="0.25">
      <c r="D101179"/>
    </row>
    <row r="101180" spans="4:4" x14ac:dyDescent="0.25">
      <c r="D101180"/>
    </row>
    <row r="101181" spans="4:4" x14ac:dyDescent="0.25">
      <c r="D101181"/>
    </row>
    <row r="101182" spans="4:4" x14ac:dyDescent="0.25">
      <c r="D101182"/>
    </row>
    <row r="101183" spans="4:4" x14ac:dyDescent="0.25">
      <c r="D101183"/>
    </row>
    <row r="101184" spans="4:4" x14ac:dyDescent="0.25">
      <c r="D101184"/>
    </row>
    <row r="101185" spans="4:4" x14ac:dyDescent="0.25">
      <c r="D101185"/>
    </row>
    <row r="101186" spans="4:4" x14ac:dyDescent="0.25">
      <c r="D101186"/>
    </row>
    <row r="101187" spans="4:4" x14ac:dyDescent="0.25">
      <c r="D101187"/>
    </row>
    <row r="101188" spans="4:4" x14ac:dyDescent="0.25">
      <c r="D101188"/>
    </row>
    <row r="101189" spans="4:4" x14ac:dyDescent="0.25">
      <c r="D101189"/>
    </row>
    <row r="101190" spans="4:4" x14ac:dyDescent="0.25">
      <c r="D101190"/>
    </row>
    <row r="101191" spans="4:4" x14ac:dyDescent="0.25">
      <c r="D101191"/>
    </row>
    <row r="101192" spans="4:4" x14ac:dyDescent="0.25">
      <c r="D101192"/>
    </row>
    <row r="101193" spans="4:4" x14ac:dyDescent="0.25">
      <c r="D101193"/>
    </row>
    <row r="101194" spans="4:4" x14ac:dyDescent="0.25">
      <c r="D101194"/>
    </row>
    <row r="101195" spans="4:4" x14ac:dyDescent="0.25">
      <c r="D101195"/>
    </row>
    <row r="101196" spans="4:4" x14ac:dyDescent="0.25">
      <c r="D101196"/>
    </row>
    <row r="101197" spans="4:4" x14ac:dyDescent="0.25">
      <c r="D101197"/>
    </row>
    <row r="101198" spans="4:4" x14ac:dyDescent="0.25">
      <c r="D101198"/>
    </row>
    <row r="101199" spans="4:4" x14ac:dyDescent="0.25">
      <c r="D101199"/>
    </row>
    <row r="101200" spans="4:4" x14ac:dyDescent="0.25">
      <c r="D101200"/>
    </row>
    <row r="101201" spans="4:4" x14ac:dyDescent="0.25">
      <c r="D101201"/>
    </row>
    <row r="101202" spans="4:4" x14ac:dyDescent="0.25">
      <c r="D101202"/>
    </row>
    <row r="101203" spans="4:4" x14ac:dyDescent="0.25">
      <c r="D101203"/>
    </row>
    <row r="101204" spans="4:4" x14ac:dyDescent="0.25">
      <c r="D101204"/>
    </row>
    <row r="101205" spans="4:4" x14ac:dyDescent="0.25">
      <c r="D101205"/>
    </row>
    <row r="101206" spans="4:4" x14ac:dyDescent="0.25">
      <c r="D101206"/>
    </row>
    <row r="101207" spans="4:4" x14ac:dyDescent="0.25">
      <c r="D101207"/>
    </row>
    <row r="101208" spans="4:4" x14ac:dyDescent="0.25">
      <c r="D101208"/>
    </row>
    <row r="101209" spans="4:4" x14ac:dyDescent="0.25">
      <c r="D101209"/>
    </row>
    <row r="101210" spans="4:4" x14ac:dyDescent="0.25">
      <c r="D101210"/>
    </row>
    <row r="101211" spans="4:4" x14ac:dyDescent="0.25">
      <c r="D101211"/>
    </row>
    <row r="101212" spans="4:4" x14ac:dyDescent="0.25">
      <c r="D101212"/>
    </row>
    <row r="101213" spans="4:4" x14ac:dyDescent="0.25">
      <c r="D101213"/>
    </row>
    <row r="101214" spans="4:4" x14ac:dyDescent="0.25">
      <c r="D101214"/>
    </row>
    <row r="101215" spans="4:4" x14ac:dyDescent="0.25">
      <c r="D101215"/>
    </row>
    <row r="101216" spans="4:4" x14ac:dyDescent="0.25">
      <c r="D101216"/>
    </row>
    <row r="101217" spans="4:4" x14ac:dyDescent="0.25">
      <c r="D101217"/>
    </row>
    <row r="101218" spans="4:4" x14ac:dyDescent="0.25">
      <c r="D101218"/>
    </row>
    <row r="101219" spans="4:4" x14ac:dyDescent="0.25">
      <c r="D101219"/>
    </row>
    <row r="101220" spans="4:4" x14ac:dyDescent="0.25">
      <c r="D101220"/>
    </row>
    <row r="101221" spans="4:4" x14ac:dyDescent="0.25">
      <c r="D101221"/>
    </row>
    <row r="101222" spans="4:4" x14ac:dyDescent="0.25">
      <c r="D101222"/>
    </row>
    <row r="101223" spans="4:4" x14ac:dyDescent="0.25">
      <c r="D101223"/>
    </row>
    <row r="101224" spans="4:4" x14ac:dyDescent="0.25">
      <c r="D101224"/>
    </row>
    <row r="101225" spans="4:4" x14ac:dyDescent="0.25">
      <c r="D101225"/>
    </row>
    <row r="101226" spans="4:4" x14ac:dyDescent="0.25">
      <c r="D101226"/>
    </row>
    <row r="101227" spans="4:4" x14ac:dyDescent="0.25">
      <c r="D101227"/>
    </row>
    <row r="101228" spans="4:4" x14ac:dyDescent="0.25">
      <c r="D101228"/>
    </row>
    <row r="101229" spans="4:4" x14ac:dyDescent="0.25">
      <c r="D101229"/>
    </row>
    <row r="101230" spans="4:4" x14ac:dyDescent="0.25">
      <c r="D101230"/>
    </row>
    <row r="101231" spans="4:4" x14ac:dyDescent="0.25">
      <c r="D101231"/>
    </row>
    <row r="101232" spans="4:4" x14ac:dyDescent="0.25">
      <c r="D101232"/>
    </row>
    <row r="101233" spans="4:4" x14ac:dyDescent="0.25">
      <c r="D101233"/>
    </row>
    <row r="101234" spans="4:4" x14ac:dyDescent="0.25">
      <c r="D101234"/>
    </row>
    <row r="101235" spans="4:4" x14ac:dyDescent="0.25">
      <c r="D101235"/>
    </row>
    <row r="101236" spans="4:4" x14ac:dyDescent="0.25">
      <c r="D101236"/>
    </row>
    <row r="101237" spans="4:4" x14ac:dyDescent="0.25">
      <c r="D101237"/>
    </row>
    <row r="101238" spans="4:4" x14ac:dyDescent="0.25">
      <c r="D101238"/>
    </row>
    <row r="101239" spans="4:4" x14ac:dyDescent="0.25">
      <c r="D101239"/>
    </row>
    <row r="101240" spans="4:4" x14ac:dyDescent="0.25">
      <c r="D101240"/>
    </row>
    <row r="101241" spans="4:4" x14ac:dyDescent="0.25">
      <c r="D101241"/>
    </row>
    <row r="101242" spans="4:4" x14ac:dyDescent="0.25">
      <c r="D101242"/>
    </row>
    <row r="101243" spans="4:4" x14ac:dyDescent="0.25">
      <c r="D101243"/>
    </row>
    <row r="101244" spans="4:4" x14ac:dyDescent="0.25">
      <c r="D101244"/>
    </row>
    <row r="101245" spans="4:4" x14ac:dyDescent="0.25">
      <c r="D101245"/>
    </row>
    <row r="101246" spans="4:4" x14ac:dyDescent="0.25">
      <c r="D101246"/>
    </row>
    <row r="101247" spans="4:4" x14ac:dyDescent="0.25">
      <c r="D101247"/>
    </row>
    <row r="101248" spans="4:4" x14ac:dyDescent="0.25">
      <c r="D101248"/>
    </row>
    <row r="101249" spans="4:4" x14ac:dyDescent="0.25">
      <c r="D101249"/>
    </row>
    <row r="101250" spans="4:4" x14ac:dyDescent="0.25">
      <c r="D101250"/>
    </row>
    <row r="101251" spans="4:4" x14ac:dyDescent="0.25">
      <c r="D101251"/>
    </row>
    <row r="101252" spans="4:4" x14ac:dyDescent="0.25">
      <c r="D101252"/>
    </row>
    <row r="101253" spans="4:4" x14ac:dyDescent="0.25">
      <c r="D101253"/>
    </row>
    <row r="101254" spans="4:4" x14ac:dyDescent="0.25">
      <c r="D101254"/>
    </row>
    <row r="101255" spans="4:4" x14ac:dyDescent="0.25">
      <c r="D101255"/>
    </row>
    <row r="101256" spans="4:4" x14ac:dyDescent="0.25">
      <c r="D101256"/>
    </row>
    <row r="101257" spans="4:4" x14ac:dyDescent="0.25">
      <c r="D101257"/>
    </row>
    <row r="101258" spans="4:4" x14ac:dyDescent="0.25">
      <c r="D101258"/>
    </row>
    <row r="101259" spans="4:4" x14ac:dyDescent="0.25">
      <c r="D101259"/>
    </row>
    <row r="101260" spans="4:4" x14ac:dyDescent="0.25">
      <c r="D101260"/>
    </row>
    <row r="101261" spans="4:4" x14ac:dyDescent="0.25">
      <c r="D101261"/>
    </row>
    <row r="101262" spans="4:4" x14ac:dyDescent="0.25">
      <c r="D101262"/>
    </row>
    <row r="101263" spans="4:4" x14ac:dyDescent="0.25">
      <c r="D101263"/>
    </row>
    <row r="101264" spans="4:4" x14ac:dyDescent="0.25">
      <c r="D101264"/>
    </row>
    <row r="101265" spans="4:4" x14ac:dyDescent="0.25">
      <c r="D101265"/>
    </row>
    <row r="101266" spans="4:4" x14ac:dyDescent="0.25">
      <c r="D101266"/>
    </row>
    <row r="101267" spans="4:4" x14ac:dyDescent="0.25">
      <c r="D101267"/>
    </row>
    <row r="101268" spans="4:4" x14ac:dyDescent="0.25">
      <c r="D101268"/>
    </row>
    <row r="101269" spans="4:4" x14ac:dyDescent="0.25">
      <c r="D101269"/>
    </row>
    <row r="101270" spans="4:4" x14ac:dyDescent="0.25">
      <c r="D101270"/>
    </row>
    <row r="101271" spans="4:4" x14ac:dyDescent="0.25">
      <c r="D101271"/>
    </row>
    <row r="101272" spans="4:4" x14ac:dyDescent="0.25">
      <c r="D101272"/>
    </row>
    <row r="101273" spans="4:4" x14ac:dyDescent="0.25">
      <c r="D101273"/>
    </row>
    <row r="101274" spans="4:4" x14ac:dyDescent="0.25">
      <c r="D101274"/>
    </row>
    <row r="101275" spans="4:4" x14ac:dyDescent="0.25">
      <c r="D101275"/>
    </row>
    <row r="101276" spans="4:4" x14ac:dyDescent="0.25">
      <c r="D101276"/>
    </row>
    <row r="101277" spans="4:4" x14ac:dyDescent="0.25">
      <c r="D101277"/>
    </row>
    <row r="101278" spans="4:4" x14ac:dyDescent="0.25">
      <c r="D101278"/>
    </row>
    <row r="101279" spans="4:4" x14ac:dyDescent="0.25">
      <c r="D101279"/>
    </row>
    <row r="101280" spans="4:4" x14ac:dyDescent="0.25">
      <c r="D101280"/>
    </row>
    <row r="101281" spans="4:4" x14ac:dyDescent="0.25">
      <c r="D101281"/>
    </row>
    <row r="101282" spans="4:4" x14ac:dyDescent="0.25">
      <c r="D101282"/>
    </row>
    <row r="101283" spans="4:4" x14ac:dyDescent="0.25">
      <c r="D101283"/>
    </row>
    <row r="101284" spans="4:4" x14ac:dyDescent="0.25">
      <c r="D101284"/>
    </row>
    <row r="101285" spans="4:4" x14ac:dyDescent="0.25">
      <c r="D101285"/>
    </row>
    <row r="101286" spans="4:4" x14ac:dyDescent="0.25">
      <c r="D101286"/>
    </row>
    <row r="101287" spans="4:4" x14ac:dyDescent="0.25">
      <c r="D101287"/>
    </row>
    <row r="101288" spans="4:4" x14ac:dyDescent="0.25">
      <c r="D101288"/>
    </row>
    <row r="101289" spans="4:4" x14ac:dyDescent="0.25">
      <c r="D101289"/>
    </row>
    <row r="101290" spans="4:4" x14ac:dyDescent="0.25">
      <c r="D101290"/>
    </row>
    <row r="101291" spans="4:4" x14ac:dyDescent="0.25">
      <c r="D101291"/>
    </row>
    <row r="101292" spans="4:4" x14ac:dyDescent="0.25">
      <c r="D101292"/>
    </row>
    <row r="101293" spans="4:4" x14ac:dyDescent="0.25">
      <c r="D101293"/>
    </row>
    <row r="101294" spans="4:4" x14ac:dyDescent="0.25">
      <c r="D101294"/>
    </row>
    <row r="101295" spans="4:4" x14ac:dyDescent="0.25">
      <c r="D101295"/>
    </row>
    <row r="101296" spans="4:4" x14ac:dyDescent="0.25">
      <c r="D101296"/>
    </row>
    <row r="101297" spans="4:4" x14ac:dyDescent="0.25">
      <c r="D101297"/>
    </row>
    <row r="101298" spans="4:4" x14ac:dyDescent="0.25">
      <c r="D101298"/>
    </row>
    <row r="101299" spans="4:4" x14ac:dyDescent="0.25">
      <c r="D101299"/>
    </row>
    <row r="101300" spans="4:4" x14ac:dyDescent="0.25">
      <c r="D101300"/>
    </row>
    <row r="101301" spans="4:4" x14ac:dyDescent="0.25">
      <c r="D101301"/>
    </row>
    <row r="101302" spans="4:4" x14ac:dyDescent="0.25">
      <c r="D101302"/>
    </row>
    <row r="101303" spans="4:4" x14ac:dyDescent="0.25">
      <c r="D101303"/>
    </row>
    <row r="101304" spans="4:4" x14ac:dyDescent="0.25">
      <c r="D101304"/>
    </row>
    <row r="101305" spans="4:4" x14ac:dyDescent="0.25">
      <c r="D101305"/>
    </row>
    <row r="101306" spans="4:4" x14ac:dyDescent="0.25">
      <c r="D101306"/>
    </row>
    <row r="101307" spans="4:4" x14ac:dyDescent="0.25">
      <c r="D101307"/>
    </row>
    <row r="101308" spans="4:4" x14ac:dyDescent="0.25">
      <c r="D101308"/>
    </row>
    <row r="101309" spans="4:4" x14ac:dyDescent="0.25">
      <c r="D101309"/>
    </row>
    <row r="101310" spans="4:4" x14ac:dyDescent="0.25">
      <c r="D101310"/>
    </row>
    <row r="101311" spans="4:4" x14ac:dyDescent="0.25">
      <c r="D101311"/>
    </row>
    <row r="101312" spans="4:4" x14ac:dyDescent="0.25">
      <c r="D101312"/>
    </row>
    <row r="101313" spans="4:4" x14ac:dyDescent="0.25">
      <c r="D101313"/>
    </row>
    <row r="101314" spans="4:4" x14ac:dyDescent="0.25">
      <c r="D101314"/>
    </row>
    <row r="101315" spans="4:4" x14ac:dyDescent="0.25">
      <c r="D101315"/>
    </row>
    <row r="101316" spans="4:4" x14ac:dyDescent="0.25">
      <c r="D101316"/>
    </row>
    <row r="101317" spans="4:4" x14ac:dyDescent="0.25">
      <c r="D101317"/>
    </row>
    <row r="101318" spans="4:4" x14ac:dyDescent="0.25">
      <c r="D101318"/>
    </row>
    <row r="101319" spans="4:4" x14ac:dyDescent="0.25">
      <c r="D101319"/>
    </row>
    <row r="101320" spans="4:4" x14ac:dyDescent="0.25">
      <c r="D101320"/>
    </row>
    <row r="101321" spans="4:4" x14ac:dyDescent="0.25">
      <c r="D101321"/>
    </row>
    <row r="101322" spans="4:4" x14ac:dyDescent="0.25">
      <c r="D101322"/>
    </row>
    <row r="101323" spans="4:4" x14ac:dyDescent="0.25">
      <c r="D101323"/>
    </row>
    <row r="101324" spans="4:4" x14ac:dyDescent="0.25">
      <c r="D101324"/>
    </row>
    <row r="101325" spans="4:4" x14ac:dyDescent="0.25">
      <c r="D101325"/>
    </row>
    <row r="101326" spans="4:4" x14ac:dyDescent="0.25">
      <c r="D101326"/>
    </row>
    <row r="101327" spans="4:4" x14ac:dyDescent="0.25">
      <c r="D101327"/>
    </row>
    <row r="101328" spans="4:4" x14ac:dyDescent="0.25">
      <c r="D101328"/>
    </row>
    <row r="101329" spans="4:4" x14ac:dyDescent="0.25">
      <c r="D101329"/>
    </row>
    <row r="101330" spans="4:4" x14ac:dyDescent="0.25">
      <c r="D101330"/>
    </row>
    <row r="101331" spans="4:4" x14ac:dyDescent="0.25">
      <c r="D101331"/>
    </row>
    <row r="101332" spans="4:4" x14ac:dyDescent="0.25">
      <c r="D101332"/>
    </row>
    <row r="101333" spans="4:4" x14ac:dyDescent="0.25">
      <c r="D101333"/>
    </row>
    <row r="101334" spans="4:4" x14ac:dyDescent="0.25">
      <c r="D101334"/>
    </row>
    <row r="101335" spans="4:4" x14ac:dyDescent="0.25">
      <c r="D101335"/>
    </row>
    <row r="101336" spans="4:4" x14ac:dyDescent="0.25">
      <c r="D101336"/>
    </row>
    <row r="101337" spans="4:4" x14ac:dyDescent="0.25">
      <c r="D101337"/>
    </row>
    <row r="101338" spans="4:4" x14ac:dyDescent="0.25">
      <c r="D101338"/>
    </row>
    <row r="101339" spans="4:4" x14ac:dyDescent="0.25">
      <c r="D101339"/>
    </row>
    <row r="101340" spans="4:4" x14ac:dyDescent="0.25">
      <c r="D101340"/>
    </row>
    <row r="101341" spans="4:4" x14ac:dyDescent="0.25">
      <c r="D101341"/>
    </row>
    <row r="101342" spans="4:4" x14ac:dyDescent="0.25">
      <c r="D101342"/>
    </row>
    <row r="101343" spans="4:4" x14ac:dyDescent="0.25">
      <c r="D101343"/>
    </row>
    <row r="101344" spans="4:4" x14ac:dyDescent="0.25">
      <c r="D101344"/>
    </row>
    <row r="101345" spans="4:4" x14ac:dyDescent="0.25">
      <c r="D101345"/>
    </row>
    <row r="101346" spans="4:4" x14ac:dyDescent="0.25">
      <c r="D101346"/>
    </row>
    <row r="101347" spans="4:4" x14ac:dyDescent="0.25">
      <c r="D101347"/>
    </row>
    <row r="101348" spans="4:4" x14ac:dyDescent="0.25">
      <c r="D101348"/>
    </row>
    <row r="101349" spans="4:4" x14ac:dyDescent="0.25">
      <c r="D101349"/>
    </row>
    <row r="101350" spans="4:4" x14ac:dyDescent="0.25">
      <c r="D101350"/>
    </row>
    <row r="101351" spans="4:4" x14ac:dyDescent="0.25">
      <c r="D101351"/>
    </row>
    <row r="101352" spans="4:4" x14ac:dyDescent="0.25">
      <c r="D101352"/>
    </row>
    <row r="101353" spans="4:4" x14ac:dyDescent="0.25">
      <c r="D101353"/>
    </row>
    <row r="101354" spans="4:4" x14ac:dyDescent="0.25">
      <c r="D101354"/>
    </row>
    <row r="101355" spans="4:4" x14ac:dyDescent="0.25">
      <c r="D101355"/>
    </row>
    <row r="101356" spans="4:4" x14ac:dyDescent="0.25">
      <c r="D101356"/>
    </row>
    <row r="101357" spans="4:4" x14ac:dyDescent="0.25">
      <c r="D101357"/>
    </row>
    <row r="101358" spans="4:4" x14ac:dyDescent="0.25">
      <c r="D101358"/>
    </row>
    <row r="101359" spans="4:4" x14ac:dyDescent="0.25">
      <c r="D101359"/>
    </row>
    <row r="101360" spans="4:4" x14ac:dyDescent="0.25">
      <c r="D101360"/>
    </row>
    <row r="101361" spans="4:4" x14ac:dyDescent="0.25">
      <c r="D101361"/>
    </row>
    <row r="101362" spans="4:4" x14ac:dyDescent="0.25">
      <c r="D101362"/>
    </row>
    <row r="101363" spans="4:4" x14ac:dyDescent="0.25">
      <c r="D101363"/>
    </row>
    <row r="101364" spans="4:4" x14ac:dyDescent="0.25">
      <c r="D101364"/>
    </row>
    <row r="101365" spans="4:4" x14ac:dyDescent="0.25">
      <c r="D101365"/>
    </row>
    <row r="101366" spans="4:4" x14ac:dyDescent="0.25">
      <c r="D101366"/>
    </row>
    <row r="101367" spans="4:4" x14ac:dyDescent="0.25">
      <c r="D101367"/>
    </row>
    <row r="101368" spans="4:4" x14ac:dyDescent="0.25">
      <c r="D101368"/>
    </row>
    <row r="101369" spans="4:4" x14ac:dyDescent="0.25">
      <c r="D101369"/>
    </row>
    <row r="101370" spans="4:4" x14ac:dyDescent="0.25">
      <c r="D101370"/>
    </row>
    <row r="101371" spans="4:4" x14ac:dyDescent="0.25">
      <c r="D101371"/>
    </row>
    <row r="101372" spans="4:4" x14ac:dyDescent="0.25">
      <c r="D101372"/>
    </row>
    <row r="101373" spans="4:4" x14ac:dyDescent="0.25">
      <c r="D101373"/>
    </row>
    <row r="101374" spans="4:4" x14ac:dyDescent="0.25">
      <c r="D101374"/>
    </row>
    <row r="101375" spans="4:4" x14ac:dyDescent="0.25">
      <c r="D101375"/>
    </row>
    <row r="101376" spans="4:4" x14ac:dyDescent="0.25">
      <c r="D101376"/>
    </row>
    <row r="101377" spans="4:4" x14ac:dyDescent="0.25">
      <c r="D101377"/>
    </row>
    <row r="101378" spans="4:4" x14ac:dyDescent="0.25">
      <c r="D101378"/>
    </row>
    <row r="101379" spans="4:4" x14ac:dyDescent="0.25">
      <c r="D101379"/>
    </row>
    <row r="101380" spans="4:4" x14ac:dyDescent="0.25">
      <c r="D101380"/>
    </row>
    <row r="101381" spans="4:4" x14ac:dyDescent="0.25">
      <c r="D101381"/>
    </row>
    <row r="101382" spans="4:4" x14ac:dyDescent="0.25">
      <c r="D101382"/>
    </row>
    <row r="101383" spans="4:4" x14ac:dyDescent="0.25">
      <c r="D101383"/>
    </row>
    <row r="101384" spans="4:4" x14ac:dyDescent="0.25">
      <c r="D101384"/>
    </row>
    <row r="101385" spans="4:4" x14ac:dyDescent="0.25">
      <c r="D101385"/>
    </row>
    <row r="101386" spans="4:4" x14ac:dyDescent="0.25">
      <c r="D101386"/>
    </row>
    <row r="101387" spans="4:4" x14ac:dyDescent="0.25">
      <c r="D101387"/>
    </row>
    <row r="101388" spans="4:4" x14ac:dyDescent="0.25">
      <c r="D101388"/>
    </row>
    <row r="101389" spans="4:4" x14ac:dyDescent="0.25">
      <c r="D101389"/>
    </row>
    <row r="101390" spans="4:4" x14ac:dyDescent="0.25">
      <c r="D101390"/>
    </row>
    <row r="101391" spans="4:4" x14ac:dyDescent="0.25">
      <c r="D101391"/>
    </row>
    <row r="101392" spans="4:4" x14ac:dyDescent="0.25">
      <c r="D101392"/>
    </row>
    <row r="101393" spans="4:4" x14ac:dyDescent="0.25">
      <c r="D101393"/>
    </row>
    <row r="101394" spans="4:4" x14ac:dyDescent="0.25">
      <c r="D101394"/>
    </row>
    <row r="101395" spans="4:4" x14ac:dyDescent="0.25">
      <c r="D101395"/>
    </row>
    <row r="101396" spans="4:4" x14ac:dyDescent="0.25">
      <c r="D101396"/>
    </row>
    <row r="101397" spans="4:4" x14ac:dyDescent="0.25">
      <c r="D101397"/>
    </row>
    <row r="101398" spans="4:4" x14ac:dyDescent="0.25">
      <c r="D101398"/>
    </row>
    <row r="101399" spans="4:4" x14ac:dyDescent="0.25">
      <c r="D101399"/>
    </row>
    <row r="101400" spans="4:4" x14ac:dyDescent="0.25">
      <c r="D101400"/>
    </row>
    <row r="101401" spans="4:4" x14ac:dyDescent="0.25">
      <c r="D101401"/>
    </row>
    <row r="101402" spans="4:4" x14ac:dyDescent="0.25">
      <c r="D101402"/>
    </row>
    <row r="101403" spans="4:4" x14ac:dyDescent="0.25">
      <c r="D101403"/>
    </row>
    <row r="101404" spans="4:4" x14ac:dyDescent="0.25">
      <c r="D101404"/>
    </row>
    <row r="101405" spans="4:4" x14ac:dyDescent="0.25">
      <c r="D101405"/>
    </row>
    <row r="101406" spans="4:4" x14ac:dyDescent="0.25">
      <c r="D101406"/>
    </row>
    <row r="101407" spans="4:4" x14ac:dyDescent="0.25">
      <c r="D101407"/>
    </row>
    <row r="101408" spans="4:4" x14ac:dyDescent="0.25">
      <c r="D101408"/>
    </row>
    <row r="101409" spans="4:4" x14ac:dyDescent="0.25">
      <c r="D101409"/>
    </row>
    <row r="101410" spans="4:4" x14ac:dyDescent="0.25">
      <c r="D101410"/>
    </row>
    <row r="101411" spans="4:4" x14ac:dyDescent="0.25">
      <c r="D101411"/>
    </row>
    <row r="101412" spans="4:4" x14ac:dyDescent="0.25">
      <c r="D101412"/>
    </row>
    <row r="101413" spans="4:4" x14ac:dyDescent="0.25">
      <c r="D101413"/>
    </row>
    <row r="101414" spans="4:4" x14ac:dyDescent="0.25">
      <c r="D101414"/>
    </row>
    <row r="101415" spans="4:4" x14ac:dyDescent="0.25">
      <c r="D101415"/>
    </row>
    <row r="101416" spans="4:4" x14ac:dyDescent="0.25">
      <c r="D101416"/>
    </row>
    <row r="101417" spans="4:4" x14ac:dyDescent="0.25">
      <c r="D101417"/>
    </row>
    <row r="101418" spans="4:4" x14ac:dyDescent="0.25">
      <c r="D101418"/>
    </row>
    <row r="101419" spans="4:4" x14ac:dyDescent="0.25">
      <c r="D101419"/>
    </row>
    <row r="101420" spans="4:4" x14ac:dyDescent="0.25">
      <c r="D101420"/>
    </row>
    <row r="101421" spans="4:4" x14ac:dyDescent="0.25">
      <c r="D101421"/>
    </row>
    <row r="101422" spans="4:4" x14ac:dyDescent="0.25">
      <c r="D101422"/>
    </row>
    <row r="101423" spans="4:4" x14ac:dyDescent="0.25">
      <c r="D101423"/>
    </row>
    <row r="101424" spans="4:4" x14ac:dyDescent="0.25">
      <c r="D101424"/>
    </row>
    <row r="101425" spans="4:4" x14ac:dyDescent="0.25">
      <c r="D101425"/>
    </row>
    <row r="101426" spans="4:4" x14ac:dyDescent="0.25">
      <c r="D101426"/>
    </row>
    <row r="101427" spans="4:4" x14ac:dyDescent="0.25">
      <c r="D101427"/>
    </row>
    <row r="101428" spans="4:4" x14ac:dyDescent="0.25">
      <c r="D101428"/>
    </row>
    <row r="101429" spans="4:4" x14ac:dyDescent="0.25">
      <c r="D101429"/>
    </row>
    <row r="101430" spans="4:4" x14ac:dyDescent="0.25">
      <c r="D101430"/>
    </row>
    <row r="101431" spans="4:4" x14ac:dyDescent="0.25">
      <c r="D101431"/>
    </row>
    <row r="101432" spans="4:4" x14ac:dyDescent="0.25">
      <c r="D101432"/>
    </row>
    <row r="101433" spans="4:4" x14ac:dyDescent="0.25">
      <c r="D101433"/>
    </row>
    <row r="101434" spans="4:4" x14ac:dyDescent="0.25">
      <c r="D101434"/>
    </row>
    <row r="101435" spans="4:4" x14ac:dyDescent="0.25">
      <c r="D101435"/>
    </row>
    <row r="101436" spans="4:4" x14ac:dyDescent="0.25">
      <c r="D101436"/>
    </row>
    <row r="101437" spans="4:4" x14ac:dyDescent="0.25">
      <c r="D101437"/>
    </row>
    <row r="101438" spans="4:4" x14ac:dyDescent="0.25">
      <c r="D101438"/>
    </row>
    <row r="101439" spans="4:4" x14ac:dyDescent="0.25">
      <c r="D101439"/>
    </row>
    <row r="101440" spans="4:4" x14ac:dyDescent="0.25">
      <c r="D101440"/>
    </row>
    <row r="101441" spans="4:4" x14ac:dyDescent="0.25">
      <c r="D101441"/>
    </row>
    <row r="101442" spans="4:4" x14ac:dyDescent="0.25">
      <c r="D101442"/>
    </row>
    <row r="101443" spans="4:4" x14ac:dyDescent="0.25">
      <c r="D101443"/>
    </row>
    <row r="101444" spans="4:4" x14ac:dyDescent="0.25">
      <c r="D101444"/>
    </row>
    <row r="101445" spans="4:4" x14ac:dyDescent="0.25">
      <c r="D101445"/>
    </row>
    <row r="101446" spans="4:4" x14ac:dyDescent="0.25">
      <c r="D101446"/>
    </row>
    <row r="101447" spans="4:4" x14ac:dyDescent="0.25">
      <c r="D101447"/>
    </row>
    <row r="101448" spans="4:4" x14ac:dyDescent="0.25">
      <c r="D101448"/>
    </row>
    <row r="101449" spans="4:4" x14ac:dyDescent="0.25">
      <c r="D101449"/>
    </row>
    <row r="101450" spans="4:4" x14ac:dyDescent="0.25">
      <c r="D101450"/>
    </row>
    <row r="101451" spans="4:4" x14ac:dyDescent="0.25">
      <c r="D101451"/>
    </row>
    <row r="101452" spans="4:4" x14ac:dyDescent="0.25">
      <c r="D101452"/>
    </row>
    <row r="101453" spans="4:4" x14ac:dyDescent="0.25">
      <c r="D101453"/>
    </row>
    <row r="101454" spans="4:4" x14ac:dyDescent="0.25">
      <c r="D101454"/>
    </row>
    <row r="101455" spans="4:4" x14ac:dyDescent="0.25">
      <c r="D101455"/>
    </row>
    <row r="101456" spans="4:4" x14ac:dyDescent="0.25">
      <c r="D101456"/>
    </row>
    <row r="101457" spans="4:4" x14ac:dyDescent="0.25">
      <c r="D101457"/>
    </row>
    <row r="101458" spans="4:4" x14ac:dyDescent="0.25">
      <c r="D101458"/>
    </row>
    <row r="101459" spans="4:4" x14ac:dyDescent="0.25">
      <c r="D101459"/>
    </row>
    <row r="101460" spans="4:4" x14ac:dyDescent="0.25">
      <c r="D101460"/>
    </row>
    <row r="101461" spans="4:4" x14ac:dyDescent="0.25">
      <c r="D101461"/>
    </row>
    <row r="101462" spans="4:4" x14ac:dyDescent="0.25">
      <c r="D101462"/>
    </row>
    <row r="101463" spans="4:4" x14ac:dyDescent="0.25">
      <c r="D101463"/>
    </row>
    <row r="101464" spans="4:4" x14ac:dyDescent="0.25">
      <c r="D101464"/>
    </row>
    <row r="101465" spans="4:4" x14ac:dyDescent="0.25">
      <c r="D101465"/>
    </row>
    <row r="101466" spans="4:4" x14ac:dyDescent="0.25">
      <c r="D101466"/>
    </row>
    <row r="101467" spans="4:4" x14ac:dyDescent="0.25">
      <c r="D101467"/>
    </row>
    <row r="101468" spans="4:4" x14ac:dyDescent="0.25">
      <c r="D101468"/>
    </row>
    <row r="101469" spans="4:4" x14ac:dyDescent="0.25">
      <c r="D101469"/>
    </row>
    <row r="101470" spans="4:4" x14ac:dyDescent="0.25">
      <c r="D101470"/>
    </row>
    <row r="101471" spans="4:4" x14ac:dyDescent="0.25">
      <c r="D101471"/>
    </row>
    <row r="101472" spans="4:4" x14ac:dyDescent="0.25">
      <c r="D101472"/>
    </row>
    <row r="101473" spans="4:4" x14ac:dyDescent="0.25">
      <c r="D101473"/>
    </row>
    <row r="101474" spans="4:4" x14ac:dyDescent="0.25">
      <c r="D101474"/>
    </row>
    <row r="101475" spans="4:4" x14ac:dyDescent="0.25">
      <c r="D101475"/>
    </row>
    <row r="101476" spans="4:4" x14ac:dyDescent="0.25">
      <c r="D101476"/>
    </row>
    <row r="101477" spans="4:4" x14ac:dyDescent="0.25">
      <c r="D101477"/>
    </row>
    <row r="101478" spans="4:4" x14ac:dyDescent="0.25">
      <c r="D101478"/>
    </row>
    <row r="101479" spans="4:4" x14ac:dyDescent="0.25">
      <c r="D101479"/>
    </row>
    <row r="101480" spans="4:4" x14ac:dyDescent="0.25">
      <c r="D101480"/>
    </row>
    <row r="101481" spans="4:4" x14ac:dyDescent="0.25">
      <c r="D101481"/>
    </row>
    <row r="101482" spans="4:4" x14ac:dyDescent="0.25">
      <c r="D101482"/>
    </row>
    <row r="101483" spans="4:4" x14ac:dyDescent="0.25">
      <c r="D101483"/>
    </row>
    <row r="101484" spans="4:4" x14ac:dyDescent="0.25">
      <c r="D101484"/>
    </row>
    <row r="101485" spans="4:4" x14ac:dyDescent="0.25">
      <c r="D101485"/>
    </row>
    <row r="101486" spans="4:4" x14ac:dyDescent="0.25">
      <c r="D101486"/>
    </row>
    <row r="101487" spans="4:4" x14ac:dyDescent="0.25">
      <c r="D101487"/>
    </row>
    <row r="101488" spans="4:4" x14ac:dyDescent="0.25">
      <c r="D101488"/>
    </row>
    <row r="101489" spans="4:4" x14ac:dyDescent="0.25">
      <c r="D101489"/>
    </row>
    <row r="101490" spans="4:4" x14ac:dyDescent="0.25">
      <c r="D101490"/>
    </row>
    <row r="101491" spans="4:4" x14ac:dyDescent="0.25">
      <c r="D101491"/>
    </row>
    <row r="101492" spans="4:4" x14ac:dyDescent="0.25">
      <c r="D101492"/>
    </row>
    <row r="101493" spans="4:4" x14ac:dyDescent="0.25">
      <c r="D101493"/>
    </row>
    <row r="101494" spans="4:4" x14ac:dyDescent="0.25">
      <c r="D101494"/>
    </row>
    <row r="101495" spans="4:4" x14ac:dyDescent="0.25">
      <c r="D101495"/>
    </row>
    <row r="101496" spans="4:4" x14ac:dyDescent="0.25">
      <c r="D101496"/>
    </row>
    <row r="101497" spans="4:4" x14ac:dyDescent="0.25">
      <c r="D101497"/>
    </row>
    <row r="101498" spans="4:4" x14ac:dyDescent="0.25">
      <c r="D101498"/>
    </row>
    <row r="101499" spans="4:4" x14ac:dyDescent="0.25">
      <c r="D101499"/>
    </row>
    <row r="101500" spans="4:4" x14ac:dyDescent="0.25">
      <c r="D101500"/>
    </row>
    <row r="101501" spans="4:4" x14ac:dyDescent="0.25">
      <c r="D101501"/>
    </row>
    <row r="101502" spans="4:4" x14ac:dyDescent="0.25">
      <c r="D101502"/>
    </row>
    <row r="101503" spans="4:4" x14ac:dyDescent="0.25">
      <c r="D101503"/>
    </row>
    <row r="101504" spans="4:4" x14ac:dyDescent="0.25">
      <c r="D101504"/>
    </row>
    <row r="101505" spans="4:4" x14ac:dyDescent="0.25">
      <c r="D101505"/>
    </row>
    <row r="101506" spans="4:4" x14ac:dyDescent="0.25">
      <c r="D101506"/>
    </row>
    <row r="101507" spans="4:4" x14ac:dyDescent="0.25">
      <c r="D101507"/>
    </row>
    <row r="101508" spans="4:4" x14ac:dyDescent="0.25">
      <c r="D101508"/>
    </row>
    <row r="101509" spans="4:4" x14ac:dyDescent="0.25">
      <c r="D101509"/>
    </row>
    <row r="101510" spans="4:4" x14ac:dyDescent="0.25">
      <c r="D101510"/>
    </row>
    <row r="101511" spans="4:4" x14ac:dyDescent="0.25">
      <c r="D101511"/>
    </row>
    <row r="101512" spans="4:4" x14ac:dyDescent="0.25">
      <c r="D101512"/>
    </row>
    <row r="101513" spans="4:4" x14ac:dyDescent="0.25">
      <c r="D101513"/>
    </row>
    <row r="101514" spans="4:4" x14ac:dyDescent="0.25">
      <c r="D101514"/>
    </row>
    <row r="101515" spans="4:4" x14ac:dyDescent="0.25">
      <c r="D101515"/>
    </row>
    <row r="101516" spans="4:4" x14ac:dyDescent="0.25">
      <c r="D101516"/>
    </row>
    <row r="101517" spans="4:4" x14ac:dyDescent="0.25">
      <c r="D101517"/>
    </row>
    <row r="101518" spans="4:4" x14ac:dyDescent="0.25">
      <c r="D101518"/>
    </row>
    <row r="101519" spans="4:4" x14ac:dyDescent="0.25">
      <c r="D101519"/>
    </row>
    <row r="101520" spans="4:4" x14ac:dyDescent="0.25">
      <c r="D101520"/>
    </row>
    <row r="101521" spans="4:4" x14ac:dyDescent="0.25">
      <c r="D101521"/>
    </row>
    <row r="101522" spans="4:4" x14ac:dyDescent="0.25">
      <c r="D101522"/>
    </row>
    <row r="101523" spans="4:4" x14ac:dyDescent="0.25">
      <c r="D101523"/>
    </row>
    <row r="101524" spans="4:4" x14ac:dyDescent="0.25">
      <c r="D101524"/>
    </row>
    <row r="101525" spans="4:4" x14ac:dyDescent="0.25">
      <c r="D101525"/>
    </row>
    <row r="101526" spans="4:4" x14ac:dyDescent="0.25">
      <c r="D101526"/>
    </row>
    <row r="101527" spans="4:4" x14ac:dyDescent="0.25">
      <c r="D101527"/>
    </row>
    <row r="101528" spans="4:4" x14ac:dyDescent="0.25">
      <c r="D101528"/>
    </row>
    <row r="101529" spans="4:4" x14ac:dyDescent="0.25">
      <c r="D101529"/>
    </row>
    <row r="101530" spans="4:4" x14ac:dyDescent="0.25">
      <c r="D101530"/>
    </row>
    <row r="101531" spans="4:4" x14ac:dyDescent="0.25">
      <c r="D101531"/>
    </row>
    <row r="101532" spans="4:4" x14ac:dyDescent="0.25">
      <c r="D101532"/>
    </row>
    <row r="101533" spans="4:4" x14ac:dyDescent="0.25">
      <c r="D101533"/>
    </row>
    <row r="101534" spans="4:4" x14ac:dyDescent="0.25">
      <c r="D101534"/>
    </row>
    <row r="101535" spans="4:4" x14ac:dyDescent="0.25">
      <c r="D101535"/>
    </row>
    <row r="101536" spans="4:4" x14ac:dyDescent="0.25">
      <c r="D101536"/>
    </row>
    <row r="101537" spans="4:4" x14ac:dyDescent="0.25">
      <c r="D101537"/>
    </row>
    <row r="101538" spans="4:4" x14ac:dyDescent="0.25">
      <c r="D101538"/>
    </row>
    <row r="101539" spans="4:4" x14ac:dyDescent="0.25">
      <c r="D101539"/>
    </row>
    <row r="101540" spans="4:4" x14ac:dyDescent="0.25">
      <c r="D101540"/>
    </row>
    <row r="101541" spans="4:4" x14ac:dyDescent="0.25">
      <c r="D101541"/>
    </row>
    <row r="101542" spans="4:4" x14ac:dyDescent="0.25">
      <c r="D101542"/>
    </row>
    <row r="101543" spans="4:4" x14ac:dyDescent="0.25">
      <c r="D101543"/>
    </row>
    <row r="101544" spans="4:4" x14ac:dyDescent="0.25">
      <c r="D101544"/>
    </row>
    <row r="101545" spans="4:4" x14ac:dyDescent="0.25">
      <c r="D101545"/>
    </row>
    <row r="101546" spans="4:4" x14ac:dyDescent="0.25">
      <c r="D101546"/>
    </row>
    <row r="101547" spans="4:4" x14ac:dyDescent="0.25">
      <c r="D101547"/>
    </row>
    <row r="101548" spans="4:4" x14ac:dyDescent="0.25">
      <c r="D101548"/>
    </row>
    <row r="101549" spans="4:4" x14ac:dyDescent="0.25">
      <c r="D101549"/>
    </row>
    <row r="101550" spans="4:4" x14ac:dyDescent="0.25">
      <c r="D101550"/>
    </row>
    <row r="101551" spans="4:4" x14ac:dyDescent="0.25">
      <c r="D101551"/>
    </row>
    <row r="101552" spans="4:4" x14ac:dyDescent="0.25">
      <c r="D101552"/>
    </row>
    <row r="101553" spans="4:4" x14ac:dyDescent="0.25">
      <c r="D101553"/>
    </row>
    <row r="101554" spans="4:4" x14ac:dyDescent="0.25">
      <c r="D101554"/>
    </row>
    <row r="101555" spans="4:4" x14ac:dyDescent="0.25">
      <c r="D101555"/>
    </row>
    <row r="101556" spans="4:4" x14ac:dyDescent="0.25">
      <c r="D101556"/>
    </row>
    <row r="101557" spans="4:4" x14ac:dyDescent="0.25">
      <c r="D101557"/>
    </row>
    <row r="101558" spans="4:4" x14ac:dyDescent="0.25">
      <c r="D101558"/>
    </row>
    <row r="101559" spans="4:4" x14ac:dyDescent="0.25">
      <c r="D101559"/>
    </row>
    <row r="101560" spans="4:4" x14ac:dyDescent="0.25">
      <c r="D101560"/>
    </row>
    <row r="101561" spans="4:4" x14ac:dyDescent="0.25">
      <c r="D101561"/>
    </row>
    <row r="101562" spans="4:4" x14ac:dyDescent="0.25">
      <c r="D101562"/>
    </row>
    <row r="101563" spans="4:4" x14ac:dyDescent="0.25">
      <c r="D101563"/>
    </row>
    <row r="101564" spans="4:4" x14ac:dyDescent="0.25">
      <c r="D101564"/>
    </row>
    <row r="101565" spans="4:4" x14ac:dyDescent="0.25">
      <c r="D101565"/>
    </row>
    <row r="101566" spans="4:4" x14ac:dyDescent="0.25">
      <c r="D101566"/>
    </row>
    <row r="101567" spans="4:4" x14ac:dyDescent="0.25">
      <c r="D101567"/>
    </row>
    <row r="101568" spans="4:4" x14ac:dyDescent="0.25">
      <c r="D101568"/>
    </row>
    <row r="101569" spans="4:4" x14ac:dyDescent="0.25">
      <c r="D101569"/>
    </row>
    <row r="101570" spans="4:4" x14ac:dyDescent="0.25">
      <c r="D101570"/>
    </row>
    <row r="101571" spans="4:4" x14ac:dyDescent="0.25">
      <c r="D101571"/>
    </row>
    <row r="101572" spans="4:4" x14ac:dyDescent="0.25">
      <c r="D101572"/>
    </row>
    <row r="101573" spans="4:4" x14ac:dyDescent="0.25">
      <c r="D101573"/>
    </row>
    <row r="101574" spans="4:4" x14ac:dyDescent="0.25">
      <c r="D101574"/>
    </row>
    <row r="101575" spans="4:4" x14ac:dyDescent="0.25">
      <c r="D101575"/>
    </row>
    <row r="101576" spans="4:4" x14ac:dyDescent="0.25">
      <c r="D101576"/>
    </row>
    <row r="101577" spans="4:4" x14ac:dyDescent="0.25">
      <c r="D101577"/>
    </row>
    <row r="101578" spans="4:4" x14ac:dyDescent="0.25">
      <c r="D101578"/>
    </row>
    <row r="101579" spans="4:4" x14ac:dyDescent="0.25">
      <c r="D101579"/>
    </row>
    <row r="101580" spans="4:4" x14ac:dyDescent="0.25">
      <c r="D101580"/>
    </row>
    <row r="101581" spans="4:4" x14ac:dyDescent="0.25">
      <c r="D101581"/>
    </row>
    <row r="101582" spans="4:4" x14ac:dyDescent="0.25">
      <c r="D101582"/>
    </row>
    <row r="101583" spans="4:4" x14ac:dyDescent="0.25">
      <c r="D101583"/>
    </row>
    <row r="101584" spans="4:4" x14ac:dyDescent="0.25">
      <c r="D101584"/>
    </row>
    <row r="101585" spans="4:4" x14ac:dyDescent="0.25">
      <c r="D101585"/>
    </row>
    <row r="101586" spans="4:4" x14ac:dyDescent="0.25">
      <c r="D101586"/>
    </row>
    <row r="101587" spans="4:4" x14ac:dyDescent="0.25">
      <c r="D101587"/>
    </row>
    <row r="101588" spans="4:4" x14ac:dyDescent="0.25">
      <c r="D101588"/>
    </row>
    <row r="101589" spans="4:4" x14ac:dyDescent="0.25">
      <c r="D101589"/>
    </row>
    <row r="101590" spans="4:4" x14ac:dyDescent="0.25">
      <c r="D101590"/>
    </row>
    <row r="101591" spans="4:4" x14ac:dyDescent="0.25">
      <c r="D101591"/>
    </row>
    <row r="101592" spans="4:4" x14ac:dyDescent="0.25">
      <c r="D101592"/>
    </row>
    <row r="101593" spans="4:4" x14ac:dyDescent="0.25">
      <c r="D101593"/>
    </row>
    <row r="101594" spans="4:4" x14ac:dyDescent="0.25">
      <c r="D101594"/>
    </row>
    <row r="101595" spans="4:4" x14ac:dyDescent="0.25">
      <c r="D101595"/>
    </row>
    <row r="101596" spans="4:4" x14ac:dyDescent="0.25">
      <c r="D101596"/>
    </row>
    <row r="101597" spans="4:4" x14ac:dyDescent="0.25">
      <c r="D101597"/>
    </row>
    <row r="101598" spans="4:4" x14ac:dyDescent="0.25">
      <c r="D101598"/>
    </row>
    <row r="101599" spans="4:4" x14ac:dyDescent="0.25">
      <c r="D101599"/>
    </row>
    <row r="101600" spans="4:4" x14ac:dyDescent="0.25">
      <c r="D101600"/>
    </row>
    <row r="101601" spans="4:4" x14ac:dyDescent="0.25">
      <c r="D101601"/>
    </row>
    <row r="101602" spans="4:4" x14ac:dyDescent="0.25">
      <c r="D101602"/>
    </row>
    <row r="101603" spans="4:4" x14ac:dyDescent="0.25">
      <c r="D101603"/>
    </row>
    <row r="101604" spans="4:4" x14ac:dyDescent="0.25">
      <c r="D101604"/>
    </row>
    <row r="101605" spans="4:4" x14ac:dyDescent="0.25">
      <c r="D101605"/>
    </row>
    <row r="101606" spans="4:4" x14ac:dyDescent="0.25">
      <c r="D101606"/>
    </row>
    <row r="101607" spans="4:4" x14ac:dyDescent="0.25">
      <c r="D101607"/>
    </row>
    <row r="101608" spans="4:4" x14ac:dyDescent="0.25">
      <c r="D101608"/>
    </row>
    <row r="101609" spans="4:4" x14ac:dyDescent="0.25">
      <c r="D101609"/>
    </row>
    <row r="101610" spans="4:4" x14ac:dyDescent="0.25">
      <c r="D101610"/>
    </row>
    <row r="101611" spans="4:4" x14ac:dyDescent="0.25">
      <c r="D101611"/>
    </row>
    <row r="101612" spans="4:4" x14ac:dyDescent="0.25">
      <c r="D101612"/>
    </row>
    <row r="101613" spans="4:4" x14ac:dyDescent="0.25">
      <c r="D101613"/>
    </row>
    <row r="101614" spans="4:4" x14ac:dyDescent="0.25">
      <c r="D101614"/>
    </row>
    <row r="101615" spans="4:4" x14ac:dyDescent="0.25">
      <c r="D101615"/>
    </row>
    <row r="101616" spans="4:4" x14ac:dyDescent="0.25">
      <c r="D101616"/>
    </row>
    <row r="101617" spans="4:4" x14ac:dyDescent="0.25">
      <c r="D101617"/>
    </row>
    <row r="101618" spans="4:4" x14ac:dyDescent="0.25">
      <c r="D101618"/>
    </row>
    <row r="101619" spans="4:4" x14ac:dyDescent="0.25">
      <c r="D101619"/>
    </row>
    <row r="101620" spans="4:4" x14ac:dyDescent="0.25">
      <c r="D101620"/>
    </row>
    <row r="101621" spans="4:4" x14ac:dyDescent="0.25">
      <c r="D101621"/>
    </row>
    <row r="101622" spans="4:4" x14ac:dyDescent="0.25">
      <c r="D101622"/>
    </row>
    <row r="101623" spans="4:4" x14ac:dyDescent="0.25">
      <c r="D101623"/>
    </row>
    <row r="101624" spans="4:4" x14ac:dyDescent="0.25">
      <c r="D101624"/>
    </row>
    <row r="101625" spans="4:4" x14ac:dyDescent="0.25">
      <c r="D101625"/>
    </row>
    <row r="101626" spans="4:4" x14ac:dyDescent="0.25">
      <c r="D101626"/>
    </row>
    <row r="101627" spans="4:4" x14ac:dyDescent="0.25">
      <c r="D101627"/>
    </row>
    <row r="101628" spans="4:4" x14ac:dyDescent="0.25">
      <c r="D101628"/>
    </row>
    <row r="101629" spans="4:4" x14ac:dyDescent="0.25">
      <c r="D101629"/>
    </row>
    <row r="101630" spans="4:4" x14ac:dyDescent="0.25">
      <c r="D101630"/>
    </row>
    <row r="101631" spans="4:4" x14ac:dyDescent="0.25">
      <c r="D101631"/>
    </row>
    <row r="101632" spans="4:4" x14ac:dyDescent="0.25">
      <c r="D101632"/>
    </row>
    <row r="101633" spans="4:4" x14ac:dyDescent="0.25">
      <c r="D101633"/>
    </row>
    <row r="101634" spans="4:4" x14ac:dyDescent="0.25">
      <c r="D101634"/>
    </row>
    <row r="101635" spans="4:4" x14ac:dyDescent="0.25">
      <c r="D101635"/>
    </row>
    <row r="101636" spans="4:4" x14ac:dyDescent="0.25">
      <c r="D101636"/>
    </row>
    <row r="101637" spans="4:4" x14ac:dyDescent="0.25">
      <c r="D101637"/>
    </row>
    <row r="101638" spans="4:4" x14ac:dyDescent="0.25">
      <c r="D101638"/>
    </row>
    <row r="101639" spans="4:4" x14ac:dyDescent="0.25">
      <c r="D101639"/>
    </row>
    <row r="101640" spans="4:4" x14ac:dyDescent="0.25">
      <c r="D101640"/>
    </row>
    <row r="101641" spans="4:4" x14ac:dyDescent="0.25">
      <c r="D101641"/>
    </row>
    <row r="101642" spans="4:4" x14ac:dyDescent="0.25">
      <c r="D101642"/>
    </row>
    <row r="101643" spans="4:4" x14ac:dyDescent="0.25">
      <c r="D101643"/>
    </row>
    <row r="101644" spans="4:4" x14ac:dyDescent="0.25">
      <c r="D101644"/>
    </row>
    <row r="101645" spans="4:4" x14ac:dyDescent="0.25">
      <c r="D101645"/>
    </row>
    <row r="101646" spans="4:4" x14ac:dyDescent="0.25">
      <c r="D101646"/>
    </row>
    <row r="101647" spans="4:4" x14ac:dyDescent="0.25">
      <c r="D101647"/>
    </row>
    <row r="101648" spans="4:4" x14ac:dyDescent="0.25">
      <c r="D101648"/>
    </row>
    <row r="101649" spans="4:4" x14ac:dyDescent="0.25">
      <c r="D101649"/>
    </row>
    <row r="101650" spans="4:4" x14ac:dyDescent="0.25">
      <c r="D101650"/>
    </row>
    <row r="101651" spans="4:4" x14ac:dyDescent="0.25">
      <c r="D101651"/>
    </row>
    <row r="101652" spans="4:4" x14ac:dyDescent="0.25">
      <c r="D101652"/>
    </row>
    <row r="101653" spans="4:4" x14ac:dyDescent="0.25">
      <c r="D101653"/>
    </row>
    <row r="101654" spans="4:4" x14ac:dyDescent="0.25">
      <c r="D101654"/>
    </row>
    <row r="101655" spans="4:4" x14ac:dyDescent="0.25">
      <c r="D101655"/>
    </row>
    <row r="101656" spans="4:4" x14ac:dyDescent="0.25">
      <c r="D101656"/>
    </row>
    <row r="101657" spans="4:4" x14ac:dyDescent="0.25">
      <c r="D101657"/>
    </row>
    <row r="101658" spans="4:4" x14ac:dyDescent="0.25">
      <c r="D101658"/>
    </row>
    <row r="101659" spans="4:4" x14ac:dyDescent="0.25">
      <c r="D101659"/>
    </row>
    <row r="101660" spans="4:4" x14ac:dyDescent="0.25">
      <c r="D101660"/>
    </row>
    <row r="101661" spans="4:4" x14ac:dyDescent="0.25">
      <c r="D101661"/>
    </row>
    <row r="101662" spans="4:4" x14ac:dyDescent="0.25">
      <c r="D101662"/>
    </row>
    <row r="101663" spans="4:4" x14ac:dyDescent="0.25">
      <c r="D101663"/>
    </row>
    <row r="101664" spans="4:4" x14ac:dyDescent="0.25">
      <c r="D101664"/>
    </row>
    <row r="101665" spans="4:4" x14ac:dyDescent="0.25">
      <c r="D101665"/>
    </row>
    <row r="101666" spans="4:4" x14ac:dyDescent="0.25">
      <c r="D101666"/>
    </row>
    <row r="101667" spans="4:4" x14ac:dyDescent="0.25">
      <c r="D101667"/>
    </row>
    <row r="101668" spans="4:4" x14ac:dyDescent="0.25">
      <c r="D101668"/>
    </row>
    <row r="101669" spans="4:4" x14ac:dyDescent="0.25">
      <c r="D101669"/>
    </row>
    <row r="101670" spans="4:4" x14ac:dyDescent="0.25">
      <c r="D101670"/>
    </row>
    <row r="101671" spans="4:4" x14ac:dyDescent="0.25">
      <c r="D101671"/>
    </row>
    <row r="101672" spans="4:4" x14ac:dyDescent="0.25">
      <c r="D101672"/>
    </row>
    <row r="101673" spans="4:4" x14ac:dyDescent="0.25">
      <c r="D101673"/>
    </row>
    <row r="101674" spans="4:4" x14ac:dyDescent="0.25">
      <c r="D101674"/>
    </row>
    <row r="101675" spans="4:4" x14ac:dyDescent="0.25">
      <c r="D101675"/>
    </row>
    <row r="101676" spans="4:4" x14ac:dyDescent="0.25">
      <c r="D101676"/>
    </row>
    <row r="101677" spans="4:4" x14ac:dyDescent="0.25">
      <c r="D101677"/>
    </row>
    <row r="101678" spans="4:4" x14ac:dyDescent="0.25">
      <c r="D101678"/>
    </row>
    <row r="101679" spans="4:4" x14ac:dyDescent="0.25">
      <c r="D101679"/>
    </row>
    <row r="101680" spans="4:4" x14ac:dyDescent="0.25">
      <c r="D101680"/>
    </row>
    <row r="101681" spans="4:4" x14ac:dyDescent="0.25">
      <c r="D101681"/>
    </row>
    <row r="101682" spans="4:4" x14ac:dyDescent="0.25">
      <c r="D101682"/>
    </row>
    <row r="101683" spans="4:4" x14ac:dyDescent="0.25">
      <c r="D101683"/>
    </row>
    <row r="101684" spans="4:4" x14ac:dyDescent="0.25">
      <c r="D101684"/>
    </row>
    <row r="101685" spans="4:4" x14ac:dyDescent="0.25">
      <c r="D101685"/>
    </row>
    <row r="101686" spans="4:4" x14ac:dyDescent="0.25">
      <c r="D101686"/>
    </row>
    <row r="101687" spans="4:4" x14ac:dyDescent="0.25">
      <c r="D101687"/>
    </row>
    <row r="101688" spans="4:4" x14ac:dyDescent="0.25">
      <c r="D101688"/>
    </row>
    <row r="101689" spans="4:4" x14ac:dyDescent="0.25">
      <c r="D101689"/>
    </row>
    <row r="101690" spans="4:4" x14ac:dyDescent="0.25">
      <c r="D101690"/>
    </row>
    <row r="101691" spans="4:4" x14ac:dyDescent="0.25">
      <c r="D101691"/>
    </row>
    <row r="101692" spans="4:4" x14ac:dyDescent="0.25">
      <c r="D101692"/>
    </row>
    <row r="101693" spans="4:4" x14ac:dyDescent="0.25">
      <c r="D101693"/>
    </row>
    <row r="101694" spans="4:4" x14ac:dyDescent="0.25">
      <c r="D101694"/>
    </row>
    <row r="101695" spans="4:4" x14ac:dyDescent="0.25">
      <c r="D101695"/>
    </row>
    <row r="101696" spans="4:4" x14ac:dyDescent="0.25">
      <c r="D101696"/>
    </row>
    <row r="101697" spans="4:4" x14ac:dyDescent="0.25">
      <c r="D101697"/>
    </row>
    <row r="101698" spans="4:4" x14ac:dyDescent="0.25">
      <c r="D101698"/>
    </row>
    <row r="101699" spans="4:4" x14ac:dyDescent="0.25">
      <c r="D101699"/>
    </row>
    <row r="101700" spans="4:4" x14ac:dyDescent="0.25">
      <c r="D101700"/>
    </row>
    <row r="101701" spans="4:4" x14ac:dyDescent="0.25">
      <c r="D101701"/>
    </row>
    <row r="101702" spans="4:4" x14ac:dyDescent="0.25">
      <c r="D101702"/>
    </row>
    <row r="101703" spans="4:4" x14ac:dyDescent="0.25">
      <c r="D101703"/>
    </row>
    <row r="101704" spans="4:4" x14ac:dyDescent="0.25">
      <c r="D101704"/>
    </row>
    <row r="101705" spans="4:4" x14ac:dyDescent="0.25">
      <c r="D101705"/>
    </row>
    <row r="101706" spans="4:4" x14ac:dyDescent="0.25">
      <c r="D101706"/>
    </row>
    <row r="101707" spans="4:4" x14ac:dyDescent="0.25">
      <c r="D101707"/>
    </row>
    <row r="101708" spans="4:4" x14ac:dyDescent="0.25">
      <c r="D101708"/>
    </row>
    <row r="101709" spans="4:4" x14ac:dyDescent="0.25">
      <c r="D101709"/>
    </row>
    <row r="101710" spans="4:4" x14ac:dyDescent="0.25">
      <c r="D101710"/>
    </row>
    <row r="101711" spans="4:4" x14ac:dyDescent="0.25">
      <c r="D101711"/>
    </row>
    <row r="101712" spans="4:4" x14ac:dyDescent="0.25">
      <c r="D101712"/>
    </row>
    <row r="101713" spans="4:4" x14ac:dyDescent="0.25">
      <c r="D101713"/>
    </row>
    <row r="101714" spans="4:4" x14ac:dyDescent="0.25">
      <c r="D101714"/>
    </row>
    <row r="101715" spans="4:4" x14ac:dyDescent="0.25">
      <c r="D101715"/>
    </row>
    <row r="101716" spans="4:4" x14ac:dyDescent="0.25">
      <c r="D101716"/>
    </row>
    <row r="101717" spans="4:4" x14ac:dyDescent="0.25">
      <c r="D101717"/>
    </row>
    <row r="101718" spans="4:4" x14ac:dyDescent="0.25">
      <c r="D101718"/>
    </row>
    <row r="101719" spans="4:4" x14ac:dyDescent="0.25">
      <c r="D101719"/>
    </row>
    <row r="101720" spans="4:4" x14ac:dyDescent="0.25">
      <c r="D101720"/>
    </row>
    <row r="101721" spans="4:4" x14ac:dyDescent="0.25">
      <c r="D101721"/>
    </row>
    <row r="101722" spans="4:4" x14ac:dyDescent="0.25">
      <c r="D101722"/>
    </row>
    <row r="101723" spans="4:4" x14ac:dyDescent="0.25">
      <c r="D101723"/>
    </row>
    <row r="101724" spans="4:4" x14ac:dyDescent="0.25">
      <c r="D101724"/>
    </row>
    <row r="101725" spans="4:4" x14ac:dyDescent="0.25">
      <c r="D101725"/>
    </row>
    <row r="101726" spans="4:4" x14ac:dyDescent="0.25">
      <c r="D101726"/>
    </row>
    <row r="101727" spans="4:4" x14ac:dyDescent="0.25">
      <c r="D101727"/>
    </row>
    <row r="101728" spans="4:4" x14ac:dyDescent="0.25">
      <c r="D101728"/>
    </row>
    <row r="101729" spans="4:4" x14ac:dyDescent="0.25">
      <c r="D101729"/>
    </row>
    <row r="101730" spans="4:4" x14ac:dyDescent="0.25">
      <c r="D101730"/>
    </row>
    <row r="101731" spans="4:4" x14ac:dyDescent="0.25">
      <c r="D101731"/>
    </row>
    <row r="101732" spans="4:4" x14ac:dyDescent="0.25">
      <c r="D101732"/>
    </row>
    <row r="101733" spans="4:4" x14ac:dyDescent="0.25">
      <c r="D101733"/>
    </row>
    <row r="101734" spans="4:4" x14ac:dyDescent="0.25">
      <c r="D101734"/>
    </row>
    <row r="101735" spans="4:4" x14ac:dyDescent="0.25">
      <c r="D101735"/>
    </row>
    <row r="101736" spans="4:4" x14ac:dyDescent="0.25">
      <c r="D101736"/>
    </row>
    <row r="101737" spans="4:4" x14ac:dyDescent="0.25">
      <c r="D101737"/>
    </row>
    <row r="101738" spans="4:4" x14ac:dyDescent="0.25">
      <c r="D101738"/>
    </row>
    <row r="101739" spans="4:4" x14ac:dyDescent="0.25">
      <c r="D101739"/>
    </row>
    <row r="101740" spans="4:4" x14ac:dyDescent="0.25">
      <c r="D101740"/>
    </row>
    <row r="101741" spans="4:4" x14ac:dyDescent="0.25">
      <c r="D101741"/>
    </row>
    <row r="101742" spans="4:4" x14ac:dyDescent="0.25">
      <c r="D101742"/>
    </row>
    <row r="101743" spans="4:4" x14ac:dyDescent="0.25">
      <c r="D101743"/>
    </row>
    <row r="101744" spans="4:4" x14ac:dyDescent="0.25">
      <c r="D101744"/>
    </row>
    <row r="101745" spans="4:4" x14ac:dyDescent="0.25">
      <c r="D101745"/>
    </row>
    <row r="101746" spans="4:4" x14ac:dyDescent="0.25">
      <c r="D101746"/>
    </row>
    <row r="101747" spans="4:4" x14ac:dyDescent="0.25">
      <c r="D101747"/>
    </row>
    <row r="101748" spans="4:4" x14ac:dyDescent="0.25">
      <c r="D101748"/>
    </row>
    <row r="101749" spans="4:4" x14ac:dyDescent="0.25">
      <c r="D101749"/>
    </row>
    <row r="101750" spans="4:4" x14ac:dyDescent="0.25">
      <c r="D101750"/>
    </row>
    <row r="101751" spans="4:4" x14ac:dyDescent="0.25">
      <c r="D101751"/>
    </row>
    <row r="101752" spans="4:4" x14ac:dyDescent="0.25">
      <c r="D101752"/>
    </row>
    <row r="101753" spans="4:4" x14ac:dyDescent="0.25">
      <c r="D101753"/>
    </row>
    <row r="101754" spans="4:4" x14ac:dyDescent="0.25">
      <c r="D101754"/>
    </row>
    <row r="101755" spans="4:4" x14ac:dyDescent="0.25">
      <c r="D101755"/>
    </row>
    <row r="101756" spans="4:4" x14ac:dyDescent="0.25">
      <c r="D101756"/>
    </row>
    <row r="101757" spans="4:4" x14ac:dyDescent="0.25">
      <c r="D101757"/>
    </row>
    <row r="101758" spans="4:4" x14ac:dyDescent="0.25">
      <c r="D101758"/>
    </row>
    <row r="101759" spans="4:4" x14ac:dyDescent="0.25">
      <c r="D101759"/>
    </row>
    <row r="101760" spans="4:4" x14ac:dyDescent="0.25">
      <c r="D101760"/>
    </row>
    <row r="101761" spans="4:4" x14ac:dyDescent="0.25">
      <c r="D101761"/>
    </row>
    <row r="101762" spans="4:4" x14ac:dyDescent="0.25">
      <c r="D101762"/>
    </row>
    <row r="101763" spans="4:4" x14ac:dyDescent="0.25">
      <c r="D101763"/>
    </row>
    <row r="101764" spans="4:4" x14ac:dyDescent="0.25">
      <c r="D101764"/>
    </row>
    <row r="101765" spans="4:4" x14ac:dyDescent="0.25">
      <c r="D101765"/>
    </row>
    <row r="101766" spans="4:4" x14ac:dyDescent="0.25">
      <c r="D101766"/>
    </row>
    <row r="101767" spans="4:4" x14ac:dyDescent="0.25">
      <c r="D101767"/>
    </row>
    <row r="101768" spans="4:4" x14ac:dyDescent="0.25">
      <c r="D101768"/>
    </row>
    <row r="101769" spans="4:4" x14ac:dyDescent="0.25">
      <c r="D101769"/>
    </row>
    <row r="101770" spans="4:4" x14ac:dyDescent="0.25">
      <c r="D101770"/>
    </row>
    <row r="101771" spans="4:4" x14ac:dyDescent="0.25">
      <c r="D101771"/>
    </row>
    <row r="101772" spans="4:4" x14ac:dyDescent="0.25">
      <c r="D101772"/>
    </row>
    <row r="101773" spans="4:4" x14ac:dyDescent="0.25">
      <c r="D101773"/>
    </row>
    <row r="101774" spans="4:4" x14ac:dyDescent="0.25">
      <c r="D101774"/>
    </row>
    <row r="101775" spans="4:4" x14ac:dyDescent="0.25">
      <c r="D101775"/>
    </row>
    <row r="101776" spans="4:4" x14ac:dyDescent="0.25">
      <c r="D101776"/>
    </row>
    <row r="101777" spans="4:4" x14ac:dyDescent="0.25">
      <c r="D101777"/>
    </row>
    <row r="101778" spans="4:4" x14ac:dyDescent="0.25">
      <c r="D101778"/>
    </row>
    <row r="101779" spans="4:4" x14ac:dyDescent="0.25">
      <c r="D101779"/>
    </row>
    <row r="101780" spans="4:4" x14ac:dyDescent="0.25">
      <c r="D101780"/>
    </row>
    <row r="101781" spans="4:4" x14ac:dyDescent="0.25">
      <c r="D101781"/>
    </row>
    <row r="101782" spans="4:4" x14ac:dyDescent="0.25">
      <c r="D101782"/>
    </row>
    <row r="101783" spans="4:4" x14ac:dyDescent="0.25">
      <c r="D101783"/>
    </row>
    <row r="101784" spans="4:4" x14ac:dyDescent="0.25">
      <c r="D101784"/>
    </row>
    <row r="101785" spans="4:4" x14ac:dyDescent="0.25">
      <c r="D101785"/>
    </row>
    <row r="101786" spans="4:4" x14ac:dyDescent="0.25">
      <c r="D101786"/>
    </row>
    <row r="101787" spans="4:4" x14ac:dyDescent="0.25">
      <c r="D101787"/>
    </row>
    <row r="101788" spans="4:4" x14ac:dyDescent="0.25">
      <c r="D101788"/>
    </row>
    <row r="101789" spans="4:4" x14ac:dyDescent="0.25">
      <c r="D101789"/>
    </row>
    <row r="101790" spans="4:4" x14ac:dyDescent="0.25">
      <c r="D101790"/>
    </row>
    <row r="101791" spans="4:4" x14ac:dyDescent="0.25">
      <c r="D101791"/>
    </row>
    <row r="101792" spans="4:4" x14ac:dyDescent="0.25">
      <c r="D101792"/>
    </row>
    <row r="101793" spans="4:4" x14ac:dyDescent="0.25">
      <c r="D101793"/>
    </row>
    <row r="101794" spans="4:4" x14ac:dyDescent="0.25">
      <c r="D101794"/>
    </row>
    <row r="101795" spans="4:4" x14ac:dyDescent="0.25">
      <c r="D101795"/>
    </row>
    <row r="101796" spans="4:4" x14ac:dyDescent="0.25">
      <c r="D101796"/>
    </row>
    <row r="101797" spans="4:4" x14ac:dyDescent="0.25">
      <c r="D101797"/>
    </row>
    <row r="101798" spans="4:4" x14ac:dyDescent="0.25">
      <c r="D101798"/>
    </row>
    <row r="101799" spans="4:4" x14ac:dyDescent="0.25">
      <c r="D101799"/>
    </row>
    <row r="101800" spans="4:4" x14ac:dyDescent="0.25">
      <c r="D101800"/>
    </row>
    <row r="101801" spans="4:4" x14ac:dyDescent="0.25">
      <c r="D101801"/>
    </row>
    <row r="101802" spans="4:4" x14ac:dyDescent="0.25">
      <c r="D101802"/>
    </row>
    <row r="101803" spans="4:4" x14ac:dyDescent="0.25">
      <c r="D101803"/>
    </row>
    <row r="101804" spans="4:4" x14ac:dyDescent="0.25">
      <c r="D101804"/>
    </row>
    <row r="101805" spans="4:4" x14ac:dyDescent="0.25">
      <c r="D101805"/>
    </row>
    <row r="101806" spans="4:4" x14ac:dyDescent="0.25">
      <c r="D101806"/>
    </row>
    <row r="101807" spans="4:4" x14ac:dyDescent="0.25">
      <c r="D101807"/>
    </row>
    <row r="101808" spans="4:4" x14ac:dyDescent="0.25">
      <c r="D101808"/>
    </row>
    <row r="101809" spans="4:4" x14ac:dyDescent="0.25">
      <c r="D101809"/>
    </row>
    <row r="101810" spans="4:4" x14ac:dyDescent="0.25">
      <c r="D101810"/>
    </row>
    <row r="101811" spans="4:4" x14ac:dyDescent="0.25">
      <c r="D101811"/>
    </row>
    <row r="101812" spans="4:4" x14ac:dyDescent="0.25">
      <c r="D101812"/>
    </row>
    <row r="101813" spans="4:4" x14ac:dyDescent="0.25">
      <c r="D101813"/>
    </row>
    <row r="101814" spans="4:4" x14ac:dyDescent="0.25">
      <c r="D101814"/>
    </row>
    <row r="101815" spans="4:4" x14ac:dyDescent="0.25">
      <c r="D101815"/>
    </row>
    <row r="101816" spans="4:4" x14ac:dyDescent="0.25">
      <c r="D101816"/>
    </row>
    <row r="101817" spans="4:4" x14ac:dyDescent="0.25">
      <c r="D101817"/>
    </row>
    <row r="101818" spans="4:4" x14ac:dyDescent="0.25">
      <c r="D101818"/>
    </row>
    <row r="101819" spans="4:4" x14ac:dyDescent="0.25">
      <c r="D101819"/>
    </row>
    <row r="101820" spans="4:4" x14ac:dyDescent="0.25">
      <c r="D101820"/>
    </row>
    <row r="101821" spans="4:4" x14ac:dyDescent="0.25">
      <c r="D101821"/>
    </row>
    <row r="101822" spans="4:4" x14ac:dyDescent="0.25">
      <c r="D101822"/>
    </row>
    <row r="101823" spans="4:4" x14ac:dyDescent="0.25">
      <c r="D101823"/>
    </row>
    <row r="101824" spans="4:4" x14ac:dyDescent="0.25">
      <c r="D101824"/>
    </row>
    <row r="101825" spans="4:4" x14ac:dyDescent="0.25">
      <c r="D101825"/>
    </row>
    <row r="101826" spans="4:4" x14ac:dyDescent="0.25">
      <c r="D101826"/>
    </row>
    <row r="101827" spans="4:4" x14ac:dyDescent="0.25">
      <c r="D101827"/>
    </row>
    <row r="101828" spans="4:4" x14ac:dyDescent="0.25">
      <c r="D101828"/>
    </row>
    <row r="101829" spans="4:4" x14ac:dyDescent="0.25">
      <c r="D101829"/>
    </row>
    <row r="101830" spans="4:4" x14ac:dyDescent="0.25">
      <c r="D101830"/>
    </row>
    <row r="101831" spans="4:4" x14ac:dyDescent="0.25">
      <c r="D101831"/>
    </row>
    <row r="101832" spans="4:4" x14ac:dyDescent="0.25">
      <c r="D101832"/>
    </row>
    <row r="101833" spans="4:4" x14ac:dyDescent="0.25">
      <c r="D101833"/>
    </row>
    <row r="101834" spans="4:4" x14ac:dyDescent="0.25">
      <c r="D101834"/>
    </row>
    <row r="101835" spans="4:4" x14ac:dyDescent="0.25">
      <c r="D101835"/>
    </row>
    <row r="101836" spans="4:4" x14ac:dyDescent="0.25">
      <c r="D101836"/>
    </row>
    <row r="101837" spans="4:4" x14ac:dyDescent="0.25">
      <c r="D101837"/>
    </row>
    <row r="101838" spans="4:4" x14ac:dyDescent="0.25">
      <c r="D101838"/>
    </row>
    <row r="101839" spans="4:4" x14ac:dyDescent="0.25">
      <c r="D101839"/>
    </row>
    <row r="101840" spans="4:4" x14ac:dyDescent="0.25">
      <c r="D101840"/>
    </row>
    <row r="101841" spans="4:4" x14ac:dyDescent="0.25">
      <c r="D101841"/>
    </row>
    <row r="101842" spans="4:4" x14ac:dyDescent="0.25">
      <c r="D101842"/>
    </row>
    <row r="101843" spans="4:4" x14ac:dyDescent="0.25">
      <c r="D101843"/>
    </row>
    <row r="101844" spans="4:4" x14ac:dyDescent="0.25">
      <c r="D101844"/>
    </row>
    <row r="101845" spans="4:4" x14ac:dyDescent="0.25">
      <c r="D101845"/>
    </row>
    <row r="101846" spans="4:4" x14ac:dyDescent="0.25">
      <c r="D101846"/>
    </row>
    <row r="101847" spans="4:4" x14ac:dyDescent="0.25">
      <c r="D101847"/>
    </row>
    <row r="101848" spans="4:4" x14ac:dyDescent="0.25">
      <c r="D101848"/>
    </row>
    <row r="101849" spans="4:4" x14ac:dyDescent="0.25">
      <c r="D101849"/>
    </row>
    <row r="101850" spans="4:4" x14ac:dyDescent="0.25">
      <c r="D101850"/>
    </row>
    <row r="101851" spans="4:4" x14ac:dyDescent="0.25">
      <c r="D101851"/>
    </row>
    <row r="101852" spans="4:4" x14ac:dyDescent="0.25">
      <c r="D101852"/>
    </row>
    <row r="101853" spans="4:4" x14ac:dyDescent="0.25">
      <c r="D101853"/>
    </row>
    <row r="101854" spans="4:4" x14ac:dyDescent="0.25">
      <c r="D101854"/>
    </row>
    <row r="101855" spans="4:4" x14ac:dyDescent="0.25">
      <c r="D101855"/>
    </row>
    <row r="101856" spans="4:4" x14ac:dyDescent="0.25">
      <c r="D101856"/>
    </row>
    <row r="101857" spans="4:4" x14ac:dyDescent="0.25">
      <c r="D101857"/>
    </row>
    <row r="101858" spans="4:4" x14ac:dyDescent="0.25">
      <c r="D101858"/>
    </row>
    <row r="101859" spans="4:4" x14ac:dyDescent="0.25">
      <c r="D101859"/>
    </row>
    <row r="101860" spans="4:4" x14ac:dyDescent="0.25">
      <c r="D101860"/>
    </row>
    <row r="101861" spans="4:4" x14ac:dyDescent="0.25">
      <c r="D101861"/>
    </row>
    <row r="101862" spans="4:4" x14ac:dyDescent="0.25">
      <c r="D101862"/>
    </row>
    <row r="101863" spans="4:4" x14ac:dyDescent="0.25">
      <c r="D101863"/>
    </row>
    <row r="101864" spans="4:4" x14ac:dyDescent="0.25">
      <c r="D101864"/>
    </row>
    <row r="101865" spans="4:4" x14ac:dyDescent="0.25">
      <c r="D101865"/>
    </row>
    <row r="101866" spans="4:4" x14ac:dyDescent="0.25">
      <c r="D101866"/>
    </row>
    <row r="101867" spans="4:4" x14ac:dyDescent="0.25">
      <c r="D101867"/>
    </row>
    <row r="101868" spans="4:4" x14ac:dyDescent="0.25">
      <c r="D101868"/>
    </row>
    <row r="101869" spans="4:4" x14ac:dyDescent="0.25">
      <c r="D101869"/>
    </row>
    <row r="101870" spans="4:4" x14ac:dyDescent="0.25">
      <c r="D101870"/>
    </row>
    <row r="101871" spans="4:4" x14ac:dyDescent="0.25">
      <c r="D101871"/>
    </row>
    <row r="101872" spans="4:4" x14ac:dyDescent="0.25">
      <c r="D101872"/>
    </row>
    <row r="101873" spans="4:4" x14ac:dyDescent="0.25">
      <c r="D101873"/>
    </row>
    <row r="101874" spans="4:4" x14ac:dyDescent="0.25">
      <c r="D101874"/>
    </row>
    <row r="101875" spans="4:4" x14ac:dyDescent="0.25">
      <c r="D101875"/>
    </row>
    <row r="101876" spans="4:4" x14ac:dyDescent="0.25">
      <c r="D101876"/>
    </row>
    <row r="101877" spans="4:4" x14ac:dyDescent="0.25">
      <c r="D101877"/>
    </row>
    <row r="101878" spans="4:4" x14ac:dyDescent="0.25">
      <c r="D101878"/>
    </row>
    <row r="101879" spans="4:4" x14ac:dyDescent="0.25">
      <c r="D101879"/>
    </row>
    <row r="101880" spans="4:4" x14ac:dyDescent="0.25">
      <c r="D101880"/>
    </row>
    <row r="101881" spans="4:4" x14ac:dyDescent="0.25">
      <c r="D101881"/>
    </row>
    <row r="101882" spans="4:4" x14ac:dyDescent="0.25">
      <c r="D101882"/>
    </row>
    <row r="101883" spans="4:4" x14ac:dyDescent="0.25">
      <c r="D101883"/>
    </row>
    <row r="101884" spans="4:4" x14ac:dyDescent="0.25">
      <c r="D101884"/>
    </row>
    <row r="101885" spans="4:4" x14ac:dyDescent="0.25">
      <c r="D101885"/>
    </row>
    <row r="101886" spans="4:4" x14ac:dyDescent="0.25">
      <c r="D101886"/>
    </row>
    <row r="101887" spans="4:4" x14ac:dyDescent="0.25">
      <c r="D101887"/>
    </row>
    <row r="101888" spans="4:4" x14ac:dyDescent="0.25">
      <c r="D101888"/>
    </row>
    <row r="101889" spans="4:4" x14ac:dyDescent="0.25">
      <c r="D101889"/>
    </row>
    <row r="101890" spans="4:4" x14ac:dyDescent="0.25">
      <c r="D101890"/>
    </row>
    <row r="101891" spans="4:4" x14ac:dyDescent="0.25">
      <c r="D101891"/>
    </row>
    <row r="101892" spans="4:4" x14ac:dyDescent="0.25">
      <c r="D101892"/>
    </row>
    <row r="101893" spans="4:4" x14ac:dyDescent="0.25">
      <c r="D101893"/>
    </row>
    <row r="101894" spans="4:4" x14ac:dyDescent="0.25">
      <c r="D101894"/>
    </row>
    <row r="101895" spans="4:4" x14ac:dyDescent="0.25">
      <c r="D101895"/>
    </row>
    <row r="101896" spans="4:4" x14ac:dyDescent="0.25">
      <c r="D101896"/>
    </row>
    <row r="101897" spans="4:4" x14ac:dyDescent="0.25">
      <c r="D101897"/>
    </row>
    <row r="101898" spans="4:4" x14ac:dyDescent="0.25">
      <c r="D101898"/>
    </row>
    <row r="101899" spans="4:4" x14ac:dyDescent="0.25">
      <c r="D101899"/>
    </row>
    <row r="101900" spans="4:4" x14ac:dyDescent="0.25">
      <c r="D101900"/>
    </row>
    <row r="101901" spans="4:4" x14ac:dyDescent="0.25">
      <c r="D101901"/>
    </row>
    <row r="101902" spans="4:4" x14ac:dyDescent="0.25">
      <c r="D101902"/>
    </row>
    <row r="101903" spans="4:4" x14ac:dyDescent="0.25">
      <c r="D101903"/>
    </row>
    <row r="101904" spans="4:4" x14ac:dyDescent="0.25">
      <c r="D101904"/>
    </row>
    <row r="101905" spans="4:4" x14ac:dyDescent="0.25">
      <c r="D101905"/>
    </row>
    <row r="101906" spans="4:4" x14ac:dyDescent="0.25">
      <c r="D101906"/>
    </row>
    <row r="101907" spans="4:4" x14ac:dyDescent="0.25">
      <c r="D101907"/>
    </row>
    <row r="101908" spans="4:4" x14ac:dyDescent="0.25">
      <c r="D101908"/>
    </row>
    <row r="101909" spans="4:4" x14ac:dyDescent="0.25">
      <c r="D101909"/>
    </row>
    <row r="101910" spans="4:4" x14ac:dyDescent="0.25">
      <c r="D101910"/>
    </row>
    <row r="101911" spans="4:4" x14ac:dyDescent="0.25">
      <c r="D101911"/>
    </row>
    <row r="101912" spans="4:4" x14ac:dyDescent="0.25">
      <c r="D101912"/>
    </row>
    <row r="101913" spans="4:4" x14ac:dyDescent="0.25">
      <c r="D101913"/>
    </row>
    <row r="101914" spans="4:4" x14ac:dyDescent="0.25">
      <c r="D101914"/>
    </row>
    <row r="101915" spans="4:4" x14ac:dyDescent="0.25">
      <c r="D101915"/>
    </row>
    <row r="101916" spans="4:4" x14ac:dyDescent="0.25">
      <c r="D101916"/>
    </row>
    <row r="101917" spans="4:4" x14ac:dyDescent="0.25">
      <c r="D101917"/>
    </row>
    <row r="101918" spans="4:4" x14ac:dyDescent="0.25">
      <c r="D101918"/>
    </row>
    <row r="101919" spans="4:4" x14ac:dyDescent="0.25">
      <c r="D101919"/>
    </row>
    <row r="101920" spans="4:4" x14ac:dyDescent="0.25">
      <c r="D101920"/>
    </row>
    <row r="101921" spans="4:4" x14ac:dyDescent="0.25">
      <c r="D101921"/>
    </row>
    <row r="101922" spans="4:4" x14ac:dyDescent="0.25">
      <c r="D101922"/>
    </row>
    <row r="101923" spans="4:4" x14ac:dyDescent="0.25">
      <c r="D101923"/>
    </row>
    <row r="101924" spans="4:4" x14ac:dyDescent="0.25">
      <c r="D101924"/>
    </row>
    <row r="101925" spans="4:4" x14ac:dyDescent="0.25">
      <c r="D101925"/>
    </row>
    <row r="101926" spans="4:4" x14ac:dyDescent="0.25">
      <c r="D101926"/>
    </row>
    <row r="101927" spans="4:4" x14ac:dyDescent="0.25">
      <c r="D101927"/>
    </row>
    <row r="101928" spans="4:4" x14ac:dyDescent="0.25">
      <c r="D101928"/>
    </row>
    <row r="101929" spans="4:4" x14ac:dyDescent="0.25">
      <c r="D101929"/>
    </row>
    <row r="101930" spans="4:4" x14ac:dyDescent="0.25">
      <c r="D101930"/>
    </row>
    <row r="101931" spans="4:4" x14ac:dyDescent="0.25">
      <c r="D101931"/>
    </row>
    <row r="101932" spans="4:4" x14ac:dyDescent="0.25">
      <c r="D101932"/>
    </row>
    <row r="101933" spans="4:4" x14ac:dyDescent="0.25">
      <c r="D101933"/>
    </row>
    <row r="101934" spans="4:4" x14ac:dyDescent="0.25">
      <c r="D101934"/>
    </row>
    <row r="101935" spans="4:4" x14ac:dyDescent="0.25">
      <c r="D101935"/>
    </row>
    <row r="101936" spans="4:4" x14ac:dyDescent="0.25">
      <c r="D101936"/>
    </row>
    <row r="101937" spans="4:4" x14ac:dyDescent="0.25">
      <c r="D101937"/>
    </row>
    <row r="101938" spans="4:4" x14ac:dyDescent="0.25">
      <c r="D101938"/>
    </row>
    <row r="101939" spans="4:4" x14ac:dyDescent="0.25">
      <c r="D101939"/>
    </row>
    <row r="101940" spans="4:4" x14ac:dyDescent="0.25">
      <c r="D101940"/>
    </row>
    <row r="101941" spans="4:4" x14ac:dyDescent="0.25">
      <c r="D101941"/>
    </row>
    <row r="101942" spans="4:4" x14ac:dyDescent="0.25">
      <c r="D101942"/>
    </row>
    <row r="101943" spans="4:4" x14ac:dyDescent="0.25">
      <c r="D101943"/>
    </row>
    <row r="101944" spans="4:4" x14ac:dyDescent="0.25">
      <c r="D101944"/>
    </row>
    <row r="101945" spans="4:4" x14ac:dyDescent="0.25">
      <c r="D101945"/>
    </row>
    <row r="101946" spans="4:4" x14ac:dyDescent="0.25">
      <c r="D101946"/>
    </row>
    <row r="101947" spans="4:4" x14ac:dyDescent="0.25">
      <c r="D101947"/>
    </row>
    <row r="101948" spans="4:4" x14ac:dyDescent="0.25">
      <c r="D101948"/>
    </row>
    <row r="101949" spans="4:4" x14ac:dyDescent="0.25">
      <c r="D101949"/>
    </row>
    <row r="101950" spans="4:4" x14ac:dyDescent="0.25">
      <c r="D101950"/>
    </row>
    <row r="101951" spans="4:4" x14ac:dyDescent="0.25">
      <c r="D101951"/>
    </row>
    <row r="101952" spans="4:4" x14ac:dyDescent="0.25">
      <c r="D101952"/>
    </row>
    <row r="101953" spans="4:4" x14ac:dyDescent="0.25">
      <c r="D101953"/>
    </row>
    <row r="101954" spans="4:4" x14ac:dyDescent="0.25">
      <c r="D101954"/>
    </row>
    <row r="101955" spans="4:4" x14ac:dyDescent="0.25">
      <c r="D101955"/>
    </row>
    <row r="101956" spans="4:4" x14ac:dyDescent="0.25">
      <c r="D101956"/>
    </row>
    <row r="101957" spans="4:4" x14ac:dyDescent="0.25">
      <c r="D101957"/>
    </row>
    <row r="101958" spans="4:4" x14ac:dyDescent="0.25">
      <c r="D101958"/>
    </row>
    <row r="101959" spans="4:4" x14ac:dyDescent="0.25">
      <c r="D101959"/>
    </row>
    <row r="101960" spans="4:4" x14ac:dyDescent="0.25">
      <c r="D101960"/>
    </row>
    <row r="101961" spans="4:4" x14ac:dyDescent="0.25">
      <c r="D101961"/>
    </row>
    <row r="101962" spans="4:4" x14ac:dyDescent="0.25">
      <c r="D101962"/>
    </row>
    <row r="101963" spans="4:4" x14ac:dyDescent="0.25">
      <c r="D101963"/>
    </row>
    <row r="101964" spans="4:4" x14ac:dyDescent="0.25">
      <c r="D101964"/>
    </row>
    <row r="101965" spans="4:4" x14ac:dyDescent="0.25">
      <c r="D101965"/>
    </row>
    <row r="101966" spans="4:4" x14ac:dyDescent="0.25">
      <c r="D101966"/>
    </row>
    <row r="101967" spans="4:4" x14ac:dyDescent="0.25">
      <c r="D101967"/>
    </row>
    <row r="101968" spans="4:4" x14ac:dyDescent="0.25">
      <c r="D101968"/>
    </row>
    <row r="101969" spans="4:4" x14ac:dyDescent="0.25">
      <c r="D101969"/>
    </row>
    <row r="101970" spans="4:4" x14ac:dyDescent="0.25">
      <c r="D101970"/>
    </row>
    <row r="101971" spans="4:4" x14ac:dyDescent="0.25">
      <c r="D101971"/>
    </row>
    <row r="101972" spans="4:4" x14ac:dyDescent="0.25">
      <c r="D101972"/>
    </row>
    <row r="101973" spans="4:4" x14ac:dyDescent="0.25">
      <c r="D101973"/>
    </row>
    <row r="101974" spans="4:4" x14ac:dyDescent="0.25">
      <c r="D101974"/>
    </row>
    <row r="101975" spans="4:4" x14ac:dyDescent="0.25">
      <c r="D101975"/>
    </row>
    <row r="101976" spans="4:4" x14ac:dyDescent="0.25">
      <c r="D101976"/>
    </row>
    <row r="101977" spans="4:4" x14ac:dyDescent="0.25">
      <c r="D101977"/>
    </row>
    <row r="101978" spans="4:4" x14ac:dyDescent="0.25">
      <c r="D101978"/>
    </row>
    <row r="101979" spans="4:4" x14ac:dyDescent="0.25">
      <c r="D101979"/>
    </row>
    <row r="101980" spans="4:4" x14ac:dyDescent="0.25">
      <c r="D101980"/>
    </row>
    <row r="101981" spans="4:4" x14ac:dyDescent="0.25">
      <c r="D101981"/>
    </row>
    <row r="101982" spans="4:4" x14ac:dyDescent="0.25">
      <c r="D101982"/>
    </row>
    <row r="101983" spans="4:4" x14ac:dyDescent="0.25">
      <c r="D101983"/>
    </row>
    <row r="101984" spans="4:4" x14ac:dyDescent="0.25">
      <c r="D101984"/>
    </row>
    <row r="101985" spans="4:4" x14ac:dyDescent="0.25">
      <c r="D101985"/>
    </row>
    <row r="101986" spans="4:4" x14ac:dyDescent="0.25">
      <c r="D101986"/>
    </row>
    <row r="101987" spans="4:4" x14ac:dyDescent="0.25">
      <c r="D101987"/>
    </row>
    <row r="101988" spans="4:4" x14ac:dyDescent="0.25">
      <c r="D101988"/>
    </row>
    <row r="101989" spans="4:4" x14ac:dyDescent="0.25">
      <c r="D101989"/>
    </row>
    <row r="101990" spans="4:4" x14ac:dyDescent="0.25">
      <c r="D101990"/>
    </row>
    <row r="101991" spans="4:4" x14ac:dyDescent="0.25">
      <c r="D101991"/>
    </row>
    <row r="101992" spans="4:4" x14ac:dyDescent="0.25">
      <c r="D101992"/>
    </row>
    <row r="101993" spans="4:4" x14ac:dyDescent="0.25">
      <c r="D101993"/>
    </row>
    <row r="101994" spans="4:4" x14ac:dyDescent="0.25">
      <c r="D101994"/>
    </row>
    <row r="101995" spans="4:4" x14ac:dyDescent="0.25">
      <c r="D101995"/>
    </row>
    <row r="101996" spans="4:4" x14ac:dyDescent="0.25">
      <c r="D101996"/>
    </row>
    <row r="101997" spans="4:4" x14ac:dyDescent="0.25">
      <c r="D101997"/>
    </row>
    <row r="101998" spans="4:4" x14ac:dyDescent="0.25">
      <c r="D101998"/>
    </row>
    <row r="101999" spans="4:4" x14ac:dyDescent="0.25">
      <c r="D101999"/>
    </row>
    <row r="102000" spans="4:4" x14ac:dyDescent="0.25">
      <c r="D102000"/>
    </row>
    <row r="102001" spans="4:4" x14ac:dyDescent="0.25">
      <c r="D102001"/>
    </row>
    <row r="102002" spans="4:4" x14ac:dyDescent="0.25">
      <c r="D102002"/>
    </row>
    <row r="102003" spans="4:4" x14ac:dyDescent="0.25">
      <c r="D102003"/>
    </row>
    <row r="102004" spans="4:4" x14ac:dyDescent="0.25">
      <c r="D102004"/>
    </row>
    <row r="102005" spans="4:4" x14ac:dyDescent="0.25">
      <c r="D102005"/>
    </row>
    <row r="102006" spans="4:4" x14ac:dyDescent="0.25">
      <c r="D102006"/>
    </row>
    <row r="102007" spans="4:4" x14ac:dyDescent="0.25">
      <c r="D102007"/>
    </row>
    <row r="102008" spans="4:4" x14ac:dyDescent="0.25">
      <c r="D102008"/>
    </row>
    <row r="102009" spans="4:4" x14ac:dyDescent="0.25">
      <c r="D102009"/>
    </row>
    <row r="102010" spans="4:4" x14ac:dyDescent="0.25">
      <c r="D102010"/>
    </row>
    <row r="102011" spans="4:4" x14ac:dyDescent="0.25">
      <c r="D102011"/>
    </row>
    <row r="102012" spans="4:4" x14ac:dyDescent="0.25">
      <c r="D102012"/>
    </row>
    <row r="102013" spans="4:4" x14ac:dyDescent="0.25">
      <c r="D102013"/>
    </row>
    <row r="102014" spans="4:4" x14ac:dyDescent="0.25">
      <c r="D102014"/>
    </row>
    <row r="102015" spans="4:4" x14ac:dyDescent="0.25">
      <c r="D102015"/>
    </row>
    <row r="102016" spans="4:4" x14ac:dyDescent="0.25">
      <c r="D102016"/>
    </row>
    <row r="102017" spans="4:4" x14ac:dyDescent="0.25">
      <c r="D102017"/>
    </row>
    <row r="102018" spans="4:4" x14ac:dyDescent="0.25">
      <c r="D102018"/>
    </row>
    <row r="102019" spans="4:4" x14ac:dyDescent="0.25">
      <c r="D102019"/>
    </row>
    <row r="102020" spans="4:4" x14ac:dyDescent="0.25">
      <c r="D102020"/>
    </row>
    <row r="102021" spans="4:4" x14ac:dyDescent="0.25">
      <c r="D102021"/>
    </row>
    <row r="102022" spans="4:4" x14ac:dyDescent="0.25">
      <c r="D102022"/>
    </row>
    <row r="102023" spans="4:4" x14ac:dyDescent="0.25">
      <c r="D102023"/>
    </row>
    <row r="102024" spans="4:4" x14ac:dyDescent="0.25">
      <c r="D102024"/>
    </row>
    <row r="102025" spans="4:4" x14ac:dyDescent="0.25">
      <c r="D102025"/>
    </row>
    <row r="102026" spans="4:4" x14ac:dyDescent="0.25">
      <c r="D102026"/>
    </row>
    <row r="102027" spans="4:4" x14ac:dyDescent="0.25">
      <c r="D102027"/>
    </row>
    <row r="102028" spans="4:4" x14ac:dyDescent="0.25">
      <c r="D102028"/>
    </row>
    <row r="102029" spans="4:4" x14ac:dyDescent="0.25">
      <c r="D102029"/>
    </row>
    <row r="102030" spans="4:4" x14ac:dyDescent="0.25">
      <c r="D102030"/>
    </row>
    <row r="102031" spans="4:4" x14ac:dyDescent="0.25">
      <c r="D102031"/>
    </row>
    <row r="102032" spans="4:4" x14ac:dyDescent="0.25">
      <c r="D102032"/>
    </row>
    <row r="102033" spans="4:4" x14ac:dyDescent="0.25">
      <c r="D102033"/>
    </row>
    <row r="102034" spans="4:4" x14ac:dyDescent="0.25">
      <c r="D102034"/>
    </row>
    <row r="102035" spans="4:4" x14ac:dyDescent="0.25">
      <c r="D102035"/>
    </row>
    <row r="102036" spans="4:4" x14ac:dyDescent="0.25">
      <c r="D102036"/>
    </row>
    <row r="102037" spans="4:4" x14ac:dyDescent="0.25">
      <c r="D102037"/>
    </row>
    <row r="102038" spans="4:4" x14ac:dyDescent="0.25">
      <c r="D102038"/>
    </row>
    <row r="102039" spans="4:4" x14ac:dyDescent="0.25">
      <c r="D102039"/>
    </row>
    <row r="102040" spans="4:4" x14ac:dyDescent="0.25">
      <c r="D102040"/>
    </row>
    <row r="102041" spans="4:4" x14ac:dyDescent="0.25">
      <c r="D102041"/>
    </row>
    <row r="102042" spans="4:4" x14ac:dyDescent="0.25">
      <c r="D102042"/>
    </row>
    <row r="102043" spans="4:4" x14ac:dyDescent="0.25">
      <c r="D102043"/>
    </row>
    <row r="102044" spans="4:4" x14ac:dyDescent="0.25">
      <c r="D102044"/>
    </row>
    <row r="102045" spans="4:4" x14ac:dyDescent="0.25">
      <c r="D102045"/>
    </row>
    <row r="102046" spans="4:4" x14ac:dyDescent="0.25">
      <c r="D102046"/>
    </row>
    <row r="102047" spans="4:4" x14ac:dyDescent="0.25">
      <c r="D102047"/>
    </row>
    <row r="102048" spans="4:4" x14ac:dyDescent="0.25">
      <c r="D102048"/>
    </row>
    <row r="102049" spans="4:4" x14ac:dyDescent="0.25">
      <c r="D102049"/>
    </row>
    <row r="102050" spans="4:4" x14ac:dyDescent="0.25">
      <c r="D102050"/>
    </row>
    <row r="102051" spans="4:4" x14ac:dyDescent="0.25">
      <c r="D102051"/>
    </row>
    <row r="102052" spans="4:4" x14ac:dyDescent="0.25">
      <c r="D102052"/>
    </row>
    <row r="102053" spans="4:4" x14ac:dyDescent="0.25">
      <c r="D102053"/>
    </row>
    <row r="102054" spans="4:4" x14ac:dyDescent="0.25">
      <c r="D102054"/>
    </row>
    <row r="102055" spans="4:4" x14ac:dyDescent="0.25">
      <c r="D102055"/>
    </row>
    <row r="102056" spans="4:4" x14ac:dyDescent="0.25">
      <c r="D102056"/>
    </row>
    <row r="102057" spans="4:4" x14ac:dyDescent="0.25">
      <c r="D102057"/>
    </row>
    <row r="102058" spans="4:4" x14ac:dyDescent="0.25">
      <c r="D102058"/>
    </row>
    <row r="102059" spans="4:4" x14ac:dyDescent="0.25">
      <c r="D102059"/>
    </row>
    <row r="102060" spans="4:4" x14ac:dyDescent="0.25">
      <c r="D102060"/>
    </row>
    <row r="102061" spans="4:4" x14ac:dyDescent="0.25">
      <c r="D102061"/>
    </row>
    <row r="102062" spans="4:4" x14ac:dyDescent="0.25">
      <c r="D102062"/>
    </row>
    <row r="102063" spans="4:4" x14ac:dyDescent="0.25">
      <c r="D102063"/>
    </row>
    <row r="102064" spans="4:4" x14ac:dyDescent="0.25">
      <c r="D102064"/>
    </row>
    <row r="102065" spans="4:4" x14ac:dyDescent="0.25">
      <c r="D102065"/>
    </row>
    <row r="102066" spans="4:4" x14ac:dyDescent="0.25">
      <c r="D102066"/>
    </row>
    <row r="102067" spans="4:4" x14ac:dyDescent="0.25">
      <c r="D102067"/>
    </row>
    <row r="102068" spans="4:4" x14ac:dyDescent="0.25">
      <c r="D102068"/>
    </row>
    <row r="102069" spans="4:4" x14ac:dyDescent="0.25">
      <c r="D102069"/>
    </row>
    <row r="102070" spans="4:4" x14ac:dyDescent="0.25">
      <c r="D102070"/>
    </row>
    <row r="102071" spans="4:4" x14ac:dyDescent="0.25">
      <c r="D102071"/>
    </row>
    <row r="102072" spans="4:4" x14ac:dyDescent="0.25">
      <c r="D102072"/>
    </row>
    <row r="102073" spans="4:4" x14ac:dyDescent="0.25">
      <c r="D102073"/>
    </row>
    <row r="102074" spans="4:4" x14ac:dyDescent="0.25">
      <c r="D102074"/>
    </row>
    <row r="102075" spans="4:4" x14ac:dyDescent="0.25">
      <c r="D102075"/>
    </row>
    <row r="102076" spans="4:4" x14ac:dyDescent="0.25">
      <c r="D102076"/>
    </row>
    <row r="102077" spans="4:4" x14ac:dyDescent="0.25">
      <c r="D102077"/>
    </row>
    <row r="102078" spans="4:4" x14ac:dyDescent="0.25">
      <c r="D102078"/>
    </row>
    <row r="102079" spans="4:4" x14ac:dyDescent="0.25">
      <c r="D102079"/>
    </row>
    <row r="102080" spans="4:4" x14ac:dyDescent="0.25">
      <c r="D102080"/>
    </row>
    <row r="102081" spans="4:4" x14ac:dyDescent="0.25">
      <c r="D102081"/>
    </row>
    <row r="102082" spans="4:4" x14ac:dyDescent="0.25">
      <c r="D102082"/>
    </row>
    <row r="102083" spans="4:4" x14ac:dyDescent="0.25">
      <c r="D102083"/>
    </row>
    <row r="102084" spans="4:4" x14ac:dyDescent="0.25">
      <c r="D102084"/>
    </row>
    <row r="102085" spans="4:4" x14ac:dyDescent="0.25">
      <c r="D102085"/>
    </row>
    <row r="102086" spans="4:4" x14ac:dyDescent="0.25">
      <c r="D102086"/>
    </row>
    <row r="102087" spans="4:4" x14ac:dyDescent="0.25">
      <c r="D102087"/>
    </row>
    <row r="102088" spans="4:4" x14ac:dyDescent="0.25">
      <c r="D102088"/>
    </row>
    <row r="102089" spans="4:4" x14ac:dyDescent="0.25">
      <c r="D102089"/>
    </row>
    <row r="102090" spans="4:4" x14ac:dyDescent="0.25">
      <c r="D102090"/>
    </row>
    <row r="102091" spans="4:4" x14ac:dyDescent="0.25">
      <c r="D102091"/>
    </row>
    <row r="102092" spans="4:4" x14ac:dyDescent="0.25">
      <c r="D102092"/>
    </row>
    <row r="102093" spans="4:4" x14ac:dyDescent="0.25">
      <c r="D102093"/>
    </row>
    <row r="102094" spans="4:4" x14ac:dyDescent="0.25">
      <c r="D102094"/>
    </row>
    <row r="102095" spans="4:4" x14ac:dyDescent="0.25">
      <c r="D102095"/>
    </row>
    <row r="102096" spans="4:4" x14ac:dyDescent="0.25">
      <c r="D102096"/>
    </row>
    <row r="102097" spans="4:4" x14ac:dyDescent="0.25">
      <c r="D102097"/>
    </row>
    <row r="102098" spans="4:4" x14ac:dyDescent="0.25">
      <c r="D102098"/>
    </row>
    <row r="102099" spans="4:4" x14ac:dyDescent="0.25">
      <c r="D102099"/>
    </row>
    <row r="102100" spans="4:4" x14ac:dyDescent="0.25">
      <c r="D102100"/>
    </row>
    <row r="102101" spans="4:4" x14ac:dyDescent="0.25">
      <c r="D102101"/>
    </row>
    <row r="102102" spans="4:4" x14ac:dyDescent="0.25">
      <c r="D102102"/>
    </row>
    <row r="102103" spans="4:4" x14ac:dyDescent="0.25">
      <c r="D102103"/>
    </row>
    <row r="102104" spans="4:4" x14ac:dyDescent="0.25">
      <c r="D102104"/>
    </row>
    <row r="102105" spans="4:4" x14ac:dyDescent="0.25">
      <c r="D102105"/>
    </row>
    <row r="102106" spans="4:4" x14ac:dyDescent="0.25">
      <c r="D102106"/>
    </row>
    <row r="102107" spans="4:4" x14ac:dyDescent="0.25">
      <c r="D102107"/>
    </row>
    <row r="102108" spans="4:4" x14ac:dyDescent="0.25">
      <c r="D102108"/>
    </row>
    <row r="102109" spans="4:4" x14ac:dyDescent="0.25">
      <c r="D102109"/>
    </row>
    <row r="102110" spans="4:4" x14ac:dyDescent="0.25">
      <c r="D102110"/>
    </row>
    <row r="102111" spans="4:4" x14ac:dyDescent="0.25">
      <c r="D102111"/>
    </row>
    <row r="102112" spans="4:4" x14ac:dyDescent="0.25">
      <c r="D102112"/>
    </row>
    <row r="102113" spans="4:4" x14ac:dyDescent="0.25">
      <c r="D102113"/>
    </row>
    <row r="102114" spans="4:4" x14ac:dyDescent="0.25">
      <c r="D102114"/>
    </row>
    <row r="102115" spans="4:4" x14ac:dyDescent="0.25">
      <c r="D102115"/>
    </row>
    <row r="102116" spans="4:4" x14ac:dyDescent="0.25">
      <c r="D102116"/>
    </row>
    <row r="102117" spans="4:4" x14ac:dyDescent="0.25">
      <c r="D102117"/>
    </row>
    <row r="102118" spans="4:4" x14ac:dyDescent="0.25">
      <c r="D102118"/>
    </row>
    <row r="102119" spans="4:4" x14ac:dyDescent="0.25">
      <c r="D102119"/>
    </row>
    <row r="102120" spans="4:4" x14ac:dyDescent="0.25">
      <c r="D102120"/>
    </row>
    <row r="102121" spans="4:4" x14ac:dyDescent="0.25">
      <c r="D102121"/>
    </row>
    <row r="102122" spans="4:4" x14ac:dyDescent="0.25">
      <c r="D102122"/>
    </row>
    <row r="102123" spans="4:4" x14ac:dyDescent="0.25">
      <c r="D102123"/>
    </row>
    <row r="102124" spans="4:4" x14ac:dyDescent="0.25">
      <c r="D102124"/>
    </row>
    <row r="102125" spans="4:4" x14ac:dyDescent="0.25">
      <c r="D102125"/>
    </row>
    <row r="102126" spans="4:4" x14ac:dyDescent="0.25">
      <c r="D102126"/>
    </row>
    <row r="102127" spans="4:4" x14ac:dyDescent="0.25">
      <c r="D102127"/>
    </row>
    <row r="102128" spans="4:4" x14ac:dyDescent="0.25">
      <c r="D102128"/>
    </row>
    <row r="102129" spans="4:4" x14ac:dyDescent="0.25">
      <c r="D102129"/>
    </row>
    <row r="102130" spans="4:4" x14ac:dyDescent="0.25">
      <c r="D102130"/>
    </row>
    <row r="102131" spans="4:4" x14ac:dyDescent="0.25">
      <c r="D102131"/>
    </row>
    <row r="102132" spans="4:4" x14ac:dyDescent="0.25">
      <c r="D102132"/>
    </row>
    <row r="102133" spans="4:4" x14ac:dyDescent="0.25">
      <c r="D102133"/>
    </row>
    <row r="102134" spans="4:4" x14ac:dyDescent="0.25">
      <c r="D102134"/>
    </row>
    <row r="102135" spans="4:4" x14ac:dyDescent="0.25">
      <c r="D102135"/>
    </row>
    <row r="102136" spans="4:4" x14ac:dyDescent="0.25">
      <c r="D102136"/>
    </row>
    <row r="102137" spans="4:4" x14ac:dyDescent="0.25">
      <c r="D102137"/>
    </row>
    <row r="102138" spans="4:4" x14ac:dyDescent="0.25">
      <c r="D102138"/>
    </row>
    <row r="102139" spans="4:4" x14ac:dyDescent="0.25">
      <c r="D102139"/>
    </row>
    <row r="102140" spans="4:4" x14ac:dyDescent="0.25">
      <c r="D102140"/>
    </row>
    <row r="102141" spans="4:4" x14ac:dyDescent="0.25">
      <c r="D102141"/>
    </row>
    <row r="102142" spans="4:4" x14ac:dyDescent="0.25">
      <c r="D102142"/>
    </row>
    <row r="102143" spans="4:4" x14ac:dyDescent="0.25">
      <c r="D102143"/>
    </row>
    <row r="102144" spans="4:4" x14ac:dyDescent="0.25">
      <c r="D102144"/>
    </row>
    <row r="102145" spans="4:4" x14ac:dyDescent="0.25">
      <c r="D102145"/>
    </row>
    <row r="102146" spans="4:4" x14ac:dyDescent="0.25">
      <c r="D102146"/>
    </row>
    <row r="102147" spans="4:4" x14ac:dyDescent="0.25">
      <c r="D102147"/>
    </row>
    <row r="102148" spans="4:4" x14ac:dyDescent="0.25">
      <c r="D102148"/>
    </row>
    <row r="102149" spans="4:4" x14ac:dyDescent="0.25">
      <c r="D102149"/>
    </row>
    <row r="102150" spans="4:4" x14ac:dyDescent="0.25">
      <c r="D102150"/>
    </row>
    <row r="102151" spans="4:4" x14ac:dyDescent="0.25">
      <c r="D102151"/>
    </row>
    <row r="102152" spans="4:4" x14ac:dyDescent="0.25">
      <c r="D102152"/>
    </row>
    <row r="102153" spans="4:4" x14ac:dyDescent="0.25">
      <c r="D102153"/>
    </row>
    <row r="102154" spans="4:4" x14ac:dyDescent="0.25">
      <c r="D102154"/>
    </row>
    <row r="102155" spans="4:4" x14ac:dyDescent="0.25">
      <c r="D102155"/>
    </row>
    <row r="102156" spans="4:4" x14ac:dyDescent="0.25">
      <c r="D102156"/>
    </row>
    <row r="102157" spans="4:4" x14ac:dyDescent="0.25">
      <c r="D102157"/>
    </row>
    <row r="102158" spans="4:4" x14ac:dyDescent="0.25">
      <c r="D102158"/>
    </row>
    <row r="102159" spans="4:4" x14ac:dyDescent="0.25">
      <c r="D102159"/>
    </row>
    <row r="102160" spans="4:4" x14ac:dyDescent="0.25">
      <c r="D102160"/>
    </row>
    <row r="102161" spans="4:4" x14ac:dyDescent="0.25">
      <c r="D102161"/>
    </row>
    <row r="102162" spans="4:4" x14ac:dyDescent="0.25">
      <c r="D102162"/>
    </row>
    <row r="102163" spans="4:4" x14ac:dyDescent="0.25">
      <c r="D102163"/>
    </row>
    <row r="102164" spans="4:4" x14ac:dyDescent="0.25">
      <c r="D102164"/>
    </row>
    <row r="102165" spans="4:4" x14ac:dyDescent="0.25">
      <c r="D102165"/>
    </row>
    <row r="102166" spans="4:4" x14ac:dyDescent="0.25">
      <c r="D102166"/>
    </row>
    <row r="102167" spans="4:4" x14ac:dyDescent="0.25">
      <c r="D102167"/>
    </row>
    <row r="102168" spans="4:4" x14ac:dyDescent="0.25">
      <c r="D102168"/>
    </row>
    <row r="102169" spans="4:4" x14ac:dyDescent="0.25">
      <c r="D102169"/>
    </row>
    <row r="102170" spans="4:4" x14ac:dyDescent="0.25">
      <c r="D102170"/>
    </row>
    <row r="102171" spans="4:4" x14ac:dyDescent="0.25">
      <c r="D102171"/>
    </row>
    <row r="102172" spans="4:4" x14ac:dyDescent="0.25">
      <c r="D102172"/>
    </row>
    <row r="102173" spans="4:4" x14ac:dyDescent="0.25">
      <c r="D102173"/>
    </row>
    <row r="102174" spans="4:4" x14ac:dyDescent="0.25">
      <c r="D102174"/>
    </row>
    <row r="102175" spans="4:4" x14ac:dyDescent="0.25">
      <c r="D102175"/>
    </row>
    <row r="102176" spans="4:4" x14ac:dyDescent="0.25">
      <c r="D102176"/>
    </row>
    <row r="102177" spans="4:4" x14ac:dyDescent="0.25">
      <c r="D102177"/>
    </row>
    <row r="102178" spans="4:4" x14ac:dyDescent="0.25">
      <c r="D102178"/>
    </row>
    <row r="102179" spans="4:4" x14ac:dyDescent="0.25">
      <c r="D102179"/>
    </row>
    <row r="102180" spans="4:4" x14ac:dyDescent="0.25">
      <c r="D102180"/>
    </row>
    <row r="102181" spans="4:4" x14ac:dyDescent="0.25">
      <c r="D102181"/>
    </row>
    <row r="102182" spans="4:4" x14ac:dyDescent="0.25">
      <c r="D102182"/>
    </row>
    <row r="102183" spans="4:4" x14ac:dyDescent="0.25">
      <c r="D102183"/>
    </row>
    <row r="102184" spans="4:4" x14ac:dyDescent="0.25">
      <c r="D102184"/>
    </row>
    <row r="102185" spans="4:4" x14ac:dyDescent="0.25">
      <c r="D102185"/>
    </row>
    <row r="102186" spans="4:4" x14ac:dyDescent="0.25">
      <c r="D102186"/>
    </row>
    <row r="102187" spans="4:4" x14ac:dyDescent="0.25">
      <c r="D102187"/>
    </row>
    <row r="102188" spans="4:4" x14ac:dyDescent="0.25">
      <c r="D102188"/>
    </row>
    <row r="102189" spans="4:4" x14ac:dyDescent="0.25">
      <c r="D102189"/>
    </row>
    <row r="102190" spans="4:4" x14ac:dyDescent="0.25">
      <c r="D102190"/>
    </row>
    <row r="102191" spans="4:4" x14ac:dyDescent="0.25">
      <c r="D102191"/>
    </row>
    <row r="102192" spans="4:4" x14ac:dyDescent="0.25">
      <c r="D102192"/>
    </row>
    <row r="102193" spans="4:4" x14ac:dyDescent="0.25">
      <c r="D102193"/>
    </row>
    <row r="102194" spans="4:4" x14ac:dyDescent="0.25">
      <c r="D102194"/>
    </row>
    <row r="102195" spans="4:4" x14ac:dyDescent="0.25">
      <c r="D102195"/>
    </row>
    <row r="102196" spans="4:4" x14ac:dyDescent="0.25">
      <c r="D102196"/>
    </row>
    <row r="102197" spans="4:4" x14ac:dyDescent="0.25">
      <c r="D102197"/>
    </row>
    <row r="102198" spans="4:4" x14ac:dyDescent="0.25">
      <c r="D102198"/>
    </row>
    <row r="102199" spans="4:4" x14ac:dyDescent="0.25">
      <c r="D102199"/>
    </row>
    <row r="102200" spans="4:4" x14ac:dyDescent="0.25">
      <c r="D102200"/>
    </row>
    <row r="102201" spans="4:4" x14ac:dyDescent="0.25">
      <c r="D102201"/>
    </row>
    <row r="102202" spans="4:4" x14ac:dyDescent="0.25">
      <c r="D102202"/>
    </row>
    <row r="102203" spans="4:4" x14ac:dyDescent="0.25">
      <c r="D102203"/>
    </row>
    <row r="102204" spans="4:4" x14ac:dyDescent="0.25">
      <c r="D102204"/>
    </row>
    <row r="102205" spans="4:4" x14ac:dyDescent="0.25">
      <c r="D102205"/>
    </row>
    <row r="102206" spans="4:4" x14ac:dyDescent="0.25">
      <c r="D102206"/>
    </row>
    <row r="102207" spans="4:4" x14ac:dyDescent="0.25">
      <c r="D102207"/>
    </row>
    <row r="102208" spans="4:4" x14ac:dyDescent="0.25">
      <c r="D102208"/>
    </row>
    <row r="102209" spans="4:4" x14ac:dyDescent="0.25">
      <c r="D102209"/>
    </row>
    <row r="102210" spans="4:4" x14ac:dyDescent="0.25">
      <c r="D102210"/>
    </row>
    <row r="102211" spans="4:4" x14ac:dyDescent="0.25">
      <c r="D102211"/>
    </row>
    <row r="102212" spans="4:4" x14ac:dyDescent="0.25">
      <c r="D102212"/>
    </row>
    <row r="102213" spans="4:4" x14ac:dyDescent="0.25">
      <c r="D102213"/>
    </row>
    <row r="102214" spans="4:4" x14ac:dyDescent="0.25">
      <c r="D102214"/>
    </row>
    <row r="102215" spans="4:4" x14ac:dyDescent="0.25">
      <c r="D102215"/>
    </row>
    <row r="102216" spans="4:4" x14ac:dyDescent="0.25">
      <c r="D102216"/>
    </row>
    <row r="102217" spans="4:4" x14ac:dyDescent="0.25">
      <c r="D102217"/>
    </row>
    <row r="102218" spans="4:4" x14ac:dyDescent="0.25">
      <c r="D102218"/>
    </row>
    <row r="102219" spans="4:4" x14ac:dyDescent="0.25">
      <c r="D102219"/>
    </row>
    <row r="102220" spans="4:4" x14ac:dyDescent="0.25">
      <c r="D102220"/>
    </row>
    <row r="102221" spans="4:4" x14ac:dyDescent="0.25">
      <c r="D102221"/>
    </row>
    <row r="102222" spans="4:4" x14ac:dyDescent="0.25">
      <c r="D102222"/>
    </row>
    <row r="102223" spans="4:4" x14ac:dyDescent="0.25">
      <c r="D102223"/>
    </row>
    <row r="102224" spans="4:4" x14ac:dyDescent="0.25">
      <c r="D102224"/>
    </row>
    <row r="102225" spans="4:4" x14ac:dyDescent="0.25">
      <c r="D102225"/>
    </row>
    <row r="102226" spans="4:4" x14ac:dyDescent="0.25">
      <c r="D102226"/>
    </row>
    <row r="102227" spans="4:4" x14ac:dyDescent="0.25">
      <c r="D102227"/>
    </row>
    <row r="102228" spans="4:4" x14ac:dyDescent="0.25">
      <c r="D102228"/>
    </row>
    <row r="102229" spans="4:4" x14ac:dyDescent="0.25">
      <c r="D102229"/>
    </row>
    <row r="102230" spans="4:4" x14ac:dyDescent="0.25">
      <c r="D102230"/>
    </row>
    <row r="102231" spans="4:4" x14ac:dyDescent="0.25">
      <c r="D102231"/>
    </row>
    <row r="102232" spans="4:4" x14ac:dyDescent="0.25">
      <c r="D102232"/>
    </row>
    <row r="102233" spans="4:4" x14ac:dyDescent="0.25">
      <c r="D102233"/>
    </row>
    <row r="102234" spans="4:4" x14ac:dyDescent="0.25">
      <c r="D102234"/>
    </row>
    <row r="102235" spans="4:4" x14ac:dyDescent="0.25">
      <c r="D102235"/>
    </row>
    <row r="102236" spans="4:4" x14ac:dyDescent="0.25">
      <c r="D102236"/>
    </row>
    <row r="102237" spans="4:4" x14ac:dyDescent="0.25">
      <c r="D102237"/>
    </row>
    <row r="102238" spans="4:4" x14ac:dyDescent="0.25">
      <c r="D102238"/>
    </row>
    <row r="102239" spans="4:4" x14ac:dyDescent="0.25">
      <c r="D102239"/>
    </row>
    <row r="102240" spans="4:4" x14ac:dyDescent="0.25">
      <c r="D102240"/>
    </row>
    <row r="102241" spans="4:4" x14ac:dyDescent="0.25">
      <c r="D102241"/>
    </row>
    <row r="102242" spans="4:4" x14ac:dyDescent="0.25">
      <c r="D102242"/>
    </row>
    <row r="102243" spans="4:4" x14ac:dyDescent="0.25">
      <c r="D102243"/>
    </row>
    <row r="102244" spans="4:4" x14ac:dyDescent="0.25">
      <c r="D102244"/>
    </row>
    <row r="102245" spans="4:4" x14ac:dyDescent="0.25">
      <c r="D102245"/>
    </row>
    <row r="102246" spans="4:4" x14ac:dyDescent="0.25">
      <c r="D102246"/>
    </row>
    <row r="102247" spans="4:4" x14ac:dyDescent="0.25">
      <c r="D102247"/>
    </row>
    <row r="102248" spans="4:4" x14ac:dyDescent="0.25">
      <c r="D102248"/>
    </row>
    <row r="102249" spans="4:4" x14ac:dyDescent="0.25">
      <c r="D102249"/>
    </row>
    <row r="102250" spans="4:4" x14ac:dyDescent="0.25">
      <c r="D102250"/>
    </row>
    <row r="102251" spans="4:4" x14ac:dyDescent="0.25">
      <c r="D102251"/>
    </row>
    <row r="102252" spans="4:4" x14ac:dyDescent="0.25">
      <c r="D102252"/>
    </row>
    <row r="102253" spans="4:4" x14ac:dyDescent="0.25">
      <c r="D102253"/>
    </row>
    <row r="102254" spans="4:4" x14ac:dyDescent="0.25">
      <c r="D102254"/>
    </row>
    <row r="102255" spans="4:4" x14ac:dyDescent="0.25">
      <c r="D102255"/>
    </row>
    <row r="102256" spans="4:4" x14ac:dyDescent="0.25">
      <c r="D102256"/>
    </row>
    <row r="102257" spans="4:4" x14ac:dyDescent="0.25">
      <c r="D102257"/>
    </row>
    <row r="102258" spans="4:4" x14ac:dyDescent="0.25">
      <c r="D102258"/>
    </row>
    <row r="102259" spans="4:4" x14ac:dyDescent="0.25">
      <c r="D102259"/>
    </row>
    <row r="102260" spans="4:4" x14ac:dyDescent="0.25">
      <c r="D102260"/>
    </row>
    <row r="102261" spans="4:4" x14ac:dyDescent="0.25">
      <c r="D102261"/>
    </row>
    <row r="102262" spans="4:4" x14ac:dyDescent="0.25">
      <c r="D102262"/>
    </row>
    <row r="102263" spans="4:4" x14ac:dyDescent="0.25">
      <c r="D102263"/>
    </row>
    <row r="102264" spans="4:4" x14ac:dyDescent="0.25">
      <c r="D102264"/>
    </row>
    <row r="102265" spans="4:4" x14ac:dyDescent="0.25">
      <c r="D102265"/>
    </row>
    <row r="102266" spans="4:4" x14ac:dyDescent="0.25">
      <c r="D102266"/>
    </row>
    <row r="102267" spans="4:4" x14ac:dyDescent="0.25">
      <c r="D102267"/>
    </row>
    <row r="102268" spans="4:4" x14ac:dyDescent="0.25">
      <c r="D102268"/>
    </row>
    <row r="102269" spans="4:4" x14ac:dyDescent="0.25">
      <c r="D102269"/>
    </row>
    <row r="102270" spans="4:4" x14ac:dyDescent="0.25">
      <c r="D102270"/>
    </row>
    <row r="102271" spans="4:4" x14ac:dyDescent="0.25">
      <c r="D102271"/>
    </row>
    <row r="102272" spans="4:4" x14ac:dyDescent="0.25">
      <c r="D102272"/>
    </row>
    <row r="102273" spans="4:4" x14ac:dyDescent="0.25">
      <c r="D102273"/>
    </row>
    <row r="102274" spans="4:4" x14ac:dyDescent="0.25">
      <c r="D102274"/>
    </row>
    <row r="102275" spans="4:4" x14ac:dyDescent="0.25">
      <c r="D102275"/>
    </row>
    <row r="102276" spans="4:4" x14ac:dyDescent="0.25">
      <c r="D102276"/>
    </row>
    <row r="102277" spans="4:4" x14ac:dyDescent="0.25">
      <c r="D102277"/>
    </row>
    <row r="102278" spans="4:4" x14ac:dyDescent="0.25">
      <c r="D102278"/>
    </row>
    <row r="102279" spans="4:4" x14ac:dyDescent="0.25">
      <c r="D102279"/>
    </row>
    <row r="102280" spans="4:4" x14ac:dyDescent="0.25">
      <c r="D102280"/>
    </row>
    <row r="102281" spans="4:4" x14ac:dyDescent="0.25">
      <c r="D102281"/>
    </row>
    <row r="102282" spans="4:4" x14ac:dyDescent="0.25">
      <c r="D102282"/>
    </row>
    <row r="102283" spans="4:4" x14ac:dyDescent="0.25">
      <c r="D102283"/>
    </row>
    <row r="102284" spans="4:4" x14ac:dyDescent="0.25">
      <c r="D102284"/>
    </row>
    <row r="102285" spans="4:4" x14ac:dyDescent="0.25">
      <c r="D102285"/>
    </row>
    <row r="102286" spans="4:4" x14ac:dyDescent="0.25">
      <c r="D102286"/>
    </row>
    <row r="102287" spans="4:4" x14ac:dyDescent="0.25">
      <c r="D102287"/>
    </row>
    <row r="102288" spans="4:4" x14ac:dyDescent="0.25">
      <c r="D102288"/>
    </row>
    <row r="102289" spans="4:4" x14ac:dyDescent="0.25">
      <c r="D102289"/>
    </row>
    <row r="102290" spans="4:4" x14ac:dyDescent="0.25">
      <c r="D102290"/>
    </row>
    <row r="102291" spans="4:4" x14ac:dyDescent="0.25">
      <c r="D102291"/>
    </row>
    <row r="102292" spans="4:4" x14ac:dyDescent="0.25">
      <c r="D102292"/>
    </row>
    <row r="102293" spans="4:4" x14ac:dyDescent="0.25">
      <c r="D102293"/>
    </row>
    <row r="102294" spans="4:4" x14ac:dyDescent="0.25">
      <c r="D102294"/>
    </row>
    <row r="102295" spans="4:4" x14ac:dyDescent="0.25">
      <c r="D102295"/>
    </row>
    <row r="102296" spans="4:4" x14ac:dyDescent="0.25">
      <c r="D102296"/>
    </row>
    <row r="102297" spans="4:4" x14ac:dyDescent="0.25">
      <c r="D102297"/>
    </row>
    <row r="102298" spans="4:4" x14ac:dyDescent="0.25">
      <c r="D102298"/>
    </row>
    <row r="102299" spans="4:4" x14ac:dyDescent="0.25">
      <c r="D102299"/>
    </row>
    <row r="102300" spans="4:4" x14ac:dyDescent="0.25">
      <c r="D102300"/>
    </row>
    <row r="102301" spans="4:4" x14ac:dyDescent="0.25">
      <c r="D102301"/>
    </row>
    <row r="102302" spans="4:4" x14ac:dyDescent="0.25">
      <c r="D102302"/>
    </row>
    <row r="102303" spans="4:4" x14ac:dyDescent="0.25">
      <c r="D102303"/>
    </row>
    <row r="102304" spans="4:4" x14ac:dyDescent="0.25">
      <c r="D102304"/>
    </row>
    <row r="102305" spans="4:4" x14ac:dyDescent="0.25">
      <c r="D102305"/>
    </row>
    <row r="102306" spans="4:4" x14ac:dyDescent="0.25">
      <c r="D102306"/>
    </row>
    <row r="102307" spans="4:4" x14ac:dyDescent="0.25">
      <c r="D102307"/>
    </row>
    <row r="102308" spans="4:4" x14ac:dyDescent="0.25">
      <c r="D102308"/>
    </row>
    <row r="102309" spans="4:4" x14ac:dyDescent="0.25">
      <c r="D102309"/>
    </row>
    <row r="102310" spans="4:4" x14ac:dyDescent="0.25">
      <c r="D102310"/>
    </row>
    <row r="102311" spans="4:4" x14ac:dyDescent="0.25">
      <c r="D102311"/>
    </row>
    <row r="102312" spans="4:4" x14ac:dyDescent="0.25">
      <c r="D102312"/>
    </row>
    <row r="102313" spans="4:4" x14ac:dyDescent="0.25">
      <c r="D102313"/>
    </row>
    <row r="102314" spans="4:4" x14ac:dyDescent="0.25">
      <c r="D102314"/>
    </row>
    <row r="102315" spans="4:4" x14ac:dyDescent="0.25">
      <c r="D102315"/>
    </row>
    <row r="102316" spans="4:4" x14ac:dyDescent="0.25">
      <c r="D102316"/>
    </row>
    <row r="102317" spans="4:4" x14ac:dyDescent="0.25">
      <c r="D102317"/>
    </row>
    <row r="102318" spans="4:4" x14ac:dyDescent="0.25">
      <c r="D102318"/>
    </row>
    <row r="102319" spans="4:4" x14ac:dyDescent="0.25">
      <c r="D102319"/>
    </row>
    <row r="102320" spans="4:4" x14ac:dyDescent="0.25">
      <c r="D102320"/>
    </row>
    <row r="102321" spans="4:4" x14ac:dyDescent="0.25">
      <c r="D102321"/>
    </row>
    <row r="102322" spans="4:4" x14ac:dyDescent="0.25">
      <c r="D102322"/>
    </row>
    <row r="102323" spans="4:4" x14ac:dyDescent="0.25">
      <c r="D102323"/>
    </row>
    <row r="102324" spans="4:4" x14ac:dyDescent="0.25">
      <c r="D102324"/>
    </row>
    <row r="102325" spans="4:4" x14ac:dyDescent="0.25">
      <c r="D102325"/>
    </row>
    <row r="102326" spans="4:4" x14ac:dyDescent="0.25">
      <c r="D102326"/>
    </row>
    <row r="102327" spans="4:4" x14ac:dyDescent="0.25">
      <c r="D102327"/>
    </row>
    <row r="102328" spans="4:4" x14ac:dyDescent="0.25">
      <c r="D102328"/>
    </row>
    <row r="102329" spans="4:4" x14ac:dyDescent="0.25">
      <c r="D102329"/>
    </row>
    <row r="102330" spans="4:4" x14ac:dyDescent="0.25">
      <c r="D102330"/>
    </row>
    <row r="102331" spans="4:4" x14ac:dyDescent="0.25">
      <c r="D102331"/>
    </row>
    <row r="102332" spans="4:4" x14ac:dyDescent="0.25">
      <c r="D102332"/>
    </row>
    <row r="102333" spans="4:4" x14ac:dyDescent="0.25">
      <c r="D102333"/>
    </row>
    <row r="102334" spans="4:4" x14ac:dyDescent="0.25">
      <c r="D102334"/>
    </row>
    <row r="102335" spans="4:4" x14ac:dyDescent="0.25">
      <c r="D102335"/>
    </row>
    <row r="102336" spans="4:4" x14ac:dyDescent="0.25">
      <c r="D102336"/>
    </row>
    <row r="102337" spans="4:4" x14ac:dyDescent="0.25">
      <c r="D102337"/>
    </row>
    <row r="102338" spans="4:4" x14ac:dyDescent="0.25">
      <c r="D102338"/>
    </row>
    <row r="102339" spans="4:4" x14ac:dyDescent="0.25">
      <c r="D102339"/>
    </row>
    <row r="102340" spans="4:4" x14ac:dyDescent="0.25">
      <c r="D102340"/>
    </row>
    <row r="102341" spans="4:4" x14ac:dyDescent="0.25">
      <c r="D102341"/>
    </row>
    <row r="102342" spans="4:4" x14ac:dyDescent="0.25">
      <c r="D102342"/>
    </row>
    <row r="102343" spans="4:4" x14ac:dyDescent="0.25">
      <c r="D102343"/>
    </row>
    <row r="102344" spans="4:4" x14ac:dyDescent="0.25">
      <c r="D102344"/>
    </row>
    <row r="102345" spans="4:4" x14ac:dyDescent="0.25">
      <c r="D102345"/>
    </row>
    <row r="102346" spans="4:4" x14ac:dyDescent="0.25">
      <c r="D102346"/>
    </row>
    <row r="102347" spans="4:4" x14ac:dyDescent="0.25">
      <c r="D102347"/>
    </row>
    <row r="102348" spans="4:4" x14ac:dyDescent="0.25">
      <c r="D102348"/>
    </row>
    <row r="102349" spans="4:4" x14ac:dyDescent="0.25">
      <c r="D102349"/>
    </row>
    <row r="102350" spans="4:4" x14ac:dyDescent="0.25">
      <c r="D102350"/>
    </row>
    <row r="102351" spans="4:4" x14ac:dyDescent="0.25">
      <c r="D102351"/>
    </row>
    <row r="102352" spans="4:4" x14ac:dyDescent="0.25">
      <c r="D102352"/>
    </row>
    <row r="102353" spans="4:4" x14ac:dyDescent="0.25">
      <c r="D102353"/>
    </row>
    <row r="102354" spans="4:4" x14ac:dyDescent="0.25">
      <c r="D102354"/>
    </row>
    <row r="102355" spans="4:4" x14ac:dyDescent="0.25">
      <c r="D102355"/>
    </row>
    <row r="102356" spans="4:4" x14ac:dyDescent="0.25">
      <c r="D102356"/>
    </row>
    <row r="102357" spans="4:4" x14ac:dyDescent="0.25">
      <c r="D102357"/>
    </row>
    <row r="102358" spans="4:4" x14ac:dyDescent="0.25">
      <c r="D102358"/>
    </row>
    <row r="102359" spans="4:4" x14ac:dyDescent="0.25">
      <c r="D102359"/>
    </row>
    <row r="102360" spans="4:4" x14ac:dyDescent="0.25">
      <c r="D102360"/>
    </row>
    <row r="102361" spans="4:4" x14ac:dyDescent="0.25">
      <c r="D102361"/>
    </row>
    <row r="102362" spans="4:4" x14ac:dyDescent="0.25">
      <c r="D102362"/>
    </row>
    <row r="102363" spans="4:4" x14ac:dyDescent="0.25">
      <c r="D102363"/>
    </row>
    <row r="102364" spans="4:4" x14ac:dyDescent="0.25">
      <c r="D102364"/>
    </row>
    <row r="102365" spans="4:4" x14ac:dyDescent="0.25">
      <c r="D102365"/>
    </row>
    <row r="102366" spans="4:4" x14ac:dyDescent="0.25">
      <c r="D102366"/>
    </row>
    <row r="102367" spans="4:4" x14ac:dyDescent="0.25">
      <c r="D102367"/>
    </row>
    <row r="102368" spans="4:4" x14ac:dyDescent="0.25">
      <c r="D102368"/>
    </row>
    <row r="102369" spans="4:4" x14ac:dyDescent="0.25">
      <c r="D102369"/>
    </row>
    <row r="102370" spans="4:4" x14ac:dyDescent="0.25">
      <c r="D102370"/>
    </row>
    <row r="102371" spans="4:4" x14ac:dyDescent="0.25">
      <c r="D102371"/>
    </row>
    <row r="102372" spans="4:4" x14ac:dyDescent="0.25">
      <c r="D102372"/>
    </row>
    <row r="102373" spans="4:4" x14ac:dyDescent="0.25">
      <c r="D102373"/>
    </row>
    <row r="102374" spans="4:4" x14ac:dyDescent="0.25">
      <c r="D102374"/>
    </row>
    <row r="102375" spans="4:4" x14ac:dyDescent="0.25">
      <c r="D102375"/>
    </row>
    <row r="102376" spans="4:4" x14ac:dyDescent="0.25">
      <c r="D102376"/>
    </row>
    <row r="102377" spans="4:4" x14ac:dyDescent="0.25">
      <c r="D102377"/>
    </row>
    <row r="102378" spans="4:4" x14ac:dyDescent="0.25">
      <c r="D102378"/>
    </row>
    <row r="102379" spans="4:4" x14ac:dyDescent="0.25">
      <c r="D102379"/>
    </row>
    <row r="102380" spans="4:4" x14ac:dyDescent="0.25">
      <c r="D102380"/>
    </row>
    <row r="102381" spans="4:4" x14ac:dyDescent="0.25">
      <c r="D102381"/>
    </row>
    <row r="102382" spans="4:4" x14ac:dyDescent="0.25">
      <c r="D102382"/>
    </row>
    <row r="102383" spans="4:4" x14ac:dyDescent="0.25">
      <c r="D102383"/>
    </row>
    <row r="102384" spans="4:4" x14ac:dyDescent="0.25">
      <c r="D102384"/>
    </row>
    <row r="102385" spans="4:4" x14ac:dyDescent="0.25">
      <c r="D102385"/>
    </row>
    <row r="102386" spans="4:4" x14ac:dyDescent="0.25">
      <c r="D102386"/>
    </row>
    <row r="102387" spans="4:4" x14ac:dyDescent="0.25">
      <c r="D102387"/>
    </row>
    <row r="102388" spans="4:4" x14ac:dyDescent="0.25">
      <c r="D102388"/>
    </row>
    <row r="102389" spans="4:4" x14ac:dyDescent="0.25">
      <c r="D102389"/>
    </row>
    <row r="102390" spans="4:4" x14ac:dyDescent="0.25">
      <c r="D102390"/>
    </row>
    <row r="102391" spans="4:4" x14ac:dyDescent="0.25">
      <c r="D102391"/>
    </row>
    <row r="102392" spans="4:4" x14ac:dyDescent="0.25">
      <c r="D102392"/>
    </row>
    <row r="102393" spans="4:4" x14ac:dyDescent="0.25">
      <c r="D102393"/>
    </row>
    <row r="102394" spans="4:4" x14ac:dyDescent="0.25">
      <c r="D102394"/>
    </row>
    <row r="102395" spans="4:4" x14ac:dyDescent="0.25">
      <c r="D102395"/>
    </row>
    <row r="102396" spans="4:4" x14ac:dyDescent="0.25">
      <c r="D102396"/>
    </row>
    <row r="102397" spans="4:4" x14ac:dyDescent="0.25">
      <c r="D102397"/>
    </row>
    <row r="102398" spans="4:4" x14ac:dyDescent="0.25">
      <c r="D102398"/>
    </row>
    <row r="102399" spans="4:4" x14ac:dyDescent="0.25">
      <c r="D102399"/>
    </row>
    <row r="102400" spans="4:4" x14ac:dyDescent="0.25">
      <c r="D102400"/>
    </row>
    <row r="102401" spans="4:4" x14ac:dyDescent="0.25">
      <c r="D102401"/>
    </row>
    <row r="102402" spans="4:4" x14ac:dyDescent="0.25">
      <c r="D102402"/>
    </row>
    <row r="102403" spans="4:4" x14ac:dyDescent="0.25">
      <c r="D102403"/>
    </row>
    <row r="102404" spans="4:4" x14ac:dyDescent="0.25">
      <c r="D102404"/>
    </row>
    <row r="102405" spans="4:4" x14ac:dyDescent="0.25">
      <c r="D102405"/>
    </row>
    <row r="102406" spans="4:4" x14ac:dyDescent="0.25">
      <c r="D102406"/>
    </row>
    <row r="102407" spans="4:4" x14ac:dyDescent="0.25">
      <c r="D102407"/>
    </row>
    <row r="102408" spans="4:4" x14ac:dyDescent="0.25">
      <c r="D102408"/>
    </row>
    <row r="102409" spans="4:4" x14ac:dyDescent="0.25">
      <c r="D102409"/>
    </row>
    <row r="102410" spans="4:4" x14ac:dyDescent="0.25">
      <c r="D102410"/>
    </row>
    <row r="102411" spans="4:4" x14ac:dyDescent="0.25">
      <c r="D102411"/>
    </row>
    <row r="102412" spans="4:4" x14ac:dyDescent="0.25">
      <c r="D102412"/>
    </row>
    <row r="102413" spans="4:4" x14ac:dyDescent="0.25">
      <c r="D102413"/>
    </row>
    <row r="102414" spans="4:4" x14ac:dyDescent="0.25">
      <c r="D102414"/>
    </row>
    <row r="102415" spans="4:4" x14ac:dyDescent="0.25">
      <c r="D102415"/>
    </row>
    <row r="102416" spans="4:4" x14ac:dyDescent="0.25">
      <c r="D102416"/>
    </row>
    <row r="102417" spans="4:4" x14ac:dyDescent="0.25">
      <c r="D102417"/>
    </row>
    <row r="102418" spans="4:4" x14ac:dyDescent="0.25">
      <c r="D102418"/>
    </row>
    <row r="102419" spans="4:4" x14ac:dyDescent="0.25">
      <c r="D102419"/>
    </row>
    <row r="102420" spans="4:4" x14ac:dyDescent="0.25">
      <c r="D102420"/>
    </row>
    <row r="102421" spans="4:4" x14ac:dyDescent="0.25">
      <c r="D102421"/>
    </row>
    <row r="102422" spans="4:4" x14ac:dyDescent="0.25">
      <c r="D102422"/>
    </row>
    <row r="102423" spans="4:4" x14ac:dyDescent="0.25">
      <c r="D102423"/>
    </row>
    <row r="102424" spans="4:4" x14ac:dyDescent="0.25">
      <c r="D102424"/>
    </row>
    <row r="102425" spans="4:4" x14ac:dyDescent="0.25">
      <c r="D102425"/>
    </row>
    <row r="102426" spans="4:4" x14ac:dyDescent="0.25">
      <c r="D102426"/>
    </row>
    <row r="102427" spans="4:4" x14ac:dyDescent="0.25">
      <c r="D102427"/>
    </row>
    <row r="102428" spans="4:4" x14ac:dyDescent="0.25">
      <c r="D102428"/>
    </row>
    <row r="102429" spans="4:4" x14ac:dyDescent="0.25">
      <c r="D102429"/>
    </row>
    <row r="102430" spans="4:4" x14ac:dyDescent="0.25">
      <c r="D102430"/>
    </row>
    <row r="102431" spans="4:4" x14ac:dyDescent="0.25">
      <c r="D102431"/>
    </row>
    <row r="102432" spans="4:4" x14ac:dyDescent="0.25">
      <c r="D102432"/>
    </row>
    <row r="102433" spans="4:4" x14ac:dyDescent="0.25">
      <c r="D102433"/>
    </row>
    <row r="102434" spans="4:4" x14ac:dyDescent="0.25">
      <c r="D102434"/>
    </row>
    <row r="102435" spans="4:4" x14ac:dyDescent="0.25">
      <c r="D102435"/>
    </row>
    <row r="102436" spans="4:4" x14ac:dyDescent="0.25">
      <c r="D102436"/>
    </row>
    <row r="102437" spans="4:4" x14ac:dyDescent="0.25">
      <c r="D102437"/>
    </row>
    <row r="102438" spans="4:4" x14ac:dyDescent="0.25">
      <c r="D102438"/>
    </row>
    <row r="102439" spans="4:4" x14ac:dyDescent="0.25">
      <c r="D102439"/>
    </row>
    <row r="102440" spans="4:4" x14ac:dyDescent="0.25">
      <c r="D102440"/>
    </row>
    <row r="102441" spans="4:4" x14ac:dyDescent="0.25">
      <c r="D102441"/>
    </row>
    <row r="102442" spans="4:4" x14ac:dyDescent="0.25">
      <c r="D102442"/>
    </row>
    <row r="102443" spans="4:4" x14ac:dyDescent="0.25">
      <c r="D102443"/>
    </row>
    <row r="102444" spans="4:4" x14ac:dyDescent="0.25">
      <c r="D102444"/>
    </row>
    <row r="102445" spans="4:4" x14ac:dyDescent="0.25">
      <c r="D102445"/>
    </row>
    <row r="102446" spans="4:4" x14ac:dyDescent="0.25">
      <c r="D102446"/>
    </row>
    <row r="102447" spans="4:4" x14ac:dyDescent="0.25">
      <c r="D102447"/>
    </row>
    <row r="102448" spans="4:4" x14ac:dyDescent="0.25">
      <c r="D102448"/>
    </row>
    <row r="102449" spans="4:4" x14ac:dyDescent="0.25">
      <c r="D102449"/>
    </row>
    <row r="102450" spans="4:4" x14ac:dyDescent="0.25">
      <c r="D102450"/>
    </row>
    <row r="102451" spans="4:4" x14ac:dyDescent="0.25">
      <c r="D102451"/>
    </row>
    <row r="102452" spans="4:4" x14ac:dyDescent="0.25">
      <c r="D102452"/>
    </row>
    <row r="102453" spans="4:4" x14ac:dyDescent="0.25">
      <c r="D102453"/>
    </row>
    <row r="102454" spans="4:4" x14ac:dyDescent="0.25">
      <c r="D102454"/>
    </row>
    <row r="102455" spans="4:4" x14ac:dyDescent="0.25">
      <c r="D102455"/>
    </row>
    <row r="102456" spans="4:4" x14ac:dyDescent="0.25">
      <c r="D102456"/>
    </row>
    <row r="102457" spans="4:4" x14ac:dyDescent="0.25">
      <c r="D102457"/>
    </row>
    <row r="102458" spans="4:4" x14ac:dyDescent="0.25">
      <c r="D102458"/>
    </row>
    <row r="102459" spans="4:4" x14ac:dyDescent="0.25">
      <c r="D102459"/>
    </row>
    <row r="102460" spans="4:4" x14ac:dyDescent="0.25">
      <c r="D102460"/>
    </row>
    <row r="102461" spans="4:4" x14ac:dyDescent="0.25">
      <c r="D102461"/>
    </row>
    <row r="102462" spans="4:4" x14ac:dyDescent="0.25">
      <c r="D102462"/>
    </row>
    <row r="102463" spans="4:4" x14ac:dyDescent="0.25">
      <c r="D102463"/>
    </row>
    <row r="102464" spans="4:4" x14ac:dyDescent="0.25">
      <c r="D102464"/>
    </row>
    <row r="102465" spans="4:4" x14ac:dyDescent="0.25">
      <c r="D102465"/>
    </row>
    <row r="102466" spans="4:4" x14ac:dyDescent="0.25">
      <c r="D102466"/>
    </row>
    <row r="102467" spans="4:4" x14ac:dyDescent="0.25">
      <c r="D102467"/>
    </row>
    <row r="102468" spans="4:4" x14ac:dyDescent="0.25">
      <c r="D102468"/>
    </row>
    <row r="102469" spans="4:4" x14ac:dyDescent="0.25">
      <c r="D102469"/>
    </row>
    <row r="102470" spans="4:4" x14ac:dyDescent="0.25">
      <c r="D102470"/>
    </row>
    <row r="102471" spans="4:4" x14ac:dyDescent="0.25">
      <c r="D102471"/>
    </row>
    <row r="102472" spans="4:4" x14ac:dyDescent="0.25">
      <c r="D102472"/>
    </row>
    <row r="102473" spans="4:4" x14ac:dyDescent="0.25">
      <c r="D102473"/>
    </row>
    <row r="102474" spans="4:4" x14ac:dyDescent="0.25">
      <c r="D102474"/>
    </row>
    <row r="102475" spans="4:4" x14ac:dyDescent="0.25">
      <c r="D102475"/>
    </row>
    <row r="102476" spans="4:4" x14ac:dyDescent="0.25">
      <c r="D102476"/>
    </row>
    <row r="102477" spans="4:4" x14ac:dyDescent="0.25">
      <c r="D102477"/>
    </row>
    <row r="102478" spans="4:4" x14ac:dyDescent="0.25">
      <c r="D102478"/>
    </row>
    <row r="102479" spans="4:4" x14ac:dyDescent="0.25">
      <c r="D102479"/>
    </row>
    <row r="102480" spans="4:4" x14ac:dyDescent="0.25">
      <c r="D102480"/>
    </row>
    <row r="102481" spans="4:4" x14ac:dyDescent="0.25">
      <c r="D102481"/>
    </row>
    <row r="102482" spans="4:4" x14ac:dyDescent="0.25">
      <c r="D102482"/>
    </row>
    <row r="102483" spans="4:4" x14ac:dyDescent="0.25">
      <c r="D102483"/>
    </row>
    <row r="102484" spans="4:4" x14ac:dyDescent="0.25">
      <c r="D102484"/>
    </row>
    <row r="102485" spans="4:4" x14ac:dyDescent="0.25">
      <c r="D102485"/>
    </row>
    <row r="102486" spans="4:4" x14ac:dyDescent="0.25">
      <c r="D102486"/>
    </row>
    <row r="102487" spans="4:4" x14ac:dyDescent="0.25">
      <c r="D102487"/>
    </row>
    <row r="102488" spans="4:4" x14ac:dyDescent="0.25">
      <c r="D102488"/>
    </row>
    <row r="102489" spans="4:4" x14ac:dyDescent="0.25">
      <c r="D102489"/>
    </row>
    <row r="102490" spans="4:4" x14ac:dyDescent="0.25">
      <c r="D102490"/>
    </row>
    <row r="102491" spans="4:4" x14ac:dyDescent="0.25">
      <c r="D102491"/>
    </row>
    <row r="102492" spans="4:4" x14ac:dyDescent="0.25">
      <c r="D102492"/>
    </row>
    <row r="102493" spans="4:4" x14ac:dyDescent="0.25">
      <c r="D102493"/>
    </row>
    <row r="102494" spans="4:4" x14ac:dyDescent="0.25">
      <c r="D102494"/>
    </row>
    <row r="102495" spans="4:4" x14ac:dyDescent="0.25">
      <c r="D102495"/>
    </row>
    <row r="102496" spans="4:4" x14ac:dyDescent="0.25">
      <c r="D102496"/>
    </row>
    <row r="102497" spans="4:4" x14ac:dyDescent="0.25">
      <c r="D102497"/>
    </row>
    <row r="102498" spans="4:4" x14ac:dyDescent="0.25">
      <c r="D102498"/>
    </row>
    <row r="102499" spans="4:4" x14ac:dyDescent="0.25">
      <c r="D102499"/>
    </row>
    <row r="102500" spans="4:4" x14ac:dyDescent="0.25">
      <c r="D102500"/>
    </row>
    <row r="102501" spans="4:4" x14ac:dyDescent="0.25">
      <c r="D102501"/>
    </row>
    <row r="102502" spans="4:4" x14ac:dyDescent="0.25">
      <c r="D102502"/>
    </row>
    <row r="102503" spans="4:4" x14ac:dyDescent="0.25">
      <c r="D102503"/>
    </row>
    <row r="102504" spans="4:4" x14ac:dyDescent="0.25">
      <c r="D102504"/>
    </row>
    <row r="102505" spans="4:4" x14ac:dyDescent="0.25">
      <c r="D102505"/>
    </row>
    <row r="102506" spans="4:4" x14ac:dyDescent="0.25">
      <c r="D102506"/>
    </row>
    <row r="102507" spans="4:4" x14ac:dyDescent="0.25">
      <c r="D102507"/>
    </row>
    <row r="102508" spans="4:4" x14ac:dyDescent="0.25">
      <c r="D102508"/>
    </row>
    <row r="102509" spans="4:4" x14ac:dyDescent="0.25">
      <c r="D102509"/>
    </row>
    <row r="102510" spans="4:4" x14ac:dyDescent="0.25">
      <c r="D102510"/>
    </row>
    <row r="102511" spans="4:4" x14ac:dyDescent="0.25">
      <c r="D102511"/>
    </row>
    <row r="102512" spans="4:4" x14ac:dyDescent="0.25">
      <c r="D102512"/>
    </row>
    <row r="102513" spans="4:4" x14ac:dyDescent="0.25">
      <c r="D102513"/>
    </row>
    <row r="102514" spans="4:4" x14ac:dyDescent="0.25">
      <c r="D102514"/>
    </row>
    <row r="102515" spans="4:4" x14ac:dyDescent="0.25">
      <c r="D102515"/>
    </row>
    <row r="102516" spans="4:4" x14ac:dyDescent="0.25">
      <c r="D102516"/>
    </row>
    <row r="102517" spans="4:4" x14ac:dyDescent="0.25">
      <c r="D102517"/>
    </row>
    <row r="102518" spans="4:4" x14ac:dyDescent="0.25">
      <c r="D102518"/>
    </row>
    <row r="102519" spans="4:4" x14ac:dyDescent="0.25">
      <c r="D102519"/>
    </row>
    <row r="102520" spans="4:4" x14ac:dyDescent="0.25">
      <c r="D102520"/>
    </row>
    <row r="102521" spans="4:4" x14ac:dyDescent="0.25">
      <c r="D102521"/>
    </row>
    <row r="102522" spans="4:4" x14ac:dyDescent="0.25">
      <c r="D102522"/>
    </row>
    <row r="102523" spans="4:4" x14ac:dyDescent="0.25">
      <c r="D102523"/>
    </row>
    <row r="102524" spans="4:4" x14ac:dyDescent="0.25">
      <c r="D102524"/>
    </row>
    <row r="102525" spans="4:4" x14ac:dyDescent="0.25">
      <c r="D102525"/>
    </row>
    <row r="102526" spans="4:4" x14ac:dyDescent="0.25">
      <c r="D102526"/>
    </row>
    <row r="102527" spans="4:4" x14ac:dyDescent="0.25">
      <c r="D102527"/>
    </row>
    <row r="102528" spans="4:4" x14ac:dyDescent="0.25">
      <c r="D102528"/>
    </row>
    <row r="102529" spans="4:4" x14ac:dyDescent="0.25">
      <c r="D102529"/>
    </row>
    <row r="102530" spans="4:4" x14ac:dyDescent="0.25">
      <c r="D102530"/>
    </row>
    <row r="102531" spans="4:4" x14ac:dyDescent="0.25">
      <c r="D102531"/>
    </row>
    <row r="102532" spans="4:4" x14ac:dyDescent="0.25">
      <c r="D102532"/>
    </row>
    <row r="102533" spans="4:4" x14ac:dyDescent="0.25">
      <c r="D102533"/>
    </row>
    <row r="102534" spans="4:4" x14ac:dyDescent="0.25">
      <c r="D102534"/>
    </row>
    <row r="102535" spans="4:4" x14ac:dyDescent="0.25">
      <c r="D102535"/>
    </row>
    <row r="102536" spans="4:4" x14ac:dyDescent="0.25">
      <c r="D102536"/>
    </row>
    <row r="102537" spans="4:4" x14ac:dyDescent="0.25">
      <c r="D102537"/>
    </row>
    <row r="102538" spans="4:4" x14ac:dyDescent="0.25">
      <c r="D102538"/>
    </row>
    <row r="102539" spans="4:4" x14ac:dyDescent="0.25">
      <c r="D102539"/>
    </row>
    <row r="102540" spans="4:4" x14ac:dyDescent="0.25">
      <c r="D102540"/>
    </row>
    <row r="102541" spans="4:4" x14ac:dyDescent="0.25">
      <c r="D102541"/>
    </row>
    <row r="102542" spans="4:4" x14ac:dyDescent="0.25">
      <c r="D102542"/>
    </row>
    <row r="102543" spans="4:4" x14ac:dyDescent="0.25">
      <c r="D102543"/>
    </row>
    <row r="102544" spans="4:4" x14ac:dyDescent="0.25">
      <c r="D102544"/>
    </row>
    <row r="102545" spans="4:4" x14ac:dyDescent="0.25">
      <c r="D102545"/>
    </row>
    <row r="102546" spans="4:4" x14ac:dyDescent="0.25">
      <c r="D102546"/>
    </row>
    <row r="102547" spans="4:4" x14ac:dyDescent="0.25">
      <c r="D102547"/>
    </row>
    <row r="102548" spans="4:4" x14ac:dyDescent="0.25">
      <c r="D102548"/>
    </row>
    <row r="102549" spans="4:4" x14ac:dyDescent="0.25">
      <c r="D102549"/>
    </row>
    <row r="102550" spans="4:4" x14ac:dyDescent="0.25">
      <c r="D102550"/>
    </row>
    <row r="102551" spans="4:4" x14ac:dyDescent="0.25">
      <c r="D102551"/>
    </row>
    <row r="102552" spans="4:4" x14ac:dyDescent="0.25">
      <c r="D102552"/>
    </row>
    <row r="102553" spans="4:4" x14ac:dyDescent="0.25">
      <c r="D102553"/>
    </row>
    <row r="102554" spans="4:4" x14ac:dyDescent="0.25">
      <c r="D102554"/>
    </row>
    <row r="102555" spans="4:4" x14ac:dyDescent="0.25">
      <c r="D102555"/>
    </row>
    <row r="102556" spans="4:4" x14ac:dyDescent="0.25">
      <c r="D102556"/>
    </row>
    <row r="102557" spans="4:4" x14ac:dyDescent="0.25">
      <c r="D102557"/>
    </row>
    <row r="102558" spans="4:4" x14ac:dyDescent="0.25">
      <c r="D102558"/>
    </row>
    <row r="102559" spans="4:4" x14ac:dyDescent="0.25">
      <c r="D102559"/>
    </row>
    <row r="102560" spans="4:4" x14ac:dyDescent="0.25">
      <c r="D102560"/>
    </row>
    <row r="102561" spans="4:4" x14ac:dyDescent="0.25">
      <c r="D102561"/>
    </row>
    <row r="102562" spans="4:4" x14ac:dyDescent="0.25">
      <c r="D102562"/>
    </row>
    <row r="102563" spans="4:4" x14ac:dyDescent="0.25">
      <c r="D102563"/>
    </row>
    <row r="102564" spans="4:4" x14ac:dyDescent="0.25">
      <c r="D102564"/>
    </row>
    <row r="102565" spans="4:4" x14ac:dyDescent="0.25">
      <c r="D102565"/>
    </row>
    <row r="102566" spans="4:4" x14ac:dyDescent="0.25">
      <c r="D102566"/>
    </row>
    <row r="102567" spans="4:4" x14ac:dyDescent="0.25">
      <c r="D102567"/>
    </row>
    <row r="102568" spans="4:4" x14ac:dyDescent="0.25">
      <c r="D102568"/>
    </row>
    <row r="102569" spans="4:4" x14ac:dyDescent="0.25">
      <c r="D102569"/>
    </row>
    <row r="102570" spans="4:4" x14ac:dyDescent="0.25">
      <c r="D102570"/>
    </row>
    <row r="102571" spans="4:4" x14ac:dyDescent="0.25">
      <c r="D102571"/>
    </row>
    <row r="102572" spans="4:4" x14ac:dyDescent="0.25">
      <c r="D102572"/>
    </row>
    <row r="102573" spans="4:4" x14ac:dyDescent="0.25">
      <c r="D102573"/>
    </row>
    <row r="102574" spans="4:4" x14ac:dyDescent="0.25">
      <c r="D102574"/>
    </row>
    <row r="102575" spans="4:4" x14ac:dyDescent="0.25">
      <c r="D102575"/>
    </row>
    <row r="102576" spans="4:4" x14ac:dyDescent="0.25">
      <c r="D102576"/>
    </row>
    <row r="102577" spans="4:4" x14ac:dyDescent="0.25">
      <c r="D102577"/>
    </row>
    <row r="102578" spans="4:4" x14ac:dyDescent="0.25">
      <c r="D102578"/>
    </row>
    <row r="102579" spans="4:4" x14ac:dyDescent="0.25">
      <c r="D102579"/>
    </row>
    <row r="102580" spans="4:4" x14ac:dyDescent="0.25">
      <c r="D102580"/>
    </row>
    <row r="102581" spans="4:4" x14ac:dyDescent="0.25">
      <c r="D102581"/>
    </row>
    <row r="102582" spans="4:4" x14ac:dyDescent="0.25">
      <c r="D102582"/>
    </row>
    <row r="102583" spans="4:4" x14ac:dyDescent="0.25">
      <c r="D102583"/>
    </row>
    <row r="102584" spans="4:4" x14ac:dyDescent="0.25">
      <c r="D102584"/>
    </row>
    <row r="102585" spans="4:4" x14ac:dyDescent="0.25">
      <c r="D102585"/>
    </row>
    <row r="102586" spans="4:4" x14ac:dyDescent="0.25">
      <c r="D102586"/>
    </row>
    <row r="102587" spans="4:4" x14ac:dyDescent="0.25">
      <c r="D102587"/>
    </row>
    <row r="102588" spans="4:4" x14ac:dyDescent="0.25">
      <c r="D102588"/>
    </row>
    <row r="102589" spans="4:4" x14ac:dyDescent="0.25">
      <c r="D102589"/>
    </row>
    <row r="102590" spans="4:4" x14ac:dyDescent="0.25">
      <c r="D102590"/>
    </row>
    <row r="102591" spans="4:4" x14ac:dyDescent="0.25">
      <c r="D102591"/>
    </row>
    <row r="102592" spans="4:4" x14ac:dyDescent="0.25">
      <c r="D102592"/>
    </row>
    <row r="102593" spans="4:4" x14ac:dyDescent="0.25">
      <c r="D102593"/>
    </row>
    <row r="102594" spans="4:4" x14ac:dyDescent="0.25">
      <c r="D102594"/>
    </row>
    <row r="102595" spans="4:4" x14ac:dyDescent="0.25">
      <c r="D102595"/>
    </row>
    <row r="102596" spans="4:4" x14ac:dyDescent="0.25">
      <c r="D102596"/>
    </row>
    <row r="102597" spans="4:4" x14ac:dyDescent="0.25">
      <c r="D102597"/>
    </row>
    <row r="102598" spans="4:4" x14ac:dyDescent="0.25">
      <c r="D102598"/>
    </row>
    <row r="102599" spans="4:4" x14ac:dyDescent="0.25">
      <c r="D102599"/>
    </row>
    <row r="102600" spans="4:4" x14ac:dyDescent="0.25">
      <c r="D102600"/>
    </row>
    <row r="102601" spans="4:4" x14ac:dyDescent="0.25">
      <c r="D102601"/>
    </row>
    <row r="102602" spans="4:4" x14ac:dyDescent="0.25">
      <c r="D102602"/>
    </row>
    <row r="102603" spans="4:4" x14ac:dyDescent="0.25">
      <c r="D102603"/>
    </row>
    <row r="102604" spans="4:4" x14ac:dyDescent="0.25">
      <c r="D102604"/>
    </row>
    <row r="102605" spans="4:4" x14ac:dyDescent="0.25">
      <c r="D102605"/>
    </row>
    <row r="102606" spans="4:4" x14ac:dyDescent="0.25">
      <c r="D102606"/>
    </row>
    <row r="102607" spans="4:4" x14ac:dyDescent="0.25">
      <c r="D102607"/>
    </row>
    <row r="102608" spans="4:4" x14ac:dyDescent="0.25">
      <c r="D102608"/>
    </row>
    <row r="102609" spans="4:4" x14ac:dyDescent="0.25">
      <c r="D102609"/>
    </row>
    <row r="102610" spans="4:4" x14ac:dyDescent="0.25">
      <c r="D102610"/>
    </row>
    <row r="102611" spans="4:4" x14ac:dyDescent="0.25">
      <c r="D102611"/>
    </row>
    <row r="102612" spans="4:4" x14ac:dyDescent="0.25">
      <c r="D102612"/>
    </row>
    <row r="102613" spans="4:4" x14ac:dyDescent="0.25">
      <c r="D102613"/>
    </row>
    <row r="102614" spans="4:4" x14ac:dyDescent="0.25">
      <c r="D102614"/>
    </row>
    <row r="102615" spans="4:4" x14ac:dyDescent="0.25">
      <c r="D102615"/>
    </row>
    <row r="102616" spans="4:4" x14ac:dyDescent="0.25">
      <c r="D102616"/>
    </row>
    <row r="102617" spans="4:4" x14ac:dyDescent="0.25">
      <c r="D102617"/>
    </row>
    <row r="102618" spans="4:4" x14ac:dyDescent="0.25">
      <c r="D102618"/>
    </row>
    <row r="102619" spans="4:4" x14ac:dyDescent="0.25">
      <c r="D102619"/>
    </row>
    <row r="102620" spans="4:4" x14ac:dyDescent="0.25">
      <c r="D102620"/>
    </row>
    <row r="102621" spans="4:4" x14ac:dyDescent="0.25">
      <c r="D102621"/>
    </row>
    <row r="102622" spans="4:4" x14ac:dyDescent="0.25">
      <c r="D102622"/>
    </row>
    <row r="102623" spans="4:4" x14ac:dyDescent="0.25">
      <c r="D102623"/>
    </row>
    <row r="102624" spans="4:4" x14ac:dyDescent="0.25">
      <c r="D102624"/>
    </row>
    <row r="102625" spans="4:4" x14ac:dyDescent="0.25">
      <c r="D102625"/>
    </row>
    <row r="102626" spans="4:4" x14ac:dyDescent="0.25">
      <c r="D102626"/>
    </row>
    <row r="102627" spans="4:4" x14ac:dyDescent="0.25">
      <c r="D102627"/>
    </row>
    <row r="102628" spans="4:4" x14ac:dyDescent="0.25">
      <c r="D102628"/>
    </row>
    <row r="102629" spans="4:4" x14ac:dyDescent="0.25">
      <c r="D102629"/>
    </row>
    <row r="102630" spans="4:4" x14ac:dyDescent="0.25">
      <c r="D102630"/>
    </row>
    <row r="102631" spans="4:4" x14ac:dyDescent="0.25">
      <c r="D102631"/>
    </row>
    <row r="102632" spans="4:4" x14ac:dyDescent="0.25">
      <c r="D102632"/>
    </row>
    <row r="102633" spans="4:4" x14ac:dyDescent="0.25">
      <c r="D102633"/>
    </row>
    <row r="102634" spans="4:4" x14ac:dyDescent="0.25">
      <c r="D102634"/>
    </row>
    <row r="102635" spans="4:4" x14ac:dyDescent="0.25">
      <c r="D102635"/>
    </row>
    <row r="102636" spans="4:4" x14ac:dyDescent="0.25">
      <c r="D102636"/>
    </row>
    <row r="102637" spans="4:4" x14ac:dyDescent="0.25">
      <c r="D102637"/>
    </row>
    <row r="102638" spans="4:4" x14ac:dyDescent="0.25">
      <c r="D102638"/>
    </row>
    <row r="102639" spans="4:4" x14ac:dyDescent="0.25">
      <c r="D102639"/>
    </row>
    <row r="102640" spans="4:4" x14ac:dyDescent="0.25">
      <c r="D102640"/>
    </row>
    <row r="102641" spans="4:4" x14ac:dyDescent="0.25">
      <c r="D102641"/>
    </row>
    <row r="102642" spans="4:4" x14ac:dyDescent="0.25">
      <c r="D102642"/>
    </row>
    <row r="102643" spans="4:4" x14ac:dyDescent="0.25">
      <c r="D102643"/>
    </row>
    <row r="102644" spans="4:4" x14ac:dyDescent="0.25">
      <c r="D102644"/>
    </row>
    <row r="102645" spans="4:4" x14ac:dyDescent="0.25">
      <c r="D102645"/>
    </row>
    <row r="102646" spans="4:4" x14ac:dyDescent="0.25">
      <c r="D102646"/>
    </row>
    <row r="102647" spans="4:4" x14ac:dyDescent="0.25">
      <c r="D102647"/>
    </row>
    <row r="102648" spans="4:4" x14ac:dyDescent="0.25">
      <c r="D102648"/>
    </row>
    <row r="102649" spans="4:4" x14ac:dyDescent="0.25">
      <c r="D102649"/>
    </row>
    <row r="102650" spans="4:4" x14ac:dyDescent="0.25">
      <c r="D102650"/>
    </row>
    <row r="102651" spans="4:4" x14ac:dyDescent="0.25">
      <c r="D102651"/>
    </row>
    <row r="102652" spans="4:4" x14ac:dyDescent="0.25">
      <c r="D102652"/>
    </row>
    <row r="102653" spans="4:4" x14ac:dyDescent="0.25">
      <c r="D102653"/>
    </row>
    <row r="102654" spans="4:4" x14ac:dyDescent="0.25">
      <c r="D102654"/>
    </row>
    <row r="102655" spans="4:4" x14ac:dyDescent="0.25">
      <c r="D102655"/>
    </row>
    <row r="102656" spans="4:4" x14ac:dyDescent="0.25">
      <c r="D102656"/>
    </row>
    <row r="102657" spans="4:4" x14ac:dyDescent="0.25">
      <c r="D102657"/>
    </row>
    <row r="102658" spans="4:4" x14ac:dyDescent="0.25">
      <c r="D102658"/>
    </row>
    <row r="102659" spans="4:4" x14ac:dyDescent="0.25">
      <c r="D102659"/>
    </row>
    <row r="102660" spans="4:4" x14ac:dyDescent="0.25">
      <c r="D102660"/>
    </row>
    <row r="102661" spans="4:4" x14ac:dyDescent="0.25">
      <c r="D102661"/>
    </row>
    <row r="102662" spans="4:4" x14ac:dyDescent="0.25">
      <c r="D102662"/>
    </row>
    <row r="102663" spans="4:4" x14ac:dyDescent="0.25">
      <c r="D102663"/>
    </row>
    <row r="102664" spans="4:4" x14ac:dyDescent="0.25">
      <c r="D102664"/>
    </row>
    <row r="102665" spans="4:4" x14ac:dyDescent="0.25">
      <c r="D102665"/>
    </row>
    <row r="102666" spans="4:4" x14ac:dyDescent="0.25">
      <c r="D102666"/>
    </row>
    <row r="102667" spans="4:4" x14ac:dyDescent="0.25">
      <c r="D102667"/>
    </row>
    <row r="102668" spans="4:4" x14ac:dyDescent="0.25">
      <c r="D102668"/>
    </row>
    <row r="102669" spans="4:4" x14ac:dyDescent="0.25">
      <c r="D102669"/>
    </row>
    <row r="102670" spans="4:4" x14ac:dyDescent="0.25">
      <c r="D102670"/>
    </row>
    <row r="102671" spans="4:4" x14ac:dyDescent="0.25">
      <c r="D102671"/>
    </row>
    <row r="102672" spans="4:4" x14ac:dyDescent="0.25">
      <c r="D102672"/>
    </row>
    <row r="102673" spans="4:4" x14ac:dyDescent="0.25">
      <c r="D102673"/>
    </row>
    <row r="102674" spans="4:4" x14ac:dyDescent="0.25">
      <c r="D102674"/>
    </row>
    <row r="102675" spans="4:4" x14ac:dyDescent="0.25">
      <c r="D102675"/>
    </row>
    <row r="102676" spans="4:4" x14ac:dyDescent="0.25">
      <c r="D102676"/>
    </row>
    <row r="102677" spans="4:4" x14ac:dyDescent="0.25">
      <c r="D102677"/>
    </row>
    <row r="102678" spans="4:4" x14ac:dyDescent="0.25">
      <c r="D102678"/>
    </row>
    <row r="102679" spans="4:4" x14ac:dyDescent="0.25">
      <c r="D102679"/>
    </row>
    <row r="102680" spans="4:4" x14ac:dyDescent="0.25">
      <c r="D102680"/>
    </row>
    <row r="102681" spans="4:4" x14ac:dyDescent="0.25">
      <c r="D102681"/>
    </row>
    <row r="102682" spans="4:4" x14ac:dyDescent="0.25">
      <c r="D102682"/>
    </row>
    <row r="102683" spans="4:4" x14ac:dyDescent="0.25">
      <c r="D102683"/>
    </row>
    <row r="102684" spans="4:4" x14ac:dyDescent="0.25">
      <c r="D102684"/>
    </row>
    <row r="102685" spans="4:4" x14ac:dyDescent="0.25">
      <c r="D102685"/>
    </row>
    <row r="102686" spans="4:4" x14ac:dyDescent="0.25">
      <c r="D102686"/>
    </row>
    <row r="102687" spans="4:4" x14ac:dyDescent="0.25">
      <c r="D102687"/>
    </row>
    <row r="102688" spans="4:4" x14ac:dyDescent="0.25">
      <c r="D102688"/>
    </row>
    <row r="102689" spans="4:4" x14ac:dyDescent="0.25">
      <c r="D102689"/>
    </row>
    <row r="102690" spans="4:4" x14ac:dyDescent="0.25">
      <c r="D102690"/>
    </row>
    <row r="102691" spans="4:4" x14ac:dyDescent="0.25">
      <c r="D102691"/>
    </row>
    <row r="102692" spans="4:4" x14ac:dyDescent="0.25">
      <c r="D102692"/>
    </row>
    <row r="102693" spans="4:4" x14ac:dyDescent="0.25">
      <c r="D102693"/>
    </row>
    <row r="102694" spans="4:4" x14ac:dyDescent="0.25">
      <c r="D102694"/>
    </row>
    <row r="102695" spans="4:4" x14ac:dyDescent="0.25">
      <c r="D102695"/>
    </row>
    <row r="102696" spans="4:4" x14ac:dyDescent="0.25">
      <c r="D102696"/>
    </row>
    <row r="102697" spans="4:4" x14ac:dyDescent="0.25">
      <c r="D102697"/>
    </row>
    <row r="102698" spans="4:4" x14ac:dyDescent="0.25">
      <c r="D102698"/>
    </row>
    <row r="102699" spans="4:4" x14ac:dyDescent="0.25">
      <c r="D102699"/>
    </row>
    <row r="102700" spans="4:4" x14ac:dyDescent="0.25">
      <c r="D102700"/>
    </row>
    <row r="102701" spans="4:4" x14ac:dyDescent="0.25">
      <c r="D102701"/>
    </row>
    <row r="102702" spans="4:4" x14ac:dyDescent="0.25">
      <c r="D102702"/>
    </row>
    <row r="102703" spans="4:4" x14ac:dyDescent="0.25">
      <c r="D102703"/>
    </row>
    <row r="102704" spans="4:4" x14ac:dyDescent="0.25">
      <c r="D102704"/>
    </row>
    <row r="102705" spans="4:4" x14ac:dyDescent="0.25">
      <c r="D102705"/>
    </row>
    <row r="102706" spans="4:4" x14ac:dyDescent="0.25">
      <c r="D102706"/>
    </row>
    <row r="102707" spans="4:4" x14ac:dyDescent="0.25">
      <c r="D102707"/>
    </row>
    <row r="102708" spans="4:4" x14ac:dyDescent="0.25">
      <c r="D102708"/>
    </row>
    <row r="102709" spans="4:4" x14ac:dyDescent="0.25">
      <c r="D102709"/>
    </row>
    <row r="102710" spans="4:4" x14ac:dyDescent="0.25">
      <c r="D102710"/>
    </row>
    <row r="102711" spans="4:4" x14ac:dyDescent="0.25">
      <c r="D102711"/>
    </row>
    <row r="102712" spans="4:4" x14ac:dyDescent="0.25">
      <c r="D102712"/>
    </row>
    <row r="102713" spans="4:4" x14ac:dyDescent="0.25">
      <c r="D102713"/>
    </row>
    <row r="102714" spans="4:4" x14ac:dyDescent="0.25">
      <c r="D102714"/>
    </row>
    <row r="102715" spans="4:4" x14ac:dyDescent="0.25">
      <c r="D102715"/>
    </row>
    <row r="102716" spans="4:4" x14ac:dyDescent="0.25">
      <c r="D102716"/>
    </row>
    <row r="102717" spans="4:4" x14ac:dyDescent="0.25">
      <c r="D102717"/>
    </row>
    <row r="102718" spans="4:4" x14ac:dyDescent="0.25">
      <c r="D102718"/>
    </row>
    <row r="102719" spans="4:4" x14ac:dyDescent="0.25">
      <c r="D102719"/>
    </row>
    <row r="102720" spans="4:4" x14ac:dyDescent="0.25">
      <c r="D102720"/>
    </row>
    <row r="102721" spans="4:4" x14ac:dyDescent="0.25">
      <c r="D102721"/>
    </row>
    <row r="102722" spans="4:4" x14ac:dyDescent="0.25">
      <c r="D102722"/>
    </row>
    <row r="102723" spans="4:4" x14ac:dyDescent="0.25">
      <c r="D102723"/>
    </row>
    <row r="102724" spans="4:4" x14ac:dyDescent="0.25">
      <c r="D102724"/>
    </row>
    <row r="102725" spans="4:4" x14ac:dyDescent="0.25">
      <c r="D102725"/>
    </row>
    <row r="102726" spans="4:4" x14ac:dyDescent="0.25">
      <c r="D102726"/>
    </row>
    <row r="102727" spans="4:4" x14ac:dyDescent="0.25">
      <c r="D102727"/>
    </row>
    <row r="102728" spans="4:4" x14ac:dyDescent="0.25">
      <c r="D102728"/>
    </row>
    <row r="102729" spans="4:4" x14ac:dyDescent="0.25">
      <c r="D102729"/>
    </row>
    <row r="102730" spans="4:4" x14ac:dyDescent="0.25">
      <c r="D102730"/>
    </row>
    <row r="102731" spans="4:4" x14ac:dyDescent="0.25">
      <c r="D102731"/>
    </row>
    <row r="102732" spans="4:4" x14ac:dyDescent="0.25">
      <c r="D102732"/>
    </row>
    <row r="102733" spans="4:4" x14ac:dyDescent="0.25">
      <c r="D102733"/>
    </row>
    <row r="102734" spans="4:4" x14ac:dyDescent="0.25">
      <c r="D102734"/>
    </row>
    <row r="102735" spans="4:4" x14ac:dyDescent="0.25">
      <c r="D102735"/>
    </row>
    <row r="102736" spans="4:4" x14ac:dyDescent="0.25">
      <c r="D102736"/>
    </row>
    <row r="102737" spans="4:4" x14ac:dyDescent="0.25">
      <c r="D102737"/>
    </row>
    <row r="102738" spans="4:4" x14ac:dyDescent="0.25">
      <c r="D102738"/>
    </row>
    <row r="102739" spans="4:4" x14ac:dyDescent="0.25">
      <c r="D102739"/>
    </row>
    <row r="102740" spans="4:4" x14ac:dyDescent="0.25">
      <c r="D102740"/>
    </row>
    <row r="102741" spans="4:4" x14ac:dyDescent="0.25">
      <c r="D102741"/>
    </row>
    <row r="102742" spans="4:4" x14ac:dyDescent="0.25">
      <c r="D102742"/>
    </row>
    <row r="102743" spans="4:4" x14ac:dyDescent="0.25">
      <c r="D102743"/>
    </row>
    <row r="102744" spans="4:4" x14ac:dyDescent="0.25">
      <c r="D102744"/>
    </row>
    <row r="102745" spans="4:4" x14ac:dyDescent="0.25">
      <c r="D102745"/>
    </row>
    <row r="102746" spans="4:4" x14ac:dyDescent="0.25">
      <c r="D102746"/>
    </row>
    <row r="102747" spans="4:4" x14ac:dyDescent="0.25">
      <c r="D102747"/>
    </row>
    <row r="102748" spans="4:4" x14ac:dyDescent="0.25">
      <c r="D102748"/>
    </row>
    <row r="102749" spans="4:4" x14ac:dyDescent="0.25">
      <c r="D102749"/>
    </row>
    <row r="102750" spans="4:4" x14ac:dyDescent="0.25">
      <c r="D102750"/>
    </row>
    <row r="102751" spans="4:4" x14ac:dyDescent="0.25">
      <c r="D102751"/>
    </row>
    <row r="102752" spans="4:4" x14ac:dyDescent="0.25">
      <c r="D102752"/>
    </row>
    <row r="102753" spans="4:4" x14ac:dyDescent="0.25">
      <c r="D102753"/>
    </row>
    <row r="102754" spans="4:4" x14ac:dyDescent="0.25">
      <c r="D102754"/>
    </row>
    <row r="102755" spans="4:4" x14ac:dyDescent="0.25">
      <c r="D102755"/>
    </row>
    <row r="102756" spans="4:4" x14ac:dyDescent="0.25">
      <c r="D102756"/>
    </row>
    <row r="102757" spans="4:4" x14ac:dyDescent="0.25">
      <c r="D102757"/>
    </row>
    <row r="102758" spans="4:4" x14ac:dyDescent="0.25">
      <c r="D102758"/>
    </row>
    <row r="102759" spans="4:4" x14ac:dyDescent="0.25">
      <c r="D102759"/>
    </row>
    <row r="102760" spans="4:4" x14ac:dyDescent="0.25">
      <c r="D102760"/>
    </row>
    <row r="102761" spans="4:4" x14ac:dyDescent="0.25">
      <c r="D102761"/>
    </row>
    <row r="102762" spans="4:4" x14ac:dyDescent="0.25">
      <c r="D102762"/>
    </row>
    <row r="102763" spans="4:4" x14ac:dyDescent="0.25">
      <c r="D102763"/>
    </row>
    <row r="102764" spans="4:4" x14ac:dyDescent="0.25">
      <c r="D102764"/>
    </row>
    <row r="102765" spans="4:4" x14ac:dyDescent="0.25">
      <c r="D102765"/>
    </row>
    <row r="102766" spans="4:4" x14ac:dyDescent="0.25">
      <c r="D102766"/>
    </row>
    <row r="102767" spans="4:4" x14ac:dyDescent="0.25">
      <c r="D102767"/>
    </row>
    <row r="102768" spans="4:4" x14ac:dyDescent="0.25">
      <c r="D102768"/>
    </row>
    <row r="102769" spans="4:4" x14ac:dyDescent="0.25">
      <c r="D102769"/>
    </row>
    <row r="102770" spans="4:4" x14ac:dyDescent="0.25">
      <c r="D102770"/>
    </row>
    <row r="102771" spans="4:4" x14ac:dyDescent="0.25">
      <c r="D102771"/>
    </row>
    <row r="102772" spans="4:4" x14ac:dyDescent="0.25">
      <c r="D102772"/>
    </row>
    <row r="102773" spans="4:4" x14ac:dyDescent="0.25">
      <c r="D102773"/>
    </row>
    <row r="102774" spans="4:4" x14ac:dyDescent="0.25">
      <c r="D102774"/>
    </row>
    <row r="102775" spans="4:4" x14ac:dyDescent="0.25">
      <c r="D102775"/>
    </row>
    <row r="102776" spans="4:4" x14ac:dyDescent="0.25">
      <c r="D102776"/>
    </row>
    <row r="102777" spans="4:4" x14ac:dyDescent="0.25">
      <c r="D102777"/>
    </row>
    <row r="102778" spans="4:4" x14ac:dyDescent="0.25">
      <c r="D102778"/>
    </row>
    <row r="102779" spans="4:4" x14ac:dyDescent="0.25">
      <c r="D102779"/>
    </row>
    <row r="102780" spans="4:4" x14ac:dyDescent="0.25">
      <c r="D102780"/>
    </row>
    <row r="102781" spans="4:4" x14ac:dyDescent="0.25">
      <c r="D102781"/>
    </row>
    <row r="102782" spans="4:4" x14ac:dyDescent="0.25">
      <c r="D102782"/>
    </row>
    <row r="102783" spans="4:4" x14ac:dyDescent="0.25">
      <c r="D102783"/>
    </row>
    <row r="102784" spans="4:4" x14ac:dyDescent="0.25">
      <c r="D102784"/>
    </row>
    <row r="102785" spans="4:4" x14ac:dyDescent="0.25">
      <c r="D102785"/>
    </row>
    <row r="102786" spans="4:4" x14ac:dyDescent="0.25">
      <c r="D102786"/>
    </row>
    <row r="102787" spans="4:4" x14ac:dyDescent="0.25">
      <c r="D102787"/>
    </row>
    <row r="102788" spans="4:4" x14ac:dyDescent="0.25">
      <c r="D102788"/>
    </row>
    <row r="102789" spans="4:4" x14ac:dyDescent="0.25">
      <c r="D102789"/>
    </row>
    <row r="102790" spans="4:4" x14ac:dyDescent="0.25">
      <c r="D102790"/>
    </row>
    <row r="102791" spans="4:4" x14ac:dyDescent="0.25">
      <c r="D102791"/>
    </row>
    <row r="102792" spans="4:4" x14ac:dyDescent="0.25">
      <c r="D102792"/>
    </row>
    <row r="102793" spans="4:4" x14ac:dyDescent="0.25">
      <c r="D102793"/>
    </row>
    <row r="102794" spans="4:4" x14ac:dyDescent="0.25">
      <c r="D102794"/>
    </row>
    <row r="102795" spans="4:4" x14ac:dyDescent="0.25">
      <c r="D102795"/>
    </row>
    <row r="102796" spans="4:4" x14ac:dyDescent="0.25">
      <c r="D102796"/>
    </row>
    <row r="102797" spans="4:4" x14ac:dyDescent="0.25">
      <c r="D102797"/>
    </row>
    <row r="102798" spans="4:4" x14ac:dyDescent="0.25">
      <c r="D102798"/>
    </row>
    <row r="102799" spans="4:4" x14ac:dyDescent="0.25">
      <c r="D102799"/>
    </row>
    <row r="102800" spans="4:4" x14ac:dyDescent="0.25">
      <c r="D102800"/>
    </row>
    <row r="102801" spans="4:4" x14ac:dyDescent="0.25">
      <c r="D102801"/>
    </row>
    <row r="102802" spans="4:4" x14ac:dyDescent="0.25">
      <c r="D102802"/>
    </row>
    <row r="102803" spans="4:4" x14ac:dyDescent="0.25">
      <c r="D102803"/>
    </row>
    <row r="102804" spans="4:4" x14ac:dyDescent="0.25">
      <c r="D102804"/>
    </row>
    <row r="102805" spans="4:4" x14ac:dyDescent="0.25">
      <c r="D102805"/>
    </row>
    <row r="102806" spans="4:4" x14ac:dyDescent="0.25">
      <c r="D102806"/>
    </row>
    <row r="102807" spans="4:4" x14ac:dyDescent="0.25">
      <c r="D102807"/>
    </row>
    <row r="102808" spans="4:4" x14ac:dyDescent="0.25">
      <c r="D102808"/>
    </row>
    <row r="102809" spans="4:4" x14ac:dyDescent="0.25">
      <c r="D102809"/>
    </row>
    <row r="102810" spans="4:4" x14ac:dyDescent="0.25">
      <c r="D102810"/>
    </row>
    <row r="102811" spans="4:4" x14ac:dyDescent="0.25">
      <c r="D102811"/>
    </row>
    <row r="102812" spans="4:4" x14ac:dyDescent="0.25">
      <c r="D102812"/>
    </row>
    <row r="102813" spans="4:4" x14ac:dyDescent="0.25">
      <c r="D102813"/>
    </row>
    <row r="102814" spans="4:4" x14ac:dyDescent="0.25">
      <c r="D102814"/>
    </row>
    <row r="102815" spans="4:4" x14ac:dyDescent="0.25">
      <c r="D102815"/>
    </row>
    <row r="102816" spans="4:4" x14ac:dyDescent="0.25">
      <c r="D102816"/>
    </row>
    <row r="102817" spans="4:4" x14ac:dyDescent="0.25">
      <c r="D102817"/>
    </row>
    <row r="102818" spans="4:4" x14ac:dyDescent="0.25">
      <c r="D102818"/>
    </row>
    <row r="102819" spans="4:4" x14ac:dyDescent="0.25">
      <c r="D102819"/>
    </row>
    <row r="102820" spans="4:4" x14ac:dyDescent="0.25">
      <c r="D102820"/>
    </row>
    <row r="102821" spans="4:4" x14ac:dyDescent="0.25">
      <c r="D102821"/>
    </row>
    <row r="102822" spans="4:4" x14ac:dyDescent="0.25">
      <c r="D102822"/>
    </row>
    <row r="102823" spans="4:4" x14ac:dyDescent="0.25">
      <c r="D102823"/>
    </row>
    <row r="102824" spans="4:4" x14ac:dyDescent="0.25">
      <c r="D102824"/>
    </row>
    <row r="102825" spans="4:4" x14ac:dyDescent="0.25">
      <c r="D102825"/>
    </row>
    <row r="102826" spans="4:4" x14ac:dyDescent="0.25">
      <c r="D102826"/>
    </row>
    <row r="102827" spans="4:4" x14ac:dyDescent="0.25">
      <c r="D102827"/>
    </row>
    <row r="102828" spans="4:4" x14ac:dyDescent="0.25">
      <c r="D102828"/>
    </row>
    <row r="102829" spans="4:4" x14ac:dyDescent="0.25">
      <c r="D102829"/>
    </row>
    <row r="102830" spans="4:4" x14ac:dyDescent="0.25">
      <c r="D102830"/>
    </row>
    <row r="102831" spans="4:4" x14ac:dyDescent="0.25">
      <c r="D102831"/>
    </row>
    <row r="102832" spans="4:4" x14ac:dyDescent="0.25">
      <c r="D102832"/>
    </row>
    <row r="102833" spans="4:4" x14ac:dyDescent="0.25">
      <c r="D102833"/>
    </row>
    <row r="102834" spans="4:4" x14ac:dyDescent="0.25">
      <c r="D102834"/>
    </row>
    <row r="102835" spans="4:4" x14ac:dyDescent="0.25">
      <c r="D102835"/>
    </row>
    <row r="102836" spans="4:4" x14ac:dyDescent="0.25">
      <c r="D102836"/>
    </row>
    <row r="102837" spans="4:4" x14ac:dyDescent="0.25">
      <c r="D102837"/>
    </row>
    <row r="102838" spans="4:4" x14ac:dyDescent="0.25">
      <c r="D102838"/>
    </row>
    <row r="102839" spans="4:4" x14ac:dyDescent="0.25">
      <c r="D102839"/>
    </row>
    <row r="102840" spans="4:4" x14ac:dyDescent="0.25">
      <c r="D102840"/>
    </row>
    <row r="102841" spans="4:4" x14ac:dyDescent="0.25">
      <c r="D102841"/>
    </row>
    <row r="102842" spans="4:4" x14ac:dyDescent="0.25">
      <c r="D102842"/>
    </row>
    <row r="102843" spans="4:4" x14ac:dyDescent="0.25">
      <c r="D102843"/>
    </row>
    <row r="102844" spans="4:4" x14ac:dyDescent="0.25">
      <c r="D102844"/>
    </row>
    <row r="102845" spans="4:4" x14ac:dyDescent="0.25">
      <c r="D102845"/>
    </row>
    <row r="102846" spans="4:4" x14ac:dyDescent="0.25">
      <c r="D102846"/>
    </row>
    <row r="102847" spans="4:4" x14ac:dyDescent="0.25">
      <c r="D102847"/>
    </row>
    <row r="102848" spans="4:4" x14ac:dyDescent="0.25">
      <c r="D102848"/>
    </row>
    <row r="102849" spans="4:4" x14ac:dyDescent="0.25">
      <c r="D102849"/>
    </row>
    <row r="102850" spans="4:4" x14ac:dyDescent="0.25">
      <c r="D102850"/>
    </row>
    <row r="102851" spans="4:4" x14ac:dyDescent="0.25">
      <c r="D102851"/>
    </row>
    <row r="102852" spans="4:4" x14ac:dyDescent="0.25">
      <c r="D102852"/>
    </row>
    <row r="102853" spans="4:4" x14ac:dyDescent="0.25">
      <c r="D102853"/>
    </row>
    <row r="102854" spans="4:4" x14ac:dyDescent="0.25">
      <c r="D102854"/>
    </row>
    <row r="102855" spans="4:4" x14ac:dyDescent="0.25">
      <c r="D102855"/>
    </row>
    <row r="102856" spans="4:4" x14ac:dyDescent="0.25">
      <c r="D102856"/>
    </row>
    <row r="102857" spans="4:4" x14ac:dyDescent="0.25">
      <c r="D102857"/>
    </row>
    <row r="102858" spans="4:4" x14ac:dyDescent="0.25">
      <c r="D102858"/>
    </row>
    <row r="102859" spans="4:4" x14ac:dyDescent="0.25">
      <c r="D102859"/>
    </row>
    <row r="102860" spans="4:4" x14ac:dyDescent="0.25">
      <c r="D102860"/>
    </row>
    <row r="102861" spans="4:4" x14ac:dyDescent="0.25">
      <c r="D102861"/>
    </row>
    <row r="102862" spans="4:4" x14ac:dyDescent="0.25">
      <c r="D102862"/>
    </row>
    <row r="102863" spans="4:4" x14ac:dyDescent="0.25">
      <c r="D102863"/>
    </row>
    <row r="102864" spans="4:4" x14ac:dyDescent="0.25">
      <c r="D102864"/>
    </row>
    <row r="102865" spans="4:4" x14ac:dyDescent="0.25">
      <c r="D102865"/>
    </row>
    <row r="102866" spans="4:4" x14ac:dyDescent="0.25">
      <c r="D102866"/>
    </row>
    <row r="102867" spans="4:4" x14ac:dyDescent="0.25">
      <c r="D102867"/>
    </row>
    <row r="102868" spans="4:4" x14ac:dyDescent="0.25">
      <c r="D102868"/>
    </row>
    <row r="102869" spans="4:4" x14ac:dyDescent="0.25">
      <c r="D102869"/>
    </row>
    <row r="102870" spans="4:4" x14ac:dyDescent="0.25">
      <c r="D102870"/>
    </row>
    <row r="102871" spans="4:4" x14ac:dyDescent="0.25">
      <c r="D102871"/>
    </row>
    <row r="102872" spans="4:4" x14ac:dyDescent="0.25">
      <c r="D102872"/>
    </row>
    <row r="102873" spans="4:4" x14ac:dyDescent="0.25">
      <c r="D102873"/>
    </row>
    <row r="102874" spans="4:4" x14ac:dyDescent="0.25">
      <c r="D102874"/>
    </row>
    <row r="102875" spans="4:4" x14ac:dyDescent="0.25">
      <c r="D102875"/>
    </row>
    <row r="102876" spans="4:4" x14ac:dyDescent="0.25">
      <c r="D102876"/>
    </row>
    <row r="102877" spans="4:4" x14ac:dyDescent="0.25">
      <c r="D102877"/>
    </row>
    <row r="102878" spans="4:4" x14ac:dyDescent="0.25">
      <c r="D102878"/>
    </row>
    <row r="102879" spans="4:4" x14ac:dyDescent="0.25">
      <c r="D102879"/>
    </row>
    <row r="102880" spans="4:4" x14ac:dyDescent="0.25">
      <c r="D102880"/>
    </row>
    <row r="102881" spans="4:4" x14ac:dyDescent="0.25">
      <c r="D102881"/>
    </row>
    <row r="102882" spans="4:4" x14ac:dyDescent="0.25">
      <c r="D102882"/>
    </row>
    <row r="102883" spans="4:4" x14ac:dyDescent="0.25">
      <c r="D102883"/>
    </row>
    <row r="102884" spans="4:4" x14ac:dyDescent="0.25">
      <c r="D102884"/>
    </row>
    <row r="102885" spans="4:4" x14ac:dyDescent="0.25">
      <c r="D102885"/>
    </row>
    <row r="102886" spans="4:4" x14ac:dyDescent="0.25">
      <c r="D102886"/>
    </row>
    <row r="102887" spans="4:4" x14ac:dyDescent="0.25">
      <c r="D102887"/>
    </row>
    <row r="102888" spans="4:4" x14ac:dyDescent="0.25">
      <c r="D102888"/>
    </row>
    <row r="102889" spans="4:4" x14ac:dyDescent="0.25">
      <c r="D102889"/>
    </row>
    <row r="102890" spans="4:4" x14ac:dyDescent="0.25">
      <c r="D102890"/>
    </row>
    <row r="102891" spans="4:4" x14ac:dyDescent="0.25">
      <c r="D102891"/>
    </row>
    <row r="102892" spans="4:4" x14ac:dyDescent="0.25">
      <c r="D102892"/>
    </row>
    <row r="102893" spans="4:4" x14ac:dyDescent="0.25">
      <c r="D102893"/>
    </row>
    <row r="102894" spans="4:4" x14ac:dyDescent="0.25">
      <c r="D102894"/>
    </row>
    <row r="102895" spans="4:4" x14ac:dyDescent="0.25">
      <c r="D102895"/>
    </row>
    <row r="102896" spans="4:4" x14ac:dyDescent="0.25">
      <c r="D102896"/>
    </row>
    <row r="102897" spans="4:4" x14ac:dyDescent="0.25">
      <c r="D102897"/>
    </row>
    <row r="102898" spans="4:4" x14ac:dyDescent="0.25">
      <c r="D102898"/>
    </row>
    <row r="102899" spans="4:4" x14ac:dyDescent="0.25">
      <c r="D102899"/>
    </row>
    <row r="102900" spans="4:4" x14ac:dyDescent="0.25">
      <c r="D102900"/>
    </row>
    <row r="102901" spans="4:4" x14ac:dyDescent="0.25">
      <c r="D102901"/>
    </row>
    <row r="102902" spans="4:4" x14ac:dyDescent="0.25">
      <c r="D102902"/>
    </row>
    <row r="102903" spans="4:4" x14ac:dyDescent="0.25">
      <c r="D102903"/>
    </row>
    <row r="102904" spans="4:4" x14ac:dyDescent="0.25">
      <c r="D102904"/>
    </row>
    <row r="102905" spans="4:4" x14ac:dyDescent="0.25">
      <c r="D102905"/>
    </row>
    <row r="102906" spans="4:4" x14ac:dyDescent="0.25">
      <c r="D102906"/>
    </row>
    <row r="102907" spans="4:4" x14ac:dyDescent="0.25">
      <c r="D102907"/>
    </row>
    <row r="102908" spans="4:4" x14ac:dyDescent="0.25">
      <c r="D102908"/>
    </row>
    <row r="102909" spans="4:4" x14ac:dyDescent="0.25">
      <c r="D102909"/>
    </row>
    <row r="102910" spans="4:4" x14ac:dyDescent="0.25">
      <c r="D102910"/>
    </row>
    <row r="102911" spans="4:4" x14ac:dyDescent="0.25">
      <c r="D102911"/>
    </row>
    <row r="102912" spans="4:4" x14ac:dyDescent="0.25">
      <c r="D102912"/>
    </row>
    <row r="102913" spans="4:4" x14ac:dyDescent="0.25">
      <c r="D102913"/>
    </row>
    <row r="102914" spans="4:4" x14ac:dyDescent="0.25">
      <c r="D102914"/>
    </row>
    <row r="102915" spans="4:4" x14ac:dyDescent="0.25">
      <c r="D102915"/>
    </row>
    <row r="102916" spans="4:4" x14ac:dyDescent="0.25">
      <c r="D102916"/>
    </row>
    <row r="102917" spans="4:4" x14ac:dyDescent="0.25">
      <c r="D102917"/>
    </row>
    <row r="102918" spans="4:4" x14ac:dyDescent="0.25">
      <c r="D102918"/>
    </row>
    <row r="102919" spans="4:4" x14ac:dyDescent="0.25">
      <c r="D102919"/>
    </row>
    <row r="102920" spans="4:4" x14ac:dyDescent="0.25">
      <c r="D102920"/>
    </row>
    <row r="102921" spans="4:4" x14ac:dyDescent="0.25">
      <c r="D102921"/>
    </row>
    <row r="102922" spans="4:4" x14ac:dyDescent="0.25">
      <c r="D102922"/>
    </row>
    <row r="102923" spans="4:4" x14ac:dyDescent="0.25">
      <c r="D102923"/>
    </row>
    <row r="102924" spans="4:4" x14ac:dyDescent="0.25">
      <c r="D102924"/>
    </row>
    <row r="102925" spans="4:4" x14ac:dyDescent="0.25">
      <c r="D102925"/>
    </row>
    <row r="102926" spans="4:4" x14ac:dyDescent="0.25">
      <c r="D102926"/>
    </row>
    <row r="102927" spans="4:4" x14ac:dyDescent="0.25">
      <c r="D102927"/>
    </row>
    <row r="102928" spans="4:4" x14ac:dyDescent="0.25">
      <c r="D102928"/>
    </row>
    <row r="102929" spans="4:4" x14ac:dyDescent="0.25">
      <c r="D102929"/>
    </row>
    <row r="102930" spans="4:4" x14ac:dyDescent="0.25">
      <c r="D102930"/>
    </row>
    <row r="102931" spans="4:4" x14ac:dyDescent="0.25">
      <c r="D102931"/>
    </row>
    <row r="102932" spans="4:4" x14ac:dyDescent="0.25">
      <c r="D102932"/>
    </row>
    <row r="102933" spans="4:4" x14ac:dyDescent="0.25">
      <c r="D102933"/>
    </row>
    <row r="102934" spans="4:4" x14ac:dyDescent="0.25">
      <c r="D102934"/>
    </row>
    <row r="102935" spans="4:4" x14ac:dyDescent="0.25">
      <c r="D102935"/>
    </row>
    <row r="102936" spans="4:4" x14ac:dyDescent="0.25">
      <c r="D102936"/>
    </row>
    <row r="102937" spans="4:4" x14ac:dyDescent="0.25">
      <c r="D102937"/>
    </row>
    <row r="102938" spans="4:4" x14ac:dyDescent="0.25">
      <c r="D102938"/>
    </row>
    <row r="102939" spans="4:4" x14ac:dyDescent="0.25">
      <c r="D102939"/>
    </row>
    <row r="102940" spans="4:4" x14ac:dyDescent="0.25">
      <c r="D102940"/>
    </row>
    <row r="102941" spans="4:4" x14ac:dyDescent="0.25">
      <c r="D102941"/>
    </row>
    <row r="102942" spans="4:4" x14ac:dyDescent="0.25">
      <c r="D102942"/>
    </row>
    <row r="102943" spans="4:4" x14ac:dyDescent="0.25">
      <c r="D102943"/>
    </row>
    <row r="102944" spans="4:4" x14ac:dyDescent="0.25">
      <c r="D102944"/>
    </row>
    <row r="102945" spans="4:4" x14ac:dyDescent="0.25">
      <c r="D102945"/>
    </row>
    <row r="102946" spans="4:4" x14ac:dyDescent="0.25">
      <c r="D102946"/>
    </row>
    <row r="102947" spans="4:4" x14ac:dyDescent="0.25">
      <c r="D102947"/>
    </row>
    <row r="102948" spans="4:4" x14ac:dyDescent="0.25">
      <c r="D102948"/>
    </row>
    <row r="102949" spans="4:4" x14ac:dyDescent="0.25">
      <c r="D102949"/>
    </row>
    <row r="102950" spans="4:4" x14ac:dyDescent="0.25">
      <c r="D102950"/>
    </row>
    <row r="102951" spans="4:4" x14ac:dyDescent="0.25">
      <c r="D102951"/>
    </row>
    <row r="102952" spans="4:4" x14ac:dyDescent="0.25">
      <c r="D102952"/>
    </row>
    <row r="102953" spans="4:4" x14ac:dyDescent="0.25">
      <c r="D102953"/>
    </row>
    <row r="102954" spans="4:4" x14ac:dyDescent="0.25">
      <c r="D102954"/>
    </row>
    <row r="102955" spans="4:4" x14ac:dyDescent="0.25">
      <c r="D102955"/>
    </row>
    <row r="102956" spans="4:4" x14ac:dyDescent="0.25">
      <c r="D102956"/>
    </row>
    <row r="102957" spans="4:4" x14ac:dyDescent="0.25">
      <c r="D102957"/>
    </row>
    <row r="102958" spans="4:4" x14ac:dyDescent="0.25">
      <c r="D102958"/>
    </row>
    <row r="102959" spans="4:4" x14ac:dyDescent="0.25">
      <c r="D102959"/>
    </row>
    <row r="102960" spans="4:4" x14ac:dyDescent="0.25">
      <c r="D102960"/>
    </row>
    <row r="102961" spans="4:4" x14ac:dyDescent="0.25">
      <c r="D102961"/>
    </row>
    <row r="102962" spans="4:4" x14ac:dyDescent="0.25">
      <c r="D102962"/>
    </row>
    <row r="102963" spans="4:4" x14ac:dyDescent="0.25">
      <c r="D102963"/>
    </row>
    <row r="102964" spans="4:4" x14ac:dyDescent="0.25">
      <c r="D102964"/>
    </row>
    <row r="102965" spans="4:4" x14ac:dyDescent="0.25">
      <c r="D102965"/>
    </row>
    <row r="102966" spans="4:4" x14ac:dyDescent="0.25">
      <c r="D102966"/>
    </row>
    <row r="102967" spans="4:4" x14ac:dyDescent="0.25">
      <c r="D102967"/>
    </row>
    <row r="102968" spans="4:4" x14ac:dyDescent="0.25">
      <c r="D102968"/>
    </row>
    <row r="102969" spans="4:4" x14ac:dyDescent="0.25">
      <c r="D102969"/>
    </row>
    <row r="102970" spans="4:4" x14ac:dyDescent="0.25">
      <c r="D102970"/>
    </row>
    <row r="102971" spans="4:4" x14ac:dyDescent="0.25">
      <c r="D102971"/>
    </row>
    <row r="102972" spans="4:4" x14ac:dyDescent="0.25">
      <c r="D102972"/>
    </row>
    <row r="102973" spans="4:4" x14ac:dyDescent="0.25">
      <c r="D102973"/>
    </row>
    <row r="102974" spans="4:4" x14ac:dyDescent="0.25">
      <c r="D102974"/>
    </row>
    <row r="102975" spans="4:4" x14ac:dyDescent="0.25">
      <c r="D102975"/>
    </row>
    <row r="102976" spans="4:4" x14ac:dyDescent="0.25">
      <c r="D102976"/>
    </row>
    <row r="102977" spans="4:4" x14ac:dyDescent="0.25">
      <c r="D102977"/>
    </row>
    <row r="102978" spans="4:4" x14ac:dyDescent="0.25">
      <c r="D102978"/>
    </row>
    <row r="102979" spans="4:4" x14ac:dyDescent="0.25">
      <c r="D102979"/>
    </row>
    <row r="102980" spans="4:4" x14ac:dyDescent="0.25">
      <c r="D102980"/>
    </row>
    <row r="102981" spans="4:4" x14ac:dyDescent="0.25">
      <c r="D102981"/>
    </row>
    <row r="102982" spans="4:4" x14ac:dyDescent="0.25">
      <c r="D102982"/>
    </row>
    <row r="102983" spans="4:4" x14ac:dyDescent="0.25">
      <c r="D102983"/>
    </row>
    <row r="102984" spans="4:4" x14ac:dyDescent="0.25">
      <c r="D102984"/>
    </row>
    <row r="102985" spans="4:4" x14ac:dyDescent="0.25">
      <c r="D102985"/>
    </row>
    <row r="102986" spans="4:4" x14ac:dyDescent="0.25">
      <c r="D102986"/>
    </row>
    <row r="102987" spans="4:4" x14ac:dyDescent="0.25">
      <c r="D102987"/>
    </row>
    <row r="102988" spans="4:4" x14ac:dyDescent="0.25">
      <c r="D102988"/>
    </row>
    <row r="102989" spans="4:4" x14ac:dyDescent="0.25">
      <c r="D102989"/>
    </row>
    <row r="102990" spans="4:4" x14ac:dyDescent="0.25">
      <c r="D102990"/>
    </row>
    <row r="102991" spans="4:4" x14ac:dyDescent="0.25">
      <c r="D102991"/>
    </row>
    <row r="102992" spans="4:4" x14ac:dyDescent="0.25">
      <c r="D102992"/>
    </row>
    <row r="102993" spans="4:4" x14ac:dyDescent="0.25">
      <c r="D102993"/>
    </row>
    <row r="102994" spans="4:4" x14ac:dyDescent="0.25">
      <c r="D102994"/>
    </row>
    <row r="102995" spans="4:4" x14ac:dyDescent="0.25">
      <c r="D102995"/>
    </row>
    <row r="102996" spans="4:4" x14ac:dyDescent="0.25">
      <c r="D102996"/>
    </row>
    <row r="102997" spans="4:4" x14ac:dyDescent="0.25">
      <c r="D102997"/>
    </row>
    <row r="102998" spans="4:4" x14ac:dyDescent="0.25">
      <c r="D102998"/>
    </row>
    <row r="102999" spans="4:4" x14ac:dyDescent="0.25">
      <c r="D102999"/>
    </row>
    <row r="103000" spans="4:4" x14ac:dyDescent="0.25">
      <c r="D103000"/>
    </row>
    <row r="103001" spans="4:4" x14ac:dyDescent="0.25">
      <c r="D103001"/>
    </row>
    <row r="103002" spans="4:4" x14ac:dyDescent="0.25">
      <c r="D103002"/>
    </row>
    <row r="103003" spans="4:4" x14ac:dyDescent="0.25">
      <c r="D103003"/>
    </row>
    <row r="103004" spans="4:4" x14ac:dyDescent="0.25">
      <c r="D103004"/>
    </row>
    <row r="103005" spans="4:4" x14ac:dyDescent="0.25">
      <c r="D103005"/>
    </row>
    <row r="103006" spans="4:4" x14ac:dyDescent="0.25">
      <c r="D103006"/>
    </row>
    <row r="103007" spans="4:4" x14ac:dyDescent="0.25">
      <c r="D103007"/>
    </row>
    <row r="103008" spans="4:4" x14ac:dyDescent="0.25">
      <c r="D103008"/>
    </row>
    <row r="103009" spans="4:4" x14ac:dyDescent="0.25">
      <c r="D103009"/>
    </row>
    <row r="103010" spans="4:4" x14ac:dyDescent="0.25">
      <c r="D103010"/>
    </row>
    <row r="103011" spans="4:4" x14ac:dyDescent="0.25">
      <c r="D103011"/>
    </row>
    <row r="103012" spans="4:4" x14ac:dyDescent="0.25">
      <c r="D103012"/>
    </row>
    <row r="103013" spans="4:4" x14ac:dyDescent="0.25">
      <c r="D103013"/>
    </row>
    <row r="103014" spans="4:4" x14ac:dyDescent="0.25">
      <c r="D103014"/>
    </row>
    <row r="103015" spans="4:4" x14ac:dyDescent="0.25">
      <c r="D103015"/>
    </row>
    <row r="103016" spans="4:4" x14ac:dyDescent="0.25">
      <c r="D103016"/>
    </row>
    <row r="103017" spans="4:4" x14ac:dyDescent="0.25">
      <c r="D103017"/>
    </row>
    <row r="103018" spans="4:4" x14ac:dyDescent="0.25">
      <c r="D103018"/>
    </row>
    <row r="103019" spans="4:4" x14ac:dyDescent="0.25">
      <c r="D103019"/>
    </row>
    <row r="103020" spans="4:4" x14ac:dyDescent="0.25">
      <c r="D103020"/>
    </row>
    <row r="103021" spans="4:4" x14ac:dyDescent="0.25">
      <c r="D103021"/>
    </row>
    <row r="103022" spans="4:4" x14ac:dyDescent="0.25">
      <c r="D103022"/>
    </row>
    <row r="103023" spans="4:4" x14ac:dyDescent="0.25">
      <c r="D103023"/>
    </row>
    <row r="103024" spans="4:4" x14ac:dyDescent="0.25">
      <c r="D103024"/>
    </row>
    <row r="103025" spans="4:4" x14ac:dyDescent="0.25">
      <c r="D103025"/>
    </row>
    <row r="103026" spans="4:4" x14ac:dyDescent="0.25">
      <c r="D103026"/>
    </row>
    <row r="103027" spans="4:4" x14ac:dyDescent="0.25">
      <c r="D103027"/>
    </row>
    <row r="103028" spans="4:4" x14ac:dyDescent="0.25">
      <c r="D103028"/>
    </row>
    <row r="103029" spans="4:4" x14ac:dyDescent="0.25">
      <c r="D103029"/>
    </row>
    <row r="103030" spans="4:4" x14ac:dyDescent="0.25">
      <c r="D103030"/>
    </row>
    <row r="103031" spans="4:4" x14ac:dyDescent="0.25">
      <c r="D103031"/>
    </row>
    <row r="103032" spans="4:4" x14ac:dyDescent="0.25">
      <c r="D103032"/>
    </row>
    <row r="103033" spans="4:4" x14ac:dyDescent="0.25">
      <c r="D103033"/>
    </row>
    <row r="103034" spans="4:4" x14ac:dyDescent="0.25">
      <c r="D103034"/>
    </row>
    <row r="103035" spans="4:4" x14ac:dyDescent="0.25">
      <c r="D103035"/>
    </row>
    <row r="103036" spans="4:4" x14ac:dyDescent="0.25">
      <c r="D103036"/>
    </row>
    <row r="103037" spans="4:4" x14ac:dyDescent="0.25">
      <c r="D103037"/>
    </row>
    <row r="103038" spans="4:4" x14ac:dyDescent="0.25">
      <c r="D103038"/>
    </row>
    <row r="103039" spans="4:4" x14ac:dyDescent="0.25">
      <c r="D103039"/>
    </row>
    <row r="103040" spans="4:4" x14ac:dyDescent="0.25">
      <c r="D103040"/>
    </row>
    <row r="103041" spans="4:4" x14ac:dyDescent="0.25">
      <c r="D103041"/>
    </row>
    <row r="103042" spans="4:4" x14ac:dyDescent="0.25">
      <c r="D103042"/>
    </row>
    <row r="103043" spans="4:4" x14ac:dyDescent="0.25">
      <c r="D103043"/>
    </row>
    <row r="103044" spans="4:4" x14ac:dyDescent="0.25">
      <c r="D103044"/>
    </row>
    <row r="103045" spans="4:4" x14ac:dyDescent="0.25">
      <c r="D103045"/>
    </row>
    <row r="103046" spans="4:4" x14ac:dyDescent="0.25">
      <c r="D103046"/>
    </row>
    <row r="103047" spans="4:4" x14ac:dyDescent="0.25">
      <c r="D103047"/>
    </row>
    <row r="103048" spans="4:4" x14ac:dyDescent="0.25">
      <c r="D103048"/>
    </row>
    <row r="103049" spans="4:4" x14ac:dyDescent="0.25">
      <c r="D103049"/>
    </row>
    <row r="103050" spans="4:4" x14ac:dyDescent="0.25">
      <c r="D103050"/>
    </row>
    <row r="103051" spans="4:4" x14ac:dyDescent="0.25">
      <c r="D103051"/>
    </row>
    <row r="103052" spans="4:4" x14ac:dyDescent="0.25">
      <c r="D103052"/>
    </row>
    <row r="103053" spans="4:4" x14ac:dyDescent="0.25">
      <c r="D103053"/>
    </row>
    <row r="103054" spans="4:4" x14ac:dyDescent="0.25">
      <c r="D103054"/>
    </row>
    <row r="103055" spans="4:4" x14ac:dyDescent="0.25">
      <c r="D103055"/>
    </row>
    <row r="103056" spans="4:4" x14ac:dyDescent="0.25">
      <c r="D103056"/>
    </row>
    <row r="103057" spans="4:4" x14ac:dyDescent="0.25">
      <c r="D103057"/>
    </row>
    <row r="103058" spans="4:4" x14ac:dyDescent="0.25">
      <c r="D103058"/>
    </row>
    <row r="103059" spans="4:4" x14ac:dyDescent="0.25">
      <c r="D103059"/>
    </row>
    <row r="103060" spans="4:4" x14ac:dyDescent="0.25">
      <c r="D103060"/>
    </row>
    <row r="103061" spans="4:4" x14ac:dyDescent="0.25">
      <c r="D103061"/>
    </row>
    <row r="103062" spans="4:4" x14ac:dyDescent="0.25">
      <c r="D103062"/>
    </row>
    <row r="103063" spans="4:4" x14ac:dyDescent="0.25">
      <c r="D103063"/>
    </row>
    <row r="103064" spans="4:4" x14ac:dyDescent="0.25">
      <c r="D103064"/>
    </row>
    <row r="103065" spans="4:4" x14ac:dyDescent="0.25">
      <c r="D103065"/>
    </row>
    <row r="103066" spans="4:4" x14ac:dyDescent="0.25">
      <c r="D103066"/>
    </row>
    <row r="103067" spans="4:4" x14ac:dyDescent="0.25">
      <c r="D103067"/>
    </row>
    <row r="103068" spans="4:4" x14ac:dyDescent="0.25">
      <c r="D103068"/>
    </row>
    <row r="103069" spans="4:4" x14ac:dyDescent="0.25">
      <c r="D103069"/>
    </row>
    <row r="103070" spans="4:4" x14ac:dyDescent="0.25">
      <c r="D103070"/>
    </row>
    <row r="103071" spans="4:4" x14ac:dyDescent="0.25">
      <c r="D103071"/>
    </row>
    <row r="103072" spans="4:4" x14ac:dyDescent="0.25">
      <c r="D103072"/>
    </row>
    <row r="103073" spans="4:4" x14ac:dyDescent="0.25">
      <c r="D103073"/>
    </row>
    <row r="103074" spans="4:4" x14ac:dyDescent="0.25">
      <c r="D103074"/>
    </row>
    <row r="103075" spans="4:4" x14ac:dyDescent="0.25">
      <c r="D103075"/>
    </row>
    <row r="103076" spans="4:4" x14ac:dyDescent="0.25">
      <c r="D103076"/>
    </row>
    <row r="103077" spans="4:4" x14ac:dyDescent="0.25">
      <c r="D103077"/>
    </row>
    <row r="103078" spans="4:4" x14ac:dyDescent="0.25">
      <c r="D103078"/>
    </row>
    <row r="103079" spans="4:4" x14ac:dyDescent="0.25">
      <c r="D103079"/>
    </row>
    <row r="103080" spans="4:4" x14ac:dyDescent="0.25">
      <c r="D103080"/>
    </row>
    <row r="103081" spans="4:4" x14ac:dyDescent="0.25">
      <c r="D103081"/>
    </row>
    <row r="103082" spans="4:4" x14ac:dyDescent="0.25">
      <c r="D103082"/>
    </row>
    <row r="103083" spans="4:4" x14ac:dyDescent="0.25">
      <c r="D103083"/>
    </row>
    <row r="103084" spans="4:4" x14ac:dyDescent="0.25">
      <c r="D103084"/>
    </row>
    <row r="103085" spans="4:4" x14ac:dyDescent="0.25">
      <c r="D103085"/>
    </row>
    <row r="103086" spans="4:4" x14ac:dyDescent="0.25">
      <c r="D103086"/>
    </row>
    <row r="103087" spans="4:4" x14ac:dyDescent="0.25">
      <c r="D103087"/>
    </row>
    <row r="103088" spans="4:4" x14ac:dyDescent="0.25">
      <c r="D103088"/>
    </row>
    <row r="103089" spans="4:4" x14ac:dyDescent="0.25">
      <c r="D103089"/>
    </row>
    <row r="103090" spans="4:4" x14ac:dyDescent="0.25">
      <c r="D103090"/>
    </row>
    <row r="103091" spans="4:4" x14ac:dyDescent="0.25">
      <c r="D103091"/>
    </row>
    <row r="103092" spans="4:4" x14ac:dyDescent="0.25">
      <c r="D103092"/>
    </row>
    <row r="103093" spans="4:4" x14ac:dyDescent="0.25">
      <c r="D103093"/>
    </row>
    <row r="103094" spans="4:4" x14ac:dyDescent="0.25">
      <c r="D103094"/>
    </row>
    <row r="103095" spans="4:4" x14ac:dyDescent="0.25">
      <c r="D103095"/>
    </row>
    <row r="103096" spans="4:4" x14ac:dyDescent="0.25">
      <c r="D103096"/>
    </row>
    <row r="103097" spans="4:4" x14ac:dyDescent="0.25">
      <c r="D103097"/>
    </row>
    <row r="103098" spans="4:4" x14ac:dyDescent="0.25">
      <c r="D103098"/>
    </row>
    <row r="103099" spans="4:4" x14ac:dyDescent="0.25">
      <c r="D103099"/>
    </row>
    <row r="103100" spans="4:4" x14ac:dyDescent="0.25">
      <c r="D103100"/>
    </row>
    <row r="103101" spans="4:4" x14ac:dyDescent="0.25">
      <c r="D103101"/>
    </row>
    <row r="103102" spans="4:4" x14ac:dyDescent="0.25">
      <c r="D103102"/>
    </row>
    <row r="103103" spans="4:4" x14ac:dyDescent="0.25">
      <c r="D103103"/>
    </row>
    <row r="103104" spans="4:4" x14ac:dyDescent="0.25">
      <c r="D103104"/>
    </row>
    <row r="103105" spans="4:4" x14ac:dyDescent="0.25">
      <c r="D103105"/>
    </row>
    <row r="103106" spans="4:4" x14ac:dyDescent="0.25">
      <c r="D103106"/>
    </row>
    <row r="103107" spans="4:4" x14ac:dyDescent="0.25">
      <c r="D103107"/>
    </row>
    <row r="103108" spans="4:4" x14ac:dyDescent="0.25">
      <c r="D103108"/>
    </row>
    <row r="103109" spans="4:4" x14ac:dyDescent="0.25">
      <c r="D103109"/>
    </row>
    <row r="103110" spans="4:4" x14ac:dyDescent="0.25">
      <c r="D103110"/>
    </row>
    <row r="103111" spans="4:4" x14ac:dyDescent="0.25">
      <c r="D103111"/>
    </row>
    <row r="103112" spans="4:4" x14ac:dyDescent="0.25">
      <c r="D103112"/>
    </row>
    <row r="103113" spans="4:4" x14ac:dyDescent="0.25">
      <c r="D103113"/>
    </row>
    <row r="103114" spans="4:4" x14ac:dyDescent="0.25">
      <c r="D103114"/>
    </row>
    <row r="103115" spans="4:4" x14ac:dyDescent="0.25">
      <c r="D103115"/>
    </row>
    <row r="103116" spans="4:4" x14ac:dyDescent="0.25">
      <c r="D103116"/>
    </row>
    <row r="103117" spans="4:4" x14ac:dyDescent="0.25">
      <c r="D103117"/>
    </row>
    <row r="103118" spans="4:4" x14ac:dyDescent="0.25">
      <c r="D103118"/>
    </row>
    <row r="103119" spans="4:4" x14ac:dyDescent="0.25">
      <c r="D103119"/>
    </row>
    <row r="103120" spans="4:4" x14ac:dyDescent="0.25">
      <c r="D103120"/>
    </row>
    <row r="103121" spans="4:4" x14ac:dyDescent="0.25">
      <c r="D103121"/>
    </row>
    <row r="103122" spans="4:4" x14ac:dyDescent="0.25">
      <c r="D103122"/>
    </row>
    <row r="103123" spans="4:4" x14ac:dyDescent="0.25">
      <c r="D103123"/>
    </row>
    <row r="103124" spans="4:4" x14ac:dyDescent="0.25">
      <c r="D103124"/>
    </row>
    <row r="103125" spans="4:4" x14ac:dyDescent="0.25">
      <c r="D103125"/>
    </row>
    <row r="103126" spans="4:4" x14ac:dyDescent="0.25">
      <c r="D103126"/>
    </row>
    <row r="103127" spans="4:4" x14ac:dyDescent="0.25">
      <c r="D103127"/>
    </row>
    <row r="103128" spans="4:4" x14ac:dyDescent="0.25">
      <c r="D103128"/>
    </row>
    <row r="103129" spans="4:4" x14ac:dyDescent="0.25">
      <c r="D103129"/>
    </row>
    <row r="103130" spans="4:4" x14ac:dyDescent="0.25">
      <c r="D103130"/>
    </row>
    <row r="103131" spans="4:4" x14ac:dyDescent="0.25">
      <c r="D103131"/>
    </row>
    <row r="103132" spans="4:4" x14ac:dyDescent="0.25">
      <c r="D103132"/>
    </row>
    <row r="103133" spans="4:4" x14ac:dyDescent="0.25">
      <c r="D103133"/>
    </row>
    <row r="103134" spans="4:4" x14ac:dyDescent="0.25">
      <c r="D103134"/>
    </row>
    <row r="103135" spans="4:4" x14ac:dyDescent="0.25">
      <c r="D103135"/>
    </row>
    <row r="103136" spans="4:4" x14ac:dyDescent="0.25">
      <c r="D103136"/>
    </row>
    <row r="103137" spans="4:4" x14ac:dyDescent="0.25">
      <c r="D103137"/>
    </row>
    <row r="103138" spans="4:4" x14ac:dyDescent="0.25">
      <c r="D103138"/>
    </row>
    <row r="103139" spans="4:4" x14ac:dyDescent="0.25">
      <c r="D103139"/>
    </row>
    <row r="103140" spans="4:4" x14ac:dyDescent="0.25">
      <c r="D103140"/>
    </row>
    <row r="103141" spans="4:4" x14ac:dyDescent="0.25">
      <c r="D103141"/>
    </row>
    <row r="103142" spans="4:4" x14ac:dyDescent="0.25">
      <c r="D103142"/>
    </row>
    <row r="103143" spans="4:4" x14ac:dyDescent="0.25">
      <c r="D103143"/>
    </row>
    <row r="103144" spans="4:4" x14ac:dyDescent="0.25">
      <c r="D103144"/>
    </row>
    <row r="103145" spans="4:4" x14ac:dyDescent="0.25">
      <c r="D103145"/>
    </row>
    <row r="103146" spans="4:4" x14ac:dyDescent="0.25">
      <c r="D103146"/>
    </row>
    <row r="103147" spans="4:4" x14ac:dyDescent="0.25">
      <c r="D103147"/>
    </row>
    <row r="103148" spans="4:4" x14ac:dyDescent="0.25">
      <c r="D103148"/>
    </row>
    <row r="103149" spans="4:4" x14ac:dyDescent="0.25">
      <c r="D103149"/>
    </row>
    <row r="103150" spans="4:4" x14ac:dyDescent="0.25">
      <c r="D103150"/>
    </row>
    <row r="103151" spans="4:4" x14ac:dyDescent="0.25">
      <c r="D103151"/>
    </row>
    <row r="103152" spans="4:4" x14ac:dyDescent="0.25">
      <c r="D103152"/>
    </row>
    <row r="103153" spans="4:4" x14ac:dyDescent="0.25">
      <c r="D103153"/>
    </row>
    <row r="103154" spans="4:4" x14ac:dyDescent="0.25">
      <c r="D103154"/>
    </row>
    <row r="103155" spans="4:4" x14ac:dyDescent="0.25">
      <c r="D103155"/>
    </row>
    <row r="103156" spans="4:4" x14ac:dyDescent="0.25">
      <c r="D103156"/>
    </row>
    <row r="103157" spans="4:4" x14ac:dyDescent="0.25">
      <c r="D103157"/>
    </row>
    <row r="103158" spans="4:4" x14ac:dyDescent="0.25">
      <c r="D103158"/>
    </row>
    <row r="103159" spans="4:4" x14ac:dyDescent="0.25">
      <c r="D103159"/>
    </row>
    <row r="103160" spans="4:4" x14ac:dyDescent="0.25">
      <c r="D103160"/>
    </row>
    <row r="103161" spans="4:4" x14ac:dyDescent="0.25">
      <c r="D103161"/>
    </row>
    <row r="103162" spans="4:4" x14ac:dyDescent="0.25">
      <c r="D103162"/>
    </row>
    <row r="103163" spans="4:4" x14ac:dyDescent="0.25">
      <c r="D103163"/>
    </row>
    <row r="103164" spans="4:4" x14ac:dyDescent="0.25">
      <c r="D103164"/>
    </row>
    <row r="103165" spans="4:4" x14ac:dyDescent="0.25">
      <c r="D103165"/>
    </row>
    <row r="103166" spans="4:4" x14ac:dyDescent="0.25">
      <c r="D103166"/>
    </row>
    <row r="103167" spans="4:4" x14ac:dyDescent="0.25">
      <c r="D103167"/>
    </row>
    <row r="103168" spans="4:4" x14ac:dyDescent="0.25">
      <c r="D103168"/>
    </row>
    <row r="103169" spans="4:4" x14ac:dyDescent="0.25">
      <c r="D103169"/>
    </row>
    <row r="103170" spans="4:4" x14ac:dyDescent="0.25">
      <c r="D103170"/>
    </row>
    <row r="103171" spans="4:4" x14ac:dyDescent="0.25">
      <c r="D103171"/>
    </row>
    <row r="103172" spans="4:4" x14ac:dyDescent="0.25">
      <c r="D103172"/>
    </row>
    <row r="103173" spans="4:4" x14ac:dyDescent="0.25">
      <c r="D103173"/>
    </row>
    <row r="103174" spans="4:4" x14ac:dyDescent="0.25">
      <c r="D103174"/>
    </row>
    <row r="103175" spans="4:4" x14ac:dyDescent="0.25">
      <c r="D103175"/>
    </row>
    <row r="103176" spans="4:4" x14ac:dyDescent="0.25">
      <c r="D103176"/>
    </row>
    <row r="103177" spans="4:4" x14ac:dyDescent="0.25">
      <c r="D103177"/>
    </row>
    <row r="103178" spans="4:4" x14ac:dyDescent="0.25">
      <c r="D103178"/>
    </row>
    <row r="103179" spans="4:4" x14ac:dyDescent="0.25">
      <c r="D103179"/>
    </row>
    <row r="103180" spans="4:4" x14ac:dyDescent="0.25">
      <c r="D103180"/>
    </row>
    <row r="103181" spans="4:4" x14ac:dyDescent="0.25">
      <c r="D103181"/>
    </row>
    <row r="103182" spans="4:4" x14ac:dyDescent="0.25">
      <c r="D103182"/>
    </row>
    <row r="103183" spans="4:4" x14ac:dyDescent="0.25">
      <c r="D103183"/>
    </row>
    <row r="103184" spans="4:4" x14ac:dyDescent="0.25">
      <c r="D103184"/>
    </row>
    <row r="103185" spans="4:4" x14ac:dyDescent="0.25">
      <c r="D103185"/>
    </row>
    <row r="103186" spans="4:4" x14ac:dyDescent="0.25">
      <c r="D103186"/>
    </row>
    <row r="103187" spans="4:4" x14ac:dyDescent="0.25">
      <c r="D103187"/>
    </row>
    <row r="103188" spans="4:4" x14ac:dyDescent="0.25">
      <c r="D103188"/>
    </row>
    <row r="103189" spans="4:4" x14ac:dyDescent="0.25">
      <c r="D103189"/>
    </row>
    <row r="103190" spans="4:4" x14ac:dyDescent="0.25">
      <c r="D103190"/>
    </row>
    <row r="103191" spans="4:4" x14ac:dyDescent="0.25">
      <c r="D103191"/>
    </row>
    <row r="103192" spans="4:4" x14ac:dyDescent="0.25">
      <c r="D103192"/>
    </row>
    <row r="103193" spans="4:4" x14ac:dyDescent="0.25">
      <c r="D103193"/>
    </row>
    <row r="103194" spans="4:4" x14ac:dyDescent="0.25">
      <c r="D103194"/>
    </row>
    <row r="103195" spans="4:4" x14ac:dyDescent="0.25">
      <c r="D103195"/>
    </row>
    <row r="103196" spans="4:4" x14ac:dyDescent="0.25">
      <c r="D103196"/>
    </row>
    <row r="103197" spans="4:4" x14ac:dyDescent="0.25">
      <c r="D103197"/>
    </row>
    <row r="103198" spans="4:4" x14ac:dyDescent="0.25">
      <c r="D103198"/>
    </row>
    <row r="103199" spans="4:4" x14ac:dyDescent="0.25">
      <c r="D103199"/>
    </row>
    <row r="103200" spans="4:4" x14ac:dyDescent="0.25">
      <c r="D103200"/>
    </row>
    <row r="103201" spans="4:4" x14ac:dyDescent="0.25">
      <c r="D103201"/>
    </row>
    <row r="103202" spans="4:4" x14ac:dyDescent="0.25">
      <c r="D103202"/>
    </row>
    <row r="103203" spans="4:4" x14ac:dyDescent="0.25">
      <c r="D103203"/>
    </row>
    <row r="103204" spans="4:4" x14ac:dyDescent="0.25">
      <c r="D103204"/>
    </row>
    <row r="103205" spans="4:4" x14ac:dyDescent="0.25">
      <c r="D103205"/>
    </row>
    <row r="103206" spans="4:4" x14ac:dyDescent="0.25">
      <c r="D103206"/>
    </row>
    <row r="103207" spans="4:4" x14ac:dyDescent="0.25">
      <c r="D103207"/>
    </row>
    <row r="103208" spans="4:4" x14ac:dyDescent="0.25">
      <c r="D103208"/>
    </row>
    <row r="103209" spans="4:4" x14ac:dyDescent="0.25">
      <c r="D103209"/>
    </row>
    <row r="103210" spans="4:4" x14ac:dyDescent="0.25">
      <c r="D103210"/>
    </row>
    <row r="103211" spans="4:4" x14ac:dyDescent="0.25">
      <c r="D103211"/>
    </row>
    <row r="103212" spans="4:4" x14ac:dyDescent="0.25">
      <c r="D103212"/>
    </row>
    <row r="103213" spans="4:4" x14ac:dyDescent="0.25">
      <c r="D103213"/>
    </row>
    <row r="103214" spans="4:4" x14ac:dyDescent="0.25">
      <c r="D103214"/>
    </row>
    <row r="103215" spans="4:4" x14ac:dyDescent="0.25">
      <c r="D103215"/>
    </row>
    <row r="103216" spans="4:4" x14ac:dyDescent="0.25">
      <c r="D103216"/>
    </row>
    <row r="103217" spans="4:4" x14ac:dyDescent="0.25">
      <c r="D103217"/>
    </row>
    <row r="103218" spans="4:4" x14ac:dyDescent="0.25">
      <c r="D103218"/>
    </row>
    <row r="103219" spans="4:4" x14ac:dyDescent="0.25">
      <c r="D103219"/>
    </row>
    <row r="103220" spans="4:4" x14ac:dyDescent="0.25">
      <c r="D103220"/>
    </row>
    <row r="103221" spans="4:4" x14ac:dyDescent="0.25">
      <c r="D103221"/>
    </row>
    <row r="103222" spans="4:4" x14ac:dyDescent="0.25">
      <c r="D103222"/>
    </row>
    <row r="103223" spans="4:4" x14ac:dyDescent="0.25">
      <c r="D103223"/>
    </row>
    <row r="103224" spans="4:4" x14ac:dyDescent="0.25">
      <c r="D103224"/>
    </row>
    <row r="103225" spans="4:4" x14ac:dyDescent="0.25">
      <c r="D103225"/>
    </row>
    <row r="103226" spans="4:4" x14ac:dyDescent="0.25">
      <c r="D103226"/>
    </row>
    <row r="103227" spans="4:4" x14ac:dyDescent="0.25">
      <c r="D103227"/>
    </row>
    <row r="103228" spans="4:4" x14ac:dyDescent="0.25">
      <c r="D103228"/>
    </row>
    <row r="103229" spans="4:4" x14ac:dyDescent="0.25">
      <c r="D103229"/>
    </row>
    <row r="103230" spans="4:4" x14ac:dyDescent="0.25">
      <c r="D103230"/>
    </row>
    <row r="103231" spans="4:4" x14ac:dyDescent="0.25">
      <c r="D103231"/>
    </row>
    <row r="103232" spans="4:4" x14ac:dyDescent="0.25">
      <c r="D103232"/>
    </row>
    <row r="103233" spans="4:4" x14ac:dyDescent="0.25">
      <c r="D103233"/>
    </row>
    <row r="103234" spans="4:4" x14ac:dyDescent="0.25">
      <c r="D103234"/>
    </row>
    <row r="103235" spans="4:4" x14ac:dyDescent="0.25">
      <c r="D103235"/>
    </row>
    <row r="103236" spans="4:4" x14ac:dyDescent="0.25">
      <c r="D103236"/>
    </row>
    <row r="103237" spans="4:4" x14ac:dyDescent="0.25">
      <c r="D103237"/>
    </row>
    <row r="103238" spans="4:4" x14ac:dyDescent="0.25">
      <c r="D103238"/>
    </row>
    <row r="103239" spans="4:4" x14ac:dyDescent="0.25">
      <c r="D103239"/>
    </row>
    <row r="103240" spans="4:4" x14ac:dyDescent="0.25">
      <c r="D103240"/>
    </row>
    <row r="103241" spans="4:4" x14ac:dyDescent="0.25">
      <c r="D103241"/>
    </row>
    <row r="103242" spans="4:4" x14ac:dyDescent="0.25">
      <c r="D103242"/>
    </row>
    <row r="103243" spans="4:4" x14ac:dyDescent="0.25">
      <c r="D103243"/>
    </row>
    <row r="103244" spans="4:4" x14ac:dyDescent="0.25">
      <c r="D103244"/>
    </row>
    <row r="103245" spans="4:4" x14ac:dyDescent="0.25">
      <c r="D103245"/>
    </row>
    <row r="103246" spans="4:4" x14ac:dyDescent="0.25">
      <c r="D103246"/>
    </row>
    <row r="103247" spans="4:4" x14ac:dyDescent="0.25">
      <c r="D103247"/>
    </row>
    <row r="103248" spans="4:4" x14ac:dyDescent="0.25">
      <c r="D103248"/>
    </row>
    <row r="103249" spans="4:4" x14ac:dyDescent="0.25">
      <c r="D103249"/>
    </row>
    <row r="103250" spans="4:4" x14ac:dyDescent="0.25">
      <c r="D103250"/>
    </row>
    <row r="103251" spans="4:4" x14ac:dyDescent="0.25">
      <c r="D103251"/>
    </row>
    <row r="103252" spans="4:4" x14ac:dyDescent="0.25">
      <c r="D103252"/>
    </row>
    <row r="103253" spans="4:4" x14ac:dyDescent="0.25">
      <c r="D103253"/>
    </row>
    <row r="103254" spans="4:4" x14ac:dyDescent="0.25">
      <c r="D103254"/>
    </row>
    <row r="103255" spans="4:4" x14ac:dyDescent="0.25">
      <c r="D103255"/>
    </row>
    <row r="103256" spans="4:4" x14ac:dyDescent="0.25">
      <c r="D103256"/>
    </row>
    <row r="103257" spans="4:4" x14ac:dyDescent="0.25">
      <c r="D103257"/>
    </row>
    <row r="103258" spans="4:4" x14ac:dyDescent="0.25">
      <c r="D103258"/>
    </row>
    <row r="103259" spans="4:4" x14ac:dyDescent="0.25">
      <c r="D103259"/>
    </row>
    <row r="103260" spans="4:4" x14ac:dyDescent="0.25">
      <c r="D103260"/>
    </row>
    <row r="103261" spans="4:4" x14ac:dyDescent="0.25">
      <c r="D103261"/>
    </row>
    <row r="103262" spans="4:4" x14ac:dyDescent="0.25">
      <c r="D103262"/>
    </row>
    <row r="103263" spans="4:4" x14ac:dyDescent="0.25">
      <c r="D103263"/>
    </row>
    <row r="103264" spans="4:4" x14ac:dyDescent="0.25">
      <c r="D103264"/>
    </row>
    <row r="103265" spans="4:4" x14ac:dyDescent="0.25">
      <c r="D103265"/>
    </row>
    <row r="103266" spans="4:4" x14ac:dyDescent="0.25">
      <c r="D103266"/>
    </row>
    <row r="103267" spans="4:4" x14ac:dyDescent="0.25">
      <c r="D103267"/>
    </row>
    <row r="103268" spans="4:4" x14ac:dyDescent="0.25">
      <c r="D103268"/>
    </row>
    <row r="103269" spans="4:4" x14ac:dyDescent="0.25">
      <c r="D103269"/>
    </row>
    <row r="103270" spans="4:4" x14ac:dyDescent="0.25">
      <c r="D103270"/>
    </row>
    <row r="103271" spans="4:4" x14ac:dyDescent="0.25">
      <c r="D103271"/>
    </row>
    <row r="103272" spans="4:4" x14ac:dyDescent="0.25">
      <c r="D103272"/>
    </row>
    <row r="103273" spans="4:4" x14ac:dyDescent="0.25">
      <c r="D103273"/>
    </row>
    <row r="103274" spans="4:4" x14ac:dyDescent="0.25">
      <c r="D103274"/>
    </row>
    <row r="103275" spans="4:4" x14ac:dyDescent="0.25">
      <c r="D103275"/>
    </row>
    <row r="103276" spans="4:4" x14ac:dyDescent="0.25">
      <c r="D103276"/>
    </row>
    <row r="103277" spans="4:4" x14ac:dyDescent="0.25">
      <c r="D103277"/>
    </row>
    <row r="103278" spans="4:4" x14ac:dyDescent="0.25">
      <c r="D103278"/>
    </row>
    <row r="103279" spans="4:4" x14ac:dyDescent="0.25">
      <c r="D103279"/>
    </row>
    <row r="103280" spans="4:4" x14ac:dyDescent="0.25">
      <c r="D103280"/>
    </row>
    <row r="103281" spans="4:4" x14ac:dyDescent="0.25">
      <c r="D103281"/>
    </row>
    <row r="103282" spans="4:4" x14ac:dyDescent="0.25">
      <c r="D103282"/>
    </row>
    <row r="103283" spans="4:4" x14ac:dyDescent="0.25">
      <c r="D103283"/>
    </row>
    <row r="103284" spans="4:4" x14ac:dyDescent="0.25">
      <c r="D103284"/>
    </row>
    <row r="103285" spans="4:4" x14ac:dyDescent="0.25">
      <c r="D103285"/>
    </row>
    <row r="103286" spans="4:4" x14ac:dyDescent="0.25">
      <c r="D103286"/>
    </row>
    <row r="103287" spans="4:4" x14ac:dyDescent="0.25">
      <c r="D103287"/>
    </row>
    <row r="103288" spans="4:4" x14ac:dyDescent="0.25">
      <c r="D103288"/>
    </row>
    <row r="103289" spans="4:4" x14ac:dyDescent="0.25">
      <c r="D103289"/>
    </row>
    <row r="103290" spans="4:4" x14ac:dyDescent="0.25">
      <c r="D103290"/>
    </row>
    <row r="103291" spans="4:4" x14ac:dyDescent="0.25">
      <c r="D103291"/>
    </row>
    <row r="103292" spans="4:4" x14ac:dyDescent="0.25">
      <c r="D103292"/>
    </row>
    <row r="103293" spans="4:4" x14ac:dyDescent="0.25">
      <c r="D103293"/>
    </row>
    <row r="103294" spans="4:4" x14ac:dyDescent="0.25">
      <c r="D103294"/>
    </row>
    <row r="103295" spans="4:4" x14ac:dyDescent="0.25">
      <c r="D103295"/>
    </row>
    <row r="103296" spans="4:4" x14ac:dyDescent="0.25">
      <c r="D103296"/>
    </row>
    <row r="103297" spans="4:4" x14ac:dyDescent="0.25">
      <c r="D103297"/>
    </row>
    <row r="103298" spans="4:4" x14ac:dyDescent="0.25">
      <c r="D103298"/>
    </row>
    <row r="103299" spans="4:4" x14ac:dyDescent="0.25">
      <c r="D103299"/>
    </row>
    <row r="103300" spans="4:4" x14ac:dyDescent="0.25">
      <c r="D103300"/>
    </row>
    <row r="103301" spans="4:4" x14ac:dyDescent="0.25">
      <c r="D103301"/>
    </row>
    <row r="103302" spans="4:4" x14ac:dyDescent="0.25">
      <c r="D103302"/>
    </row>
    <row r="103303" spans="4:4" x14ac:dyDescent="0.25">
      <c r="D103303"/>
    </row>
    <row r="103304" spans="4:4" x14ac:dyDescent="0.25">
      <c r="D103304"/>
    </row>
    <row r="103305" spans="4:4" x14ac:dyDescent="0.25">
      <c r="D103305"/>
    </row>
    <row r="103306" spans="4:4" x14ac:dyDescent="0.25">
      <c r="D103306"/>
    </row>
    <row r="103307" spans="4:4" x14ac:dyDescent="0.25">
      <c r="D103307"/>
    </row>
    <row r="103308" spans="4:4" x14ac:dyDescent="0.25">
      <c r="D103308"/>
    </row>
    <row r="103309" spans="4:4" x14ac:dyDescent="0.25">
      <c r="D103309"/>
    </row>
    <row r="103310" spans="4:4" x14ac:dyDescent="0.25">
      <c r="D103310"/>
    </row>
    <row r="103311" spans="4:4" x14ac:dyDescent="0.25">
      <c r="D103311"/>
    </row>
    <row r="103312" spans="4:4" x14ac:dyDescent="0.25">
      <c r="D103312"/>
    </row>
    <row r="103313" spans="4:4" x14ac:dyDescent="0.25">
      <c r="D103313"/>
    </row>
    <row r="103314" spans="4:4" x14ac:dyDescent="0.25">
      <c r="D103314"/>
    </row>
    <row r="103315" spans="4:4" x14ac:dyDescent="0.25">
      <c r="D103315"/>
    </row>
    <row r="103316" spans="4:4" x14ac:dyDescent="0.25">
      <c r="D103316"/>
    </row>
    <row r="103317" spans="4:4" x14ac:dyDescent="0.25">
      <c r="D103317"/>
    </row>
    <row r="103318" spans="4:4" x14ac:dyDescent="0.25">
      <c r="D103318"/>
    </row>
    <row r="103319" spans="4:4" x14ac:dyDescent="0.25">
      <c r="D103319"/>
    </row>
    <row r="103320" spans="4:4" x14ac:dyDescent="0.25">
      <c r="D103320"/>
    </row>
    <row r="103321" spans="4:4" x14ac:dyDescent="0.25">
      <c r="D103321"/>
    </row>
    <row r="103322" spans="4:4" x14ac:dyDescent="0.25">
      <c r="D103322"/>
    </row>
    <row r="103323" spans="4:4" x14ac:dyDescent="0.25">
      <c r="D103323"/>
    </row>
    <row r="103324" spans="4:4" x14ac:dyDescent="0.25">
      <c r="D103324"/>
    </row>
    <row r="103325" spans="4:4" x14ac:dyDescent="0.25">
      <c r="D103325"/>
    </row>
    <row r="103326" spans="4:4" x14ac:dyDescent="0.25">
      <c r="D103326"/>
    </row>
    <row r="103327" spans="4:4" x14ac:dyDescent="0.25">
      <c r="D103327"/>
    </row>
    <row r="103328" spans="4:4" x14ac:dyDescent="0.25">
      <c r="D103328"/>
    </row>
    <row r="103329" spans="4:4" x14ac:dyDescent="0.25">
      <c r="D103329"/>
    </row>
    <row r="103330" spans="4:4" x14ac:dyDescent="0.25">
      <c r="D103330"/>
    </row>
    <row r="103331" spans="4:4" x14ac:dyDescent="0.25">
      <c r="D103331"/>
    </row>
    <row r="103332" spans="4:4" x14ac:dyDescent="0.25">
      <c r="D103332"/>
    </row>
    <row r="103333" spans="4:4" x14ac:dyDescent="0.25">
      <c r="D103333"/>
    </row>
    <row r="103334" spans="4:4" x14ac:dyDescent="0.25">
      <c r="D103334"/>
    </row>
    <row r="103335" spans="4:4" x14ac:dyDescent="0.25">
      <c r="D103335"/>
    </row>
    <row r="103336" spans="4:4" x14ac:dyDescent="0.25">
      <c r="D103336"/>
    </row>
    <row r="103337" spans="4:4" x14ac:dyDescent="0.25">
      <c r="D103337"/>
    </row>
    <row r="103338" spans="4:4" x14ac:dyDescent="0.25">
      <c r="D103338"/>
    </row>
    <row r="103339" spans="4:4" x14ac:dyDescent="0.25">
      <c r="D103339"/>
    </row>
    <row r="103340" spans="4:4" x14ac:dyDescent="0.25">
      <c r="D103340"/>
    </row>
    <row r="103341" spans="4:4" x14ac:dyDescent="0.25">
      <c r="D103341"/>
    </row>
    <row r="103342" spans="4:4" x14ac:dyDescent="0.25">
      <c r="D103342"/>
    </row>
    <row r="103343" spans="4:4" x14ac:dyDescent="0.25">
      <c r="D103343"/>
    </row>
    <row r="103344" spans="4:4" x14ac:dyDescent="0.25">
      <c r="D103344"/>
    </row>
    <row r="103345" spans="4:4" x14ac:dyDescent="0.25">
      <c r="D103345"/>
    </row>
    <row r="103346" spans="4:4" x14ac:dyDescent="0.25">
      <c r="D103346"/>
    </row>
    <row r="103347" spans="4:4" x14ac:dyDescent="0.25">
      <c r="D103347"/>
    </row>
    <row r="103348" spans="4:4" x14ac:dyDescent="0.25">
      <c r="D103348"/>
    </row>
    <row r="103349" spans="4:4" x14ac:dyDescent="0.25">
      <c r="D103349"/>
    </row>
    <row r="103350" spans="4:4" x14ac:dyDescent="0.25">
      <c r="D103350"/>
    </row>
    <row r="103351" spans="4:4" x14ac:dyDescent="0.25">
      <c r="D103351"/>
    </row>
    <row r="103352" spans="4:4" x14ac:dyDescent="0.25">
      <c r="D103352"/>
    </row>
    <row r="103353" spans="4:4" x14ac:dyDescent="0.25">
      <c r="D103353"/>
    </row>
    <row r="103354" spans="4:4" x14ac:dyDescent="0.25">
      <c r="D103354"/>
    </row>
    <row r="103355" spans="4:4" x14ac:dyDescent="0.25">
      <c r="D103355"/>
    </row>
    <row r="103356" spans="4:4" x14ac:dyDescent="0.25">
      <c r="D103356"/>
    </row>
    <row r="103357" spans="4:4" x14ac:dyDescent="0.25">
      <c r="D103357"/>
    </row>
    <row r="103358" spans="4:4" x14ac:dyDescent="0.25">
      <c r="D103358"/>
    </row>
    <row r="103359" spans="4:4" x14ac:dyDescent="0.25">
      <c r="D103359"/>
    </row>
    <row r="103360" spans="4:4" x14ac:dyDescent="0.25">
      <c r="D103360"/>
    </row>
    <row r="103361" spans="4:4" x14ac:dyDescent="0.25">
      <c r="D103361"/>
    </row>
    <row r="103362" spans="4:4" x14ac:dyDescent="0.25">
      <c r="D103362"/>
    </row>
    <row r="103363" spans="4:4" x14ac:dyDescent="0.25">
      <c r="D103363"/>
    </row>
    <row r="103364" spans="4:4" x14ac:dyDescent="0.25">
      <c r="D103364"/>
    </row>
    <row r="103365" spans="4:4" x14ac:dyDescent="0.25">
      <c r="D103365"/>
    </row>
    <row r="103366" spans="4:4" x14ac:dyDescent="0.25">
      <c r="D103366"/>
    </row>
    <row r="103367" spans="4:4" x14ac:dyDescent="0.25">
      <c r="D103367"/>
    </row>
    <row r="103368" spans="4:4" x14ac:dyDescent="0.25">
      <c r="D103368"/>
    </row>
    <row r="103369" spans="4:4" x14ac:dyDescent="0.25">
      <c r="D103369"/>
    </row>
    <row r="103370" spans="4:4" x14ac:dyDescent="0.25">
      <c r="D103370"/>
    </row>
    <row r="103371" spans="4:4" x14ac:dyDescent="0.25">
      <c r="D103371"/>
    </row>
    <row r="103372" spans="4:4" x14ac:dyDescent="0.25">
      <c r="D103372"/>
    </row>
    <row r="103373" spans="4:4" x14ac:dyDescent="0.25">
      <c r="D103373"/>
    </row>
    <row r="103374" spans="4:4" x14ac:dyDescent="0.25">
      <c r="D103374"/>
    </row>
    <row r="103375" spans="4:4" x14ac:dyDescent="0.25">
      <c r="D103375"/>
    </row>
    <row r="103376" spans="4:4" x14ac:dyDescent="0.25">
      <c r="D103376"/>
    </row>
    <row r="103377" spans="4:4" x14ac:dyDescent="0.25">
      <c r="D103377"/>
    </row>
    <row r="103378" spans="4:4" x14ac:dyDescent="0.25">
      <c r="D103378"/>
    </row>
    <row r="103379" spans="4:4" x14ac:dyDescent="0.25">
      <c r="D103379"/>
    </row>
    <row r="103380" spans="4:4" x14ac:dyDescent="0.25">
      <c r="D103380"/>
    </row>
    <row r="103381" spans="4:4" x14ac:dyDescent="0.25">
      <c r="D103381"/>
    </row>
    <row r="103382" spans="4:4" x14ac:dyDescent="0.25">
      <c r="D103382"/>
    </row>
    <row r="103383" spans="4:4" x14ac:dyDescent="0.25">
      <c r="D103383"/>
    </row>
    <row r="103384" spans="4:4" x14ac:dyDescent="0.25">
      <c r="D103384"/>
    </row>
    <row r="103385" spans="4:4" x14ac:dyDescent="0.25">
      <c r="D103385"/>
    </row>
    <row r="103386" spans="4:4" x14ac:dyDescent="0.25">
      <c r="D103386"/>
    </row>
    <row r="103387" spans="4:4" x14ac:dyDescent="0.25">
      <c r="D103387"/>
    </row>
    <row r="103388" spans="4:4" x14ac:dyDescent="0.25">
      <c r="D103388"/>
    </row>
    <row r="103389" spans="4:4" x14ac:dyDescent="0.25">
      <c r="D103389"/>
    </row>
    <row r="103390" spans="4:4" x14ac:dyDescent="0.25">
      <c r="D103390"/>
    </row>
    <row r="103391" spans="4:4" x14ac:dyDescent="0.25">
      <c r="D103391"/>
    </row>
    <row r="103392" spans="4:4" x14ac:dyDescent="0.25">
      <c r="D103392"/>
    </row>
    <row r="103393" spans="4:4" x14ac:dyDescent="0.25">
      <c r="D103393"/>
    </row>
    <row r="103394" spans="4:4" x14ac:dyDescent="0.25">
      <c r="D103394"/>
    </row>
    <row r="103395" spans="4:4" x14ac:dyDescent="0.25">
      <c r="D103395"/>
    </row>
    <row r="103396" spans="4:4" x14ac:dyDescent="0.25">
      <c r="D103396"/>
    </row>
    <row r="103397" spans="4:4" x14ac:dyDescent="0.25">
      <c r="D103397"/>
    </row>
    <row r="103398" spans="4:4" x14ac:dyDescent="0.25">
      <c r="D103398"/>
    </row>
    <row r="103399" spans="4:4" x14ac:dyDescent="0.25">
      <c r="D103399"/>
    </row>
    <row r="103400" spans="4:4" x14ac:dyDescent="0.25">
      <c r="D103400"/>
    </row>
    <row r="103401" spans="4:4" x14ac:dyDescent="0.25">
      <c r="D103401"/>
    </row>
    <row r="103402" spans="4:4" x14ac:dyDescent="0.25">
      <c r="D103402"/>
    </row>
    <row r="103403" spans="4:4" x14ac:dyDescent="0.25">
      <c r="D103403"/>
    </row>
    <row r="103404" spans="4:4" x14ac:dyDescent="0.25">
      <c r="D103404"/>
    </row>
    <row r="103405" spans="4:4" x14ac:dyDescent="0.25">
      <c r="D103405"/>
    </row>
    <row r="103406" spans="4:4" x14ac:dyDescent="0.25">
      <c r="D103406"/>
    </row>
    <row r="103407" spans="4:4" x14ac:dyDescent="0.25">
      <c r="D103407"/>
    </row>
    <row r="103408" spans="4:4" x14ac:dyDescent="0.25">
      <c r="D103408"/>
    </row>
    <row r="103409" spans="4:4" x14ac:dyDescent="0.25">
      <c r="D103409"/>
    </row>
    <row r="103410" spans="4:4" x14ac:dyDescent="0.25">
      <c r="D103410"/>
    </row>
    <row r="103411" spans="4:4" x14ac:dyDescent="0.25">
      <c r="D103411"/>
    </row>
    <row r="103412" spans="4:4" x14ac:dyDescent="0.25">
      <c r="D103412"/>
    </row>
    <row r="103413" spans="4:4" x14ac:dyDescent="0.25">
      <c r="D103413"/>
    </row>
    <row r="103414" spans="4:4" x14ac:dyDescent="0.25">
      <c r="D103414"/>
    </row>
    <row r="103415" spans="4:4" x14ac:dyDescent="0.25">
      <c r="D103415"/>
    </row>
    <row r="103416" spans="4:4" x14ac:dyDescent="0.25">
      <c r="D103416"/>
    </row>
    <row r="103417" spans="4:4" x14ac:dyDescent="0.25">
      <c r="D103417"/>
    </row>
    <row r="103418" spans="4:4" x14ac:dyDescent="0.25">
      <c r="D103418"/>
    </row>
    <row r="103419" spans="4:4" x14ac:dyDescent="0.25">
      <c r="D103419"/>
    </row>
    <row r="103420" spans="4:4" x14ac:dyDescent="0.25">
      <c r="D103420"/>
    </row>
    <row r="103421" spans="4:4" x14ac:dyDescent="0.25">
      <c r="D103421"/>
    </row>
    <row r="103422" spans="4:4" x14ac:dyDescent="0.25">
      <c r="D103422"/>
    </row>
    <row r="103423" spans="4:4" x14ac:dyDescent="0.25">
      <c r="D103423"/>
    </row>
    <row r="103424" spans="4:4" x14ac:dyDescent="0.25">
      <c r="D103424"/>
    </row>
    <row r="103425" spans="4:4" x14ac:dyDescent="0.25">
      <c r="D103425"/>
    </row>
    <row r="103426" spans="4:4" x14ac:dyDescent="0.25">
      <c r="D103426"/>
    </row>
    <row r="103427" spans="4:4" x14ac:dyDescent="0.25">
      <c r="D103427"/>
    </row>
    <row r="103428" spans="4:4" x14ac:dyDescent="0.25">
      <c r="D103428"/>
    </row>
    <row r="103429" spans="4:4" x14ac:dyDescent="0.25">
      <c r="D103429"/>
    </row>
    <row r="103430" spans="4:4" x14ac:dyDescent="0.25">
      <c r="D103430"/>
    </row>
    <row r="103431" spans="4:4" x14ac:dyDescent="0.25">
      <c r="D103431"/>
    </row>
    <row r="103432" spans="4:4" x14ac:dyDescent="0.25">
      <c r="D103432"/>
    </row>
    <row r="103433" spans="4:4" x14ac:dyDescent="0.25">
      <c r="D103433"/>
    </row>
    <row r="103434" spans="4:4" x14ac:dyDescent="0.25">
      <c r="D103434"/>
    </row>
    <row r="103435" spans="4:4" x14ac:dyDescent="0.25">
      <c r="D103435"/>
    </row>
    <row r="103436" spans="4:4" x14ac:dyDescent="0.25">
      <c r="D103436"/>
    </row>
    <row r="103437" spans="4:4" x14ac:dyDescent="0.25">
      <c r="D103437"/>
    </row>
    <row r="103438" spans="4:4" x14ac:dyDescent="0.25">
      <c r="D103438"/>
    </row>
    <row r="103439" spans="4:4" x14ac:dyDescent="0.25">
      <c r="D103439"/>
    </row>
    <row r="103440" spans="4:4" x14ac:dyDescent="0.25">
      <c r="D103440"/>
    </row>
    <row r="103441" spans="4:4" x14ac:dyDescent="0.25">
      <c r="D103441"/>
    </row>
    <row r="103442" spans="4:4" x14ac:dyDescent="0.25">
      <c r="D103442"/>
    </row>
    <row r="103443" spans="4:4" x14ac:dyDescent="0.25">
      <c r="D103443"/>
    </row>
    <row r="103444" spans="4:4" x14ac:dyDescent="0.25">
      <c r="D103444"/>
    </row>
    <row r="103445" spans="4:4" x14ac:dyDescent="0.25">
      <c r="D103445"/>
    </row>
    <row r="103446" spans="4:4" x14ac:dyDescent="0.25">
      <c r="D103446"/>
    </row>
    <row r="103447" spans="4:4" x14ac:dyDescent="0.25">
      <c r="D103447"/>
    </row>
    <row r="103448" spans="4:4" x14ac:dyDescent="0.25">
      <c r="D103448"/>
    </row>
    <row r="103449" spans="4:4" x14ac:dyDescent="0.25">
      <c r="D103449"/>
    </row>
    <row r="103450" spans="4:4" x14ac:dyDescent="0.25">
      <c r="D103450"/>
    </row>
    <row r="103451" spans="4:4" x14ac:dyDescent="0.25">
      <c r="D103451"/>
    </row>
    <row r="103452" spans="4:4" x14ac:dyDescent="0.25">
      <c r="D103452"/>
    </row>
    <row r="103453" spans="4:4" x14ac:dyDescent="0.25">
      <c r="D103453"/>
    </row>
    <row r="103454" spans="4:4" x14ac:dyDescent="0.25">
      <c r="D103454"/>
    </row>
    <row r="103455" spans="4:4" x14ac:dyDescent="0.25">
      <c r="D103455"/>
    </row>
    <row r="103456" spans="4:4" x14ac:dyDescent="0.25">
      <c r="D103456"/>
    </row>
    <row r="103457" spans="4:4" x14ac:dyDescent="0.25">
      <c r="D103457"/>
    </row>
    <row r="103458" spans="4:4" x14ac:dyDescent="0.25">
      <c r="D103458"/>
    </row>
    <row r="103459" spans="4:4" x14ac:dyDescent="0.25">
      <c r="D103459"/>
    </row>
    <row r="103460" spans="4:4" x14ac:dyDescent="0.25">
      <c r="D103460"/>
    </row>
    <row r="103461" spans="4:4" x14ac:dyDescent="0.25">
      <c r="D103461"/>
    </row>
    <row r="103462" spans="4:4" x14ac:dyDescent="0.25">
      <c r="D103462"/>
    </row>
    <row r="103463" spans="4:4" x14ac:dyDescent="0.25">
      <c r="D103463"/>
    </row>
    <row r="103464" spans="4:4" x14ac:dyDescent="0.25">
      <c r="D103464"/>
    </row>
    <row r="103465" spans="4:4" x14ac:dyDescent="0.25">
      <c r="D103465"/>
    </row>
    <row r="103466" spans="4:4" x14ac:dyDescent="0.25">
      <c r="D103466"/>
    </row>
    <row r="103467" spans="4:4" x14ac:dyDescent="0.25">
      <c r="D103467"/>
    </row>
    <row r="103468" spans="4:4" x14ac:dyDescent="0.25">
      <c r="D103468"/>
    </row>
    <row r="103469" spans="4:4" x14ac:dyDescent="0.25">
      <c r="D103469"/>
    </row>
    <row r="103470" spans="4:4" x14ac:dyDescent="0.25">
      <c r="D103470"/>
    </row>
    <row r="103471" spans="4:4" x14ac:dyDescent="0.25">
      <c r="D103471"/>
    </row>
    <row r="103472" spans="4:4" x14ac:dyDescent="0.25">
      <c r="D103472"/>
    </row>
    <row r="103473" spans="4:4" x14ac:dyDescent="0.25">
      <c r="D103473"/>
    </row>
    <row r="103474" spans="4:4" x14ac:dyDescent="0.25">
      <c r="D103474"/>
    </row>
    <row r="103475" spans="4:4" x14ac:dyDescent="0.25">
      <c r="D103475"/>
    </row>
    <row r="103476" spans="4:4" x14ac:dyDescent="0.25">
      <c r="D103476"/>
    </row>
    <row r="103477" spans="4:4" x14ac:dyDescent="0.25">
      <c r="D103477"/>
    </row>
    <row r="103478" spans="4:4" x14ac:dyDescent="0.25">
      <c r="D103478"/>
    </row>
    <row r="103479" spans="4:4" x14ac:dyDescent="0.25">
      <c r="D103479"/>
    </row>
    <row r="103480" spans="4:4" x14ac:dyDescent="0.25">
      <c r="D103480"/>
    </row>
    <row r="103481" spans="4:4" x14ac:dyDescent="0.25">
      <c r="D103481"/>
    </row>
    <row r="103482" spans="4:4" x14ac:dyDescent="0.25">
      <c r="D103482"/>
    </row>
    <row r="103483" spans="4:4" x14ac:dyDescent="0.25">
      <c r="D103483"/>
    </row>
    <row r="103484" spans="4:4" x14ac:dyDescent="0.25">
      <c r="D103484"/>
    </row>
    <row r="103485" spans="4:4" x14ac:dyDescent="0.25">
      <c r="D103485"/>
    </row>
    <row r="103486" spans="4:4" x14ac:dyDescent="0.25">
      <c r="D103486"/>
    </row>
    <row r="103487" spans="4:4" x14ac:dyDescent="0.25">
      <c r="D103487"/>
    </row>
    <row r="103488" spans="4:4" x14ac:dyDescent="0.25">
      <c r="D103488"/>
    </row>
    <row r="103489" spans="4:4" x14ac:dyDescent="0.25">
      <c r="D103489"/>
    </row>
    <row r="103490" spans="4:4" x14ac:dyDescent="0.25">
      <c r="D103490"/>
    </row>
    <row r="103491" spans="4:4" x14ac:dyDescent="0.25">
      <c r="D103491"/>
    </row>
    <row r="103492" spans="4:4" x14ac:dyDescent="0.25">
      <c r="D103492"/>
    </row>
    <row r="103493" spans="4:4" x14ac:dyDescent="0.25">
      <c r="D103493"/>
    </row>
    <row r="103494" spans="4:4" x14ac:dyDescent="0.25">
      <c r="D103494"/>
    </row>
    <row r="103495" spans="4:4" x14ac:dyDescent="0.25">
      <c r="D103495"/>
    </row>
    <row r="103496" spans="4:4" x14ac:dyDescent="0.25">
      <c r="D103496"/>
    </row>
    <row r="103497" spans="4:4" x14ac:dyDescent="0.25">
      <c r="D103497"/>
    </row>
    <row r="103498" spans="4:4" x14ac:dyDescent="0.25">
      <c r="D103498"/>
    </row>
    <row r="103499" spans="4:4" x14ac:dyDescent="0.25">
      <c r="D103499"/>
    </row>
    <row r="103500" spans="4:4" x14ac:dyDescent="0.25">
      <c r="D103500"/>
    </row>
    <row r="103501" spans="4:4" x14ac:dyDescent="0.25">
      <c r="D103501"/>
    </row>
    <row r="103502" spans="4:4" x14ac:dyDescent="0.25">
      <c r="D103502"/>
    </row>
    <row r="103503" spans="4:4" x14ac:dyDescent="0.25">
      <c r="D103503"/>
    </row>
    <row r="103504" spans="4:4" x14ac:dyDescent="0.25">
      <c r="D103504"/>
    </row>
    <row r="103505" spans="4:4" x14ac:dyDescent="0.25">
      <c r="D103505"/>
    </row>
    <row r="103506" spans="4:4" x14ac:dyDescent="0.25">
      <c r="D103506"/>
    </row>
    <row r="103507" spans="4:4" x14ac:dyDescent="0.25">
      <c r="D103507"/>
    </row>
    <row r="103508" spans="4:4" x14ac:dyDescent="0.25">
      <c r="D103508"/>
    </row>
    <row r="103509" spans="4:4" x14ac:dyDescent="0.25">
      <c r="D103509"/>
    </row>
    <row r="103510" spans="4:4" x14ac:dyDescent="0.25">
      <c r="D103510"/>
    </row>
    <row r="103511" spans="4:4" x14ac:dyDescent="0.25">
      <c r="D103511"/>
    </row>
    <row r="103512" spans="4:4" x14ac:dyDescent="0.25">
      <c r="D103512"/>
    </row>
    <row r="103513" spans="4:4" x14ac:dyDescent="0.25">
      <c r="D103513"/>
    </row>
    <row r="103514" spans="4:4" x14ac:dyDescent="0.25">
      <c r="D103514"/>
    </row>
    <row r="103515" spans="4:4" x14ac:dyDescent="0.25">
      <c r="D103515"/>
    </row>
    <row r="103516" spans="4:4" x14ac:dyDescent="0.25">
      <c r="D103516"/>
    </row>
    <row r="103517" spans="4:4" x14ac:dyDescent="0.25">
      <c r="D103517"/>
    </row>
    <row r="103518" spans="4:4" x14ac:dyDescent="0.25">
      <c r="D103518"/>
    </row>
    <row r="103519" spans="4:4" x14ac:dyDescent="0.25">
      <c r="D103519"/>
    </row>
    <row r="103520" spans="4:4" x14ac:dyDescent="0.25">
      <c r="D103520"/>
    </row>
    <row r="103521" spans="4:4" x14ac:dyDescent="0.25">
      <c r="D103521"/>
    </row>
    <row r="103522" spans="4:4" x14ac:dyDescent="0.25">
      <c r="D103522"/>
    </row>
    <row r="103523" spans="4:4" x14ac:dyDescent="0.25">
      <c r="D103523"/>
    </row>
    <row r="103524" spans="4:4" x14ac:dyDescent="0.25">
      <c r="D103524"/>
    </row>
    <row r="103525" spans="4:4" x14ac:dyDescent="0.25">
      <c r="D103525"/>
    </row>
    <row r="103526" spans="4:4" x14ac:dyDescent="0.25">
      <c r="D103526"/>
    </row>
    <row r="103527" spans="4:4" x14ac:dyDescent="0.25">
      <c r="D103527"/>
    </row>
    <row r="103528" spans="4:4" x14ac:dyDescent="0.25">
      <c r="D103528"/>
    </row>
    <row r="103529" spans="4:4" x14ac:dyDescent="0.25">
      <c r="D103529"/>
    </row>
    <row r="103530" spans="4:4" x14ac:dyDescent="0.25">
      <c r="D103530"/>
    </row>
    <row r="103531" spans="4:4" x14ac:dyDescent="0.25">
      <c r="D103531"/>
    </row>
    <row r="103532" spans="4:4" x14ac:dyDescent="0.25">
      <c r="D103532"/>
    </row>
    <row r="103533" spans="4:4" x14ac:dyDescent="0.25">
      <c r="D103533"/>
    </row>
    <row r="103534" spans="4:4" x14ac:dyDescent="0.25">
      <c r="D103534"/>
    </row>
    <row r="103535" spans="4:4" x14ac:dyDescent="0.25">
      <c r="D103535"/>
    </row>
    <row r="103536" spans="4:4" x14ac:dyDescent="0.25">
      <c r="D103536"/>
    </row>
    <row r="103537" spans="4:4" x14ac:dyDescent="0.25">
      <c r="D103537"/>
    </row>
    <row r="103538" spans="4:4" x14ac:dyDescent="0.25">
      <c r="D103538"/>
    </row>
    <row r="103539" spans="4:4" x14ac:dyDescent="0.25">
      <c r="D103539"/>
    </row>
    <row r="103540" spans="4:4" x14ac:dyDescent="0.25">
      <c r="D103540"/>
    </row>
    <row r="103541" spans="4:4" x14ac:dyDescent="0.25">
      <c r="D103541"/>
    </row>
    <row r="103542" spans="4:4" x14ac:dyDescent="0.25">
      <c r="D103542"/>
    </row>
    <row r="103543" spans="4:4" x14ac:dyDescent="0.25">
      <c r="D103543"/>
    </row>
    <row r="103544" spans="4:4" x14ac:dyDescent="0.25">
      <c r="D103544"/>
    </row>
    <row r="103545" spans="4:4" x14ac:dyDescent="0.25">
      <c r="D103545"/>
    </row>
    <row r="103546" spans="4:4" x14ac:dyDescent="0.25">
      <c r="D103546"/>
    </row>
    <row r="103547" spans="4:4" x14ac:dyDescent="0.25">
      <c r="D103547"/>
    </row>
    <row r="103548" spans="4:4" x14ac:dyDescent="0.25">
      <c r="D103548"/>
    </row>
    <row r="103549" spans="4:4" x14ac:dyDescent="0.25">
      <c r="D103549"/>
    </row>
    <row r="103550" spans="4:4" x14ac:dyDescent="0.25">
      <c r="D103550"/>
    </row>
    <row r="103551" spans="4:4" x14ac:dyDescent="0.25">
      <c r="D103551"/>
    </row>
    <row r="103552" spans="4:4" x14ac:dyDescent="0.25">
      <c r="D103552"/>
    </row>
    <row r="103553" spans="4:4" x14ac:dyDescent="0.25">
      <c r="D103553"/>
    </row>
    <row r="103554" spans="4:4" x14ac:dyDescent="0.25">
      <c r="D103554"/>
    </row>
    <row r="103555" spans="4:4" x14ac:dyDescent="0.25">
      <c r="D103555"/>
    </row>
    <row r="103556" spans="4:4" x14ac:dyDescent="0.25">
      <c r="D103556"/>
    </row>
    <row r="103557" spans="4:4" x14ac:dyDescent="0.25">
      <c r="D103557"/>
    </row>
    <row r="103558" spans="4:4" x14ac:dyDescent="0.25">
      <c r="D103558"/>
    </row>
    <row r="103559" spans="4:4" x14ac:dyDescent="0.25">
      <c r="D103559"/>
    </row>
    <row r="103560" spans="4:4" x14ac:dyDescent="0.25">
      <c r="D103560"/>
    </row>
    <row r="103561" spans="4:4" x14ac:dyDescent="0.25">
      <c r="D103561"/>
    </row>
    <row r="103562" spans="4:4" x14ac:dyDescent="0.25">
      <c r="D103562"/>
    </row>
    <row r="103563" spans="4:4" x14ac:dyDescent="0.25">
      <c r="D103563"/>
    </row>
    <row r="103564" spans="4:4" x14ac:dyDescent="0.25">
      <c r="D103564"/>
    </row>
    <row r="103565" spans="4:4" x14ac:dyDescent="0.25">
      <c r="D103565"/>
    </row>
    <row r="103566" spans="4:4" x14ac:dyDescent="0.25">
      <c r="D103566"/>
    </row>
    <row r="103567" spans="4:4" x14ac:dyDescent="0.25">
      <c r="D103567"/>
    </row>
    <row r="103568" spans="4:4" x14ac:dyDescent="0.25">
      <c r="D103568"/>
    </row>
    <row r="103569" spans="4:4" x14ac:dyDescent="0.25">
      <c r="D103569"/>
    </row>
    <row r="103570" spans="4:4" x14ac:dyDescent="0.25">
      <c r="D103570"/>
    </row>
    <row r="103571" spans="4:4" x14ac:dyDescent="0.25">
      <c r="D103571"/>
    </row>
    <row r="103572" spans="4:4" x14ac:dyDescent="0.25">
      <c r="D103572"/>
    </row>
    <row r="103573" spans="4:4" x14ac:dyDescent="0.25">
      <c r="D103573"/>
    </row>
    <row r="103574" spans="4:4" x14ac:dyDescent="0.25">
      <c r="D103574"/>
    </row>
    <row r="103575" spans="4:4" x14ac:dyDescent="0.25">
      <c r="D103575"/>
    </row>
    <row r="103576" spans="4:4" x14ac:dyDescent="0.25">
      <c r="D103576"/>
    </row>
    <row r="103577" spans="4:4" x14ac:dyDescent="0.25">
      <c r="D103577"/>
    </row>
    <row r="103578" spans="4:4" x14ac:dyDescent="0.25">
      <c r="D103578"/>
    </row>
    <row r="103579" spans="4:4" x14ac:dyDescent="0.25">
      <c r="D103579"/>
    </row>
    <row r="103580" spans="4:4" x14ac:dyDescent="0.25">
      <c r="D103580"/>
    </row>
    <row r="103581" spans="4:4" x14ac:dyDescent="0.25">
      <c r="D103581"/>
    </row>
    <row r="103582" spans="4:4" x14ac:dyDescent="0.25">
      <c r="D103582"/>
    </row>
    <row r="103583" spans="4:4" x14ac:dyDescent="0.25">
      <c r="D103583"/>
    </row>
    <row r="103584" spans="4:4" x14ac:dyDescent="0.25">
      <c r="D103584"/>
    </row>
    <row r="103585" spans="4:4" x14ac:dyDescent="0.25">
      <c r="D103585"/>
    </row>
    <row r="103586" spans="4:4" x14ac:dyDescent="0.25">
      <c r="D103586"/>
    </row>
    <row r="103587" spans="4:4" x14ac:dyDescent="0.25">
      <c r="D103587"/>
    </row>
    <row r="103588" spans="4:4" x14ac:dyDescent="0.25">
      <c r="D103588"/>
    </row>
    <row r="103589" spans="4:4" x14ac:dyDescent="0.25">
      <c r="D103589"/>
    </row>
    <row r="103590" spans="4:4" x14ac:dyDescent="0.25">
      <c r="D103590"/>
    </row>
    <row r="103591" spans="4:4" x14ac:dyDescent="0.25">
      <c r="D103591"/>
    </row>
    <row r="103592" spans="4:4" x14ac:dyDescent="0.25">
      <c r="D103592"/>
    </row>
    <row r="103593" spans="4:4" x14ac:dyDescent="0.25">
      <c r="D103593"/>
    </row>
    <row r="103594" spans="4:4" x14ac:dyDescent="0.25">
      <c r="D103594"/>
    </row>
    <row r="103595" spans="4:4" x14ac:dyDescent="0.25">
      <c r="D103595"/>
    </row>
    <row r="103596" spans="4:4" x14ac:dyDescent="0.25">
      <c r="D103596"/>
    </row>
    <row r="103597" spans="4:4" x14ac:dyDescent="0.25">
      <c r="D103597"/>
    </row>
    <row r="103598" spans="4:4" x14ac:dyDescent="0.25">
      <c r="D103598"/>
    </row>
    <row r="103599" spans="4:4" x14ac:dyDescent="0.25">
      <c r="D103599"/>
    </row>
    <row r="103600" spans="4:4" x14ac:dyDescent="0.25">
      <c r="D103600"/>
    </row>
    <row r="103601" spans="4:4" x14ac:dyDescent="0.25">
      <c r="D103601"/>
    </row>
    <row r="103602" spans="4:4" x14ac:dyDescent="0.25">
      <c r="D103602"/>
    </row>
    <row r="103603" spans="4:4" x14ac:dyDescent="0.25">
      <c r="D103603"/>
    </row>
    <row r="103604" spans="4:4" x14ac:dyDescent="0.25">
      <c r="D103604"/>
    </row>
    <row r="103605" spans="4:4" x14ac:dyDescent="0.25">
      <c r="D103605"/>
    </row>
    <row r="103606" spans="4:4" x14ac:dyDescent="0.25">
      <c r="D103606"/>
    </row>
    <row r="103607" spans="4:4" x14ac:dyDescent="0.25">
      <c r="D103607"/>
    </row>
    <row r="103608" spans="4:4" x14ac:dyDescent="0.25">
      <c r="D103608"/>
    </row>
    <row r="103609" spans="4:4" x14ac:dyDescent="0.25">
      <c r="D103609"/>
    </row>
    <row r="103610" spans="4:4" x14ac:dyDescent="0.25">
      <c r="D103610"/>
    </row>
    <row r="103611" spans="4:4" x14ac:dyDescent="0.25">
      <c r="D103611"/>
    </row>
    <row r="103612" spans="4:4" x14ac:dyDescent="0.25">
      <c r="D103612"/>
    </row>
    <row r="103613" spans="4:4" x14ac:dyDescent="0.25">
      <c r="D103613"/>
    </row>
    <row r="103614" spans="4:4" x14ac:dyDescent="0.25">
      <c r="D103614"/>
    </row>
    <row r="103615" spans="4:4" x14ac:dyDescent="0.25">
      <c r="D103615"/>
    </row>
    <row r="103616" spans="4:4" x14ac:dyDescent="0.25">
      <c r="D103616"/>
    </row>
    <row r="103617" spans="4:4" x14ac:dyDescent="0.25">
      <c r="D103617"/>
    </row>
    <row r="103618" spans="4:4" x14ac:dyDescent="0.25">
      <c r="D103618"/>
    </row>
    <row r="103619" spans="4:4" x14ac:dyDescent="0.25">
      <c r="D103619"/>
    </row>
    <row r="103620" spans="4:4" x14ac:dyDescent="0.25">
      <c r="D103620"/>
    </row>
    <row r="103621" spans="4:4" x14ac:dyDescent="0.25">
      <c r="D103621"/>
    </row>
    <row r="103622" spans="4:4" x14ac:dyDescent="0.25">
      <c r="D103622"/>
    </row>
    <row r="103623" spans="4:4" x14ac:dyDescent="0.25">
      <c r="D103623"/>
    </row>
    <row r="103624" spans="4:4" x14ac:dyDescent="0.25">
      <c r="D103624"/>
    </row>
    <row r="103625" spans="4:4" x14ac:dyDescent="0.25">
      <c r="D103625"/>
    </row>
    <row r="103626" spans="4:4" x14ac:dyDescent="0.25">
      <c r="D103626"/>
    </row>
    <row r="103627" spans="4:4" x14ac:dyDescent="0.25">
      <c r="D103627"/>
    </row>
    <row r="103628" spans="4:4" x14ac:dyDescent="0.25">
      <c r="D103628"/>
    </row>
    <row r="103629" spans="4:4" x14ac:dyDescent="0.25">
      <c r="D103629"/>
    </row>
    <row r="103630" spans="4:4" x14ac:dyDescent="0.25">
      <c r="D103630"/>
    </row>
    <row r="103631" spans="4:4" x14ac:dyDescent="0.25">
      <c r="D103631"/>
    </row>
    <row r="103632" spans="4:4" x14ac:dyDescent="0.25">
      <c r="D103632"/>
    </row>
    <row r="103633" spans="4:4" x14ac:dyDescent="0.25">
      <c r="D103633"/>
    </row>
    <row r="103634" spans="4:4" x14ac:dyDescent="0.25">
      <c r="D103634"/>
    </row>
    <row r="103635" spans="4:4" x14ac:dyDescent="0.25">
      <c r="D103635"/>
    </row>
    <row r="103636" spans="4:4" x14ac:dyDescent="0.25">
      <c r="D103636"/>
    </row>
    <row r="103637" spans="4:4" x14ac:dyDescent="0.25">
      <c r="D103637"/>
    </row>
    <row r="103638" spans="4:4" x14ac:dyDescent="0.25">
      <c r="D103638"/>
    </row>
    <row r="103639" spans="4:4" x14ac:dyDescent="0.25">
      <c r="D103639"/>
    </row>
    <row r="103640" spans="4:4" x14ac:dyDescent="0.25">
      <c r="D103640"/>
    </row>
    <row r="103641" spans="4:4" x14ac:dyDescent="0.25">
      <c r="D103641"/>
    </row>
    <row r="103642" spans="4:4" x14ac:dyDescent="0.25">
      <c r="D103642"/>
    </row>
    <row r="103643" spans="4:4" x14ac:dyDescent="0.25">
      <c r="D103643"/>
    </row>
    <row r="103644" spans="4:4" x14ac:dyDescent="0.25">
      <c r="D103644"/>
    </row>
    <row r="103645" spans="4:4" x14ac:dyDescent="0.25">
      <c r="D103645"/>
    </row>
    <row r="103646" spans="4:4" x14ac:dyDescent="0.25">
      <c r="D103646"/>
    </row>
    <row r="103647" spans="4:4" x14ac:dyDescent="0.25">
      <c r="D103647"/>
    </row>
    <row r="103648" spans="4:4" x14ac:dyDescent="0.25">
      <c r="D103648"/>
    </row>
    <row r="103649" spans="4:4" x14ac:dyDescent="0.25">
      <c r="D103649"/>
    </row>
    <row r="103650" spans="4:4" x14ac:dyDescent="0.25">
      <c r="D103650"/>
    </row>
    <row r="103651" spans="4:4" x14ac:dyDescent="0.25">
      <c r="D103651"/>
    </row>
    <row r="103652" spans="4:4" x14ac:dyDescent="0.25">
      <c r="D103652"/>
    </row>
    <row r="103653" spans="4:4" x14ac:dyDescent="0.25">
      <c r="D103653"/>
    </row>
    <row r="103654" spans="4:4" x14ac:dyDescent="0.25">
      <c r="D103654"/>
    </row>
    <row r="103655" spans="4:4" x14ac:dyDescent="0.25">
      <c r="D103655"/>
    </row>
    <row r="103656" spans="4:4" x14ac:dyDescent="0.25">
      <c r="D103656"/>
    </row>
    <row r="103657" spans="4:4" x14ac:dyDescent="0.25">
      <c r="D103657"/>
    </row>
    <row r="103658" spans="4:4" x14ac:dyDescent="0.25">
      <c r="D103658"/>
    </row>
    <row r="103659" spans="4:4" x14ac:dyDescent="0.25">
      <c r="D103659"/>
    </row>
    <row r="103660" spans="4:4" x14ac:dyDescent="0.25">
      <c r="D103660"/>
    </row>
    <row r="103661" spans="4:4" x14ac:dyDescent="0.25">
      <c r="D103661"/>
    </row>
    <row r="103662" spans="4:4" x14ac:dyDescent="0.25">
      <c r="D103662"/>
    </row>
    <row r="103663" spans="4:4" x14ac:dyDescent="0.25">
      <c r="D103663"/>
    </row>
    <row r="103664" spans="4:4" x14ac:dyDescent="0.25">
      <c r="D103664"/>
    </row>
    <row r="103665" spans="4:4" x14ac:dyDescent="0.25">
      <c r="D103665"/>
    </row>
    <row r="103666" spans="4:4" x14ac:dyDescent="0.25">
      <c r="D103666"/>
    </row>
    <row r="103667" spans="4:4" x14ac:dyDescent="0.25">
      <c r="D103667"/>
    </row>
    <row r="103668" spans="4:4" x14ac:dyDescent="0.25">
      <c r="D103668"/>
    </row>
    <row r="103669" spans="4:4" x14ac:dyDescent="0.25">
      <c r="D103669"/>
    </row>
    <row r="103670" spans="4:4" x14ac:dyDescent="0.25">
      <c r="D103670"/>
    </row>
    <row r="103671" spans="4:4" x14ac:dyDescent="0.25">
      <c r="D103671"/>
    </row>
    <row r="103672" spans="4:4" x14ac:dyDescent="0.25">
      <c r="D103672"/>
    </row>
    <row r="103673" spans="4:4" x14ac:dyDescent="0.25">
      <c r="D103673"/>
    </row>
    <row r="103674" spans="4:4" x14ac:dyDescent="0.25">
      <c r="D103674"/>
    </row>
    <row r="103675" spans="4:4" x14ac:dyDescent="0.25">
      <c r="D103675"/>
    </row>
    <row r="103676" spans="4:4" x14ac:dyDescent="0.25">
      <c r="D103676"/>
    </row>
    <row r="103677" spans="4:4" x14ac:dyDescent="0.25">
      <c r="D103677"/>
    </row>
    <row r="103678" spans="4:4" x14ac:dyDescent="0.25">
      <c r="D103678"/>
    </row>
    <row r="103679" spans="4:4" x14ac:dyDescent="0.25">
      <c r="D103679"/>
    </row>
    <row r="103680" spans="4:4" x14ac:dyDescent="0.25">
      <c r="D103680"/>
    </row>
    <row r="103681" spans="4:4" x14ac:dyDescent="0.25">
      <c r="D103681"/>
    </row>
    <row r="103682" spans="4:4" x14ac:dyDescent="0.25">
      <c r="D103682"/>
    </row>
    <row r="103683" spans="4:4" x14ac:dyDescent="0.25">
      <c r="D103683"/>
    </row>
    <row r="103684" spans="4:4" x14ac:dyDescent="0.25">
      <c r="D103684"/>
    </row>
    <row r="103685" spans="4:4" x14ac:dyDescent="0.25">
      <c r="D103685"/>
    </row>
    <row r="103686" spans="4:4" x14ac:dyDescent="0.25">
      <c r="D103686"/>
    </row>
    <row r="103687" spans="4:4" x14ac:dyDescent="0.25">
      <c r="D103687"/>
    </row>
    <row r="103688" spans="4:4" x14ac:dyDescent="0.25">
      <c r="D103688"/>
    </row>
    <row r="103689" spans="4:4" x14ac:dyDescent="0.25">
      <c r="D103689"/>
    </row>
    <row r="103690" spans="4:4" x14ac:dyDescent="0.25">
      <c r="D103690"/>
    </row>
    <row r="103691" spans="4:4" x14ac:dyDescent="0.25">
      <c r="D103691"/>
    </row>
    <row r="103692" spans="4:4" x14ac:dyDescent="0.25">
      <c r="D103692"/>
    </row>
    <row r="103693" spans="4:4" x14ac:dyDescent="0.25">
      <c r="D103693"/>
    </row>
    <row r="103694" spans="4:4" x14ac:dyDescent="0.25">
      <c r="D103694"/>
    </row>
    <row r="103695" spans="4:4" x14ac:dyDescent="0.25">
      <c r="D103695"/>
    </row>
    <row r="103696" spans="4:4" x14ac:dyDescent="0.25">
      <c r="D103696"/>
    </row>
    <row r="103697" spans="4:4" x14ac:dyDescent="0.25">
      <c r="D103697"/>
    </row>
    <row r="103698" spans="4:4" x14ac:dyDescent="0.25">
      <c r="D103698"/>
    </row>
    <row r="103699" spans="4:4" x14ac:dyDescent="0.25">
      <c r="D103699"/>
    </row>
    <row r="103700" spans="4:4" x14ac:dyDescent="0.25">
      <c r="D103700"/>
    </row>
    <row r="103701" spans="4:4" x14ac:dyDescent="0.25">
      <c r="D103701"/>
    </row>
    <row r="103702" spans="4:4" x14ac:dyDescent="0.25">
      <c r="D103702"/>
    </row>
    <row r="103703" spans="4:4" x14ac:dyDescent="0.25">
      <c r="D103703"/>
    </row>
    <row r="103704" spans="4:4" x14ac:dyDescent="0.25">
      <c r="D103704"/>
    </row>
    <row r="103705" spans="4:4" x14ac:dyDescent="0.25">
      <c r="D103705"/>
    </row>
    <row r="103706" spans="4:4" x14ac:dyDescent="0.25">
      <c r="D103706"/>
    </row>
    <row r="103707" spans="4:4" x14ac:dyDescent="0.25">
      <c r="D103707"/>
    </row>
    <row r="103708" spans="4:4" x14ac:dyDescent="0.25">
      <c r="D103708"/>
    </row>
    <row r="103709" spans="4:4" x14ac:dyDescent="0.25">
      <c r="D103709"/>
    </row>
    <row r="103710" spans="4:4" x14ac:dyDescent="0.25">
      <c r="D103710"/>
    </row>
    <row r="103711" spans="4:4" x14ac:dyDescent="0.25">
      <c r="D103711"/>
    </row>
    <row r="103712" spans="4:4" x14ac:dyDescent="0.25">
      <c r="D103712"/>
    </row>
    <row r="103713" spans="4:4" x14ac:dyDescent="0.25">
      <c r="D103713"/>
    </row>
    <row r="103714" spans="4:4" x14ac:dyDescent="0.25">
      <c r="D103714"/>
    </row>
    <row r="103715" spans="4:4" x14ac:dyDescent="0.25">
      <c r="D103715"/>
    </row>
    <row r="103716" spans="4:4" x14ac:dyDescent="0.25">
      <c r="D103716"/>
    </row>
    <row r="103717" spans="4:4" x14ac:dyDescent="0.25">
      <c r="D103717"/>
    </row>
    <row r="103718" spans="4:4" x14ac:dyDescent="0.25">
      <c r="D103718"/>
    </row>
    <row r="103719" spans="4:4" x14ac:dyDescent="0.25">
      <c r="D103719"/>
    </row>
    <row r="103720" spans="4:4" x14ac:dyDescent="0.25">
      <c r="D103720"/>
    </row>
    <row r="103721" spans="4:4" x14ac:dyDescent="0.25">
      <c r="D103721"/>
    </row>
    <row r="103722" spans="4:4" x14ac:dyDescent="0.25">
      <c r="D103722"/>
    </row>
    <row r="103723" spans="4:4" x14ac:dyDescent="0.25">
      <c r="D103723"/>
    </row>
    <row r="103724" spans="4:4" x14ac:dyDescent="0.25">
      <c r="D103724"/>
    </row>
    <row r="103725" spans="4:4" x14ac:dyDescent="0.25">
      <c r="D103725"/>
    </row>
    <row r="103726" spans="4:4" x14ac:dyDescent="0.25">
      <c r="D103726"/>
    </row>
    <row r="103727" spans="4:4" x14ac:dyDescent="0.25">
      <c r="D103727"/>
    </row>
    <row r="103728" spans="4:4" x14ac:dyDescent="0.25">
      <c r="D103728"/>
    </row>
    <row r="103729" spans="4:4" x14ac:dyDescent="0.25">
      <c r="D103729"/>
    </row>
    <row r="103730" spans="4:4" x14ac:dyDescent="0.25">
      <c r="D103730"/>
    </row>
    <row r="103731" spans="4:4" x14ac:dyDescent="0.25">
      <c r="D103731"/>
    </row>
    <row r="103732" spans="4:4" x14ac:dyDescent="0.25">
      <c r="D103732"/>
    </row>
    <row r="103733" spans="4:4" x14ac:dyDescent="0.25">
      <c r="D103733"/>
    </row>
    <row r="103734" spans="4:4" x14ac:dyDescent="0.25">
      <c r="D103734"/>
    </row>
    <row r="103735" spans="4:4" x14ac:dyDescent="0.25">
      <c r="D103735"/>
    </row>
    <row r="103736" spans="4:4" x14ac:dyDescent="0.25">
      <c r="D103736"/>
    </row>
    <row r="103737" spans="4:4" x14ac:dyDescent="0.25">
      <c r="D103737"/>
    </row>
    <row r="103738" spans="4:4" x14ac:dyDescent="0.25">
      <c r="D103738"/>
    </row>
    <row r="103739" spans="4:4" x14ac:dyDescent="0.25">
      <c r="D103739"/>
    </row>
    <row r="103740" spans="4:4" x14ac:dyDescent="0.25">
      <c r="D103740"/>
    </row>
    <row r="103741" spans="4:4" x14ac:dyDescent="0.25">
      <c r="D103741"/>
    </row>
    <row r="103742" spans="4:4" x14ac:dyDescent="0.25">
      <c r="D103742"/>
    </row>
    <row r="103743" spans="4:4" x14ac:dyDescent="0.25">
      <c r="D103743"/>
    </row>
    <row r="103744" spans="4:4" x14ac:dyDescent="0.25">
      <c r="D103744"/>
    </row>
    <row r="103745" spans="4:4" x14ac:dyDescent="0.25">
      <c r="D103745"/>
    </row>
    <row r="103746" spans="4:4" x14ac:dyDescent="0.25">
      <c r="D103746"/>
    </row>
    <row r="103747" spans="4:4" x14ac:dyDescent="0.25">
      <c r="D103747"/>
    </row>
    <row r="103748" spans="4:4" x14ac:dyDescent="0.25">
      <c r="D103748"/>
    </row>
    <row r="103749" spans="4:4" x14ac:dyDescent="0.25">
      <c r="D103749"/>
    </row>
    <row r="103750" spans="4:4" x14ac:dyDescent="0.25">
      <c r="D103750"/>
    </row>
    <row r="103751" spans="4:4" x14ac:dyDescent="0.25">
      <c r="D103751"/>
    </row>
    <row r="103752" spans="4:4" x14ac:dyDescent="0.25">
      <c r="D103752"/>
    </row>
    <row r="103753" spans="4:4" x14ac:dyDescent="0.25">
      <c r="D103753"/>
    </row>
    <row r="103754" spans="4:4" x14ac:dyDescent="0.25">
      <c r="D103754"/>
    </row>
    <row r="103755" spans="4:4" x14ac:dyDescent="0.25">
      <c r="D103755"/>
    </row>
    <row r="103756" spans="4:4" x14ac:dyDescent="0.25">
      <c r="D103756"/>
    </row>
    <row r="103757" spans="4:4" x14ac:dyDescent="0.25">
      <c r="D103757"/>
    </row>
    <row r="103758" spans="4:4" x14ac:dyDescent="0.25">
      <c r="D103758"/>
    </row>
    <row r="103759" spans="4:4" x14ac:dyDescent="0.25">
      <c r="D103759"/>
    </row>
    <row r="103760" spans="4:4" x14ac:dyDescent="0.25">
      <c r="D103760"/>
    </row>
    <row r="103761" spans="4:4" x14ac:dyDescent="0.25">
      <c r="D103761"/>
    </row>
    <row r="103762" spans="4:4" x14ac:dyDescent="0.25">
      <c r="D103762"/>
    </row>
    <row r="103763" spans="4:4" x14ac:dyDescent="0.25">
      <c r="D103763"/>
    </row>
    <row r="103764" spans="4:4" x14ac:dyDescent="0.25">
      <c r="D103764"/>
    </row>
    <row r="103765" spans="4:4" x14ac:dyDescent="0.25">
      <c r="D103765"/>
    </row>
    <row r="103766" spans="4:4" x14ac:dyDescent="0.25">
      <c r="D103766"/>
    </row>
    <row r="103767" spans="4:4" x14ac:dyDescent="0.25">
      <c r="D103767"/>
    </row>
    <row r="103768" spans="4:4" x14ac:dyDescent="0.25">
      <c r="D103768"/>
    </row>
    <row r="103769" spans="4:4" x14ac:dyDescent="0.25">
      <c r="D103769"/>
    </row>
    <row r="103770" spans="4:4" x14ac:dyDescent="0.25">
      <c r="D103770"/>
    </row>
    <row r="103771" spans="4:4" x14ac:dyDescent="0.25">
      <c r="D103771"/>
    </row>
    <row r="103772" spans="4:4" x14ac:dyDescent="0.25">
      <c r="D103772"/>
    </row>
    <row r="103773" spans="4:4" x14ac:dyDescent="0.25">
      <c r="D103773"/>
    </row>
    <row r="103774" spans="4:4" x14ac:dyDescent="0.25">
      <c r="D103774"/>
    </row>
    <row r="103775" spans="4:4" x14ac:dyDescent="0.25">
      <c r="D103775"/>
    </row>
    <row r="103776" spans="4:4" x14ac:dyDescent="0.25">
      <c r="D103776"/>
    </row>
    <row r="103777" spans="4:4" x14ac:dyDescent="0.25">
      <c r="D103777"/>
    </row>
    <row r="103778" spans="4:4" x14ac:dyDescent="0.25">
      <c r="D103778"/>
    </row>
    <row r="103779" spans="4:4" x14ac:dyDescent="0.25">
      <c r="D103779"/>
    </row>
    <row r="103780" spans="4:4" x14ac:dyDescent="0.25">
      <c r="D103780"/>
    </row>
    <row r="103781" spans="4:4" x14ac:dyDescent="0.25">
      <c r="D103781"/>
    </row>
    <row r="103782" spans="4:4" x14ac:dyDescent="0.25">
      <c r="D103782"/>
    </row>
    <row r="103783" spans="4:4" x14ac:dyDescent="0.25">
      <c r="D103783"/>
    </row>
    <row r="103784" spans="4:4" x14ac:dyDescent="0.25">
      <c r="D103784"/>
    </row>
    <row r="103785" spans="4:4" x14ac:dyDescent="0.25">
      <c r="D103785"/>
    </row>
    <row r="103786" spans="4:4" x14ac:dyDescent="0.25">
      <c r="D103786"/>
    </row>
    <row r="103787" spans="4:4" x14ac:dyDescent="0.25">
      <c r="D103787"/>
    </row>
    <row r="103788" spans="4:4" x14ac:dyDescent="0.25">
      <c r="D103788"/>
    </row>
    <row r="103789" spans="4:4" x14ac:dyDescent="0.25">
      <c r="D103789"/>
    </row>
    <row r="103790" spans="4:4" x14ac:dyDescent="0.25">
      <c r="D103790"/>
    </row>
    <row r="103791" spans="4:4" x14ac:dyDescent="0.25">
      <c r="D103791"/>
    </row>
    <row r="103792" spans="4:4" x14ac:dyDescent="0.25">
      <c r="D103792"/>
    </row>
    <row r="103793" spans="4:4" x14ac:dyDescent="0.25">
      <c r="D103793"/>
    </row>
    <row r="103794" spans="4:4" x14ac:dyDescent="0.25">
      <c r="D103794"/>
    </row>
    <row r="103795" spans="4:4" x14ac:dyDescent="0.25">
      <c r="D103795"/>
    </row>
    <row r="103796" spans="4:4" x14ac:dyDescent="0.25">
      <c r="D103796"/>
    </row>
    <row r="103797" spans="4:4" x14ac:dyDescent="0.25">
      <c r="D103797"/>
    </row>
    <row r="103798" spans="4:4" x14ac:dyDescent="0.25">
      <c r="D103798"/>
    </row>
    <row r="103799" spans="4:4" x14ac:dyDescent="0.25">
      <c r="D103799"/>
    </row>
    <row r="103800" spans="4:4" x14ac:dyDescent="0.25">
      <c r="D103800"/>
    </row>
    <row r="103801" spans="4:4" x14ac:dyDescent="0.25">
      <c r="D103801"/>
    </row>
    <row r="103802" spans="4:4" x14ac:dyDescent="0.25">
      <c r="D103802"/>
    </row>
    <row r="103803" spans="4:4" x14ac:dyDescent="0.25">
      <c r="D103803"/>
    </row>
    <row r="103804" spans="4:4" x14ac:dyDescent="0.25">
      <c r="D103804"/>
    </row>
    <row r="103805" spans="4:4" x14ac:dyDescent="0.25">
      <c r="D103805"/>
    </row>
    <row r="103806" spans="4:4" x14ac:dyDescent="0.25">
      <c r="D103806"/>
    </row>
    <row r="103807" spans="4:4" x14ac:dyDescent="0.25">
      <c r="D103807"/>
    </row>
    <row r="103808" spans="4:4" x14ac:dyDescent="0.25">
      <c r="D103808"/>
    </row>
    <row r="103809" spans="4:4" x14ac:dyDescent="0.25">
      <c r="D103809"/>
    </row>
    <row r="103810" spans="4:4" x14ac:dyDescent="0.25">
      <c r="D103810"/>
    </row>
    <row r="103811" spans="4:4" x14ac:dyDescent="0.25">
      <c r="D103811"/>
    </row>
    <row r="103812" spans="4:4" x14ac:dyDescent="0.25">
      <c r="D103812"/>
    </row>
    <row r="103813" spans="4:4" x14ac:dyDescent="0.25">
      <c r="D103813"/>
    </row>
    <row r="103814" spans="4:4" x14ac:dyDescent="0.25">
      <c r="D103814"/>
    </row>
    <row r="103815" spans="4:4" x14ac:dyDescent="0.25">
      <c r="D103815"/>
    </row>
    <row r="103816" spans="4:4" x14ac:dyDescent="0.25">
      <c r="D103816"/>
    </row>
    <row r="103817" spans="4:4" x14ac:dyDescent="0.25">
      <c r="D103817"/>
    </row>
    <row r="103818" spans="4:4" x14ac:dyDescent="0.25">
      <c r="D103818"/>
    </row>
    <row r="103819" spans="4:4" x14ac:dyDescent="0.25">
      <c r="D103819"/>
    </row>
    <row r="103820" spans="4:4" x14ac:dyDescent="0.25">
      <c r="D103820"/>
    </row>
    <row r="103821" spans="4:4" x14ac:dyDescent="0.25">
      <c r="D103821"/>
    </row>
    <row r="103822" spans="4:4" x14ac:dyDescent="0.25">
      <c r="D103822"/>
    </row>
    <row r="103823" spans="4:4" x14ac:dyDescent="0.25">
      <c r="D103823"/>
    </row>
    <row r="103824" spans="4:4" x14ac:dyDescent="0.25">
      <c r="D103824"/>
    </row>
    <row r="103825" spans="4:4" x14ac:dyDescent="0.25">
      <c r="D103825"/>
    </row>
    <row r="103826" spans="4:4" x14ac:dyDescent="0.25">
      <c r="D103826"/>
    </row>
    <row r="103827" spans="4:4" x14ac:dyDescent="0.25">
      <c r="D103827"/>
    </row>
    <row r="103828" spans="4:4" x14ac:dyDescent="0.25">
      <c r="D103828"/>
    </row>
    <row r="103829" spans="4:4" x14ac:dyDescent="0.25">
      <c r="D103829"/>
    </row>
    <row r="103830" spans="4:4" x14ac:dyDescent="0.25">
      <c r="D103830"/>
    </row>
    <row r="103831" spans="4:4" x14ac:dyDescent="0.25">
      <c r="D103831"/>
    </row>
    <row r="103832" spans="4:4" x14ac:dyDescent="0.25">
      <c r="D103832"/>
    </row>
    <row r="103833" spans="4:4" x14ac:dyDescent="0.25">
      <c r="D103833"/>
    </row>
    <row r="103834" spans="4:4" x14ac:dyDescent="0.25">
      <c r="D103834"/>
    </row>
    <row r="103835" spans="4:4" x14ac:dyDescent="0.25">
      <c r="D103835"/>
    </row>
    <row r="103836" spans="4:4" x14ac:dyDescent="0.25">
      <c r="D103836"/>
    </row>
    <row r="103837" spans="4:4" x14ac:dyDescent="0.25">
      <c r="D103837"/>
    </row>
    <row r="103838" spans="4:4" x14ac:dyDescent="0.25">
      <c r="D103838"/>
    </row>
    <row r="103839" spans="4:4" x14ac:dyDescent="0.25">
      <c r="D103839"/>
    </row>
    <row r="103840" spans="4:4" x14ac:dyDescent="0.25">
      <c r="D103840"/>
    </row>
    <row r="103841" spans="4:4" x14ac:dyDescent="0.25">
      <c r="D103841"/>
    </row>
    <row r="103842" spans="4:4" x14ac:dyDescent="0.25">
      <c r="D103842"/>
    </row>
    <row r="103843" spans="4:4" x14ac:dyDescent="0.25">
      <c r="D103843"/>
    </row>
    <row r="103844" spans="4:4" x14ac:dyDescent="0.25">
      <c r="D103844"/>
    </row>
    <row r="103845" spans="4:4" x14ac:dyDescent="0.25">
      <c r="D103845"/>
    </row>
    <row r="103846" spans="4:4" x14ac:dyDescent="0.25">
      <c r="D103846"/>
    </row>
    <row r="103847" spans="4:4" x14ac:dyDescent="0.25">
      <c r="D103847"/>
    </row>
    <row r="103848" spans="4:4" x14ac:dyDescent="0.25">
      <c r="D103848"/>
    </row>
    <row r="103849" spans="4:4" x14ac:dyDescent="0.25">
      <c r="D103849"/>
    </row>
    <row r="103850" spans="4:4" x14ac:dyDescent="0.25">
      <c r="D103850"/>
    </row>
    <row r="103851" spans="4:4" x14ac:dyDescent="0.25">
      <c r="D103851"/>
    </row>
    <row r="103852" spans="4:4" x14ac:dyDescent="0.25">
      <c r="D103852"/>
    </row>
    <row r="103853" spans="4:4" x14ac:dyDescent="0.25">
      <c r="D103853"/>
    </row>
    <row r="103854" spans="4:4" x14ac:dyDescent="0.25">
      <c r="D103854"/>
    </row>
    <row r="103855" spans="4:4" x14ac:dyDescent="0.25">
      <c r="D103855"/>
    </row>
    <row r="103856" spans="4:4" x14ac:dyDescent="0.25">
      <c r="D103856"/>
    </row>
    <row r="103857" spans="4:4" x14ac:dyDescent="0.25">
      <c r="D103857"/>
    </row>
    <row r="103858" spans="4:4" x14ac:dyDescent="0.25">
      <c r="D103858"/>
    </row>
    <row r="103859" spans="4:4" x14ac:dyDescent="0.25">
      <c r="D103859"/>
    </row>
    <row r="103860" spans="4:4" x14ac:dyDescent="0.25">
      <c r="D103860"/>
    </row>
    <row r="103861" spans="4:4" x14ac:dyDescent="0.25">
      <c r="D103861"/>
    </row>
    <row r="103862" spans="4:4" x14ac:dyDescent="0.25">
      <c r="D103862"/>
    </row>
    <row r="103863" spans="4:4" x14ac:dyDescent="0.25">
      <c r="D103863"/>
    </row>
    <row r="103864" spans="4:4" x14ac:dyDescent="0.25">
      <c r="D103864"/>
    </row>
    <row r="103865" spans="4:4" x14ac:dyDescent="0.25">
      <c r="D103865"/>
    </row>
    <row r="103866" spans="4:4" x14ac:dyDescent="0.25">
      <c r="D103866"/>
    </row>
    <row r="103867" spans="4:4" x14ac:dyDescent="0.25">
      <c r="D103867"/>
    </row>
    <row r="103868" spans="4:4" x14ac:dyDescent="0.25">
      <c r="D103868"/>
    </row>
    <row r="103869" spans="4:4" x14ac:dyDescent="0.25">
      <c r="D103869"/>
    </row>
    <row r="103870" spans="4:4" x14ac:dyDescent="0.25">
      <c r="D103870"/>
    </row>
    <row r="103871" spans="4:4" x14ac:dyDescent="0.25">
      <c r="D103871"/>
    </row>
    <row r="103872" spans="4:4" x14ac:dyDescent="0.25">
      <c r="D103872"/>
    </row>
    <row r="103873" spans="4:4" x14ac:dyDescent="0.25">
      <c r="D103873"/>
    </row>
    <row r="103874" spans="4:4" x14ac:dyDescent="0.25">
      <c r="D103874"/>
    </row>
    <row r="103875" spans="4:4" x14ac:dyDescent="0.25">
      <c r="D103875"/>
    </row>
    <row r="103876" spans="4:4" x14ac:dyDescent="0.25">
      <c r="D103876"/>
    </row>
    <row r="103877" spans="4:4" x14ac:dyDescent="0.25">
      <c r="D103877"/>
    </row>
    <row r="103878" spans="4:4" x14ac:dyDescent="0.25">
      <c r="D103878"/>
    </row>
    <row r="103879" spans="4:4" x14ac:dyDescent="0.25">
      <c r="D103879"/>
    </row>
    <row r="103880" spans="4:4" x14ac:dyDescent="0.25">
      <c r="D103880"/>
    </row>
    <row r="103881" spans="4:4" x14ac:dyDescent="0.25">
      <c r="D103881"/>
    </row>
    <row r="103882" spans="4:4" x14ac:dyDescent="0.25">
      <c r="D103882"/>
    </row>
    <row r="103883" spans="4:4" x14ac:dyDescent="0.25">
      <c r="D103883"/>
    </row>
    <row r="103884" spans="4:4" x14ac:dyDescent="0.25">
      <c r="D103884"/>
    </row>
    <row r="103885" spans="4:4" x14ac:dyDescent="0.25">
      <c r="D103885"/>
    </row>
    <row r="103886" spans="4:4" x14ac:dyDescent="0.25">
      <c r="D103886"/>
    </row>
    <row r="103887" spans="4:4" x14ac:dyDescent="0.25">
      <c r="D103887"/>
    </row>
    <row r="103888" spans="4:4" x14ac:dyDescent="0.25">
      <c r="D103888"/>
    </row>
    <row r="103889" spans="4:4" x14ac:dyDescent="0.25">
      <c r="D103889"/>
    </row>
    <row r="103890" spans="4:4" x14ac:dyDescent="0.25">
      <c r="D103890"/>
    </row>
    <row r="103891" spans="4:4" x14ac:dyDescent="0.25">
      <c r="D103891"/>
    </row>
    <row r="103892" spans="4:4" x14ac:dyDescent="0.25">
      <c r="D103892"/>
    </row>
    <row r="103893" spans="4:4" x14ac:dyDescent="0.25">
      <c r="D103893"/>
    </row>
    <row r="103894" spans="4:4" x14ac:dyDescent="0.25">
      <c r="D103894"/>
    </row>
    <row r="103895" spans="4:4" x14ac:dyDescent="0.25">
      <c r="D103895"/>
    </row>
    <row r="103896" spans="4:4" x14ac:dyDescent="0.25">
      <c r="D103896"/>
    </row>
    <row r="103897" spans="4:4" x14ac:dyDescent="0.25">
      <c r="D103897"/>
    </row>
    <row r="103898" spans="4:4" x14ac:dyDescent="0.25">
      <c r="D103898"/>
    </row>
    <row r="103899" spans="4:4" x14ac:dyDescent="0.25">
      <c r="D103899"/>
    </row>
    <row r="103900" spans="4:4" x14ac:dyDescent="0.25">
      <c r="D103900"/>
    </row>
    <row r="103901" spans="4:4" x14ac:dyDescent="0.25">
      <c r="D103901"/>
    </row>
    <row r="103902" spans="4:4" x14ac:dyDescent="0.25">
      <c r="D103902"/>
    </row>
    <row r="103903" spans="4:4" x14ac:dyDescent="0.25">
      <c r="D103903"/>
    </row>
    <row r="103904" spans="4:4" x14ac:dyDescent="0.25">
      <c r="D103904"/>
    </row>
    <row r="103905" spans="4:4" x14ac:dyDescent="0.25">
      <c r="D103905"/>
    </row>
    <row r="103906" spans="4:4" x14ac:dyDescent="0.25">
      <c r="D103906"/>
    </row>
    <row r="103907" spans="4:4" x14ac:dyDescent="0.25">
      <c r="D103907"/>
    </row>
    <row r="103908" spans="4:4" x14ac:dyDescent="0.25">
      <c r="D103908"/>
    </row>
    <row r="103909" spans="4:4" x14ac:dyDescent="0.25">
      <c r="D103909"/>
    </row>
    <row r="103910" spans="4:4" x14ac:dyDescent="0.25">
      <c r="D103910"/>
    </row>
    <row r="103911" spans="4:4" x14ac:dyDescent="0.25">
      <c r="D103911"/>
    </row>
    <row r="103912" spans="4:4" x14ac:dyDescent="0.25">
      <c r="D103912"/>
    </row>
    <row r="103913" spans="4:4" x14ac:dyDescent="0.25">
      <c r="D103913"/>
    </row>
    <row r="103914" spans="4:4" x14ac:dyDescent="0.25">
      <c r="D103914"/>
    </row>
    <row r="103915" spans="4:4" x14ac:dyDescent="0.25">
      <c r="D103915"/>
    </row>
    <row r="103916" spans="4:4" x14ac:dyDescent="0.25">
      <c r="D103916"/>
    </row>
    <row r="103917" spans="4:4" x14ac:dyDescent="0.25">
      <c r="D103917"/>
    </row>
    <row r="103918" spans="4:4" x14ac:dyDescent="0.25">
      <c r="D103918"/>
    </row>
    <row r="103919" spans="4:4" x14ac:dyDescent="0.25">
      <c r="D103919"/>
    </row>
    <row r="103920" spans="4:4" x14ac:dyDescent="0.25">
      <c r="D103920"/>
    </row>
    <row r="103921" spans="4:4" x14ac:dyDescent="0.25">
      <c r="D103921"/>
    </row>
    <row r="103922" spans="4:4" x14ac:dyDescent="0.25">
      <c r="D103922"/>
    </row>
    <row r="103923" spans="4:4" x14ac:dyDescent="0.25">
      <c r="D103923"/>
    </row>
    <row r="103924" spans="4:4" x14ac:dyDescent="0.25">
      <c r="D103924"/>
    </row>
    <row r="103925" spans="4:4" x14ac:dyDescent="0.25">
      <c r="D103925"/>
    </row>
    <row r="103926" spans="4:4" x14ac:dyDescent="0.25">
      <c r="D103926"/>
    </row>
    <row r="103927" spans="4:4" x14ac:dyDescent="0.25">
      <c r="D103927"/>
    </row>
    <row r="103928" spans="4:4" x14ac:dyDescent="0.25">
      <c r="D103928"/>
    </row>
    <row r="103929" spans="4:4" x14ac:dyDescent="0.25">
      <c r="D103929"/>
    </row>
    <row r="103930" spans="4:4" x14ac:dyDescent="0.25">
      <c r="D103930"/>
    </row>
    <row r="103931" spans="4:4" x14ac:dyDescent="0.25">
      <c r="D103931"/>
    </row>
    <row r="103932" spans="4:4" x14ac:dyDescent="0.25">
      <c r="D103932"/>
    </row>
    <row r="103933" spans="4:4" x14ac:dyDescent="0.25">
      <c r="D103933"/>
    </row>
    <row r="103934" spans="4:4" x14ac:dyDescent="0.25">
      <c r="D103934"/>
    </row>
    <row r="103935" spans="4:4" x14ac:dyDescent="0.25">
      <c r="D103935"/>
    </row>
    <row r="103936" spans="4:4" x14ac:dyDescent="0.25">
      <c r="D103936"/>
    </row>
    <row r="103937" spans="4:4" x14ac:dyDescent="0.25">
      <c r="D103937"/>
    </row>
    <row r="103938" spans="4:4" x14ac:dyDescent="0.25">
      <c r="D103938"/>
    </row>
    <row r="103939" spans="4:4" x14ac:dyDescent="0.25">
      <c r="D103939"/>
    </row>
    <row r="103940" spans="4:4" x14ac:dyDescent="0.25">
      <c r="D103940"/>
    </row>
    <row r="103941" spans="4:4" x14ac:dyDescent="0.25">
      <c r="D103941"/>
    </row>
    <row r="103942" spans="4:4" x14ac:dyDescent="0.25">
      <c r="D103942"/>
    </row>
    <row r="103943" spans="4:4" x14ac:dyDescent="0.25">
      <c r="D103943"/>
    </row>
    <row r="103944" spans="4:4" x14ac:dyDescent="0.25">
      <c r="D103944"/>
    </row>
    <row r="103945" spans="4:4" x14ac:dyDescent="0.25">
      <c r="D103945"/>
    </row>
    <row r="103946" spans="4:4" x14ac:dyDescent="0.25">
      <c r="D103946"/>
    </row>
    <row r="103947" spans="4:4" x14ac:dyDescent="0.25">
      <c r="D103947"/>
    </row>
    <row r="103948" spans="4:4" x14ac:dyDescent="0.25">
      <c r="D103948"/>
    </row>
    <row r="103949" spans="4:4" x14ac:dyDescent="0.25">
      <c r="D103949"/>
    </row>
    <row r="103950" spans="4:4" x14ac:dyDescent="0.25">
      <c r="D103950"/>
    </row>
    <row r="103951" spans="4:4" x14ac:dyDescent="0.25">
      <c r="D103951"/>
    </row>
    <row r="103952" spans="4:4" x14ac:dyDescent="0.25">
      <c r="D103952"/>
    </row>
    <row r="103953" spans="4:4" x14ac:dyDescent="0.25">
      <c r="D103953"/>
    </row>
    <row r="103954" spans="4:4" x14ac:dyDescent="0.25">
      <c r="D103954"/>
    </row>
    <row r="103955" spans="4:4" x14ac:dyDescent="0.25">
      <c r="D103955"/>
    </row>
    <row r="103956" spans="4:4" x14ac:dyDescent="0.25">
      <c r="D103956"/>
    </row>
    <row r="103957" spans="4:4" x14ac:dyDescent="0.25">
      <c r="D103957"/>
    </row>
    <row r="103958" spans="4:4" x14ac:dyDescent="0.25">
      <c r="D103958"/>
    </row>
    <row r="103959" spans="4:4" x14ac:dyDescent="0.25">
      <c r="D103959"/>
    </row>
    <row r="103960" spans="4:4" x14ac:dyDescent="0.25">
      <c r="D103960"/>
    </row>
    <row r="103961" spans="4:4" x14ac:dyDescent="0.25">
      <c r="D103961"/>
    </row>
    <row r="103962" spans="4:4" x14ac:dyDescent="0.25">
      <c r="D103962"/>
    </row>
    <row r="103963" spans="4:4" x14ac:dyDescent="0.25">
      <c r="D103963"/>
    </row>
    <row r="103964" spans="4:4" x14ac:dyDescent="0.25">
      <c r="D103964"/>
    </row>
    <row r="103965" spans="4:4" x14ac:dyDescent="0.25">
      <c r="D103965"/>
    </row>
    <row r="103966" spans="4:4" x14ac:dyDescent="0.25">
      <c r="D103966"/>
    </row>
    <row r="103967" spans="4:4" x14ac:dyDescent="0.25">
      <c r="D103967"/>
    </row>
    <row r="103968" spans="4:4" x14ac:dyDescent="0.25">
      <c r="D103968"/>
    </row>
    <row r="103969" spans="4:4" x14ac:dyDescent="0.25">
      <c r="D103969"/>
    </row>
    <row r="103970" spans="4:4" x14ac:dyDescent="0.25">
      <c r="D103970"/>
    </row>
    <row r="103971" spans="4:4" x14ac:dyDescent="0.25">
      <c r="D103971"/>
    </row>
    <row r="103972" spans="4:4" x14ac:dyDescent="0.25">
      <c r="D103972"/>
    </row>
    <row r="103973" spans="4:4" x14ac:dyDescent="0.25">
      <c r="D103973"/>
    </row>
    <row r="103974" spans="4:4" x14ac:dyDescent="0.25">
      <c r="D103974"/>
    </row>
    <row r="103975" spans="4:4" x14ac:dyDescent="0.25">
      <c r="D103975"/>
    </row>
    <row r="103976" spans="4:4" x14ac:dyDescent="0.25">
      <c r="D103976"/>
    </row>
    <row r="103977" spans="4:4" x14ac:dyDescent="0.25">
      <c r="D103977"/>
    </row>
    <row r="103978" spans="4:4" x14ac:dyDescent="0.25">
      <c r="D103978"/>
    </row>
    <row r="103979" spans="4:4" x14ac:dyDescent="0.25">
      <c r="D103979"/>
    </row>
    <row r="103980" spans="4:4" x14ac:dyDescent="0.25">
      <c r="D103980"/>
    </row>
    <row r="103981" spans="4:4" x14ac:dyDescent="0.25">
      <c r="D103981"/>
    </row>
    <row r="103982" spans="4:4" x14ac:dyDescent="0.25">
      <c r="D103982"/>
    </row>
    <row r="103983" spans="4:4" x14ac:dyDescent="0.25">
      <c r="D103983"/>
    </row>
    <row r="103984" spans="4:4" x14ac:dyDescent="0.25">
      <c r="D103984"/>
    </row>
    <row r="103985" spans="4:4" x14ac:dyDescent="0.25">
      <c r="D103985"/>
    </row>
    <row r="103986" spans="4:4" x14ac:dyDescent="0.25">
      <c r="D103986"/>
    </row>
    <row r="103987" spans="4:4" x14ac:dyDescent="0.25">
      <c r="D103987"/>
    </row>
    <row r="103988" spans="4:4" x14ac:dyDescent="0.25">
      <c r="D103988"/>
    </row>
    <row r="103989" spans="4:4" x14ac:dyDescent="0.25">
      <c r="D103989"/>
    </row>
    <row r="103990" spans="4:4" x14ac:dyDescent="0.25">
      <c r="D103990"/>
    </row>
    <row r="103991" spans="4:4" x14ac:dyDescent="0.25">
      <c r="D103991"/>
    </row>
    <row r="103992" spans="4:4" x14ac:dyDescent="0.25">
      <c r="D103992"/>
    </row>
    <row r="103993" spans="4:4" x14ac:dyDescent="0.25">
      <c r="D103993"/>
    </row>
    <row r="103994" spans="4:4" x14ac:dyDescent="0.25">
      <c r="D103994"/>
    </row>
    <row r="103995" spans="4:4" x14ac:dyDescent="0.25">
      <c r="D103995"/>
    </row>
    <row r="103996" spans="4:4" x14ac:dyDescent="0.25">
      <c r="D103996"/>
    </row>
    <row r="103997" spans="4:4" x14ac:dyDescent="0.25">
      <c r="D103997"/>
    </row>
    <row r="103998" spans="4:4" x14ac:dyDescent="0.25">
      <c r="D103998"/>
    </row>
    <row r="103999" spans="4:4" x14ac:dyDescent="0.25">
      <c r="D103999"/>
    </row>
    <row r="104000" spans="4:4" x14ac:dyDescent="0.25">
      <c r="D104000"/>
    </row>
    <row r="104001" spans="4:4" x14ac:dyDescent="0.25">
      <c r="D104001"/>
    </row>
    <row r="104002" spans="4:4" x14ac:dyDescent="0.25">
      <c r="D104002"/>
    </row>
    <row r="104003" spans="4:4" x14ac:dyDescent="0.25">
      <c r="D104003"/>
    </row>
    <row r="104004" spans="4:4" x14ac:dyDescent="0.25">
      <c r="D104004"/>
    </row>
    <row r="104005" spans="4:4" x14ac:dyDescent="0.25">
      <c r="D104005"/>
    </row>
    <row r="104006" spans="4:4" x14ac:dyDescent="0.25">
      <c r="D104006"/>
    </row>
    <row r="104007" spans="4:4" x14ac:dyDescent="0.25">
      <c r="D104007"/>
    </row>
    <row r="104008" spans="4:4" x14ac:dyDescent="0.25">
      <c r="D104008"/>
    </row>
    <row r="104009" spans="4:4" x14ac:dyDescent="0.25">
      <c r="D104009"/>
    </row>
    <row r="104010" spans="4:4" x14ac:dyDescent="0.25">
      <c r="D104010"/>
    </row>
    <row r="104011" spans="4:4" x14ac:dyDescent="0.25">
      <c r="D104011"/>
    </row>
    <row r="104012" spans="4:4" x14ac:dyDescent="0.25">
      <c r="D104012"/>
    </row>
    <row r="104013" spans="4:4" x14ac:dyDescent="0.25">
      <c r="D104013"/>
    </row>
    <row r="104014" spans="4:4" x14ac:dyDescent="0.25">
      <c r="D104014"/>
    </row>
    <row r="104015" spans="4:4" x14ac:dyDescent="0.25">
      <c r="D104015"/>
    </row>
    <row r="104016" spans="4:4" x14ac:dyDescent="0.25">
      <c r="D104016"/>
    </row>
    <row r="104017" spans="4:4" x14ac:dyDescent="0.25">
      <c r="D104017"/>
    </row>
    <row r="104018" spans="4:4" x14ac:dyDescent="0.25">
      <c r="D104018"/>
    </row>
    <row r="104019" spans="4:4" x14ac:dyDescent="0.25">
      <c r="D104019"/>
    </row>
    <row r="104020" spans="4:4" x14ac:dyDescent="0.25">
      <c r="D104020"/>
    </row>
    <row r="104021" spans="4:4" x14ac:dyDescent="0.25">
      <c r="D104021"/>
    </row>
    <row r="104022" spans="4:4" x14ac:dyDescent="0.25">
      <c r="D104022"/>
    </row>
    <row r="104023" spans="4:4" x14ac:dyDescent="0.25">
      <c r="D104023"/>
    </row>
    <row r="104024" spans="4:4" x14ac:dyDescent="0.25">
      <c r="D104024"/>
    </row>
    <row r="104025" spans="4:4" x14ac:dyDescent="0.25">
      <c r="D104025"/>
    </row>
    <row r="104026" spans="4:4" x14ac:dyDescent="0.25">
      <c r="D104026"/>
    </row>
    <row r="104027" spans="4:4" x14ac:dyDescent="0.25">
      <c r="D104027"/>
    </row>
    <row r="104028" spans="4:4" x14ac:dyDescent="0.25">
      <c r="D104028"/>
    </row>
    <row r="104029" spans="4:4" x14ac:dyDescent="0.25">
      <c r="D104029"/>
    </row>
    <row r="104030" spans="4:4" x14ac:dyDescent="0.25">
      <c r="D104030"/>
    </row>
    <row r="104031" spans="4:4" x14ac:dyDescent="0.25">
      <c r="D104031"/>
    </row>
    <row r="104032" spans="4:4" x14ac:dyDescent="0.25">
      <c r="D104032"/>
    </row>
    <row r="104033" spans="4:4" x14ac:dyDescent="0.25">
      <c r="D104033"/>
    </row>
    <row r="104034" spans="4:4" x14ac:dyDescent="0.25">
      <c r="D104034"/>
    </row>
    <row r="104035" spans="4:4" x14ac:dyDescent="0.25">
      <c r="D104035"/>
    </row>
    <row r="104036" spans="4:4" x14ac:dyDescent="0.25">
      <c r="D104036"/>
    </row>
    <row r="104037" spans="4:4" x14ac:dyDescent="0.25">
      <c r="D104037"/>
    </row>
    <row r="104038" spans="4:4" x14ac:dyDescent="0.25">
      <c r="D104038"/>
    </row>
    <row r="104039" spans="4:4" x14ac:dyDescent="0.25">
      <c r="D104039"/>
    </row>
    <row r="104040" spans="4:4" x14ac:dyDescent="0.25">
      <c r="D104040"/>
    </row>
    <row r="104041" spans="4:4" x14ac:dyDescent="0.25">
      <c r="D104041"/>
    </row>
    <row r="104042" spans="4:4" x14ac:dyDescent="0.25">
      <c r="D104042"/>
    </row>
    <row r="104043" spans="4:4" x14ac:dyDescent="0.25">
      <c r="D104043"/>
    </row>
    <row r="104044" spans="4:4" x14ac:dyDescent="0.25">
      <c r="D104044"/>
    </row>
    <row r="104045" spans="4:4" x14ac:dyDescent="0.25">
      <c r="D104045"/>
    </row>
    <row r="104046" spans="4:4" x14ac:dyDescent="0.25">
      <c r="D104046"/>
    </row>
    <row r="104047" spans="4:4" x14ac:dyDescent="0.25">
      <c r="D104047"/>
    </row>
    <row r="104048" spans="4:4" x14ac:dyDescent="0.25">
      <c r="D104048"/>
    </row>
    <row r="104049" spans="4:4" x14ac:dyDescent="0.25">
      <c r="D104049"/>
    </row>
    <row r="104050" spans="4:4" x14ac:dyDescent="0.25">
      <c r="D104050"/>
    </row>
    <row r="104051" spans="4:4" x14ac:dyDescent="0.25">
      <c r="D104051"/>
    </row>
    <row r="104052" spans="4:4" x14ac:dyDescent="0.25">
      <c r="D104052"/>
    </row>
    <row r="104053" spans="4:4" x14ac:dyDescent="0.25">
      <c r="D104053"/>
    </row>
    <row r="104054" spans="4:4" x14ac:dyDescent="0.25">
      <c r="D104054"/>
    </row>
    <row r="104055" spans="4:4" x14ac:dyDescent="0.25">
      <c r="D104055"/>
    </row>
    <row r="104056" spans="4:4" x14ac:dyDescent="0.25">
      <c r="D104056"/>
    </row>
    <row r="104057" spans="4:4" x14ac:dyDescent="0.25">
      <c r="D104057"/>
    </row>
    <row r="104058" spans="4:4" x14ac:dyDescent="0.25">
      <c r="D104058"/>
    </row>
    <row r="104059" spans="4:4" x14ac:dyDescent="0.25">
      <c r="D104059"/>
    </row>
    <row r="104060" spans="4:4" x14ac:dyDescent="0.25">
      <c r="D104060"/>
    </row>
    <row r="104061" spans="4:4" x14ac:dyDescent="0.25">
      <c r="D104061"/>
    </row>
    <row r="104062" spans="4:4" x14ac:dyDescent="0.25">
      <c r="D104062"/>
    </row>
    <row r="104063" spans="4:4" x14ac:dyDescent="0.25">
      <c r="D104063"/>
    </row>
    <row r="104064" spans="4:4" x14ac:dyDescent="0.25">
      <c r="D104064"/>
    </row>
    <row r="104065" spans="4:4" x14ac:dyDescent="0.25">
      <c r="D104065"/>
    </row>
    <row r="104066" spans="4:4" x14ac:dyDescent="0.25">
      <c r="D104066"/>
    </row>
    <row r="104067" spans="4:4" x14ac:dyDescent="0.25">
      <c r="D104067"/>
    </row>
    <row r="104068" spans="4:4" x14ac:dyDescent="0.25">
      <c r="D104068"/>
    </row>
    <row r="104069" spans="4:4" x14ac:dyDescent="0.25">
      <c r="D104069"/>
    </row>
    <row r="104070" spans="4:4" x14ac:dyDescent="0.25">
      <c r="D104070"/>
    </row>
    <row r="104071" spans="4:4" x14ac:dyDescent="0.25">
      <c r="D104071"/>
    </row>
    <row r="104072" spans="4:4" x14ac:dyDescent="0.25">
      <c r="D104072"/>
    </row>
    <row r="104073" spans="4:4" x14ac:dyDescent="0.25">
      <c r="D104073"/>
    </row>
    <row r="104074" spans="4:4" x14ac:dyDescent="0.25">
      <c r="D104074"/>
    </row>
    <row r="104075" spans="4:4" x14ac:dyDescent="0.25">
      <c r="D104075"/>
    </row>
    <row r="104076" spans="4:4" x14ac:dyDescent="0.25">
      <c r="D104076"/>
    </row>
    <row r="104077" spans="4:4" x14ac:dyDescent="0.25">
      <c r="D104077"/>
    </row>
    <row r="104078" spans="4:4" x14ac:dyDescent="0.25">
      <c r="D104078"/>
    </row>
    <row r="104079" spans="4:4" x14ac:dyDescent="0.25">
      <c r="D104079"/>
    </row>
    <row r="104080" spans="4:4" x14ac:dyDescent="0.25">
      <c r="D104080"/>
    </row>
    <row r="104081" spans="4:4" x14ac:dyDescent="0.25">
      <c r="D104081"/>
    </row>
    <row r="104082" spans="4:4" x14ac:dyDescent="0.25">
      <c r="D104082"/>
    </row>
    <row r="104083" spans="4:4" x14ac:dyDescent="0.25">
      <c r="D104083"/>
    </row>
    <row r="104084" spans="4:4" x14ac:dyDescent="0.25">
      <c r="D104084"/>
    </row>
    <row r="104085" spans="4:4" x14ac:dyDescent="0.25">
      <c r="D104085"/>
    </row>
    <row r="104086" spans="4:4" x14ac:dyDescent="0.25">
      <c r="D104086"/>
    </row>
    <row r="104087" spans="4:4" x14ac:dyDescent="0.25">
      <c r="D104087"/>
    </row>
    <row r="104088" spans="4:4" x14ac:dyDescent="0.25">
      <c r="D104088"/>
    </row>
    <row r="104089" spans="4:4" x14ac:dyDescent="0.25">
      <c r="D104089"/>
    </row>
    <row r="104090" spans="4:4" x14ac:dyDescent="0.25">
      <c r="D104090"/>
    </row>
    <row r="104091" spans="4:4" x14ac:dyDescent="0.25">
      <c r="D104091"/>
    </row>
    <row r="104092" spans="4:4" x14ac:dyDescent="0.25">
      <c r="D104092"/>
    </row>
    <row r="104093" spans="4:4" x14ac:dyDescent="0.25">
      <c r="D104093"/>
    </row>
    <row r="104094" spans="4:4" x14ac:dyDescent="0.25">
      <c r="D104094"/>
    </row>
    <row r="104095" spans="4:4" x14ac:dyDescent="0.25">
      <c r="D104095"/>
    </row>
    <row r="104096" spans="4:4" x14ac:dyDescent="0.25">
      <c r="D104096"/>
    </row>
    <row r="104097" spans="4:4" x14ac:dyDescent="0.25">
      <c r="D104097"/>
    </row>
    <row r="104098" spans="4:4" x14ac:dyDescent="0.25">
      <c r="D104098"/>
    </row>
    <row r="104099" spans="4:4" x14ac:dyDescent="0.25">
      <c r="D104099"/>
    </row>
    <row r="104100" spans="4:4" x14ac:dyDescent="0.25">
      <c r="D104100"/>
    </row>
    <row r="104101" spans="4:4" x14ac:dyDescent="0.25">
      <c r="D104101"/>
    </row>
    <row r="104102" spans="4:4" x14ac:dyDescent="0.25">
      <c r="D104102"/>
    </row>
    <row r="104103" spans="4:4" x14ac:dyDescent="0.25">
      <c r="D104103"/>
    </row>
    <row r="104104" spans="4:4" x14ac:dyDescent="0.25">
      <c r="D104104"/>
    </row>
    <row r="104105" spans="4:4" x14ac:dyDescent="0.25">
      <c r="D104105"/>
    </row>
    <row r="104106" spans="4:4" x14ac:dyDescent="0.25">
      <c r="D104106"/>
    </row>
    <row r="104107" spans="4:4" x14ac:dyDescent="0.25">
      <c r="D104107"/>
    </row>
    <row r="104108" spans="4:4" x14ac:dyDescent="0.25">
      <c r="D104108"/>
    </row>
    <row r="104109" spans="4:4" x14ac:dyDescent="0.25">
      <c r="D104109"/>
    </row>
    <row r="104110" spans="4:4" x14ac:dyDescent="0.25">
      <c r="D104110"/>
    </row>
    <row r="104111" spans="4:4" x14ac:dyDescent="0.25">
      <c r="D104111"/>
    </row>
    <row r="104112" spans="4:4" x14ac:dyDescent="0.25">
      <c r="D104112"/>
    </row>
    <row r="104113" spans="4:4" x14ac:dyDescent="0.25">
      <c r="D104113"/>
    </row>
    <row r="104114" spans="4:4" x14ac:dyDescent="0.25">
      <c r="D104114"/>
    </row>
    <row r="104115" spans="4:4" x14ac:dyDescent="0.25">
      <c r="D104115"/>
    </row>
    <row r="104116" spans="4:4" x14ac:dyDescent="0.25">
      <c r="D104116"/>
    </row>
    <row r="104117" spans="4:4" x14ac:dyDescent="0.25">
      <c r="D104117"/>
    </row>
    <row r="104118" spans="4:4" x14ac:dyDescent="0.25">
      <c r="D104118"/>
    </row>
    <row r="104119" spans="4:4" x14ac:dyDescent="0.25">
      <c r="D104119"/>
    </row>
    <row r="104120" spans="4:4" x14ac:dyDescent="0.25">
      <c r="D104120"/>
    </row>
    <row r="104121" spans="4:4" x14ac:dyDescent="0.25">
      <c r="D104121"/>
    </row>
    <row r="104122" spans="4:4" x14ac:dyDescent="0.25">
      <c r="D104122"/>
    </row>
    <row r="104123" spans="4:4" x14ac:dyDescent="0.25">
      <c r="D104123"/>
    </row>
    <row r="104124" spans="4:4" x14ac:dyDescent="0.25">
      <c r="D104124"/>
    </row>
    <row r="104125" spans="4:4" x14ac:dyDescent="0.25">
      <c r="D104125"/>
    </row>
    <row r="104126" spans="4:4" x14ac:dyDescent="0.25">
      <c r="D104126"/>
    </row>
    <row r="104127" spans="4:4" x14ac:dyDescent="0.25">
      <c r="D104127"/>
    </row>
    <row r="104128" spans="4:4" x14ac:dyDescent="0.25">
      <c r="D104128"/>
    </row>
    <row r="104129" spans="4:4" x14ac:dyDescent="0.25">
      <c r="D104129"/>
    </row>
    <row r="104130" spans="4:4" x14ac:dyDescent="0.25">
      <c r="D104130"/>
    </row>
    <row r="104131" spans="4:4" x14ac:dyDescent="0.25">
      <c r="D104131"/>
    </row>
    <row r="104132" spans="4:4" x14ac:dyDescent="0.25">
      <c r="D104132"/>
    </row>
    <row r="104133" spans="4:4" x14ac:dyDescent="0.25">
      <c r="D104133"/>
    </row>
    <row r="104134" spans="4:4" x14ac:dyDescent="0.25">
      <c r="D104134"/>
    </row>
    <row r="104135" spans="4:4" x14ac:dyDescent="0.25">
      <c r="D104135"/>
    </row>
    <row r="104136" spans="4:4" x14ac:dyDescent="0.25">
      <c r="D104136"/>
    </row>
    <row r="104137" spans="4:4" x14ac:dyDescent="0.25">
      <c r="D104137"/>
    </row>
    <row r="104138" spans="4:4" x14ac:dyDescent="0.25">
      <c r="D104138"/>
    </row>
    <row r="104139" spans="4:4" x14ac:dyDescent="0.25">
      <c r="D104139"/>
    </row>
    <row r="104140" spans="4:4" x14ac:dyDescent="0.25">
      <c r="D104140"/>
    </row>
    <row r="104141" spans="4:4" x14ac:dyDescent="0.25">
      <c r="D104141"/>
    </row>
    <row r="104142" spans="4:4" x14ac:dyDescent="0.25">
      <c r="D104142"/>
    </row>
    <row r="104143" spans="4:4" x14ac:dyDescent="0.25">
      <c r="D104143"/>
    </row>
    <row r="104144" spans="4:4" x14ac:dyDescent="0.25">
      <c r="D104144"/>
    </row>
    <row r="104145" spans="4:4" x14ac:dyDescent="0.25">
      <c r="D104145"/>
    </row>
    <row r="104146" spans="4:4" x14ac:dyDescent="0.25">
      <c r="D104146"/>
    </row>
    <row r="104147" spans="4:4" x14ac:dyDescent="0.25">
      <c r="D104147"/>
    </row>
    <row r="104148" spans="4:4" x14ac:dyDescent="0.25">
      <c r="D104148"/>
    </row>
    <row r="104149" spans="4:4" x14ac:dyDescent="0.25">
      <c r="D104149"/>
    </row>
    <row r="104150" spans="4:4" x14ac:dyDescent="0.25">
      <c r="D104150"/>
    </row>
    <row r="104151" spans="4:4" x14ac:dyDescent="0.25">
      <c r="D104151"/>
    </row>
    <row r="104152" spans="4:4" x14ac:dyDescent="0.25">
      <c r="D104152"/>
    </row>
    <row r="104153" spans="4:4" x14ac:dyDescent="0.25">
      <c r="D104153"/>
    </row>
    <row r="104154" spans="4:4" x14ac:dyDescent="0.25">
      <c r="D104154"/>
    </row>
    <row r="104155" spans="4:4" x14ac:dyDescent="0.25">
      <c r="D104155"/>
    </row>
    <row r="104156" spans="4:4" x14ac:dyDescent="0.25">
      <c r="D104156"/>
    </row>
    <row r="104157" spans="4:4" x14ac:dyDescent="0.25">
      <c r="D104157"/>
    </row>
    <row r="104158" spans="4:4" x14ac:dyDescent="0.25">
      <c r="D104158"/>
    </row>
    <row r="104159" spans="4:4" x14ac:dyDescent="0.25">
      <c r="D104159"/>
    </row>
    <row r="104160" spans="4:4" x14ac:dyDescent="0.25">
      <c r="D104160"/>
    </row>
    <row r="104161" spans="4:4" x14ac:dyDescent="0.25">
      <c r="D104161"/>
    </row>
    <row r="104162" spans="4:4" x14ac:dyDescent="0.25">
      <c r="D104162"/>
    </row>
    <row r="104163" spans="4:4" x14ac:dyDescent="0.25">
      <c r="D104163"/>
    </row>
    <row r="104164" spans="4:4" x14ac:dyDescent="0.25">
      <c r="D104164"/>
    </row>
    <row r="104165" spans="4:4" x14ac:dyDescent="0.25">
      <c r="D104165"/>
    </row>
    <row r="104166" spans="4:4" x14ac:dyDescent="0.25">
      <c r="D104166"/>
    </row>
    <row r="104167" spans="4:4" x14ac:dyDescent="0.25">
      <c r="D104167"/>
    </row>
    <row r="104168" spans="4:4" x14ac:dyDescent="0.25">
      <c r="D104168"/>
    </row>
    <row r="104169" spans="4:4" x14ac:dyDescent="0.25">
      <c r="D104169"/>
    </row>
    <row r="104170" spans="4:4" x14ac:dyDescent="0.25">
      <c r="D104170"/>
    </row>
    <row r="104171" spans="4:4" x14ac:dyDescent="0.25">
      <c r="D104171"/>
    </row>
    <row r="104172" spans="4:4" x14ac:dyDescent="0.25">
      <c r="D104172"/>
    </row>
    <row r="104173" spans="4:4" x14ac:dyDescent="0.25">
      <c r="D104173"/>
    </row>
    <row r="104174" spans="4:4" x14ac:dyDescent="0.25">
      <c r="D104174"/>
    </row>
    <row r="104175" spans="4:4" x14ac:dyDescent="0.25">
      <c r="D104175"/>
    </row>
    <row r="104176" spans="4:4" x14ac:dyDescent="0.25">
      <c r="D104176"/>
    </row>
    <row r="104177" spans="4:4" x14ac:dyDescent="0.25">
      <c r="D104177"/>
    </row>
    <row r="104178" spans="4:4" x14ac:dyDescent="0.25">
      <c r="D104178"/>
    </row>
    <row r="104179" spans="4:4" x14ac:dyDescent="0.25">
      <c r="D104179"/>
    </row>
    <row r="104180" spans="4:4" x14ac:dyDescent="0.25">
      <c r="D104180"/>
    </row>
    <row r="104181" spans="4:4" x14ac:dyDescent="0.25">
      <c r="D104181"/>
    </row>
    <row r="104182" spans="4:4" x14ac:dyDescent="0.25">
      <c r="D104182"/>
    </row>
    <row r="104183" spans="4:4" x14ac:dyDescent="0.25">
      <c r="D104183"/>
    </row>
    <row r="104184" spans="4:4" x14ac:dyDescent="0.25">
      <c r="D104184"/>
    </row>
    <row r="104185" spans="4:4" x14ac:dyDescent="0.25">
      <c r="D104185"/>
    </row>
    <row r="104186" spans="4:4" x14ac:dyDescent="0.25">
      <c r="D104186"/>
    </row>
    <row r="104187" spans="4:4" x14ac:dyDescent="0.25">
      <c r="D104187"/>
    </row>
    <row r="104188" spans="4:4" x14ac:dyDescent="0.25">
      <c r="D104188"/>
    </row>
    <row r="104189" spans="4:4" x14ac:dyDescent="0.25">
      <c r="D104189"/>
    </row>
    <row r="104190" spans="4:4" x14ac:dyDescent="0.25">
      <c r="D104190"/>
    </row>
    <row r="104191" spans="4:4" x14ac:dyDescent="0.25">
      <c r="D104191"/>
    </row>
    <row r="104192" spans="4:4" x14ac:dyDescent="0.25">
      <c r="D104192"/>
    </row>
    <row r="104193" spans="4:4" x14ac:dyDescent="0.25">
      <c r="D104193"/>
    </row>
    <row r="104194" spans="4:4" x14ac:dyDescent="0.25">
      <c r="D104194"/>
    </row>
    <row r="104195" spans="4:4" x14ac:dyDescent="0.25">
      <c r="D104195"/>
    </row>
    <row r="104196" spans="4:4" x14ac:dyDescent="0.25">
      <c r="D104196"/>
    </row>
    <row r="104197" spans="4:4" x14ac:dyDescent="0.25">
      <c r="D104197"/>
    </row>
    <row r="104198" spans="4:4" x14ac:dyDescent="0.25">
      <c r="D104198"/>
    </row>
    <row r="104199" spans="4:4" x14ac:dyDescent="0.25">
      <c r="D104199"/>
    </row>
    <row r="104200" spans="4:4" x14ac:dyDescent="0.25">
      <c r="D104200"/>
    </row>
    <row r="104201" spans="4:4" x14ac:dyDescent="0.25">
      <c r="D104201"/>
    </row>
    <row r="104202" spans="4:4" x14ac:dyDescent="0.25">
      <c r="D104202"/>
    </row>
    <row r="104203" spans="4:4" x14ac:dyDescent="0.25">
      <c r="D104203"/>
    </row>
    <row r="104204" spans="4:4" x14ac:dyDescent="0.25">
      <c r="D104204"/>
    </row>
    <row r="104205" spans="4:4" x14ac:dyDescent="0.25">
      <c r="D104205"/>
    </row>
    <row r="104206" spans="4:4" x14ac:dyDescent="0.25">
      <c r="D104206"/>
    </row>
    <row r="104207" spans="4:4" x14ac:dyDescent="0.25">
      <c r="D104207"/>
    </row>
    <row r="104208" spans="4:4" x14ac:dyDescent="0.25">
      <c r="D104208"/>
    </row>
    <row r="104209" spans="4:4" x14ac:dyDescent="0.25">
      <c r="D104209"/>
    </row>
    <row r="104210" spans="4:4" x14ac:dyDescent="0.25">
      <c r="D104210"/>
    </row>
    <row r="104211" spans="4:4" x14ac:dyDescent="0.25">
      <c r="D104211"/>
    </row>
    <row r="104212" spans="4:4" x14ac:dyDescent="0.25">
      <c r="D104212"/>
    </row>
    <row r="104213" spans="4:4" x14ac:dyDescent="0.25">
      <c r="D104213"/>
    </row>
    <row r="104214" spans="4:4" x14ac:dyDescent="0.25">
      <c r="D104214"/>
    </row>
    <row r="104215" spans="4:4" x14ac:dyDescent="0.25">
      <c r="D104215"/>
    </row>
    <row r="104216" spans="4:4" x14ac:dyDescent="0.25">
      <c r="D104216"/>
    </row>
    <row r="104217" spans="4:4" x14ac:dyDescent="0.25">
      <c r="D104217"/>
    </row>
    <row r="104218" spans="4:4" x14ac:dyDescent="0.25">
      <c r="D104218"/>
    </row>
    <row r="104219" spans="4:4" x14ac:dyDescent="0.25">
      <c r="D104219"/>
    </row>
    <row r="104220" spans="4:4" x14ac:dyDescent="0.25">
      <c r="D104220"/>
    </row>
    <row r="104221" spans="4:4" x14ac:dyDescent="0.25">
      <c r="D104221"/>
    </row>
    <row r="104222" spans="4:4" x14ac:dyDescent="0.25">
      <c r="D104222"/>
    </row>
    <row r="104223" spans="4:4" x14ac:dyDescent="0.25">
      <c r="D104223"/>
    </row>
    <row r="104224" spans="4:4" x14ac:dyDescent="0.25">
      <c r="D104224"/>
    </row>
    <row r="104225" spans="4:4" x14ac:dyDescent="0.25">
      <c r="D104225"/>
    </row>
    <row r="104226" spans="4:4" x14ac:dyDescent="0.25">
      <c r="D104226"/>
    </row>
    <row r="104227" spans="4:4" x14ac:dyDescent="0.25">
      <c r="D104227"/>
    </row>
    <row r="104228" spans="4:4" x14ac:dyDescent="0.25">
      <c r="D104228"/>
    </row>
    <row r="104229" spans="4:4" x14ac:dyDescent="0.25">
      <c r="D104229"/>
    </row>
    <row r="104230" spans="4:4" x14ac:dyDescent="0.25">
      <c r="D104230"/>
    </row>
    <row r="104231" spans="4:4" x14ac:dyDescent="0.25">
      <c r="D104231"/>
    </row>
    <row r="104232" spans="4:4" x14ac:dyDescent="0.25">
      <c r="D104232"/>
    </row>
    <row r="104233" spans="4:4" x14ac:dyDescent="0.25">
      <c r="D104233"/>
    </row>
    <row r="104234" spans="4:4" x14ac:dyDescent="0.25">
      <c r="D104234"/>
    </row>
    <row r="104235" spans="4:4" x14ac:dyDescent="0.25">
      <c r="D104235"/>
    </row>
    <row r="104236" spans="4:4" x14ac:dyDescent="0.25">
      <c r="D104236"/>
    </row>
    <row r="104237" spans="4:4" x14ac:dyDescent="0.25">
      <c r="D104237"/>
    </row>
    <row r="104238" spans="4:4" x14ac:dyDescent="0.25">
      <c r="D104238"/>
    </row>
    <row r="104239" spans="4:4" x14ac:dyDescent="0.25">
      <c r="D104239"/>
    </row>
    <row r="104240" spans="4:4" x14ac:dyDescent="0.25">
      <c r="D104240"/>
    </row>
    <row r="104241" spans="4:4" x14ac:dyDescent="0.25">
      <c r="D104241"/>
    </row>
    <row r="104242" spans="4:4" x14ac:dyDescent="0.25">
      <c r="D104242"/>
    </row>
    <row r="104243" spans="4:4" x14ac:dyDescent="0.25">
      <c r="D104243"/>
    </row>
    <row r="104244" spans="4:4" x14ac:dyDescent="0.25">
      <c r="D104244"/>
    </row>
    <row r="104245" spans="4:4" x14ac:dyDescent="0.25">
      <c r="D104245"/>
    </row>
    <row r="104246" spans="4:4" x14ac:dyDescent="0.25">
      <c r="D104246"/>
    </row>
    <row r="104247" spans="4:4" x14ac:dyDescent="0.25">
      <c r="D104247"/>
    </row>
    <row r="104248" spans="4:4" x14ac:dyDescent="0.25">
      <c r="D104248"/>
    </row>
    <row r="104249" spans="4:4" x14ac:dyDescent="0.25">
      <c r="D104249"/>
    </row>
    <row r="104250" spans="4:4" x14ac:dyDescent="0.25">
      <c r="D104250"/>
    </row>
    <row r="104251" spans="4:4" x14ac:dyDescent="0.25">
      <c r="D104251"/>
    </row>
    <row r="104252" spans="4:4" x14ac:dyDescent="0.25">
      <c r="D104252"/>
    </row>
    <row r="104253" spans="4:4" x14ac:dyDescent="0.25">
      <c r="D104253"/>
    </row>
    <row r="104254" spans="4:4" x14ac:dyDescent="0.25">
      <c r="D104254"/>
    </row>
    <row r="104255" spans="4:4" x14ac:dyDescent="0.25">
      <c r="D104255"/>
    </row>
    <row r="104256" spans="4:4" x14ac:dyDescent="0.25">
      <c r="D104256"/>
    </row>
    <row r="104257" spans="4:4" x14ac:dyDescent="0.25">
      <c r="D104257"/>
    </row>
    <row r="104258" spans="4:4" x14ac:dyDescent="0.25">
      <c r="D104258"/>
    </row>
    <row r="104259" spans="4:4" x14ac:dyDescent="0.25">
      <c r="D104259"/>
    </row>
    <row r="104260" spans="4:4" x14ac:dyDescent="0.25">
      <c r="D104260"/>
    </row>
    <row r="104261" spans="4:4" x14ac:dyDescent="0.25">
      <c r="D104261"/>
    </row>
    <row r="104262" spans="4:4" x14ac:dyDescent="0.25">
      <c r="D104262"/>
    </row>
    <row r="104263" spans="4:4" x14ac:dyDescent="0.25">
      <c r="D104263"/>
    </row>
    <row r="104264" spans="4:4" x14ac:dyDescent="0.25">
      <c r="D104264"/>
    </row>
    <row r="104265" spans="4:4" x14ac:dyDescent="0.25">
      <c r="D104265"/>
    </row>
    <row r="104266" spans="4:4" x14ac:dyDescent="0.25">
      <c r="D104266"/>
    </row>
    <row r="104267" spans="4:4" x14ac:dyDescent="0.25">
      <c r="D104267"/>
    </row>
    <row r="104268" spans="4:4" x14ac:dyDescent="0.25">
      <c r="D104268"/>
    </row>
    <row r="104269" spans="4:4" x14ac:dyDescent="0.25">
      <c r="D104269"/>
    </row>
    <row r="104270" spans="4:4" x14ac:dyDescent="0.25">
      <c r="D104270"/>
    </row>
    <row r="104271" spans="4:4" x14ac:dyDescent="0.25">
      <c r="D104271"/>
    </row>
    <row r="104272" spans="4:4" x14ac:dyDescent="0.25">
      <c r="D104272"/>
    </row>
    <row r="104273" spans="4:4" x14ac:dyDescent="0.25">
      <c r="D104273"/>
    </row>
    <row r="104274" spans="4:4" x14ac:dyDescent="0.25">
      <c r="D104274"/>
    </row>
    <row r="104275" spans="4:4" x14ac:dyDescent="0.25">
      <c r="D104275"/>
    </row>
    <row r="104276" spans="4:4" x14ac:dyDescent="0.25">
      <c r="D104276"/>
    </row>
    <row r="104277" spans="4:4" x14ac:dyDescent="0.25">
      <c r="D104277"/>
    </row>
    <row r="104278" spans="4:4" x14ac:dyDescent="0.25">
      <c r="D104278"/>
    </row>
    <row r="104279" spans="4:4" x14ac:dyDescent="0.25">
      <c r="D104279"/>
    </row>
    <row r="104280" spans="4:4" x14ac:dyDescent="0.25">
      <c r="D104280"/>
    </row>
    <row r="104281" spans="4:4" x14ac:dyDescent="0.25">
      <c r="D104281"/>
    </row>
    <row r="104282" spans="4:4" x14ac:dyDescent="0.25">
      <c r="D104282"/>
    </row>
    <row r="104283" spans="4:4" x14ac:dyDescent="0.25">
      <c r="D104283"/>
    </row>
    <row r="104284" spans="4:4" x14ac:dyDescent="0.25">
      <c r="D104284"/>
    </row>
    <row r="104285" spans="4:4" x14ac:dyDescent="0.25">
      <c r="D104285"/>
    </row>
    <row r="104286" spans="4:4" x14ac:dyDescent="0.25">
      <c r="D104286"/>
    </row>
    <row r="104287" spans="4:4" x14ac:dyDescent="0.25">
      <c r="D104287"/>
    </row>
    <row r="104288" spans="4:4" x14ac:dyDescent="0.25">
      <c r="D104288"/>
    </row>
    <row r="104289" spans="4:4" x14ac:dyDescent="0.25">
      <c r="D104289"/>
    </row>
    <row r="104290" spans="4:4" x14ac:dyDescent="0.25">
      <c r="D104290"/>
    </row>
    <row r="104291" spans="4:4" x14ac:dyDescent="0.25">
      <c r="D104291"/>
    </row>
    <row r="104292" spans="4:4" x14ac:dyDescent="0.25">
      <c r="D104292"/>
    </row>
    <row r="104293" spans="4:4" x14ac:dyDescent="0.25">
      <c r="D104293"/>
    </row>
    <row r="104294" spans="4:4" x14ac:dyDescent="0.25">
      <c r="D104294"/>
    </row>
    <row r="104295" spans="4:4" x14ac:dyDescent="0.25">
      <c r="D104295"/>
    </row>
    <row r="104296" spans="4:4" x14ac:dyDescent="0.25">
      <c r="D104296"/>
    </row>
    <row r="104297" spans="4:4" x14ac:dyDescent="0.25">
      <c r="D104297"/>
    </row>
    <row r="104298" spans="4:4" x14ac:dyDescent="0.25">
      <c r="D104298"/>
    </row>
    <row r="104299" spans="4:4" x14ac:dyDescent="0.25">
      <c r="D104299"/>
    </row>
    <row r="104300" spans="4:4" x14ac:dyDescent="0.25">
      <c r="D104300"/>
    </row>
    <row r="104301" spans="4:4" x14ac:dyDescent="0.25">
      <c r="D104301"/>
    </row>
    <row r="104302" spans="4:4" x14ac:dyDescent="0.25">
      <c r="D104302"/>
    </row>
    <row r="104303" spans="4:4" x14ac:dyDescent="0.25">
      <c r="D104303"/>
    </row>
    <row r="104304" spans="4:4" x14ac:dyDescent="0.25">
      <c r="D104304"/>
    </row>
    <row r="104305" spans="4:4" x14ac:dyDescent="0.25">
      <c r="D104305"/>
    </row>
    <row r="104306" spans="4:4" x14ac:dyDescent="0.25">
      <c r="D104306"/>
    </row>
    <row r="104307" spans="4:4" x14ac:dyDescent="0.25">
      <c r="D104307"/>
    </row>
    <row r="104308" spans="4:4" x14ac:dyDescent="0.25">
      <c r="D104308"/>
    </row>
    <row r="104309" spans="4:4" x14ac:dyDescent="0.25">
      <c r="D104309"/>
    </row>
    <row r="104310" spans="4:4" x14ac:dyDescent="0.25">
      <c r="D104310"/>
    </row>
    <row r="104311" spans="4:4" x14ac:dyDescent="0.25">
      <c r="D104311"/>
    </row>
    <row r="104312" spans="4:4" x14ac:dyDescent="0.25">
      <c r="D104312"/>
    </row>
    <row r="104313" spans="4:4" x14ac:dyDescent="0.25">
      <c r="D104313"/>
    </row>
    <row r="104314" spans="4:4" x14ac:dyDescent="0.25">
      <c r="D104314"/>
    </row>
    <row r="104315" spans="4:4" x14ac:dyDescent="0.25">
      <c r="D104315"/>
    </row>
    <row r="104316" spans="4:4" x14ac:dyDescent="0.25">
      <c r="D104316"/>
    </row>
    <row r="104317" spans="4:4" x14ac:dyDescent="0.25">
      <c r="D104317"/>
    </row>
    <row r="104318" spans="4:4" x14ac:dyDescent="0.25">
      <c r="D104318"/>
    </row>
    <row r="104319" spans="4:4" x14ac:dyDescent="0.25">
      <c r="D104319"/>
    </row>
    <row r="104320" spans="4:4" x14ac:dyDescent="0.25">
      <c r="D104320"/>
    </row>
    <row r="104321" spans="4:4" x14ac:dyDescent="0.25">
      <c r="D104321"/>
    </row>
    <row r="104322" spans="4:4" x14ac:dyDescent="0.25">
      <c r="D104322"/>
    </row>
    <row r="104323" spans="4:4" x14ac:dyDescent="0.25">
      <c r="D104323"/>
    </row>
    <row r="104324" spans="4:4" x14ac:dyDescent="0.25">
      <c r="D104324"/>
    </row>
    <row r="104325" spans="4:4" x14ac:dyDescent="0.25">
      <c r="D104325"/>
    </row>
    <row r="104326" spans="4:4" x14ac:dyDescent="0.25">
      <c r="D104326"/>
    </row>
    <row r="104327" spans="4:4" x14ac:dyDescent="0.25">
      <c r="D104327"/>
    </row>
    <row r="104328" spans="4:4" x14ac:dyDescent="0.25">
      <c r="D104328"/>
    </row>
    <row r="104329" spans="4:4" x14ac:dyDescent="0.25">
      <c r="D104329"/>
    </row>
    <row r="104330" spans="4:4" x14ac:dyDescent="0.25">
      <c r="D104330"/>
    </row>
    <row r="104331" spans="4:4" x14ac:dyDescent="0.25">
      <c r="D104331"/>
    </row>
    <row r="104332" spans="4:4" x14ac:dyDescent="0.25">
      <c r="D104332"/>
    </row>
    <row r="104333" spans="4:4" x14ac:dyDescent="0.25">
      <c r="D104333"/>
    </row>
    <row r="104334" spans="4:4" x14ac:dyDescent="0.25">
      <c r="D104334"/>
    </row>
    <row r="104335" spans="4:4" x14ac:dyDescent="0.25">
      <c r="D104335"/>
    </row>
    <row r="104336" spans="4:4" x14ac:dyDescent="0.25">
      <c r="D104336"/>
    </row>
    <row r="104337" spans="4:4" x14ac:dyDescent="0.25">
      <c r="D104337"/>
    </row>
    <row r="104338" spans="4:4" x14ac:dyDescent="0.25">
      <c r="D104338"/>
    </row>
    <row r="104339" spans="4:4" x14ac:dyDescent="0.25">
      <c r="D104339"/>
    </row>
    <row r="104340" spans="4:4" x14ac:dyDescent="0.25">
      <c r="D104340"/>
    </row>
    <row r="104341" spans="4:4" x14ac:dyDescent="0.25">
      <c r="D104341"/>
    </row>
    <row r="104342" spans="4:4" x14ac:dyDescent="0.25">
      <c r="D104342"/>
    </row>
    <row r="104343" spans="4:4" x14ac:dyDescent="0.25">
      <c r="D104343"/>
    </row>
    <row r="104344" spans="4:4" x14ac:dyDescent="0.25">
      <c r="D104344"/>
    </row>
    <row r="104345" spans="4:4" x14ac:dyDescent="0.25">
      <c r="D104345"/>
    </row>
    <row r="104346" spans="4:4" x14ac:dyDescent="0.25">
      <c r="D104346"/>
    </row>
    <row r="104347" spans="4:4" x14ac:dyDescent="0.25">
      <c r="D104347"/>
    </row>
    <row r="104348" spans="4:4" x14ac:dyDescent="0.25">
      <c r="D104348"/>
    </row>
    <row r="104349" spans="4:4" x14ac:dyDescent="0.25">
      <c r="D104349"/>
    </row>
    <row r="104350" spans="4:4" x14ac:dyDescent="0.25">
      <c r="D104350"/>
    </row>
    <row r="104351" spans="4:4" x14ac:dyDescent="0.25">
      <c r="D104351"/>
    </row>
    <row r="104352" spans="4:4" x14ac:dyDescent="0.25">
      <c r="D104352"/>
    </row>
    <row r="104353" spans="4:4" x14ac:dyDescent="0.25">
      <c r="D104353"/>
    </row>
    <row r="104354" spans="4:4" x14ac:dyDescent="0.25">
      <c r="D104354"/>
    </row>
    <row r="104355" spans="4:4" x14ac:dyDescent="0.25">
      <c r="D104355"/>
    </row>
    <row r="104356" spans="4:4" x14ac:dyDescent="0.25">
      <c r="D104356"/>
    </row>
    <row r="104357" spans="4:4" x14ac:dyDescent="0.25">
      <c r="D104357"/>
    </row>
    <row r="104358" spans="4:4" x14ac:dyDescent="0.25">
      <c r="D104358"/>
    </row>
    <row r="104359" spans="4:4" x14ac:dyDescent="0.25">
      <c r="D104359"/>
    </row>
    <row r="104360" spans="4:4" x14ac:dyDescent="0.25">
      <c r="D104360"/>
    </row>
    <row r="104361" spans="4:4" x14ac:dyDescent="0.25">
      <c r="D104361"/>
    </row>
    <row r="104362" spans="4:4" x14ac:dyDescent="0.25">
      <c r="D104362"/>
    </row>
    <row r="104363" spans="4:4" x14ac:dyDescent="0.25">
      <c r="D104363"/>
    </row>
    <row r="104364" spans="4:4" x14ac:dyDescent="0.25">
      <c r="D104364"/>
    </row>
    <row r="104365" spans="4:4" x14ac:dyDescent="0.25">
      <c r="D104365"/>
    </row>
    <row r="104366" spans="4:4" x14ac:dyDescent="0.25">
      <c r="D104366"/>
    </row>
    <row r="104367" spans="4:4" x14ac:dyDescent="0.25">
      <c r="D104367"/>
    </row>
    <row r="104368" spans="4:4" x14ac:dyDescent="0.25">
      <c r="D104368"/>
    </row>
    <row r="104369" spans="4:4" x14ac:dyDescent="0.25">
      <c r="D104369"/>
    </row>
    <row r="104370" spans="4:4" x14ac:dyDescent="0.25">
      <c r="D104370"/>
    </row>
    <row r="104371" spans="4:4" x14ac:dyDescent="0.25">
      <c r="D104371"/>
    </row>
    <row r="104372" spans="4:4" x14ac:dyDescent="0.25">
      <c r="D104372"/>
    </row>
    <row r="104373" spans="4:4" x14ac:dyDescent="0.25">
      <c r="D104373"/>
    </row>
    <row r="104374" spans="4:4" x14ac:dyDescent="0.25">
      <c r="D104374"/>
    </row>
    <row r="104375" spans="4:4" x14ac:dyDescent="0.25">
      <c r="D104375"/>
    </row>
    <row r="104376" spans="4:4" x14ac:dyDescent="0.25">
      <c r="D104376"/>
    </row>
    <row r="104377" spans="4:4" x14ac:dyDescent="0.25">
      <c r="D104377"/>
    </row>
    <row r="104378" spans="4:4" x14ac:dyDescent="0.25">
      <c r="D104378"/>
    </row>
    <row r="104379" spans="4:4" x14ac:dyDescent="0.25">
      <c r="D104379"/>
    </row>
    <row r="104380" spans="4:4" x14ac:dyDescent="0.25">
      <c r="D104380"/>
    </row>
    <row r="104381" spans="4:4" x14ac:dyDescent="0.25">
      <c r="D104381"/>
    </row>
    <row r="104382" spans="4:4" x14ac:dyDescent="0.25">
      <c r="D104382"/>
    </row>
    <row r="104383" spans="4:4" x14ac:dyDescent="0.25">
      <c r="D104383"/>
    </row>
    <row r="104384" spans="4:4" x14ac:dyDescent="0.25">
      <c r="D104384"/>
    </row>
    <row r="104385" spans="4:4" x14ac:dyDescent="0.25">
      <c r="D104385"/>
    </row>
    <row r="104386" spans="4:4" x14ac:dyDescent="0.25">
      <c r="D104386"/>
    </row>
    <row r="104387" spans="4:4" x14ac:dyDescent="0.25">
      <c r="D104387"/>
    </row>
    <row r="104388" spans="4:4" x14ac:dyDescent="0.25">
      <c r="D104388"/>
    </row>
    <row r="104389" spans="4:4" x14ac:dyDescent="0.25">
      <c r="D104389"/>
    </row>
    <row r="104390" spans="4:4" x14ac:dyDescent="0.25">
      <c r="D104390"/>
    </row>
    <row r="104391" spans="4:4" x14ac:dyDescent="0.25">
      <c r="D104391"/>
    </row>
    <row r="104392" spans="4:4" x14ac:dyDescent="0.25">
      <c r="D104392"/>
    </row>
    <row r="104393" spans="4:4" x14ac:dyDescent="0.25">
      <c r="D104393"/>
    </row>
    <row r="104394" spans="4:4" x14ac:dyDescent="0.25">
      <c r="D104394"/>
    </row>
    <row r="104395" spans="4:4" x14ac:dyDescent="0.25">
      <c r="D104395"/>
    </row>
    <row r="104396" spans="4:4" x14ac:dyDescent="0.25">
      <c r="D104396"/>
    </row>
    <row r="104397" spans="4:4" x14ac:dyDescent="0.25">
      <c r="D104397"/>
    </row>
    <row r="104398" spans="4:4" x14ac:dyDescent="0.25">
      <c r="D104398"/>
    </row>
    <row r="104399" spans="4:4" x14ac:dyDescent="0.25">
      <c r="D104399"/>
    </row>
    <row r="104400" spans="4:4" x14ac:dyDescent="0.25">
      <c r="D104400"/>
    </row>
    <row r="104401" spans="4:4" x14ac:dyDescent="0.25">
      <c r="D104401"/>
    </row>
    <row r="104402" spans="4:4" x14ac:dyDescent="0.25">
      <c r="D104402"/>
    </row>
    <row r="104403" spans="4:4" x14ac:dyDescent="0.25">
      <c r="D104403"/>
    </row>
    <row r="104404" spans="4:4" x14ac:dyDescent="0.25">
      <c r="D104404"/>
    </row>
    <row r="104405" spans="4:4" x14ac:dyDescent="0.25">
      <c r="D104405"/>
    </row>
    <row r="104406" spans="4:4" x14ac:dyDescent="0.25">
      <c r="D104406"/>
    </row>
    <row r="104407" spans="4:4" x14ac:dyDescent="0.25">
      <c r="D104407"/>
    </row>
    <row r="104408" spans="4:4" x14ac:dyDescent="0.25">
      <c r="D104408"/>
    </row>
    <row r="104409" spans="4:4" x14ac:dyDescent="0.25">
      <c r="D104409"/>
    </row>
    <row r="104410" spans="4:4" x14ac:dyDescent="0.25">
      <c r="D104410"/>
    </row>
    <row r="104411" spans="4:4" x14ac:dyDescent="0.25">
      <c r="D104411"/>
    </row>
    <row r="104412" spans="4:4" x14ac:dyDescent="0.25">
      <c r="D104412"/>
    </row>
    <row r="104413" spans="4:4" x14ac:dyDescent="0.25">
      <c r="D104413"/>
    </row>
    <row r="104414" spans="4:4" x14ac:dyDescent="0.25">
      <c r="D104414"/>
    </row>
    <row r="104415" spans="4:4" x14ac:dyDescent="0.25">
      <c r="D104415"/>
    </row>
    <row r="104416" spans="4:4" x14ac:dyDescent="0.25">
      <c r="D104416"/>
    </row>
    <row r="104417" spans="4:4" x14ac:dyDescent="0.25">
      <c r="D104417"/>
    </row>
    <row r="104418" spans="4:4" x14ac:dyDescent="0.25">
      <c r="D104418"/>
    </row>
    <row r="104419" spans="4:4" x14ac:dyDescent="0.25">
      <c r="D104419"/>
    </row>
    <row r="104420" spans="4:4" x14ac:dyDescent="0.25">
      <c r="D104420"/>
    </row>
    <row r="104421" spans="4:4" x14ac:dyDescent="0.25">
      <c r="D104421"/>
    </row>
    <row r="104422" spans="4:4" x14ac:dyDescent="0.25">
      <c r="D104422"/>
    </row>
    <row r="104423" spans="4:4" x14ac:dyDescent="0.25">
      <c r="D104423"/>
    </row>
    <row r="104424" spans="4:4" x14ac:dyDescent="0.25">
      <c r="D104424"/>
    </row>
    <row r="104425" spans="4:4" x14ac:dyDescent="0.25">
      <c r="D104425"/>
    </row>
    <row r="104426" spans="4:4" x14ac:dyDescent="0.25">
      <c r="D104426"/>
    </row>
    <row r="104427" spans="4:4" x14ac:dyDescent="0.25">
      <c r="D104427"/>
    </row>
    <row r="104428" spans="4:4" x14ac:dyDescent="0.25">
      <c r="D104428"/>
    </row>
    <row r="104429" spans="4:4" x14ac:dyDescent="0.25">
      <c r="D104429"/>
    </row>
    <row r="104430" spans="4:4" x14ac:dyDescent="0.25">
      <c r="D104430"/>
    </row>
    <row r="104431" spans="4:4" x14ac:dyDescent="0.25">
      <c r="D104431"/>
    </row>
    <row r="104432" spans="4:4" x14ac:dyDescent="0.25">
      <c r="D104432"/>
    </row>
    <row r="104433" spans="4:4" x14ac:dyDescent="0.25">
      <c r="D104433"/>
    </row>
    <row r="104434" spans="4:4" x14ac:dyDescent="0.25">
      <c r="D104434"/>
    </row>
    <row r="104435" spans="4:4" x14ac:dyDescent="0.25">
      <c r="D104435"/>
    </row>
    <row r="104436" spans="4:4" x14ac:dyDescent="0.25">
      <c r="D104436"/>
    </row>
    <row r="104437" spans="4:4" x14ac:dyDescent="0.25">
      <c r="D104437"/>
    </row>
    <row r="104438" spans="4:4" x14ac:dyDescent="0.25">
      <c r="D104438"/>
    </row>
    <row r="104439" spans="4:4" x14ac:dyDescent="0.25">
      <c r="D104439"/>
    </row>
    <row r="104440" spans="4:4" x14ac:dyDescent="0.25">
      <c r="D104440"/>
    </row>
    <row r="104441" spans="4:4" x14ac:dyDescent="0.25">
      <c r="D104441"/>
    </row>
    <row r="104442" spans="4:4" x14ac:dyDescent="0.25">
      <c r="D104442"/>
    </row>
    <row r="104443" spans="4:4" x14ac:dyDescent="0.25">
      <c r="D104443"/>
    </row>
    <row r="104444" spans="4:4" x14ac:dyDescent="0.25">
      <c r="D104444"/>
    </row>
    <row r="104445" spans="4:4" x14ac:dyDescent="0.25">
      <c r="D104445"/>
    </row>
    <row r="104446" spans="4:4" x14ac:dyDescent="0.25">
      <c r="D104446"/>
    </row>
    <row r="104447" spans="4:4" x14ac:dyDescent="0.25">
      <c r="D104447"/>
    </row>
    <row r="104448" spans="4:4" x14ac:dyDescent="0.25">
      <c r="D104448"/>
    </row>
    <row r="104449" spans="4:4" x14ac:dyDescent="0.25">
      <c r="D104449"/>
    </row>
    <row r="104450" spans="4:4" x14ac:dyDescent="0.25">
      <c r="D104450"/>
    </row>
    <row r="104451" spans="4:4" x14ac:dyDescent="0.25">
      <c r="D104451"/>
    </row>
    <row r="104452" spans="4:4" x14ac:dyDescent="0.25">
      <c r="D104452"/>
    </row>
    <row r="104453" spans="4:4" x14ac:dyDescent="0.25">
      <c r="D104453"/>
    </row>
    <row r="104454" spans="4:4" x14ac:dyDescent="0.25">
      <c r="D104454"/>
    </row>
    <row r="104455" spans="4:4" x14ac:dyDescent="0.25">
      <c r="D104455"/>
    </row>
    <row r="104456" spans="4:4" x14ac:dyDescent="0.25">
      <c r="D104456"/>
    </row>
    <row r="104457" spans="4:4" x14ac:dyDescent="0.25">
      <c r="D104457"/>
    </row>
    <row r="104458" spans="4:4" x14ac:dyDescent="0.25">
      <c r="D104458"/>
    </row>
    <row r="104459" spans="4:4" x14ac:dyDescent="0.25">
      <c r="D104459"/>
    </row>
    <row r="104460" spans="4:4" x14ac:dyDescent="0.25">
      <c r="D104460"/>
    </row>
    <row r="104461" spans="4:4" x14ac:dyDescent="0.25">
      <c r="D104461"/>
    </row>
    <row r="104462" spans="4:4" x14ac:dyDescent="0.25">
      <c r="D104462"/>
    </row>
    <row r="104463" spans="4:4" x14ac:dyDescent="0.25">
      <c r="D104463"/>
    </row>
    <row r="104464" spans="4:4" x14ac:dyDescent="0.25">
      <c r="D104464"/>
    </row>
    <row r="104465" spans="4:4" x14ac:dyDescent="0.25">
      <c r="D104465"/>
    </row>
    <row r="104466" spans="4:4" x14ac:dyDescent="0.25">
      <c r="D104466"/>
    </row>
    <row r="104467" spans="4:4" x14ac:dyDescent="0.25">
      <c r="D104467"/>
    </row>
    <row r="104468" spans="4:4" x14ac:dyDescent="0.25">
      <c r="D104468"/>
    </row>
    <row r="104469" spans="4:4" x14ac:dyDescent="0.25">
      <c r="D104469"/>
    </row>
    <row r="104470" spans="4:4" x14ac:dyDescent="0.25">
      <c r="D104470"/>
    </row>
    <row r="104471" spans="4:4" x14ac:dyDescent="0.25">
      <c r="D104471"/>
    </row>
    <row r="104472" spans="4:4" x14ac:dyDescent="0.25">
      <c r="D104472"/>
    </row>
    <row r="104473" spans="4:4" x14ac:dyDescent="0.25">
      <c r="D104473"/>
    </row>
    <row r="104474" spans="4:4" x14ac:dyDescent="0.25">
      <c r="D104474"/>
    </row>
    <row r="104475" spans="4:4" x14ac:dyDescent="0.25">
      <c r="D104475"/>
    </row>
    <row r="104476" spans="4:4" x14ac:dyDescent="0.25">
      <c r="D104476"/>
    </row>
    <row r="104477" spans="4:4" x14ac:dyDescent="0.25">
      <c r="D104477"/>
    </row>
    <row r="104478" spans="4:4" x14ac:dyDescent="0.25">
      <c r="D104478"/>
    </row>
    <row r="104479" spans="4:4" x14ac:dyDescent="0.25">
      <c r="D104479"/>
    </row>
    <row r="104480" spans="4:4" x14ac:dyDescent="0.25">
      <c r="D104480"/>
    </row>
    <row r="104481" spans="4:4" x14ac:dyDescent="0.25">
      <c r="D104481"/>
    </row>
    <row r="104482" spans="4:4" x14ac:dyDescent="0.25">
      <c r="D104482"/>
    </row>
    <row r="104483" spans="4:4" x14ac:dyDescent="0.25">
      <c r="D104483"/>
    </row>
    <row r="104484" spans="4:4" x14ac:dyDescent="0.25">
      <c r="D104484"/>
    </row>
    <row r="104485" spans="4:4" x14ac:dyDescent="0.25">
      <c r="D104485"/>
    </row>
    <row r="104486" spans="4:4" x14ac:dyDescent="0.25">
      <c r="D104486"/>
    </row>
    <row r="104487" spans="4:4" x14ac:dyDescent="0.25">
      <c r="D104487"/>
    </row>
    <row r="104488" spans="4:4" x14ac:dyDescent="0.25">
      <c r="D104488"/>
    </row>
    <row r="104489" spans="4:4" x14ac:dyDescent="0.25">
      <c r="D104489"/>
    </row>
    <row r="104490" spans="4:4" x14ac:dyDescent="0.25">
      <c r="D104490"/>
    </row>
    <row r="104491" spans="4:4" x14ac:dyDescent="0.25">
      <c r="D104491"/>
    </row>
    <row r="104492" spans="4:4" x14ac:dyDescent="0.25">
      <c r="D104492"/>
    </row>
    <row r="104493" spans="4:4" x14ac:dyDescent="0.25">
      <c r="D104493"/>
    </row>
    <row r="104494" spans="4:4" x14ac:dyDescent="0.25">
      <c r="D104494"/>
    </row>
    <row r="104495" spans="4:4" x14ac:dyDescent="0.25">
      <c r="D104495"/>
    </row>
    <row r="104496" spans="4:4" x14ac:dyDescent="0.25">
      <c r="D104496"/>
    </row>
    <row r="104497" spans="4:4" x14ac:dyDescent="0.25">
      <c r="D104497"/>
    </row>
    <row r="104498" spans="4:4" x14ac:dyDescent="0.25">
      <c r="D104498"/>
    </row>
    <row r="104499" spans="4:4" x14ac:dyDescent="0.25">
      <c r="D104499"/>
    </row>
    <row r="104500" spans="4:4" x14ac:dyDescent="0.25">
      <c r="D104500"/>
    </row>
    <row r="104501" spans="4:4" x14ac:dyDescent="0.25">
      <c r="D104501"/>
    </row>
    <row r="104502" spans="4:4" x14ac:dyDescent="0.25">
      <c r="D104502"/>
    </row>
    <row r="104503" spans="4:4" x14ac:dyDescent="0.25">
      <c r="D104503"/>
    </row>
    <row r="104504" spans="4:4" x14ac:dyDescent="0.25">
      <c r="D104504"/>
    </row>
    <row r="104505" spans="4:4" x14ac:dyDescent="0.25">
      <c r="D104505"/>
    </row>
    <row r="104506" spans="4:4" x14ac:dyDescent="0.25">
      <c r="D104506"/>
    </row>
    <row r="104507" spans="4:4" x14ac:dyDescent="0.25">
      <c r="D104507"/>
    </row>
    <row r="104508" spans="4:4" x14ac:dyDescent="0.25">
      <c r="D104508"/>
    </row>
    <row r="104509" spans="4:4" x14ac:dyDescent="0.25">
      <c r="D104509"/>
    </row>
    <row r="104510" spans="4:4" x14ac:dyDescent="0.25">
      <c r="D104510"/>
    </row>
    <row r="104511" spans="4:4" x14ac:dyDescent="0.25">
      <c r="D104511"/>
    </row>
    <row r="104512" spans="4:4" x14ac:dyDescent="0.25">
      <c r="D104512"/>
    </row>
    <row r="104513" spans="4:4" x14ac:dyDescent="0.25">
      <c r="D104513"/>
    </row>
    <row r="104514" spans="4:4" x14ac:dyDescent="0.25">
      <c r="D104514"/>
    </row>
    <row r="104515" spans="4:4" x14ac:dyDescent="0.25">
      <c r="D104515"/>
    </row>
    <row r="104516" spans="4:4" x14ac:dyDescent="0.25">
      <c r="D104516"/>
    </row>
    <row r="104517" spans="4:4" x14ac:dyDescent="0.25">
      <c r="D104517"/>
    </row>
    <row r="104518" spans="4:4" x14ac:dyDescent="0.25">
      <c r="D104518"/>
    </row>
    <row r="104519" spans="4:4" x14ac:dyDescent="0.25">
      <c r="D104519"/>
    </row>
    <row r="104520" spans="4:4" x14ac:dyDescent="0.25">
      <c r="D104520"/>
    </row>
    <row r="104521" spans="4:4" x14ac:dyDescent="0.25">
      <c r="D104521"/>
    </row>
    <row r="104522" spans="4:4" x14ac:dyDescent="0.25">
      <c r="D104522"/>
    </row>
    <row r="104523" spans="4:4" x14ac:dyDescent="0.25">
      <c r="D104523"/>
    </row>
    <row r="104524" spans="4:4" x14ac:dyDescent="0.25">
      <c r="D104524"/>
    </row>
    <row r="104525" spans="4:4" x14ac:dyDescent="0.25">
      <c r="D104525"/>
    </row>
    <row r="104526" spans="4:4" x14ac:dyDescent="0.25">
      <c r="D104526"/>
    </row>
    <row r="104527" spans="4:4" x14ac:dyDescent="0.25">
      <c r="D104527"/>
    </row>
    <row r="104528" spans="4:4" x14ac:dyDescent="0.25">
      <c r="D104528"/>
    </row>
    <row r="104529" spans="4:4" x14ac:dyDescent="0.25">
      <c r="D104529"/>
    </row>
    <row r="104530" spans="4:4" x14ac:dyDescent="0.25">
      <c r="D104530"/>
    </row>
    <row r="104531" spans="4:4" x14ac:dyDescent="0.25">
      <c r="D104531"/>
    </row>
    <row r="104532" spans="4:4" x14ac:dyDescent="0.25">
      <c r="D104532"/>
    </row>
    <row r="104533" spans="4:4" x14ac:dyDescent="0.25">
      <c r="D104533"/>
    </row>
    <row r="104534" spans="4:4" x14ac:dyDescent="0.25">
      <c r="D104534"/>
    </row>
    <row r="104535" spans="4:4" x14ac:dyDescent="0.25">
      <c r="D104535"/>
    </row>
    <row r="104536" spans="4:4" x14ac:dyDescent="0.25">
      <c r="D104536"/>
    </row>
    <row r="104537" spans="4:4" x14ac:dyDescent="0.25">
      <c r="D104537"/>
    </row>
    <row r="104538" spans="4:4" x14ac:dyDescent="0.25">
      <c r="D104538"/>
    </row>
    <row r="104539" spans="4:4" x14ac:dyDescent="0.25">
      <c r="D104539"/>
    </row>
    <row r="104540" spans="4:4" x14ac:dyDescent="0.25">
      <c r="D104540"/>
    </row>
    <row r="104541" spans="4:4" x14ac:dyDescent="0.25">
      <c r="D104541"/>
    </row>
    <row r="104542" spans="4:4" x14ac:dyDescent="0.25">
      <c r="D104542"/>
    </row>
    <row r="104543" spans="4:4" x14ac:dyDescent="0.25">
      <c r="D104543"/>
    </row>
    <row r="104544" spans="4:4" x14ac:dyDescent="0.25">
      <c r="D104544"/>
    </row>
    <row r="104545" spans="4:4" x14ac:dyDescent="0.25">
      <c r="D104545"/>
    </row>
    <row r="104546" spans="4:4" x14ac:dyDescent="0.25">
      <c r="D104546"/>
    </row>
    <row r="104547" spans="4:4" x14ac:dyDescent="0.25">
      <c r="D104547"/>
    </row>
    <row r="104548" spans="4:4" x14ac:dyDescent="0.25">
      <c r="D104548"/>
    </row>
    <row r="104549" spans="4:4" x14ac:dyDescent="0.25">
      <c r="D104549"/>
    </row>
    <row r="104550" spans="4:4" x14ac:dyDescent="0.25">
      <c r="D104550"/>
    </row>
    <row r="104551" spans="4:4" x14ac:dyDescent="0.25">
      <c r="D104551"/>
    </row>
    <row r="104552" spans="4:4" x14ac:dyDescent="0.25">
      <c r="D104552"/>
    </row>
    <row r="104553" spans="4:4" x14ac:dyDescent="0.25">
      <c r="D104553"/>
    </row>
    <row r="104554" spans="4:4" x14ac:dyDescent="0.25">
      <c r="D104554"/>
    </row>
    <row r="104555" spans="4:4" x14ac:dyDescent="0.25">
      <c r="D104555"/>
    </row>
    <row r="104556" spans="4:4" x14ac:dyDescent="0.25">
      <c r="D104556"/>
    </row>
    <row r="104557" spans="4:4" x14ac:dyDescent="0.25">
      <c r="D104557"/>
    </row>
    <row r="104558" spans="4:4" x14ac:dyDescent="0.25">
      <c r="D104558"/>
    </row>
    <row r="104559" spans="4:4" x14ac:dyDescent="0.25">
      <c r="D104559"/>
    </row>
    <row r="104560" spans="4:4" x14ac:dyDescent="0.25">
      <c r="D104560"/>
    </row>
    <row r="104561" spans="4:4" x14ac:dyDescent="0.25">
      <c r="D104561"/>
    </row>
    <row r="104562" spans="4:4" x14ac:dyDescent="0.25">
      <c r="D104562"/>
    </row>
    <row r="104563" spans="4:4" x14ac:dyDescent="0.25">
      <c r="D104563"/>
    </row>
    <row r="104564" spans="4:4" x14ac:dyDescent="0.25">
      <c r="D104564"/>
    </row>
    <row r="104565" spans="4:4" x14ac:dyDescent="0.25">
      <c r="D104565"/>
    </row>
    <row r="104566" spans="4:4" x14ac:dyDescent="0.25">
      <c r="D104566"/>
    </row>
    <row r="104567" spans="4:4" x14ac:dyDescent="0.25">
      <c r="D104567"/>
    </row>
    <row r="104568" spans="4:4" x14ac:dyDescent="0.25">
      <c r="D104568"/>
    </row>
    <row r="104569" spans="4:4" x14ac:dyDescent="0.25">
      <c r="D104569"/>
    </row>
    <row r="104570" spans="4:4" x14ac:dyDescent="0.25">
      <c r="D104570"/>
    </row>
    <row r="104571" spans="4:4" x14ac:dyDescent="0.25">
      <c r="D104571"/>
    </row>
    <row r="104572" spans="4:4" x14ac:dyDescent="0.25">
      <c r="D104572"/>
    </row>
    <row r="104573" spans="4:4" x14ac:dyDescent="0.25">
      <c r="D104573"/>
    </row>
    <row r="104574" spans="4:4" x14ac:dyDescent="0.25">
      <c r="D104574"/>
    </row>
    <row r="104575" spans="4:4" x14ac:dyDescent="0.25">
      <c r="D104575"/>
    </row>
    <row r="104576" spans="4:4" x14ac:dyDescent="0.25">
      <c r="D104576"/>
    </row>
    <row r="104577" spans="4:4" x14ac:dyDescent="0.25">
      <c r="D104577"/>
    </row>
    <row r="104578" spans="4:4" x14ac:dyDescent="0.25">
      <c r="D104578"/>
    </row>
    <row r="104579" spans="4:4" x14ac:dyDescent="0.25">
      <c r="D104579"/>
    </row>
    <row r="104580" spans="4:4" x14ac:dyDescent="0.25">
      <c r="D104580"/>
    </row>
    <row r="104581" spans="4:4" x14ac:dyDescent="0.25">
      <c r="D104581"/>
    </row>
    <row r="104582" spans="4:4" x14ac:dyDescent="0.25">
      <c r="D104582"/>
    </row>
    <row r="104583" spans="4:4" x14ac:dyDescent="0.25">
      <c r="D104583"/>
    </row>
    <row r="104584" spans="4:4" x14ac:dyDescent="0.25">
      <c r="D104584"/>
    </row>
    <row r="104585" spans="4:4" x14ac:dyDescent="0.25">
      <c r="D104585"/>
    </row>
    <row r="104586" spans="4:4" x14ac:dyDescent="0.25">
      <c r="D104586"/>
    </row>
    <row r="104587" spans="4:4" x14ac:dyDescent="0.25">
      <c r="D104587"/>
    </row>
    <row r="104588" spans="4:4" x14ac:dyDescent="0.25">
      <c r="D104588"/>
    </row>
    <row r="104589" spans="4:4" x14ac:dyDescent="0.25">
      <c r="D104589"/>
    </row>
    <row r="104590" spans="4:4" x14ac:dyDescent="0.25">
      <c r="D104590"/>
    </row>
    <row r="104591" spans="4:4" x14ac:dyDescent="0.25">
      <c r="D104591"/>
    </row>
    <row r="104592" spans="4:4" x14ac:dyDescent="0.25">
      <c r="D104592"/>
    </row>
    <row r="104593" spans="4:4" x14ac:dyDescent="0.25">
      <c r="D104593"/>
    </row>
    <row r="104594" spans="4:4" x14ac:dyDescent="0.25">
      <c r="D104594"/>
    </row>
    <row r="104595" spans="4:4" x14ac:dyDescent="0.25">
      <c r="D104595"/>
    </row>
    <row r="104596" spans="4:4" x14ac:dyDescent="0.25">
      <c r="D104596"/>
    </row>
    <row r="104597" spans="4:4" x14ac:dyDescent="0.25">
      <c r="D104597"/>
    </row>
    <row r="104598" spans="4:4" x14ac:dyDescent="0.25">
      <c r="D104598"/>
    </row>
    <row r="104599" spans="4:4" x14ac:dyDescent="0.25">
      <c r="D104599"/>
    </row>
    <row r="104600" spans="4:4" x14ac:dyDescent="0.25">
      <c r="D104600"/>
    </row>
    <row r="104601" spans="4:4" x14ac:dyDescent="0.25">
      <c r="D104601"/>
    </row>
    <row r="104602" spans="4:4" x14ac:dyDescent="0.25">
      <c r="D104602"/>
    </row>
    <row r="104603" spans="4:4" x14ac:dyDescent="0.25">
      <c r="D104603"/>
    </row>
    <row r="104604" spans="4:4" x14ac:dyDescent="0.25">
      <c r="D104604"/>
    </row>
    <row r="104605" spans="4:4" x14ac:dyDescent="0.25">
      <c r="D104605"/>
    </row>
    <row r="104606" spans="4:4" x14ac:dyDescent="0.25">
      <c r="D104606"/>
    </row>
    <row r="104607" spans="4:4" x14ac:dyDescent="0.25">
      <c r="D104607"/>
    </row>
    <row r="104608" spans="4:4" x14ac:dyDescent="0.25">
      <c r="D104608"/>
    </row>
    <row r="104609" spans="4:4" x14ac:dyDescent="0.25">
      <c r="D104609"/>
    </row>
    <row r="104610" spans="4:4" x14ac:dyDescent="0.25">
      <c r="D104610"/>
    </row>
    <row r="104611" spans="4:4" x14ac:dyDescent="0.25">
      <c r="D104611"/>
    </row>
    <row r="104612" spans="4:4" x14ac:dyDescent="0.25">
      <c r="D104612"/>
    </row>
    <row r="104613" spans="4:4" x14ac:dyDescent="0.25">
      <c r="D104613"/>
    </row>
    <row r="104614" spans="4:4" x14ac:dyDescent="0.25">
      <c r="D104614"/>
    </row>
    <row r="104615" spans="4:4" x14ac:dyDescent="0.25">
      <c r="D104615"/>
    </row>
    <row r="104616" spans="4:4" x14ac:dyDescent="0.25">
      <c r="D104616"/>
    </row>
    <row r="104617" spans="4:4" x14ac:dyDescent="0.25">
      <c r="D104617"/>
    </row>
    <row r="104618" spans="4:4" x14ac:dyDescent="0.25">
      <c r="D104618"/>
    </row>
    <row r="104619" spans="4:4" x14ac:dyDescent="0.25">
      <c r="D104619"/>
    </row>
    <row r="104620" spans="4:4" x14ac:dyDescent="0.25">
      <c r="D104620"/>
    </row>
    <row r="104621" spans="4:4" x14ac:dyDescent="0.25">
      <c r="D104621"/>
    </row>
    <row r="104622" spans="4:4" x14ac:dyDescent="0.25">
      <c r="D104622"/>
    </row>
    <row r="104623" spans="4:4" x14ac:dyDescent="0.25">
      <c r="D104623"/>
    </row>
    <row r="104624" spans="4:4" x14ac:dyDescent="0.25">
      <c r="D104624"/>
    </row>
    <row r="104625" spans="4:4" x14ac:dyDescent="0.25">
      <c r="D104625"/>
    </row>
    <row r="104626" spans="4:4" x14ac:dyDescent="0.25">
      <c r="D104626"/>
    </row>
    <row r="104627" spans="4:4" x14ac:dyDescent="0.25">
      <c r="D104627"/>
    </row>
    <row r="104628" spans="4:4" x14ac:dyDescent="0.25">
      <c r="D104628"/>
    </row>
    <row r="104629" spans="4:4" x14ac:dyDescent="0.25">
      <c r="D104629"/>
    </row>
    <row r="104630" spans="4:4" x14ac:dyDescent="0.25">
      <c r="D104630"/>
    </row>
    <row r="104631" spans="4:4" x14ac:dyDescent="0.25">
      <c r="D104631"/>
    </row>
    <row r="104632" spans="4:4" x14ac:dyDescent="0.25">
      <c r="D104632"/>
    </row>
    <row r="104633" spans="4:4" x14ac:dyDescent="0.25">
      <c r="D104633"/>
    </row>
    <row r="104634" spans="4:4" x14ac:dyDescent="0.25">
      <c r="D104634"/>
    </row>
    <row r="104635" spans="4:4" x14ac:dyDescent="0.25">
      <c r="D104635"/>
    </row>
    <row r="104636" spans="4:4" x14ac:dyDescent="0.25">
      <c r="D104636"/>
    </row>
    <row r="104637" spans="4:4" x14ac:dyDescent="0.25">
      <c r="D104637"/>
    </row>
    <row r="104638" spans="4:4" x14ac:dyDescent="0.25">
      <c r="D104638"/>
    </row>
    <row r="104639" spans="4:4" x14ac:dyDescent="0.25">
      <c r="D104639"/>
    </row>
    <row r="104640" spans="4:4" x14ac:dyDescent="0.25">
      <c r="D104640"/>
    </row>
    <row r="104641" spans="4:4" x14ac:dyDescent="0.25">
      <c r="D104641"/>
    </row>
    <row r="104642" spans="4:4" x14ac:dyDescent="0.25">
      <c r="D104642"/>
    </row>
    <row r="104643" spans="4:4" x14ac:dyDescent="0.25">
      <c r="D104643"/>
    </row>
    <row r="104644" spans="4:4" x14ac:dyDescent="0.25">
      <c r="D104644"/>
    </row>
    <row r="104645" spans="4:4" x14ac:dyDescent="0.25">
      <c r="D104645"/>
    </row>
    <row r="104646" spans="4:4" x14ac:dyDescent="0.25">
      <c r="D104646"/>
    </row>
    <row r="104647" spans="4:4" x14ac:dyDescent="0.25">
      <c r="D104647"/>
    </row>
    <row r="104648" spans="4:4" x14ac:dyDescent="0.25">
      <c r="D104648"/>
    </row>
    <row r="104649" spans="4:4" x14ac:dyDescent="0.25">
      <c r="D104649"/>
    </row>
    <row r="104650" spans="4:4" x14ac:dyDescent="0.25">
      <c r="D104650"/>
    </row>
    <row r="104651" spans="4:4" x14ac:dyDescent="0.25">
      <c r="D104651"/>
    </row>
    <row r="104652" spans="4:4" x14ac:dyDescent="0.25">
      <c r="D104652"/>
    </row>
    <row r="104653" spans="4:4" x14ac:dyDescent="0.25">
      <c r="D104653"/>
    </row>
    <row r="104654" spans="4:4" x14ac:dyDescent="0.25">
      <c r="D104654"/>
    </row>
    <row r="104655" spans="4:4" x14ac:dyDescent="0.25">
      <c r="D104655"/>
    </row>
    <row r="104656" spans="4:4" x14ac:dyDescent="0.25">
      <c r="D104656"/>
    </row>
    <row r="104657" spans="4:4" x14ac:dyDescent="0.25">
      <c r="D104657"/>
    </row>
    <row r="104658" spans="4:4" x14ac:dyDescent="0.25">
      <c r="D104658"/>
    </row>
    <row r="104659" spans="4:4" x14ac:dyDescent="0.25">
      <c r="D104659"/>
    </row>
    <row r="104660" spans="4:4" x14ac:dyDescent="0.25">
      <c r="D104660"/>
    </row>
    <row r="104661" spans="4:4" x14ac:dyDescent="0.25">
      <c r="D104661"/>
    </row>
    <row r="104662" spans="4:4" x14ac:dyDescent="0.25">
      <c r="D104662"/>
    </row>
    <row r="104663" spans="4:4" x14ac:dyDescent="0.25">
      <c r="D104663"/>
    </row>
    <row r="104664" spans="4:4" x14ac:dyDescent="0.25">
      <c r="D104664"/>
    </row>
    <row r="104665" spans="4:4" x14ac:dyDescent="0.25">
      <c r="D104665"/>
    </row>
    <row r="104666" spans="4:4" x14ac:dyDescent="0.25">
      <c r="D104666"/>
    </row>
    <row r="104667" spans="4:4" x14ac:dyDescent="0.25">
      <c r="D104667"/>
    </row>
    <row r="104668" spans="4:4" x14ac:dyDescent="0.25">
      <c r="D104668"/>
    </row>
    <row r="104669" spans="4:4" x14ac:dyDescent="0.25">
      <c r="D104669"/>
    </row>
    <row r="104670" spans="4:4" x14ac:dyDescent="0.25">
      <c r="D104670"/>
    </row>
    <row r="104671" spans="4:4" x14ac:dyDescent="0.25">
      <c r="D104671"/>
    </row>
    <row r="104672" spans="4:4" x14ac:dyDescent="0.25">
      <c r="D104672"/>
    </row>
    <row r="104673" spans="4:4" x14ac:dyDescent="0.25">
      <c r="D104673"/>
    </row>
    <row r="104674" spans="4:4" x14ac:dyDescent="0.25">
      <c r="D104674"/>
    </row>
    <row r="104675" spans="4:4" x14ac:dyDescent="0.25">
      <c r="D104675"/>
    </row>
    <row r="104676" spans="4:4" x14ac:dyDescent="0.25">
      <c r="D104676"/>
    </row>
    <row r="104677" spans="4:4" x14ac:dyDescent="0.25">
      <c r="D104677"/>
    </row>
    <row r="104678" spans="4:4" x14ac:dyDescent="0.25">
      <c r="D104678"/>
    </row>
    <row r="104679" spans="4:4" x14ac:dyDescent="0.25">
      <c r="D104679"/>
    </row>
    <row r="104680" spans="4:4" x14ac:dyDescent="0.25">
      <c r="D104680"/>
    </row>
    <row r="104681" spans="4:4" x14ac:dyDescent="0.25">
      <c r="D104681"/>
    </row>
    <row r="104682" spans="4:4" x14ac:dyDescent="0.25">
      <c r="D104682"/>
    </row>
    <row r="104683" spans="4:4" x14ac:dyDescent="0.25">
      <c r="D104683"/>
    </row>
    <row r="104684" spans="4:4" x14ac:dyDescent="0.25">
      <c r="D104684"/>
    </row>
    <row r="104685" spans="4:4" x14ac:dyDescent="0.25">
      <c r="D104685"/>
    </row>
    <row r="104686" spans="4:4" x14ac:dyDescent="0.25">
      <c r="D104686"/>
    </row>
    <row r="104687" spans="4:4" x14ac:dyDescent="0.25">
      <c r="D104687"/>
    </row>
    <row r="104688" spans="4:4" x14ac:dyDescent="0.25">
      <c r="D104688"/>
    </row>
    <row r="104689" spans="4:4" x14ac:dyDescent="0.25">
      <c r="D104689"/>
    </row>
    <row r="104690" spans="4:4" x14ac:dyDescent="0.25">
      <c r="D104690"/>
    </row>
    <row r="104691" spans="4:4" x14ac:dyDescent="0.25">
      <c r="D104691"/>
    </row>
    <row r="104692" spans="4:4" x14ac:dyDescent="0.25">
      <c r="D104692"/>
    </row>
    <row r="104693" spans="4:4" x14ac:dyDescent="0.25">
      <c r="D104693"/>
    </row>
    <row r="104694" spans="4:4" x14ac:dyDescent="0.25">
      <c r="D104694"/>
    </row>
    <row r="104695" spans="4:4" x14ac:dyDescent="0.25">
      <c r="D104695"/>
    </row>
    <row r="104696" spans="4:4" x14ac:dyDescent="0.25">
      <c r="D104696"/>
    </row>
    <row r="104697" spans="4:4" x14ac:dyDescent="0.25">
      <c r="D104697"/>
    </row>
    <row r="104698" spans="4:4" x14ac:dyDescent="0.25">
      <c r="D104698"/>
    </row>
    <row r="104699" spans="4:4" x14ac:dyDescent="0.25">
      <c r="D104699"/>
    </row>
    <row r="104700" spans="4:4" x14ac:dyDescent="0.25">
      <c r="D104700"/>
    </row>
    <row r="104701" spans="4:4" x14ac:dyDescent="0.25">
      <c r="D104701"/>
    </row>
    <row r="104702" spans="4:4" x14ac:dyDescent="0.25">
      <c r="D104702"/>
    </row>
    <row r="104703" spans="4:4" x14ac:dyDescent="0.25">
      <c r="D104703"/>
    </row>
    <row r="104704" spans="4:4" x14ac:dyDescent="0.25">
      <c r="D104704"/>
    </row>
    <row r="104705" spans="4:4" x14ac:dyDescent="0.25">
      <c r="D104705"/>
    </row>
    <row r="104706" spans="4:4" x14ac:dyDescent="0.25">
      <c r="D104706"/>
    </row>
    <row r="104707" spans="4:4" x14ac:dyDescent="0.25">
      <c r="D104707"/>
    </row>
    <row r="104708" spans="4:4" x14ac:dyDescent="0.25">
      <c r="D104708"/>
    </row>
    <row r="104709" spans="4:4" x14ac:dyDescent="0.25">
      <c r="D104709"/>
    </row>
    <row r="104710" spans="4:4" x14ac:dyDescent="0.25">
      <c r="D104710"/>
    </row>
    <row r="104711" spans="4:4" x14ac:dyDescent="0.25">
      <c r="D104711"/>
    </row>
    <row r="104712" spans="4:4" x14ac:dyDescent="0.25">
      <c r="D104712"/>
    </row>
    <row r="104713" spans="4:4" x14ac:dyDescent="0.25">
      <c r="D104713"/>
    </row>
    <row r="104714" spans="4:4" x14ac:dyDescent="0.25">
      <c r="D104714"/>
    </row>
    <row r="104715" spans="4:4" x14ac:dyDescent="0.25">
      <c r="D104715"/>
    </row>
    <row r="104716" spans="4:4" x14ac:dyDescent="0.25">
      <c r="D104716"/>
    </row>
    <row r="104717" spans="4:4" x14ac:dyDescent="0.25">
      <c r="D104717"/>
    </row>
    <row r="104718" spans="4:4" x14ac:dyDescent="0.25">
      <c r="D104718"/>
    </row>
    <row r="104719" spans="4:4" x14ac:dyDescent="0.25">
      <c r="D104719"/>
    </row>
    <row r="104720" spans="4:4" x14ac:dyDescent="0.25">
      <c r="D104720"/>
    </row>
    <row r="104721" spans="4:4" x14ac:dyDescent="0.25">
      <c r="D104721"/>
    </row>
    <row r="104722" spans="4:4" x14ac:dyDescent="0.25">
      <c r="D104722"/>
    </row>
    <row r="104723" spans="4:4" x14ac:dyDescent="0.25">
      <c r="D104723"/>
    </row>
    <row r="104724" spans="4:4" x14ac:dyDescent="0.25">
      <c r="D104724"/>
    </row>
    <row r="104725" spans="4:4" x14ac:dyDescent="0.25">
      <c r="D104725"/>
    </row>
    <row r="104726" spans="4:4" x14ac:dyDescent="0.25">
      <c r="D104726"/>
    </row>
    <row r="104727" spans="4:4" x14ac:dyDescent="0.25">
      <c r="D104727"/>
    </row>
    <row r="104728" spans="4:4" x14ac:dyDescent="0.25">
      <c r="D104728"/>
    </row>
    <row r="104729" spans="4:4" x14ac:dyDescent="0.25">
      <c r="D104729"/>
    </row>
    <row r="104730" spans="4:4" x14ac:dyDescent="0.25">
      <c r="D104730"/>
    </row>
    <row r="104731" spans="4:4" x14ac:dyDescent="0.25">
      <c r="D104731"/>
    </row>
    <row r="104732" spans="4:4" x14ac:dyDescent="0.25">
      <c r="D104732"/>
    </row>
    <row r="104733" spans="4:4" x14ac:dyDescent="0.25">
      <c r="D104733"/>
    </row>
    <row r="104734" spans="4:4" x14ac:dyDescent="0.25">
      <c r="D104734"/>
    </row>
    <row r="104735" spans="4:4" x14ac:dyDescent="0.25">
      <c r="D104735"/>
    </row>
    <row r="104736" spans="4:4" x14ac:dyDescent="0.25">
      <c r="D104736"/>
    </row>
    <row r="104737" spans="4:4" x14ac:dyDescent="0.25">
      <c r="D104737"/>
    </row>
    <row r="104738" spans="4:4" x14ac:dyDescent="0.25">
      <c r="D104738"/>
    </row>
    <row r="104739" spans="4:4" x14ac:dyDescent="0.25">
      <c r="D104739"/>
    </row>
    <row r="104740" spans="4:4" x14ac:dyDescent="0.25">
      <c r="D104740"/>
    </row>
    <row r="104741" spans="4:4" x14ac:dyDescent="0.25">
      <c r="D104741"/>
    </row>
    <row r="104742" spans="4:4" x14ac:dyDescent="0.25">
      <c r="D104742"/>
    </row>
    <row r="104743" spans="4:4" x14ac:dyDescent="0.25">
      <c r="D104743"/>
    </row>
    <row r="104744" spans="4:4" x14ac:dyDescent="0.25">
      <c r="D104744"/>
    </row>
    <row r="104745" spans="4:4" x14ac:dyDescent="0.25">
      <c r="D104745"/>
    </row>
    <row r="104746" spans="4:4" x14ac:dyDescent="0.25">
      <c r="D104746"/>
    </row>
    <row r="104747" spans="4:4" x14ac:dyDescent="0.25">
      <c r="D104747"/>
    </row>
    <row r="104748" spans="4:4" x14ac:dyDescent="0.25">
      <c r="D104748"/>
    </row>
    <row r="104749" spans="4:4" x14ac:dyDescent="0.25">
      <c r="D104749"/>
    </row>
    <row r="104750" spans="4:4" x14ac:dyDescent="0.25">
      <c r="D104750"/>
    </row>
    <row r="104751" spans="4:4" x14ac:dyDescent="0.25">
      <c r="D104751"/>
    </row>
    <row r="104752" spans="4:4" x14ac:dyDescent="0.25">
      <c r="D104752"/>
    </row>
    <row r="104753" spans="4:4" x14ac:dyDescent="0.25">
      <c r="D104753"/>
    </row>
    <row r="104754" spans="4:4" x14ac:dyDescent="0.25">
      <c r="D104754"/>
    </row>
    <row r="104755" spans="4:4" x14ac:dyDescent="0.25">
      <c r="D104755"/>
    </row>
    <row r="104756" spans="4:4" x14ac:dyDescent="0.25">
      <c r="D104756"/>
    </row>
    <row r="104757" spans="4:4" x14ac:dyDescent="0.25">
      <c r="D104757"/>
    </row>
    <row r="104758" spans="4:4" x14ac:dyDescent="0.25">
      <c r="D104758"/>
    </row>
    <row r="104759" spans="4:4" x14ac:dyDescent="0.25">
      <c r="D104759"/>
    </row>
    <row r="104760" spans="4:4" x14ac:dyDescent="0.25">
      <c r="D104760"/>
    </row>
    <row r="104761" spans="4:4" x14ac:dyDescent="0.25">
      <c r="D104761"/>
    </row>
    <row r="104762" spans="4:4" x14ac:dyDescent="0.25">
      <c r="D104762"/>
    </row>
    <row r="104763" spans="4:4" x14ac:dyDescent="0.25">
      <c r="D104763"/>
    </row>
    <row r="104764" spans="4:4" x14ac:dyDescent="0.25">
      <c r="D104764"/>
    </row>
    <row r="104765" spans="4:4" x14ac:dyDescent="0.25">
      <c r="D104765"/>
    </row>
    <row r="104766" spans="4:4" x14ac:dyDescent="0.25">
      <c r="D104766"/>
    </row>
    <row r="104767" spans="4:4" x14ac:dyDescent="0.25">
      <c r="D104767"/>
    </row>
    <row r="104768" spans="4:4" x14ac:dyDescent="0.25">
      <c r="D104768"/>
    </row>
    <row r="104769" spans="4:4" x14ac:dyDescent="0.25">
      <c r="D104769"/>
    </row>
    <row r="104770" spans="4:4" x14ac:dyDescent="0.25">
      <c r="D104770"/>
    </row>
    <row r="104771" spans="4:4" x14ac:dyDescent="0.25">
      <c r="D104771"/>
    </row>
    <row r="104772" spans="4:4" x14ac:dyDescent="0.25">
      <c r="D104772"/>
    </row>
    <row r="104773" spans="4:4" x14ac:dyDescent="0.25">
      <c r="D104773"/>
    </row>
    <row r="104774" spans="4:4" x14ac:dyDescent="0.25">
      <c r="D104774"/>
    </row>
    <row r="104775" spans="4:4" x14ac:dyDescent="0.25">
      <c r="D104775"/>
    </row>
    <row r="104776" spans="4:4" x14ac:dyDescent="0.25">
      <c r="D104776"/>
    </row>
    <row r="104777" spans="4:4" x14ac:dyDescent="0.25">
      <c r="D104777"/>
    </row>
    <row r="104778" spans="4:4" x14ac:dyDescent="0.25">
      <c r="D104778"/>
    </row>
    <row r="104779" spans="4:4" x14ac:dyDescent="0.25">
      <c r="D104779"/>
    </row>
    <row r="104780" spans="4:4" x14ac:dyDescent="0.25">
      <c r="D104780"/>
    </row>
    <row r="104781" spans="4:4" x14ac:dyDescent="0.25">
      <c r="D104781"/>
    </row>
    <row r="104782" spans="4:4" x14ac:dyDescent="0.25">
      <c r="D104782"/>
    </row>
    <row r="104783" spans="4:4" x14ac:dyDescent="0.25">
      <c r="D104783"/>
    </row>
    <row r="104784" spans="4:4" x14ac:dyDescent="0.25">
      <c r="D104784"/>
    </row>
    <row r="104785" spans="4:4" x14ac:dyDescent="0.25">
      <c r="D104785"/>
    </row>
    <row r="104786" spans="4:4" x14ac:dyDescent="0.25">
      <c r="D104786"/>
    </row>
    <row r="104787" spans="4:4" x14ac:dyDescent="0.25">
      <c r="D104787"/>
    </row>
    <row r="104788" spans="4:4" x14ac:dyDescent="0.25">
      <c r="D104788"/>
    </row>
    <row r="104789" spans="4:4" x14ac:dyDescent="0.25">
      <c r="D104789"/>
    </row>
    <row r="104790" spans="4:4" x14ac:dyDescent="0.25">
      <c r="D104790"/>
    </row>
    <row r="104791" spans="4:4" x14ac:dyDescent="0.25">
      <c r="D104791"/>
    </row>
    <row r="104792" spans="4:4" x14ac:dyDescent="0.25">
      <c r="D104792"/>
    </row>
    <row r="104793" spans="4:4" x14ac:dyDescent="0.25">
      <c r="D104793"/>
    </row>
    <row r="104794" spans="4:4" x14ac:dyDescent="0.25">
      <c r="D104794"/>
    </row>
    <row r="104795" spans="4:4" x14ac:dyDescent="0.25">
      <c r="D104795"/>
    </row>
    <row r="104796" spans="4:4" x14ac:dyDescent="0.25">
      <c r="D104796"/>
    </row>
    <row r="104797" spans="4:4" x14ac:dyDescent="0.25">
      <c r="D104797"/>
    </row>
    <row r="104798" spans="4:4" x14ac:dyDescent="0.25">
      <c r="D104798"/>
    </row>
    <row r="104799" spans="4:4" x14ac:dyDescent="0.25">
      <c r="D104799"/>
    </row>
    <row r="104800" spans="4:4" x14ac:dyDescent="0.25">
      <c r="D104800"/>
    </row>
    <row r="104801" spans="4:4" x14ac:dyDescent="0.25">
      <c r="D104801"/>
    </row>
    <row r="104802" spans="4:4" x14ac:dyDescent="0.25">
      <c r="D104802"/>
    </row>
    <row r="104803" spans="4:4" x14ac:dyDescent="0.25">
      <c r="D104803"/>
    </row>
    <row r="104804" spans="4:4" x14ac:dyDescent="0.25">
      <c r="D104804"/>
    </row>
    <row r="104805" spans="4:4" x14ac:dyDescent="0.25">
      <c r="D104805"/>
    </row>
    <row r="104806" spans="4:4" x14ac:dyDescent="0.25">
      <c r="D104806"/>
    </row>
    <row r="104807" spans="4:4" x14ac:dyDescent="0.25">
      <c r="D104807"/>
    </row>
    <row r="104808" spans="4:4" x14ac:dyDescent="0.25">
      <c r="D104808"/>
    </row>
    <row r="104809" spans="4:4" x14ac:dyDescent="0.25">
      <c r="D104809"/>
    </row>
    <row r="104810" spans="4:4" x14ac:dyDescent="0.25">
      <c r="D104810"/>
    </row>
    <row r="104811" spans="4:4" x14ac:dyDescent="0.25">
      <c r="D104811"/>
    </row>
    <row r="104812" spans="4:4" x14ac:dyDescent="0.25">
      <c r="D104812"/>
    </row>
    <row r="104813" spans="4:4" x14ac:dyDescent="0.25">
      <c r="D104813"/>
    </row>
    <row r="104814" spans="4:4" x14ac:dyDescent="0.25">
      <c r="D104814"/>
    </row>
    <row r="104815" spans="4:4" x14ac:dyDescent="0.25">
      <c r="D104815"/>
    </row>
    <row r="104816" spans="4:4" x14ac:dyDescent="0.25">
      <c r="D104816"/>
    </row>
    <row r="104817" spans="4:4" x14ac:dyDescent="0.25">
      <c r="D104817"/>
    </row>
    <row r="104818" spans="4:4" x14ac:dyDescent="0.25">
      <c r="D104818"/>
    </row>
    <row r="104819" spans="4:4" x14ac:dyDescent="0.25">
      <c r="D104819"/>
    </row>
    <row r="104820" spans="4:4" x14ac:dyDescent="0.25">
      <c r="D104820"/>
    </row>
    <row r="104821" spans="4:4" x14ac:dyDescent="0.25">
      <c r="D104821"/>
    </row>
    <row r="104822" spans="4:4" x14ac:dyDescent="0.25">
      <c r="D104822"/>
    </row>
    <row r="104823" spans="4:4" x14ac:dyDescent="0.25">
      <c r="D104823"/>
    </row>
    <row r="104824" spans="4:4" x14ac:dyDescent="0.25">
      <c r="D104824"/>
    </row>
    <row r="104825" spans="4:4" x14ac:dyDescent="0.25">
      <c r="D104825"/>
    </row>
    <row r="104826" spans="4:4" x14ac:dyDescent="0.25">
      <c r="D104826"/>
    </row>
    <row r="104827" spans="4:4" x14ac:dyDescent="0.25">
      <c r="D104827"/>
    </row>
    <row r="104828" spans="4:4" x14ac:dyDescent="0.25">
      <c r="D104828"/>
    </row>
    <row r="104829" spans="4:4" x14ac:dyDescent="0.25">
      <c r="D104829"/>
    </row>
    <row r="104830" spans="4:4" x14ac:dyDescent="0.25">
      <c r="D104830"/>
    </row>
    <row r="104831" spans="4:4" x14ac:dyDescent="0.25">
      <c r="D104831"/>
    </row>
    <row r="104832" spans="4:4" x14ac:dyDescent="0.25">
      <c r="D104832"/>
    </row>
    <row r="104833" spans="4:4" x14ac:dyDescent="0.25">
      <c r="D104833"/>
    </row>
    <row r="104834" spans="4:4" x14ac:dyDescent="0.25">
      <c r="D104834"/>
    </row>
    <row r="104835" spans="4:4" x14ac:dyDescent="0.25">
      <c r="D104835"/>
    </row>
    <row r="104836" spans="4:4" x14ac:dyDescent="0.25">
      <c r="D104836"/>
    </row>
    <row r="104837" spans="4:4" x14ac:dyDescent="0.25">
      <c r="D104837"/>
    </row>
    <row r="104838" spans="4:4" x14ac:dyDescent="0.25">
      <c r="D104838"/>
    </row>
    <row r="104839" spans="4:4" x14ac:dyDescent="0.25">
      <c r="D104839"/>
    </row>
    <row r="104840" spans="4:4" x14ac:dyDescent="0.25">
      <c r="D104840"/>
    </row>
    <row r="104841" spans="4:4" x14ac:dyDescent="0.25">
      <c r="D104841"/>
    </row>
    <row r="104842" spans="4:4" x14ac:dyDescent="0.25">
      <c r="D104842"/>
    </row>
    <row r="104843" spans="4:4" x14ac:dyDescent="0.25">
      <c r="D104843"/>
    </row>
    <row r="104844" spans="4:4" x14ac:dyDescent="0.25">
      <c r="D104844"/>
    </row>
    <row r="104845" spans="4:4" x14ac:dyDescent="0.25">
      <c r="D104845"/>
    </row>
    <row r="104846" spans="4:4" x14ac:dyDescent="0.25">
      <c r="D104846"/>
    </row>
    <row r="104847" spans="4:4" x14ac:dyDescent="0.25">
      <c r="D104847"/>
    </row>
    <row r="104848" spans="4:4" x14ac:dyDescent="0.25">
      <c r="D104848"/>
    </row>
    <row r="104849" spans="4:4" x14ac:dyDescent="0.25">
      <c r="D104849"/>
    </row>
    <row r="104850" spans="4:4" x14ac:dyDescent="0.25">
      <c r="D104850"/>
    </row>
    <row r="104851" spans="4:4" x14ac:dyDescent="0.25">
      <c r="D104851"/>
    </row>
    <row r="104852" spans="4:4" x14ac:dyDescent="0.25">
      <c r="D104852"/>
    </row>
    <row r="104853" spans="4:4" x14ac:dyDescent="0.25">
      <c r="D104853"/>
    </row>
    <row r="104854" spans="4:4" x14ac:dyDescent="0.25">
      <c r="D104854"/>
    </row>
    <row r="104855" spans="4:4" x14ac:dyDescent="0.25">
      <c r="D104855"/>
    </row>
    <row r="104856" spans="4:4" x14ac:dyDescent="0.25">
      <c r="D104856"/>
    </row>
    <row r="104857" spans="4:4" x14ac:dyDescent="0.25">
      <c r="D104857"/>
    </row>
    <row r="104858" spans="4:4" x14ac:dyDescent="0.25">
      <c r="D104858"/>
    </row>
    <row r="104859" spans="4:4" x14ac:dyDescent="0.25">
      <c r="D104859"/>
    </row>
    <row r="104860" spans="4:4" x14ac:dyDescent="0.25">
      <c r="D104860"/>
    </row>
    <row r="104861" spans="4:4" x14ac:dyDescent="0.25">
      <c r="D104861"/>
    </row>
    <row r="104862" spans="4:4" x14ac:dyDescent="0.25">
      <c r="D104862"/>
    </row>
    <row r="104863" spans="4:4" x14ac:dyDescent="0.25">
      <c r="D104863"/>
    </row>
    <row r="104864" spans="4:4" x14ac:dyDescent="0.25">
      <c r="D104864"/>
    </row>
    <row r="104865" spans="4:4" x14ac:dyDescent="0.25">
      <c r="D104865"/>
    </row>
    <row r="104866" spans="4:4" x14ac:dyDescent="0.25">
      <c r="D104866"/>
    </row>
    <row r="104867" spans="4:4" x14ac:dyDescent="0.25">
      <c r="D104867"/>
    </row>
    <row r="104868" spans="4:4" x14ac:dyDescent="0.25">
      <c r="D104868"/>
    </row>
    <row r="104869" spans="4:4" x14ac:dyDescent="0.25">
      <c r="D104869"/>
    </row>
    <row r="104870" spans="4:4" x14ac:dyDescent="0.25">
      <c r="D104870"/>
    </row>
    <row r="104871" spans="4:4" x14ac:dyDescent="0.25">
      <c r="D104871"/>
    </row>
    <row r="104872" spans="4:4" x14ac:dyDescent="0.25">
      <c r="D104872"/>
    </row>
    <row r="104873" spans="4:4" x14ac:dyDescent="0.25">
      <c r="D104873"/>
    </row>
    <row r="104874" spans="4:4" x14ac:dyDescent="0.25">
      <c r="D104874"/>
    </row>
    <row r="104875" spans="4:4" x14ac:dyDescent="0.25">
      <c r="D104875"/>
    </row>
    <row r="104876" spans="4:4" x14ac:dyDescent="0.25">
      <c r="D104876"/>
    </row>
    <row r="104877" spans="4:4" x14ac:dyDescent="0.25">
      <c r="D104877"/>
    </row>
    <row r="104878" spans="4:4" x14ac:dyDescent="0.25">
      <c r="D104878"/>
    </row>
    <row r="104879" spans="4:4" x14ac:dyDescent="0.25">
      <c r="D104879"/>
    </row>
    <row r="104880" spans="4:4" x14ac:dyDescent="0.25">
      <c r="D104880"/>
    </row>
    <row r="104881" spans="4:4" x14ac:dyDescent="0.25">
      <c r="D104881"/>
    </row>
    <row r="104882" spans="4:4" x14ac:dyDescent="0.25">
      <c r="D104882"/>
    </row>
    <row r="104883" spans="4:4" x14ac:dyDescent="0.25">
      <c r="D104883"/>
    </row>
    <row r="104884" spans="4:4" x14ac:dyDescent="0.25">
      <c r="D104884"/>
    </row>
    <row r="104885" spans="4:4" x14ac:dyDescent="0.25">
      <c r="D104885"/>
    </row>
    <row r="104886" spans="4:4" x14ac:dyDescent="0.25">
      <c r="D104886"/>
    </row>
    <row r="104887" spans="4:4" x14ac:dyDescent="0.25">
      <c r="D104887"/>
    </row>
    <row r="104888" spans="4:4" x14ac:dyDescent="0.25">
      <c r="D104888"/>
    </row>
    <row r="104889" spans="4:4" x14ac:dyDescent="0.25">
      <c r="D104889"/>
    </row>
    <row r="104890" spans="4:4" x14ac:dyDescent="0.25">
      <c r="D104890"/>
    </row>
    <row r="104891" spans="4:4" x14ac:dyDescent="0.25">
      <c r="D104891"/>
    </row>
    <row r="104892" spans="4:4" x14ac:dyDescent="0.25">
      <c r="D104892"/>
    </row>
    <row r="104893" spans="4:4" x14ac:dyDescent="0.25">
      <c r="D104893"/>
    </row>
    <row r="104894" spans="4:4" x14ac:dyDescent="0.25">
      <c r="D104894"/>
    </row>
    <row r="104895" spans="4:4" x14ac:dyDescent="0.25">
      <c r="D104895"/>
    </row>
    <row r="104896" spans="4:4" x14ac:dyDescent="0.25">
      <c r="D104896"/>
    </row>
    <row r="104897" spans="4:4" x14ac:dyDescent="0.25">
      <c r="D104897"/>
    </row>
    <row r="104898" spans="4:4" x14ac:dyDescent="0.25">
      <c r="D104898"/>
    </row>
    <row r="104899" spans="4:4" x14ac:dyDescent="0.25">
      <c r="D104899"/>
    </row>
    <row r="104900" spans="4:4" x14ac:dyDescent="0.25">
      <c r="D104900"/>
    </row>
    <row r="104901" spans="4:4" x14ac:dyDescent="0.25">
      <c r="D104901"/>
    </row>
    <row r="104902" spans="4:4" x14ac:dyDescent="0.25">
      <c r="D104902"/>
    </row>
    <row r="104903" spans="4:4" x14ac:dyDescent="0.25">
      <c r="D104903"/>
    </row>
    <row r="104904" spans="4:4" x14ac:dyDescent="0.25">
      <c r="D104904"/>
    </row>
    <row r="104905" spans="4:4" x14ac:dyDescent="0.25">
      <c r="D104905"/>
    </row>
    <row r="104906" spans="4:4" x14ac:dyDescent="0.25">
      <c r="D104906"/>
    </row>
    <row r="104907" spans="4:4" x14ac:dyDescent="0.25">
      <c r="D104907"/>
    </row>
    <row r="104908" spans="4:4" x14ac:dyDescent="0.25">
      <c r="D104908"/>
    </row>
    <row r="104909" spans="4:4" x14ac:dyDescent="0.25">
      <c r="D104909"/>
    </row>
    <row r="104910" spans="4:4" x14ac:dyDescent="0.25">
      <c r="D104910"/>
    </row>
    <row r="104911" spans="4:4" x14ac:dyDescent="0.25">
      <c r="D104911"/>
    </row>
    <row r="104912" spans="4:4" x14ac:dyDescent="0.25">
      <c r="D104912"/>
    </row>
    <row r="104913" spans="4:4" x14ac:dyDescent="0.25">
      <c r="D104913"/>
    </row>
    <row r="104914" spans="4:4" x14ac:dyDescent="0.25">
      <c r="D104914"/>
    </row>
    <row r="104915" spans="4:4" x14ac:dyDescent="0.25">
      <c r="D104915"/>
    </row>
    <row r="104916" spans="4:4" x14ac:dyDescent="0.25">
      <c r="D104916"/>
    </row>
    <row r="104917" spans="4:4" x14ac:dyDescent="0.25">
      <c r="D104917"/>
    </row>
    <row r="104918" spans="4:4" x14ac:dyDescent="0.25">
      <c r="D104918"/>
    </row>
    <row r="104919" spans="4:4" x14ac:dyDescent="0.25">
      <c r="D104919"/>
    </row>
    <row r="104920" spans="4:4" x14ac:dyDescent="0.25">
      <c r="D104920"/>
    </row>
    <row r="104921" spans="4:4" x14ac:dyDescent="0.25">
      <c r="D104921"/>
    </row>
    <row r="104922" spans="4:4" x14ac:dyDescent="0.25">
      <c r="D104922"/>
    </row>
    <row r="104923" spans="4:4" x14ac:dyDescent="0.25">
      <c r="D104923"/>
    </row>
    <row r="104924" spans="4:4" x14ac:dyDescent="0.25">
      <c r="D104924"/>
    </row>
    <row r="104925" spans="4:4" x14ac:dyDescent="0.25">
      <c r="D104925"/>
    </row>
    <row r="104926" spans="4:4" x14ac:dyDescent="0.25">
      <c r="D104926"/>
    </row>
    <row r="104927" spans="4:4" x14ac:dyDescent="0.25">
      <c r="D104927"/>
    </row>
    <row r="104928" spans="4:4" x14ac:dyDescent="0.25">
      <c r="D104928"/>
    </row>
    <row r="104929" spans="4:4" x14ac:dyDescent="0.25">
      <c r="D104929"/>
    </row>
    <row r="104930" spans="4:4" x14ac:dyDescent="0.25">
      <c r="D104930"/>
    </row>
    <row r="104931" spans="4:4" x14ac:dyDescent="0.25">
      <c r="D104931"/>
    </row>
    <row r="104932" spans="4:4" x14ac:dyDescent="0.25">
      <c r="D104932"/>
    </row>
    <row r="104933" spans="4:4" x14ac:dyDescent="0.25">
      <c r="D104933"/>
    </row>
    <row r="104934" spans="4:4" x14ac:dyDescent="0.25">
      <c r="D104934"/>
    </row>
    <row r="104935" spans="4:4" x14ac:dyDescent="0.25">
      <c r="D104935"/>
    </row>
    <row r="104936" spans="4:4" x14ac:dyDescent="0.25">
      <c r="D104936"/>
    </row>
    <row r="104937" spans="4:4" x14ac:dyDescent="0.25">
      <c r="D104937"/>
    </row>
    <row r="104938" spans="4:4" x14ac:dyDescent="0.25">
      <c r="D104938"/>
    </row>
    <row r="104939" spans="4:4" x14ac:dyDescent="0.25">
      <c r="D104939"/>
    </row>
    <row r="104940" spans="4:4" x14ac:dyDescent="0.25">
      <c r="D104940"/>
    </row>
    <row r="104941" spans="4:4" x14ac:dyDescent="0.25">
      <c r="D104941"/>
    </row>
    <row r="104942" spans="4:4" x14ac:dyDescent="0.25">
      <c r="D104942"/>
    </row>
    <row r="104943" spans="4:4" x14ac:dyDescent="0.25">
      <c r="D104943"/>
    </row>
    <row r="104944" spans="4:4" x14ac:dyDescent="0.25">
      <c r="D104944"/>
    </row>
    <row r="104945" spans="4:4" x14ac:dyDescent="0.25">
      <c r="D104945"/>
    </row>
    <row r="104946" spans="4:4" x14ac:dyDescent="0.25">
      <c r="D104946"/>
    </row>
    <row r="104947" spans="4:4" x14ac:dyDescent="0.25">
      <c r="D104947"/>
    </row>
    <row r="104948" spans="4:4" x14ac:dyDescent="0.25">
      <c r="D104948"/>
    </row>
    <row r="104949" spans="4:4" x14ac:dyDescent="0.25">
      <c r="D104949"/>
    </row>
    <row r="104950" spans="4:4" x14ac:dyDescent="0.25">
      <c r="D104950"/>
    </row>
    <row r="104951" spans="4:4" x14ac:dyDescent="0.25">
      <c r="D104951"/>
    </row>
    <row r="104952" spans="4:4" x14ac:dyDescent="0.25">
      <c r="D104952"/>
    </row>
    <row r="104953" spans="4:4" x14ac:dyDescent="0.25">
      <c r="D104953"/>
    </row>
    <row r="104954" spans="4:4" x14ac:dyDescent="0.25">
      <c r="D104954"/>
    </row>
    <row r="104955" spans="4:4" x14ac:dyDescent="0.25">
      <c r="D104955"/>
    </row>
    <row r="104956" spans="4:4" x14ac:dyDescent="0.25">
      <c r="D104956"/>
    </row>
    <row r="104957" spans="4:4" x14ac:dyDescent="0.25">
      <c r="D104957"/>
    </row>
    <row r="104958" spans="4:4" x14ac:dyDescent="0.25">
      <c r="D104958"/>
    </row>
    <row r="104959" spans="4:4" x14ac:dyDescent="0.25">
      <c r="D104959"/>
    </row>
    <row r="104960" spans="4:4" x14ac:dyDescent="0.25">
      <c r="D104960"/>
    </row>
    <row r="104961" spans="4:4" x14ac:dyDescent="0.25">
      <c r="D104961"/>
    </row>
    <row r="104962" spans="4:4" x14ac:dyDescent="0.25">
      <c r="D104962"/>
    </row>
    <row r="104963" spans="4:4" x14ac:dyDescent="0.25">
      <c r="D104963"/>
    </row>
    <row r="104964" spans="4:4" x14ac:dyDescent="0.25">
      <c r="D104964"/>
    </row>
    <row r="104965" spans="4:4" x14ac:dyDescent="0.25">
      <c r="D104965"/>
    </row>
    <row r="104966" spans="4:4" x14ac:dyDescent="0.25">
      <c r="D104966"/>
    </row>
    <row r="104967" spans="4:4" x14ac:dyDescent="0.25">
      <c r="D104967"/>
    </row>
    <row r="104968" spans="4:4" x14ac:dyDescent="0.25">
      <c r="D104968"/>
    </row>
    <row r="104969" spans="4:4" x14ac:dyDescent="0.25">
      <c r="D104969"/>
    </row>
    <row r="104970" spans="4:4" x14ac:dyDescent="0.25">
      <c r="D104970"/>
    </row>
    <row r="104971" spans="4:4" x14ac:dyDescent="0.25">
      <c r="D104971"/>
    </row>
    <row r="104972" spans="4:4" x14ac:dyDescent="0.25">
      <c r="D104972"/>
    </row>
    <row r="104973" spans="4:4" x14ac:dyDescent="0.25">
      <c r="D104973"/>
    </row>
    <row r="104974" spans="4:4" x14ac:dyDescent="0.25">
      <c r="D104974"/>
    </row>
    <row r="104975" spans="4:4" x14ac:dyDescent="0.25">
      <c r="D104975"/>
    </row>
    <row r="104976" spans="4:4" x14ac:dyDescent="0.25">
      <c r="D104976"/>
    </row>
    <row r="104977" spans="4:4" x14ac:dyDescent="0.25">
      <c r="D104977"/>
    </row>
    <row r="104978" spans="4:4" x14ac:dyDescent="0.25">
      <c r="D104978"/>
    </row>
    <row r="104979" spans="4:4" x14ac:dyDescent="0.25">
      <c r="D104979"/>
    </row>
    <row r="104980" spans="4:4" x14ac:dyDescent="0.25">
      <c r="D104980"/>
    </row>
    <row r="104981" spans="4:4" x14ac:dyDescent="0.25">
      <c r="D104981"/>
    </row>
    <row r="104982" spans="4:4" x14ac:dyDescent="0.25">
      <c r="D104982"/>
    </row>
    <row r="104983" spans="4:4" x14ac:dyDescent="0.25">
      <c r="D104983"/>
    </row>
    <row r="104984" spans="4:4" x14ac:dyDescent="0.25">
      <c r="D104984"/>
    </row>
    <row r="104985" spans="4:4" x14ac:dyDescent="0.25">
      <c r="D104985"/>
    </row>
    <row r="104986" spans="4:4" x14ac:dyDescent="0.25">
      <c r="D104986"/>
    </row>
    <row r="104987" spans="4:4" x14ac:dyDescent="0.25">
      <c r="D104987"/>
    </row>
    <row r="104988" spans="4:4" x14ac:dyDescent="0.25">
      <c r="D104988"/>
    </row>
    <row r="104989" spans="4:4" x14ac:dyDescent="0.25">
      <c r="D104989"/>
    </row>
    <row r="104990" spans="4:4" x14ac:dyDescent="0.25">
      <c r="D104990"/>
    </row>
    <row r="104991" spans="4:4" x14ac:dyDescent="0.25">
      <c r="D104991"/>
    </row>
    <row r="104992" spans="4:4" x14ac:dyDescent="0.25">
      <c r="D104992"/>
    </row>
    <row r="104993" spans="4:4" x14ac:dyDescent="0.25">
      <c r="D104993"/>
    </row>
    <row r="104994" spans="4:4" x14ac:dyDescent="0.25">
      <c r="D104994"/>
    </row>
    <row r="104995" spans="4:4" x14ac:dyDescent="0.25">
      <c r="D104995"/>
    </row>
    <row r="104996" spans="4:4" x14ac:dyDescent="0.25">
      <c r="D104996"/>
    </row>
    <row r="104997" spans="4:4" x14ac:dyDescent="0.25">
      <c r="D104997"/>
    </row>
    <row r="104998" spans="4:4" x14ac:dyDescent="0.25">
      <c r="D104998"/>
    </row>
    <row r="104999" spans="4:4" x14ac:dyDescent="0.25">
      <c r="D104999"/>
    </row>
    <row r="105000" spans="4:4" x14ac:dyDescent="0.25">
      <c r="D105000"/>
    </row>
    <row r="105001" spans="4:4" x14ac:dyDescent="0.25">
      <c r="D105001"/>
    </row>
    <row r="105002" spans="4:4" x14ac:dyDescent="0.25">
      <c r="D105002"/>
    </row>
    <row r="105003" spans="4:4" x14ac:dyDescent="0.25">
      <c r="D105003"/>
    </row>
    <row r="105004" spans="4:4" x14ac:dyDescent="0.25">
      <c r="D105004"/>
    </row>
    <row r="105005" spans="4:4" x14ac:dyDescent="0.25">
      <c r="D105005"/>
    </row>
    <row r="105006" spans="4:4" x14ac:dyDescent="0.25">
      <c r="D105006"/>
    </row>
    <row r="105007" spans="4:4" x14ac:dyDescent="0.25">
      <c r="D105007"/>
    </row>
    <row r="105008" spans="4:4" x14ac:dyDescent="0.25">
      <c r="D105008"/>
    </row>
    <row r="105009" spans="4:4" x14ac:dyDescent="0.25">
      <c r="D105009"/>
    </row>
    <row r="105010" spans="4:4" x14ac:dyDescent="0.25">
      <c r="D105010"/>
    </row>
    <row r="105011" spans="4:4" x14ac:dyDescent="0.25">
      <c r="D105011"/>
    </row>
    <row r="105012" spans="4:4" x14ac:dyDescent="0.25">
      <c r="D105012"/>
    </row>
    <row r="105013" spans="4:4" x14ac:dyDescent="0.25">
      <c r="D105013"/>
    </row>
    <row r="105014" spans="4:4" x14ac:dyDescent="0.25">
      <c r="D105014"/>
    </row>
    <row r="105015" spans="4:4" x14ac:dyDescent="0.25">
      <c r="D105015"/>
    </row>
    <row r="105016" spans="4:4" x14ac:dyDescent="0.25">
      <c r="D105016"/>
    </row>
    <row r="105017" spans="4:4" x14ac:dyDescent="0.25">
      <c r="D105017"/>
    </row>
    <row r="105018" spans="4:4" x14ac:dyDescent="0.25">
      <c r="D105018"/>
    </row>
    <row r="105019" spans="4:4" x14ac:dyDescent="0.25">
      <c r="D105019"/>
    </row>
    <row r="105020" spans="4:4" x14ac:dyDescent="0.25">
      <c r="D105020"/>
    </row>
    <row r="105021" spans="4:4" x14ac:dyDescent="0.25">
      <c r="D105021"/>
    </row>
    <row r="105022" spans="4:4" x14ac:dyDescent="0.25">
      <c r="D105022"/>
    </row>
    <row r="105023" spans="4:4" x14ac:dyDescent="0.25">
      <c r="D105023"/>
    </row>
    <row r="105024" spans="4:4" x14ac:dyDescent="0.25">
      <c r="D105024"/>
    </row>
    <row r="105025" spans="4:4" x14ac:dyDescent="0.25">
      <c r="D105025"/>
    </row>
    <row r="105026" spans="4:4" x14ac:dyDescent="0.25">
      <c r="D105026"/>
    </row>
    <row r="105027" spans="4:4" x14ac:dyDescent="0.25">
      <c r="D105027"/>
    </row>
    <row r="105028" spans="4:4" x14ac:dyDescent="0.25">
      <c r="D105028"/>
    </row>
    <row r="105029" spans="4:4" x14ac:dyDescent="0.25">
      <c r="D105029"/>
    </row>
    <row r="105030" spans="4:4" x14ac:dyDescent="0.25">
      <c r="D105030"/>
    </row>
    <row r="105031" spans="4:4" x14ac:dyDescent="0.25">
      <c r="D105031"/>
    </row>
    <row r="105032" spans="4:4" x14ac:dyDescent="0.25">
      <c r="D105032"/>
    </row>
    <row r="105033" spans="4:4" x14ac:dyDescent="0.25">
      <c r="D105033"/>
    </row>
    <row r="105034" spans="4:4" x14ac:dyDescent="0.25">
      <c r="D105034"/>
    </row>
    <row r="105035" spans="4:4" x14ac:dyDescent="0.25">
      <c r="D105035"/>
    </row>
    <row r="105036" spans="4:4" x14ac:dyDescent="0.25">
      <c r="D105036"/>
    </row>
    <row r="105037" spans="4:4" x14ac:dyDescent="0.25">
      <c r="D105037"/>
    </row>
    <row r="105038" spans="4:4" x14ac:dyDescent="0.25">
      <c r="D105038"/>
    </row>
    <row r="105039" spans="4:4" x14ac:dyDescent="0.25">
      <c r="D105039"/>
    </row>
    <row r="105040" spans="4:4" x14ac:dyDescent="0.25">
      <c r="D105040"/>
    </row>
    <row r="105041" spans="4:4" x14ac:dyDescent="0.25">
      <c r="D105041"/>
    </row>
    <row r="105042" spans="4:4" x14ac:dyDescent="0.25">
      <c r="D105042"/>
    </row>
    <row r="105043" spans="4:4" x14ac:dyDescent="0.25">
      <c r="D105043"/>
    </row>
    <row r="105044" spans="4:4" x14ac:dyDescent="0.25">
      <c r="D105044"/>
    </row>
    <row r="105045" spans="4:4" x14ac:dyDescent="0.25">
      <c r="D105045"/>
    </row>
    <row r="105046" spans="4:4" x14ac:dyDescent="0.25">
      <c r="D105046"/>
    </row>
    <row r="105047" spans="4:4" x14ac:dyDescent="0.25">
      <c r="D105047"/>
    </row>
    <row r="105048" spans="4:4" x14ac:dyDescent="0.25">
      <c r="D105048"/>
    </row>
    <row r="105049" spans="4:4" x14ac:dyDescent="0.25">
      <c r="D105049"/>
    </row>
    <row r="105050" spans="4:4" x14ac:dyDescent="0.25">
      <c r="D105050"/>
    </row>
    <row r="105051" spans="4:4" x14ac:dyDescent="0.25">
      <c r="D105051"/>
    </row>
    <row r="105052" spans="4:4" x14ac:dyDescent="0.25">
      <c r="D105052"/>
    </row>
    <row r="105053" spans="4:4" x14ac:dyDescent="0.25">
      <c r="D105053"/>
    </row>
    <row r="105054" spans="4:4" x14ac:dyDescent="0.25">
      <c r="D105054"/>
    </row>
    <row r="105055" spans="4:4" x14ac:dyDescent="0.25">
      <c r="D105055"/>
    </row>
    <row r="105056" spans="4:4" x14ac:dyDescent="0.25">
      <c r="D105056"/>
    </row>
    <row r="105057" spans="4:4" x14ac:dyDescent="0.25">
      <c r="D105057"/>
    </row>
    <row r="105058" spans="4:4" x14ac:dyDescent="0.25">
      <c r="D105058"/>
    </row>
    <row r="105059" spans="4:4" x14ac:dyDescent="0.25">
      <c r="D105059"/>
    </row>
    <row r="105060" spans="4:4" x14ac:dyDescent="0.25">
      <c r="D105060"/>
    </row>
    <row r="105061" spans="4:4" x14ac:dyDescent="0.25">
      <c r="D105061"/>
    </row>
    <row r="105062" spans="4:4" x14ac:dyDescent="0.25">
      <c r="D105062"/>
    </row>
    <row r="105063" spans="4:4" x14ac:dyDescent="0.25">
      <c r="D105063"/>
    </row>
    <row r="105064" spans="4:4" x14ac:dyDescent="0.25">
      <c r="D105064"/>
    </row>
    <row r="105065" spans="4:4" x14ac:dyDescent="0.25">
      <c r="D105065"/>
    </row>
    <row r="105066" spans="4:4" x14ac:dyDescent="0.25">
      <c r="D105066"/>
    </row>
    <row r="105067" spans="4:4" x14ac:dyDescent="0.25">
      <c r="D105067"/>
    </row>
    <row r="105068" spans="4:4" x14ac:dyDescent="0.25">
      <c r="D105068"/>
    </row>
    <row r="105069" spans="4:4" x14ac:dyDescent="0.25">
      <c r="D105069"/>
    </row>
    <row r="105070" spans="4:4" x14ac:dyDescent="0.25">
      <c r="D105070"/>
    </row>
    <row r="105071" spans="4:4" x14ac:dyDescent="0.25">
      <c r="D105071"/>
    </row>
    <row r="105072" spans="4:4" x14ac:dyDescent="0.25">
      <c r="D105072"/>
    </row>
    <row r="105073" spans="4:4" x14ac:dyDescent="0.25">
      <c r="D105073"/>
    </row>
    <row r="105074" spans="4:4" x14ac:dyDescent="0.25">
      <c r="D105074"/>
    </row>
    <row r="105075" spans="4:4" x14ac:dyDescent="0.25">
      <c r="D105075"/>
    </row>
    <row r="105076" spans="4:4" x14ac:dyDescent="0.25">
      <c r="D105076"/>
    </row>
    <row r="105077" spans="4:4" x14ac:dyDescent="0.25">
      <c r="D105077"/>
    </row>
    <row r="105078" spans="4:4" x14ac:dyDescent="0.25">
      <c r="D105078"/>
    </row>
    <row r="105079" spans="4:4" x14ac:dyDescent="0.25">
      <c r="D105079"/>
    </row>
    <row r="105080" spans="4:4" x14ac:dyDescent="0.25">
      <c r="D105080"/>
    </row>
    <row r="105081" spans="4:4" x14ac:dyDescent="0.25">
      <c r="D105081"/>
    </row>
    <row r="105082" spans="4:4" x14ac:dyDescent="0.25">
      <c r="D105082"/>
    </row>
    <row r="105083" spans="4:4" x14ac:dyDescent="0.25">
      <c r="D105083"/>
    </row>
    <row r="105084" spans="4:4" x14ac:dyDescent="0.25">
      <c r="D105084"/>
    </row>
    <row r="105085" spans="4:4" x14ac:dyDescent="0.25">
      <c r="D105085"/>
    </row>
    <row r="105086" spans="4:4" x14ac:dyDescent="0.25">
      <c r="D105086"/>
    </row>
    <row r="105087" spans="4:4" x14ac:dyDescent="0.25">
      <c r="D105087"/>
    </row>
    <row r="105088" spans="4:4" x14ac:dyDescent="0.25">
      <c r="D105088"/>
    </row>
    <row r="105089" spans="4:4" x14ac:dyDescent="0.25">
      <c r="D105089"/>
    </row>
    <row r="105090" spans="4:4" x14ac:dyDescent="0.25">
      <c r="D105090"/>
    </row>
    <row r="105091" spans="4:4" x14ac:dyDescent="0.25">
      <c r="D105091"/>
    </row>
    <row r="105092" spans="4:4" x14ac:dyDescent="0.25">
      <c r="D105092"/>
    </row>
    <row r="105093" spans="4:4" x14ac:dyDescent="0.25">
      <c r="D105093"/>
    </row>
    <row r="105094" spans="4:4" x14ac:dyDescent="0.25">
      <c r="D105094"/>
    </row>
    <row r="105095" spans="4:4" x14ac:dyDescent="0.25">
      <c r="D105095"/>
    </row>
    <row r="105096" spans="4:4" x14ac:dyDescent="0.25">
      <c r="D105096"/>
    </row>
    <row r="105097" spans="4:4" x14ac:dyDescent="0.25">
      <c r="D105097"/>
    </row>
    <row r="105098" spans="4:4" x14ac:dyDescent="0.25">
      <c r="D105098"/>
    </row>
    <row r="105099" spans="4:4" x14ac:dyDescent="0.25">
      <c r="D105099"/>
    </row>
    <row r="105100" spans="4:4" x14ac:dyDescent="0.25">
      <c r="D105100"/>
    </row>
    <row r="105101" spans="4:4" x14ac:dyDescent="0.25">
      <c r="D105101"/>
    </row>
    <row r="105102" spans="4:4" x14ac:dyDescent="0.25">
      <c r="D105102"/>
    </row>
    <row r="105103" spans="4:4" x14ac:dyDescent="0.25">
      <c r="D105103"/>
    </row>
    <row r="105104" spans="4:4" x14ac:dyDescent="0.25">
      <c r="D105104"/>
    </row>
    <row r="105105" spans="4:4" x14ac:dyDescent="0.25">
      <c r="D105105"/>
    </row>
    <row r="105106" spans="4:4" x14ac:dyDescent="0.25">
      <c r="D105106"/>
    </row>
    <row r="105107" spans="4:4" x14ac:dyDescent="0.25">
      <c r="D105107"/>
    </row>
    <row r="105108" spans="4:4" x14ac:dyDescent="0.25">
      <c r="D105108"/>
    </row>
    <row r="105109" spans="4:4" x14ac:dyDescent="0.25">
      <c r="D105109"/>
    </row>
    <row r="105110" spans="4:4" x14ac:dyDescent="0.25">
      <c r="D105110"/>
    </row>
    <row r="105111" spans="4:4" x14ac:dyDescent="0.25">
      <c r="D105111"/>
    </row>
    <row r="105112" spans="4:4" x14ac:dyDescent="0.25">
      <c r="D105112"/>
    </row>
    <row r="105113" spans="4:4" x14ac:dyDescent="0.25">
      <c r="D105113"/>
    </row>
    <row r="105114" spans="4:4" x14ac:dyDescent="0.25">
      <c r="D105114"/>
    </row>
    <row r="105115" spans="4:4" x14ac:dyDescent="0.25">
      <c r="D105115"/>
    </row>
    <row r="105116" spans="4:4" x14ac:dyDescent="0.25">
      <c r="D105116"/>
    </row>
    <row r="105117" spans="4:4" x14ac:dyDescent="0.25">
      <c r="D105117"/>
    </row>
    <row r="105118" spans="4:4" x14ac:dyDescent="0.25">
      <c r="D105118"/>
    </row>
    <row r="105119" spans="4:4" x14ac:dyDescent="0.25">
      <c r="D105119"/>
    </row>
    <row r="105120" spans="4:4" x14ac:dyDescent="0.25">
      <c r="D105120"/>
    </row>
    <row r="105121" spans="4:4" x14ac:dyDescent="0.25">
      <c r="D105121"/>
    </row>
    <row r="105122" spans="4:4" x14ac:dyDescent="0.25">
      <c r="D105122"/>
    </row>
    <row r="105123" spans="4:4" x14ac:dyDescent="0.25">
      <c r="D105123"/>
    </row>
    <row r="105124" spans="4:4" x14ac:dyDescent="0.25">
      <c r="D105124"/>
    </row>
    <row r="105125" spans="4:4" x14ac:dyDescent="0.25">
      <c r="D105125"/>
    </row>
    <row r="105126" spans="4:4" x14ac:dyDescent="0.25">
      <c r="D105126"/>
    </row>
    <row r="105127" spans="4:4" x14ac:dyDescent="0.25">
      <c r="D105127"/>
    </row>
    <row r="105128" spans="4:4" x14ac:dyDescent="0.25">
      <c r="D105128"/>
    </row>
    <row r="105129" spans="4:4" x14ac:dyDescent="0.25">
      <c r="D105129"/>
    </row>
    <row r="105130" spans="4:4" x14ac:dyDescent="0.25">
      <c r="D105130"/>
    </row>
    <row r="105131" spans="4:4" x14ac:dyDescent="0.25">
      <c r="D105131"/>
    </row>
    <row r="105132" spans="4:4" x14ac:dyDescent="0.25">
      <c r="D105132"/>
    </row>
    <row r="105133" spans="4:4" x14ac:dyDescent="0.25">
      <c r="D105133"/>
    </row>
    <row r="105134" spans="4:4" x14ac:dyDescent="0.25">
      <c r="D105134"/>
    </row>
    <row r="105135" spans="4:4" x14ac:dyDescent="0.25">
      <c r="D105135"/>
    </row>
    <row r="105136" spans="4:4" x14ac:dyDescent="0.25">
      <c r="D105136"/>
    </row>
    <row r="105137" spans="4:4" x14ac:dyDescent="0.25">
      <c r="D105137"/>
    </row>
    <row r="105138" spans="4:4" x14ac:dyDescent="0.25">
      <c r="D105138"/>
    </row>
    <row r="105139" spans="4:4" x14ac:dyDescent="0.25">
      <c r="D105139"/>
    </row>
    <row r="105140" spans="4:4" x14ac:dyDescent="0.25">
      <c r="D105140"/>
    </row>
    <row r="105141" spans="4:4" x14ac:dyDescent="0.25">
      <c r="D105141"/>
    </row>
    <row r="105142" spans="4:4" x14ac:dyDescent="0.25">
      <c r="D105142"/>
    </row>
    <row r="105143" spans="4:4" x14ac:dyDescent="0.25">
      <c r="D105143"/>
    </row>
    <row r="105144" spans="4:4" x14ac:dyDescent="0.25">
      <c r="D105144"/>
    </row>
    <row r="105145" spans="4:4" x14ac:dyDescent="0.25">
      <c r="D105145"/>
    </row>
    <row r="105146" spans="4:4" x14ac:dyDescent="0.25">
      <c r="D105146"/>
    </row>
    <row r="105147" spans="4:4" x14ac:dyDescent="0.25">
      <c r="D105147"/>
    </row>
    <row r="105148" spans="4:4" x14ac:dyDescent="0.25">
      <c r="D105148"/>
    </row>
    <row r="105149" spans="4:4" x14ac:dyDescent="0.25">
      <c r="D105149"/>
    </row>
    <row r="105150" spans="4:4" x14ac:dyDescent="0.25">
      <c r="D105150"/>
    </row>
    <row r="105151" spans="4:4" x14ac:dyDescent="0.25">
      <c r="D105151"/>
    </row>
    <row r="105152" spans="4:4" x14ac:dyDescent="0.25">
      <c r="D105152"/>
    </row>
    <row r="105153" spans="4:4" x14ac:dyDescent="0.25">
      <c r="D105153"/>
    </row>
    <row r="105154" spans="4:4" x14ac:dyDescent="0.25">
      <c r="D105154"/>
    </row>
    <row r="105155" spans="4:4" x14ac:dyDescent="0.25">
      <c r="D105155"/>
    </row>
    <row r="105156" spans="4:4" x14ac:dyDescent="0.25">
      <c r="D105156"/>
    </row>
    <row r="105157" spans="4:4" x14ac:dyDescent="0.25">
      <c r="D105157"/>
    </row>
    <row r="105158" spans="4:4" x14ac:dyDescent="0.25">
      <c r="D105158"/>
    </row>
    <row r="105159" spans="4:4" x14ac:dyDescent="0.25">
      <c r="D105159"/>
    </row>
    <row r="105160" spans="4:4" x14ac:dyDescent="0.25">
      <c r="D105160"/>
    </row>
    <row r="105161" spans="4:4" x14ac:dyDescent="0.25">
      <c r="D105161"/>
    </row>
    <row r="105162" spans="4:4" x14ac:dyDescent="0.25">
      <c r="D105162"/>
    </row>
    <row r="105163" spans="4:4" x14ac:dyDescent="0.25">
      <c r="D105163"/>
    </row>
    <row r="105164" spans="4:4" x14ac:dyDescent="0.25">
      <c r="D105164"/>
    </row>
    <row r="105165" spans="4:4" x14ac:dyDescent="0.25">
      <c r="D105165"/>
    </row>
    <row r="105166" spans="4:4" x14ac:dyDescent="0.25">
      <c r="D105166"/>
    </row>
    <row r="105167" spans="4:4" x14ac:dyDescent="0.25">
      <c r="D105167"/>
    </row>
    <row r="105168" spans="4:4" x14ac:dyDescent="0.25">
      <c r="D105168"/>
    </row>
    <row r="105169" spans="4:4" x14ac:dyDescent="0.25">
      <c r="D105169"/>
    </row>
    <row r="105170" spans="4:4" x14ac:dyDescent="0.25">
      <c r="D105170"/>
    </row>
    <row r="105171" spans="4:4" x14ac:dyDescent="0.25">
      <c r="D105171"/>
    </row>
    <row r="105172" spans="4:4" x14ac:dyDescent="0.25">
      <c r="D105172"/>
    </row>
    <row r="105173" spans="4:4" x14ac:dyDescent="0.25">
      <c r="D105173"/>
    </row>
    <row r="105174" spans="4:4" x14ac:dyDescent="0.25">
      <c r="D105174"/>
    </row>
    <row r="105175" spans="4:4" x14ac:dyDescent="0.25">
      <c r="D105175"/>
    </row>
    <row r="105176" spans="4:4" x14ac:dyDescent="0.25">
      <c r="D105176"/>
    </row>
    <row r="105177" spans="4:4" x14ac:dyDescent="0.25">
      <c r="D105177"/>
    </row>
    <row r="105178" spans="4:4" x14ac:dyDescent="0.25">
      <c r="D105178"/>
    </row>
    <row r="105179" spans="4:4" x14ac:dyDescent="0.25">
      <c r="D105179"/>
    </row>
    <row r="105180" spans="4:4" x14ac:dyDescent="0.25">
      <c r="D105180"/>
    </row>
    <row r="105181" spans="4:4" x14ac:dyDescent="0.25">
      <c r="D105181"/>
    </row>
    <row r="105182" spans="4:4" x14ac:dyDescent="0.25">
      <c r="D105182"/>
    </row>
    <row r="105183" spans="4:4" x14ac:dyDescent="0.25">
      <c r="D105183"/>
    </row>
    <row r="105184" spans="4:4" x14ac:dyDescent="0.25">
      <c r="D105184"/>
    </row>
    <row r="105185" spans="4:4" x14ac:dyDescent="0.25">
      <c r="D105185"/>
    </row>
    <row r="105186" spans="4:4" x14ac:dyDescent="0.25">
      <c r="D105186"/>
    </row>
    <row r="105187" spans="4:4" x14ac:dyDescent="0.25">
      <c r="D105187"/>
    </row>
    <row r="105188" spans="4:4" x14ac:dyDescent="0.25">
      <c r="D105188"/>
    </row>
    <row r="105189" spans="4:4" x14ac:dyDescent="0.25">
      <c r="D105189"/>
    </row>
    <row r="105190" spans="4:4" x14ac:dyDescent="0.25">
      <c r="D105190"/>
    </row>
    <row r="105191" spans="4:4" x14ac:dyDescent="0.25">
      <c r="D105191"/>
    </row>
    <row r="105192" spans="4:4" x14ac:dyDescent="0.25">
      <c r="D105192"/>
    </row>
    <row r="105193" spans="4:4" x14ac:dyDescent="0.25">
      <c r="D105193"/>
    </row>
    <row r="105194" spans="4:4" x14ac:dyDescent="0.25">
      <c r="D105194"/>
    </row>
    <row r="105195" spans="4:4" x14ac:dyDescent="0.25">
      <c r="D105195"/>
    </row>
    <row r="105196" spans="4:4" x14ac:dyDescent="0.25">
      <c r="D105196"/>
    </row>
    <row r="105197" spans="4:4" x14ac:dyDescent="0.25">
      <c r="D105197"/>
    </row>
    <row r="105198" spans="4:4" x14ac:dyDescent="0.25">
      <c r="D105198"/>
    </row>
    <row r="105199" spans="4:4" x14ac:dyDescent="0.25">
      <c r="D105199"/>
    </row>
    <row r="105200" spans="4:4" x14ac:dyDescent="0.25">
      <c r="D105200"/>
    </row>
    <row r="105201" spans="4:4" x14ac:dyDescent="0.25">
      <c r="D105201"/>
    </row>
    <row r="105202" spans="4:4" x14ac:dyDescent="0.25">
      <c r="D105202"/>
    </row>
    <row r="105203" spans="4:4" x14ac:dyDescent="0.25">
      <c r="D105203"/>
    </row>
    <row r="105204" spans="4:4" x14ac:dyDescent="0.25">
      <c r="D105204"/>
    </row>
    <row r="105205" spans="4:4" x14ac:dyDescent="0.25">
      <c r="D105205"/>
    </row>
    <row r="105206" spans="4:4" x14ac:dyDescent="0.25">
      <c r="D105206"/>
    </row>
    <row r="105207" spans="4:4" x14ac:dyDescent="0.25">
      <c r="D105207"/>
    </row>
    <row r="105208" spans="4:4" x14ac:dyDescent="0.25">
      <c r="D105208"/>
    </row>
    <row r="105209" spans="4:4" x14ac:dyDescent="0.25">
      <c r="D105209"/>
    </row>
    <row r="105210" spans="4:4" x14ac:dyDescent="0.25">
      <c r="D105210"/>
    </row>
    <row r="105211" spans="4:4" x14ac:dyDescent="0.25">
      <c r="D105211"/>
    </row>
    <row r="105212" spans="4:4" x14ac:dyDescent="0.25">
      <c r="D105212"/>
    </row>
    <row r="105213" spans="4:4" x14ac:dyDescent="0.25">
      <c r="D105213"/>
    </row>
    <row r="105214" spans="4:4" x14ac:dyDescent="0.25">
      <c r="D105214"/>
    </row>
    <row r="105215" spans="4:4" x14ac:dyDescent="0.25">
      <c r="D105215"/>
    </row>
    <row r="105216" spans="4:4" x14ac:dyDescent="0.25">
      <c r="D105216"/>
    </row>
    <row r="105217" spans="4:4" x14ac:dyDescent="0.25">
      <c r="D105217"/>
    </row>
    <row r="105218" spans="4:4" x14ac:dyDescent="0.25">
      <c r="D105218"/>
    </row>
    <row r="105219" spans="4:4" x14ac:dyDescent="0.25">
      <c r="D105219"/>
    </row>
    <row r="105220" spans="4:4" x14ac:dyDescent="0.25">
      <c r="D105220"/>
    </row>
    <row r="105221" spans="4:4" x14ac:dyDescent="0.25">
      <c r="D105221"/>
    </row>
    <row r="105222" spans="4:4" x14ac:dyDescent="0.25">
      <c r="D105222"/>
    </row>
    <row r="105223" spans="4:4" x14ac:dyDescent="0.25">
      <c r="D105223"/>
    </row>
    <row r="105224" spans="4:4" x14ac:dyDescent="0.25">
      <c r="D105224"/>
    </row>
    <row r="105225" spans="4:4" x14ac:dyDescent="0.25">
      <c r="D105225"/>
    </row>
    <row r="105226" spans="4:4" x14ac:dyDescent="0.25">
      <c r="D105226"/>
    </row>
    <row r="105227" spans="4:4" x14ac:dyDescent="0.25">
      <c r="D105227"/>
    </row>
    <row r="105228" spans="4:4" x14ac:dyDescent="0.25">
      <c r="D105228"/>
    </row>
    <row r="105229" spans="4:4" x14ac:dyDescent="0.25">
      <c r="D105229"/>
    </row>
    <row r="105230" spans="4:4" x14ac:dyDescent="0.25">
      <c r="D105230"/>
    </row>
    <row r="105231" spans="4:4" x14ac:dyDescent="0.25">
      <c r="D105231"/>
    </row>
    <row r="105232" spans="4:4" x14ac:dyDescent="0.25">
      <c r="D105232"/>
    </row>
    <row r="105233" spans="4:4" x14ac:dyDescent="0.25">
      <c r="D105233"/>
    </row>
    <row r="105234" spans="4:4" x14ac:dyDescent="0.25">
      <c r="D105234"/>
    </row>
    <row r="105235" spans="4:4" x14ac:dyDescent="0.25">
      <c r="D105235"/>
    </row>
    <row r="105236" spans="4:4" x14ac:dyDescent="0.25">
      <c r="D105236"/>
    </row>
    <row r="105237" spans="4:4" x14ac:dyDescent="0.25">
      <c r="D105237"/>
    </row>
    <row r="105238" spans="4:4" x14ac:dyDescent="0.25">
      <c r="D105238"/>
    </row>
    <row r="105239" spans="4:4" x14ac:dyDescent="0.25">
      <c r="D105239"/>
    </row>
    <row r="105240" spans="4:4" x14ac:dyDescent="0.25">
      <c r="D105240"/>
    </row>
    <row r="105241" spans="4:4" x14ac:dyDescent="0.25">
      <c r="D105241"/>
    </row>
    <row r="105242" spans="4:4" x14ac:dyDescent="0.25">
      <c r="D105242"/>
    </row>
    <row r="105243" spans="4:4" x14ac:dyDescent="0.25">
      <c r="D105243"/>
    </row>
    <row r="105244" spans="4:4" x14ac:dyDescent="0.25">
      <c r="D105244"/>
    </row>
    <row r="105245" spans="4:4" x14ac:dyDescent="0.25">
      <c r="D105245"/>
    </row>
    <row r="105246" spans="4:4" x14ac:dyDescent="0.25">
      <c r="D105246"/>
    </row>
    <row r="105247" spans="4:4" x14ac:dyDescent="0.25">
      <c r="D105247"/>
    </row>
    <row r="105248" spans="4:4" x14ac:dyDescent="0.25">
      <c r="D105248"/>
    </row>
    <row r="105249" spans="4:4" x14ac:dyDescent="0.25">
      <c r="D105249"/>
    </row>
    <row r="105250" spans="4:4" x14ac:dyDescent="0.25">
      <c r="D105250"/>
    </row>
    <row r="105251" spans="4:4" x14ac:dyDescent="0.25">
      <c r="D105251"/>
    </row>
    <row r="105252" spans="4:4" x14ac:dyDescent="0.25">
      <c r="D105252"/>
    </row>
    <row r="105253" spans="4:4" x14ac:dyDescent="0.25">
      <c r="D105253"/>
    </row>
    <row r="105254" spans="4:4" x14ac:dyDescent="0.25">
      <c r="D105254"/>
    </row>
    <row r="105255" spans="4:4" x14ac:dyDescent="0.25">
      <c r="D105255"/>
    </row>
    <row r="105256" spans="4:4" x14ac:dyDescent="0.25">
      <c r="D105256"/>
    </row>
    <row r="105257" spans="4:4" x14ac:dyDescent="0.25">
      <c r="D105257"/>
    </row>
    <row r="105258" spans="4:4" x14ac:dyDescent="0.25">
      <c r="D105258"/>
    </row>
    <row r="105259" spans="4:4" x14ac:dyDescent="0.25">
      <c r="D105259"/>
    </row>
    <row r="105260" spans="4:4" x14ac:dyDescent="0.25">
      <c r="D105260"/>
    </row>
    <row r="105261" spans="4:4" x14ac:dyDescent="0.25">
      <c r="D105261"/>
    </row>
    <row r="105262" spans="4:4" x14ac:dyDescent="0.25">
      <c r="D105262"/>
    </row>
    <row r="105263" spans="4:4" x14ac:dyDescent="0.25">
      <c r="D105263"/>
    </row>
    <row r="105264" spans="4:4" x14ac:dyDescent="0.25">
      <c r="D105264"/>
    </row>
    <row r="105265" spans="4:4" x14ac:dyDescent="0.25">
      <c r="D105265"/>
    </row>
    <row r="105266" spans="4:4" x14ac:dyDescent="0.25">
      <c r="D105266"/>
    </row>
    <row r="105267" spans="4:4" x14ac:dyDescent="0.25">
      <c r="D105267"/>
    </row>
    <row r="105268" spans="4:4" x14ac:dyDescent="0.25">
      <c r="D105268"/>
    </row>
    <row r="105269" spans="4:4" x14ac:dyDescent="0.25">
      <c r="D105269"/>
    </row>
    <row r="105270" spans="4:4" x14ac:dyDescent="0.25">
      <c r="D105270"/>
    </row>
    <row r="105271" spans="4:4" x14ac:dyDescent="0.25">
      <c r="D105271"/>
    </row>
    <row r="105272" spans="4:4" x14ac:dyDescent="0.25">
      <c r="D105272"/>
    </row>
    <row r="105273" spans="4:4" x14ac:dyDescent="0.25">
      <c r="D105273"/>
    </row>
    <row r="105274" spans="4:4" x14ac:dyDescent="0.25">
      <c r="D105274"/>
    </row>
    <row r="105275" spans="4:4" x14ac:dyDescent="0.25">
      <c r="D105275"/>
    </row>
    <row r="105276" spans="4:4" x14ac:dyDescent="0.25">
      <c r="D105276"/>
    </row>
    <row r="105277" spans="4:4" x14ac:dyDescent="0.25">
      <c r="D105277"/>
    </row>
    <row r="105278" spans="4:4" x14ac:dyDescent="0.25">
      <c r="D105278"/>
    </row>
    <row r="105279" spans="4:4" x14ac:dyDescent="0.25">
      <c r="D105279"/>
    </row>
    <row r="105280" spans="4:4" x14ac:dyDescent="0.25">
      <c r="D105280"/>
    </row>
    <row r="105281" spans="4:4" x14ac:dyDescent="0.25">
      <c r="D105281"/>
    </row>
    <row r="105282" spans="4:4" x14ac:dyDescent="0.25">
      <c r="D105282"/>
    </row>
    <row r="105283" spans="4:4" x14ac:dyDescent="0.25">
      <c r="D105283"/>
    </row>
    <row r="105284" spans="4:4" x14ac:dyDescent="0.25">
      <c r="D105284"/>
    </row>
    <row r="105285" spans="4:4" x14ac:dyDescent="0.25">
      <c r="D105285"/>
    </row>
    <row r="105286" spans="4:4" x14ac:dyDescent="0.25">
      <c r="D105286"/>
    </row>
    <row r="105287" spans="4:4" x14ac:dyDescent="0.25">
      <c r="D105287"/>
    </row>
    <row r="105288" spans="4:4" x14ac:dyDescent="0.25">
      <c r="D105288"/>
    </row>
    <row r="105289" spans="4:4" x14ac:dyDescent="0.25">
      <c r="D105289"/>
    </row>
    <row r="105290" spans="4:4" x14ac:dyDescent="0.25">
      <c r="D105290"/>
    </row>
    <row r="105291" spans="4:4" x14ac:dyDescent="0.25">
      <c r="D105291"/>
    </row>
    <row r="105292" spans="4:4" x14ac:dyDescent="0.25">
      <c r="D105292"/>
    </row>
    <row r="105293" spans="4:4" x14ac:dyDescent="0.25">
      <c r="D105293"/>
    </row>
    <row r="105294" spans="4:4" x14ac:dyDescent="0.25">
      <c r="D105294"/>
    </row>
    <row r="105295" spans="4:4" x14ac:dyDescent="0.25">
      <c r="D105295"/>
    </row>
    <row r="105296" spans="4:4" x14ac:dyDescent="0.25">
      <c r="D105296"/>
    </row>
    <row r="105297" spans="4:4" x14ac:dyDescent="0.25">
      <c r="D105297"/>
    </row>
    <row r="105298" spans="4:4" x14ac:dyDescent="0.25">
      <c r="D105298"/>
    </row>
    <row r="105299" spans="4:4" x14ac:dyDescent="0.25">
      <c r="D105299"/>
    </row>
    <row r="105300" spans="4:4" x14ac:dyDescent="0.25">
      <c r="D105300"/>
    </row>
    <row r="105301" spans="4:4" x14ac:dyDescent="0.25">
      <c r="D105301"/>
    </row>
    <row r="105302" spans="4:4" x14ac:dyDescent="0.25">
      <c r="D105302"/>
    </row>
    <row r="105303" spans="4:4" x14ac:dyDescent="0.25">
      <c r="D105303"/>
    </row>
    <row r="105304" spans="4:4" x14ac:dyDescent="0.25">
      <c r="D105304"/>
    </row>
    <row r="105305" spans="4:4" x14ac:dyDescent="0.25">
      <c r="D105305"/>
    </row>
    <row r="105306" spans="4:4" x14ac:dyDescent="0.25">
      <c r="D105306"/>
    </row>
    <row r="105307" spans="4:4" x14ac:dyDescent="0.25">
      <c r="D105307"/>
    </row>
    <row r="105308" spans="4:4" x14ac:dyDescent="0.25">
      <c r="D105308"/>
    </row>
    <row r="105309" spans="4:4" x14ac:dyDescent="0.25">
      <c r="D105309"/>
    </row>
    <row r="105310" spans="4:4" x14ac:dyDescent="0.25">
      <c r="D105310"/>
    </row>
    <row r="105311" spans="4:4" x14ac:dyDescent="0.25">
      <c r="D105311"/>
    </row>
    <row r="105312" spans="4:4" x14ac:dyDescent="0.25">
      <c r="D105312"/>
    </row>
    <row r="105313" spans="4:4" x14ac:dyDescent="0.25">
      <c r="D105313"/>
    </row>
    <row r="105314" spans="4:4" x14ac:dyDescent="0.25">
      <c r="D105314"/>
    </row>
    <row r="105315" spans="4:4" x14ac:dyDescent="0.25">
      <c r="D105315"/>
    </row>
    <row r="105316" spans="4:4" x14ac:dyDescent="0.25">
      <c r="D105316"/>
    </row>
    <row r="105317" spans="4:4" x14ac:dyDescent="0.25">
      <c r="D105317"/>
    </row>
    <row r="105318" spans="4:4" x14ac:dyDescent="0.25">
      <c r="D105318"/>
    </row>
    <row r="105319" spans="4:4" x14ac:dyDescent="0.25">
      <c r="D105319"/>
    </row>
    <row r="105320" spans="4:4" x14ac:dyDescent="0.25">
      <c r="D105320"/>
    </row>
    <row r="105321" spans="4:4" x14ac:dyDescent="0.25">
      <c r="D105321"/>
    </row>
    <row r="105322" spans="4:4" x14ac:dyDescent="0.25">
      <c r="D105322"/>
    </row>
    <row r="105323" spans="4:4" x14ac:dyDescent="0.25">
      <c r="D105323"/>
    </row>
    <row r="105324" spans="4:4" x14ac:dyDescent="0.25">
      <c r="D105324"/>
    </row>
    <row r="105325" spans="4:4" x14ac:dyDescent="0.25">
      <c r="D105325"/>
    </row>
    <row r="105326" spans="4:4" x14ac:dyDescent="0.25">
      <c r="D105326"/>
    </row>
    <row r="105327" spans="4:4" x14ac:dyDescent="0.25">
      <c r="D105327"/>
    </row>
    <row r="105328" spans="4:4" x14ac:dyDescent="0.25">
      <c r="D105328"/>
    </row>
    <row r="105329" spans="4:4" x14ac:dyDescent="0.25">
      <c r="D105329"/>
    </row>
    <row r="105330" spans="4:4" x14ac:dyDescent="0.25">
      <c r="D105330"/>
    </row>
    <row r="105331" spans="4:4" x14ac:dyDescent="0.25">
      <c r="D105331"/>
    </row>
    <row r="105332" spans="4:4" x14ac:dyDescent="0.25">
      <c r="D105332"/>
    </row>
    <row r="105333" spans="4:4" x14ac:dyDescent="0.25">
      <c r="D105333"/>
    </row>
    <row r="105334" spans="4:4" x14ac:dyDescent="0.25">
      <c r="D105334"/>
    </row>
    <row r="105335" spans="4:4" x14ac:dyDescent="0.25">
      <c r="D105335"/>
    </row>
    <row r="105336" spans="4:4" x14ac:dyDescent="0.25">
      <c r="D105336"/>
    </row>
    <row r="105337" spans="4:4" x14ac:dyDescent="0.25">
      <c r="D105337"/>
    </row>
    <row r="105338" spans="4:4" x14ac:dyDescent="0.25">
      <c r="D105338"/>
    </row>
    <row r="105339" spans="4:4" x14ac:dyDescent="0.25">
      <c r="D105339"/>
    </row>
    <row r="105340" spans="4:4" x14ac:dyDescent="0.25">
      <c r="D105340"/>
    </row>
    <row r="105341" spans="4:4" x14ac:dyDescent="0.25">
      <c r="D105341"/>
    </row>
    <row r="105342" spans="4:4" x14ac:dyDescent="0.25">
      <c r="D105342"/>
    </row>
    <row r="105343" spans="4:4" x14ac:dyDescent="0.25">
      <c r="D105343"/>
    </row>
    <row r="105344" spans="4:4" x14ac:dyDescent="0.25">
      <c r="D105344"/>
    </row>
    <row r="105345" spans="4:4" x14ac:dyDescent="0.25">
      <c r="D105345"/>
    </row>
    <row r="105346" spans="4:4" x14ac:dyDescent="0.25">
      <c r="D105346"/>
    </row>
    <row r="105347" spans="4:4" x14ac:dyDescent="0.25">
      <c r="D105347"/>
    </row>
    <row r="105348" spans="4:4" x14ac:dyDescent="0.25">
      <c r="D105348"/>
    </row>
    <row r="105349" spans="4:4" x14ac:dyDescent="0.25">
      <c r="D105349"/>
    </row>
    <row r="105350" spans="4:4" x14ac:dyDescent="0.25">
      <c r="D105350"/>
    </row>
    <row r="105351" spans="4:4" x14ac:dyDescent="0.25">
      <c r="D105351"/>
    </row>
    <row r="105352" spans="4:4" x14ac:dyDescent="0.25">
      <c r="D105352"/>
    </row>
    <row r="105353" spans="4:4" x14ac:dyDescent="0.25">
      <c r="D105353"/>
    </row>
    <row r="105354" spans="4:4" x14ac:dyDescent="0.25">
      <c r="D105354"/>
    </row>
    <row r="105355" spans="4:4" x14ac:dyDescent="0.25">
      <c r="D105355"/>
    </row>
    <row r="105356" spans="4:4" x14ac:dyDescent="0.25">
      <c r="D105356"/>
    </row>
    <row r="105357" spans="4:4" x14ac:dyDescent="0.25">
      <c r="D105357"/>
    </row>
    <row r="105358" spans="4:4" x14ac:dyDescent="0.25">
      <c r="D105358"/>
    </row>
    <row r="105359" spans="4:4" x14ac:dyDescent="0.25">
      <c r="D105359"/>
    </row>
    <row r="105360" spans="4:4" x14ac:dyDescent="0.25">
      <c r="D105360"/>
    </row>
    <row r="105361" spans="4:4" x14ac:dyDescent="0.25">
      <c r="D105361"/>
    </row>
    <row r="105362" spans="4:4" x14ac:dyDescent="0.25">
      <c r="D105362"/>
    </row>
    <row r="105363" spans="4:4" x14ac:dyDescent="0.25">
      <c r="D105363"/>
    </row>
    <row r="105364" spans="4:4" x14ac:dyDescent="0.25">
      <c r="D105364"/>
    </row>
    <row r="105365" spans="4:4" x14ac:dyDescent="0.25">
      <c r="D105365"/>
    </row>
    <row r="105366" spans="4:4" x14ac:dyDescent="0.25">
      <c r="D105366"/>
    </row>
    <row r="105367" spans="4:4" x14ac:dyDescent="0.25">
      <c r="D105367"/>
    </row>
    <row r="105368" spans="4:4" x14ac:dyDescent="0.25">
      <c r="D105368"/>
    </row>
    <row r="105369" spans="4:4" x14ac:dyDescent="0.25">
      <c r="D105369"/>
    </row>
    <row r="105370" spans="4:4" x14ac:dyDescent="0.25">
      <c r="D105370"/>
    </row>
    <row r="105371" spans="4:4" x14ac:dyDescent="0.25">
      <c r="D105371"/>
    </row>
    <row r="105372" spans="4:4" x14ac:dyDescent="0.25">
      <c r="D105372"/>
    </row>
    <row r="105373" spans="4:4" x14ac:dyDescent="0.25">
      <c r="D105373"/>
    </row>
    <row r="105374" spans="4:4" x14ac:dyDescent="0.25">
      <c r="D105374"/>
    </row>
    <row r="105375" spans="4:4" x14ac:dyDescent="0.25">
      <c r="D105375"/>
    </row>
    <row r="105376" spans="4:4" x14ac:dyDescent="0.25">
      <c r="D105376"/>
    </row>
    <row r="105377" spans="4:4" x14ac:dyDescent="0.25">
      <c r="D105377"/>
    </row>
    <row r="105378" spans="4:4" x14ac:dyDescent="0.25">
      <c r="D105378"/>
    </row>
    <row r="105379" spans="4:4" x14ac:dyDescent="0.25">
      <c r="D105379"/>
    </row>
    <row r="105380" spans="4:4" x14ac:dyDescent="0.25">
      <c r="D105380"/>
    </row>
    <row r="105381" spans="4:4" x14ac:dyDescent="0.25">
      <c r="D105381"/>
    </row>
    <row r="105382" spans="4:4" x14ac:dyDescent="0.25">
      <c r="D105382"/>
    </row>
    <row r="105383" spans="4:4" x14ac:dyDescent="0.25">
      <c r="D105383"/>
    </row>
    <row r="105384" spans="4:4" x14ac:dyDescent="0.25">
      <c r="D105384"/>
    </row>
    <row r="105385" spans="4:4" x14ac:dyDescent="0.25">
      <c r="D105385"/>
    </row>
    <row r="105386" spans="4:4" x14ac:dyDescent="0.25">
      <c r="D105386"/>
    </row>
    <row r="105387" spans="4:4" x14ac:dyDescent="0.25">
      <c r="D105387"/>
    </row>
    <row r="105388" spans="4:4" x14ac:dyDescent="0.25">
      <c r="D105388"/>
    </row>
    <row r="105389" spans="4:4" x14ac:dyDescent="0.25">
      <c r="D105389"/>
    </row>
    <row r="105390" spans="4:4" x14ac:dyDescent="0.25">
      <c r="D105390"/>
    </row>
    <row r="105391" spans="4:4" x14ac:dyDescent="0.25">
      <c r="D105391"/>
    </row>
    <row r="105392" spans="4:4" x14ac:dyDescent="0.25">
      <c r="D105392"/>
    </row>
    <row r="105393" spans="4:4" x14ac:dyDescent="0.25">
      <c r="D105393"/>
    </row>
    <row r="105394" spans="4:4" x14ac:dyDescent="0.25">
      <c r="D105394"/>
    </row>
    <row r="105395" spans="4:4" x14ac:dyDescent="0.25">
      <c r="D105395"/>
    </row>
    <row r="105396" spans="4:4" x14ac:dyDescent="0.25">
      <c r="D105396"/>
    </row>
    <row r="105397" spans="4:4" x14ac:dyDescent="0.25">
      <c r="D105397"/>
    </row>
    <row r="105398" spans="4:4" x14ac:dyDescent="0.25">
      <c r="D105398"/>
    </row>
    <row r="105399" spans="4:4" x14ac:dyDescent="0.25">
      <c r="D105399"/>
    </row>
    <row r="105400" spans="4:4" x14ac:dyDescent="0.25">
      <c r="D105400"/>
    </row>
    <row r="105401" spans="4:4" x14ac:dyDescent="0.25">
      <c r="D105401"/>
    </row>
    <row r="105402" spans="4:4" x14ac:dyDescent="0.25">
      <c r="D105402"/>
    </row>
    <row r="105403" spans="4:4" x14ac:dyDescent="0.25">
      <c r="D105403"/>
    </row>
    <row r="105404" spans="4:4" x14ac:dyDescent="0.25">
      <c r="D105404"/>
    </row>
    <row r="105405" spans="4:4" x14ac:dyDescent="0.25">
      <c r="D105405"/>
    </row>
    <row r="105406" spans="4:4" x14ac:dyDescent="0.25">
      <c r="D105406"/>
    </row>
    <row r="105407" spans="4:4" x14ac:dyDescent="0.25">
      <c r="D105407"/>
    </row>
    <row r="105408" spans="4:4" x14ac:dyDescent="0.25">
      <c r="D105408"/>
    </row>
    <row r="105409" spans="4:4" x14ac:dyDescent="0.25">
      <c r="D105409"/>
    </row>
    <row r="105410" spans="4:4" x14ac:dyDescent="0.25">
      <c r="D105410"/>
    </row>
    <row r="105411" spans="4:4" x14ac:dyDescent="0.25">
      <c r="D105411"/>
    </row>
    <row r="105412" spans="4:4" x14ac:dyDescent="0.25">
      <c r="D105412"/>
    </row>
    <row r="105413" spans="4:4" x14ac:dyDescent="0.25">
      <c r="D105413"/>
    </row>
    <row r="105414" spans="4:4" x14ac:dyDescent="0.25">
      <c r="D105414"/>
    </row>
    <row r="105415" spans="4:4" x14ac:dyDescent="0.25">
      <c r="D105415"/>
    </row>
    <row r="105416" spans="4:4" x14ac:dyDescent="0.25">
      <c r="D105416"/>
    </row>
    <row r="105417" spans="4:4" x14ac:dyDescent="0.25">
      <c r="D105417"/>
    </row>
    <row r="105418" spans="4:4" x14ac:dyDescent="0.25">
      <c r="D105418"/>
    </row>
    <row r="105419" spans="4:4" x14ac:dyDescent="0.25">
      <c r="D105419"/>
    </row>
    <row r="105420" spans="4:4" x14ac:dyDescent="0.25">
      <c r="D105420"/>
    </row>
    <row r="105421" spans="4:4" x14ac:dyDescent="0.25">
      <c r="D105421"/>
    </row>
    <row r="105422" spans="4:4" x14ac:dyDescent="0.25">
      <c r="D105422"/>
    </row>
    <row r="105423" spans="4:4" x14ac:dyDescent="0.25">
      <c r="D105423"/>
    </row>
    <row r="105424" spans="4:4" x14ac:dyDescent="0.25">
      <c r="D105424"/>
    </row>
    <row r="105425" spans="4:4" x14ac:dyDescent="0.25">
      <c r="D105425"/>
    </row>
    <row r="105426" spans="4:4" x14ac:dyDescent="0.25">
      <c r="D105426"/>
    </row>
    <row r="105427" spans="4:4" x14ac:dyDescent="0.25">
      <c r="D105427"/>
    </row>
    <row r="105428" spans="4:4" x14ac:dyDescent="0.25">
      <c r="D105428"/>
    </row>
    <row r="105429" spans="4:4" x14ac:dyDescent="0.25">
      <c r="D105429"/>
    </row>
    <row r="105430" spans="4:4" x14ac:dyDescent="0.25">
      <c r="D105430"/>
    </row>
    <row r="105431" spans="4:4" x14ac:dyDescent="0.25">
      <c r="D105431"/>
    </row>
    <row r="105432" spans="4:4" x14ac:dyDescent="0.25">
      <c r="D105432"/>
    </row>
    <row r="105433" spans="4:4" x14ac:dyDescent="0.25">
      <c r="D105433"/>
    </row>
    <row r="105434" spans="4:4" x14ac:dyDescent="0.25">
      <c r="D105434"/>
    </row>
    <row r="105435" spans="4:4" x14ac:dyDescent="0.25">
      <c r="D105435"/>
    </row>
    <row r="105436" spans="4:4" x14ac:dyDescent="0.25">
      <c r="D105436"/>
    </row>
    <row r="105437" spans="4:4" x14ac:dyDescent="0.25">
      <c r="D105437"/>
    </row>
    <row r="105438" spans="4:4" x14ac:dyDescent="0.25">
      <c r="D105438"/>
    </row>
    <row r="105439" spans="4:4" x14ac:dyDescent="0.25">
      <c r="D105439"/>
    </row>
    <row r="105440" spans="4:4" x14ac:dyDescent="0.25">
      <c r="D105440"/>
    </row>
    <row r="105441" spans="4:4" x14ac:dyDescent="0.25">
      <c r="D105441"/>
    </row>
    <row r="105442" spans="4:4" x14ac:dyDescent="0.25">
      <c r="D105442"/>
    </row>
    <row r="105443" spans="4:4" x14ac:dyDescent="0.25">
      <c r="D105443"/>
    </row>
    <row r="105444" spans="4:4" x14ac:dyDescent="0.25">
      <c r="D105444"/>
    </row>
    <row r="105445" spans="4:4" x14ac:dyDescent="0.25">
      <c r="D105445"/>
    </row>
    <row r="105446" spans="4:4" x14ac:dyDescent="0.25">
      <c r="D105446"/>
    </row>
    <row r="105447" spans="4:4" x14ac:dyDescent="0.25">
      <c r="D105447"/>
    </row>
    <row r="105448" spans="4:4" x14ac:dyDescent="0.25">
      <c r="D105448"/>
    </row>
    <row r="105449" spans="4:4" x14ac:dyDescent="0.25">
      <c r="D105449"/>
    </row>
    <row r="105450" spans="4:4" x14ac:dyDescent="0.25">
      <c r="D105450"/>
    </row>
    <row r="105451" spans="4:4" x14ac:dyDescent="0.25">
      <c r="D105451"/>
    </row>
    <row r="105452" spans="4:4" x14ac:dyDescent="0.25">
      <c r="D105452"/>
    </row>
    <row r="105453" spans="4:4" x14ac:dyDescent="0.25">
      <c r="D105453"/>
    </row>
    <row r="105454" spans="4:4" x14ac:dyDescent="0.25">
      <c r="D105454"/>
    </row>
    <row r="105455" spans="4:4" x14ac:dyDescent="0.25">
      <c r="D105455"/>
    </row>
    <row r="105456" spans="4:4" x14ac:dyDescent="0.25">
      <c r="D105456"/>
    </row>
    <row r="105457" spans="4:4" x14ac:dyDescent="0.25">
      <c r="D105457"/>
    </row>
    <row r="105458" spans="4:4" x14ac:dyDescent="0.25">
      <c r="D105458"/>
    </row>
    <row r="105459" spans="4:4" x14ac:dyDescent="0.25">
      <c r="D105459"/>
    </row>
    <row r="105460" spans="4:4" x14ac:dyDescent="0.25">
      <c r="D105460"/>
    </row>
    <row r="105461" spans="4:4" x14ac:dyDescent="0.25">
      <c r="D105461"/>
    </row>
    <row r="105462" spans="4:4" x14ac:dyDescent="0.25">
      <c r="D105462"/>
    </row>
    <row r="105463" spans="4:4" x14ac:dyDescent="0.25">
      <c r="D105463"/>
    </row>
    <row r="105464" spans="4:4" x14ac:dyDescent="0.25">
      <c r="D105464"/>
    </row>
    <row r="105465" spans="4:4" x14ac:dyDescent="0.25">
      <c r="D105465"/>
    </row>
    <row r="105466" spans="4:4" x14ac:dyDescent="0.25">
      <c r="D105466"/>
    </row>
    <row r="105467" spans="4:4" x14ac:dyDescent="0.25">
      <c r="D105467"/>
    </row>
    <row r="105468" spans="4:4" x14ac:dyDescent="0.25">
      <c r="D105468"/>
    </row>
    <row r="105469" spans="4:4" x14ac:dyDescent="0.25">
      <c r="D105469"/>
    </row>
    <row r="105470" spans="4:4" x14ac:dyDescent="0.25">
      <c r="D105470"/>
    </row>
    <row r="105471" spans="4:4" x14ac:dyDescent="0.25">
      <c r="D105471"/>
    </row>
    <row r="105472" spans="4:4" x14ac:dyDescent="0.25">
      <c r="D105472"/>
    </row>
    <row r="105473" spans="4:4" x14ac:dyDescent="0.25">
      <c r="D105473"/>
    </row>
    <row r="105474" spans="4:4" x14ac:dyDescent="0.25">
      <c r="D105474"/>
    </row>
    <row r="105475" spans="4:4" x14ac:dyDescent="0.25">
      <c r="D105475"/>
    </row>
    <row r="105476" spans="4:4" x14ac:dyDescent="0.25">
      <c r="D105476"/>
    </row>
    <row r="105477" spans="4:4" x14ac:dyDescent="0.25">
      <c r="D105477"/>
    </row>
    <row r="105478" spans="4:4" x14ac:dyDescent="0.25">
      <c r="D105478"/>
    </row>
    <row r="105479" spans="4:4" x14ac:dyDescent="0.25">
      <c r="D105479"/>
    </row>
    <row r="105480" spans="4:4" x14ac:dyDescent="0.25">
      <c r="D105480"/>
    </row>
    <row r="105481" spans="4:4" x14ac:dyDescent="0.25">
      <c r="D105481"/>
    </row>
    <row r="105482" spans="4:4" x14ac:dyDescent="0.25">
      <c r="D105482"/>
    </row>
    <row r="105483" spans="4:4" x14ac:dyDescent="0.25">
      <c r="D105483"/>
    </row>
    <row r="105484" spans="4:4" x14ac:dyDescent="0.25">
      <c r="D105484"/>
    </row>
    <row r="105485" spans="4:4" x14ac:dyDescent="0.25">
      <c r="D105485"/>
    </row>
    <row r="105486" spans="4:4" x14ac:dyDescent="0.25">
      <c r="D105486"/>
    </row>
    <row r="105487" spans="4:4" x14ac:dyDescent="0.25">
      <c r="D105487"/>
    </row>
    <row r="105488" spans="4:4" x14ac:dyDescent="0.25">
      <c r="D105488"/>
    </row>
    <row r="105489" spans="4:4" x14ac:dyDescent="0.25">
      <c r="D105489"/>
    </row>
    <row r="105490" spans="4:4" x14ac:dyDescent="0.25">
      <c r="D105490"/>
    </row>
    <row r="105491" spans="4:4" x14ac:dyDescent="0.25">
      <c r="D105491"/>
    </row>
    <row r="105492" spans="4:4" x14ac:dyDescent="0.25">
      <c r="D105492"/>
    </row>
    <row r="105493" spans="4:4" x14ac:dyDescent="0.25">
      <c r="D105493"/>
    </row>
    <row r="105494" spans="4:4" x14ac:dyDescent="0.25">
      <c r="D105494"/>
    </row>
    <row r="105495" spans="4:4" x14ac:dyDescent="0.25">
      <c r="D105495"/>
    </row>
    <row r="105496" spans="4:4" x14ac:dyDescent="0.25">
      <c r="D105496"/>
    </row>
    <row r="105497" spans="4:4" x14ac:dyDescent="0.25">
      <c r="D105497"/>
    </row>
    <row r="105498" spans="4:4" x14ac:dyDescent="0.25">
      <c r="D105498"/>
    </row>
    <row r="105499" spans="4:4" x14ac:dyDescent="0.25">
      <c r="D105499"/>
    </row>
    <row r="105500" spans="4:4" x14ac:dyDescent="0.25">
      <c r="D105500"/>
    </row>
    <row r="105501" spans="4:4" x14ac:dyDescent="0.25">
      <c r="D105501"/>
    </row>
    <row r="105502" spans="4:4" x14ac:dyDescent="0.25">
      <c r="D105502"/>
    </row>
    <row r="105503" spans="4:4" x14ac:dyDescent="0.25">
      <c r="D105503"/>
    </row>
    <row r="105504" spans="4:4" x14ac:dyDescent="0.25">
      <c r="D105504"/>
    </row>
    <row r="105505" spans="4:4" x14ac:dyDescent="0.25">
      <c r="D105505"/>
    </row>
    <row r="105506" spans="4:4" x14ac:dyDescent="0.25">
      <c r="D105506"/>
    </row>
    <row r="105507" spans="4:4" x14ac:dyDescent="0.25">
      <c r="D105507"/>
    </row>
    <row r="105508" spans="4:4" x14ac:dyDescent="0.25">
      <c r="D105508"/>
    </row>
    <row r="105509" spans="4:4" x14ac:dyDescent="0.25">
      <c r="D105509"/>
    </row>
    <row r="105510" spans="4:4" x14ac:dyDescent="0.25">
      <c r="D105510"/>
    </row>
    <row r="105511" spans="4:4" x14ac:dyDescent="0.25">
      <c r="D105511"/>
    </row>
    <row r="105512" spans="4:4" x14ac:dyDescent="0.25">
      <c r="D105512"/>
    </row>
    <row r="105513" spans="4:4" x14ac:dyDescent="0.25">
      <c r="D105513"/>
    </row>
    <row r="105514" spans="4:4" x14ac:dyDescent="0.25">
      <c r="D105514"/>
    </row>
    <row r="105515" spans="4:4" x14ac:dyDescent="0.25">
      <c r="D105515"/>
    </row>
    <row r="105516" spans="4:4" x14ac:dyDescent="0.25">
      <c r="D105516"/>
    </row>
    <row r="105517" spans="4:4" x14ac:dyDescent="0.25">
      <c r="D105517"/>
    </row>
    <row r="105518" spans="4:4" x14ac:dyDescent="0.25">
      <c r="D105518"/>
    </row>
    <row r="105519" spans="4:4" x14ac:dyDescent="0.25">
      <c r="D105519"/>
    </row>
    <row r="105520" spans="4:4" x14ac:dyDescent="0.25">
      <c r="D105520"/>
    </row>
    <row r="105521" spans="4:4" x14ac:dyDescent="0.25">
      <c r="D105521"/>
    </row>
    <row r="105522" spans="4:4" x14ac:dyDescent="0.25">
      <c r="D105522"/>
    </row>
    <row r="105523" spans="4:4" x14ac:dyDescent="0.25">
      <c r="D105523"/>
    </row>
    <row r="105524" spans="4:4" x14ac:dyDescent="0.25">
      <c r="D105524"/>
    </row>
    <row r="105525" spans="4:4" x14ac:dyDescent="0.25">
      <c r="D105525"/>
    </row>
    <row r="105526" spans="4:4" x14ac:dyDescent="0.25">
      <c r="D105526"/>
    </row>
    <row r="105527" spans="4:4" x14ac:dyDescent="0.25">
      <c r="D105527"/>
    </row>
    <row r="105528" spans="4:4" x14ac:dyDescent="0.25">
      <c r="D105528"/>
    </row>
    <row r="105529" spans="4:4" x14ac:dyDescent="0.25">
      <c r="D105529"/>
    </row>
    <row r="105530" spans="4:4" x14ac:dyDescent="0.25">
      <c r="D105530"/>
    </row>
    <row r="105531" spans="4:4" x14ac:dyDescent="0.25">
      <c r="D105531"/>
    </row>
    <row r="105532" spans="4:4" x14ac:dyDescent="0.25">
      <c r="D105532"/>
    </row>
    <row r="105533" spans="4:4" x14ac:dyDescent="0.25">
      <c r="D105533"/>
    </row>
    <row r="105534" spans="4:4" x14ac:dyDescent="0.25">
      <c r="D105534"/>
    </row>
    <row r="105535" spans="4:4" x14ac:dyDescent="0.25">
      <c r="D105535"/>
    </row>
    <row r="105536" spans="4:4" x14ac:dyDescent="0.25">
      <c r="D105536"/>
    </row>
    <row r="105537" spans="4:4" x14ac:dyDescent="0.25">
      <c r="D105537"/>
    </row>
    <row r="105538" spans="4:4" x14ac:dyDescent="0.25">
      <c r="D105538"/>
    </row>
    <row r="105539" spans="4:4" x14ac:dyDescent="0.25">
      <c r="D105539"/>
    </row>
    <row r="105540" spans="4:4" x14ac:dyDescent="0.25">
      <c r="D105540"/>
    </row>
    <row r="105541" spans="4:4" x14ac:dyDescent="0.25">
      <c r="D105541"/>
    </row>
    <row r="105542" spans="4:4" x14ac:dyDescent="0.25">
      <c r="D105542"/>
    </row>
    <row r="105543" spans="4:4" x14ac:dyDescent="0.25">
      <c r="D105543"/>
    </row>
    <row r="105544" spans="4:4" x14ac:dyDescent="0.25">
      <c r="D105544"/>
    </row>
    <row r="105545" spans="4:4" x14ac:dyDescent="0.25">
      <c r="D105545"/>
    </row>
    <row r="105546" spans="4:4" x14ac:dyDescent="0.25">
      <c r="D105546"/>
    </row>
    <row r="105547" spans="4:4" x14ac:dyDescent="0.25">
      <c r="D105547"/>
    </row>
    <row r="105548" spans="4:4" x14ac:dyDescent="0.25">
      <c r="D105548"/>
    </row>
    <row r="105549" spans="4:4" x14ac:dyDescent="0.25">
      <c r="D105549"/>
    </row>
    <row r="105550" spans="4:4" x14ac:dyDescent="0.25">
      <c r="D105550"/>
    </row>
    <row r="105551" spans="4:4" x14ac:dyDescent="0.25">
      <c r="D105551"/>
    </row>
    <row r="105552" spans="4:4" x14ac:dyDescent="0.25">
      <c r="D105552"/>
    </row>
    <row r="105553" spans="4:4" x14ac:dyDescent="0.25">
      <c r="D105553"/>
    </row>
    <row r="105554" spans="4:4" x14ac:dyDescent="0.25">
      <c r="D105554"/>
    </row>
    <row r="105555" spans="4:4" x14ac:dyDescent="0.25">
      <c r="D105555"/>
    </row>
    <row r="105556" spans="4:4" x14ac:dyDescent="0.25">
      <c r="D105556"/>
    </row>
    <row r="105557" spans="4:4" x14ac:dyDescent="0.25">
      <c r="D105557"/>
    </row>
    <row r="105558" spans="4:4" x14ac:dyDescent="0.25">
      <c r="D105558"/>
    </row>
    <row r="105559" spans="4:4" x14ac:dyDescent="0.25">
      <c r="D105559"/>
    </row>
    <row r="105560" spans="4:4" x14ac:dyDescent="0.25">
      <c r="D105560"/>
    </row>
    <row r="105561" spans="4:4" x14ac:dyDescent="0.25">
      <c r="D105561"/>
    </row>
    <row r="105562" spans="4:4" x14ac:dyDescent="0.25">
      <c r="D105562"/>
    </row>
    <row r="105563" spans="4:4" x14ac:dyDescent="0.25">
      <c r="D105563"/>
    </row>
    <row r="105564" spans="4:4" x14ac:dyDescent="0.25">
      <c r="D105564"/>
    </row>
    <row r="105565" spans="4:4" x14ac:dyDescent="0.25">
      <c r="D105565"/>
    </row>
    <row r="105566" spans="4:4" x14ac:dyDescent="0.25">
      <c r="D105566"/>
    </row>
    <row r="105567" spans="4:4" x14ac:dyDescent="0.25">
      <c r="D105567"/>
    </row>
    <row r="105568" spans="4:4" x14ac:dyDescent="0.25">
      <c r="D105568"/>
    </row>
    <row r="105569" spans="4:4" x14ac:dyDescent="0.25">
      <c r="D105569"/>
    </row>
    <row r="105570" spans="4:4" x14ac:dyDescent="0.25">
      <c r="D105570"/>
    </row>
    <row r="105571" spans="4:4" x14ac:dyDescent="0.25">
      <c r="D105571"/>
    </row>
    <row r="105572" spans="4:4" x14ac:dyDescent="0.25">
      <c r="D105572"/>
    </row>
    <row r="105573" spans="4:4" x14ac:dyDescent="0.25">
      <c r="D105573"/>
    </row>
    <row r="105574" spans="4:4" x14ac:dyDescent="0.25">
      <c r="D105574"/>
    </row>
    <row r="105575" spans="4:4" x14ac:dyDescent="0.25">
      <c r="D105575"/>
    </row>
    <row r="105576" spans="4:4" x14ac:dyDescent="0.25">
      <c r="D105576"/>
    </row>
    <row r="105577" spans="4:4" x14ac:dyDescent="0.25">
      <c r="D105577"/>
    </row>
    <row r="105578" spans="4:4" x14ac:dyDescent="0.25">
      <c r="D105578"/>
    </row>
    <row r="105579" spans="4:4" x14ac:dyDescent="0.25">
      <c r="D105579"/>
    </row>
    <row r="105580" spans="4:4" x14ac:dyDescent="0.25">
      <c r="D105580"/>
    </row>
    <row r="105581" spans="4:4" x14ac:dyDescent="0.25">
      <c r="D105581"/>
    </row>
    <row r="105582" spans="4:4" x14ac:dyDescent="0.25">
      <c r="D105582"/>
    </row>
    <row r="105583" spans="4:4" x14ac:dyDescent="0.25">
      <c r="D105583"/>
    </row>
    <row r="105584" spans="4:4" x14ac:dyDescent="0.25">
      <c r="D105584"/>
    </row>
    <row r="105585" spans="4:4" x14ac:dyDescent="0.25">
      <c r="D105585"/>
    </row>
    <row r="105586" spans="4:4" x14ac:dyDescent="0.25">
      <c r="D105586"/>
    </row>
    <row r="105587" spans="4:4" x14ac:dyDescent="0.25">
      <c r="D105587"/>
    </row>
    <row r="105588" spans="4:4" x14ac:dyDescent="0.25">
      <c r="D105588"/>
    </row>
    <row r="105589" spans="4:4" x14ac:dyDescent="0.25">
      <c r="D105589"/>
    </row>
    <row r="105590" spans="4:4" x14ac:dyDescent="0.25">
      <c r="D105590"/>
    </row>
    <row r="105591" spans="4:4" x14ac:dyDescent="0.25">
      <c r="D105591"/>
    </row>
    <row r="105592" spans="4:4" x14ac:dyDescent="0.25">
      <c r="D105592"/>
    </row>
    <row r="105593" spans="4:4" x14ac:dyDescent="0.25">
      <c r="D105593"/>
    </row>
    <row r="105594" spans="4:4" x14ac:dyDescent="0.25">
      <c r="D105594"/>
    </row>
    <row r="105595" spans="4:4" x14ac:dyDescent="0.25">
      <c r="D105595"/>
    </row>
    <row r="105596" spans="4:4" x14ac:dyDescent="0.25">
      <c r="D105596"/>
    </row>
    <row r="105597" spans="4:4" x14ac:dyDescent="0.25">
      <c r="D105597"/>
    </row>
    <row r="105598" spans="4:4" x14ac:dyDescent="0.25">
      <c r="D105598"/>
    </row>
    <row r="105599" spans="4:4" x14ac:dyDescent="0.25">
      <c r="D105599"/>
    </row>
    <row r="105600" spans="4:4" x14ac:dyDescent="0.25">
      <c r="D105600"/>
    </row>
    <row r="105601" spans="4:4" x14ac:dyDescent="0.25">
      <c r="D105601"/>
    </row>
    <row r="105602" spans="4:4" x14ac:dyDescent="0.25">
      <c r="D105602"/>
    </row>
    <row r="105603" spans="4:4" x14ac:dyDescent="0.25">
      <c r="D105603"/>
    </row>
    <row r="105604" spans="4:4" x14ac:dyDescent="0.25">
      <c r="D105604"/>
    </row>
    <row r="105605" spans="4:4" x14ac:dyDescent="0.25">
      <c r="D105605"/>
    </row>
    <row r="105606" spans="4:4" x14ac:dyDescent="0.25">
      <c r="D105606"/>
    </row>
    <row r="105607" spans="4:4" x14ac:dyDescent="0.25">
      <c r="D105607"/>
    </row>
    <row r="105608" spans="4:4" x14ac:dyDescent="0.25">
      <c r="D105608"/>
    </row>
    <row r="105609" spans="4:4" x14ac:dyDescent="0.25">
      <c r="D105609"/>
    </row>
    <row r="105610" spans="4:4" x14ac:dyDescent="0.25">
      <c r="D105610"/>
    </row>
    <row r="105611" spans="4:4" x14ac:dyDescent="0.25">
      <c r="D105611"/>
    </row>
    <row r="105612" spans="4:4" x14ac:dyDescent="0.25">
      <c r="D105612"/>
    </row>
    <row r="105613" spans="4:4" x14ac:dyDescent="0.25">
      <c r="D105613"/>
    </row>
    <row r="105614" spans="4:4" x14ac:dyDescent="0.25">
      <c r="D105614"/>
    </row>
    <row r="105615" spans="4:4" x14ac:dyDescent="0.25">
      <c r="D105615"/>
    </row>
    <row r="105616" spans="4:4" x14ac:dyDescent="0.25">
      <c r="D105616"/>
    </row>
    <row r="105617" spans="4:4" x14ac:dyDescent="0.25">
      <c r="D105617"/>
    </row>
    <row r="105618" spans="4:4" x14ac:dyDescent="0.25">
      <c r="D105618"/>
    </row>
    <row r="105619" spans="4:4" x14ac:dyDescent="0.25">
      <c r="D105619"/>
    </row>
    <row r="105620" spans="4:4" x14ac:dyDescent="0.25">
      <c r="D105620"/>
    </row>
    <row r="105621" spans="4:4" x14ac:dyDescent="0.25">
      <c r="D105621"/>
    </row>
    <row r="105622" spans="4:4" x14ac:dyDescent="0.25">
      <c r="D105622"/>
    </row>
    <row r="105623" spans="4:4" x14ac:dyDescent="0.25">
      <c r="D105623"/>
    </row>
    <row r="105624" spans="4:4" x14ac:dyDescent="0.25">
      <c r="D105624"/>
    </row>
    <row r="105625" spans="4:4" x14ac:dyDescent="0.25">
      <c r="D105625"/>
    </row>
    <row r="105626" spans="4:4" x14ac:dyDescent="0.25">
      <c r="D105626"/>
    </row>
    <row r="105627" spans="4:4" x14ac:dyDescent="0.25">
      <c r="D105627"/>
    </row>
    <row r="105628" spans="4:4" x14ac:dyDescent="0.25">
      <c r="D105628"/>
    </row>
    <row r="105629" spans="4:4" x14ac:dyDescent="0.25">
      <c r="D105629"/>
    </row>
    <row r="105630" spans="4:4" x14ac:dyDescent="0.25">
      <c r="D105630"/>
    </row>
    <row r="105631" spans="4:4" x14ac:dyDescent="0.25">
      <c r="D105631"/>
    </row>
    <row r="105632" spans="4:4" x14ac:dyDescent="0.25">
      <c r="D105632"/>
    </row>
    <row r="105633" spans="4:4" x14ac:dyDescent="0.25">
      <c r="D105633"/>
    </row>
    <row r="105634" spans="4:4" x14ac:dyDescent="0.25">
      <c r="D105634"/>
    </row>
    <row r="105635" spans="4:4" x14ac:dyDescent="0.25">
      <c r="D105635"/>
    </row>
    <row r="105636" spans="4:4" x14ac:dyDescent="0.25">
      <c r="D105636"/>
    </row>
    <row r="105637" spans="4:4" x14ac:dyDescent="0.25">
      <c r="D105637"/>
    </row>
    <row r="105638" spans="4:4" x14ac:dyDescent="0.25">
      <c r="D105638"/>
    </row>
    <row r="105639" spans="4:4" x14ac:dyDescent="0.25">
      <c r="D105639"/>
    </row>
    <row r="105640" spans="4:4" x14ac:dyDescent="0.25">
      <c r="D105640"/>
    </row>
    <row r="105641" spans="4:4" x14ac:dyDescent="0.25">
      <c r="D105641"/>
    </row>
    <row r="105642" spans="4:4" x14ac:dyDescent="0.25">
      <c r="D105642"/>
    </row>
    <row r="105643" spans="4:4" x14ac:dyDescent="0.25">
      <c r="D105643"/>
    </row>
    <row r="105644" spans="4:4" x14ac:dyDescent="0.25">
      <c r="D105644"/>
    </row>
    <row r="105645" spans="4:4" x14ac:dyDescent="0.25">
      <c r="D105645"/>
    </row>
    <row r="105646" spans="4:4" x14ac:dyDescent="0.25">
      <c r="D105646"/>
    </row>
    <row r="105647" spans="4:4" x14ac:dyDescent="0.25">
      <c r="D105647"/>
    </row>
    <row r="105648" spans="4:4" x14ac:dyDescent="0.25">
      <c r="D105648"/>
    </row>
    <row r="105649" spans="4:4" x14ac:dyDescent="0.25">
      <c r="D105649"/>
    </row>
    <row r="105650" spans="4:4" x14ac:dyDescent="0.25">
      <c r="D105650"/>
    </row>
    <row r="105651" spans="4:4" x14ac:dyDescent="0.25">
      <c r="D105651"/>
    </row>
    <row r="105652" spans="4:4" x14ac:dyDescent="0.25">
      <c r="D105652"/>
    </row>
    <row r="105653" spans="4:4" x14ac:dyDescent="0.25">
      <c r="D105653"/>
    </row>
    <row r="105654" spans="4:4" x14ac:dyDescent="0.25">
      <c r="D105654"/>
    </row>
    <row r="105655" spans="4:4" x14ac:dyDescent="0.25">
      <c r="D105655"/>
    </row>
    <row r="105656" spans="4:4" x14ac:dyDescent="0.25">
      <c r="D105656"/>
    </row>
    <row r="105657" spans="4:4" x14ac:dyDescent="0.25">
      <c r="D105657"/>
    </row>
    <row r="105658" spans="4:4" x14ac:dyDescent="0.25">
      <c r="D105658"/>
    </row>
    <row r="105659" spans="4:4" x14ac:dyDescent="0.25">
      <c r="D105659"/>
    </row>
    <row r="105660" spans="4:4" x14ac:dyDescent="0.25">
      <c r="D105660"/>
    </row>
    <row r="105661" spans="4:4" x14ac:dyDescent="0.25">
      <c r="D105661"/>
    </row>
    <row r="105662" spans="4:4" x14ac:dyDescent="0.25">
      <c r="D105662"/>
    </row>
    <row r="105663" spans="4:4" x14ac:dyDescent="0.25">
      <c r="D105663"/>
    </row>
    <row r="105664" spans="4:4" x14ac:dyDescent="0.25">
      <c r="D105664"/>
    </row>
    <row r="105665" spans="4:4" x14ac:dyDescent="0.25">
      <c r="D105665"/>
    </row>
    <row r="105666" spans="4:4" x14ac:dyDescent="0.25">
      <c r="D105666"/>
    </row>
    <row r="105667" spans="4:4" x14ac:dyDescent="0.25">
      <c r="D105667"/>
    </row>
    <row r="105668" spans="4:4" x14ac:dyDescent="0.25">
      <c r="D105668"/>
    </row>
    <row r="105669" spans="4:4" x14ac:dyDescent="0.25">
      <c r="D105669"/>
    </row>
    <row r="105670" spans="4:4" x14ac:dyDescent="0.25">
      <c r="D105670"/>
    </row>
    <row r="105671" spans="4:4" x14ac:dyDescent="0.25">
      <c r="D105671"/>
    </row>
    <row r="105672" spans="4:4" x14ac:dyDescent="0.25">
      <c r="D105672"/>
    </row>
    <row r="105673" spans="4:4" x14ac:dyDescent="0.25">
      <c r="D105673"/>
    </row>
    <row r="105674" spans="4:4" x14ac:dyDescent="0.25">
      <c r="D105674"/>
    </row>
    <row r="105675" spans="4:4" x14ac:dyDescent="0.25">
      <c r="D105675"/>
    </row>
    <row r="105676" spans="4:4" x14ac:dyDescent="0.25">
      <c r="D105676"/>
    </row>
    <row r="105677" spans="4:4" x14ac:dyDescent="0.25">
      <c r="D105677"/>
    </row>
    <row r="105678" spans="4:4" x14ac:dyDescent="0.25">
      <c r="D105678"/>
    </row>
    <row r="105679" spans="4:4" x14ac:dyDescent="0.25">
      <c r="D105679"/>
    </row>
    <row r="105680" spans="4:4" x14ac:dyDescent="0.25">
      <c r="D105680"/>
    </row>
    <row r="105681" spans="4:4" x14ac:dyDescent="0.25">
      <c r="D105681"/>
    </row>
    <row r="105682" spans="4:4" x14ac:dyDescent="0.25">
      <c r="D105682"/>
    </row>
    <row r="105683" spans="4:4" x14ac:dyDescent="0.25">
      <c r="D105683"/>
    </row>
    <row r="105684" spans="4:4" x14ac:dyDescent="0.25">
      <c r="D105684"/>
    </row>
    <row r="105685" spans="4:4" x14ac:dyDescent="0.25">
      <c r="D105685"/>
    </row>
    <row r="105686" spans="4:4" x14ac:dyDescent="0.25">
      <c r="D105686"/>
    </row>
    <row r="105687" spans="4:4" x14ac:dyDescent="0.25">
      <c r="D105687"/>
    </row>
    <row r="105688" spans="4:4" x14ac:dyDescent="0.25">
      <c r="D105688"/>
    </row>
    <row r="105689" spans="4:4" x14ac:dyDescent="0.25">
      <c r="D105689"/>
    </row>
    <row r="105690" spans="4:4" x14ac:dyDescent="0.25">
      <c r="D105690"/>
    </row>
    <row r="105691" spans="4:4" x14ac:dyDescent="0.25">
      <c r="D105691"/>
    </row>
    <row r="105692" spans="4:4" x14ac:dyDescent="0.25">
      <c r="D105692"/>
    </row>
    <row r="105693" spans="4:4" x14ac:dyDescent="0.25">
      <c r="D105693"/>
    </row>
    <row r="105694" spans="4:4" x14ac:dyDescent="0.25">
      <c r="D105694"/>
    </row>
    <row r="105695" spans="4:4" x14ac:dyDescent="0.25">
      <c r="D105695"/>
    </row>
    <row r="105696" spans="4:4" x14ac:dyDescent="0.25">
      <c r="D105696"/>
    </row>
    <row r="105697" spans="4:4" x14ac:dyDescent="0.25">
      <c r="D105697"/>
    </row>
    <row r="105698" spans="4:4" x14ac:dyDescent="0.25">
      <c r="D105698"/>
    </row>
    <row r="105699" spans="4:4" x14ac:dyDescent="0.25">
      <c r="D105699"/>
    </row>
    <row r="105700" spans="4:4" x14ac:dyDescent="0.25">
      <c r="D105700"/>
    </row>
    <row r="105701" spans="4:4" x14ac:dyDescent="0.25">
      <c r="D105701"/>
    </row>
    <row r="105702" spans="4:4" x14ac:dyDescent="0.25">
      <c r="D105702"/>
    </row>
    <row r="105703" spans="4:4" x14ac:dyDescent="0.25">
      <c r="D105703"/>
    </row>
    <row r="105704" spans="4:4" x14ac:dyDescent="0.25">
      <c r="D105704"/>
    </row>
    <row r="105705" spans="4:4" x14ac:dyDescent="0.25">
      <c r="D105705"/>
    </row>
    <row r="105706" spans="4:4" x14ac:dyDescent="0.25">
      <c r="D105706"/>
    </row>
    <row r="105707" spans="4:4" x14ac:dyDescent="0.25">
      <c r="D105707"/>
    </row>
    <row r="105708" spans="4:4" x14ac:dyDescent="0.25">
      <c r="D105708"/>
    </row>
    <row r="105709" spans="4:4" x14ac:dyDescent="0.25">
      <c r="D105709"/>
    </row>
    <row r="105710" spans="4:4" x14ac:dyDescent="0.25">
      <c r="D105710"/>
    </row>
    <row r="105711" spans="4:4" x14ac:dyDescent="0.25">
      <c r="D105711"/>
    </row>
    <row r="105712" spans="4:4" x14ac:dyDescent="0.25">
      <c r="D105712"/>
    </row>
    <row r="105713" spans="4:4" x14ac:dyDescent="0.25">
      <c r="D105713"/>
    </row>
    <row r="105714" spans="4:4" x14ac:dyDescent="0.25">
      <c r="D105714"/>
    </row>
    <row r="105715" spans="4:4" x14ac:dyDescent="0.25">
      <c r="D105715"/>
    </row>
    <row r="105716" spans="4:4" x14ac:dyDescent="0.25">
      <c r="D105716"/>
    </row>
    <row r="105717" spans="4:4" x14ac:dyDescent="0.25">
      <c r="D105717"/>
    </row>
    <row r="105718" spans="4:4" x14ac:dyDescent="0.25">
      <c r="D105718"/>
    </row>
    <row r="105719" spans="4:4" x14ac:dyDescent="0.25">
      <c r="D105719"/>
    </row>
    <row r="105720" spans="4:4" x14ac:dyDescent="0.25">
      <c r="D105720"/>
    </row>
    <row r="105721" spans="4:4" x14ac:dyDescent="0.25">
      <c r="D105721"/>
    </row>
    <row r="105722" spans="4:4" x14ac:dyDescent="0.25">
      <c r="D105722"/>
    </row>
    <row r="105723" spans="4:4" x14ac:dyDescent="0.25">
      <c r="D105723"/>
    </row>
    <row r="105724" spans="4:4" x14ac:dyDescent="0.25">
      <c r="D105724"/>
    </row>
    <row r="105725" spans="4:4" x14ac:dyDescent="0.25">
      <c r="D105725"/>
    </row>
    <row r="105726" spans="4:4" x14ac:dyDescent="0.25">
      <c r="D105726"/>
    </row>
    <row r="105727" spans="4:4" x14ac:dyDescent="0.25">
      <c r="D105727"/>
    </row>
    <row r="105728" spans="4:4" x14ac:dyDescent="0.25">
      <c r="D105728"/>
    </row>
    <row r="105729" spans="4:4" x14ac:dyDescent="0.25">
      <c r="D105729"/>
    </row>
    <row r="105730" spans="4:4" x14ac:dyDescent="0.25">
      <c r="D105730"/>
    </row>
    <row r="105731" spans="4:4" x14ac:dyDescent="0.25">
      <c r="D105731"/>
    </row>
    <row r="105732" spans="4:4" x14ac:dyDescent="0.25">
      <c r="D105732"/>
    </row>
    <row r="105733" spans="4:4" x14ac:dyDescent="0.25">
      <c r="D105733"/>
    </row>
    <row r="105734" spans="4:4" x14ac:dyDescent="0.25">
      <c r="D105734"/>
    </row>
    <row r="105735" spans="4:4" x14ac:dyDescent="0.25">
      <c r="D105735"/>
    </row>
    <row r="105736" spans="4:4" x14ac:dyDescent="0.25">
      <c r="D105736"/>
    </row>
    <row r="105737" spans="4:4" x14ac:dyDescent="0.25">
      <c r="D105737"/>
    </row>
    <row r="105738" spans="4:4" x14ac:dyDescent="0.25">
      <c r="D105738"/>
    </row>
    <row r="105739" spans="4:4" x14ac:dyDescent="0.25">
      <c r="D105739"/>
    </row>
    <row r="105740" spans="4:4" x14ac:dyDescent="0.25">
      <c r="D105740"/>
    </row>
    <row r="105741" spans="4:4" x14ac:dyDescent="0.25">
      <c r="D105741"/>
    </row>
    <row r="105742" spans="4:4" x14ac:dyDescent="0.25">
      <c r="D105742"/>
    </row>
    <row r="105743" spans="4:4" x14ac:dyDescent="0.25">
      <c r="D105743"/>
    </row>
    <row r="105744" spans="4:4" x14ac:dyDescent="0.25">
      <c r="D105744"/>
    </row>
    <row r="105745" spans="4:4" x14ac:dyDescent="0.25">
      <c r="D105745"/>
    </row>
    <row r="105746" spans="4:4" x14ac:dyDescent="0.25">
      <c r="D105746"/>
    </row>
    <row r="105747" spans="4:4" x14ac:dyDescent="0.25">
      <c r="D105747"/>
    </row>
    <row r="105748" spans="4:4" x14ac:dyDescent="0.25">
      <c r="D105748"/>
    </row>
    <row r="105749" spans="4:4" x14ac:dyDescent="0.25">
      <c r="D105749"/>
    </row>
    <row r="105750" spans="4:4" x14ac:dyDescent="0.25">
      <c r="D105750"/>
    </row>
    <row r="105751" spans="4:4" x14ac:dyDescent="0.25">
      <c r="D105751"/>
    </row>
    <row r="105752" spans="4:4" x14ac:dyDescent="0.25">
      <c r="D105752"/>
    </row>
    <row r="105753" spans="4:4" x14ac:dyDescent="0.25">
      <c r="D105753"/>
    </row>
    <row r="105754" spans="4:4" x14ac:dyDescent="0.25">
      <c r="D105754"/>
    </row>
    <row r="105755" spans="4:4" x14ac:dyDescent="0.25">
      <c r="D105755"/>
    </row>
    <row r="105756" spans="4:4" x14ac:dyDescent="0.25">
      <c r="D105756"/>
    </row>
    <row r="105757" spans="4:4" x14ac:dyDescent="0.25">
      <c r="D105757"/>
    </row>
    <row r="105758" spans="4:4" x14ac:dyDescent="0.25">
      <c r="D105758"/>
    </row>
    <row r="105759" spans="4:4" x14ac:dyDescent="0.25">
      <c r="D105759"/>
    </row>
    <row r="105760" spans="4:4" x14ac:dyDescent="0.25">
      <c r="D105760"/>
    </row>
    <row r="105761" spans="4:4" x14ac:dyDescent="0.25">
      <c r="D105761"/>
    </row>
    <row r="105762" spans="4:4" x14ac:dyDescent="0.25">
      <c r="D105762"/>
    </row>
    <row r="105763" spans="4:4" x14ac:dyDescent="0.25">
      <c r="D105763"/>
    </row>
    <row r="105764" spans="4:4" x14ac:dyDescent="0.25">
      <c r="D105764"/>
    </row>
    <row r="105765" spans="4:4" x14ac:dyDescent="0.25">
      <c r="D105765"/>
    </row>
    <row r="105766" spans="4:4" x14ac:dyDescent="0.25">
      <c r="D105766"/>
    </row>
    <row r="105767" spans="4:4" x14ac:dyDescent="0.25">
      <c r="D105767"/>
    </row>
    <row r="105768" spans="4:4" x14ac:dyDescent="0.25">
      <c r="D105768"/>
    </row>
    <row r="105769" spans="4:4" x14ac:dyDescent="0.25">
      <c r="D105769"/>
    </row>
    <row r="105770" spans="4:4" x14ac:dyDescent="0.25">
      <c r="D105770"/>
    </row>
    <row r="105771" spans="4:4" x14ac:dyDescent="0.25">
      <c r="D105771"/>
    </row>
    <row r="105772" spans="4:4" x14ac:dyDescent="0.25">
      <c r="D105772"/>
    </row>
    <row r="105773" spans="4:4" x14ac:dyDescent="0.25">
      <c r="D105773"/>
    </row>
    <row r="105774" spans="4:4" x14ac:dyDescent="0.25">
      <c r="D105774"/>
    </row>
    <row r="105775" spans="4:4" x14ac:dyDescent="0.25">
      <c r="D105775"/>
    </row>
    <row r="105776" spans="4:4" x14ac:dyDescent="0.25">
      <c r="D105776"/>
    </row>
    <row r="105777" spans="4:4" x14ac:dyDescent="0.25">
      <c r="D105777"/>
    </row>
    <row r="105778" spans="4:4" x14ac:dyDescent="0.25">
      <c r="D105778"/>
    </row>
    <row r="105779" spans="4:4" x14ac:dyDescent="0.25">
      <c r="D105779"/>
    </row>
    <row r="105780" spans="4:4" x14ac:dyDescent="0.25">
      <c r="D105780"/>
    </row>
    <row r="105781" spans="4:4" x14ac:dyDescent="0.25">
      <c r="D105781"/>
    </row>
    <row r="105782" spans="4:4" x14ac:dyDescent="0.25">
      <c r="D105782"/>
    </row>
    <row r="105783" spans="4:4" x14ac:dyDescent="0.25">
      <c r="D105783"/>
    </row>
    <row r="105784" spans="4:4" x14ac:dyDescent="0.25">
      <c r="D105784"/>
    </row>
    <row r="105785" spans="4:4" x14ac:dyDescent="0.25">
      <c r="D105785"/>
    </row>
    <row r="105786" spans="4:4" x14ac:dyDescent="0.25">
      <c r="D105786"/>
    </row>
    <row r="105787" spans="4:4" x14ac:dyDescent="0.25">
      <c r="D105787"/>
    </row>
    <row r="105788" spans="4:4" x14ac:dyDescent="0.25">
      <c r="D105788"/>
    </row>
    <row r="105789" spans="4:4" x14ac:dyDescent="0.25">
      <c r="D105789"/>
    </row>
    <row r="105790" spans="4:4" x14ac:dyDescent="0.25">
      <c r="D105790"/>
    </row>
    <row r="105791" spans="4:4" x14ac:dyDescent="0.25">
      <c r="D105791"/>
    </row>
    <row r="105792" spans="4:4" x14ac:dyDescent="0.25">
      <c r="D105792"/>
    </row>
    <row r="105793" spans="4:4" x14ac:dyDescent="0.25">
      <c r="D105793"/>
    </row>
    <row r="105794" spans="4:4" x14ac:dyDescent="0.25">
      <c r="D105794"/>
    </row>
    <row r="105795" spans="4:4" x14ac:dyDescent="0.25">
      <c r="D105795"/>
    </row>
    <row r="105796" spans="4:4" x14ac:dyDescent="0.25">
      <c r="D105796"/>
    </row>
    <row r="105797" spans="4:4" x14ac:dyDescent="0.25">
      <c r="D105797"/>
    </row>
    <row r="105798" spans="4:4" x14ac:dyDescent="0.25">
      <c r="D105798"/>
    </row>
    <row r="105799" spans="4:4" x14ac:dyDescent="0.25">
      <c r="D105799"/>
    </row>
    <row r="105800" spans="4:4" x14ac:dyDescent="0.25">
      <c r="D105800"/>
    </row>
    <row r="105801" spans="4:4" x14ac:dyDescent="0.25">
      <c r="D105801"/>
    </row>
    <row r="105802" spans="4:4" x14ac:dyDescent="0.25">
      <c r="D105802"/>
    </row>
    <row r="105803" spans="4:4" x14ac:dyDescent="0.25">
      <c r="D105803"/>
    </row>
    <row r="105804" spans="4:4" x14ac:dyDescent="0.25">
      <c r="D105804"/>
    </row>
    <row r="105805" spans="4:4" x14ac:dyDescent="0.25">
      <c r="D105805"/>
    </row>
    <row r="105806" spans="4:4" x14ac:dyDescent="0.25">
      <c r="D105806"/>
    </row>
    <row r="105807" spans="4:4" x14ac:dyDescent="0.25">
      <c r="D105807"/>
    </row>
    <row r="105808" spans="4:4" x14ac:dyDescent="0.25">
      <c r="D105808"/>
    </row>
    <row r="105809" spans="4:4" x14ac:dyDescent="0.25">
      <c r="D105809"/>
    </row>
    <row r="105810" spans="4:4" x14ac:dyDescent="0.25">
      <c r="D105810"/>
    </row>
    <row r="105811" spans="4:4" x14ac:dyDescent="0.25">
      <c r="D105811"/>
    </row>
    <row r="105812" spans="4:4" x14ac:dyDescent="0.25">
      <c r="D105812"/>
    </row>
    <row r="105813" spans="4:4" x14ac:dyDescent="0.25">
      <c r="D105813"/>
    </row>
    <row r="105814" spans="4:4" x14ac:dyDescent="0.25">
      <c r="D105814"/>
    </row>
    <row r="105815" spans="4:4" x14ac:dyDescent="0.25">
      <c r="D105815"/>
    </row>
    <row r="105816" spans="4:4" x14ac:dyDescent="0.25">
      <c r="D105816"/>
    </row>
    <row r="105817" spans="4:4" x14ac:dyDescent="0.25">
      <c r="D105817"/>
    </row>
    <row r="105818" spans="4:4" x14ac:dyDescent="0.25">
      <c r="D105818"/>
    </row>
    <row r="105819" spans="4:4" x14ac:dyDescent="0.25">
      <c r="D105819"/>
    </row>
    <row r="105820" spans="4:4" x14ac:dyDescent="0.25">
      <c r="D105820"/>
    </row>
    <row r="105821" spans="4:4" x14ac:dyDescent="0.25">
      <c r="D105821"/>
    </row>
    <row r="105822" spans="4:4" x14ac:dyDescent="0.25">
      <c r="D105822"/>
    </row>
    <row r="105823" spans="4:4" x14ac:dyDescent="0.25">
      <c r="D105823"/>
    </row>
    <row r="105824" spans="4:4" x14ac:dyDescent="0.25">
      <c r="D105824"/>
    </row>
    <row r="105825" spans="4:4" x14ac:dyDescent="0.25">
      <c r="D105825"/>
    </row>
    <row r="105826" spans="4:4" x14ac:dyDescent="0.25">
      <c r="D105826"/>
    </row>
    <row r="105827" spans="4:4" x14ac:dyDescent="0.25">
      <c r="D105827"/>
    </row>
    <row r="105828" spans="4:4" x14ac:dyDescent="0.25">
      <c r="D105828"/>
    </row>
    <row r="105829" spans="4:4" x14ac:dyDescent="0.25">
      <c r="D105829"/>
    </row>
    <row r="105830" spans="4:4" x14ac:dyDescent="0.25">
      <c r="D105830"/>
    </row>
    <row r="105831" spans="4:4" x14ac:dyDescent="0.25">
      <c r="D105831"/>
    </row>
    <row r="105832" spans="4:4" x14ac:dyDescent="0.25">
      <c r="D105832"/>
    </row>
    <row r="105833" spans="4:4" x14ac:dyDescent="0.25">
      <c r="D105833"/>
    </row>
    <row r="105834" spans="4:4" x14ac:dyDescent="0.25">
      <c r="D105834"/>
    </row>
    <row r="105835" spans="4:4" x14ac:dyDescent="0.25">
      <c r="D105835"/>
    </row>
    <row r="105836" spans="4:4" x14ac:dyDescent="0.25">
      <c r="D105836"/>
    </row>
    <row r="105837" spans="4:4" x14ac:dyDescent="0.25">
      <c r="D105837"/>
    </row>
    <row r="105838" spans="4:4" x14ac:dyDescent="0.25">
      <c r="D105838"/>
    </row>
    <row r="105839" spans="4:4" x14ac:dyDescent="0.25">
      <c r="D105839"/>
    </row>
    <row r="105840" spans="4:4" x14ac:dyDescent="0.25">
      <c r="D105840"/>
    </row>
    <row r="105841" spans="4:4" x14ac:dyDescent="0.25">
      <c r="D105841"/>
    </row>
    <row r="105842" spans="4:4" x14ac:dyDescent="0.25">
      <c r="D105842"/>
    </row>
    <row r="105843" spans="4:4" x14ac:dyDescent="0.25">
      <c r="D105843"/>
    </row>
    <row r="105844" spans="4:4" x14ac:dyDescent="0.25">
      <c r="D105844"/>
    </row>
    <row r="105845" spans="4:4" x14ac:dyDescent="0.25">
      <c r="D105845"/>
    </row>
    <row r="105846" spans="4:4" x14ac:dyDescent="0.25">
      <c r="D105846"/>
    </row>
    <row r="105847" spans="4:4" x14ac:dyDescent="0.25">
      <c r="D105847"/>
    </row>
    <row r="105848" spans="4:4" x14ac:dyDescent="0.25">
      <c r="D105848"/>
    </row>
    <row r="105849" spans="4:4" x14ac:dyDescent="0.25">
      <c r="D105849"/>
    </row>
    <row r="105850" spans="4:4" x14ac:dyDescent="0.25">
      <c r="D105850"/>
    </row>
    <row r="105851" spans="4:4" x14ac:dyDescent="0.25">
      <c r="D105851"/>
    </row>
    <row r="105852" spans="4:4" x14ac:dyDescent="0.25">
      <c r="D105852"/>
    </row>
    <row r="105853" spans="4:4" x14ac:dyDescent="0.25">
      <c r="D105853"/>
    </row>
    <row r="105854" spans="4:4" x14ac:dyDescent="0.25">
      <c r="D105854"/>
    </row>
    <row r="105855" spans="4:4" x14ac:dyDescent="0.25">
      <c r="D105855"/>
    </row>
    <row r="105856" spans="4:4" x14ac:dyDescent="0.25">
      <c r="D105856"/>
    </row>
    <row r="105857" spans="4:4" x14ac:dyDescent="0.25">
      <c r="D105857"/>
    </row>
    <row r="105858" spans="4:4" x14ac:dyDescent="0.25">
      <c r="D105858"/>
    </row>
    <row r="105859" spans="4:4" x14ac:dyDescent="0.25">
      <c r="D105859"/>
    </row>
    <row r="105860" spans="4:4" x14ac:dyDescent="0.25">
      <c r="D105860"/>
    </row>
    <row r="105861" spans="4:4" x14ac:dyDescent="0.25">
      <c r="D105861"/>
    </row>
    <row r="105862" spans="4:4" x14ac:dyDescent="0.25">
      <c r="D105862"/>
    </row>
    <row r="105863" spans="4:4" x14ac:dyDescent="0.25">
      <c r="D105863"/>
    </row>
    <row r="105864" spans="4:4" x14ac:dyDescent="0.25">
      <c r="D105864"/>
    </row>
    <row r="105865" spans="4:4" x14ac:dyDescent="0.25">
      <c r="D105865"/>
    </row>
    <row r="105866" spans="4:4" x14ac:dyDescent="0.25">
      <c r="D105866"/>
    </row>
    <row r="105867" spans="4:4" x14ac:dyDescent="0.25">
      <c r="D105867"/>
    </row>
    <row r="105868" spans="4:4" x14ac:dyDescent="0.25">
      <c r="D105868"/>
    </row>
    <row r="105869" spans="4:4" x14ac:dyDescent="0.25">
      <c r="D105869"/>
    </row>
    <row r="105870" spans="4:4" x14ac:dyDescent="0.25">
      <c r="D105870"/>
    </row>
    <row r="105871" spans="4:4" x14ac:dyDescent="0.25">
      <c r="D105871"/>
    </row>
    <row r="105872" spans="4:4" x14ac:dyDescent="0.25">
      <c r="D105872"/>
    </row>
    <row r="105873" spans="4:4" x14ac:dyDescent="0.25">
      <c r="D105873"/>
    </row>
    <row r="105874" spans="4:4" x14ac:dyDescent="0.25">
      <c r="D105874"/>
    </row>
    <row r="105875" spans="4:4" x14ac:dyDescent="0.25">
      <c r="D105875"/>
    </row>
    <row r="105876" spans="4:4" x14ac:dyDescent="0.25">
      <c r="D105876"/>
    </row>
    <row r="105877" spans="4:4" x14ac:dyDescent="0.25">
      <c r="D105877"/>
    </row>
    <row r="105878" spans="4:4" x14ac:dyDescent="0.25">
      <c r="D105878"/>
    </row>
    <row r="105879" spans="4:4" x14ac:dyDescent="0.25">
      <c r="D105879"/>
    </row>
    <row r="105880" spans="4:4" x14ac:dyDescent="0.25">
      <c r="D105880"/>
    </row>
    <row r="105881" spans="4:4" x14ac:dyDescent="0.25">
      <c r="D105881"/>
    </row>
    <row r="105882" spans="4:4" x14ac:dyDescent="0.25">
      <c r="D105882"/>
    </row>
    <row r="105883" spans="4:4" x14ac:dyDescent="0.25">
      <c r="D105883"/>
    </row>
    <row r="105884" spans="4:4" x14ac:dyDescent="0.25">
      <c r="D105884"/>
    </row>
    <row r="105885" spans="4:4" x14ac:dyDescent="0.25">
      <c r="D105885"/>
    </row>
    <row r="105886" spans="4:4" x14ac:dyDescent="0.25">
      <c r="D105886"/>
    </row>
    <row r="105887" spans="4:4" x14ac:dyDescent="0.25">
      <c r="D105887"/>
    </row>
    <row r="105888" spans="4:4" x14ac:dyDescent="0.25">
      <c r="D105888"/>
    </row>
    <row r="105889" spans="4:4" x14ac:dyDescent="0.25">
      <c r="D105889"/>
    </row>
    <row r="105890" spans="4:4" x14ac:dyDescent="0.25">
      <c r="D105890"/>
    </row>
    <row r="105891" spans="4:4" x14ac:dyDescent="0.25">
      <c r="D105891"/>
    </row>
    <row r="105892" spans="4:4" x14ac:dyDescent="0.25">
      <c r="D105892"/>
    </row>
    <row r="105893" spans="4:4" x14ac:dyDescent="0.25">
      <c r="D105893"/>
    </row>
    <row r="105894" spans="4:4" x14ac:dyDescent="0.25">
      <c r="D105894"/>
    </row>
    <row r="105895" spans="4:4" x14ac:dyDescent="0.25">
      <c r="D105895"/>
    </row>
    <row r="105896" spans="4:4" x14ac:dyDescent="0.25">
      <c r="D105896"/>
    </row>
    <row r="105897" spans="4:4" x14ac:dyDescent="0.25">
      <c r="D105897"/>
    </row>
    <row r="105898" spans="4:4" x14ac:dyDescent="0.25">
      <c r="D105898"/>
    </row>
    <row r="105899" spans="4:4" x14ac:dyDescent="0.25">
      <c r="D105899"/>
    </row>
    <row r="105900" spans="4:4" x14ac:dyDescent="0.25">
      <c r="D105900"/>
    </row>
    <row r="105901" spans="4:4" x14ac:dyDescent="0.25">
      <c r="D105901"/>
    </row>
    <row r="105902" spans="4:4" x14ac:dyDescent="0.25">
      <c r="D105902"/>
    </row>
    <row r="105903" spans="4:4" x14ac:dyDescent="0.25">
      <c r="D105903"/>
    </row>
    <row r="105904" spans="4:4" x14ac:dyDescent="0.25">
      <c r="D105904"/>
    </row>
    <row r="105905" spans="4:4" x14ac:dyDescent="0.25">
      <c r="D105905"/>
    </row>
    <row r="105906" spans="4:4" x14ac:dyDescent="0.25">
      <c r="D105906"/>
    </row>
    <row r="105907" spans="4:4" x14ac:dyDescent="0.25">
      <c r="D105907"/>
    </row>
    <row r="105908" spans="4:4" x14ac:dyDescent="0.25">
      <c r="D105908"/>
    </row>
    <row r="105909" spans="4:4" x14ac:dyDescent="0.25">
      <c r="D105909"/>
    </row>
    <row r="105910" spans="4:4" x14ac:dyDescent="0.25">
      <c r="D105910"/>
    </row>
    <row r="105911" spans="4:4" x14ac:dyDescent="0.25">
      <c r="D105911"/>
    </row>
    <row r="105912" spans="4:4" x14ac:dyDescent="0.25">
      <c r="D105912"/>
    </row>
    <row r="105913" spans="4:4" x14ac:dyDescent="0.25">
      <c r="D105913"/>
    </row>
    <row r="105914" spans="4:4" x14ac:dyDescent="0.25">
      <c r="D105914"/>
    </row>
    <row r="105915" spans="4:4" x14ac:dyDescent="0.25">
      <c r="D105915"/>
    </row>
    <row r="105916" spans="4:4" x14ac:dyDescent="0.25">
      <c r="D105916"/>
    </row>
    <row r="105917" spans="4:4" x14ac:dyDescent="0.25">
      <c r="D105917"/>
    </row>
    <row r="105918" spans="4:4" x14ac:dyDescent="0.25">
      <c r="D105918"/>
    </row>
    <row r="105919" spans="4:4" x14ac:dyDescent="0.25">
      <c r="D105919"/>
    </row>
    <row r="105920" spans="4:4" x14ac:dyDescent="0.25">
      <c r="D105920"/>
    </row>
    <row r="105921" spans="4:4" x14ac:dyDescent="0.25">
      <c r="D105921"/>
    </row>
    <row r="105922" spans="4:4" x14ac:dyDescent="0.25">
      <c r="D105922"/>
    </row>
    <row r="105923" spans="4:4" x14ac:dyDescent="0.25">
      <c r="D105923"/>
    </row>
    <row r="105924" spans="4:4" x14ac:dyDescent="0.25">
      <c r="D105924"/>
    </row>
    <row r="105925" spans="4:4" x14ac:dyDescent="0.25">
      <c r="D105925"/>
    </row>
    <row r="105926" spans="4:4" x14ac:dyDescent="0.25">
      <c r="D105926"/>
    </row>
    <row r="105927" spans="4:4" x14ac:dyDescent="0.25">
      <c r="D105927"/>
    </row>
    <row r="105928" spans="4:4" x14ac:dyDescent="0.25">
      <c r="D105928"/>
    </row>
    <row r="105929" spans="4:4" x14ac:dyDescent="0.25">
      <c r="D105929"/>
    </row>
    <row r="105930" spans="4:4" x14ac:dyDescent="0.25">
      <c r="D105930"/>
    </row>
    <row r="105931" spans="4:4" x14ac:dyDescent="0.25">
      <c r="D105931"/>
    </row>
    <row r="105932" spans="4:4" x14ac:dyDescent="0.25">
      <c r="D105932"/>
    </row>
    <row r="105933" spans="4:4" x14ac:dyDescent="0.25">
      <c r="D105933"/>
    </row>
    <row r="105934" spans="4:4" x14ac:dyDescent="0.25">
      <c r="D105934"/>
    </row>
    <row r="105935" spans="4:4" x14ac:dyDescent="0.25">
      <c r="D105935"/>
    </row>
    <row r="105936" spans="4:4" x14ac:dyDescent="0.25">
      <c r="D105936"/>
    </row>
    <row r="105937" spans="4:4" x14ac:dyDescent="0.25">
      <c r="D105937"/>
    </row>
    <row r="105938" spans="4:4" x14ac:dyDescent="0.25">
      <c r="D105938"/>
    </row>
    <row r="105939" spans="4:4" x14ac:dyDescent="0.25">
      <c r="D105939"/>
    </row>
    <row r="105940" spans="4:4" x14ac:dyDescent="0.25">
      <c r="D105940"/>
    </row>
    <row r="105941" spans="4:4" x14ac:dyDescent="0.25">
      <c r="D105941"/>
    </row>
    <row r="105942" spans="4:4" x14ac:dyDescent="0.25">
      <c r="D105942"/>
    </row>
    <row r="105943" spans="4:4" x14ac:dyDescent="0.25">
      <c r="D105943"/>
    </row>
    <row r="105944" spans="4:4" x14ac:dyDescent="0.25">
      <c r="D105944"/>
    </row>
    <row r="105945" spans="4:4" x14ac:dyDescent="0.25">
      <c r="D105945"/>
    </row>
    <row r="105946" spans="4:4" x14ac:dyDescent="0.25">
      <c r="D105946"/>
    </row>
    <row r="105947" spans="4:4" x14ac:dyDescent="0.25">
      <c r="D105947"/>
    </row>
    <row r="105948" spans="4:4" x14ac:dyDescent="0.25">
      <c r="D105948"/>
    </row>
    <row r="105949" spans="4:4" x14ac:dyDescent="0.25">
      <c r="D105949"/>
    </row>
    <row r="105950" spans="4:4" x14ac:dyDescent="0.25">
      <c r="D105950"/>
    </row>
    <row r="105951" spans="4:4" x14ac:dyDescent="0.25">
      <c r="D105951"/>
    </row>
    <row r="105952" spans="4:4" x14ac:dyDescent="0.25">
      <c r="D105952"/>
    </row>
    <row r="105953" spans="4:4" x14ac:dyDescent="0.25">
      <c r="D105953"/>
    </row>
    <row r="105954" spans="4:4" x14ac:dyDescent="0.25">
      <c r="D105954"/>
    </row>
    <row r="105955" spans="4:4" x14ac:dyDescent="0.25">
      <c r="D105955"/>
    </row>
    <row r="105956" spans="4:4" x14ac:dyDescent="0.25">
      <c r="D105956"/>
    </row>
    <row r="105957" spans="4:4" x14ac:dyDescent="0.25">
      <c r="D105957"/>
    </row>
    <row r="105958" spans="4:4" x14ac:dyDescent="0.25">
      <c r="D105958"/>
    </row>
    <row r="105959" spans="4:4" x14ac:dyDescent="0.25">
      <c r="D105959"/>
    </row>
    <row r="105960" spans="4:4" x14ac:dyDescent="0.25">
      <c r="D105960"/>
    </row>
    <row r="105961" spans="4:4" x14ac:dyDescent="0.25">
      <c r="D105961"/>
    </row>
    <row r="105962" spans="4:4" x14ac:dyDescent="0.25">
      <c r="D105962"/>
    </row>
    <row r="105963" spans="4:4" x14ac:dyDescent="0.25">
      <c r="D105963"/>
    </row>
    <row r="105964" spans="4:4" x14ac:dyDescent="0.25">
      <c r="D105964"/>
    </row>
    <row r="105965" spans="4:4" x14ac:dyDescent="0.25">
      <c r="D105965"/>
    </row>
    <row r="105966" spans="4:4" x14ac:dyDescent="0.25">
      <c r="D105966"/>
    </row>
    <row r="105967" spans="4:4" x14ac:dyDescent="0.25">
      <c r="D105967"/>
    </row>
    <row r="105968" spans="4:4" x14ac:dyDescent="0.25">
      <c r="D105968"/>
    </row>
    <row r="105969" spans="4:4" x14ac:dyDescent="0.25">
      <c r="D105969"/>
    </row>
    <row r="105970" spans="4:4" x14ac:dyDescent="0.25">
      <c r="D105970"/>
    </row>
    <row r="105971" spans="4:4" x14ac:dyDescent="0.25">
      <c r="D105971"/>
    </row>
    <row r="105972" spans="4:4" x14ac:dyDescent="0.25">
      <c r="D105972"/>
    </row>
    <row r="105973" spans="4:4" x14ac:dyDescent="0.25">
      <c r="D105973"/>
    </row>
    <row r="105974" spans="4:4" x14ac:dyDescent="0.25">
      <c r="D105974"/>
    </row>
    <row r="105975" spans="4:4" x14ac:dyDescent="0.25">
      <c r="D105975"/>
    </row>
    <row r="105976" spans="4:4" x14ac:dyDescent="0.25">
      <c r="D105976"/>
    </row>
    <row r="105977" spans="4:4" x14ac:dyDescent="0.25">
      <c r="D105977"/>
    </row>
    <row r="105978" spans="4:4" x14ac:dyDescent="0.25">
      <c r="D105978"/>
    </row>
    <row r="105979" spans="4:4" x14ac:dyDescent="0.25">
      <c r="D105979"/>
    </row>
    <row r="105980" spans="4:4" x14ac:dyDescent="0.25">
      <c r="D105980"/>
    </row>
    <row r="105981" spans="4:4" x14ac:dyDescent="0.25">
      <c r="D105981"/>
    </row>
    <row r="105982" spans="4:4" x14ac:dyDescent="0.25">
      <c r="D105982"/>
    </row>
    <row r="105983" spans="4:4" x14ac:dyDescent="0.25">
      <c r="D105983"/>
    </row>
    <row r="105984" spans="4:4" x14ac:dyDescent="0.25">
      <c r="D105984"/>
    </row>
    <row r="105985" spans="4:4" x14ac:dyDescent="0.25">
      <c r="D105985"/>
    </row>
    <row r="105986" spans="4:4" x14ac:dyDescent="0.25">
      <c r="D105986"/>
    </row>
    <row r="105987" spans="4:4" x14ac:dyDescent="0.25">
      <c r="D105987"/>
    </row>
    <row r="105988" spans="4:4" x14ac:dyDescent="0.25">
      <c r="D105988"/>
    </row>
    <row r="105989" spans="4:4" x14ac:dyDescent="0.25">
      <c r="D105989"/>
    </row>
    <row r="105990" spans="4:4" x14ac:dyDescent="0.25">
      <c r="D105990"/>
    </row>
    <row r="105991" spans="4:4" x14ac:dyDescent="0.25">
      <c r="D105991"/>
    </row>
    <row r="105992" spans="4:4" x14ac:dyDescent="0.25">
      <c r="D105992"/>
    </row>
    <row r="105993" spans="4:4" x14ac:dyDescent="0.25">
      <c r="D105993"/>
    </row>
    <row r="105994" spans="4:4" x14ac:dyDescent="0.25">
      <c r="D105994"/>
    </row>
    <row r="105995" spans="4:4" x14ac:dyDescent="0.25">
      <c r="D105995"/>
    </row>
    <row r="105996" spans="4:4" x14ac:dyDescent="0.25">
      <c r="D105996"/>
    </row>
    <row r="105997" spans="4:4" x14ac:dyDescent="0.25">
      <c r="D105997"/>
    </row>
    <row r="105998" spans="4:4" x14ac:dyDescent="0.25">
      <c r="D105998"/>
    </row>
    <row r="105999" spans="4:4" x14ac:dyDescent="0.25">
      <c r="D105999"/>
    </row>
    <row r="106000" spans="4:4" x14ac:dyDescent="0.25">
      <c r="D106000"/>
    </row>
    <row r="106001" spans="4:4" x14ac:dyDescent="0.25">
      <c r="D106001"/>
    </row>
    <row r="106002" spans="4:4" x14ac:dyDescent="0.25">
      <c r="D106002"/>
    </row>
    <row r="106003" spans="4:4" x14ac:dyDescent="0.25">
      <c r="D106003"/>
    </row>
    <row r="106004" spans="4:4" x14ac:dyDescent="0.25">
      <c r="D106004"/>
    </row>
    <row r="106005" spans="4:4" x14ac:dyDescent="0.25">
      <c r="D106005"/>
    </row>
    <row r="106006" spans="4:4" x14ac:dyDescent="0.25">
      <c r="D106006"/>
    </row>
    <row r="106007" spans="4:4" x14ac:dyDescent="0.25">
      <c r="D106007"/>
    </row>
    <row r="106008" spans="4:4" x14ac:dyDescent="0.25">
      <c r="D106008"/>
    </row>
    <row r="106009" spans="4:4" x14ac:dyDescent="0.25">
      <c r="D106009"/>
    </row>
    <row r="106010" spans="4:4" x14ac:dyDescent="0.25">
      <c r="D106010"/>
    </row>
    <row r="106011" spans="4:4" x14ac:dyDescent="0.25">
      <c r="D106011"/>
    </row>
    <row r="106012" spans="4:4" x14ac:dyDescent="0.25">
      <c r="D106012"/>
    </row>
    <row r="106013" spans="4:4" x14ac:dyDescent="0.25">
      <c r="D106013"/>
    </row>
    <row r="106014" spans="4:4" x14ac:dyDescent="0.25">
      <c r="D106014"/>
    </row>
    <row r="106015" spans="4:4" x14ac:dyDescent="0.25">
      <c r="D106015"/>
    </row>
    <row r="106016" spans="4:4" x14ac:dyDescent="0.25">
      <c r="D106016"/>
    </row>
    <row r="106017" spans="4:4" x14ac:dyDescent="0.25">
      <c r="D106017"/>
    </row>
    <row r="106018" spans="4:4" x14ac:dyDescent="0.25">
      <c r="D106018"/>
    </row>
    <row r="106019" spans="4:4" x14ac:dyDescent="0.25">
      <c r="D106019"/>
    </row>
    <row r="106020" spans="4:4" x14ac:dyDescent="0.25">
      <c r="D106020"/>
    </row>
    <row r="106021" spans="4:4" x14ac:dyDescent="0.25">
      <c r="D106021"/>
    </row>
    <row r="106022" spans="4:4" x14ac:dyDescent="0.25">
      <c r="D106022"/>
    </row>
    <row r="106023" spans="4:4" x14ac:dyDescent="0.25">
      <c r="D106023"/>
    </row>
    <row r="106024" spans="4:4" x14ac:dyDescent="0.25">
      <c r="D106024"/>
    </row>
    <row r="106025" spans="4:4" x14ac:dyDescent="0.25">
      <c r="D106025"/>
    </row>
    <row r="106026" spans="4:4" x14ac:dyDescent="0.25">
      <c r="D106026"/>
    </row>
    <row r="106027" spans="4:4" x14ac:dyDescent="0.25">
      <c r="D106027"/>
    </row>
    <row r="106028" spans="4:4" x14ac:dyDescent="0.25">
      <c r="D106028"/>
    </row>
    <row r="106029" spans="4:4" x14ac:dyDescent="0.25">
      <c r="D106029"/>
    </row>
    <row r="106030" spans="4:4" x14ac:dyDescent="0.25">
      <c r="D106030"/>
    </row>
    <row r="106031" spans="4:4" x14ac:dyDescent="0.25">
      <c r="D106031"/>
    </row>
    <row r="106032" spans="4:4" x14ac:dyDescent="0.25">
      <c r="D106032"/>
    </row>
    <row r="106033" spans="4:4" x14ac:dyDescent="0.25">
      <c r="D106033"/>
    </row>
    <row r="106034" spans="4:4" x14ac:dyDescent="0.25">
      <c r="D106034"/>
    </row>
    <row r="106035" spans="4:4" x14ac:dyDescent="0.25">
      <c r="D106035"/>
    </row>
    <row r="106036" spans="4:4" x14ac:dyDescent="0.25">
      <c r="D106036"/>
    </row>
    <row r="106037" spans="4:4" x14ac:dyDescent="0.25">
      <c r="D106037"/>
    </row>
    <row r="106038" spans="4:4" x14ac:dyDescent="0.25">
      <c r="D106038"/>
    </row>
    <row r="106039" spans="4:4" x14ac:dyDescent="0.25">
      <c r="D106039"/>
    </row>
    <row r="106040" spans="4:4" x14ac:dyDescent="0.25">
      <c r="D106040"/>
    </row>
    <row r="106041" spans="4:4" x14ac:dyDescent="0.25">
      <c r="D106041"/>
    </row>
    <row r="106042" spans="4:4" x14ac:dyDescent="0.25">
      <c r="D106042"/>
    </row>
    <row r="106043" spans="4:4" x14ac:dyDescent="0.25">
      <c r="D106043"/>
    </row>
    <row r="106044" spans="4:4" x14ac:dyDescent="0.25">
      <c r="D106044"/>
    </row>
    <row r="106045" spans="4:4" x14ac:dyDescent="0.25">
      <c r="D106045"/>
    </row>
    <row r="106046" spans="4:4" x14ac:dyDescent="0.25">
      <c r="D106046"/>
    </row>
    <row r="106047" spans="4:4" x14ac:dyDescent="0.25">
      <c r="D106047"/>
    </row>
    <row r="106048" spans="4:4" x14ac:dyDescent="0.25">
      <c r="D106048"/>
    </row>
    <row r="106049" spans="4:4" x14ac:dyDescent="0.25">
      <c r="D106049"/>
    </row>
    <row r="106050" spans="4:4" x14ac:dyDescent="0.25">
      <c r="D106050"/>
    </row>
    <row r="106051" spans="4:4" x14ac:dyDescent="0.25">
      <c r="D106051"/>
    </row>
    <row r="106052" spans="4:4" x14ac:dyDescent="0.25">
      <c r="D106052"/>
    </row>
    <row r="106053" spans="4:4" x14ac:dyDescent="0.25">
      <c r="D106053"/>
    </row>
    <row r="106054" spans="4:4" x14ac:dyDescent="0.25">
      <c r="D106054"/>
    </row>
    <row r="106055" spans="4:4" x14ac:dyDescent="0.25">
      <c r="D106055"/>
    </row>
    <row r="106056" spans="4:4" x14ac:dyDescent="0.25">
      <c r="D106056"/>
    </row>
    <row r="106057" spans="4:4" x14ac:dyDescent="0.25">
      <c r="D106057"/>
    </row>
    <row r="106058" spans="4:4" x14ac:dyDescent="0.25">
      <c r="D106058"/>
    </row>
    <row r="106059" spans="4:4" x14ac:dyDescent="0.25">
      <c r="D106059"/>
    </row>
    <row r="106060" spans="4:4" x14ac:dyDescent="0.25">
      <c r="D106060"/>
    </row>
    <row r="106061" spans="4:4" x14ac:dyDescent="0.25">
      <c r="D106061"/>
    </row>
    <row r="106062" spans="4:4" x14ac:dyDescent="0.25">
      <c r="D106062"/>
    </row>
    <row r="106063" spans="4:4" x14ac:dyDescent="0.25">
      <c r="D106063"/>
    </row>
    <row r="106064" spans="4:4" x14ac:dyDescent="0.25">
      <c r="D106064"/>
    </row>
    <row r="106065" spans="4:4" x14ac:dyDescent="0.25">
      <c r="D106065"/>
    </row>
    <row r="106066" spans="4:4" x14ac:dyDescent="0.25">
      <c r="D106066"/>
    </row>
    <row r="106067" spans="4:4" x14ac:dyDescent="0.25">
      <c r="D106067"/>
    </row>
    <row r="106068" spans="4:4" x14ac:dyDescent="0.25">
      <c r="D106068"/>
    </row>
    <row r="106069" spans="4:4" x14ac:dyDescent="0.25">
      <c r="D106069"/>
    </row>
    <row r="106070" spans="4:4" x14ac:dyDescent="0.25">
      <c r="D106070"/>
    </row>
    <row r="106071" spans="4:4" x14ac:dyDescent="0.25">
      <c r="D106071"/>
    </row>
    <row r="106072" spans="4:4" x14ac:dyDescent="0.25">
      <c r="D106072"/>
    </row>
    <row r="106073" spans="4:4" x14ac:dyDescent="0.25">
      <c r="D106073"/>
    </row>
    <row r="106074" spans="4:4" x14ac:dyDescent="0.25">
      <c r="D106074"/>
    </row>
    <row r="106075" spans="4:4" x14ac:dyDescent="0.25">
      <c r="D106075"/>
    </row>
    <row r="106076" spans="4:4" x14ac:dyDescent="0.25">
      <c r="D106076"/>
    </row>
    <row r="106077" spans="4:4" x14ac:dyDescent="0.25">
      <c r="D106077"/>
    </row>
    <row r="106078" spans="4:4" x14ac:dyDescent="0.25">
      <c r="D106078"/>
    </row>
    <row r="106079" spans="4:4" x14ac:dyDescent="0.25">
      <c r="D106079"/>
    </row>
    <row r="106080" spans="4:4" x14ac:dyDescent="0.25">
      <c r="D106080"/>
    </row>
    <row r="106081" spans="4:4" x14ac:dyDescent="0.25">
      <c r="D106081"/>
    </row>
    <row r="106082" spans="4:4" x14ac:dyDescent="0.25">
      <c r="D106082"/>
    </row>
    <row r="106083" spans="4:4" x14ac:dyDescent="0.25">
      <c r="D106083"/>
    </row>
    <row r="106084" spans="4:4" x14ac:dyDescent="0.25">
      <c r="D106084"/>
    </row>
    <row r="106085" spans="4:4" x14ac:dyDescent="0.25">
      <c r="D106085"/>
    </row>
    <row r="106086" spans="4:4" x14ac:dyDescent="0.25">
      <c r="D106086"/>
    </row>
    <row r="106087" spans="4:4" x14ac:dyDescent="0.25">
      <c r="D106087"/>
    </row>
    <row r="106088" spans="4:4" x14ac:dyDescent="0.25">
      <c r="D106088"/>
    </row>
    <row r="106089" spans="4:4" x14ac:dyDescent="0.25">
      <c r="D106089"/>
    </row>
    <row r="106090" spans="4:4" x14ac:dyDescent="0.25">
      <c r="D106090"/>
    </row>
    <row r="106091" spans="4:4" x14ac:dyDescent="0.25">
      <c r="D106091"/>
    </row>
    <row r="106092" spans="4:4" x14ac:dyDescent="0.25">
      <c r="D106092"/>
    </row>
    <row r="106093" spans="4:4" x14ac:dyDescent="0.25">
      <c r="D106093"/>
    </row>
    <row r="106094" spans="4:4" x14ac:dyDescent="0.25">
      <c r="D106094"/>
    </row>
    <row r="106095" spans="4:4" x14ac:dyDescent="0.25">
      <c r="D106095"/>
    </row>
    <row r="106096" spans="4:4" x14ac:dyDescent="0.25">
      <c r="D106096"/>
    </row>
    <row r="106097" spans="4:4" x14ac:dyDescent="0.25">
      <c r="D106097"/>
    </row>
    <row r="106098" spans="4:4" x14ac:dyDescent="0.25">
      <c r="D106098"/>
    </row>
    <row r="106099" spans="4:4" x14ac:dyDescent="0.25">
      <c r="D106099"/>
    </row>
    <row r="106100" spans="4:4" x14ac:dyDescent="0.25">
      <c r="D106100"/>
    </row>
    <row r="106101" spans="4:4" x14ac:dyDescent="0.25">
      <c r="D106101"/>
    </row>
    <row r="106102" spans="4:4" x14ac:dyDescent="0.25">
      <c r="D106102"/>
    </row>
    <row r="106103" spans="4:4" x14ac:dyDescent="0.25">
      <c r="D106103"/>
    </row>
    <row r="106104" spans="4:4" x14ac:dyDescent="0.25">
      <c r="D106104"/>
    </row>
    <row r="106105" spans="4:4" x14ac:dyDescent="0.25">
      <c r="D106105"/>
    </row>
    <row r="106106" spans="4:4" x14ac:dyDescent="0.25">
      <c r="D106106"/>
    </row>
    <row r="106107" spans="4:4" x14ac:dyDescent="0.25">
      <c r="D106107"/>
    </row>
    <row r="106108" spans="4:4" x14ac:dyDescent="0.25">
      <c r="D106108"/>
    </row>
    <row r="106109" spans="4:4" x14ac:dyDescent="0.25">
      <c r="D106109"/>
    </row>
    <row r="106110" spans="4:4" x14ac:dyDescent="0.25">
      <c r="D106110"/>
    </row>
    <row r="106111" spans="4:4" x14ac:dyDescent="0.25">
      <c r="D106111"/>
    </row>
    <row r="106112" spans="4:4" x14ac:dyDescent="0.25">
      <c r="D106112"/>
    </row>
    <row r="106113" spans="4:4" x14ac:dyDescent="0.25">
      <c r="D106113"/>
    </row>
    <row r="106114" spans="4:4" x14ac:dyDescent="0.25">
      <c r="D106114"/>
    </row>
    <row r="106115" spans="4:4" x14ac:dyDescent="0.25">
      <c r="D106115"/>
    </row>
    <row r="106116" spans="4:4" x14ac:dyDescent="0.25">
      <c r="D106116"/>
    </row>
    <row r="106117" spans="4:4" x14ac:dyDescent="0.25">
      <c r="D106117"/>
    </row>
    <row r="106118" spans="4:4" x14ac:dyDescent="0.25">
      <c r="D106118"/>
    </row>
    <row r="106119" spans="4:4" x14ac:dyDescent="0.25">
      <c r="D106119"/>
    </row>
    <row r="106120" spans="4:4" x14ac:dyDescent="0.25">
      <c r="D106120"/>
    </row>
    <row r="106121" spans="4:4" x14ac:dyDescent="0.25">
      <c r="D106121"/>
    </row>
    <row r="106122" spans="4:4" x14ac:dyDescent="0.25">
      <c r="D106122"/>
    </row>
    <row r="106123" spans="4:4" x14ac:dyDescent="0.25">
      <c r="D106123"/>
    </row>
    <row r="106124" spans="4:4" x14ac:dyDescent="0.25">
      <c r="D106124"/>
    </row>
    <row r="106125" spans="4:4" x14ac:dyDescent="0.25">
      <c r="D106125"/>
    </row>
    <row r="106126" spans="4:4" x14ac:dyDescent="0.25">
      <c r="D106126"/>
    </row>
    <row r="106127" spans="4:4" x14ac:dyDescent="0.25">
      <c r="D106127"/>
    </row>
    <row r="106128" spans="4:4" x14ac:dyDescent="0.25">
      <c r="D106128"/>
    </row>
    <row r="106129" spans="4:4" x14ac:dyDescent="0.25">
      <c r="D106129"/>
    </row>
    <row r="106130" spans="4:4" x14ac:dyDescent="0.25">
      <c r="D106130"/>
    </row>
    <row r="106131" spans="4:4" x14ac:dyDescent="0.25">
      <c r="D106131"/>
    </row>
    <row r="106132" spans="4:4" x14ac:dyDescent="0.25">
      <c r="D106132"/>
    </row>
    <row r="106133" spans="4:4" x14ac:dyDescent="0.25">
      <c r="D106133"/>
    </row>
    <row r="106134" spans="4:4" x14ac:dyDescent="0.25">
      <c r="D106134"/>
    </row>
    <row r="106135" spans="4:4" x14ac:dyDescent="0.25">
      <c r="D106135"/>
    </row>
    <row r="106136" spans="4:4" x14ac:dyDescent="0.25">
      <c r="D106136"/>
    </row>
    <row r="106137" spans="4:4" x14ac:dyDescent="0.25">
      <c r="D106137"/>
    </row>
    <row r="106138" spans="4:4" x14ac:dyDescent="0.25">
      <c r="D106138"/>
    </row>
    <row r="106139" spans="4:4" x14ac:dyDescent="0.25">
      <c r="D106139"/>
    </row>
    <row r="106140" spans="4:4" x14ac:dyDescent="0.25">
      <c r="D106140"/>
    </row>
    <row r="106141" spans="4:4" x14ac:dyDescent="0.25">
      <c r="D106141"/>
    </row>
    <row r="106142" spans="4:4" x14ac:dyDescent="0.25">
      <c r="D106142"/>
    </row>
    <row r="106143" spans="4:4" x14ac:dyDescent="0.25">
      <c r="D106143"/>
    </row>
    <row r="106144" spans="4:4" x14ac:dyDescent="0.25">
      <c r="D106144"/>
    </row>
    <row r="106145" spans="4:4" x14ac:dyDescent="0.25">
      <c r="D106145"/>
    </row>
    <row r="106146" spans="4:4" x14ac:dyDescent="0.25">
      <c r="D106146"/>
    </row>
    <row r="106147" spans="4:4" x14ac:dyDescent="0.25">
      <c r="D106147"/>
    </row>
    <row r="106148" spans="4:4" x14ac:dyDescent="0.25">
      <c r="D106148"/>
    </row>
    <row r="106149" spans="4:4" x14ac:dyDescent="0.25">
      <c r="D106149"/>
    </row>
    <row r="106150" spans="4:4" x14ac:dyDescent="0.25">
      <c r="D106150"/>
    </row>
    <row r="106151" spans="4:4" x14ac:dyDescent="0.25">
      <c r="D106151"/>
    </row>
    <row r="106152" spans="4:4" x14ac:dyDescent="0.25">
      <c r="D106152"/>
    </row>
    <row r="106153" spans="4:4" x14ac:dyDescent="0.25">
      <c r="D106153"/>
    </row>
    <row r="106154" spans="4:4" x14ac:dyDescent="0.25">
      <c r="D106154"/>
    </row>
    <row r="106155" spans="4:4" x14ac:dyDescent="0.25">
      <c r="D106155"/>
    </row>
    <row r="106156" spans="4:4" x14ac:dyDescent="0.25">
      <c r="D106156"/>
    </row>
    <row r="106157" spans="4:4" x14ac:dyDescent="0.25">
      <c r="D106157"/>
    </row>
    <row r="106158" spans="4:4" x14ac:dyDescent="0.25">
      <c r="D106158"/>
    </row>
    <row r="106159" spans="4:4" x14ac:dyDescent="0.25">
      <c r="D106159"/>
    </row>
    <row r="106160" spans="4:4" x14ac:dyDescent="0.25">
      <c r="D106160"/>
    </row>
    <row r="106161" spans="4:4" x14ac:dyDescent="0.25">
      <c r="D106161"/>
    </row>
    <row r="106162" spans="4:4" x14ac:dyDescent="0.25">
      <c r="D106162"/>
    </row>
    <row r="106163" spans="4:4" x14ac:dyDescent="0.25">
      <c r="D106163"/>
    </row>
    <row r="106164" spans="4:4" x14ac:dyDescent="0.25">
      <c r="D106164"/>
    </row>
    <row r="106165" spans="4:4" x14ac:dyDescent="0.25">
      <c r="D106165"/>
    </row>
    <row r="106166" spans="4:4" x14ac:dyDescent="0.25">
      <c r="D106166"/>
    </row>
    <row r="106167" spans="4:4" x14ac:dyDescent="0.25">
      <c r="D106167"/>
    </row>
    <row r="106168" spans="4:4" x14ac:dyDescent="0.25">
      <c r="D106168"/>
    </row>
    <row r="106169" spans="4:4" x14ac:dyDescent="0.25">
      <c r="D106169"/>
    </row>
    <row r="106170" spans="4:4" x14ac:dyDescent="0.25">
      <c r="D106170"/>
    </row>
    <row r="106171" spans="4:4" x14ac:dyDescent="0.25">
      <c r="D106171"/>
    </row>
    <row r="106172" spans="4:4" x14ac:dyDescent="0.25">
      <c r="D106172"/>
    </row>
    <row r="106173" spans="4:4" x14ac:dyDescent="0.25">
      <c r="D106173"/>
    </row>
    <row r="106174" spans="4:4" x14ac:dyDescent="0.25">
      <c r="D106174"/>
    </row>
    <row r="106175" spans="4:4" x14ac:dyDescent="0.25">
      <c r="D106175"/>
    </row>
    <row r="106176" spans="4:4" x14ac:dyDescent="0.25">
      <c r="D106176"/>
    </row>
    <row r="106177" spans="4:4" x14ac:dyDescent="0.25">
      <c r="D106177"/>
    </row>
    <row r="106178" spans="4:4" x14ac:dyDescent="0.25">
      <c r="D106178"/>
    </row>
    <row r="106179" spans="4:4" x14ac:dyDescent="0.25">
      <c r="D106179"/>
    </row>
    <row r="106180" spans="4:4" x14ac:dyDescent="0.25">
      <c r="D106180"/>
    </row>
    <row r="106181" spans="4:4" x14ac:dyDescent="0.25">
      <c r="D106181"/>
    </row>
    <row r="106182" spans="4:4" x14ac:dyDescent="0.25">
      <c r="D106182"/>
    </row>
    <row r="106183" spans="4:4" x14ac:dyDescent="0.25">
      <c r="D106183"/>
    </row>
    <row r="106184" spans="4:4" x14ac:dyDescent="0.25">
      <c r="D106184"/>
    </row>
    <row r="106185" spans="4:4" x14ac:dyDescent="0.25">
      <c r="D106185"/>
    </row>
    <row r="106186" spans="4:4" x14ac:dyDescent="0.25">
      <c r="D106186"/>
    </row>
    <row r="106187" spans="4:4" x14ac:dyDescent="0.25">
      <c r="D106187"/>
    </row>
    <row r="106188" spans="4:4" x14ac:dyDescent="0.25">
      <c r="D106188"/>
    </row>
    <row r="106189" spans="4:4" x14ac:dyDescent="0.25">
      <c r="D106189"/>
    </row>
    <row r="106190" spans="4:4" x14ac:dyDescent="0.25">
      <c r="D106190"/>
    </row>
    <row r="106191" spans="4:4" x14ac:dyDescent="0.25">
      <c r="D106191"/>
    </row>
    <row r="106192" spans="4:4" x14ac:dyDescent="0.25">
      <c r="D106192"/>
    </row>
    <row r="106193" spans="4:4" x14ac:dyDescent="0.25">
      <c r="D106193"/>
    </row>
    <row r="106194" spans="4:4" x14ac:dyDescent="0.25">
      <c r="D106194"/>
    </row>
    <row r="106195" spans="4:4" x14ac:dyDescent="0.25">
      <c r="D106195"/>
    </row>
    <row r="106196" spans="4:4" x14ac:dyDescent="0.25">
      <c r="D106196"/>
    </row>
    <row r="106197" spans="4:4" x14ac:dyDescent="0.25">
      <c r="D106197"/>
    </row>
    <row r="106198" spans="4:4" x14ac:dyDescent="0.25">
      <c r="D106198"/>
    </row>
    <row r="106199" spans="4:4" x14ac:dyDescent="0.25">
      <c r="D106199"/>
    </row>
    <row r="106200" spans="4:4" x14ac:dyDescent="0.25">
      <c r="D106200"/>
    </row>
    <row r="106201" spans="4:4" x14ac:dyDescent="0.25">
      <c r="D106201"/>
    </row>
    <row r="106202" spans="4:4" x14ac:dyDescent="0.25">
      <c r="D106202"/>
    </row>
    <row r="106203" spans="4:4" x14ac:dyDescent="0.25">
      <c r="D106203"/>
    </row>
    <row r="106204" spans="4:4" x14ac:dyDescent="0.25">
      <c r="D106204"/>
    </row>
    <row r="106205" spans="4:4" x14ac:dyDescent="0.25">
      <c r="D106205"/>
    </row>
    <row r="106206" spans="4:4" x14ac:dyDescent="0.25">
      <c r="D106206"/>
    </row>
    <row r="106207" spans="4:4" x14ac:dyDescent="0.25">
      <c r="D106207"/>
    </row>
    <row r="106208" spans="4:4" x14ac:dyDescent="0.25">
      <c r="D106208"/>
    </row>
    <row r="106209" spans="4:4" x14ac:dyDescent="0.25">
      <c r="D106209"/>
    </row>
    <row r="106210" spans="4:4" x14ac:dyDescent="0.25">
      <c r="D106210"/>
    </row>
    <row r="106211" spans="4:4" x14ac:dyDescent="0.25">
      <c r="D106211"/>
    </row>
    <row r="106212" spans="4:4" x14ac:dyDescent="0.25">
      <c r="D106212"/>
    </row>
    <row r="106213" spans="4:4" x14ac:dyDescent="0.25">
      <c r="D106213"/>
    </row>
    <row r="106214" spans="4:4" x14ac:dyDescent="0.25">
      <c r="D106214"/>
    </row>
    <row r="106215" spans="4:4" x14ac:dyDescent="0.25">
      <c r="D106215"/>
    </row>
    <row r="106216" spans="4:4" x14ac:dyDescent="0.25">
      <c r="D106216"/>
    </row>
    <row r="106217" spans="4:4" x14ac:dyDescent="0.25">
      <c r="D106217"/>
    </row>
    <row r="106218" spans="4:4" x14ac:dyDescent="0.25">
      <c r="D106218"/>
    </row>
    <row r="106219" spans="4:4" x14ac:dyDescent="0.25">
      <c r="D106219"/>
    </row>
    <row r="106220" spans="4:4" x14ac:dyDescent="0.25">
      <c r="D106220"/>
    </row>
    <row r="106221" spans="4:4" x14ac:dyDescent="0.25">
      <c r="D106221"/>
    </row>
    <row r="106222" spans="4:4" x14ac:dyDescent="0.25">
      <c r="D106222"/>
    </row>
    <row r="106223" spans="4:4" x14ac:dyDescent="0.25">
      <c r="D106223"/>
    </row>
    <row r="106224" spans="4:4" x14ac:dyDescent="0.25">
      <c r="D106224"/>
    </row>
    <row r="106225" spans="4:4" x14ac:dyDescent="0.25">
      <c r="D106225"/>
    </row>
    <row r="106226" spans="4:4" x14ac:dyDescent="0.25">
      <c r="D106226"/>
    </row>
    <row r="106227" spans="4:4" x14ac:dyDescent="0.25">
      <c r="D106227"/>
    </row>
    <row r="106228" spans="4:4" x14ac:dyDescent="0.25">
      <c r="D106228"/>
    </row>
    <row r="106229" spans="4:4" x14ac:dyDescent="0.25">
      <c r="D106229"/>
    </row>
    <row r="106230" spans="4:4" x14ac:dyDescent="0.25">
      <c r="D106230"/>
    </row>
    <row r="106231" spans="4:4" x14ac:dyDescent="0.25">
      <c r="D106231"/>
    </row>
    <row r="106232" spans="4:4" x14ac:dyDescent="0.25">
      <c r="D106232"/>
    </row>
    <row r="106233" spans="4:4" x14ac:dyDescent="0.25">
      <c r="D106233"/>
    </row>
    <row r="106234" spans="4:4" x14ac:dyDescent="0.25">
      <c r="D106234"/>
    </row>
    <row r="106235" spans="4:4" x14ac:dyDescent="0.25">
      <c r="D106235"/>
    </row>
    <row r="106236" spans="4:4" x14ac:dyDescent="0.25">
      <c r="D106236"/>
    </row>
    <row r="106237" spans="4:4" x14ac:dyDescent="0.25">
      <c r="D106237"/>
    </row>
    <row r="106238" spans="4:4" x14ac:dyDescent="0.25">
      <c r="D106238"/>
    </row>
    <row r="106239" spans="4:4" x14ac:dyDescent="0.25">
      <c r="D106239"/>
    </row>
    <row r="106240" spans="4:4" x14ac:dyDescent="0.25">
      <c r="D106240"/>
    </row>
    <row r="106241" spans="4:4" x14ac:dyDescent="0.25">
      <c r="D106241"/>
    </row>
    <row r="106242" spans="4:4" x14ac:dyDescent="0.25">
      <c r="D106242"/>
    </row>
    <row r="106243" spans="4:4" x14ac:dyDescent="0.25">
      <c r="D106243"/>
    </row>
    <row r="106244" spans="4:4" x14ac:dyDescent="0.25">
      <c r="D106244"/>
    </row>
    <row r="106245" spans="4:4" x14ac:dyDescent="0.25">
      <c r="D106245"/>
    </row>
    <row r="106246" spans="4:4" x14ac:dyDescent="0.25">
      <c r="D106246"/>
    </row>
    <row r="106247" spans="4:4" x14ac:dyDescent="0.25">
      <c r="D106247"/>
    </row>
    <row r="106248" spans="4:4" x14ac:dyDescent="0.25">
      <c r="D106248"/>
    </row>
    <row r="106249" spans="4:4" x14ac:dyDescent="0.25">
      <c r="D106249"/>
    </row>
    <row r="106250" spans="4:4" x14ac:dyDescent="0.25">
      <c r="D106250"/>
    </row>
    <row r="106251" spans="4:4" x14ac:dyDescent="0.25">
      <c r="D106251"/>
    </row>
    <row r="106252" spans="4:4" x14ac:dyDescent="0.25">
      <c r="D106252"/>
    </row>
    <row r="106253" spans="4:4" x14ac:dyDescent="0.25">
      <c r="D106253"/>
    </row>
    <row r="106254" spans="4:4" x14ac:dyDescent="0.25">
      <c r="D106254"/>
    </row>
    <row r="106255" spans="4:4" x14ac:dyDescent="0.25">
      <c r="D106255"/>
    </row>
    <row r="106256" spans="4:4" x14ac:dyDescent="0.25">
      <c r="D106256"/>
    </row>
    <row r="106257" spans="4:4" x14ac:dyDescent="0.25">
      <c r="D106257"/>
    </row>
    <row r="106258" spans="4:4" x14ac:dyDescent="0.25">
      <c r="D106258"/>
    </row>
    <row r="106259" spans="4:4" x14ac:dyDescent="0.25">
      <c r="D106259"/>
    </row>
    <row r="106260" spans="4:4" x14ac:dyDescent="0.25">
      <c r="D106260"/>
    </row>
    <row r="106261" spans="4:4" x14ac:dyDescent="0.25">
      <c r="D106261"/>
    </row>
    <row r="106262" spans="4:4" x14ac:dyDescent="0.25">
      <c r="D106262"/>
    </row>
    <row r="106263" spans="4:4" x14ac:dyDescent="0.25">
      <c r="D106263"/>
    </row>
    <row r="106264" spans="4:4" x14ac:dyDescent="0.25">
      <c r="D106264"/>
    </row>
    <row r="106265" spans="4:4" x14ac:dyDescent="0.25">
      <c r="D106265"/>
    </row>
    <row r="106266" spans="4:4" x14ac:dyDescent="0.25">
      <c r="D106266"/>
    </row>
    <row r="106267" spans="4:4" x14ac:dyDescent="0.25">
      <c r="D106267"/>
    </row>
    <row r="106268" spans="4:4" x14ac:dyDescent="0.25">
      <c r="D106268"/>
    </row>
    <row r="106269" spans="4:4" x14ac:dyDescent="0.25">
      <c r="D106269"/>
    </row>
    <row r="106270" spans="4:4" x14ac:dyDescent="0.25">
      <c r="D106270"/>
    </row>
    <row r="106271" spans="4:4" x14ac:dyDescent="0.25">
      <c r="D106271"/>
    </row>
    <row r="106272" spans="4:4" x14ac:dyDescent="0.25">
      <c r="D106272"/>
    </row>
    <row r="106273" spans="4:4" x14ac:dyDescent="0.25">
      <c r="D106273"/>
    </row>
    <row r="106274" spans="4:4" x14ac:dyDescent="0.25">
      <c r="D106274"/>
    </row>
    <row r="106275" spans="4:4" x14ac:dyDescent="0.25">
      <c r="D106275"/>
    </row>
    <row r="106276" spans="4:4" x14ac:dyDescent="0.25">
      <c r="D106276"/>
    </row>
    <row r="106277" spans="4:4" x14ac:dyDescent="0.25">
      <c r="D106277"/>
    </row>
    <row r="106278" spans="4:4" x14ac:dyDescent="0.25">
      <c r="D106278"/>
    </row>
    <row r="106279" spans="4:4" x14ac:dyDescent="0.25">
      <c r="D106279"/>
    </row>
    <row r="106280" spans="4:4" x14ac:dyDescent="0.25">
      <c r="D106280"/>
    </row>
    <row r="106281" spans="4:4" x14ac:dyDescent="0.25">
      <c r="D106281"/>
    </row>
    <row r="106282" spans="4:4" x14ac:dyDescent="0.25">
      <c r="D106282"/>
    </row>
    <row r="106283" spans="4:4" x14ac:dyDescent="0.25">
      <c r="D106283"/>
    </row>
    <row r="106284" spans="4:4" x14ac:dyDescent="0.25">
      <c r="D106284"/>
    </row>
    <row r="106285" spans="4:4" x14ac:dyDescent="0.25">
      <c r="D106285"/>
    </row>
    <row r="106286" spans="4:4" x14ac:dyDescent="0.25">
      <c r="D106286"/>
    </row>
    <row r="106287" spans="4:4" x14ac:dyDescent="0.25">
      <c r="D106287"/>
    </row>
    <row r="106288" spans="4:4" x14ac:dyDescent="0.25">
      <c r="D106288"/>
    </row>
    <row r="106289" spans="4:4" x14ac:dyDescent="0.25">
      <c r="D106289"/>
    </row>
    <row r="106290" spans="4:4" x14ac:dyDescent="0.25">
      <c r="D106290"/>
    </row>
    <row r="106291" spans="4:4" x14ac:dyDescent="0.25">
      <c r="D106291"/>
    </row>
    <row r="106292" spans="4:4" x14ac:dyDescent="0.25">
      <c r="D106292"/>
    </row>
    <row r="106293" spans="4:4" x14ac:dyDescent="0.25">
      <c r="D106293"/>
    </row>
    <row r="106294" spans="4:4" x14ac:dyDescent="0.25">
      <c r="D106294"/>
    </row>
    <row r="106295" spans="4:4" x14ac:dyDescent="0.25">
      <c r="D106295"/>
    </row>
    <row r="106296" spans="4:4" x14ac:dyDescent="0.25">
      <c r="D106296"/>
    </row>
    <row r="106297" spans="4:4" x14ac:dyDescent="0.25">
      <c r="D106297"/>
    </row>
    <row r="106298" spans="4:4" x14ac:dyDescent="0.25">
      <c r="D106298"/>
    </row>
    <row r="106299" spans="4:4" x14ac:dyDescent="0.25">
      <c r="D106299"/>
    </row>
    <row r="106300" spans="4:4" x14ac:dyDescent="0.25">
      <c r="D106300"/>
    </row>
    <row r="106301" spans="4:4" x14ac:dyDescent="0.25">
      <c r="D106301"/>
    </row>
    <row r="106302" spans="4:4" x14ac:dyDescent="0.25">
      <c r="D106302"/>
    </row>
    <row r="106303" spans="4:4" x14ac:dyDescent="0.25">
      <c r="D106303"/>
    </row>
    <row r="106304" spans="4:4" x14ac:dyDescent="0.25">
      <c r="D106304"/>
    </row>
    <row r="106305" spans="4:4" x14ac:dyDescent="0.25">
      <c r="D106305"/>
    </row>
    <row r="106306" spans="4:4" x14ac:dyDescent="0.25">
      <c r="D106306"/>
    </row>
    <row r="106307" spans="4:4" x14ac:dyDescent="0.25">
      <c r="D106307"/>
    </row>
    <row r="106308" spans="4:4" x14ac:dyDescent="0.25">
      <c r="D106308"/>
    </row>
    <row r="106309" spans="4:4" x14ac:dyDescent="0.25">
      <c r="D106309"/>
    </row>
    <row r="106310" spans="4:4" x14ac:dyDescent="0.25">
      <c r="D106310"/>
    </row>
    <row r="106311" spans="4:4" x14ac:dyDescent="0.25">
      <c r="D106311"/>
    </row>
    <row r="106312" spans="4:4" x14ac:dyDescent="0.25">
      <c r="D106312"/>
    </row>
    <row r="106313" spans="4:4" x14ac:dyDescent="0.25">
      <c r="D106313"/>
    </row>
    <row r="106314" spans="4:4" x14ac:dyDescent="0.25">
      <c r="D106314"/>
    </row>
    <row r="106315" spans="4:4" x14ac:dyDescent="0.25">
      <c r="D106315"/>
    </row>
    <row r="106316" spans="4:4" x14ac:dyDescent="0.25">
      <c r="D106316"/>
    </row>
    <row r="106317" spans="4:4" x14ac:dyDescent="0.25">
      <c r="D106317"/>
    </row>
    <row r="106318" spans="4:4" x14ac:dyDescent="0.25">
      <c r="D106318"/>
    </row>
    <row r="106319" spans="4:4" x14ac:dyDescent="0.25">
      <c r="D106319"/>
    </row>
    <row r="106320" spans="4:4" x14ac:dyDescent="0.25">
      <c r="D106320"/>
    </row>
    <row r="106321" spans="4:4" x14ac:dyDescent="0.25">
      <c r="D106321"/>
    </row>
    <row r="106322" spans="4:4" x14ac:dyDescent="0.25">
      <c r="D106322"/>
    </row>
    <row r="106323" spans="4:4" x14ac:dyDescent="0.25">
      <c r="D106323"/>
    </row>
    <row r="106324" spans="4:4" x14ac:dyDescent="0.25">
      <c r="D106324"/>
    </row>
    <row r="106325" spans="4:4" x14ac:dyDescent="0.25">
      <c r="D106325"/>
    </row>
    <row r="106326" spans="4:4" x14ac:dyDescent="0.25">
      <c r="D106326"/>
    </row>
    <row r="106327" spans="4:4" x14ac:dyDescent="0.25">
      <c r="D106327"/>
    </row>
    <row r="106328" spans="4:4" x14ac:dyDescent="0.25">
      <c r="D106328"/>
    </row>
    <row r="106329" spans="4:4" x14ac:dyDescent="0.25">
      <c r="D106329"/>
    </row>
    <row r="106330" spans="4:4" x14ac:dyDescent="0.25">
      <c r="D106330"/>
    </row>
    <row r="106331" spans="4:4" x14ac:dyDescent="0.25">
      <c r="D106331"/>
    </row>
    <row r="106332" spans="4:4" x14ac:dyDescent="0.25">
      <c r="D106332"/>
    </row>
    <row r="106333" spans="4:4" x14ac:dyDescent="0.25">
      <c r="D106333"/>
    </row>
    <row r="106334" spans="4:4" x14ac:dyDescent="0.25">
      <c r="D106334"/>
    </row>
    <row r="106335" spans="4:4" x14ac:dyDescent="0.25">
      <c r="D106335"/>
    </row>
    <row r="106336" spans="4:4" x14ac:dyDescent="0.25">
      <c r="D106336"/>
    </row>
    <row r="106337" spans="4:4" x14ac:dyDescent="0.25">
      <c r="D106337"/>
    </row>
    <row r="106338" spans="4:4" x14ac:dyDescent="0.25">
      <c r="D106338"/>
    </row>
    <row r="106339" spans="4:4" x14ac:dyDescent="0.25">
      <c r="D106339"/>
    </row>
    <row r="106340" spans="4:4" x14ac:dyDescent="0.25">
      <c r="D106340"/>
    </row>
    <row r="106341" spans="4:4" x14ac:dyDescent="0.25">
      <c r="D106341"/>
    </row>
    <row r="106342" spans="4:4" x14ac:dyDescent="0.25">
      <c r="D106342"/>
    </row>
    <row r="106343" spans="4:4" x14ac:dyDescent="0.25">
      <c r="D106343"/>
    </row>
    <row r="106344" spans="4:4" x14ac:dyDescent="0.25">
      <c r="D106344"/>
    </row>
    <row r="106345" spans="4:4" x14ac:dyDescent="0.25">
      <c r="D106345"/>
    </row>
    <row r="106346" spans="4:4" x14ac:dyDescent="0.25">
      <c r="D106346"/>
    </row>
    <row r="106347" spans="4:4" x14ac:dyDescent="0.25">
      <c r="D106347"/>
    </row>
    <row r="106348" spans="4:4" x14ac:dyDescent="0.25">
      <c r="D106348"/>
    </row>
    <row r="106349" spans="4:4" x14ac:dyDescent="0.25">
      <c r="D106349"/>
    </row>
    <row r="106350" spans="4:4" x14ac:dyDescent="0.25">
      <c r="D106350"/>
    </row>
    <row r="106351" spans="4:4" x14ac:dyDescent="0.25">
      <c r="D106351"/>
    </row>
    <row r="106352" spans="4:4" x14ac:dyDescent="0.25">
      <c r="D106352"/>
    </row>
    <row r="106353" spans="4:4" x14ac:dyDescent="0.25">
      <c r="D106353"/>
    </row>
    <row r="106354" spans="4:4" x14ac:dyDescent="0.25">
      <c r="D106354"/>
    </row>
    <row r="106355" spans="4:4" x14ac:dyDescent="0.25">
      <c r="D106355"/>
    </row>
    <row r="106356" spans="4:4" x14ac:dyDescent="0.25">
      <c r="D106356"/>
    </row>
    <row r="106357" spans="4:4" x14ac:dyDescent="0.25">
      <c r="D106357"/>
    </row>
    <row r="106358" spans="4:4" x14ac:dyDescent="0.25">
      <c r="D106358"/>
    </row>
    <row r="106359" spans="4:4" x14ac:dyDescent="0.25">
      <c r="D106359"/>
    </row>
    <row r="106360" spans="4:4" x14ac:dyDescent="0.25">
      <c r="D106360"/>
    </row>
    <row r="106361" spans="4:4" x14ac:dyDescent="0.25">
      <c r="D106361"/>
    </row>
    <row r="106362" spans="4:4" x14ac:dyDescent="0.25">
      <c r="D106362"/>
    </row>
    <row r="106363" spans="4:4" x14ac:dyDescent="0.25">
      <c r="D106363"/>
    </row>
    <row r="106364" spans="4:4" x14ac:dyDescent="0.25">
      <c r="D106364"/>
    </row>
    <row r="106365" spans="4:4" x14ac:dyDescent="0.25">
      <c r="D106365"/>
    </row>
    <row r="106366" spans="4:4" x14ac:dyDescent="0.25">
      <c r="D106366"/>
    </row>
    <row r="106367" spans="4:4" x14ac:dyDescent="0.25">
      <c r="D106367"/>
    </row>
    <row r="106368" spans="4:4" x14ac:dyDescent="0.25">
      <c r="D106368"/>
    </row>
    <row r="106369" spans="4:4" x14ac:dyDescent="0.25">
      <c r="D106369"/>
    </row>
    <row r="106370" spans="4:4" x14ac:dyDescent="0.25">
      <c r="D106370"/>
    </row>
    <row r="106371" spans="4:4" x14ac:dyDescent="0.25">
      <c r="D106371"/>
    </row>
    <row r="106372" spans="4:4" x14ac:dyDescent="0.25">
      <c r="D106372"/>
    </row>
    <row r="106373" spans="4:4" x14ac:dyDescent="0.25">
      <c r="D106373"/>
    </row>
    <row r="106374" spans="4:4" x14ac:dyDescent="0.25">
      <c r="D106374"/>
    </row>
    <row r="106375" spans="4:4" x14ac:dyDescent="0.25">
      <c r="D106375"/>
    </row>
    <row r="106376" spans="4:4" x14ac:dyDescent="0.25">
      <c r="D106376"/>
    </row>
    <row r="106377" spans="4:4" x14ac:dyDescent="0.25">
      <c r="D106377"/>
    </row>
    <row r="106378" spans="4:4" x14ac:dyDescent="0.25">
      <c r="D106378"/>
    </row>
    <row r="106379" spans="4:4" x14ac:dyDescent="0.25">
      <c r="D106379"/>
    </row>
    <row r="106380" spans="4:4" x14ac:dyDescent="0.25">
      <c r="D106380"/>
    </row>
    <row r="106381" spans="4:4" x14ac:dyDescent="0.25">
      <c r="D106381"/>
    </row>
    <row r="106382" spans="4:4" x14ac:dyDescent="0.25">
      <c r="D106382"/>
    </row>
    <row r="106383" spans="4:4" x14ac:dyDescent="0.25">
      <c r="D106383"/>
    </row>
    <row r="106384" spans="4:4" x14ac:dyDescent="0.25">
      <c r="D106384"/>
    </row>
    <row r="106385" spans="4:4" x14ac:dyDescent="0.25">
      <c r="D106385"/>
    </row>
    <row r="106386" spans="4:4" x14ac:dyDescent="0.25">
      <c r="D106386"/>
    </row>
    <row r="106387" spans="4:4" x14ac:dyDescent="0.25">
      <c r="D106387"/>
    </row>
    <row r="106388" spans="4:4" x14ac:dyDescent="0.25">
      <c r="D106388"/>
    </row>
    <row r="106389" spans="4:4" x14ac:dyDescent="0.25">
      <c r="D106389"/>
    </row>
    <row r="106390" spans="4:4" x14ac:dyDescent="0.25">
      <c r="D106390"/>
    </row>
    <row r="106391" spans="4:4" x14ac:dyDescent="0.25">
      <c r="D106391"/>
    </row>
    <row r="106392" spans="4:4" x14ac:dyDescent="0.25">
      <c r="D106392"/>
    </row>
    <row r="106393" spans="4:4" x14ac:dyDescent="0.25">
      <c r="D106393"/>
    </row>
    <row r="106394" spans="4:4" x14ac:dyDescent="0.25">
      <c r="D106394"/>
    </row>
    <row r="106395" spans="4:4" x14ac:dyDescent="0.25">
      <c r="D106395"/>
    </row>
    <row r="106396" spans="4:4" x14ac:dyDescent="0.25">
      <c r="D106396"/>
    </row>
    <row r="106397" spans="4:4" x14ac:dyDescent="0.25">
      <c r="D106397"/>
    </row>
    <row r="106398" spans="4:4" x14ac:dyDescent="0.25">
      <c r="D106398"/>
    </row>
    <row r="106399" spans="4:4" x14ac:dyDescent="0.25">
      <c r="D106399"/>
    </row>
    <row r="106400" spans="4:4" x14ac:dyDescent="0.25">
      <c r="D106400"/>
    </row>
    <row r="106401" spans="4:4" x14ac:dyDescent="0.25">
      <c r="D106401"/>
    </row>
    <row r="106402" spans="4:4" x14ac:dyDescent="0.25">
      <c r="D106402"/>
    </row>
    <row r="106403" spans="4:4" x14ac:dyDescent="0.25">
      <c r="D106403"/>
    </row>
    <row r="106404" spans="4:4" x14ac:dyDescent="0.25">
      <c r="D106404"/>
    </row>
    <row r="106405" spans="4:4" x14ac:dyDescent="0.25">
      <c r="D106405"/>
    </row>
    <row r="106406" spans="4:4" x14ac:dyDescent="0.25">
      <c r="D106406"/>
    </row>
    <row r="106407" spans="4:4" x14ac:dyDescent="0.25">
      <c r="D106407"/>
    </row>
    <row r="106408" spans="4:4" x14ac:dyDescent="0.25">
      <c r="D106408"/>
    </row>
    <row r="106409" spans="4:4" x14ac:dyDescent="0.25">
      <c r="D106409"/>
    </row>
    <row r="106410" spans="4:4" x14ac:dyDescent="0.25">
      <c r="D106410"/>
    </row>
    <row r="106411" spans="4:4" x14ac:dyDescent="0.25">
      <c r="D106411"/>
    </row>
    <row r="106412" spans="4:4" x14ac:dyDescent="0.25">
      <c r="D106412"/>
    </row>
    <row r="106413" spans="4:4" x14ac:dyDescent="0.25">
      <c r="D106413"/>
    </row>
    <row r="106414" spans="4:4" x14ac:dyDescent="0.25">
      <c r="D106414"/>
    </row>
    <row r="106415" spans="4:4" x14ac:dyDescent="0.25">
      <c r="D106415"/>
    </row>
    <row r="106416" spans="4:4" x14ac:dyDescent="0.25">
      <c r="D106416"/>
    </row>
    <row r="106417" spans="4:4" x14ac:dyDescent="0.25">
      <c r="D106417"/>
    </row>
    <row r="106418" spans="4:4" x14ac:dyDescent="0.25">
      <c r="D106418"/>
    </row>
    <row r="106419" spans="4:4" x14ac:dyDescent="0.25">
      <c r="D106419"/>
    </row>
    <row r="106420" spans="4:4" x14ac:dyDescent="0.25">
      <c r="D106420"/>
    </row>
    <row r="106421" spans="4:4" x14ac:dyDescent="0.25">
      <c r="D106421"/>
    </row>
    <row r="106422" spans="4:4" x14ac:dyDescent="0.25">
      <c r="D106422"/>
    </row>
    <row r="106423" spans="4:4" x14ac:dyDescent="0.25">
      <c r="D106423"/>
    </row>
    <row r="106424" spans="4:4" x14ac:dyDescent="0.25">
      <c r="D106424"/>
    </row>
    <row r="106425" spans="4:4" x14ac:dyDescent="0.25">
      <c r="D106425"/>
    </row>
    <row r="106426" spans="4:4" x14ac:dyDescent="0.25">
      <c r="D106426"/>
    </row>
    <row r="106427" spans="4:4" x14ac:dyDescent="0.25">
      <c r="D106427"/>
    </row>
    <row r="106428" spans="4:4" x14ac:dyDescent="0.25">
      <c r="D106428"/>
    </row>
    <row r="106429" spans="4:4" x14ac:dyDescent="0.25">
      <c r="D106429"/>
    </row>
    <row r="106430" spans="4:4" x14ac:dyDescent="0.25">
      <c r="D106430"/>
    </row>
    <row r="106431" spans="4:4" x14ac:dyDescent="0.25">
      <c r="D106431"/>
    </row>
    <row r="106432" spans="4:4" x14ac:dyDescent="0.25">
      <c r="D106432"/>
    </row>
    <row r="106433" spans="4:4" x14ac:dyDescent="0.25">
      <c r="D106433"/>
    </row>
    <row r="106434" spans="4:4" x14ac:dyDescent="0.25">
      <c r="D106434"/>
    </row>
    <row r="106435" spans="4:4" x14ac:dyDescent="0.25">
      <c r="D106435"/>
    </row>
    <row r="106436" spans="4:4" x14ac:dyDescent="0.25">
      <c r="D106436"/>
    </row>
    <row r="106437" spans="4:4" x14ac:dyDescent="0.25">
      <c r="D106437"/>
    </row>
    <row r="106438" spans="4:4" x14ac:dyDescent="0.25">
      <c r="D106438"/>
    </row>
    <row r="106439" spans="4:4" x14ac:dyDescent="0.25">
      <c r="D106439"/>
    </row>
    <row r="106440" spans="4:4" x14ac:dyDescent="0.25">
      <c r="D106440"/>
    </row>
    <row r="106441" spans="4:4" x14ac:dyDescent="0.25">
      <c r="D106441"/>
    </row>
    <row r="106442" spans="4:4" x14ac:dyDescent="0.25">
      <c r="D106442"/>
    </row>
    <row r="106443" spans="4:4" x14ac:dyDescent="0.25">
      <c r="D106443"/>
    </row>
    <row r="106444" spans="4:4" x14ac:dyDescent="0.25">
      <c r="D106444"/>
    </row>
    <row r="106445" spans="4:4" x14ac:dyDescent="0.25">
      <c r="D106445"/>
    </row>
    <row r="106446" spans="4:4" x14ac:dyDescent="0.25">
      <c r="D106446"/>
    </row>
    <row r="106447" spans="4:4" x14ac:dyDescent="0.25">
      <c r="D106447"/>
    </row>
    <row r="106448" spans="4:4" x14ac:dyDescent="0.25">
      <c r="D106448"/>
    </row>
    <row r="106449" spans="4:4" x14ac:dyDescent="0.25">
      <c r="D106449"/>
    </row>
    <row r="106450" spans="4:4" x14ac:dyDescent="0.25">
      <c r="D106450"/>
    </row>
    <row r="106451" spans="4:4" x14ac:dyDescent="0.25">
      <c r="D106451"/>
    </row>
    <row r="106452" spans="4:4" x14ac:dyDescent="0.25">
      <c r="D106452"/>
    </row>
    <row r="106453" spans="4:4" x14ac:dyDescent="0.25">
      <c r="D106453"/>
    </row>
    <row r="106454" spans="4:4" x14ac:dyDescent="0.25">
      <c r="D106454"/>
    </row>
    <row r="106455" spans="4:4" x14ac:dyDescent="0.25">
      <c r="D106455"/>
    </row>
    <row r="106456" spans="4:4" x14ac:dyDescent="0.25">
      <c r="D106456"/>
    </row>
    <row r="106457" spans="4:4" x14ac:dyDescent="0.25">
      <c r="D106457"/>
    </row>
    <row r="106458" spans="4:4" x14ac:dyDescent="0.25">
      <c r="D106458"/>
    </row>
    <row r="106459" spans="4:4" x14ac:dyDescent="0.25">
      <c r="D106459"/>
    </row>
    <row r="106460" spans="4:4" x14ac:dyDescent="0.25">
      <c r="D106460"/>
    </row>
    <row r="106461" spans="4:4" x14ac:dyDescent="0.25">
      <c r="D106461"/>
    </row>
    <row r="106462" spans="4:4" x14ac:dyDescent="0.25">
      <c r="D106462"/>
    </row>
    <row r="106463" spans="4:4" x14ac:dyDescent="0.25">
      <c r="D106463"/>
    </row>
    <row r="106464" spans="4:4" x14ac:dyDescent="0.25">
      <c r="D106464"/>
    </row>
    <row r="106465" spans="4:4" x14ac:dyDescent="0.25">
      <c r="D106465"/>
    </row>
    <row r="106466" spans="4:4" x14ac:dyDescent="0.25">
      <c r="D106466"/>
    </row>
    <row r="106467" spans="4:4" x14ac:dyDescent="0.25">
      <c r="D106467"/>
    </row>
    <row r="106468" spans="4:4" x14ac:dyDescent="0.25">
      <c r="D106468"/>
    </row>
    <row r="106469" spans="4:4" x14ac:dyDescent="0.25">
      <c r="D106469"/>
    </row>
    <row r="106470" spans="4:4" x14ac:dyDescent="0.25">
      <c r="D106470"/>
    </row>
    <row r="106471" spans="4:4" x14ac:dyDescent="0.25">
      <c r="D106471"/>
    </row>
    <row r="106472" spans="4:4" x14ac:dyDescent="0.25">
      <c r="D106472"/>
    </row>
    <row r="106473" spans="4:4" x14ac:dyDescent="0.25">
      <c r="D106473"/>
    </row>
    <row r="106474" spans="4:4" x14ac:dyDescent="0.25">
      <c r="D106474"/>
    </row>
    <row r="106475" spans="4:4" x14ac:dyDescent="0.25">
      <c r="D106475"/>
    </row>
    <row r="106476" spans="4:4" x14ac:dyDescent="0.25">
      <c r="D106476"/>
    </row>
    <row r="106477" spans="4:4" x14ac:dyDescent="0.25">
      <c r="D106477"/>
    </row>
    <row r="106478" spans="4:4" x14ac:dyDescent="0.25">
      <c r="D106478"/>
    </row>
    <row r="106479" spans="4:4" x14ac:dyDescent="0.25">
      <c r="D106479"/>
    </row>
    <row r="106480" spans="4:4" x14ac:dyDescent="0.25">
      <c r="D106480"/>
    </row>
    <row r="106481" spans="4:4" x14ac:dyDescent="0.25">
      <c r="D106481"/>
    </row>
    <row r="106482" spans="4:4" x14ac:dyDescent="0.25">
      <c r="D106482"/>
    </row>
    <row r="106483" spans="4:4" x14ac:dyDescent="0.25">
      <c r="D106483"/>
    </row>
    <row r="106484" spans="4:4" x14ac:dyDescent="0.25">
      <c r="D106484"/>
    </row>
    <row r="106485" spans="4:4" x14ac:dyDescent="0.25">
      <c r="D106485"/>
    </row>
    <row r="106486" spans="4:4" x14ac:dyDescent="0.25">
      <c r="D106486"/>
    </row>
    <row r="106487" spans="4:4" x14ac:dyDescent="0.25">
      <c r="D106487"/>
    </row>
    <row r="106488" spans="4:4" x14ac:dyDescent="0.25">
      <c r="D106488"/>
    </row>
    <row r="106489" spans="4:4" x14ac:dyDescent="0.25">
      <c r="D106489"/>
    </row>
    <row r="106490" spans="4:4" x14ac:dyDescent="0.25">
      <c r="D106490"/>
    </row>
    <row r="106491" spans="4:4" x14ac:dyDescent="0.25">
      <c r="D106491"/>
    </row>
    <row r="106492" spans="4:4" x14ac:dyDescent="0.25">
      <c r="D106492"/>
    </row>
    <row r="106493" spans="4:4" x14ac:dyDescent="0.25">
      <c r="D106493"/>
    </row>
    <row r="106494" spans="4:4" x14ac:dyDescent="0.25">
      <c r="D106494"/>
    </row>
    <row r="106495" spans="4:4" x14ac:dyDescent="0.25">
      <c r="D106495"/>
    </row>
    <row r="106496" spans="4:4" x14ac:dyDescent="0.25">
      <c r="D106496"/>
    </row>
    <row r="106497" spans="4:4" x14ac:dyDescent="0.25">
      <c r="D106497"/>
    </row>
    <row r="106498" spans="4:4" x14ac:dyDescent="0.25">
      <c r="D106498"/>
    </row>
    <row r="106499" spans="4:4" x14ac:dyDescent="0.25">
      <c r="D106499"/>
    </row>
    <row r="106500" spans="4:4" x14ac:dyDescent="0.25">
      <c r="D106500"/>
    </row>
    <row r="106501" spans="4:4" x14ac:dyDescent="0.25">
      <c r="D106501"/>
    </row>
    <row r="106502" spans="4:4" x14ac:dyDescent="0.25">
      <c r="D106502"/>
    </row>
    <row r="106503" spans="4:4" x14ac:dyDescent="0.25">
      <c r="D106503"/>
    </row>
    <row r="106504" spans="4:4" x14ac:dyDescent="0.25">
      <c r="D106504"/>
    </row>
    <row r="106505" spans="4:4" x14ac:dyDescent="0.25">
      <c r="D106505"/>
    </row>
    <row r="106506" spans="4:4" x14ac:dyDescent="0.25">
      <c r="D106506"/>
    </row>
    <row r="106507" spans="4:4" x14ac:dyDescent="0.25">
      <c r="D106507"/>
    </row>
    <row r="106508" spans="4:4" x14ac:dyDescent="0.25">
      <c r="D106508"/>
    </row>
    <row r="106509" spans="4:4" x14ac:dyDescent="0.25">
      <c r="D106509"/>
    </row>
    <row r="106510" spans="4:4" x14ac:dyDescent="0.25">
      <c r="D106510"/>
    </row>
    <row r="106511" spans="4:4" x14ac:dyDescent="0.25">
      <c r="D106511"/>
    </row>
    <row r="106512" spans="4:4" x14ac:dyDescent="0.25">
      <c r="D106512"/>
    </row>
    <row r="106513" spans="4:4" x14ac:dyDescent="0.25">
      <c r="D106513"/>
    </row>
    <row r="106514" spans="4:4" x14ac:dyDescent="0.25">
      <c r="D106514"/>
    </row>
    <row r="106515" spans="4:4" x14ac:dyDescent="0.25">
      <c r="D106515"/>
    </row>
    <row r="106516" spans="4:4" x14ac:dyDescent="0.25">
      <c r="D106516"/>
    </row>
    <row r="106517" spans="4:4" x14ac:dyDescent="0.25">
      <c r="D106517"/>
    </row>
    <row r="106518" spans="4:4" x14ac:dyDescent="0.25">
      <c r="D106518"/>
    </row>
    <row r="106519" spans="4:4" x14ac:dyDescent="0.25">
      <c r="D106519"/>
    </row>
    <row r="106520" spans="4:4" x14ac:dyDescent="0.25">
      <c r="D106520"/>
    </row>
    <row r="106521" spans="4:4" x14ac:dyDescent="0.25">
      <c r="D106521"/>
    </row>
    <row r="106522" spans="4:4" x14ac:dyDescent="0.25">
      <c r="D106522"/>
    </row>
    <row r="106523" spans="4:4" x14ac:dyDescent="0.25">
      <c r="D106523"/>
    </row>
    <row r="106524" spans="4:4" x14ac:dyDescent="0.25">
      <c r="D106524"/>
    </row>
    <row r="106525" spans="4:4" x14ac:dyDescent="0.25">
      <c r="D106525"/>
    </row>
    <row r="106526" spans="4:4" x14ac:dyDescent="0.25">
      <c r="D106526"/>
    </row>
    <row r="106527" spans="4:4" x14ac:dyDescent="0.25">
      <c r="D106527"/>
    </row>
    <row r="106528" spans="4:4" x14ac:dyDescent="0.25">
      <c r="D106528"/>
    </row>
    <row r="106529" spans="4:4" x14ac:dyDescent="0.25">
      <c r="D106529"/>
    </row>
    <row r="106530" spans="4:4" x14ac:dyDescent="0.25">
      <c r="D106530"/>
    </row>
    <row r="106531" spans="4:4" x14ac:dyDescent="0.25">
      <c r="D106531"/>
    </row>
    <row r="106532" spans="4:4" x14ac:dyDescent="0.25">
      <c r="D106532"/>
    </row>
    <row r="106533" spans="4:4" x14ac:dyDescent="0.25">
      <c r="D106533"/>
    </row>
    <row r="106534" spans="4:4" x14ac:dyDescent="0.25">
      <c r="D106534"/>
    </row>
    <row r="106535" spans="4:4" x14ac:dyDescent="0.25">
      <c r="D106535"/>
    </row>
    <row r="106536" spans="4:4" x14ac:dyDescent="0.25">
      <c r="D106536"/>
    </row>
    <row r="106537" spans="4:4" x14ac:dyDescent="0.25">
      <c r="D106537"/>
    </row>
    <row r="106538" spans="4:4" x14ac:dyDescent="0.25">
      <c r="D106538"/>
    </row>
    <row r="106539" spans="4:4" x14ac:dyDescent="0.25">
      <c r="D106539"/>
    </row>
    <row r="106540" spans="4:4" x14ac:dyDescent="0.25">
      <c r="D106540"/>
    </row>
    <row r="106541" spans="4:4" x14ac:dyDescent="0.25">
      <c r="D106541"/>
    </row>
    <row r="106542" spans="4:4" x14ac:dyDescent="0.25">
      <c r="D106542"/>
    </row>
    <row r="106543" spans="4:4" x14ac:dyDescent="0.25">
      <c r="D106543"/>
    </row>
    <row r="106544" spans="4:4" x14ac:dyDescent="0.25">
      <c r="D106544"/>
    </row>
    <row r="106545" spans="4:4" x14ac:dyDescent="0.25">
      <c r="D106545"/>
    </row>
    <row r="106546" spans="4:4" x14ac:dyDescent="0.25">
      <c r="D106546"/>
    </row>
    <row r="106547" spans="4:4" x14ac:dyDescent="0.25">
      <c r="D106547"/>
    </row>
    <row r="106548" spans="4:4" x14ac:dyDescent="0.25">
      <c r="D106548"/>
    </row>
    <row r="106549" spans="4:4" x14ac:dyDescent="0.25">
      <c r="D106549"/>
    </row>
    <row r="106550" spans="4:4" x14ac:dyDescent="0.25">
      <c r="D106550"/>
    </row>
    <row r="106551" spans="4:4" x14ac:dyDescent="0.25">
      <c r="D106551"/>
    </row>
    <row r="106552" spans="4:4" x14ac:dyDescent="0.25">
      <c r="D106552"/>
    </row>
    <row r="106553" spans="4:4" x14ac:dyDescent="0.25">
      <c r="D106553"/>
    </row>
    <row r="106554" spans="4:4" x14ac:dyDescent="0.25">
      <c r="D106554"/>
    </row>
    <row r="106555" spans="4:4" x14ac:dyDescent="0.25">
      <c r="D106555"/>
    </row>
    <row r="106556" spans="4:4" x14ac:dyDescent="0.25">
      <c r="D106556"/>
    </row>
    <row r="106557" spans="4:4" x14ac:dyDescent="0.25">
      <c r="D106557"/>
    </row>
    <row r="106558" spans="4:4" x14ac:dyDescent="0.25">
      <c r="D106558"/>
    </row>
    <row r="106559" spans="4:4" x14ac:dyDescent="0.25">
      <c r="D106559"/>
    </row>
    <row r="106560" spans="4:4" x14ac:dyDescent="0.25">
      <c r="D106560"/>
    </row>
    <row r="106561" spans="4:4" x14ac:dyDescent="0.25">
      <c r="D106561"/>
    </row>
    <row r="106562" spans="4:4" x14ac:dyDescent="0.25">
      <c r="D106562"/>
    </row>
    <row r="106563" spans="4:4" x14ac:dyDescent="0.25">
      <c r="D106563"/>
    </row>
    <row r="106564" spans="4:4" x14ac:dyDescent="0.25">
      <c r="D106564"/>
    </row>
    <row r="106565" spans="4:4" x14ac:dyDescent="0.25">
      <c r="D106565"/>
    </row>
    <row r="106566" spans="4:4" x14ac:dyDescent="0.25">
      <c r="D106566"/>
    </row>
    <row r="106567" spans="4:4" x14ac:dyDescent="0.25">
      <c r="D106567"/>
    </row>
    <row r="106568" spans="4:4" x14ac:dyDescent="0.25">
      <c r="D106568"/>
    </row>
    <row r="106569" spans="4:4" x14ac:dyDescent="0.25">
      <c r="D106569"/>
    </row>
    <row r="106570" spans="4:4" x14ac:dyDescent="0.25">
      <c r="D106570"/>
    </row>
    <row r="106571" spans="4:4" x14ac:dyDescent="0.25">
      <c r="D106571"/>
    </row>
    <row r="106572" spans="4:4" x14ac:dyDescent="0.25">
      <c r="D106572"/>
    </row>
    <row r="106573" spans="4:4" x14ac:dyDescent="0.25">
      <c r="D106573"/>
    </row>
    <row r="106574" spans="4:4" x14ac:dyDescent="0.25">
      <c r="D106574"/>
    </row>
    <row r="106575" spans="4:4" x14ac:dyDescent="0.25">
      <c r="D106575"/>
    </row>
    <row r="106576" spans="4:4" x14ac:dyDescent="0.25">
      <c r="D106576"/>
    </row>
    <row r="106577" spans="4:4" x14ac:dyDescent="0.25">
      <c r="D106577"/>
    </row>
    <row r="106578" spans="4:4" x14ac:dyDescent="0.25">
      <c r="D106578"/>
    </row>
    <row r="106579" spans="4:4" x14ac:dyDescent="0.25">
      <c r="D106579"/>
    </row>
    <row r="106580" spans="4:4" x14ac:dyDescent="0.25">
      <c r="D106580"/>
    </row>
    <row r="106581" spans="4:4" x14ac:dyDescent="0.25">
      <c r="D106581"/>
    </row>
    <row r="106582" spans="4:4" x14ac:dyDescent="0.25">
      <c r="D106582"/>
    </row>
    <row r="106583" spans="4:4" x14ac:dyDescent="0.25">
      <c r="D106583"/>
    </row>
    <row r="106584" spans="4:4" x14ac:dyDescent="0.25">
      <c r="D106584"/>
    </row>
    <row r="106585" spans="4:4" x14ac:dyDescent="0.25">
      <c r="D106585"/>
    </row>
    <row r="106586" spans="4:4" x14ac:dyDescent="0.25">
      <c r="D106586"/>
    </row>
    <row r="106587" spans="4:4" x14ac:dyDescent="0.25">
      <c r="D106587"/>
    </row>
    <row r="106588" spans="4:4" x14ac:dyDescent="0.25">
      <c r="D106588"/>
    </row>
    <row r="106589" spans="4:4" x14ac:dyDescent="0.25">
      <c r="D106589"/>
    </row>
    <row r="106590" spans="4:4" x14ac:dyDescent="0.25">
      <c r="D106590"/>
    </row>
    <row r="106591" spans="4:4" x14ac:dyDescent="0.25">
      <c r="D106591"/>
    </row>
    <row r="106592" spans="4:4" x14ac:dyDescent="0.25">
      <c r="D106592"/>
    </row>
    <row r="106593" spans="4:4" x14ac:dyDescent="0.25">
      <c r="D106593"/>
    </row>
    <row r="106594" spans="4:4" x14ac:dyDescent="0.25">
      <c r="D106594"/>
    </row>
    <row r="106595" spans="4:4" x14ac:dyDescent="0.25">
      <c r="D106595"/>
    </row>
    <row r="106596" spans="4:4" x14ac:dyDescent="0.25">
      <c r="D106596"/>
    </row>
    <row r="106597" spans="4:4" x14ac:dyDescent="0.25">
      <c r="D106597"/>
    </row>
    <row r="106598" spans="4:4" x14ac:dyDescent="0.25">
      <c r="D106598"/>
    </row>
    <row r="106599" spans="4:4" x14ac:dyDescent="0.25">
      <c r="D106599"/>
    </row>
    <row r="106600" spans="4:4" x14ac:dyDescent="0.25">
      <c r="D106600"/>
    </row>
    <row r="106601" spans="4:4" x14ac:dyDescent="0.25">
      <c r="D106601"/>
    </row>
    <row r="106602" spans="4:4" x14ac:dyDescent="0.25">
      <c r="D106602"/>
    </row>
    <row r="106603" spans="4:4" x14ac:dyDescent="0.25">
      <c r="D106603"/>
    </row>
    <row r="106604" spans="4:4" x14ac:dyDescent="0.25">
      <c r="D106604"/>
    </row>
    <row r="106605" spans="4:4" x14ac:dyDescent="0.25">
      <c r="D106605"/>
    </row>
    <row r="106606" spans="4:4" x14ac:dyDescent="0.25">
      <c r="D106606"/>
    </row>
    <row r="106607" spans="4:4" x14ac:dyDescent="0.25">
      <c r="D106607"/>
    </row>
    <row r="106608" spans="4:4" x14ac:dyDescent="0.25">
      <c r="D106608"/>
    </row>
    <row r="106609" spans="4:4" x14ac:dyDescent="0.25">
      <c r="D106609"/>
    </row>
    <row r="106610" spans="4:4" x14ac:dyDescent="0.25">
      <c r="D106610"/>
    </row>
    <row r="106611" spans="4:4" x14ac:dyDescent="0.25">
      <c r="D106611"/>
    </row>
    <row r="106612" spans="4:4" x14ac:dyDescent="0.25">
      <c r="D106612"/>
    </row>
    <row r="106613" spans="4:4" x14ac:dyDescent="0.25">
      <c r="D106613"/>
    </row>
    <row r="106614" spans="4:4" x14ac:dyDescent="0.25">
      <c r="D106614"/>
    </row>
    <row r="106615" spans="4:4" x14ac:dyDescent="0.25">
      <c r="D106615"/>
    </row>
    <row r="106616" spans="4:4" x14ac:dyDescent="0.25">
      <c r="D106616"/>
    </row>
    <row r="106617" spans="4:4" x14ac:dyDescent="0.25">
      <c r="D106617"/>
    </row>
    <row r="106618" spans="4:4" x14ac:dyDescent="0.25">
      <c r="D106618"/>
    </row>
    <row r="106619" spans="4:4" x14ac:dyDescent="0.25">
      <c r="D106619"/>
    </row>
    <row r="106620" spans="4:4" x14ac:dyDescent="0.25">
      <c r="D106620"/>
    </row>
    <row r="106621" spans="4:4" x14ac:dyDescent="0.25">
      <c r="D106621"/>
    </row>
    <row r="106622" spans="4:4" x14ac:dyDescent="0.25">
      <c r="D106622"/>
    </row>
    <row r="106623" spans="4:4" x14ac:dyDescent="0.25">
      <c r="D106623"/>
    </row>
    <row r="106624" spans="4:4" x14ac:dyDescent="0.25">
      <c r="D106624"/>
    </row>
    <row r="106625" spans="4:4" x14ac:dyDescent="0.25">
      <c r="D106625"/>
    </row>
    <row r="106626" spans="4:4" x14ac:dyDescent="0.25">
      <c r="D106626"/>
    </row>
    <row r="106627" spans="4:4" x14ac:dyDescent="0.25">
      <c r="D106627"/>
    </row>
    <row r="106628" spans="4:4" x14ac:dyDescent="0.25">
      <c r="D106628"/>
    </row>
    <row r="106629" spans="4:4" x14ac:dyDescent="0.25">
      <c r="D106629"/>
    </row>
    <row r="106630" spans="4:4" x14ac:dyDescent="0.25">
      <c r="D106630"/>
    </row>
    <row r="106631" spans="4:4" x14ac:dyDescent="0.25">
      <c r="D106631"/>
    </row>
    <row r="106632" spans="4:4" x14ac:dyDescent="0.25">
      <c r="D106632"/>
    </row>
    <row r="106633" spans="4:4" x14ac:dyDescent="0.25">
      <c r="D106633"/>
    </row>
    <row r="106634" spans="4:4" x14ac:dyDescent="0.25">
      <c r="D106634"/>
    </row>
    <row r="106635" spans="4:4" x14ac:dyDescent="0.25">
      <c r="D106635"/>
    </row>
    <row r="106636" spans="4:4" x14ac:dyDescent="0.25">
      <c r="D106636"/>
    </row>
    <row r="106637" spans="4:4" x14ac:dyDescent="0.25">
      <c r="D106637"/>
    </row>
    <row r="106638" spans="4:4" x14ac:dyDescent="0.25">
      <c r="D106638"/>
    </row>
    <row r="106639" spans="4:4" x14ac:dyDescent="0.25">
      <c r="D106639"/>
    </row>
    <row r="106640" spans="4:4" x14ac:dyDescent="0.25">
      <c r="D106640"/>
    </row>
    <row r="106641" spans="4:4" x14ac:dyDescent="0.25">
      <c r="D106641"/>
    </row>
    <row r="106642" spans="4:4" x14ac:dyDescent="0.25">
      <c r="D106642"/>
    </row>
    <row r="106643" spans="4:4" x14ac:dyDescent="0.25">
      <c r="D106643"/>
    </row>
    <row r="106644" spans="4:4" x14ac:dyDescent="0.25">
      <c r="D106644"/>
    </row>
    <row r="106645" spans="4:4" x14ac:dyDescent="0.25">
      <c r="D106645"/>
    </row>
    <row r="106646" spans="4:4" x14ac:dyDescent="0.25">
      <c r="D106646"/>
    </row>
    <row r="106647" spans="4:4" x14ac:dyDescent="0.25">
      <c r="D106647"/>
    </row>
    <row r="106648" spans="4:4" x14ac:dyDescent="0.25">
      <c r="D106648"/>
    </row>
    <row r="106649" spans="4:4" x14ac:dyDescent="0.25">
      <c r="D106649"/>
    </row>
    <row r="106650" spans="4:4" x14ac:dyDescent="0.25">
      <c r="D106650"/>
    </row>
    <row r="106651" spans="4:4" x14ac:dyDescent="0.25">
      <c r="D106651"/>
    </row>
    <row r="106652" spans="4:4" x14ac:dyDescent="0.25">
      <c r="D106652"/>
    </row>
    <row r="106653" spans="4:4" x14ac:dyDescent="0.25">
      <c r="D106653"/>
    </row>
    <row r="106654" spans="4:4" x14ac:dyDescent="0.25">
      <c r="D106654"/>
    </row>
    <row r="106655" spans="4:4" x14ac:dyDescent="0.25">
      <c r="D106655"/>
    </row>
    <row r="106656" spans="4:4" x14ac:dyDescent="0.25">
      <c r="D106656"/>
    </row>
    <row r="106657" spans="4:4" x14ac:dyDescent="0.25">
      <c r="D106657"/>
    </row>
    <row r="106658" spans="4:4" x14ac:dyDescent="0.25">
      <c r="D106658"/>
    </row>
    <row r="106659" spans="4:4" x14ac:dyDescent="0.25">
      <c r="D106659"/>
    </row>
    <row r="106660" spans="4:4" x14ac:dyDescent="0.25">
      <c r="D106660"/>
    </row>
    <row r="106661" spans="4:4" x14ac:dyDescent="0.25">
      <c r="D106661"/>
    </row>
    <row r="106662" spans="4:4" x14ac:dyDescent="0.25">
      <c r="D106662"/>
    </row>
    <row r="106663" spans="4:4" x14ac:dyDescent="0.25">
      <c r="D106663"/>
    </row>
    <row r="106664" spans="4:4" x14ac:dyDescent="0.25">
      <c r="D106664"/>
    </row>
    <row r="106665" spans="4:4" x14ac:dyDescent="0.25">
      <c r="D106665"/>
    </row>
    <row r="106666" spans="4:4" x14ac:dyDescent="0.25">
      <c r="D106666"/>
    </row>
    <row r="106667" spans="4:4" x14ac:dyDescent="0.25">
      <c r="D106667"/>
    </row>
    <row r="106668" spans="4:4" x14ac:dyDescent="0.25">
      <c r="D106668"/>
    </row>
    <row r="106669" spans="4:4" x14ac:dyDescent="0.25">
      <c r="D106669"/>
    </row>
    <row r="106670" spans="4:4" x14ac:dyDescent="0.25">
      <c r="D106670"/>
    </row>
    <row r="106671" spans="4:4" x14ac:dyDescent="0.25">
      <c r="D106671"/>
    </row>
    <row r="106672" spans="4:4" x14ac:dyDescent="0.25">
      <c r="D106672"/>
    </row>
    <row r="106673" spans="4:4" x14ac:dyDescent="0.25">
      <c r="D106673"/>
    </row>
    <row r="106674" spans="4:4" x14ac:dyDescent="0.25">
      <c r="D106674"/>
    </row>
    <row r="106675" spans="4:4" x14ac:dyDescent="0.25">
      <c r="D106675"/>
    </row>
    <row r="106676" spans="4:4" x14ac:dyDescent="0.25">
      <c r="D106676"/>
    </row>
    <row r="106677" spans="4:4" x14ac:dyDescent="0.25">
      <c r="D106677"/>
    </row>
    <row r="106678" spans="4:4" x14ac:dyDescent="0.25">
      <c r="D106678"/>
    </row>
    <row r="106679" spans="4:4" x14ac:dyDescent="0.25">
      <c r="D106679"/>
    </row>
    <row r="106680" spans="4:4" x14ac:dyDescent="0.25">
      <c r="D106680"/>
    </row>
    <row r="106681" spans="4:4" x14ac:dyDescent="0.25">
      <c r="D106681"/>
    </row>
    <row r="106682" spans="4:4" x14ac:dyDescent="0.25">
      <c r="D106682"/>
    </row>
    <row r="106683" spans="4:4" x14ac:dyDescent="0.25">
      <c r="D106683"/>
    </row>
    <row r="106684" spans="4:4" x14ac:dyDescent="0.25">
      <c r="D106684"/>
    </row>
    <row r="106685" spans="4:4" x14ac:dyDescent="0.25">
      <c r="D106685"/>
    </row>
    <row r="106686" spans="4:4" x14ac:dyDescent="0.25">
      <c r="D106686"/>
    </row>
    <row r="106687" spans="4:4" x14ac:dyDescent="0.25">
      <c r="D106687"/>
    </row>
    <row r="106688" spans="4:4" x14ac:dyDescent="0.25">
      <c r="D106688"/>
    </row>
    <row r="106689" spans="4:4" x14ac:dyDescent="0.25">
      <c r="D106689"/>
    </row>
    <row r="106690" spans="4:4" x14ac:dyDescent="0.25">
      <c r="D106690"/>
    </row>
    <row r="106691" spans="4:4" x14ac:dyDescent="0.25">
      <c r="D106691"/>
    </row>
    <row r="106692" spans="4:4" x14ac:dyDescent="0.25">
      <c r="D106692"/>
    </row>
    <row r="106693" spans="4:4" x14ac:dyDescent="0.25">
      <c r="D106693"/>
    </row>
    <row r="106694" spans="4:4" x14ac:dyDescent="0.25">
      <c r="D106694"/>
    </row>
    <row r="106695" spans="4:4" x14ac:dyDescent="0.25">
      <c r="D106695"/>
    </row>
    <row r="106696" spans="4:4" x14ac:dyDescent="0.25">
      <c r="D106696"/>
    </row>
    <row r="106697" spans="4:4" x14ac:dyDescent="0.25">
      <c r="D106697"/>
    </row>
    <row r="106698" spans="4:4" x14ac:dyDescent="0.25">
      <c r="D106698"/>
    </row>
    <row r="106699" spans="4:4" x14ac:dyDescent="0.25">
      <c r="D106699"/>
    </row>
    <row r="106700" spans="4:4" x14ac:dyDescent="0.25">
      <c r="D106700"/>
    </row>
    <row r="106701" spans="4:4" x14ac:dyDescent="0.25">
      <c r="D106701"/>
    </row>
    <row r="106702" spans="4:4" x14ac:dyDescent="0.25">
      <c r="D106702"/>
    </row>
    <row r="106703" spans="4:4" x14ac:dyDescent="0.25">
      <c r="D106703"/>
    </row>
    <row r="106704" spans="4:4" x14ac:dyDescent="0.25">
      <c r="D106704"/>
    </row>
    <row r="106705" spans="4:4" x14ac:dyDescent="0.25">
      <c r="D106705"/>
    </row>
    <row r="106706" spans="4:4" x14ac:dyDescent="0.25">
      <c r="D106706"/>
    </row>
    <row r="106707" spans="4:4" x14ac:dyDescent="0.25">
      <c r="D106707"/>
    </row>
    <row r="106708" spans="4:4" x14ac:dyDescent="0.25">
      <c r="D106708"/>
    </row>
    <row r="106709" spans="4:4" x14ac:dyDescent="0.25">
      <c r="D106709"/>
    </row>
    <row r="106710" spans="4:4" x14ac:dyDescent="0.25">
      <c r="D106710"/>
    </row>
    <row r="106711" spans="4:4" x14ac:dyDescent="0.25">
      <c r="D106711"/>
    </row>
    <row r="106712" spans="4:4" x14ac:dyDescent="0.25">
      <c r="D106712"/>
    </row>
    <row r="106713" spans="4:4" x14ac:dyDescent="0.25">
      <c r="D106713"/>
    </row>
    <row r="106714" spans="4:4" x14ac:dyDescent="0.25">
      <c r="D106714"/>
    </row>
    <row r="106715" spans="4:4" x14ac:dyDescent="0.25">
      <c r="D106715"/>
    </row>
    <row r="106716" spans="4:4" x14ac:dyDescent="0.25">
      <c r="D106716"/>
    </row>
    <row r="106717" spans="4:4" x14ac:dyDescent="0.25">
      <c r="D106717"/>
    </row>
    <row r="106718" spans="4:4" x14ac:dyDescent="0.25">
      <c r="D106718"/>
    </row>
    <row r="106719" spans="4:4" x14ac:dyDescent="0.25">
      <c r="D106719"/>
    </row>
    <row r="106720" spans="4:4" x14ac:dyDescent="0.25">
      <c r="D106720"/>
    </row>
    <row r="106721" spans="4:4" x14ac:dyDescent="0.25">
      <c r="D106721"/>
    </row>
    <row r="106722" spans="4:4" x14ac:dyDescent="0.25">
      <c r="D106722"/>
    </row>
    <row r="106723" spans="4:4" x14ac:dyDescent="0.25">
      <c r="D106723"/>
    </row>
    <row r="106724" spans="4:4" x14ac:dyDescent="0.25">
      <c r="D106724"/>
    </row>
    <row r="106725" spans="4:4" x14ac:dyDescent="0.25">
      <c r="D106725"/>
    </row>
    <row r="106726" spans="4:4" x14ac:dyDescent="0.25">
      <c r="D106726"/>
    </row>
    <row r="106727" spans="4:4" x14ac:dyDescent="0.25">
      <c r="D106727"/>
    </row>
    <row r="106728" spans="4:4" x14ac:dyDescent="0.25">
      <c r="D106728"/>
    </row>
    <row r="106729" spans="4:4" x14ac:dyDescent="0.25">
      <c r="D106729"/>
    </row>
    <row r="106730" spans="4:4" x14ac:dyDescent="0.25">
      <c r="D106730"/>
    </row>
    <row r="106731" spans="4:4" x14ac:dyDescent="0.25">
      <c r="D106731"/>
    </row>
    <row r="106732" spans="4:4" x14ac:dyDescent="0.25">
      <c r="D106732"/>
    </row>
    <row r="106733" spans="4:4" x14ac:dyDescent="0.25">
      <c r="D106733"/>
    </row>
    <row r="106734" spans="4:4" x14ac:dyDescent="0.25">
      <c r="D106734"/>
    </row>
    <row r="106735" spans="4:4" x14ac:dyDescent="0.25">
      <c r="D106735"/>
    </row>
    <row r="106736" spans="4:4" x14ac:dyDescent="0.25">
      <c r="D106736"/>
    </row>
    <row r="106737" spans="4:4" x14ac:dyDescent="0.25">
      <c r="D106737"/>
    </row>
    <row r="106738" spans="4:4" x14ac:dyDescent="0.25">
      <c r="D106738"/>
    </row>
    <row r="106739" spans="4:4" x14ac:dyDescent="0.25">
      <c r="D106739"/>
    </row>
    <row r="106740" spans="4:4" x14ac:dyDescent="0.25">
      <c r="D106740"/>
    </row>
    <row r="106741" spans="4:4" x14ac:dyDescent="0.25">
      <c r="D106741"/>
    </row>
    <row r="106742" spans="4:4" x14ac:dyDescent="0.25">
      <c r="D106742"/>
    </row>
    <row r="106743" spans="4:4" x14ac:dyDescent="0.25">
      <c r="D106743"/>
    </row>
    <row r="106744" spans="4:4" x14ac:dyDescent="0.25">
      <c r="D106744"/>
    </row>
    <row r="106745" spans="4:4" x14ac:dyDescent="0.25">
      <c r="D106745"/>
    </row>
    <row r="106746" spans="4:4" x14ac:dyDescent="0.25">
      <c r="D106746"/>
    </row>
    <row r="106747" spans="4:4" x14ac:dyDescent="0.25">
      <c r="D106747"/>
    </row>
    <row r="106748" spans="4:4" x14ac:dyDescent="0.25">
      <c r="D106748"/>
    </row>
    <row r="106749" spans="4:4" x14ac:dyDescent="0.25">
      <c r="D106749"/>
    </row>
    <row r="106750" spans="4:4" x14ac:dyDescent="0.25">
      <c r="D106750"/>
    </row>
    <row r="106751" spans="4:4" x14ac:dyDescent="0.25">
      <c r="D106751"/>
    </row>
    <row r="106752" spans="4:4" x14ac:dyDescent="0.25">
      <c r="D106752"/>
    </row>
    <row r="106753" spans="4:4" x14ac:dyDescent="0.25">
      <c r="D106753"/>
    </row>
    <row r="106754" spans="4:4" x14ac:dyDescent="0.25">
      <c r="D106754"/>
    </row>
    <row r="106755" spans="4:4" x14ac:dyDescent="0.25">
      <c r="D106755"/>
    </row>
    <row r="106756" spans="4:4" x14ac:dyDescent="0.25">
      <c r="D106756"/>
    </row>
    <row r="106757" spans="4:4" x14ac:dyDescent="0.25">
      <c r="D106757"/>
    </row>
    <row r="106758" spans="4:4" x14ac:dyDescent="0.25">
      <c r="D106758"/>
    </row>
    <row r="106759" spans="4:4" x14ac:dyDescent="0.25">
      <c r="D106759"/>
    </row>
    <row r="106760" spans="4:4" x14ac:dyDescent="0.25">
      <c r="D106760"/>
    </row>
    <row r="106761" spans="4:4" x14ac:dyDescent="0.25">
      <c r="D106761"/>
    </row>
    <row r="106762" spans="4:4" x14ac:dyDescent="0.25">
      <c r="D106762"/>
    </row>
    <row r="106763" spans="4:4" x14ac:dyDescent="0.25">
      <c r="D106763"/>
    </row>
    <row r="106764" spans="4:4" x14ac:dyDescent="0.25">
      <c r="D106764"/>
    </row>
    <row r="106765" spans="4:4" x14ac:dyDescent="0.25">
      <c r="D106765"/>
    </row>
    <row r="106766" spans="4:4" x14ac:dyDescent="0.25">
      <c r="D106766"/>
    </row>
    <row r="106767" spans="4:4" x14ac:dyDescent="0.25">
      <c r="D106767"/>
    </row>
    <row r="106768" spans="4:4" x14ac:dyDescent="0.25">
      <c r="D106768"/>
    </row>
    <row r="106769" spans="4:4" x14ac:dyDescent="0.25">
      <c r="D106769"/>
    </row>
    <row r="106770" spans="4:4" x14ac:dyDescent="0.25">
      <c r="D106770"/>
    </row>
    <row r="106771" spans="4:4" x14ac:dyDescent="0.25">
      <c r="D106771"/>
    </row>
    <row r="106772" spans="4:4" x14ac:dyDescent="0.25">
      <c r="D106772"/>
    </row>
    <row r="106773" spans="4:4" x14ac:dyDescent="0.25">
      <c r="D106773"/>
    </row>
    <row r="106774" spans="4:4" x14ac:dyDescent="0.25">
      <c r="D106774"/>
    </row>
    <row r="106775" spans="4:4" x14ac:dyDescent="0.25">
      <c r="D106775"/>
    </row>
    <row r="106776" spans="4:4" x14ac:dyDescent="0.25">
      <c r="D106776"/>
    </row>
    <row r="106777" spans="4:4" x14ac:dyDescent="0.25">
      <c r="D106777"/>
    </row>
    <row r="106778" spans="4:4" x14ac:dyDescent="0.25">
      <c r="D106778"/>
    </row>
    <row r="106779" spans="4:4" x14ac:dyDescent="0.25">
      <c r="D106779"/>
    </row>
    <row r="106780" spans="4:4" x14ac:dyDescent="0.25">
      <c r="D106780"/>
    </row>
    <row r="106781" spans="4:4" x14ac:dyDescent="0.25">
      <c r="D106781"/>
    </row>
    <row r="106782" spans="4:4" x14ac:dyDescent="0.25">
      <c r="D106782"/>
    </row>
    <row r="106783" spans="4:4" x14ac:dyDescent="0.25">
      <c r="D106783"/>
    </row>
    <row r="106784" spans="4:4" x14ac:dyDescent="0.25">
      <c r="D106784"/>
    </row>
    <row r="106785" spans="4:4" x14ac:dyDescent="0.25">
      <c r="D106785"/>
    </row>
    <row r="106786" spans="4:4" x14ac:dyDescent="0.25">
      <c r="D106786"/>
    </row>
    <row r="106787" spans="4:4" x14ac:dyDescent="0.25">
      <c r="D106787"/>
    </row>
    <row r="106788" spans="4:4" x14ac:dyDescent="0.25">
      <c r="D106788"/>
    </row>
    <row r="106789" spans="4:4" x14ac:dyDescent="0.25">
      <c r="D106789"/>
    </row>
    <row r="106790" spans="4:4" x14ac:dyDescent="0.25">
      <c r="D106790"/>
    </row>
    <row r="106791" spans="4:4" x14ac:dyDescent="0.25">
      <c r="D106791"/>
    </row>
    <row r="106792" spans="4:4" x14ac:dyDescent="0.25">
      <c r="D106792"/>
    </row>
    <row r="106793" spans="4:4" x14ac:dyDescent="0.25">
      <c r="D106793"/>
    </row>
    <row r="106794" spans="4:4" x14ac:dyDescent="0.25">
      <c r="D106794"/>
    </row>
    <row r="106795" spans="4:4" x14ac:dyDescent="0.25">
      <c r="D106795"/>
    </row>
    <row r="106796" spans="4:4" x14ac:dyDescent="0.25">
      <c r="D106796"/>
    </row>
    <row r="106797" spans="4:4" x14ac:dyDescent="0.25">
      <c r="D106797"/>
    </row>
    <row r="106798" spans="4:4" x14ac:dyDescent="0.25">
      <c r="D106798"/>
    </row>
    <row r="106799" spans="4:4" x14ac:dyDescent="0.25">
      <c r="D106799"/>
    </row>
    <row r="106800" spans="4:4" x14ac:dyDescent="0.25">
      <c r="D106800"/>
    </row>
    <row r="106801" spans="4:4" x14ac:dyDescent="0.25">
      <c r="D106801"/>
    </row>
    <row r="106802" spans="4:4" x14ac:dyDescent="0.25">
      <c r="D106802"/>
    </row>
    <row r="106803" spans="4:4" x14ac:dyDescent="0.25">
      <c r="D106803"/>
    </row>
    <row r="106804" spans="4:4" x14ac:dyDescent="0.25">
      <c r="D106804"/>
    </row>
    <row r="106805" spans="4:4" x14ac:dyDescent="0.25">
      <c r="D106805"/>
    </row>
    <row r="106806" spans="4:4" x14ac:dyDescent="0.25">
      <c r="D106806"/>
    </row>
    <row r="106807" spans="4:4" x14ac:dyDescent="0.25">
      <c r="D106807"/>
    </row>
    <row r="106808" spans="4:4" x14ac:dyDescent="0.25">
      <c r="D106808"/>
    </row>
    <row r="106809" spans="4:4" x14ac:dyDescent="0.25">
      <c r="D106809"/>
    </row>
    <row r="106810" spans="4:4" x14ac:dyDescent="0.25">
      <c r="D106810"/>
    </row>
    <row r="106811" spans="4:4" x14ac:dyDescent="0.25">
      <c r="D106811"/>
    </row>
    <row r="106812" spans="4:4" x14ac:dyDescent="0.25">
      <c r="D106812"/>
    </row>
    <row r="106813" spans="4:4" x14ac:dyDescent="0.25">
      <c r="D106813"/>
    </row>
    <row r="106814" spans="4:4" x14ac:dyDescent="0.25">
      <c r="D106814"/>
    </row>
    <row r="106815" spans="4:4" x14ac:dyDescent="0.25">
      <c r="D106815"/>
    </row>
    <row r="106816" spans="4:4" x14ac:dyDescent="0.25">
      <c r="D106816"/>
    </row>
    <row r="106817" spans="4:4" x14ac:dyDescent="0.25">
      <c r="D106817"/>
    </row>
    <row r="106818" spans="4:4" x14ac:dyDescent="0.25">
      <c r="D106818"/>
    </row>
    <row r="106819" spans="4:4" x14ac:dyDescent="0.25">
      <c r="D106819"/>
    </row>
    <row r="106820" spans="4:4" x14ac:dyDescent="0.25">
      <c r="D106820"/>
    </row>
    <row r="106821" spans="4:4" x14ac:dyDescent="0.25">
      <c r="D106821"/>
    </row>
    <row r="106822" spans="4:4" x14ac:dyDescent="0.25">
      <c r="D106822"/>
    </row>
    <row r="106823" spans="4:4" x14ac:dyDescent="0.25">
      <c r="D106823"/>
    </row>
    <row r="106824" spans="4:4" x14ac:dyDescent="0.25">
      <c r="D106824"/>
    </row>
    <row r="106825" spans="4:4" x14ac:dyDescent="0.25">
      <c r="D106825"/>
    </row>
    <row r="106826" spans="4:4" x14ac:dyDescent="0.25">
      <c r="D106826"/>
    </row>
    <row r="106827" spans="4:4" x14ac:dyDescent="0.25">
      <c r="D106827"/>
    </row>
    <row r="106828" spans="4:4" x14ac:dyDescent="0.25">
      <c r="D106828"/>
    </row>
    <row r="106829" spans="4:4" x14ac:dyDescent="0.25">
      <c r="D106829"/>
    </row>
    <row r="106830" spans="4:4" x14ac:dyDescent="0.25">
      <c r="D106830"/>
    </row>
    <row r="106831" spans="4:4" x14ac:dyDescent="0.25">
      <c r="D106831"/>
    </row>
    <row r="106832" spans="4:4" x14ac:dyDescent="0.25">
      <c r="D106832"/>
    </row>
    <row r="106833" spans="4:4" x14ac:dyDescent="0.25">
      <c r="D106833"/>
    </row>
    <row r="106834" spans="4:4" x14ac:dyDescent="0.25">
      <c r="D106834"/>
    </row>
    <row r="106835" spans="4:4" x14ac:dyDescent="0.25">
      <c r="D106835"/>
    </row>
    <row r="106836" spans="4:4" x14ac:dyDescent="0.25">
      <c r="D106836"/>
    </row>
    <row r="106837" spans="4:4" x14ac:dyDescent="0.25">
      <c r="D106837"/>
    </row>
    <row r="106838" spans="4:4" x14ac:dyDescent="0.25">
      <c r="D106838"/>
    </row>
    <row r="106839" spans="4:4" x14ac:dyDescent="0.25">
      <c r="D106839"/>
    </row>
    <row r="106840" spans="4:4" x14ac:dyDescent="0.25">
      <c r="D106840"/>
    </row>
    <row r="106841" spans="4:4" x14ac:dyDescent="0.25">
      <c r="D106841"/>
    </row>
    <row r="106842" spans="4:4" x14ac:dyDescent="0.25">
      <c r="D106842"/>
    </row>
    <row r="106843" spans="4:4" x14ac:dyDescent="0.25">
      <c r="D106843"/>
    </row>
    <row r="106844" spans="4:4" x14ac:dyDescent="0.25">
      <c r="D106844"/>
    </row>
    <row r="106845" spans="4:4" x14ac:dyDescent="0.25">
      <c r="D106845"/>
    </row>
    <row r="106846" spans="4:4" x14ac:dyDescent="0.25">
      <c r="D106846"/>
    </row>
    <row r="106847" spans="4:4" x14ac:dyDescent="0.25">
      <c r="D106847"/>
    </row>
    <row r="106848" spans="4:4" x14ac:dyDescent="0.25">
      <c r="D106848"/>
    </row>
    <row r="106849" spans="4:4" x14ac:dyDescent="0.25">
      <c r="D106849"/>
    </row>
    <row r="106850" spans="4:4" x14ac:dyDescent="0.25">
      <c r="D106850"/>
    </row>
    <row r="106851" spans="4:4" x14ac:dyDescent="0.25">
      <c r="D106851"/>
    </row>
    <row r="106852" spans="4:4" x14ac:dyDescent="0.25">
      <c r="D106852"/>
    </row>
    <row r="106853" spans="4:4" x14ac:dyDescent="0.25">
      <c r="D106853"/>
    </row>
    <row r="106854" spans="4:4" x14ac:dyDescent="0.25">
      <c r="D106854"/>
    </row>
    <row r="106855" spans="4:4" x14ac:dyDescent="0.25">
      <c r="D106855"/>
    </row>
    <row r="106856" spans="4:4" x14ac:dyDescent="0.25">
      <c r="D106856"/>
    </row>
    <row r="106857" spans="4:4" x14ac:dyDescent="0.25">
      <c r="D106857"/>
    </row>
    <row r="106858" spans="4:4" x14ac:dyDescent="0.25">
      <c r="D106858"/>
    </row>
    <row r="106859" spans="4:4" x14ac:dyDescent="0.25">
      <c r="D106859"/>
    </row>
    <row r="106860" spans="4:4" x14ac:dyDescent="0.25">
      <c r="D106860"/>
    </row>
    <row r="106861" spans="4:4" x14ac:dyDescent="0.25">
      <c r="D106861"/>
    </row>
    <row r="106862" spans="4:4" x14ac:dyDescent="0.25">
      <c r="D106862"/>
    </row>
    <row r="106863" spans="4:4" x14ac:dyDescent="0.25">
      <c r="D106863"/>
    </row>
    <row r="106864" spans="4:4" x14ac:dyDescent="0.25">
      <c r="D106864"/>
    </row>
    <row r="106865" spans="4:4" x14ac:dyDescent="0.25">
      <c r="D106865"/>
    </row>
    <row r="106866" spans="4:4" x14ac:dyDescent="0.25">
      <c r="D106866"/>
    </row>
    <row r="106867" spans="4:4" x14ac:dyDescent="0.25">
      <c r="D106867"/>
    </row>
    <row r="106868" spans="4:4" x14ac:dyDescent="0.25">
      <c r="D106868"/>
    </row>
    <row r="106869" spans="4:4" x14ac:dyDescent="0.25">
      <c r="D106869"/>
    </row>
    <row r="106870" spans="4:4" x14ac:dyDescent="0.25">
      <c r="D106870"/>
    </row>
    <row r="106871" spans="4:4" x14ac:dyDescent="0.25">
      <c r="D106871"/>
    </row>
    <row r="106872" spans="4:4" x14ac:dyDescent="0.25">
      <c r="D106872"/>
    </row>
    <row r="106873" spans="4:4" x14ac:dyDescent="0.25">
      <c r="D106873"/>
    </row>
    <row r="106874" spans="4:4" x14ac:dyDescent="0.25">
      <c r="D106874"/>
    </row>
    <row r="106875" spans="4:4" x14ac:dyDescent="0.25">
      <c r="D106875"/>
    </row>
    <row r="106876" spans="4:4" x14ac:dyDescent="0.25">
      <c r="D106876"/>
    </row>
    <row r="106877" spans="4:4" x14ac:dyDescent="0.25">
      <c r="D106877"/>
    </row>
    <row r="106878" spans="4:4" x14ac:dyDescent="0.25">
      <c r="D106878"/>
    </row>
    <row r="106879" spans="4:4" x14ac:dyDescent="0.25">
      <c r="D106879"/>
    </row>
    <row r="106880" spans="4:4" x14ac:dyDescent="0.25">
      <c r="D106880"/>
    </row>
    <row r="106881" spans="4:4" x14ac:dyDescent="0.25">
      <c r="D106881"/>
    </row>
    <row r="106882" spans="4:4" x14ac:dyDescent="0.25">
      <c r="D106882"/>
    </row>
    <row r="106883" spans="4:4" x14ac:dyDescent="0.25">
      <c r="D106883"/>
    </row>
    <row r="106884" spans="4:4" x14ac:dyDescent="0.25">
      <c r="D106884"/>
    </row>
    <row r="106885" spans="4:4" x14ac:dyDescent="0.25">
      <c r="D106885"/>
    </row>
    <row r="106886" spans="4:4" x14ac:dyDescent="0.25">
      <c r="D106886"/>
    </row>
    <row r="106887" spans="4:4" x14ac:dyDescent="0.25">
      <c r="D106887"/>
    </row>
    <row r="106888" spans="4:4" x14ac:dyDescent="0.25">
      <c r="D106888"/>
    </row>
    <row r="106889" spans="4:4" x14ac:dyDescent="0.25">
      <c r="D106889"/>
    </row>
    <row r="106890" spans="4:4" x14ac:dyDescent="0.25">
      <c r="D106890"/>
    </row>
    <row r="106891" spans="4:4" x14ac:dyDescent="0.25">
      <c r="D106891"/>
    </row>
    <row r="106892" spans="4:4" x14ac:dyDescent="0.25">
      <c r="D106892"/>
    </row>
    <row r="106893" spans="4:4" x14ac:dyDescent="0.25">
      <c r="D106893"/>
    </row>
    <row r="106894" spans="4:4" x14ac:dyDescent="0.25">
      <c r="D106894"/>
    </row>
    <row r="106895" spans="4:4" x14ac:dyDescent="0.25">
      <c r="D106895"/>
    </row>
    <row r="106896" spans="4:4" x14ac:dyDescent="0.25">
      <c r="D106896"/>
    </row>
    <row r="106897" spans="4:4" x14ac:dyDescent="0.25">
      <c r="D106897"/>
    </row>
    <row r="106898" spans="4:4" x14ac:dyDescent="0.25">
      <c r="D106898"/>
    </row>
    <row r="106899" spans="4:4" x14ac:dyDescent="0.25">
      <c r="D106899"/>
    </row>
    <row r="106900" spans="4:4" x14ac:dyDescent="0.25">
      <c r="D106900"/>
    </row>
    <row r="106901" spans="4:4" x14ac:dyDescent="0.25">
      <c r="D106901"/>
    </row>
    <row r="106902" spans="4:4" x14ac:dyDescent="0.25">
      <c r="D106902"/>
    </row>
    <row r="106903" spans="4:4" x14ac:dyDescent="0.25">
      <c r="D106903"/>
    </row>
    <row r="106904" spans="4:4" x14ac:dyDescent="0.25">
      <c r="D106904"/>
    </row>
    <row r="106905" spans="4:4" x14ac:dyDescent="0.25">
      <c r="D106905"/>
    </row>
    <row r="106906" spans="4:4" x14ac:dyDescent="0.25">
      <c r="D106906"/>
    </row>
    <row r="106907" spans="4:4" x14ac:dyDescent="0.25">
      <c r="D106907"/>
    </row>
    <row r="106908" spans="4:4" x14ac:dyDescent="0.25">
      <c r="D106908"/>
    </row>
    <row r="106909" spans="4:4" x14ac:dyDescent="0.25">
      <c r="D106909"/>
    </row>
    <row r="106910" spans="4:4" x14ac:dyDescent="0.25">
      <c r="D106910"/>
    </row>
    <row r="106911" spans="4:4" x14ac:dyDescent="0.25">
      <c r="D106911"/>
    </row>
    <row r="106912" spans="4:4" x14ac:dyDescent="0.25">
      <c r="D106912"/>
    </row>
    <row r="106913" spans="4:4" x14ac:dyDescent="0.25">
      <c r="D106913"/>
    </row>
    <row r="106914" spans="4:4" x14ac:dyDescent="0.25">
      <c r="D106914"/>
    </row>
    <row r="106915" spans="4:4" x14ac:dyDescent="0.25">
      <c r="D106915"/>
    </row>
    <row r="106916" spans="4:4" x14ac:dyDescent="0.25">
      <c r="D106916"/>
    </row>
    <row r="106917" spans="4:4" x14ac:dyDescent="0.25">
      <c r="D106917"/>
    </row>
    <row r="106918" spans="4:4" x14ac:dyDescent="0.25">
      <c r="D106918"/>
    </row>
    <row r="106919" spans="4:4" x14ac:dyDescent="0.25">
      <c r="D106919"/>
    </row>
    <row r="106920" spans="4:4" x14ac:dyDescent="0.25">
      <c r="D106920"/>
    </row>
    <row r="106921" spans="4:4" x14ac:dyDescent="0.25">
      <c r="D106921"/>
    </row>
    <row r="106922" spans="4:4" x14ac:dyDescent="0.25">
      <c r="D106922"/>
    </row>
    <row r="106923" spans="4:4" x14ac:dyDescent="0.25">
      <c r="D106923"/>
    </row>
    <row r="106924" spans="4:4" x14ac:dyDescent="0.25">
      <c r="D106924"/>
    </row>
    <row r="106925" spans="4:4" x14ac:dyDescent="0.25">
      <c r="D106925"/>
    </row>
    <row r="106926" spans="4:4" x14ac:dyDescent="0.25">
      <c r="D106926"/>
    </row>
    <row r="106927" spans="4:4" x14ac:dyDescent="0.25">
      <c r="D106927"/>
    </row>
    <row r="106928" spans="4:4" x14ac:dyDescent="0.25">
      <c r="D106928"/>
    </row>
    <row r="106929" spans="4:4" x14ac:dyDescent="0.25">
      <c r="D106929"/>
    </row>
    <row r="106930" spans="4:4" x14ac:dyDescent="0.25">
      <c r="D106930"/>
    </row>
    <row r="106931" spans="4:4" x14ac:dyDescent="0.25">
      <c r="D106931"/>
    </row>
    <row r="106932" spans="4:4" x14ac:dyDescent="0.25">
      <c r="D106932"/>
    </row>
    <row r="106933" spans="4:4" x14ac:dyDescent="0.25">
      <c r="D106933"/>
    </row>
    <row r="106934" spans="4:4" x14ac:dyDescent="0.25">
      <c r="D106934"/>
    </row>
    <row r="106935" spans="4:4" x14ac:dyDescent="0.25">
      <c r="D106935"/>
    </row>
    <row r="106936" spans="4:4" x14ac:dyDescent="0.25">
      <c r="D106936"/>
    </row>
    <row r="106937" spans="4:4" x14ac:dyDescent="0.25">
      <c r="D106937"/>
    </row>
    <row r="106938" spans="4:4" x14ac:dyDescent="0.25">
      <c r="D106938"/>
    </row>
    <row r="106939" spans="4:4" x14ac:dyDescent="0.25">
      <c r="D106939"/>
    </row>
    <row r="106940" spans="4:4" x14ac:dyDescent="0.25">
      <c r="D106940"/>
    </row>
    <row r="106941" spans="4:4" x14ac:dyDescent="0.25">
      <c r="D106941"/>
    </row>
    <row r="106942" spans="4:4" x14ac:dyDescent="0.25">
      <c r="D106942"/>
    </row>
    <row r="106943" spans="4:4" x14ac:dyDescent="0.25">
      <c r="D106943"/>
    </row>
    <row r="106944" spans="4:4" x14ac:dyDescent="0.25">
      <c r="D106944"/>
    </row>
    <row r="106945" spans="4:4" x14ac:dyDescent="0.25">
      <c r="D106945"/>
    </row>
    <row r="106946" spans="4:4" x14ac:dyDescent="0.25">
      <c r="D106946"/>
    </row>
    <row r="106947" spans="4:4" x14ac:dyDescent="0.25">
      <c r="D106947"/>
    </row>
    <row r="106948" spans="4:4" x14ac:dyDescent="0.25">
      <c r="D106948"/>
    </row>
    <row r="106949" spans="4:4" x14ac:dyDescent="0.25">
      <c r="D106949"/>
    </row>
    <row r="106950" spans="4:4" x14ac:dyDescent="0.25">
      <c r="D106950"/>
    </row>
    <row r="106951" spans="4:4" x14ac:dyDescent="0.25">
      <c r="D106951"/>
    </row>
    <row r="106952" spans="4:4" x14ac:dyDescent="0.25">
      <c r="D106952"/>
    </row>
    <row r="106953" spans="4:4" x14ac:dyDescent="0.25">
      <c r="D106953"/>
    </row>
    <row r="106954" spans="4:4" x14ac:dyDescent="0.25">
      <c r="D106954"/>
    </row>
    <row r="106955" spans="4:4" x14ac:dyDescent="0.25">
      <c r="D106955"/>
    </row>
    <row r="106956" spans="4:4" x14ac:dyDescent="0.25">
      <c r="D106956"/>
    </row>
    <row r="106957" spans="4:4" x14ac:dyDescent="0.25">
      <c r="D106957"/>
    </row>
    <row r="106958" spans="4:4" x14ac:dyDescent="0.25">
      <c r="D106958"/>
    </row>
    <row r="106959" spans="4:4" x14ac:dyDescent="0.25">
      <c r="D106959"/>
    </row>
    <row r="106960" spans="4:4" x14ac:dyDescent="0.25">
      <c r="D106960"/>
    </row>
    <row r="106961" spans="4:4" x14ac:dyDescent="0.25">
      <c r="D106961"/>
    </row>
    <row r="106962" spans="4:4" x14ac:dyDescent="0.25">
      <c r="D106962"/>
    </row>
    <row r="106963" spans="4:4" x14ac:dyDescent="0.25">
      <c r="D106963"/>
    </row>
    <row r="106964" spans="4:4" x14ac:dyDescent="0.25">
      <c r="D106964"/>
    </row>
    <row r="106965" spans="4:4" x14ac:dyDescent="0.25">
      <c r="D106965"/>
    </row>
    <row r="106966" spans="4:4" x14ac:dyDescent="0.25">
      <c r="D106966"/>
    </row>
    <row r="106967" spans="4:4" x14ac:dyDescent="0.25">
      <c r="D106967"/>
    </row>
    <row r="106968" spans="4:4" x14ac:dyDescent="0.25">
      <c r="D106968"/>
    </row>
    <row r="106969" spans="4:4" x14ac:dyDescent="0.25">
      <c r="D106969"/>
    </row>
    <row r="106970" spans="4:4" x14ac:dyDescent="0.25">
      <c r="D106970"/>
    </row>
    <row r="106971" spans="4:4" x14ac:dyDescent="0.25">
      <c r="D106971"/>
    </row>
    <row r="106972" spans="4:4" x14ac:dyDescent="0.25">
      <c r="D106972"/>
    </row>
    <row r="106973" spans="4:4" x14ac:dyDescent="0.25">
      <c r="D106973"/>
    </row>
    <row r="106974" spans="4:4" x14ac:dyDescent="0.25">
      <c r="D106974"/>
    </row>
    <row r="106975" spans="4:4" x14ac:dyDescent="0.25">
      <c r="D106975"/>
    </row>
    <row r="106976" spans="4:4" x14ac:dyDescent="0.25">
      <c r="D106976"/>
    </row>
    <row r="106977" spans="4:4" x14ac:dyDescent="0.25">
      <c r="D106977"/>
    </row>
    <row r="106978" spans="4:4" x14ac:dyDescent="0.25">
      <c r="D106978"/>
    </row>
    <row r="106979" spans="4:4" x14ac:dyDescent="0.25">
      <c r="D106979"/>
    </row>
    <row r="106980" spans="4:4" x14ac:dyDescent="0.25">
      <c r="D106980"/>
    </row>
    <row r="106981" spans="4:4" x14ac:dyDescent="0.25">
      <c r="D106981"/>
    </row>
    <row r="106982" spans="4:4" x14ac:dyDescent="0.25">
      <c r="D106982"/>
    </row>
    <row r="106983" spans="4:4" x14ac:dyDescent="0.25">
      <c r="D106983"/>
    </row>
    <row r="106984" spans="4:4" x14ac:dyDescent="0.25">
      <c r="D106984"/>
    </row>
    <row r="106985" spans="4:4" x14ac:dyDescent="0.25">
      <c r="D106985"/>
    </row>
    <row r="106986" spans="4:4" x14ac:dyDescent="0.25">
      <c r="D106986"/>
    </row>
    <row r="106987" spans="4:4" x14ac:dyDescent="0.25">
      <c r="D106987"/>
    </row>
    <row r="106988" spans="4:4" x14ac:dyDescent="0.25">
      <c r="D106988"/>
    </row>
    <row r="106989" spans="4:4" x14ac:dyDescent="0.25">
      <c r="D106989"/>
    </row>
    <row r="106990" spans="4:4" x14ac:dyDescent="0.25">
      <c r="D106990"/>
    </row>
    <row r="106991" spans="4:4" x14ac:dyDescent="0.25">
      <c r="D106991"/>
    </row>
    <row r="106992" spans="4:4" x14ac:dyDescent="0.25">
      <c r="D106992"/>
    </row>
    <row r="106993" spans="4:4" x14ac:dyDescent="0.25">
      <c r="D106993"/>
    </row>
    <row r="106994" spans="4:4" x14ac:dyDescent="0.25">
      <c r="D106994"/>
    </row>
    <row r="106995" spans="4:4" x14ac:dyDescent="0.25">
      <c r="D106995"/>
    </row>
    <row r="106996" spans="4:4" x14ac:dyDescent="0.25">
      <c r="D106996"/>
    </row>
    <row r="106997" spans="4:4" x14ac:dyDescent="0.25">
      <c r="D106997"/>
    </row>
    <row r="106998" spans="4:4" x14ac:dyDescent="0.25">
      <c r="D106998"/>
    </row>
    <row r="106999" spans="4:4" x14ac:dyDescent="0.25">
      <c r="D106999"/>
    </row>
    <row r="107000" spans="4:4" x14ac:dyDescent="0.25">
      <c r="D107000"/>
    </row>
    <row r="107001" spans="4:4" x14ac:dyDescent="0.25">
      <c r="D107001"/>
    </row>
    <row r="107002" spans="4:4" x14ac:dyDescent="0.25">
      <c r="D107002"/>
    </row>
    <row r="107003" spans="4:4" x14ac:dyDescent="0.25">
      <c r="D107003"/>
    </row>
    <row r="107004" spans="4:4" x14ac:dyDescent="0.25">
      <c r="D107004"/>
    </row>
    <row r="107005" spans="4:4" x14ac:dyDescent="0.25">
      <c r="D107005"/>
    </row>
    <row r="107006" spans="4:4" x14ac:dyDescent="0.25">
      <c r="D107006"/>
    </row>
    <row r="107007" spans="4:4" x14ac:dyDescent="0.25">
      <c r="D107007"/>
    </row>
    <row r="107008" spans="4:4" x14ac:dyDescent="0.25">
      <c r="D107008"/>
    </row>
    <row r="107009" spans="4:4" x14ac:dyDescent="0.25">
      <c r="D107009"/>
    </row>
    <row r="107010" spans="4:4" x14ac:dyDescent="0.25">
      <c r="D107010"/>
    </row>
    <row r="107011" spans="4:4" x14ac:dyDescent="0.25">
      <c r="D107011"/>
    </row>
    <row r="107012" spans="4:4" x14ac:dyDescent="0.25">
      <c r="D107012"/>
    </row>
    <row r="107013" spans="4:4" x14ac:dyDescent="0.25">
      <c r="D107013"/>
    </row>
    <row r="107014" spans="4:4" x14ac:dyDescent="0.25">
      <c r="D107014"/>
    </row>
    <row r="107015" spans="4:4" x14ac:dyDescent="0.25">
      <c r="D107015"/>
    </row>
    <row r="107016" spans="4:4" x14ac:dyDescent="0.25">
      <c r="D107016"/>
    </row>
    <row r="107017" spans="4:4" x14ac:dyDescent="0.25">
      <c r="D107017"/>
    </row>
    <row r="107018" spans="4:4" x14ac:dyDescent="0.25">
      <c r="D107018"/>
    </row>
    <row r="107019" spans="4:4" x14ac:dyDescent="0.25">
      <c r="D107019"/>
    </row>
    <row r="107020" spans="4:4" x14ac:dyDescent="0.25">
      <c r="D107020"/>
    </row>
    <row r="107021" spans="4:4" x14ac:dyDescent="0.25">
      <c r="D107021"/>
    </row>
    <row r="107022" spans="4:4" x14ac:dyDescent="0.25">
      <c r="D107022"/>
    </row>
    <row r="107023" spans="4:4" x14ac:dyDescent="0.25">
      <c r="D107023"/>
    </row>
    <row r="107024" spans="4:4" x14ac:dyDescent="0.25">
      <c r="D107024"/>
    </row>
    <row r="107025" spans="4:4" x14ac:dyDescent="0.25">
      <c r="D107025"/>
    </row>
    <row r="107026" spans="4:4" x14ac:dyDescent="0.25">
      <c r="D107026"/>
    </row>
    <row r="107027" spans="4:4" x14ac:dyDescent="0.25">
      <c r="D107027"/>
    </row>
    <row r="107028" spans="4:4" x14ac:dyDescent="0.25">
      <c r="D107028"/>
    </row>
    <row r="107029" spans="4:4" x14ac:dyDescent="0.25">
      <c r="D107029"/>
    </row>
    <row r="107030" spans="4:4" x14ac:dyDescent="0.25">
      <c r="D107030"/>
    </row>
    <row r="107031" spans="4:4" x14ac:dyDescent="0.25">
      <c r="D107031"/>
    </row>
    <row r="107032" spans="4:4" x14ac:dyDescent="0.25">
      <c r="D107032"/>
    </row>
    <row r="107033" spans="4:4" x14ac:dyDescent="0.25">
      <c r="D107033"/>
    </row>
    <row r="107034" spans="4:4" x14ac:dyDescent="0.25">
      <c r="D107034"/>
    </row>
    <row r="107035" spans="4:4" x14ac:dyDescent="0.25">
      <c r="D107035"/>
    </row>
    <row r="107036" spans="4:4" x14ac:dyDescent="0.25">
      <c r="D107036"/>
    </row>
    <row r="107037" spans="4:4" x14ac:dyDescent="0.25">
      <c r="D107037"/>
    </row>
    <row r="107038" spans="4:4" x14ac:dyDescent="0.25">
      <c r="D107038"/>
    </row>
    <row r="107039" spans="4:4" x14ac:dyDescent="0.25">
      <c r="D107039"/>
    </row>
    <row r="107040" spans="4:4" x14ac:dyDescent="0.25">
      <c r="D107040"/>
    </row>
    <row r="107041" spans="4:4" x14ac:dyDescent="0.25">
      <c r="D107041"/>
    </row>
    <row r="107042" spans="4:4" x14ac:dyDescent="0.25">
      <c r="D107042"/>
    </row>
    <row r="107043" spans="4:4" x14ac:dyDescent="0.25">
      <c r="D107043"/>
    </row>
    <row r="107044" spans="4:4" x14ac:dyDescent="0.25">
      <c r="D107044"/>
    </row>
    <row r="107045" spans="4:4" x14ac:dyDescent="0.25">
      <c r="D107045"/>
    </row>
    <row r="107046" spans="4:4" x14ac:dyDescent="0.25">
      <c r="D107046"/>
    </row>
    <row r="107047" spans="4:4" x14ac:dyDescent="0.25">
      <c r="D107047"/>
    </row>
    <row r="107048" spans="4:4" x14ac:dyDescent="0.25">
      <c r="D107048"/>
    </row>
    <row r="107049" spans="4:4" x14ac:dyDescent="0.25">
      <c r="D107049"/>
    </row>
    <row r="107050" spans="4:4" x14ac:dyDescent="0.25">
      <c r="D107050"/>
    </row>
    <row r="107051" spans="4:4" x14ac:dyDescent="0.25">
      <c r="D107051"/>
    </row>
    <row r="107052" spans="4:4" x14ac:dyDescent="0.25">
      <c r="D107052"/>
    </row>
    <row r="107053" spans="4:4" x14ac:dyDescent="0.25">
      <c r="D107053"/>
    </row>
    <row r="107054" spans="4:4" x14ac:dyDescent="0.25">
      <c r="D107054"/>
    </row>
    <row r="107055" spans="4:4" x14ac:dyDescent="0.25">
      <c r="D107055"/>
    </row>
    <row r="107056" spans="4:4" x14ac:dyDescent="0.25">
      <c r="D107056"/>
    </row>
    <row r="107057" spans="4:4" x14ac:dyDescent="0.25">
      <c r="D107057"/>
    </row>
    <row r="107058" spans="4:4" x14ac:dyDescent="0.25">
      <c r="D107058"/>
    </row>
    <row r="107059" spans="4:4" x14ac:dyDescent="0.25">
      <c r="D107059"/>
    </row>
    <row r="107060" spans="4:4" x14ac:dyDescent="0.25">
      <c r="D107060"/>
    </row>
    <row r="107061" spans="4:4" x14ac:dyDescent="0.25">
      <c r="D107061"/>
    </row>
    <row r="107062" spans="4:4" x14ac:dyDescent="0.25">
      <c r="D107062"/>
    </row>
    <row r="107063" spans="4:4" x14ac:dyDescent="0.25">
      <c r="D107063"/>
    </row>
    <row r="107064" spans="4:4" x14ac:dyDescent="0.25">
      <c r="D107064"/>
    </row>
    <row r="107065" spans="4:4" x14ac:dyDescent="0.25">
      <c r="D107065"/>
    </row>
    <row r="107066" spans="4:4" x14ac:dyDescent="0.25">
      <c r="D107066"/>
    </row>
    <row r="107067" spans="4:4" x14ac:dyDescent="0.25">
      <c r="D107067"/>
    </row>
    <row r="107068" spans="4:4" x14ac:dyDescent="0.25">
      <c r="D107068"/>
    </row>
    <row r="107069" spans="4:4" x14ac:dyDescent="0.25">
      <c r="D107069"/>
    </row>
    <row r="107070" spans="4:4" x14ac:dyDescent="0.25">
      <c r="D107070"/>
    </row>
    <row r="107071" spans="4:4" x14ac:dyDescent="0.25">
      <c r="D107071"/>
    </row>
    <row r="107072" spans="4:4" x14ac:dyDescent="0.25">
      <c r="D107072"/>
    </row>
    <row r="107073" spans="4:4" x14ac:dyDescent="0.25">
      <c r="D107073"/>
    </row>
    <row r="107074" spans="4:4" x14ac:dyDescent="0.25">
      <c r="D107074"/>
    </row>
    <row r="107075" spans="4:4" x14ac:dyDescent="0.25">
      <c r="D107075"/>
    </row>
    <row r="107076" spans="4:4" x14ac:dyDescent="0.25">
      <c r="D107076"/>
    </row>
    <row r="107077" spans="4:4" x14ac:dyDescent="0.25">
      <c r="D107077"/>
    </row>
    <row r="107078" spans="4:4" x14ac:dyDescent="0.25">
      <c r="D107078"/>
    </row>
    <row r="107079" spans="4:4" x14ac:dyDescent="0.25">
      <c r="D107079"/>
    </row>
    <row r="107080" spans="4:4" x14ac:dyDescent="0.25">
      <c r="D107080"/>
    </row>
    <row r="107081" spans="4:4" x14ac:dyDescent="0.25">
      <c r="D107081"/>
    </row>
    <row r="107082" spans="4:4" x14ac:dyDescent="0.25">
      <c r="D107082"/>
    </row>
    <row r="107083" spans="4:4" x14ac:dyDescent="0.25">
      <c r="D107083"/>
    </row>
    <row r="107084" spans="4:4" x14ac:dyDescent="0.25">
      <c r="D107084"/>
    </row>
    <row r="107085" spans="4:4" x14ac:dyDescent="0.25">
      <c r="D107085"/>
    </row>
    <row r="107086" spans="4:4" x14ac:dyDescent="0.25">
      <c r="D107086"/>
    </row>
    <row r="107087" spans="4:4" x14ac:dyDescent="0.25">
      <c r="D107087"/>
    </row>
    <row r="107088" spans="4:4" x14ac:dyDescent="0.25">
      <c r="D107088"/>
    </row>
    <row r="107089" spans="4:4" x14ac:dyDescent="0.25">
      <c r="D107089"/>
    </row>
    <row r="107090" spans="4:4" x14ac:dyDescent="0.25">
      <c r="D107090"/>
    </row>
    <row r="107091" spans="4:4" x14ac:dyDescent="0.25">
      <c r="D107091"/>
    </row>
    <row r="107092" spans="4:4" x14ac:dyDescent="0.25">
      <c r="D107092"/>
    </row>
    <row r="107093" spans="4:4" x14ac:dyDescent="0.25">
      <c r="D107093"/>
    </row>
    <row r="107094" spans="4:4" x14ac:dyDescent="0.25">
      <c r="D107094"/>
    </row>
    <row r="107095" spans="4:4" x14ac:dyDescent="0.25">
      <c r="D107095"/>
    </row>
    <row r="107096" spans="4:4" x14ac:dyDescent="0.25">
      <c r="D107096"/>
    </row>
    <row r="107097" spans="4:4" x14ac:dyDescent="0.25">
      <c r="D107097"/>
    </row>
    <row r="107098" spans="4:4" x14ac:dyDescent="0.25">
      <c r="D107098"/>
    </row>
    <row r="107099" spans="4:4" x14ac:dyDescent="0.25">
      <c r="D107099"/>
    </row>
    <row r="107100" spans="4:4" x14ac:dyDescent="0.25">
      <c r="D107100"/>
    </row>
    <row r="107101" spans="4:4" x14ac:dyDescent="0.25">
      <c r="D107101"/>
    </row>
    <row r="107102" spans="4:4" x14ac:dyDescent="0.25">
      <c r="D107102"/>
    </row>
    <row r="107103" spans="4:4" x14ac:dyDescent="0.25">
      <c r="D107103"/>
    </row>
    <row r="107104" spans="4:4" x14ac:dyDescent="0.25">
      <c r="D107104"/>
    </row>
    <row r="107105" spans="4:4" x14ac:dyDescent="0.25">
      <c r="D107105"/>
    </row>
    <row r="107106" spans="4:4" x14ac:dyDescent="0.25">
      <c r="D107106"/>
    </row>
    <row r="107107" spans="4:4" x14ac:dyDescent="0.25">
      <c r="D107107"/>
    </row>
    <row r="107108" spans="4:4" x14ac:dyDescent="0.25">
      <c r="D107108"/>
    </row>
    <row r="107109" spans="4:4" x14ac:dyDescent="0.25">
      <c r="D107109"/>
    </row>
    <row r="107110" spans="4:4" x14ac:dyDescent="0.25">
      <c r="D107110"/>
    </row>
    <row r="107111" spans="4:4" x14ac:dyDescent="0.25">
      <c r="D107111"/>
    </row>
    <row r="107112" spans="4:4" x14ac:dyDescent="0.25">
      <c r="D107112"/>
    </row>
    <row r="107113" spans="4:4" x14ac:dyDescent="0.25">
      <c r="D107113"/>
    </row>
    <row r="107114" spans="4:4" x14ac:dyDescent="0.25">
      <c r="D107114"/>
    </row>
    <row r="107115" spans="4:4" x14ac:dyDescent="0.25">
      <c r="D107115"/>
    </row>
    <row r="107116" spans="4:4" x14ac:dyDescent="0.25">
      <c r="D107116"/>
    </row>
    <row r="107117" spans="4:4" x14ac:dyDescent="0.25">
      <c r="D107117"/>
    </row>
    <row r="107118" spans="4:4" x14ac:dyDescent="0.25">
      <c r="D107118"/>
    </row>
    <row r="107119" spans="4:4" x14ac:dyDescent="0.25">
      <c r="D107119"/>
    </row>
    <row r="107120" spans="4:4" x14ac:dyDescent="0.25">
      <c r="D107120"/>
    </row>
    <row r="107121" spans="4:4" x14ac:dyDescent="0.25">
      <c r="D107121"/>
    </row>
    <row r="107122" spans="4:4" x14ac:dyDescent="0.25">
      <c r="D107122"/>
    </row>
    <row r="107123" spans="4:4" x14ac:dyDescent="0.25">
      <c r="D107123"/>
    </row>
    <row r="107124" spans="4:4" x14ac:dyDescent="0.25">
      <c r="D107124"/>
    </row>
    <row r="107125" spans="4:4" x14ac:dyDescent="0.25">
      <c r="D107125"/>
    </row>
    <row r="107126" spans="4:4" x14ac:dyDescent="0.25">
      <c r="D107126"/>
    </row>
    <row r="107127" spans="4:4" x14ac:dyDescent="0.25">
      <c r="D107127"/>
    </row>
    <row r="107128" spans="4:4" x14ac:dyDescent="0.25">
      <c r="D107128"/>
    </row>
    <row r="107129" spans="4:4" x14ac:dyDescent="0.25">
      <c r="D107129"/>
    </row>
    <row r="107130" spans="4:4" x14ac:dyDescent="0.25">
      <c r="D107130"/>
    </row>
    <row r="107131" spans="4:4" x14ac:dyDescent="0.25">
      <c r="D107131"/>
    </row>
    <row r="107132" spans="4:4" x14ac:dyDescent="0.25">
      <c r="D107132"/>
    </row>
    <row r="107133" spans="4:4" x14ac:dyDescent="0.25">
      <c r="D107133"/>
    </row>
    <row r="107134" spans="4:4" x14ac:dyDescent="0.25">
      <c r="D107134"/>
    </row>
    <row r="107135" spans="4:4" x14ac:dyDescent="0.25">
      <c r="D107135"/>
    </row>
    <row r="107136" spans="4:4" x14ac:dyDescent="0.25">
      <c r="D107136"/>
    </row>
    <row r="107137" spans="4:4" x14ac:dyDescent="0.25">
      <c r="D107137"/>
    </row>
    <row r="107138" spans="4:4" x14ac:dyDescent="0.25">
      <c r="D107138"/>
    </row>
    <row r="107139" spans="4:4" x14ac:dyDescent="0.25">
      <c r="D107139"/>
    </row>
    <row r="107140" spans="4:4" x14ac:dyDescent="0.25">
      <c r="D107140"/>
    </row>
    <row r="107141" spans="4:4" x14ac:dyDescent="0.25">
      <c r="D107141"/>
    </row>
    <row r="107142" spans="4:4" x14ac:dyDescent="0.25">
      <c r="D107142"/>
    </row>
    <row r="107143" spans="4:4" x14ac:dyDescent="0.25">
      <c r="D107143"/>
    </row>
    <row r="107144" spans="4:4" x14ac:dyDescent="0.25">
      <c r="D107144"/>
    </row>
    <row r="107145" spans="4:4" x14ac:dyDescent="0.25">
      <c r="D107145"/>
    </row>
    <row r="107146" spans="4:4" x14ac:dyDescent="0.25">
      <c r="D107146"/>
    </row>
    <row r="107147" spans="4:4" x14ac:dyDescent="0.25">
      <c r="D107147"/>
    </row>
    <row r="107148" spans="4:4" x14ac:dyDescent="0.25">
      <c r="D107148"/>
    </row>
    <row r="107149" spans="4:4" x14ac:dyDescent="0.25">
      <c r="D107149"/>
    </row>
    <row r="107150" spans="4:4" x14ac:dyDescent="0.25">
      <c r="D107150"/>
    </row>
    <row r="107151" spans="4:4" x14ac:dyDescent="0.25">
      <c r="D107151"/>
    </row>
    <row r="107152" spans="4:4" x14ac:dyDescent="0.25">
      <c r="D107152"/>
    </row>
    <row r="107153" spans="4:4" x14ac:dyDescent="0.25">
      <c r="D107153"/>
    </row>
    <row r="107154" spans="4:4" x14ac:dyDescent="0.25">
      <c r="D107154"/>
    </row>
    <row r="107155" spans="4:4" x14ac:dyDescent="0.25">
      <c r="D107155"/>
    </row>
    <row r="107156" spans="4:4" x14ac:dyDescent="0.25">
      <c r="D107156"/>
    </row>
    <row r="107157" spans="4:4" x14ac:dyDescent="0.25">
      <c r="D107157"/>
    </row>
    <row r="107158" spans="4:4" x14ac:dyDescent="0.25">
      <c r="D107158"/>
    </row>
    <row r="107159" spans="4:4" x14ac:dyDescent="0.25">
      <c r="D107159"/>
    </row>
    <row r="107160" spans="4:4" x14ac:dyDescent="0.25">
      <c r="D107160"/>
    </row>
    <row r="107161" spans="4:4" x14ac:dyDescent="0.25">
      <c r="D107161"/>
    </row>
    <row r="107162" spans="4:4" x14ac:dyDescent="0.25">
      <c r="D107162"/>
    </row>
    <row r="107163" spans="4:4" x14ac:dyDescent="0.25">
      <c r="D107163"/>
    </row>
    <row r="107164" spans="4:4" x14ac:dyDescent="0.25">
      <c r="D107164"/>
    </row>
    <row r="107165" spans="4:4" x14ac:dyDescent="0.25">
      <c r="D107165"/>
    </row>
    <row r="107166" spans="4:4" x14ac:dyDescent="0.25">
      <c r="D107166"/>
    </row>
    <row r="107167" spans="4:4" x14ac:dyDescent="0.25">
      <c r="D107167"/>
    </row>
    <row r="107168" spans="4:4" x14ac:dyDescent="0.25">
      <c r="D107168"/>
    </row>
    <row r="107169" spans="4:4" x14ac:dyDescent="0.25">
      <c r="D107169"/>
    </row>
    <row r="107170" spans="4:4" x14ac:dyDescent="0.25">
      <c r="D107170"/>
    </row>
    <row r="107171" spans="4:4" x14ac:dyDescent="0.25">
      <c r="D107171"/>
    </row>
    <row r="107172" spans="4:4" x14ac:dyDescent="0.25">
      <c r="D107172"/>
    </row>
    <row r="107173" spans="4:4" x14ac:dyDescent="0.25">
      <c r="D107173"/>
    </row>
    <row r="107174" spans="4:4" x14ac:dyDescent="0.25">
      <c r="D107174"/>
    </row>
    <row r="107175" spans="4:4" x14ac:dyDescent="0.25">
      <c r="D107175"/>
    </row>
    <row r="107176" spans="4:4" x14ac:dyDescent="0.25">
      <c r="D107176"/>
    </row>
    <row r="107177" spans="4:4" x14ac:dyDescent="0.25">
      <c r="D107177"/>
    </row>
    <row r="107178" spans="4:4" x14ac:dyDescent="0.25">
      <c r="D107178"/>
    </row>
    <row r="107179" spans="4:4" x14ac:dyDescent="0.25">
      <c r="D107179"/>
    </row>
    <row r="107180" spans="4:4" x14ac:dyDescent="0.25">
      <c r="D107180"/>
    </row>
    <row r="107181" spans="4:4" x14ac:dyDescent="0.25">
      <c r="D107181"/>
    </row>
    <row r="107182" spans="4:4" x14ac:dyDescent="0.25">
      <c r="D107182"/>
    </row>
    <row r="107183" spans="4:4" x14ac:dyDescent="0.25">
      <c r="D107183"/>
    </row>
    <row r="107184" spans="4:4" x14ac:dyDescent="0.25">
      <c r="D107184"/>
    </row>
    <row r="107185" spans="4:4" x14ac:dyDescent="0.25">
      <c r="D107185"/>
    </row>
    <row r="107186" spans="4:4" x14ac:dyDescent="0.25">
      <c r="D107186"/>
    </row>
    <row r="107187" spans="4:4" x14ac:dyDescent="0.25">
      <c r="D107187"/>
    </row>
    <row r="107188" spans="4:4" x14ac:dyDescent="0.25">
      <c r="D107188"/>
    </row>
    <row r="107189" spans="4:4" x14ac:dyDescent="0.25">
      <c r="D107189"/>
    </row>
    <row r="107190" spans="4:4" x14ac:dyDescent="0.25">
      <c r="D107190"/>
    </row>
    <row r="107191" spans="4:4" x14ac:dyDescent="0.25">
      <c r="D107191"/>
    </row>
    <row r="107192" spans="4:4" x14ac:dyDescent="0.25">
      <c r="D107192"/>
    </row>
    <row r="107193" spans="4:4" x14ac:dyDescent="0.25">
      <c r="D107193"/>
    </row>
    <row r="107194" spans="4:4" x14ac:dyDescent="0.25">
      <c r="D107194"/>
    </row>
    <row r="107195" spans="4:4" x14ac:dyDescent="0.25">
      <c r="D107195"/>
    </row>
    <row r="107196" spans="4:4" x14ac:dyDescent="0.25">
      <c r="D107196"/>
    </row>
    <row r="107197" spans="4:4" x14ac:dyDescent="0.25">
      <c r="D107197"/>
    </row>
    <row r="107198" spans="4:4" x14ac:dyDescent="0.25">
      <c r="D107198"/>
    </row>
    <row r="107199" spans="4:4" x14ac:dyDescent="0.25">
      <c r="D107199"/>
    </row>
    <row r="107200" spans="4:4" x14ac:dyDescent="0.25">
      <c r="D107200"/>
    </row>
    <row r="107201" spans="4:4" x14ac:dyDescent="0.25">
      <c r="D107201"/>
    </row>
    <row r="107202" spans="4:4" x14ac:dyDescent="0.25">
      <c r="D107202"/>
    </row>
    <row r="107203" spans="4:4" x14ac:dyDescent="0.25">
      <c r="D107203"/>
    </row>
    <row r="107204" spans="4:4" x14ac:dyDescent="0.25">
      <c r="D107204"/>
    </row>
    <row r="107205" spans="4:4" x14ac:dyDescent="0.25">
      <c r="D107205"/>
    </row>
    <row r="107206" spans="4:4" x14ac:dyDescent="0.25">
      <c r="D107206"/>
    </row>
    <row r="107207" spans="4:4" x14ac:dyDescent="0.25">
      <c r="D107207"/>
    </row>
    <row r="107208" spans="4:4" x14ac:dyDescent="0.25">
      <c r="D107208"/>
    </row>
    <row r="107209" spans="4:4" x14ac:dyDescent="0.25">
      <c r="D107209"/>
    </row>
    <row r="107210" spans="4:4" x14ac:dyDescent="0.25">
      <c r="D107210"/>
    </row>
    <row r="107211" spans="4:4" x14ac:dyDescent="0.25">
      <c r="D107211"/>
    </row>
    <row r="107212" spans="4:4" x14ac:dyDescent="0.25">
      <c r="D107212"/>
    </row>
    <row r="107213" spans="4:4" x14ac:dyDescent="0.25">
      <c r="D107213"/>
    </row>
    <row r="107214" spans="4:4" x14ac:dyDescent="0.25">
      <c r="D107214"/>
    </row>
    <row r="107215" spans="4:4" x14ac:dyDescent="0.25">
      <c r="D107215"/>
    </row>
    <row r="107216" spans="4:4" x14ac:dyDescent="0.25">
      <c r="D107216"/>
    </row>
    <row r="107217" spans="4:4" x14ac:dyDescent="0.25">
      <c r="D107217"/>
    </row>
    <row r="107218" spans="4:4" x14ac:dyDescent="0.25">
      <c r="D107218"/>
    </row>
    <row r="107219" spans="4:4" x14ac:dyDescent="0.25">
      <c r="D107219"/>
    </row>
    <row r="107220" spans="4:4" x14ac:dyDescent="0.25">
      <c r="D107220"/>
    </row>
    <row r="107221" spans="4:4" x14ac:dyDescent="0.25">
      <c r="D107221"/>
    </row>
    <row r="107222" spans="4:4" x14ac:dyDescent="0.25">
      <c r="D107222"/>
    </row>
    <row r="107223" spans="4:4" x14ac:dyDescent="0.25">
      <c r="D107223"/>
    </row>
    <row r="107224" spans="4:4" x14ac:dyDescent="0.25">
      <c r="D107224"/>
    </row>
    <row r="107225" spans="4:4" x14ac:dyDescent="0.25">
      <c r="D107225"/>
    </row>
    <row r="107226" spans="4:4" x14ac:dyDescent="0.25">
      <c r="D107226"/>
    </row>
    <row r="107227" spans="4:4" x14ac:dyDescent="0.25">
      <c r="D107227"/>
    </row>
    <row r="107228" spans="4:4" x14ac:dyDescent="0.25">
      <c r="D107228"/>
    </row>
    <row r="107229" spans="4:4" x14ac:dyDescent="0.25">
      <c r="D107229"/>
    </row>
    <row r="107230" spans="4:4" x14ac:dyDescent="0.25">
      <c r="D107230"/>
    </row>
    <row r="107231" spans="4:4" x14ac:dyDescent="0.25">
      <c r="D107231"/>
    </row>
    <row r="107232" spans="4:4" x14ac:dyDescent="0.25">
      <c r="D107232"/>
    </row>
    <row r="107233" spans="4:4" x14ac:dyDescent="0.25">
      <c r="D107233"/>
    </row>
    <row r="107234" spans="4:4" x14ac:dyDescent="0.25">
      <c r="D107234"/>
    </row>
    <row r="107235" spans="4:4" x14ac:dyDescent="0.25">
      <c r="D107235"/>
    </row>
    <row r="107236" spans="4:4" x14ac:dyDescent="0.25">
      <c r="D107236"/>
    </row>
    <row r="107237" spans="4:4" x14ac:dyDescent="0.25">
      <c r="D107237"/>
    </row>
    <row r="107238" spans="4:4" x14ac:dyDescent="0.25">
      <c r="D107238"/>
    </row>
    <row r="107239" spans="4:4" x14ac:dyDescent="0.25">
      <c r="D107239"/>
    </row>
    <row r="107240" spans="4:4" x14ac:dyDescent="0.25">
      <c r="D107240"/>
    </row>
    <row r="107241" spans="4:4" x14ac:dyDescent="0.25">
      <c r="D107241"/>
    </row>
    <row r="107242" spans="4:4" x14ac:dyDescent="0.25">
      <c r="D107242"/>
    </row>
    <row r="107243" spans="4:4" x14ac:dyDescent="0.25">
      <c r="D107243"/>
    </row>
    <row r="107244" spans="4:4" x14ac:dyDescent="0.25">
      <c r="D107244"/>
    </row>
    <row r="107245" spans="4:4" x14ac:dyDescent="0.25">
      <c r="D107245"/>
    </row>
    <row r="107246" spans="4:4" x14ac:dyDescent="0.25">
      <c r="D107246"/>
    </row>
    <row r="107247" spans="4:4" x14ac:dyDescent="0.25">
      <c r="D107247"/>
    </row>
    <row r="107248" spans="4:4" x14ac:dyDescent="0.25">
      <c r="D107248"/>
    </row>
    <row r="107249" spans="4:4" x14ac:dyDescent="0.25">
      <c r="D107249"/>
    </row>
    <row r="107250" spans="4:4" x14ac:dyDescent="0.25">
      <c r="D107250"/>
    </row>
    <row r="107251" spans="4:4" x14ac:dyDescent="0.25">
      <c r="D107251"/>
    </row>
    <row r="107252" spans="4:4" x14ac:dyDescent="0.25">
      <c r="D107252"/>
    </row>
    <row r="107253" spans="4:4" x14ac:dyDescent="0.25">
      <c r="D107253"/>
    </row>
    <row r="107254" spans="4:4" x14ac:dyDescent="0.25">
      <c r="D107254"/>
    </row>
    <row r="107255" spans="4:4" x14ac:dyDescent="0.25">
      <c r="D107255"/>
    </row>
    <row r="107256" spans="4:4" x14ac:dyDescent="0.25">
      <c r="D107256"/>
    </row>
    <row r="107257" spans="4:4" x14ac:dyDescent="0.25">
      <c r="D107257"/>
    </row>
    <row r="107258" spans="4:4" x14ac:dyDescent="0.25">
      <c r="D107258"/>
    </row>
    <row r="107259" spans="4:4" x14ac:dyDescent="0.25">
      <c r="D107259"/>
    </row>
    <row r="107260" spans="4:4" x14ac:dyDescent="0.25">
      <c r="D107260"/>
    </row>
    <row r="107261" spans="4:4" x14ac:dyDescent="0.25">
      <c r="D107261"/>
    </row>
    <row r="107262" spans="4:4" x14ac:dyDescent="0.25">
      <c r="D107262"/>
    </row>
    <row r="107263" spans="4:4" x14ac:dyDescent="0.25">
      <c r="D107263"/>
    </row>
    <row r="107264" spans="4:4" x14ac:dyDescent="0.25">
      <c r="D107264"/>
    </row>
    <row r="107265" spans="4:4" x14ac:dyDescent="0.25">
      <c r="D107265"/>
    </row>
    <row r="107266" spans="4:4" x14ac:dyDescent="0.25">
      <c r="D107266"/>
    </row>
    <row r="107267" spans="4:4" x14ac:dyDescent="0.25">
      <c r="D107267"/>
    </row>
    <row r="107268" spans="4:4" x14ac:dyDescent="0.25">
      <c r="D107268"/>
    </row>
    <row r="107269" spans="4:4" x14ac:dyDescent="0.25">
      <c r="D107269"/>
    </row>
    <row r="107270" spans="4:4" x14ac:dyDescent="0.25">
      <c r="D107270"/>
    </row>
    <row r="107271" spans="4:4" x14ac:dyDescent="0.25">
      <c r="D107271"/>
    </row>
    <row r="107272" spans="4:4" x14ac:dyDescent="0.25">
      <c r="D107272"/>
    </row>
    <row r="107273" spans="4:4" x14ac:dyDescent="0.25">
      <c r="D107273"/>
    </row>
    <row r="107274" spans="4:4" x14ac:dyDescent="0.25">
      <c r="D107274"/>
    </row>
    <row r="107275" spans="4:4" x14ac:dyDescent="0.25">
      <c r="D107275"/>
    </row>
    <row r="107276" spans="4:4" x14ac:dyDescent="0.25">
      <c r="D107276"/>
    </row>
    <row r="107277" spans="4:4" x14ac:dyDescent="0.25">
      <c r="D107277"/>
    </row>
    <row r="107278" spans="4:4" x14ac:dyDescent="0.25">
      <c r="D107278"/>
    </row>
    <row r="107279" spans="4:4" x14ac:dyDescent="0.25">
      <c r="D107279"/>
    </row>
    <row r="107280" spans="4:4" x14ac:dyDescent="0.25">
      <c r="D107280"/>
    </row>
    <row r="107281" spans="4:4" x14ac:dyDescent="0.25">
      <c r="D107281"/>
    </row>
    <row r="107282" spans="4:4" x14ac:dyDescent="0.25">
      <c r="D107282"/>
    </row>
    <row r="107283" spans="4:4" x14ac:dyDescent="0.25">
      <c r="D107283"/>
    </row>
    <row r="107284" spans="4:4" x14ac:dyDescent="0.25">
      <c r="D107284"/>
    </row>
    <row r="107285" spans="4:4" x14ac:dyDescent="0.25">
      <c r="D107285"/>
    </row>
    <row r="107286" spans="4:4" x14ac:dyDescent="0.25">
      <c r="D107286"/>
    </row>
    <row r="107287" spans="4:4" x14ac:dyDescent="0.25">
      <c r="D107287"/>
    </row>
    <row r="107288" spans="4:4" x14ac:dyDescent="0.25">
      <c r="D107288"/>
    </row>
    <row r="107289" spans="4:4" x14ac:dyDescent="0.25">
      <c r="D107289"/>
    </row>
    <row r="107290" spans="4:4" x14ac:dyDescent="0.25">
      <c r="D107290"/>
    </row>
    <row r="107291" spans="4:4" x14ac:dyDescent="0.25">
      <c r="D107291"/>
    </row>
    <row r="107292" spans="4:4" x14ac:dyDescent="0.25">
      <c r="D107292"/>
    </row>
    <row r="107293" spans="4:4" x14ac:dyDescent="0.25">
      <c r="D107293"/>
    </row>
    <row r="107294" spans="4:4" x14ac:dyDescent="0.25">
      <c r="D107294"/>
    </row>
    <row r="107295" spans="4:4" x14ac:dyDescent="0.25">
      <c r="D107295"/>
    </row>
    <row r="107296" spans="4:4" x14ac:dyDescent="0.25">
      <c r="D107296"/>
    </row>
    <row r="107297" spans="4:4" x14ac:dyDescent="0.25">
      <c r="D107297"/>
    </row>
    <row r="107298" spans="4:4" x14ac:dyDescent="0.25">
      <c r="D107298"/>
    </row>
    <row r="107299" spans="4:4" x14ac:dyDescent="0.25">
      <c r="D107299"/>
    </row>
    <row r="107300" spans="4:4" x14ac:dyDescent="0.25">
      <c r="D107300"/>
    </row>
    <row r="107301" spans="4:4" x14ac:dyDescent="0.25">
      <c r="D107301"/>
    </row>
    <row r="107302" spans="4:4" x14ac:dyDescent="0.25">
      <c r="D107302"/>
    </row>
    <row r="107303" spans="4:4" x14ac:dyDescent="0.25">
      <c r="D107303"/>
    </row>
    <row r="107304" spans="4:4" x14ac:dyDescent="0.25">
      <c r="D107304"/>
    </row>
    <row r="107305" spans="4:4" x14ac:dyDescent="0.25">
      <c r="D107305"/>
    </row>
    <row r="107306" spans="4:4" x14ac:dyDescent="0.25">
      <c r="D107306"/>
    </row>
    <row r="107307" spans="4:4" x14ac:dyDescent="0.25">
      <c r="D107307"/>
    </row>
    <row r="107308" spans="4:4" x14ac:dyDescent="0.25">
      <c r="D107308"/>
    </row>
    <row r="107309" spans="4:4" x14ac:dyDescent="0.25">
      <c r="D107309"/>
    </row>
    <row r="107310" spans="4:4" x14ac:dyDescent="0.25">
      <c r="D107310"/>
    </row>
    <row r="107311" spans="4:4" x14ac:dyDescent="0.25">
      <c r="D107311"/>
    </row>
    <row r="107312" spans="4:4" x14ac:dyDescent="0.25">
      <c r="D107312"/>
    </row>
    <row r="107313" spans="4:4" x14ac:dyDescent="0.25">
      <c r="D107313"/>
    </row>
    <row r="107314" spans="4:4" x14ac:dyDescent="0.25">
      <c r="D107314"/>
    </row>
    <row r="107315" spans="4:4" x14ac:dyDescent="0.25">
      <c r="D107315"/>
    </row>
    <row r="107316" spans="4:4" x14ac:dyDescent="0.25">
      <c r="D107316"/>
    </row>
    <row r="107317" spans="4:4" x14ac:dyDescent="0.25">
      <c r="D107317"/>
    </row>
    <row r="107318" spans="4:4" x14ac:dyDescent="0.25">
      <c r="D107318"/>
    </row>
    <row r="107319" spans="4:4" x14ac:dyDescent="0.25">
      <c r="D107319"/>
    </row>
    <row r="107320" spans="4:4" x14ac:dyDescent="0.25">
      <c r="D107320"/>
    </row>
    <row r="107321" spans="4:4" x14ac:dyDescent="0.25">
      <c r="D107321"/>
    </row>
    <row r="107322" spans="4:4" x14ac:dyDescent="0.25">
      <c r="D107322"/>
    </row>
    <row r="107323" spans="4:4" x14ac:dyDescent="0.25">
      <c r="D107323"/>
    </row>
    <row r="107324" spans="4:4" x14ac:dyDescent="0.25">
      <c r="D107324"/>
    </row>
    <row r="107325" spans="4:4" x14ac:dyDescent="0.25">
      <c r="D107325"/>
    </row>
    <row r="107326" spans="4:4" x14ac:dyDescent="0.25">
      <c r="D107326"/>
    </row>
    <row r="107327" spans="4:4" x14ac:dyDescent="0.25">
      <c r="D107327"/>
    </row>
    <row r="107328" spans="4:4" x14ac:dyDescent="0.25">
      <c r="D107328"/>
    </row>
    <row r="107329" spans="4:4" x14ac:dyDescent="0.25">
      <c r="D107329"/>
    </row>
    <row r="107330" spans="4:4" x14ac:dyDescent="0.25">
      <c r="D107330"/>
    </row>
    <row r="107331" spans="4:4" x14ac:dyDescent="0.25">
      <c r="D107331"/>
    </row>
    <row r="107332" spans="4:4" x14ac:dyDescent="0.25">
      <c r="D107332"/>
    </row>
    <row r="107333" spans="4:4" x14ac:dyDescent="0.25">
      <c r="D107333"/>
    </row>
    <row r="107334" spans="4:4" x14ac:dyDescent="0.25">
      <c r="D107334"/>
    </row>
    <row r="107335" spans="4:4" x14ac:dyDescent="0.25">
      <c r="D107335"/>
    </row>
    <row r="107336" spans="4:4" x14ac:dyDescent="0.25">
      <c r="D107336"/>
    </row>
    <row r="107337" spans="4:4" x14ac:dyDescent="0.25">
      <c r="D107337"/>
    </row>
    <row r="107338" spans="4:4" x14ac:dyDescent="0.25">
      <c r="D107338"/>
    </row>
    <row r="107339" spans="4:4" x14ac:dyDescent="0.25">
      <c r="D107339"/>
    </row>
    <row r="107340" spans="4:4" x14ac:dyDescent="0.25">
      <c r="D107340"/>
    </row>
    <row r="107341" spans="4:4" x14ac:dyDescent="0.25">
      <c r="D107341"/>
    </row>
    <row r="107342" spans="4:4" x14ac:dyDescent="0.25">
      <c r="D107342"/>
    </row>
    <row r="107343" spans="4:4" x14ac:dyDescent="0.25">
      <c r="D107343"/>
    </row>
    <row r="107344" spans="4:4" x14ac:dyDescent="0.25">
      <c r="D107344"/>
    </row>
    <row r="107345" spans="4:4" x14ac:dyDescent="0.25">
      <c r="D107345"/>
    </row>
    <row r="107346" spans="4:4" x14ac:dyDescent="0.25">
      <c r="D107346"/>
    </row>
    <row r="107347" spans="4:4" x14ac:dyDescent="0.25">
      <c r="D107347"/>
    </row>
    <row r="107348" spans="4:4" x14ac:dyDescent="0.25">
      <c r="D107348"/>
    </row>
    <row r="107349" spans="4:4" x14ac:dyDescent="0.25">
      <c r="D107349"/>
    </row>
    <row r="107350" spans="4:4" x14ac:dyDescent="0.25">
      <c r="D107350"/>
    </row>
    <row r="107351" spans="4:4" x14ac:dyDescent="0.25">
      <c r="D107351"/>
    </row>
    <row r="107352" spans="4:4" x14ac:dyDescent="0.25">
      <c r="D107352"/>
    </row>
    <row r="107353" spans="4:4" x14ac:dyDescent="0.25">
      <c r="D107353"/>
    </row>
    <row r="107354" spans="4:4" x14ac:dyDescent="0.25">
      <c r="D107354"/>
    </row>
    <row r="107355" spans="4:4" x14ac:dyDescent="0.25">
      <c r="D107355"/>
    </row>
    <row r="107356" spans="4:4" x14ac:dyDescent="0.25">
      <c r="D107356"/>
    </row>
    <row r="107357" spans="4:4" x14ac:dyDescent="0.25">
      <c r="D107357"/>
    </row>
    <row r="107358" spans="4:4" x14ac:dyDescent="0.25">
      <c r="D107358"/>
    </row>
    <row r="107359" spans="4:4" x14ac:dyDescent="0.25">
      <c r="D107359"/>
    </row>
    <row r="107360" spans="4:4" x14ac:dyDescent="0.25">
      <c r="D107360"/>
    </row>
    <row r="107361" spans="4:4" x14ac:dyDescent="0.25">
      <c r="D107361"/>
    </row>
    <row r="107362" spans="4:4" x14ac:dyDescent="0.25">
      <c r="D107362"/>
    </row>
    <row r="107363" spans="4:4" x14ac:dyDescent="0.25">
      <c r="D107363"/>
    </row>
    <row r="107364" spans="4:4" x14ac:dyDescent="0.25">
      <c r="D107364"/>
    </row>
    <row r="107365" spans="4:4" x14ac:dyDescent="0.25">
      <c r="D107365"/>
    </row>
    <row r="107366" spans="4:4" x14ac:dyDescent="0.25">
      <c r="D107366"/>
    </row>
    <row r="107367" spans="4:4" x14ac:dyDescent="0.25">
      <c r="D107367"/>
    </row>
    <row r="107368" spans="4:4" x14ac:dyDescent="0.25">
      <c r="D107368"/>
    </row>
    <row r="107369" spans="4:4" x14ac:dyDescent="0.25">
      <c r="D107369"/>
    </row>
    <row r="107370" spans="4:4" x14ac:dyDescent="0.25">
      <c r="D107370"/>
    </row>
    <row r="107371" spans="4:4" x14ac:dyDescent="0.25">
      <c r="D107371"/>
    </row>
    <row r="107372" spans="4:4" x14ac:dyDescent="0.25">
      <c r="D107372"/>
    </row>
    <row r="107373" spans="4:4" x14ac:dyDescent="0.25">
      <c r="D107373"/>
    </row>
    <row r="107374" spans="4:4" x14ac:dyDescent="0.25">
      <c r="D107374"/>
    </row>
    <row r="107375" spans="4:4" x14ac:dyDescent="0.25">
      <c r="D107375"/>
    </row>
    <row r="107376" spans="4:4" x14ac:dyDescent="0.25">
      <c r="D107376"/>
    </row>
    <row r="107377" spans="4:4" x14ac:dyDescent="0.25">
      <c r="D107377"/>
    </row>
    <row r="107378" spans="4:4" x14ac:dyDescent="0.25">
      <c r="D107378"/>
    </row>
    <row r="107379" spans="4:4" x14ac:dyDescent="0.25">
      <c r="D107379"/>
    </row>
    <row r="107380" spans="4:4" x14ac:dyDescent="0.25">
      <c r="D107380"/>
    </row>
    <row r="107381" spans="4:4" x14ac:dyDescent="0.25">
      <c r="D107381"/>
    </row>
    <row r="107382" spans="4:4" x14ac:dyDescent="0.25">
      <c r="D107382"/>
    </row>
    <row r="107383" spans="4:4" x14ac:dyDescent="0.25">
      <c r="D107383"/>
    </row>
    <row r="107384" spans="4:4" x14ac:dyDescent="0.25">
      <c r="D107384"/>
    </row>
    <row r="107385" spans="4:4" x14ac:dyDescent="0.25">
      <c r="D107385"/>
    </row>
    <row r="107386" spans="4:4" x14ac:dyDescent="0.25">
      <c r="D107386"/>
    </row>
    <row r="107387" spans="4:4" x14ac:dyDescent="0.25">
      <c r="D107387"/>
    </row>
    <row r="107388" spans="4:4" x14ac:dyDescent="0.25">
      <c r="D107388"/>
    </row>
    <row r="107389" spans="4:4" x14ac:dyDescent="0.25">
      <c r="D107389"/>
    </row>
    <row r="107390" spans="4:4" x14ac:dyDescent="0.25">
      <c r="D107390"/>
    </row>
    <row r="107391" spans="4:4" x14ac:dyDescent="0.25">
      <c r="D107391"/>
    </row>
    <row r="107392" spans="4:4" x14ac:dyDescent="0.25">
      <c r="D107392"/>
    </row>
    <row r="107393" spans="4:4" x14ac:dyDescent="0.25">
      <c r="D107393"/>
    </row>
    <row r="107394" spans="4:4" x14ac:dyDescent="0.25">
      <c r="D107394"/>
    </row>
    <row r="107395" spans="4:4" x14ac:dyDescent="0.25">
      <c r="D107395"/>
    </row>
    <row r="107396" spans="4:4" x14ac:dyDescent="0.25">
      <c r="D107396"/>
    </row>
    <row r="107397" spans="4:4" x14ac:dyDescent="0.25">
      <c r="D107397"/>
    </row>
    <row r="107398" spans="4:4" x14ac:dyDescent="0.25">
      <c r="D107398"/>
    </row>
    <row r="107399" spans="4:4" x14ac:dyDescent="0.25">
      <c r="D107399"/>
    </row>
    <row r="107400" spans="4:4" x14ac:dyDescent="0.25">
      <c r="D107400"/>
    </row>
    <row r="107401" spans="4:4" x14ac:dyDescent="0.25">
      <c r="D107401"/>
    </row>
    <row r="107402" spans="4:4" x14ac:dyDescent="0.25">
      <c r="D107402"/>
    </row>
    <row r="107403" spans="4:4" x14ac:dyDescent="0.25">
      <c r="D107403"/>
    </row>
    <row r="107404" spans="4:4" x14ac:dyDescent="0.25">
      <c r="D107404"/>
    </row>
    <row r="107405" spans="4:4" x14ac:dyDescent="0.25">
      <c r="D107405"/>
    </row>
    <row r="107406" spans="4:4" x14ac:dyDescent="0.25">
      <c r="D107406"/>
    </row>
    <row r="107407" spans="4:4" x14ac:dyDescent="0.25">
      <c r="D107407"/>
    </row>
    <row r="107408" spans="4:4" x14ac:dyDescent="0.25">
      <c r="D107408"/>
    </row>
    <row r="107409" spans="4:4" x14ac:dyDescent="0.25">
      <c r="D107409"/>
    </row>
    <row r="107410" spans="4:4" x14ac:dyDescent="0.25">
      <c r="D107410"/>
    </row>
    <row r="107411" spans="4:4" x14ac:dyDescent="0.25">
      <c r="D107411"/>
    </row>
    <row r="107412" spans="4:4" x14ac:dyDescent="0.25">
      <c r="D107412"/>
    </row>
    <row r="107413" spans="4:4" x14ac:dyDescent="0.25">
      <c r="D107413"/>
    </row>
    <row r="107414" spans="4:4" x14ac:dyDescent="0.25">
      <c r="D107414"/>
    </row>
    <row r="107415" spans="4:4" x14ac:dyDescent="0.25">
      <c r="D107415"/>
    </row>
    <row r="107416" spans="4:4" x14ac:dyDescent="0.25">
      <c r="D107416"/>
    </row>
    <row r="107417" spans="4:4" x14ac:dyDescent="0.25">
      <c r="D107417"/>
    </row>
    <row r="107418" spans="4:4" x14ac:dyDescent="0.25">
      <c r="D107418"/>
    </row>
    <row r="107419" spans="4:4" x14ac:dyDescent="0.25">
      <c r="D107419"/>
    </row>
    <row r="107420" spans="4:4" x14ac:dyDescent="0.25">
      <c r="D107420"/>
    </row>
    <row r="107421" spans="4:4" x14ac:dyDescent="0.25">
      <c r="D107421"/>
    </row>
    <row r="107422" spans="4:4" x14ac:dyDescent="0.25">
      <c r="D107422"/>
    </row>
    <row r="107423" spans="4:4" x14ac:dyDescent="0.25">
      <c r="D107423"/>
    </row>
    <row r="107424" spans="4:4" x14ac:dyDescent="0.25">
      <c r="D107424"/>
    </row>
    <row r="107425" spans="4:4" x14ac:dyDescent="0.25">
      <c r="D107425"/>
    </row>
    <row r="107426" spans="4:4" x14ac:dyDescent="0.25">
      <c r="D107426"/>
    </row>
    <row r="107427" spans="4:4" x14ac:dyDescent="0.25">
      <c r="D107427"/>
    </row>
    <row r="107428" spans="4:4" x14ac:dyDescent="0.25">
      <c r="D107428"/>
    </row>
    <row r="107429" spans="4:4" x14ac:dyDescent="0.25">
      <c r="D107429"/>
    </row>
    <row r="107430" spans="4:4" x14ac:dyDescent="0.25">
      <c r="D107430"/>
    </row>
    <row r="107431" spans="4:4" x14ac:dyDescent="0.25">
      <c r="D107431"/>
    </row>
    <row r="107432" spans="4:4" x14ac:dyDescent="0.25">
      <c r="D107432"/>
    </row>
    <row r="107433" spans="4:4" x14ac:dyDescent="0.25">
      <c r="D107433"/>
    </row>
    <row r="107434" spans="4:4" x14ac:dyDescent="0.25">
      <c r="D107434"/>
    </row>
    <row r="107435" spans="4:4" x14ac:dyDescent="0.25">
      <c r="D107435"/>
    </row>
    <row r="107436" spans="4:4" x14ac:dyDescent="0.25">
      <c r="D107436"/>
    </row>
    <row r="107437" spans="4:4" x14ac:dyDescent="0.25">
      <c r="D107437"/>
    </row>
    <row r="107438" spans="4:4" x14ac:dyDescent="0.25">
      <c r="D107438"/>
    </row>
    <row r="107439" spans="4:4" x14ac:dyDescent="0.25">
      <c r="D107439"/>
    </row>
    <row r="107440" spans="4:4" x14ac:dyDescent="0.25">
      <c r="D107440"/>
    </row>
    <row r="107441" spans="4:4" x14ac:dyDescent="0.25">
      <c r="D107441"/>
    </row>
    <row r="107442" spans="4:4" x14ac:dyDescent="0.25">
      <c r="D107442"/>
    </row>
    <row r="107443" spans="4:4" x14ac:dyDescent="0.25">
      <c r="D107443"/>
    </row>
    <row r="107444" spans="4:4" x14ac:dyDescent="0.25">
      <c r="D107444"/>
    </row>
    <row r="107445" spans="4:4" x14ac:dyDescent="0.25">
      <c r="D107445"/>
    </row>
    <row r="107446" spans="4:4" x14ac:dyDescent="0.25">
      <c r="D107446"/>
    </row>
    <row r="107447" spans="4:4" x14ac:dyDescent="0.25">
      <c r="D107447"/>
    </row>
    <row r="107448" spans="4:4" x14ac:dyDescent="0.25">
      <c r="D107448"/>
    </row>
    <row r="107449" spans="4:4" x14ac:dyDescent="0.25">
      <c r="D107449"/>
    </row>
    <row r="107450" spans="4:4" x14ac:dyDescent="0.25">
      <c r="D107450"/>
    </row>
    <row r="107451" spans="4:4" x14ac:dyDescent="0.25">
      <c r="D107451"/>
    </row>
    <row r="107452" spans="4:4" x14ac:dyDescent="0.25">
      <c r="D107452"/>
    </row>
    <row r="107453" spans="4:4" x14ac:dyDescent="0.25">
      <c r="D107453"/>
    </row>
    <row r="107454" spans="4:4" x14ac:dyDescent="0.25">
      <c r="D107454"/>
    </row>
    <row r="107455" spans="4:4" x14ac:dyDescent="0.25">
      <c r="D107455"/>
    </row>
    <row r="107456" spans="4:4" x14ac:dyDescent="0.25">
      <c r="D107456"/>
    </row>
    <row r="107457" spans="4:4" x14ac:dyDescent="0.25">
      <c r="D107457"/>
    </row>
    <row r="107458" spans="4:4" x14ac:dyDescent="0.25">
      <c r="D107458"/>
    </row>
    <row r="107459" spans="4:4" x14ac:dyDescent="0.25">
      <c r="D107459"/>
    </row>
    <row r="107460" spans="4:4" x14ac:dyDescent="0.25">
      <c r="D107460"/>
    </row>
    <row r="107461" spans="4:4" x14ac:dyDescent="0.25">
      <c r="D107461"/>
    </row>
    <row r="107462" spans="4:4" x14ac:dyDescent="0.25">
      <c r="D107462"/>
    </row>
    <row r="107463" spans="4:4" x14ac:dyDescent="0.25">
      <c r="D107463"/>
    </row>
    <row r="107464" spans="4:4" x14ac:dyDescent="0.25">
      <c r="D107464"/>
    </row>
    <row r="107465" spans="4:4" x14ac:dyDescent="0.25">
      <c r="D107465"/>
    </row>
    <row r="107466" spans="4:4" x14ac:dyDescent="0.25">
      <c r="D107466"/>
    </row>
    <row r="107467" spans="4:4" x14ac:dyDescent="0.25">
      <c r="D107467"/>
    </row>
    <row r="107468" spans="4:4" x14ac:dyDescent="0.25">
      <c r="D107468"/>
    </row>
    <row r="107469" spans="4:4" x14ac:dyDescent="0.25">
      <c r="D107469"/>
    </row>
    <row r="107470" spans="4:4" x14ac:dyDescent="0.25">
      <c r="D107470"/>
    </row>
    <row r="107471" spans="4:4" x14ac:dyDescent="0.25">
      <c r="D107471"/>
    </row>
    <row r="107472" spans="4:4" x14ac:dyDescent="0.25">
      <c r="D107472"/>
    </row>
    <row r="107473" spans="4:4" x14ac:dyDescent="0.25">
      <c r="D107473"/>
    </row>
    <row r="107474" spans="4:4" x14ac:dyDescent="0.25">
      <c r="D107474"/>
    </row>
    <row r="107475" spans="4:4" x14ac:dyDescent="0.25">
      <c r="D107475"/>
    </row>
    <row r="107476" spans="4:4" x14ac:dyDescent="0.25">
      <c r="D107476"/>
    </row>
    <row r="107477" spans="4:4" x14ac:dyDescent="0.25">
      <c r="D107477"/>
    </row>
    <row r="107478" spans="4:4" x14ac:dyDescent="0.25">
      <c r="D107478"/>
    </row>
    <row r="107479" spans="4:4" x14ac:dyDescent="0.25">
      <c r="D107479"/>
    </row>
    <row r="107480" spans="4:4" x14ac:dyDescent="0.25">
      <c r="D107480"/>
    </row>
    <row r="107481" spans="4:4" x14ac:dyDescent="0.25">
      <c r="D107481"/>
    </row>
    <row r="107482" spans="4:4" x14ac:dyDescent="0.25">
      <c r="D107482"/>
    </row>
    <row r="107483" spans="4:4" x14ac:dyDescent="0.25">
      <c r="D107483"/>
    </row>
    <row r="107484" spans="4:4" x14ac:dyDescent="0.25">
      <c r="D107484"/>
    </row>
    <row r="107485" spans="4:4" x14ac:dyDescent="0.25">
      <c r="D107485"/>
    </row>
    <row r="107486" spans="4:4" x14ac:dyDescent="0.25">
      <c r="D107486"/>
    </row>
    <row r="107487" spans="4:4" x14ac:dyDescent="0.25">
      <c r="D107487"/>
    </row>
    <row r="107488" spans="4:4" x14ac:dyDescent="0.25">
      <c r="D107488"/>
    </row>
    <row r="107489" spans="4:4" x14ac:dyDescent="0.25">
      <c r="D107489"/>
    </row>
    <row r="107490" spans="4:4" x14ac:dyDescent="0.25">
      <c r="D107490"/>
    </row>
    <row r="107491" spans="4:4" x14ac:dyDescent="0.25">
      <c r="D107491"/>
    </row>
    <row r="107492" spans="4:4" x14ac:dyDescent="0.25">
      <c r="D107492"/>
    </row>
    <row r="107493" spans="4:4" x14ac:dyDescent="0.25">
      <c r="D107493"/>
    </row>
    <row r="107494" spans="4:4" x14ac:dyDescent="0.25">
      <c r="D107494"/>
    </row>
    <row r="107495" spans="4:4" x14ac:dyDescent="0.25">
      <c r="D107495"/>
    </row>
    <row r="107496" spans="4:4" x14ac:dyDescent="0.25">
      <c r="D107496"/>
    </row>
    <row r="107497" spans="4:4" x14ac:dyDescent="0.25">
      <c r="D107497"/>
    </row>
    <row r="107498" spans="4:4" x14ac:dyDescent="0.25">
      <c r="D107498"/>
    </row>
    <row r="107499" spans="4:4" x14ac:dyDescent="0.25">
      <c r="D107499"/>
    </row>
    <row r="107500" spans="4:4" x14ac:dyDescent="0.25">
      <c r="D107500"/>
    </row>
    <row r="107501" spans="4:4" x14ac:dyDescent="0.25">
      <c r="D107501"/>
    </row>
    <row r="107502" spans="4:4" x14ac:dyDescent="0.25">
      <c r="D107502"/>
    </row>
    <row r="107503" spans="4:4" x14ac:dyDescent="0.25">
      <c r="D107503"/>
    </row>
    <row r="107504" spans="4:4" x14ac:dyDescent="0.25">
      <c r="D107504"/>
    </row>
    <row r="107505" spans="4:4" x14ac:dyDescent="0.25">
      <c r="D107505"/>
    </row>
    <row r="107506" spans="4:4" x14ac:dyDescent="0.25">
      <c r="D107506"/>
    </row>
    <row r="107507" spans="4:4" x14ac:dyDescent="0.25">
      <c r="D107507"/>
    </row>
    <row r="107508" spans="4:4" x14ac:dyDescent="0.25">
      <c r="D107508"/>
    </row>
    <row r="107509" spans="4:4" x14ac:dyDescent="0.25">
      <c r="D107509"/>
    </row>
    <row r="107510" spans="4:4" x14ac:dyDescent="0.25">
      <c r="D107510"/>
    </row>
    <row r="107511" spans="4:4" x14ac:dyDescent="0.25">
      <c r="D107511"/>
    </row>
    <row r="107512" spans="4:4" x14ac:dyDescent="0.25">
      <c r="D107512"/>
    </row>
    <row r="107513" spans="4:4" x14ac:dyDescent="0.25">
      <c r="D107513"/>
    </row>
    <row r="107514" spans="4:4" x14ac:dyDescent="0.25">
      <c r="D107514"/>
    </row>
    <row r="107515" spans="4:4" x14ac:dyDescent="0.25">
      <c r="D107515"/>
    </row>
    <row r="107516" spans="4:4" x14ac:dyDescent="0.25">
      <c r="D107516"/>
    </row>
    <row r="107517" spans="4:4" x14ac:dyDescent="0.25">
      <c r="D107517"/>
    </row>
    <row r="107518" spans="4:4" x14ac:dyDescent="0.25">
      <c r="D107518"/>
    </row>
    <row r="107519" spans="4:4" x14ac:dyDescent="0.25">
      <c r="D107519"/>
    </row>
    <row r="107520" spans="4:4" x14ac:dyDescent="0.25">
      <c r="D107520"/>
    </row>
    <row r="107521" spans="4:4" x14ac:dyDescent="0.25">
      <c r="D107521"/>
    </row>
    <row r="107522" spans="4:4" x14ac:dyDescent="0.25">
      <c r="D107522"/>
    </row>
    <row r="107523" spans="4:4" x14ac:dyDescent="0.25">
      <c r="D107523"/>
    </row>
    <row r="107524" spans="4:4" x14ac:dyDescent="0.25">
      <c r="D107524"/>
    </row>
    <row r="107525" spans="4:4" x14ac:dyDescent="0.25">
      <c r="D107525"/>
    </row>
    <row r="107526" spans="4:4" x14ac:dyDescent="0.25">
      <c r="D107526"/>
    </row>
    <row r="107527" spans="4:4" x14ac:dyDescent="0.25">
      <c r="D107527"/>
    </row>
    <row r="107528" spans="4:4" x14ac:dyDescent="0.25">
      <c r="D107528"/>
    </row>
    <row r="107529" spans="4:4" x14ac:dyDescent="0.25">
      <c r="D107529"/>
    </row>
    <row r="107530" spans="4:4" x14ac:dyDescent="0.25">
      <c r="D107530"/>
    </row>
    <row r="107531" spans="4:4" x14ac:dyDescent="0.25">
      <c r="D107531"/>
    </row>
    <row r="107532" spans="4:4" x14ac:dyDescent="0.25">
      <c r="D107532"/>
    </row>
    <row r="107533" spans="4:4" x14ac:dyDescent="0.25">
      <c r="D107533"/>
    </row>
    <row r="107534" spans="4:4" x14ac:dyDescent="0.25">
      <c r="D107534"/>
    </row>
    <row r="107535" spans="4:4" x14ac:dyDescent="0.25">
      <c r="D107535"/>
    </row>
    <row r="107536" spans="4:4" x14ac:dyDescent="0.25">
      <c r="D107536"/>
    </row>
    <row r="107537" spans="4:4" x14ac:dyDescent="0.25">
      <c r="D107537"/>
    </row>
    <row r="107538" spans="4:4" x14ac:dyDescent="0.25">
      <c r="D107538"/>
    </row>
    <row r="107539" spans="4:4" x14ac:dyDescent="0.25">
      <c r="D107539"/>
    </row>
    <row r="107540" spans="4:4" x14ac:dyDescent="0.25">
      <c r="D107540"/>
    </row>
    <row r="107541" spans="4:4" x14ac:dyDescent="0.25">
      <c r="D107541"/>
    </row>
    <row r="107542" spans="4:4" x14ac:dyDescent="0.25">
      <c r="D107542"/>
    </row>
    <row r="107543" spans="4:4" x14ac:dyDescent="0.25">
      <c r="D107543"/>
    </row>
    <row r="107544" spans="4:4" x14ac:dyDescent="0.25">
      <c r="D107544"/>
    </row>
    <row r="107545" spans="4:4" x14ac:dyDescent="0.25">
      <c r="D107545"/>
    </row>
    <row r="107546" spans="4:4" x14ac:dyDescent="0.25">
      <c r="D107546"/>
    </row>
    <row r="107547" spans="4:4" x14ac:dyDescent="0.25">
      <c r="D107547"/>
    </row>
    <row r="107548" spans="4:4" x14ac:dyDescent="0.25">
      <c r="D107548"/>
    </row>
    <row r="107549" spans="4:4" x14ac:dyDescent="0.25">
      <c r="D107549"/>
    </row>
    <row r="107550" spans="4:4" x14ac:dyDescent="0.25">
      <c r="D107550"/>
    </row>
    <row r="107551" spans="4:4" x14ac:dyDescent="0.25">
      <c r="D107551"/>
    </row>
    <row r="107552" spans="4:4" x14ac:dyDescent="0.25">
      <c r="D107552"/>
    </row>
    <row r="107553" spans="4:4" x14ac:dyDescent="0.25">
      <c r="D107553"/>
    </row>
    <row r="107554" spans="4:4" x14ac:dyDescent="0.25">
      <c r="D107554"/>
    </row>
    <row r="107555" spans="4:4" x14ac:dyDescent="0.25">
      <c r="D107555"/>
    </row>
    <row r="107556" spans="4:4" x14ac:dyDescent="0.25">
      <c r="D107556"/>
    </row>
    <row r="107557" spans="4:4" x14ac:dyDescent="0.25">
      <c r="D107557"/>
    </row>
    <row r="107558" spans="4:4" x14ac:dyDescent="0.25">
      <c r="D107558"/>
    </row>
    <row r="107559" spans="4:4" x14ac:dyDescent="0.25">
      <c r="D107559"/>
    </row>
    <row r="107560" spans="4:4" x14ac:dyDescent="0.25">
      <c r="D107560"/>
    </row>
    <row r="107561" spans="4:4" x14ac:dyDescent="0.25">
      <c r="D107561"/>
    </row>
    <row r="107562" spans="4:4" x14ac:dyDescent="0.25">
      <c r="D107562"/>
    </row>
    <row r="107563" spans="4:4" x14ac:dyDescent="0.25">
      <c r="D107563"/>
    </row>
    <row r="107564" spans="4:4" x14ac:dyDescent="0.25">
      <c r="D107564"/>
    </row>
    <row r="107565" spans="4:4" x14ac:dyDescent="0.25">
      <c r="D107565"/>
    </row>
    <row r="107566" spans="4:4" x14ac:dyDescent="0.25">
      <c r="D107566"/>
    </row>
    <row r="107567" spans="4:4" x14ac:dyDescent="0.25">
      <c r="D107567"/>
    </row>
    <row r="107568" spans="4:4" x14ac:dyDescent="0.25">
      <c r="D107568"/>
    </row>
    <row r="107569" spans="4:4" x14ac:dyDescent="0.25">
      <c r="D107569"/>
    </row>
    <row r="107570" spans="4:4" x14ac:dyDescent="0.25">
      <c r="D107570"/>
    </row>
    <row r="107571" spans="4:4" x14ac:dyDescent="0.25">
      <c r="D107571"/>
    </row>
    <row r="107572" spans="4:4" x14ac:dyDescent="0.25">
      <c r="D107572"/>
    </row>
    <row r="107573" spans="4:4" x14ac:dyDescent="0.25">
      <c r="D107573"/>
    </row>
    <row r="107574" spans="4:4" x14ac:dyDescent="0.25">
      <c r="D107574"/>
    </row>
    <row r="107575" spans="4:4" x14ac:dyDescent="0.25">
      <c r="D107575"/>
    </row>
    <row r="107576" spans="4:4" x14ac:dyDescent="0.25">
      <c r="D107576"/>
    </row>
    <row r="107577" spans="4:4" x14ac:dyDescent="0.25">
      <c r="D107577"/>
    </row>
    <row r="107578" spans="4:4" x14ac:dyDescent="0.25">
      <c r="D107578"/>
    </row>
    <row r="107579" spans="4:4" x14ac:dyDescent="0.25">
      <c r="D107579"/>
    </row>
    <row r="107580" spans="4:4" x14ac:dyDescent="0.25">
      <c r="D107580"/>
    </row>
    <row r="107581" spans="4:4" x14ac:dyDescent="0.25">
      <c r="D107581"/>
    </row>
    <row r="107582" spans="4:4" x14ac:dyDescent="0.25">
      <c r="D107582"/>
    </row>
    <row r="107583" spans="4:4" x14ac:dyDescent="0.25">
      <c r="D107583"/>
    </row>
    <row r="107584" spans="4:4" x14ac:dyDescent="0.25">
      <c r="D107584"/>
    </row>
    <row r="107585" spans="4:4" x14ac:dyDescent="0.25">
      <c r="D107585"/>
    </row>
    <row r="107586" spans="4:4" x14ac:dyDescent="0.25">
      <c r="D107586"/>
    </row>
    <row r="107587" spans="4:4" x14ac:dyDescent="0.25">
      <c r="D107587"/>
    </row>
    <row r="107588" spans="4:4" x14ac:dyDescent="0.25">
      <c r="D107588"/>
    </row>
    <row r="107589" spans="4:4" x14ac:dyDescent="0.25">
      <c r="D107589"/>
    </row>
    <row r="107590" spans="4:4" x14ac:dyDescent="0.25">
      <c r="D107590"/>
    </row>
    <row r="107591" spans="4:4" x14ac:dyDescent="0.25">
      <c r="D107591"/>
    </row>
    <row r="107592" spans="4:4" x14ac:dyDescent="0.25">
      <c r="D107592"/>
    </row>
    <row r="107593" spans="4:4" x14ac:dyDescent="0.25">
      <c r="D107593"/>
    </row>
    <row r="107594" spans="4:4" x14ac:dyDescent="0.25">
      <c r="D107594"/>
    </row>
    <row r="107595" spans="4:4" x14ac:dyDescent="0.25">
      <c r="D107595"/>
    </row>
    <row r="107596" spans="4:4" x14ac:dyDescent="0.25">
      <c r="D107596"/>
    </row>
    <row r="107597" spans="4:4" x14ac:dyDescent="0.25">
      <c r="D107597"/>
    </row>
    <row r="107598" spans="4:4" x14ac:dyDescent="0.25">
      <c r="D107598"/>
    </row>
    <row r="107599" spans="4:4" x14ac:dyDescent="0.25">
      <c r="D107599"/>
    </row>
    <row r="107600" spans="4:4" x14ac:dyDescent="0.25">
      <c r="D107600"/>
    </row>
    <row r="107601" spans="4:4" x14ac:dyDescent="0.25">
      <c r="D107601"/>
    </row>
    <row r="107602" spans="4:4" x14ac:dyDescent="0.25">
      <c r="D107602"/>
    </row>
    <row r="107603" spans="4:4" x14ac:dyDescent="0.25">
      <c r="D107603"/>
    </row>
    <row r="107604" spans="4:4" x14ac:dyDescent="0.25">
      <c r="D107604"/>
    </row>
    <row r="107605" spans="4:4" x14ac:dyDescent="0.25">
      <c r="D107605"/>
    </row>
    <row r="107606" spans="4:4" x14ac:dyDescent="0.25">
      <c r="D107606"/>
    </row>
    <row r="107607" spans="4:4" x14ac:dyDescent="0.25">
      <c r="D107607"/>
    </row>
    <row r="107608" spans="4:4" x14ac:dyDescent="0.25">
      <c r="D107608"/>
    </row>
    <row r="107609" spans="4:4" x14ac:dyDescent="0.25">
      <c r="D107609"/>
    </row>
    <row r="107610" spans="4:4" x14ac:dyDescent="0.25">
      <c r="D107610"/>
    </row>
    <row r="107611" spans="4:4" x14ac:dyDescent="0.25">
      <c r="D107611"/>
    </row>
    <row r="107612" spans="4:4" x14ac:dyDescent="0.25">
      <c r="D107612"/>
    </row>
    <row r="107613" spans="4:4" x14ac:dyDescent="0.25">
      <c r="D107613"/>
    </row>
    <row r="107614" spans="4:4" x14ac:dyDescent="0.25">
      <c r="D107614"/>
    </row>
    <row r="107615" spans="4:4" x14ac:dyDescent="0.25">
      <c r="D107615"/>
    </row>
    <row r="107616" spans="4:4" x14ac:dyDescent="0.25">
      <c r="D107616"/>
    </row>
    <row r="107617" spans="4:4" x14ac:dyDescent="0.25">
      <c r="D107617"/>
    </row>
    <row r="107618" spans="4:4" x14ac:dyDescent="0.25">
      <c r="D107618"/>
    </row>
    <row r="107619" spans="4:4" x14ac:dyDescent="0.25">
      <c r="D107619"/>
    </row>
    <row r="107620" spans="4:4" x14ac:dyDescent="0.25">
      <c r="D107620"/>
    </row>
    <row r="107621" spans="4:4" x14ac:dyDescent="0.25">
      <c r="D107621"/>
    </row>
    <row r="107622" spans="4:4" x14ac:dyDescent="0.25">
      <c r="D107622"/>
    </row>
    <row r="107623" spans="4:4" x14ac:dyDescent="0.25">
      <c r="D107623"/>
    </row>
    <row r="107624" spans="4:4" x14ac:dyDescent="0.25">
      <c r="D107624"/>
    </row>
    <row r="107625" spans="4:4" x14ac:dyDescent="0.25">
      <c r="D107625"/>
    </row>
    <row r="107626" spans="4:4" x14ac:dyDescent="0.25">
      <c r="D107626"/>
    </row>
    <row r="107627" spans="4:4" x14ac:dyDescent="0.25">
      <c r="D107627"/>
    </row>
    <row r="107628" spans="4:4" x14ac:dyDescent="0.25">
      <c r="D107628"/>
    </row>
    <row r="107629" spans="4:4" x14ac:dyDescent="0.25">
      <c r="D107629"/>
    </row>
    <row r="107630" spans="4:4" x14ac:dyDescent="0.25">
      <c r="D107630"/>
    </row>
    <row r="107631" spans="4:4" x14ac:dyDescent="0.25">
      <c r="D107631"/>
    </row>
    <row r="107632" spans="4:4" x14ac:dyDescent="0.25">
      <c r="D107632"/>
    </row>
    <row r="107633" spans="4:4" x14ac:dyDescent="0.25">
      <c r="D107633"/>
    </row>
    <row r="107634" spans="4:4" x14ac:dyDescent="0.25">
      <c r="D107634"/>
    </row>
    <row r="107635" spans="4:4" x14ac:dyDescent="0.25">
      <c r="D107635"/>
    </row>
    <row r="107636" spans="4:4" x14ac:dyDescent="0.25">
      <c r="D107636"/>
    </row>
    <row r="107637" spans="4:4" x14ac:dyDescent="0.25">
      <c r="D107637"/>
    </row>
    <row r="107638" spans="4:4" x14ac:dyDescent="0.25">
      <c r="D107638"/>
    </row>
    <row r="107639" spans="4:4" x14ac:dyDescent="0.25">
      <c r="D107639"/>
    </row>
    <row r="107640" spans="4:4" x14ac:dyDescent="0.25">
      <c r="D107640"/>
    </row>
    <row r="107641" spans="4:4" x14ac:dyDescent="0.25">
      <c r="D107641"/>
    </row>
    <row r="107642" spans="4:4" x14ac:dyDescent="0.25">
      <c r="D107642"/>
    </row>
    <row r="107643" spans="4:4" x14ac:dyDescent="0.25">
      <c r="D107643"/>
    </row>
    <row r="107644" spans="4:4" x14ac:dyDescent="0.25">
      <c r="D107644"/>
    </row>
    <row r="107645" spans="4:4" x14ac:dyDescent="0.25">
      <c r="D107645"/>
    </row>
    <row r="107646" spans="4:4" x14ac:dyDescent="0.25">
      <c r="D107646"/>
    </row>
    <row r="107647" spans="4:4" x14ac:dyDescent="0.25">
      <c r="D107647"/>
    </row>
    <row r="107648" spans="4:4" x14ac:dyDescent="0.25">
      <c r="D107648"/>
    </row>
    <row r="107649" spans="4:4" x14ac:dyDescent="0.25">
      <c r="D107649"/>
    </row>
    <row r="107650" spans="4:4" x14ac:dyDescent="0.25">
      <c r="D107650"/>
    </row>
    <row r="107651" spans="4:4" x14ac:dyDescent="0.25">
      <c r="D107651"/>
    </row>
    <row r="107652" spans="4:4" x14ac:dyDescent="0.25">
      <c r="D107652"/>
    </row>
    <row r="107653" spans="4:4" x14ac:dyDescent="0.25">
      <c r="D107653"/>
    </row>
    <row r="107654" spans="4:4" x14ac:dyDescent="0.25">
      <c r="D107654"/>
    </row>
    <row r="107655" spans="4:4" x14ac:dyDescent="0.25">
      <c r="D107655"/>
    </row>
    <row r="107656" spans="4:4" x14ac:dyDescent="0.25">
      <c r="D107656"/>
    </row>
    <row r="107657" spans="4:4" x14ac:dyDescent="0.25">
      <c r="D107657"/>
    </row>
    <row r="107658" spans="4:4" x14ac:dyDescent="0.25">
      <c r="D107658"/>
    </row>
    <row r="107659" spans="4:4" x14ac:dyDescent="0.25">
      <c r="D107659"/>
    </row>
    <row r="107660" spans="4:4" x14ac:dyDescent="0.25">
      <c r="D107660"/>
    </row>
    <row r="107661" spans="4:4" x14ac:dyDescent="0.25">
      <c r="D107661"/>
    </row>
    <row r="107662" spans="4:4" x14ac:dyDescent="0.25">
      <c r="D107662"/>
    </row>
    <row r="107663" spans="4:4" x14ac:dyDescent="0.25">
      <c r="D107663"/>
    </row>
    <row r="107664" spans="4:4" x14ac:dyDescent="0.25">
      <c r="D107664"/>
    </row>
    <row r="107665" spans="4:4" x14ac:dyDescent="0.25">
      <c r="D107665"/>
    </row>
    <row r="107666" spans="4:4" x14ac:dyDescent="0.25">
      <c r="D107666"/>
    </row>
    <row r="107667" spans="4:4" x14ac:dyDescent="0.25">
      <c r="D107667"/>
    </row>
    <row r="107668" spans="4:4" x14ac:dyDescent="0.25">
      <c r="D107668"/>
    </row>
    <row r="107669" spans="4:4" x14ac:dyDescent="0.25">
      <c r="D107669"/>
    </row>
    <row r="107670" spans="4:4" x14ac:dyDescent="0.25">
      <c r="D107670"/>
    </row>
    <row r="107671" spans="4:4" x14ac:dyDescent="0.25">
      <c r="D107671"/>
    </row>
    <row r="107672" spans="4:4" x14ac:dyDescent="0.25">
      <c r="D107672"/>
    </row>
    <row r="107673" spans="4:4" x14ac:dyDescent="0.25">
      <c r="D107673"/>
    </row>
    <row r="107674" spans="4:4" x14ac:dyDescent="0.25">
      <c r="D107674"/>
    </row>
    <row r="107675" spans="4:4" x14ac:dyDescent="0.25">
      <c r="D107675"/>
    </row>
    <row r="107676" spans="4:4" x14ac:dyDescent="0.25">
      <c r="D107676"/>
    </row>
    <row r="107677" spans="4:4" x14ac:dyDescent="0.25">
      <c r="D107677"/>
    </row>
    <row r="107678" spans="4:4" x14ac:dyDescent="0.25">
      <c r="D107678"/>
    </row>
    <row r="107679" spans="4:4" x14ac:dyDescent="0.25">
      <c r="D107679"/>
    </row>
    <row r="107680" spans="4:4" x14ac:dyDescent="0.25">
      <c r="D107680"/>
    </row>
    <row r="107681" spans="4:4" x14ac:dyDescent="0.25">
      <c r="D107681"/>
    </row>
    <row r="107682" spans="4:4" x14ac:dyDescent="0.25">
      <c r="D107682"/>
    </row>
    <row r="107683" spans="4:4" x14ac:dyDescent="0.25">
      <c r="D107683"/>
    </row>
    <row r="107684" spans="4:4" x14ac:dyDescent="0.25">
      <c r="D107684"/>
    </row>
    <row r="107685" spans="4:4" x14ac:dyDescent="0.25">
      <c r="D107685"/>
    </row>
    <row r="107686" spans="4:4" x14ac:dyDescent="0.25">
      <c r="D107686"/>
    </row>
    <row r="107687" spans="4:4" x14ac:dyDescent="0.25">
      <c r="D107687"/>
    </row>
    <row r="107688" spans="4:4" x14ac:dyDescent="0.25">
      <c r="D107688"/>
    </row>
    <row r="107689" spans="4:4" x14ac:dyDescent="0.25">
      <c r="D107689"/>
    </row>
    <row r="107690" spans="4:4" x14ac:dyDescent="0.25">
      <c r="D107690"/>
    </row>
    <row r="107691" spans="4:4" x14ac:dyDescent="0.25">
      <c r="D107691"/>
    </row>
    <row r="107692" spans="4:4" x14ac:dyDescent="0.25">
      <c r="D107692"/>
    </row>
    <row r="107693" spans="4:4" x14ac:dyDescent="0.25">
      <c r="D107693"/>
    </row>
    <row r="107694" spans="4:4" x14ac:dyDescent="0.25">
      <c r="D107694"/>
    </row>
    <row r="107695" spans="4:4" x14ac:dyDescent="0.25">
      <c r="D107695"/>
    </row>
    <row r="107696" spans="4:4" x14ac:dyDescent="0.25">
      <c r="D107696"/>
    </row>
    <row r="107697" spans="4:4" x14ac:dyDescent="0.25">
      <c r="D107697"/>
    </row>
    <row r="107698" spans="4:4" x14ac:dyDescent="0.25">
      <c r="D107698"/>
    </row>
    <row r="107699" spans="4:4" x14ac:dyDescent="0.25">
      <c r="D107699"/>
    </row>
    <row r="107700" spans="4:4" x14ac:dyDescent="0.25">
      <c r="D107700"/>
    </row>
    <row r="107701" spans="4:4" x14ac:dyDescent="0.25">
      <c r="D107701"/>
    </row>
    <row r="107702" spans="4:4" x14ac:dyDescent="0.25">
      <c r="D107702"/>
    </row>
    <row r="107703" spans="4:4" x14ac:dyDescent="0.25">
      <c r="D107703"/>
    </row>
    <row r="107704" spans="4:4" x14ac:dyDescent="0.25">
      <c r="D107704"/>
    </row>
    <row r="107705" spans="4:4" x14ac:dyDescent="0.25">
      <c r="D107705"/>
    </row>
    <row r="107706" spans="4:4" x14ac:dyDescent="0.25">
      <c r="D107706"/>
    </row>
    <row r="107707" spans="4:4" x14ac:dyDescent="0.25">
      <c r="D107707"/>
    </row>
    <row r="107708" spans="4:4" x14ac:dyDescent="0.25">
      <c r="D107708"/>
    </row>
    <row r="107709" spans="4:4" x14ac:dyDescent="0.25">
      <c r="D107709"/>
    </row>
    <row r="107710" spans="4:4" x14ac:dyDescent="0.25">
      <c r="D107710"/>
    </row>
    <row r="107711" spans="4:4" x14ac:dyDescent="0.25">
      <c r="D107711"/>
    </row>
    <row r="107712" spans="4:4" x14ac:dyDescent="0.25">
      <c r="D107712"/>
    </row>
    <row r="107713" spans="4:4" x14ac:dyDescent="0.25">
      <c r="D107713"/>
    </row>
    <row r="107714" spans="4:4" x14ac:dyDescent="0.25">
      <c r="D107714"/>
    </row>
    <row r="107715" spans="4:4" x14ac:dyDescent="0.25">
      <c r="D107715"/>
    </row>
    <row r="107716" spans="4:4" x14ac:dyDescent="0.25">
      <c r="D107716"/>
    </row>
    <row r="107717" spans="4:4" x14ac:dyDescent="0.25">
      <c r="D107717"/>
    </row>
    <row r="107718" spans="4:4" x14ac:dyDescent="0.25">
      <c r="D107718"/>
    </row>
    <row r="107719" spans="4:4" x14ac:dyDescent="0.25">
      <c r="D107719"/>
    </row>
    <row r="107720" spans="4:4" x14ac:dyDescent="0.25">
      <c r="D107720"/>
    </row>
    <row r="107721" spans="4:4" x14ac:dyDescent="0.25">
      <c r="D107721"/>
    </row>
    <row r="107722" spans="4:4" x14ac:dyDescent="0.25">
      <c r="D107722"/>
    </row>
    <row r="107723" spans="4:4" x14ac:dyDescent="0.25">
      <c r="D107723"/>
    </row>
    <row r="107724" spans="4:4" x14ac:dyDescent="0.25">
      <c r="D107724"/>
    </row>
    <row r="107725" spans="4:4" x14ac:dyDescent="0.25">
      <c r="D107725"/>
    </row>
    <row r="107726" spans="4:4" x14ac:dyDescent="0.25">
      <c r="D107726"/>
    </row>
    <row r="107727" spans="4:4" x14ac:dyDescent="0.25">
      <c r="D107727"/>
    </row>
    <row r="107728" spans="4:4" x14ac:dyDescent="0.25">
      <c r="D107728"/>
    </row>
    <row r="107729" spans="4:4" x14ac:dyDescent="0.25">
      <c r="D107729"/>
    </row>
    <row r="107730" spans="4:4" x14ac:dyDescent="0.25">
      <c r="D107730"/>
    </row>
    <row r="107731" spans="4:4" x14ac:dyDescent="0.25">
      <c r="D107731"/>
    </row>
    <row r="107732" spans="4:4" x14ac:dyDescent="0.25">
      <c r="D107732"/>
    </row>
    <row r="107733" spans="4:4" x14ac:dyDescent="0.25">
      <c r="D107733"/>
    </row>
    <row r="107734" spans="4:4" x14ac:dyDescent="0.25">
      <c r="D107734"/>
    </row>
    <row r="107735" spans="4:4" x14ac:dyDescent="0.25">
      <c r="D107735"/>
    </row>
    <row r="107736" spans="4:4" x14ac:dyDescent="0.25">
      <c r="D107736"/>
    </row>
    <row r="107737" spans="4:4" x14ac:dyDescent="0.25">
      <c r="D107737"/>
    </row>
    <row r="107738" spans="4:4" x14ac:dyDescent="0.25">
      <c r="D107738"/>
    </row>
    <row r="107739" spans="4:4" x14ac:dyDescent="0.25">
      <c r="D107739"/>
    </row>
    <row r="107740" spans="4:4" x14ac:dyDescent="0.25">
      <c r="D107740"/>
    </row>
    <row r="107741" spans="4:4" x14ac:dyDescent="0.25">
      <c r="D107741"/>
    </row>
    <row r="107742" spans="4:4" x14ac:dyDescent="0.25">
      <c r="D107742"/>
    </row>
    <row r="107743" spans="4:4" x14ac:dyDescent="0.25">
      <c r="D107743"/>
    </row>
    <row r="107744" spans="4:4" x14ac:dyDescent="0.25">
      <c r="D107744"/>
    </row>
    <row r="107745" spans="4:4" x14ac:dyDescent="0.25">
      <c r="D107745"/>
    </row>
    <row r="107746" spans="4:4" x14ac:dyDescent="0.25">
      <c r="D107746"/>
    </row>
    <row r="107747" spans="4:4" x14ac:dyDescent="0.25">
      <c r="D107747"/>
    </row>
    <row r="107748" spans="4:4" x14ac:dyDescent="0.25">
      <c r="D107748"/>
    </row>
    <row r="107749" spans="4:4" x14ac:dyDescent="0.25">
      <c r="D107749"/>
    </row>
    <row r="107750" spans="4:4" x14ac:dyDescent="0.25">
      <c r="D107750"/>
    </row>
    <row r="107751" spans="4:4" x14ac:dyDescent="0.25">
      <c r="D107751"/>
    </row>
    <row r="107752" spans="4:4" x14ac:dyDescent="0.25">
      <c r="D107752"/>
    </row>
    <row r="107753" spans="4:4" x14ac:dyDescent="0.25">
      <c r="D107753"/>
    </row>
    <row r="107754" spans="4:4" x14ac:dyDescent="0.25">
      <c r="D107754"/>
    </row>
    <row r="107755" spans="4:4" x14ac:dyDescent="0.25">
      <c r="D107755"/>
    </row>
    <row r="107756" spans="4:4" x14ac:dyDescent="0.25">
      <c r="D107756"/>
    </row>
    <row r="107757" spans="4:4" x14ac:dyDescent="0.25">
      <c r="D107757"/>
    </row>
    <row r="107758" spans="4:4" x14ac:dyDescent="0.25">
      <c r="D107758"/>
    </row>
    <row r="107759" spans="4:4" x14ac:dyDescent="0.25">
      <c r="D107759"/>
    </row>
    <row r="107760" spans="4:4" x14ac:dyDescent="0.25">
      <c r="D107760"/>
    </row>
    <row r="107761" spans="4:4" x14ac:dyDescent="0.25">
      <c r="D107761"/>
    </row>
    <row r="107762" spans="4:4" x14ac:dyDescent="0.25">
      <c r="D107762"/>
    </row>
    <row r="107763" spans="4:4" x14ac:dyDescent="0.25">
      <c r="D107763"/>
    </row>
    <row r="107764" spans="4:4" x14ac:dyDescent="0.25">
      <c r="D107764"/>
    </row>
    <row r="107765" spans="4:4" x14ac:dyDescent="0.25">
      <c r="D107765"/>
    </row>
    <row r="107766" spans="4:4" x14ac:dyDescent="0.25">
      <c r="D107766"/>
    </row>
    <row r="107767" spans="4:4" x14ac:dyDescent="0.25">
      <c r="D107767"/>
    </row>
    <row r="107768" spans="4:4" x14ac:dyDescent="0.25">
      <c r="D107768"/>
    </row>
    <row r="107769" spans="4:4" x14ac:dyDescent="0.25">
      <c r="D107769"/>
    </row>
    <row r="107770" spans="4:4" x14ac:dyDescent="0.25">
      <c r="D107770"/>
    </row>
    <row r="107771" spans="4:4" x14ac:dyDescent="0.25">
      <c r="D107771"/>
    </row>
    <row r="107772" spans="4:4" x14ac:dyDescent="0.25">
      <c r="D107772"/>
    </row>
    <row r="107773" spans="4:4" x14ac:dyDescent="0.25">
      <c r="D107773"/>
    </row>
    <row r="107774" spans="4:4" x14ac:dyDescent="0.25">
      <c r="D107774"/>
    </row>
    <row r="107775" spans="4:4" x14ac:dyDescent="0.25">
      <c r="D107775"/>
    </row>
    <row r="107776" spans="4:4" x14ac:dyDescent="0.25">
      <c r="D107776"/>
    </row>
    <row r="107777" spans="4:4" x14ac:dyDescent="0.25">
      <c r="D107777"/>
    </row>
    <row r="107778" spans="4:4" x14ac:dyDescent="0.25">
      <c r="D107778"/>
    </row>
    <row r="107779" spans="4:4" x14ac:dyDescent="0.25">
      <c r="D107779"/>
    </row>
    <row r="107780" spans="4:4" x14ac:dyDescent="0.25">
      <c r="D107780"/>
    </row>
    <row r="107781" spans="4:4" x14ac:dyDescent="0.25">
      <c r="D107781"/>
    </row>
    <row r="107782" spans="4:4" x14ac:dyDescent="0.25">
      <c r="D107782"/>
    </row>
    <row r="107783" spans="4:4" x14ac:dyDescent="0.25">
      <c r="D107783"/>
    </row>
    <row r="107784" spans="4:4" x14ac:dyDescent="0.25">
      <c r="D107784"/>
    </row>
    <row r="107785" spans="4:4" x14ac:dyDescent="0.25">
      <c r="D107785"/>
    </row>
    <row r="107786" spans="4:4" x14ac:dyDescent="0.25">
      <c r="D107786"/>
    </row>
    <row r="107787" spans="4:4" x14ac:dyDescent="0.25">
      <c r="D107787"/>
    </row>
    <row r="107788" spans="4:4" x14ac:dyDescent="0.25">
      <c r="D107788"/>
    </row>
    <row r="107789" spans="4:4" x14ac:dyDescent="0.25">
      <c r="D107789"/>
    </row>
    <row r="107790" spans="4:4" x14ac:dyDescent="0.25">
      <c r="D107790"/>
    </row>
    <row r="107791" spans="4:4" x14ac:dyDescent="0.25">
      <c r="D107791"/>
    </row>
    <row r="107792" spans="4:4" x14ac:dyDescent="0.25">
      <c r="D107792"/>
    </row>
    <row r="107793" spans="4:4" x14ac:dyDescent="0.25">
      <c r="D107793"/>
    </row>
    <row r="107794" spans="4:4" x14ac:dyDescent="0.25">
      <c r="D107794"/>
    </row>
    <row r="107795" spans="4:4" x14ac:dyDescent="0.25">
      <c r="D107795"/>
    </row>
    <row r="107796" spans="4:4" x14ac:dyDescent="0.25">
      <c r="D107796"/>
    </row>
    <row r="107797" spans="4:4" x14ac:dyDescent="0.25">
      <c r="D107797"/>
    </row>
    <row r="107798" spans="4:4" x14ac:dyDescent="0.25">
      <c r="D107798"/>
    </row>
    <row r="107799" spans="4:4" x14ac:dyDescent="0.25">
      <c r="D107799"/>
    </row>
    <row r="107800" spans="4:4" x14ac:dyDescent="0.25">
      <c r="D107800"/>
    </row>
    <row r="107801" spans="4:4" x14ac:dyDescent="0.25">
      <c r="D107801"/>
    </row>
    <row r="107802" spans="4:4" x14ac:dyDescent="0.25">
      <c r="D107802"/>
    </row>
    <row r="107803" spans="4:4" x14ac:dyDescent="0.25">
      <c r="D107803"/>
    </row>
    <row r="107804" spans="4:4" x14ac:dyDescent="0.25">
      <c r="D107804"/>
    </row>
    <row r="107805" spans="4:4" x14ac:dyDescent="0.25">
      <c r="D107805"/>
    </row>
    <row r="107806" spans="4:4" x14ac:dyDescent="0.25">
      <c r="D107806"/>
    </row>
    <row r="107807" spans="4:4" x14ac:dyDescent="0.25">
      <c r="D107807"/>
    </row>
    <row r="107808" spans="4:4" x14ac:dyDescent="0.25">
      <c r="D107808"/>
    </row>
    <row r="107809" spans="4:4" x14ac:dyDescent="0.25">
      <c r="D107809"/>
    </row>
    <row r="107810" spans="4:4" x14ac:dyDescent="0.25">
      <c r="D107810"/>
    </row>
    <row r="107811" spans="4:4" x14ac:dyDescent="0.25">
      <c r="D107811"/>
    </row>
    <row r="107812" spans="4:4" x14ac:dyDescent="0.25">
      <c r="D107812"/>
    </row>
    <row r="107813" spans="4:4" x14ac:dyDescent="0.25">
      <c r="D107813"/>
    </row>
    <row r="107814" spans="4:4" x14ac:dyDescent="0.25">
      <c r="D107814"/>
    </row>
    <row r="107815" spans="4:4" x14ac:dyDescent="0.25">
      <c r="D107815"/>
    </row>
    <row r="107816" spans="4:4" x14ac:dyDescent="0.25">
      <c r="D107816"/>
    </row>
    <row r="107817" spans="4:4" x14ac:dyDescent="0.25">
      <c r="D107817"/>
    </row>
    <row r="107818" spans="4:4" x14ac:dyDescent="0.25">
      <c r="D107818"/>
    </row>
    <row r="107819" spans="4:4" x14ac:dyDescent="0.25">
      <c r="D107819"/>
    </row>
    <row r="107820" spans="4:4" x14ac:dyDescent="0.25">
      <c r="D107820"/>
    </row>
    <row r="107821" spans="4:4" x14ac:dyDescent="0.25">
      <c r="D107821"/>
    </row>
    <row r="107822" spans="4:4" x14ac:dyDescent="0.25">
      <c r="D107822"/>
    </row>
    <row r="107823" spans="4:4" x14ac:dyDescent="0.25">
      <c r="D107823"/>
    </row>
    <row r="107824" spans="4:4" x14ac:dyDescent="0.25">
      <c r="D107824"/>
    </row>
    <row r="107825" spans="4:4" x14ac:dyDescent="0.25">
      <c r="D107825"/>
    </row>
    <row r="107826" spans="4:4" x14ac:dyDescent="0.25">
      <c r="D107826"/>
    </row>
    <row r="107827" spans="4:4" x14ac:dyDescent="0.25">
      <c r="D107827"/>
    </row>
    <row r="107828" spans="4:4" x14ac:dyDescent="0.25">
      <c r="D107828"/>
    </row>
    <row r="107829" spans="4:4" x14ac:dyDescent="0.25">
      <c r="D107829"/>
    </row>
    <row r="107830" spans="4:4" x14ac:dyDescent="0.25">
      <c r="D107830"/>
    </row>
    <row r="107831" spans="4:4" x14ac:dyDescent="0.25">
      <c r="D107831"/>
    </row>
    <row r="107832" spans="4:4" x14ac:dyDescent="0.25">
      <c r="D107832"/>
    </row>
    <row r="107833" spans="4:4" x14ac:dyDescent="0.25">
      <c r="D107833"/>
    </row>
    <row r="107834" spans="4:4" x14ac:dyDescent="0.25">
      <c r="D107834"/>
    </row>
    <row r="107835" spans="4:4" x14ac:dyDescent="0.25">
      <c r="D107835"/>
    </row>
    <row r="107836" spans="4:4" x14ac:dyDescent="0.25">
      <c r="D107836"/>
    </row>
    <row r="107837" spans="4:4" x14ac:dyDescent="0.25">
      <c r="D107837"/>
    </row>
    <row r="107838" spans="4:4" x14ac:dyDescent="0.25">
      <c r="D107838"/>
    </row>
    <row r="107839" spans="4:4" x14ac:dyDescent="0.25">
      <c r="D107839"/>
    </row>
    <row r="107840" spans="4:4" x14ac:dyDescent="0.25">
      <c r="D107840"/>
    </row>
    <row r="107841" spans="4:4" x14ac:dyDescent="0.25">
      <c r="D107841"/>
    </row>
    <row r="107842" spans="4:4" x14ac:dyDescent="0.25">
      <c r="D107842"/>
    </row>
    <row r="107843" spans="4:4" x14ac:dyDescent="0.25">
      <c r="D107843"/>
    </row>
    <row r="107844" spans="4:4" x14ac:dyDescent="0.25">
      <c r="D107844"/>
    </row>
    <row r="107845" spans="4:4" x14ac:dyDescent="0.25">
      <c r="D107845"/>
    </row>
    <row r="107846" spans="4:4" x14ac:dyDescent="0.25">
      <c r="D107846"/>
    </row>
    <row r="107847" spans="4:4" x14ac:dyDescent="0.25">
      <c r="D107847"/>
    </row>
    <row r="107848" spans="4:4" x14ac:dyDescent="0.25">
      <c r="D107848"/>
    </row>
    <row r="107849" spans="4:4" x14ac:dyDescent="0.25">
      <c r="D107849"/>
    </row>
    <row r="107850" spans="4:4" x14ac:dyDescent="0.25">
      <c r="D107850"/>
    </row>
    <row r="107851" spans="4:4" x14ac:dyDescent="0.25">
      <c r="D107851"/>
    </row>
    <row r="107852" spans="4:4" x14ac:dyDescent="0.25">
      <c r="D107852"/>
    </row>
    <row r="107853" spans="4:4" x14ac:dyDescent="0.25">
      <c r="D107853"/>
    </row>
    <row r="107854" spans="4:4" x14ac:dyDescent="0.25">
      <c r="D107854"/>
    </row>
    <row r="107855" spans="4:4" x14ac:dyDescent="0.25">
      <c r="D107855"/>
    </row>
    <row r="107856" spans="4:4" x14ac:dyDescent="0.25">
      <c r="D107856"/>
    </row>
    <row r="107857" spans="4:4" x14ac:dyDescent="0.25">
      <c r="D107857"/>
    </row>
    <row r="107858" spans="4:4" x14ac:dyDescent="0.25">
      <c r="D107858"/>
    </row>
    <row r="107859" spans="4:4" x14ac:dyDescent="0.25">
      <c r="D107859"/>
    </row>
    <row r="107860" spans="4:4" x14ac:dyDescent="0.25">
      <c r="D107860"/>
    </row>
    <row r="107861" spans="4:4" x14ac:dyDescent="0.25">
      <c r="D107861"/>
    </row>
    <row r="107862" spans="4:4" x14ac:dyDescent="0.25">
      <c r="D107862"/>
    </row>
    <row r="107863" spans="4:4" x14ac:dyDescent="0.25">
      <c r="D107863"/>
    </row>
    <row r="107864" spans="4:4" x14ac:dyDescent="0.25">
      <c r="D107864"/>
    </row>
    <row r="107865" spans="4:4" x14ac:dyDescent="0.25">
      <c r="D107865"/>
    </row>
    <row r="107866" spans="4:4" x14ac:dyDescent="0.25">
      <c r="D107866"/>
    </row>
    <row r="107867" spans="4:4" x14ac:dyDescent="0.25">
      <c r="D107867"/>
    </row>
    <row r="107868" spans="4:4" x14ac:dyDescent="0.25">
      <c r="D107868"/>
    </row>
    <row r="107869" spans="4:4" x14ac:dyDescent="0.25">
      <c r="D107869"/>
    </row>
    <row r="107870" spans="4:4" x14ac:dyDescent="0.25">
      <c r="D107870"/>
    </row>
    <row r="107871" spans="4:4" x14ac:dyDescent="0.25">
      <c r="D107871"/>
    </row>
    <row r="107872" spans="4:4" x14ac:dyDescent="0.25">
      <c r="D107872"/>
    </row>
    <row r="107873" spans="4:4" x14ac:dyDescent="0.25">
      <c r="D107873"/>
    </row>
    <row r="107874" spans="4:4" x14ac:dyDescent="0.25">
      <c r="D107874"/>
    </row>
    <row r="107875" spans="4:4" x14ac:dyDescent="0.25">
      <c r="D107875"/>
    </row>
    <row r="107876" spans="4:4" x14ac:dyDescent="0.25">
      <c r="D107876"/>
    </row>
    <row r="107877" spans="4:4" x14ac:dyDescent="0.25">
      <c r="D107877"/>
    </row>
    <row r="107878" spans="4:4" x14ac:dyDescent="0.25">
      <c r="D107878"/>
    </row>
    <row r="107879" spans="4:4" x14ac:dyDescent="0.25">
      <c r="D107879"/>
    </row>
    <row r="107880" spans="4:4" x14ac:dyDescent="0.25">
      <c r="D107880"/>
    </row>
    <row r="107881" spans="4:4" x14ac:dyDescent="0.25">
      <c r="D107881"/>
    </row>
    <row r="107882" spans="4:4" x14ac:dyDescent="0.25">
      <c r="D107882"/>
    </row>
    <row r="107883" spans="4:4" x14ac:dyDescent="0.25">
      <c r="D107883"/>
    </row>
    <row r="107884" spans="4:4" x14ac:dyDescent="0.25">
      <c r="D107884"/>
    </row>
    <row r="107885" spans="4:4" x14ac:dyDescent="0.25">
      <c r="D107885"/>
    </row>
    <row r="107886" spans="4:4" x14ac:dyDescent="0.25">
      <c r="D107886"/>
    </row>
    <row r="107887" spans="4:4" x14ac:dyDescent="0.25">
      <c r="D107887"/>
    </row>
    <row r="107888" spans="4:4" x14ac:dyDescent="0.25">
      <c r="D107888"/>
    </row>
    <row r="107889" spans="4:4" x14ac:dyDescent="0.25">
      <c r="D107889"/>
    </row>
    <row r="107890" spans="4:4" x14ac:dyDescent="0.25">
      <c r="D107890"/>
    </row>
    <row r="107891" spans="4:4" x14ac:dyDescent="0.25">
      <c r="D107891"/>
    </row>
    <row r="107892" spans="4:4" x14ac:dyDescent="0.25">
      <c r="D107892"/>
    </row>
    <row r="107893" spans="4:4" x14ac:dyDescent="0.25">
      <c r="D107893"/>
    </row>
    <row r="107894" spans="4:4" x14ac:dyDescent="0.25">
      <c r="D107894"/>
    </row>
    <row r="107895" spans="4:4" x14ac:dyDescent="0.25">
      <c r="D107895"/>
    </row>
    <row r="107896" spans="4:4" x14ac:dyDescent="0.25">
      <c r="D107896"/>
    </row>
    <row r="107897" spans="4:4" x14ac:dyDescent="0.25">
      <c r="D107897"/>
    </row>
    <row r="107898" spans="4:4" x14ac:dyDescent="0.25">
      <c r="D107898"/>
    </row>
    <row r="107899" spans="4:4" x14ac:dyDescent="0.25">
      <c r="D107899"/>
    </row>
    <row r="107900" spans="4:4" x14ac:dyDescent="0.25">
      <c r="D107900"/>
    </row>
    <row r="107901" spans="4:4" x14ac:dyDescent="0.25">
      <c r="D107901"/>
    </row>
    <row r="107902" spans="4:4" x14ac:dyDescent="0.25">
      <c r="D107902"/>
    </row>
    <row r="107903" spans="4:4" x14ac:dyDescent="0.25">
      <c r="D107903"/>
    </row>
    <row r="107904" spans="4:4" x14ac:dyDescent="0.25">
      <c r="D107904"/>
    </row>
    <row r="107905" spans="4:4" x14ac:dyDescent="0.25">
      <c r="D107905"/>
    </row>
    <row r="107906" spans="4:4" x14ac:dyDescent="0.25">
      <c r="D107906"/>
    </row>
    <row r="107907" spans="4:4" x14ac:dyDescent="0.25">
      <c r="D107907"/>
    </row>
    <row r="107908" spans="4:4" x14ac:dyDescent="0.25">
      <c r="D107908"/>
    </row>
    <row r="107909" spans="4:4" x14ac:dyDescent="0.25">
      <c r="D107909"/>
    </row>
    <row r="107910" spans="4:4" x14ac:dyDescent="0.25">
      <c r="D107910"/>
    </row>
    <row r="107911" spans="4:4" x14ac:dyDescent="0.25">
      <c r="D107911"/>
    </row>
    <row r="107912" spans="4:4" x14ac:dyDescent="0.25">
      <c r="D107912"/>
    </row>
    <row r="107913" spans="4:4" x14ac:dyDescent="0.25">
      <c r="D107913"/>
    </row>
    <row r="107914" spans="4:4" x14ac:dyDescent="0.25">
      <c r="D107914"/>
    </row>
    <row r="107915" spans="4:4" x14ac:dyDescent="0.25">
      <c r="D107915"/>
    </row>
    <row r="107916" spans="4:4" x14ac:dyDescent="0.25">
      <c r="D107916"/>
    </row>
    <row r="107917" spans="4:4" x14ac:dyDescent="0.25">
      <c r="D107917"/>
    </row>
    <row r="107918" spans="4:4" x14ac:dyDescent="0.25">
      <c r="D107918"/>
    </row>
    <row r="107919" spans="4:4" x14ac:dyDescent="0.25">
      <c r="D107919"/>
    </row>
    <row r="107920" spans="4:4" x14ac:dyDescent="0.25">
      <c r="D107920"/>
    </row>
    <row r="107921" spans="4:4" x14ac:dyDescent="0.25">
      <c r="D107921"/>
    </row>
    <row r="107922" spans="4:4" x14ac:dyDescent="0.25">
      <c r="D107922"/>
    </row>
    <row r="107923" spans="4:4" x14ac:dyDescent="0.25">
      <c r="D107923"/>
    </row>
    <row r="107924" spans="4:4" x14ac:dyDescent="0.25">
      <c r="D107924"/>
    </row>
    <row r="107925" spans="4:4" x14ac:dyDescent="0.25">
      <c r="D107925"/>
    </row>
    <row r="107926" spans="4:4" x14ac:dyDescent="0.25">
      <c r="D107926"/>
    </row>
    <row r="107927" spans="4:4" x14ac:dyDescent="0.25">
      <c r="D107927"/>
    </row>
    <row r="107928" spans="4:4" x14ac:dyDescent="0.25">
      <c r="D107928"/>
    </row>
    <row r="107929" spans="4:4" x14ac:dyDescent="0.25">
      <c r="D107929"/>
    </row>
    <row r="107930" spans="4:4" x14ac:dyDescent="0.25">
      <c r="D107930"/>
    </row>
    <row r="107931" spans="4:4" x14ac:dyDescent="0.25">
      <c r="D107931"/>
    </row>
    <row r="107932" spans="4:4" x14ac:dyDescent="0.25">
      <c r="D107932"/>
    </row>
    <row r="107933" spans="4:4" x14ac:dyDescent="0.25">
      <c r="D107933"/>
    </row>
    <row r="107934" spans="4:4" x14ac:dyDescent="0.25">
      <c r="D107934"/>
    </row>
    <row r="107935" spans="4:4" x14ac:dyDescent="0.25">
      <c r="D107935"/>
    </row>
    <row r="107936" spans="4:4" x14ac:dyDescent="0.25">
      <c r="D107936"/>
    </row>
    <row r="107937" spans="4:4" x14ac:dyDescent="0.25">
      <c r="D107937"/>
    </row>
    <row r="107938" spans="4:4" x14ac:dyDescent="0.25">
      <c r="D107938"/>
    </row>
    <row r="107939" spans="4:4" x14ac:dyDescent="0.25">
      <c r="D107939"/>
    </row>
    <row r="107940" spans="4:4" x14ac:dyDescent="0.25">
      <c r="D107940"/>
    </row>
    <row r="107941" spans="4:4" x14ac:dyDescent="0.25">
      <c r="D107941"/>
    </row>
    <row r="107942" spans="4:4" x14ac:dyDescent="0.25">
      <c r="D107942"/>
    </row>
    <row r="107943" spans="4:4" x14ac:dyDescent="0.25">
      <c r="D107943"/>
    </row>
    <row r="107944" spans="4:4" x14ac:dyDescent="0.25">
      <c r="D107944"/>
    </row>
    <row r="107945" spans="4:4" x14ac:dyDescent="0.25">
      <c r="D107945"/>
    </row>
    <row r="107946" spans="4:4" x14ac:dyDescent="0.25">
      <c r="D107946"/>
    </row>
    <row r="107947" spans="4:4" x14ac:dyDescent="0.25">
      <c r="D107947"/>
    </row>
    <row r="107948" spans="4:4" x14ac:dyDescent="0.25">
      <c r="D107948"/>
    </row>
    <row r="107949" spans="4:4" x14ac:dyDescent="0.25">
      <c r="D107949"/>
    </row>
    <row r="107950" spans="4:4" x14ac:dyDescent="0.25">
      <c r="D107950"/>
    </row>
    <row r="107951" spans="4:4" x14ac:dyDescent="0.25">
      <c r="D107951"/>
    </row>
    <row r="107952" spans="4:4" x14ac:dyDescent="0.25">
      <c r="D107952"/>
    </row>
    <row r="107953" spans="4:4" x14ac:dyDescent="0.25">
      <c r="D107953"/>
    </row>
    <row r="107954" spans="4:4" x14ac:dyDescent="0.25">
      <c r="D107954"/>
    </row>
    <row r="107955" spans="4:4" x14ac:dyDescent="0.25">
      <c r="D107955"/>
    </row>
    <row r="107956" spans="4:4" x14ac:dyDescent="0.25">
      <c r="D107956"/>
    </row>
    <row r="107957" spans="4:4" x14ac:dyDescent="0.25">
      <c r="D107957"/>
    </row>
    <row r="107958" spans="4:4" x14ac:dyDescent="0.25">
      <c r="D107958"/>
    </row>
    <row r="107959" spans="4:4" x14ac:dyDescent="0.25">
      <c r="D107959"/>
    </row>
    <row r="107960" spans="4:4" x14ac:dyDescent="0.25">
      <c r="D107960"/>
    </row>
    <row r="107961" spans="4:4" x14ac:dyDescent="0.25">
      <c r="D107961"/>
    </row>
    <row r="107962" spans="4:4" x14ac:dyDescent="0.25">
      <c r="D107962"/>
    </row>
    <row r="107963" spans="4:4" x14ac:dyDescent="0.25">
      <c r="D107963"/>
    </row>
    <row r="107964" spans="4:4" x14ac:dyDescent="0.25">
      <c r="D107964"/>
    </row>
    <row r="107965" spans="4:4" x14ac:dyDescent="0.25">
      <c r="D107965"/>
    </row>
    <row r="107966" spans="4:4" x14ac:dyDescent="0.25">
      <c r="D107966"/>
    </row>
    <row r="107967" spans="4:4" x14ac:dyDescent="0.25">
      <c r="D107967"/>
    </row>
    <row r="107968" spans="4:4" x14ac:dyDescent="0.25">
      <c r="D107968"/>
    </row>
    <row r="107969" spans="4:4" x14ac:dyDescent="0.25">
      <c r="D107969"/>
    </row>
    <row r="107970" spans="4:4" x14ac:dyDescent="0.25">
      <c r="D107970"/>
    </row>
    <row r="107971" spans="4:4" x14ac:dyDescent="0.25">
      <c r="D107971"/>
    </row>
    <row r="107972" spans="4:4" x14ac:dyDescent="0.25">
      <c r="D107972"/>
    </row>
    <row r="107973" spans="4:4" x14ac:dyDescent="0.25">
      <c r="D107973"/>
    </row>
    <row r="107974" spans="4:4" x14ac:dyDescent="0.25">
      <c r="D107974"/>
    </row>
    <row r="107975" spans="4:4" x14ac:dyDescent="0.25">
      <c r="D107975"/>
    </row>
    <row r="107976" spans="4:4" x14ac:dyDescent="0.25">
      <c r="D107976"/>
    </row>
    <row r="107977" spans="4:4" x14ac:dyDescent="0.25">
      <c r="D107977"/>
    </row>
    <row r="107978" spans="4:4" x14ac:dyDescent="0.25">
      <c r="D107978"/>
    </row>
    <row r="107979" spans="4:4" x14ac:dyDescent="0.25">
      <c r="D107979"/>
    </row>
    <row r="107980" spans="4:4" x14ac:dyDescent="0.25">
      <c r="D107980"/>
    </row>
    <row r="107981" spans="4:4" x14ac:dyDescent="0.25">
      <c r="D107981"/>
    </row>
    <row r="107982" spans="4:4" x14ac:dyDescent="0.25">
      <c r="D107982"/>
    </row>
    <row r="107983" spans="4:4" x14ac:dyDescent="0.25">
      <c r="D107983"/>
    </row>
    <row r="107984" spans="4:4" x14ac:dyDescent="0.25">
      <c r="D107984"/>
    </row>
    <row r="107985" spans="4:4" x14ac:dyDescent="0.25">
      <c r="D107985"/>
    </row>
    <row r="107986" spans="4:4" x14ac:dyDescent="0.25">
      <c r="D107986"/>
    </row>
    <row r="107987" spans="4:4" x14ac:dyDescent="0.25">
      <c r="D107987"/>
    </row>
    <row r="107988" spans="4:4" x14ac:dyDescent="0.25">
      <c r="D107988"/>
    </row>
    <row r="107989" spans="4:4" x14ac:dyDescent="0.25">
      <c r="D107989"/>
    </row>
    <row r="107990" spans="4:4" x14ac:dyDescent="0.25">
      <c r="D107990"/>
    </row>
    <row r="107991" spans="4:4" x14ac:dyDescent="0.25">
      <c r="D107991"/>
    </row>
    <row r="107992" spans="4:4" x14ac:dyDescent="0.25">
      <c r="D107992"/>
    </row>
    <row r="107993" spans="4:4" x14ac:dyDescent="0.25">
      <c r="D107993"/>
    </row>
    <row r="107994" spans="4:4" x14ac:dyDescent="0.25">
      <c r="D107994"/>
    </row>
    <row r="107995" spans="4:4" x14ac:dyDescent="0.25">
      <c r="D107995"/>
    </row>
    <row r="107996" spans="4:4" x14ac:dyDescent="0.25">
      <c r="D107996"/>
    </row>
    <row r="107997" spans="4:4" x14ac:dyDescent="0.25">
      <c r="D107997"/>
    </row>
    <row r="107998" spans="4:4" x14ac:dyDescent="0.25">
      <c r="D107998"/>
    </row>
    <row r="107999" spans="4:4" x14ac:dyDescent="0.25">
      <c r="D107999"/>
    </row>
    <row r="108000" spans="4:4" x14ac:dyDescent="0.25">
      <c r="D108000"/>
    </row>
    <row r="108001" spans="4:4" x14ac:dyDescent="0.25">
      <c r="D108001"/>
    </row>
    <row r="108002" spans="4:4" x14ac:dyDescent="0.25">
      <c r="D108002"/>
    </row>
    <row r="108003" spans="4:4" x14ac:dyDescent="0.25">
      <c r="D108003"/>
    </row>
    <row r="108004" spans="4:4" x14ac:dyDescent="0.25">
      <c r="D108004"/>
    </row>
    <row r="108005" spans="4:4" x14ac:dyDescent="0.25">
      <c r="D108005"/>
    </row>
    <row r="108006" spans="4:4" x14ac:dyDescent="0.25">
      <c r="D108006"/>
    </row>
    <row r="108007" spans="4:4" x14ac:dyDescent="0.25">
      <c r="D108007"/>
    </row>
    <row r="108008" spans="4:4" x14ac:dyDescent="0.25">
      <c r="D108008"/>
    </row>
    <row r="108009" spans="4:4" x14ac:dyDescent="0.25">
      <c r="D108009"/>
    </row>
    <row r="108010" spans="4:4" x14ac:dyDescent="0.25">
      <c r="D108010"/>
    </row>
    <row r="108011" spans="4:4" x14ac:dyDescent="0.25">
      <c r="D108011"/>
    </row>
    <row r="108012" spans="4:4" x14ac:dyDescent="0.25">
      <c r="D108012"/>
    </row>
    <row r="108013" spans="4:4" x14ac:dyDescent="0.25">
      <c r="D108013"/>
    </row>
    <row r="108014" spans="4:4" x14ac:dyDescent="0.25">
      <c r="D108014"/>
    </row>
    <row r="108015" spans="4:4" x14ac:dyDescent="0.25">
      <c r="D108015"/>
    </row>
    <row r="108016" spans="4:4" x14ac:dyDescent="0.25">
      <c r="D108016"/>
    </row>
    <row r="108017" spans="4:4" x14ac:dyDescent="0.25">
      <c r="D108017"/>
    </row>
    <row r="108018" spans="4:4" x14ac:dyDescent="0.25">
      <c r="D108018"/>
    </row>
    <row r="108019" spans="4:4" x14ac:dyDescent="0.25">
      <c r="D108019"/>
    </row>
    <row r="108020" spans="4:4" x14ac:dyDescent="0.25">
      <c r="D108020"/>
    </row>
    <row r="108021" spans="4:4" x14ac:dyDescent="0.25">
      <c r="D108021"/>
    </row>
    <row r="108022" spans="4:4" x14ac:dyDescent="0.25">
      <c r="D108022"/>
    </row>
    <row r="108023" spans="4:4" x14ac:dyDescent="0.25">
      <c r="D108023"/>
    </row>
    <row r="108024" spans="4:4" x14ac:dyDescent="0.25">
      <c r="D108024"/>
    </row>
    <row r="108025" spans="4:4" x14ac:dyDescent="0.25">
      <c r="D108025"/>
    </row>
    <row r="108026" spans="4:4" x14ac:dyDescent="0.25">
      <c r="D108026"/>
    </row>
    <row r="108027" spans="4:4" x14ac:dyDescent="0.25">
      <c r="D108027"/>
    </row>
    <row r="108028" spans="4:4" x14ac:dyDescent="0.25">
      <c r="D108028"/>
    </row>
    <row r="108029" spans="4:4" x14ac:dyDescent="0.25">
      <c r="D108029"/>
    </row>
    <row r="108030" spans="4:4" x14ac:dyDescent="0.25">
      <c r="D108030"/>
    </row>
    <row r="108031" spans="4:4" x14ac:dyDescent="0.25">
      <c r="D108031"/>
    </row>
    <row r="108032" spans="4:4" x14ac:dyDescent="0.25">
      <c r="D108032"/>
    </row>
    <row r="108033" spans="4:4" x14ac:dyDescent="0.25">
      <c r="D108033"/>
    </row>
    <row r="108034" spans="4:4" x14ac:dyDescent="0.25">
      <c r="D108034"/>
    </row>
    <row r="108035" spans="4:4" x14ac:dyDescent="0.25">
      <c r="D108035"/>
    </row>
    <row r="108036" spans="4:4" x14ac:dyDescent="0.25">
      <c r="D108036"/>
    </row>
    <row r="108037" spans="4:4" x14ac:dyDescent="0.25">
      <c r="D108037"/>
    </row>
    <row r="108038" spans="4:4" x14ac:dyDescent="0.25">
      <c r="D108038"/>
    </row>
    <row r="108039" spans="4:4" x14ac:dyDescent="0.25">
      <c r="D108039"/>
    </row>
    <row r="108040" spans="4:4" x14ac:dyDescent="0.25">
      <c r="D108040"/>
    </row>
    <row r="108041" spans="4:4" x14ac:dyDescent="0.25">
      <c r="D108041"/>
    </row>
    <row r="108042" spans="4:4" x14ac:dyDescent="0.25">
      <c r="D108042"/>
    </row>
    <row r="108043" spans="4:4" x14ac:dyDescent="0.25">
      <c r="D108043"/>
    </row>
    <row r="108044" spans="4:4" x14ac:dyDescent="0.25">
      <c r="D108044"/>
    </row>
    <row r="108045" spans="4:4" x14ac:dyDescent="0.25">
      <c r="D108045"/>
    </row>
    <row r="108046" spans="4:4" x14ac:dyDescent="0.25">
      <c r="D108046"/>
    </row>
    <row r="108047" spans="4:4" x14ac:dyDescent="0.25">
      <c r="D108047"/>
    </row>
    <row r="108048" spans="4:4" x14ac:dyDescent="0.25">
      <c r="D108048"/>
    </row>
    <row r="108049" spans="4:4" x14ac:dyDescent="0.25">
      <c r="D108049"/>
    </row>
    <row r="108050" spans="4:4" x14ac:dyDescent="0.25">
      <c r="D108050"/>
    </row>
    <row r="108051" spans="4:4" x14ac:dyDescent="0.25">
      <c r="D108051"/>
    </row>
    <row r="108052" spans="4:4" x14ac:dyDescent="0.25">
      <c r="D108052"/>
    </row>
    <row r="108053" spans="4:4" x14ac:dyDescent="0.25">
      <c r="D108053"/>
    </row>
    <row r="108054" spans="4:4" x14ac:dyDescent="0.25">
      <c r="D108054"/>
    </row>
    <row r="108055" spans="4:4" x14ac:dyDescent="0.25">
      <c r="D108055"/>
    </row>
    <row r="108056" spans="4:4" x14ac:dyDescent="0.25">
      <c r="D108056"/>
    </row>
    <row r="108057" spans="4:4" x14ac:dyDescent="0.25">
      <c r="D108057"/>
    </row>
    <row r="108058" spans="4:4" x14ac:dyDescent="0.25">
      <c r="D108058"/>
    </row>
    <row r="108059" spans="4:4" x14ac:dyDescent="0.25">
      <c r="D108059"/>
    </row>
    <row r="108060" spans="4:4" x14ac:dyDescent="0.25">
      <c r="D108060"/>
    </row>
    <row r="108061" spans="4:4" x14ac:dyDescent="0.25">
      <c r="D108061"/>
    </row>
    <row r="108062" spans="4:4" x14ac:dyDescent="0.25">
      <c r="D108062"/>
    </row>
    <row r="108063" spans="4:4" x14ac:dyDescent="0.25">
      <c r="D108063"/>
    </row>
    <row r="108064" spans="4:4" x14ac:dyDescent="0.25">
      <c r="D108064"/>
    </row>
    <row r="108065" spans="4:4" x14ac:dyDescent="0.25">
      <c r="D108065"/>
    </row>
    <row r="108066" spans="4:4" x14ac:dyDescent="0.25">
      <c r="D108066"/>
    </row>
    <row r="108067" spans="4:4" x14ac:dyDescent="0.25">
      <c r="D108067"/>
    </row>
    <row r="108068" spans="4:4" x14ac:dyDescent="0.25">
      <c r="D108068"/>
    </row>
    <row r="108069" spans="4:4" x14ac:dyDescent="0.25">
      <c r="D108069"/>
    </row>
    <row r="108070" spans="4:4" x14ac:dyDescent="0.25">
      <c r="D108070"/>
    </row>
    <row r="108071" spans="4:4" x14ac:dyDescent="0.25">
      <c r="D108071"/>
    </row>
    <row r="108072" spans="4:4" x14ac:dyDescent="0.25">
      <c r="D108072"/>
    </row>
    <row r="108073" spans="4:4" x14ac:dyDescent="0.25">
      <c r="D108073"/>
    </row>
    <row r="108074" spans="4:4" x14ac:dyDescent="0.25">
      <c r="D108074"/>
    </row>
    <row r="108075" spans="4:4" x14ac:dyDescent="0.25">
      <c r="D108075"/>
    </row>
    <row r="108076" spans="4:4" x14ac:dyDescent="0.25">
      <c r="D108076"/>
    </row>
    <row r="108077" spans="4:4" x14ac:dyDescent="0.25">
      <c r="D108077"/>
    </row>
    <row r="108078" spans="4:4" x14ac:dyDescent="0.25">
      <c r="D108078"/>
    </row>
    <row r="108079" spans="4:4" x14ac:dyDescent="0.25">
      <c r="D108079"/>
    </row>
    <row r="108080" spans="4:4" x14ac:dyDescent="0.25">
      <c r="D108080"/>
    </row>
    <row r="108081" spans="4:4" x14ac:dyDescent="0.25">
      <c r="D108081"/>
    </row>
    <row r="108082" spans="4:4" x14ac:dyDescent="0.25">
      <c r="D108082"/>
    </row>
    <row r="108083" spans="4:4" x14ac:dyDescent="0.25">
      <c r="D108083"/>
    </row>
    <row r="108084" spans="4:4" x14ac:dyDescent="0.25">
      <c r="D108084"/>
    </row>
    <row r="108085" spans="4:4" x14ac:dyDescent="0.25">
      <c r="D108085"/>
    </row>
    <row r="108086" spans="4:4" x14ac:dyDescent="0.25">
      <c r="D108086"/>
    </row>
    <row r="108087" spans="4:4" x14ac:dyDescent="0.25">
      <c r="D108087"/>
    </row>
    <row r="108088" spans="4:4" x14ac:dyDescent="0.25">
      <c r="D108088"/>
    </row>
    <row r="108089" spans="4:4" x14ac:dyDescent="0.25">
      <c r="D108089"/>
    </row>
    <row r="108090" spans="4:4" x14ac:dyDescent="0.25">
      <c r="D108090"/>
    </row>
    <row r="108091" spans="4:4" x14ac:dyDescent="0.25">
      <c r="D108091"/>
    </row>
    <row r="108092" spans="4:4" x14ac:dyDescent="0.25">
      <c r="D108092"/>
    </row>
    <row r="108093" spans="4:4" x14ac:dyDescent="0.25">
      <c r="D108093"/>
    </row>
    <row r="108094" spans="4:4" x14ac:dyDescent="0.25">
      <c r="D108094"/>
    </row>
    <row r="108095" spans="4:4" x14ac:dyDescent="0.25">
      <c r="D108095"/>
    </row>
    <row r="108096" spans="4:4" x14ac:dyDescent="0.25">
      <c r="D108096"/>
    </row>
    <row r="108097" spans="4:4" x14ac:dyDescent="0.25">
      <c r="D108097"/>
    </row>
    <row r="108098" spans="4:4" x14ac:dyDescent="0.25">
      <c r="D108098"/>
    </row>
    <row r="108099" spans="4:4" x14ac:dyDescent="0.25">
      <c r="D108099"/>
    </row>
    <row r="108100" spans="4:4" x14ac:dyDescent="0.25">
      <c r="D108100"/>
    </row>
    <row r="108101" spans="4:4" x14ac:dyDescent="0.25">
      <c r="D108101"/>
    </row>
    <row r="108102" spans="4:4" x14ac:dyDescent="0.25">
      <c r="D108102"/>
    </row>
    <row r="108103" spans="4:4" x14ac:dyDescent="0.25">
      <c r="D108103"/>
    </row>
    <row r="108104" spans="4:4" x14ac:dyDescent="0.25">
      <c r="D108104"/>
    </row>
    <row r="108105" spans="4:4" x14ac:dyDescent="0.25">
      <c r="D108105"/>
    </row>
    <row r="108106" spans="4:4" x14ac:dyDescent="0.25">
      <c r="D108106"/>
    </row>
    <row r="108107" spans="4:4" x14ac:dyDescent="0.25">
      <c r="D108107"/>
    </row>
    <row r="108108" spans="4:4" x14ac:dyDescent="0.25">
      <c r="D108108"/>
    </row>
    <row r="108109" spans="4:4" x14ac:dyDescent="0.25">
      <c r="D108109"/>
    </row>
    <row r="108110" spans="4:4" x14ac:dyDescent="0.25">
      <c r="D108110"/>
    </row>
    <row r="108111" spans="4:4" x14ac:dyDescent="0.25">
      <c r="D108111"/>
    </row>
    <row r="108112" spans="4:4" x14ac:dyDescent="0.25">
      <c r="D108112"/>
    </row>
    <row r="108113" spans="4:4" x14ac:dyDescent="0.25">
      <c r="D108113"/>
    </row>
    <row r="108114" spans="4:4" x14ac:dyDescent="0.25">
      <c r="D108114"/>
    </row>
    <row r="108115" spans="4:4" x14ac:dyDescent="0.25">
      <c r="D108115"/>
    </row>
    <row r="108116" spans="4:4" x14ac:dyDescent="0.25">
      <c r="D108116"/>
    </row>
    <row r="108117" spans="4:4" x14ac:dyDescent="0.25">
      <c r="D108117"/>
    </row>
    <row r="108118" spans="4:4" x14ac:dyDescent="0.25">
      <c r="D108118"/>
    </row>
    <row r="108119" spans="4:4" x14ac:dyDescent="0.25">
      <c r="D108119"/>
    </row>
    <row r="108120" spans="4:4" x14ac:dyDescent="0.25">
      <c r="D108120"/>
    </row>
    <row r="108121" spans="4:4" x14ac:dyDescent="0.25">
      <c r="D108121"/>
    </row>
    <row r="108122" spans="4:4" x14ac:dyDescent="0.25">
      <c r="D108122"/>
    </row>
    <row r="108123" spans="4:4" x14ac:dyDescent="0.25">
      <c r="D108123"/>
    </row>
    <row r="108124" spans="4:4" x14ac:dyDescent="0.25">
      <c r="D108124"/>
    </row>
    <row r="108125" spans="4:4" x14ac:dyDescent="0.25">
      <c r="D108125"/>
    </row>
    <row r="108126" spans="4:4" x14ac:dyDescent="0.25">
      <c r="D108126"/>
    </row>
    <row r="108127" spans="4:4" x14ac:dyDescent="0.25">
      <c r="D108127"/>
    </row>
    <row r="108128" spans="4:4" x14ac:dyDescent="0.25">
      <c r="D108128"/>
    </row>
    <row r="108129" spans="4:4" x14ac:dyDescent="0.25">
      <c r="D108129"/>
    </row>
    <row r="108130" spans="4:4" x14ac:dyDescent="0.25">
      <c r="D108130"/>
    </row>
    <row r="108131" spans="4:4" x14ac:dyDescent="0.25">
      <c r="D108131"/>
    </row>
    <row r="108132" spans="4:4" x14ac:dyDescent="0.25">
      <c r="D108132"/>
    </row>
    <row r="108133" spans="4:4" x14ac:dyDescent="0.25">
      <c r="D108133"/>
    </row>
    <row r="108134" spans="4:4" x14ac:dyDescent="0.25">
      <c r="D108134"/>
    </row>
    <row r="108135" spans="4:4" x14ac:dyDescent="0.25">
      <c r="D108135"/>
    </row>
    <row r="108136" spans="4:4" x14ac:dyDescent="0.25">
      <c r="D108136"/>
    </row>
    <row r="108137" spans="4:4" x14ac:dyDescent="0.25">
      <c r="D108137"/>
    </row>
    <row r="108138" spans="4:4" x14ac:dyDescent="0.25">
      <c r="D108138"/>
    </row>
    <row r="108139" spans="4:4" x14ac:dyDescent="0.25">
      <c r="D108139"/>
    </row>
    <row r="108140" spans="4:4" x14ac:dyDescent="0.25">
      <c r="D108140"/>
    </row>
    <row r="108141" spans="4:4" x14ac:dyDescent="0.25">
      <c r="D108141"/>
    </row>
    <row r="108142" spans="4:4" x14ac:dyDescent="0.25">
      <c r="D108142"/>
    </row>
    <row r="108143" spans="4:4" x14ac:dyDescent="0.25">
      <c r="D108143"/>
    </row>
    <row r="108144" spans="4:4" x14ac:dyDescent="0.25">
      <c r="D108144"/>
    </row>
    <row r="108145" spans="4:4" x14ac:dyDescent="0.25">
      <c r="D108145"/>
    </row>
    <row r="108146" spans="4:4" x14ac:dyDescent="0.25">
      <c r="D108146"/>
    </row>
    <row r="108147" spans="4:4" x14ac:dyDescent="0.25">
      <c r="D108147"/>
    </row>
    <row r="108148" spans="4:4" x14ac:dyDescent="0.25">
      <c r="D108148"/>
    </row>
    <row r="108149" spans="4:4" x14ac:dyDescent="0.25">
      <c r="D108149"/>
    </row>
    <row r="108150" spans="4:4" x14ac:dyDescent="0.25">
      <c r="D108150"/>
    </row>
    <row r="108151" spans="4:4" x14ac:dyDescent="0.25">
      <c r="D108151"/>
    </row>
    <row r="108152" spans="4:4" x14ac:dyDescent="0.25">
      <c r="D108152"/>
    </row>
    <row r="108153" spans="4:4" x14ac:dyDescent="0.25">
      <c r="D108153"/>
    </row>
    <row r="108154" spans="4:4" x14ac:dyDescent="0.25">
      <c r="D108154"/>
    </row>
    <row r="108155" spans="4:4" x14ac:dyDescent="0.25">
      <c r="D108155"/>
    </row>
    <row r="108156" spans="4:4" x14ac:dyDescent="0.25">
      <c r="D108156"/>
    </row>
    <row r="108157" spans="4:4" x14ac:dyDescent="0.25">
      <c r="D108157"/>
    </row>
    <row r="108158" spans="4:4" x14ac:dyDescent="0.25">
      <c r="D108158"/>
    </row>
    <row r="108159" spans="4:4" x14ac:dyDescent="0.25">
      <c r="D108159"/>
    </row>
    <row r="108160" spans="4:4" x14ac:dyDescent="0.25">
      <c r="D108160"/>
    </row>
    <row r="108161" spans="4:4" x14ac:dyDescent="0.25">
      <c r="D108161"/>
    </row>
    <row r="108162" spans="4:4" x14ac:dyDescent="0.25">
      <c r="D108162"/>
    </row>
    <row r="108163" spans="4:4" x14ac:dyDescent="0.25">
      <c r="D108163"/>
    </row>
    <row r="108164" spans="4:4" x14ac:dyDescent="0.25">
      <c r="D108164"/>
    </row>
    <row r="108165" spans="4:4" x14ac:dyDescent="0.25">
      <c r="D108165"/>
    </row>
    <row r="108166" spans="4:4" x14ac:dyDescent="0.25">
      <c r="D108166"/>
    </row>
    <row r="108167" spans="4:4" x14ac:dyDescent="0.25">
      <c r="D108167"/>
    </row>
    <row r="108168" spans="4:4" x14ac:dyDescent="0.25">
      <c r="D108168"/>
    </row>
    <row r="108169" spans="4:4" x14ac:dyDescent="0.25">
      <c r="D108169"/>
    </row>
    <row r="108170" spans="4:4" x14ac:dyDescent="0.25">
      <c r="D108170"/>
    </row>
    <row r="108171" spans="4:4" x14ac:dyDescent="0.25">
      <c r="D108171"/>
    </row>
    <row r="108172" spans="4:4" x14ac:dyDescent="0.25">
      <c r="D108172"/>
    </row>
    <row r="108173" spans="4:4" x14ac:dyDescent="0.25">
      <c r="D108173"/>
    </row>
    <row r="108174" spans="4:4" x14ac:dyDescent="0.25">
      <c r="D108174"/>
    </row>
    <row r="108175" spans="4:4" x14ac:dyDescent="0.25">
      <c r="D108175"/>
    </row>
    <row r="108176" spans="4:4" x14ac:dyDescent="0.25">
      <c r="D108176"/>
    </row>
    <row r="108177" spans="4:4" x14ac:dyDescent="0.25">
      <c r="D108177"/>
    </row>
    <row r="108178" spans="4:4" x14ac:dyDescent="0.25">
      <c r="D108178"/>
    </row>
    <row r="108179" spans="4:4" x14ac:dyDescent="0.25">
      <c r="D108179"/>
    </row>
    <row r="108180" spans="4:4" x14ac:dyDescent="0.25">
      <c r="D108180"/>
    </row>
    <row r="108181" spans="4:4" x14ac:dyDescent="0.25">
      <c r="D108181"/>
    </row>
    <row r="108182" spans="4:4" x14ac:dyDescent="0.25">
      <c r="D108182"/>
    </row>
    <row r="108183" spans="4:4" x14ac:dyDescent="0.25">
      <c r="D108183"/>
    </row>
    <row r="108184" spans="4:4" x14ac:dyDescent="0.25">
      <c r="D108184"/>
    </row>
    <row r="108185" spans="4:4" x14ac:dyDescent="0.25">
      <c r="D108185"/>
    </row>
    <row r="108186" spans="4:4" x14ac:dyDescent="0.25">
      <c r="D108186"/>
    </row>
    <row r="108187" spans="4:4" x14ac:dyDescent="0.25">
      <c r="D108187"/>
    </row>
    <row r="108188" spans="4:4" x14ac:dyDescent="0.25">
      <c r="D108188"/>
    </row>
    <row r="108189" spans="4:4" x14ac:dyDescent="0.25">
      <c r="D108189"/>
    </row>
    <row r="108190" spans="4:4" x14ac:dyDescent="0.25">
      <c r="D108190"/>
    </row>
    <row r="108191" spans="4:4" x14ac:dyDescent="0.25">
      <c r="D108191"/>
    </row>
    <row r="108192" spans="4:4" x14ac:dyDescent="0.25">
      <c r="D108192"/>
    </row>
    <row r="108193" spans="4:4" x14ac:dyDescent="0.25">
      <c r="D108193"/>
    </row>
    <row r="108194" spans="4:4" x14ac:dyDescent="0.25">
      <c r="D108194"/>
    </row>
    <row r="108195" spans="4:4" x14ac:dyDescent="0.25">
      <c r="D108195"/>
    </row>
    <row r="108196" spans="4:4" x14ac:dyDescent="0.25">
      <c r="D108196"/>
    </row>
    <row r="108197" spans="4:4" x14ac:dyDescent="0.25">
      <c r="D108197"/>
    </row>
    <row r="108198" spans="4:4" x14ac:dyDescent="0.25">
      <c r="D108198"/>
    </row>
    <row r="108199" spans="4:4" x14ac:dyDescent="0.25">
      <c r="D108199"/>
    </row>
    <row r="108200" spans="4:4" x14ac:dyDescent="0.25">
      <c r="D108200"/>
    </row>
    <row r="108201" spans="4:4" x14ac:dyDescent="0.25">
      <c r="D108201"/>
    </row>
    <row r="108202" spans="4:4" x14ac:dyDescent="0.25">
      <c r="D108202"/>
    </row>
    <row r="108203" spans="4:4" x14ac:dyDescent="0.25">
      <c r="D108203"/>
    </row>
    <row r="108204" spans="4:4" x14ac:dyDescent="0.25">
      <c r="D108204"/>
    </row>
    <row r="108205" spans="4:4" x14ac:dyDescent="0.25">
      <c r="D108205"/>
    </row>
    <row r="108206" spans="4:4" x14ac:dyDescent="0.25">
      <c r="D108206"/>
    </row>
    <row r="108207" spans="4:4" x14ac:dyDescent="0.25">
      <c r="D108207"/>
    </row>
    <row r="108208" spans="4:4" x14ac:dyDescent="0.25">
      <c r="D108208"/>
    </row>
    <row r="108209" spans="4:4" x14ac:dyDescent="0.25">
      <c r="D108209"/>
    </row>
    <row r="108210" spans="4:4" x14ac:dyDescent="0.25">
      <c r="D108210"/>
    </row>
    <row r="108211" spans="4:4" x14ac:dyDescent="0.25">
      <c r="D108211"/>
    </row>
    <row r="108212" spans="4:4" x14ac:dyDescent="0.25">
      <c r="D108212"/>
    </row>
    <row r="108213" spans="4:4" x14ac:dyDescent="0.25">
      <c r="D108213"/>
    </row>
    <row r="108214" spans="4:4" x14ac:dyDescent="0.25">
      <c r="D108214"/>
    </row>
    <row r="108215" spans="4:4" x14ac:dyDescent="0.25">
      <c r="D108215"/>
    </row>
    <row r="108216" spans="4:4" x14ac:dyDescent="0.25">
      <c r="D108216"/>
    </row>
    <row r="108217" spans="4:4" x14ac:dyDescent="0.25">
      <c r="D108217"/>
    </row>
    <row r="108218" spans="4:4" x14ac:dyDescent="0.25">
      <c r="D108218"/>
    </row>
    <row r="108219" spans="4:4" x14ac:dyDescent="0.25">
      <c r="D108219"/>
    </row>
    <row r="108220" spans="4:4" x14ac:dyDescent="0.25">
      <c r="D108220"/>
    </row>
    <row r="108221" spans="4:4" x14ac:dyDescent="0.25">
      <c r="D108221"/>
    </row>
    <row r="108222" spans="4:4" x14ac:dyDescent="0.25">
      <c r="D108222"/>
    </row>
    <row r="108223" spans="4:4" x14ac:dyDescent="0.25">
      <c r="D108223"/>
    </row>
    <row r="108224" spans="4:4" x14ac:dyDescent="0.25">
      <c r="D108224"/>
    </row>
    <row r="108225" spans="4:4" x14ac:dyDescent="0.25">
      <c r="D108225"/>
    </row>
    <row r="108226" spans="4:4" x14ac:dyDescent="0.25">
      <c r="D108226"/>
    </row>
    <row r="108227" spans="4:4" x14ac:dyDescent="0.25">
      <c r="D108227"/>
    </row>
    <row r="108228" spans="4:4" x14ac:dyDescent="0.25">
      <c r="D108228"/>
    </row>
    <row r="108229" spans="4:4" x14ac:dyDescent="0.25">
      <c r="D108229"/>
    </row>
    <row r="108230" spans="4:4" x14ac:dyDescent="0.25">
      <c r="D108230"/>
    </row>
    <row r="108231" spans="4:4" x14ac:dyDescent="0.25">
      <c r="D108231"/>
    </row>
    <row r="108232" spans="4:4" x14ac:dyDescent="0.25">
      <c r="D108232"/>
    </row>
    <row r="108233" spans="4:4" x14ac:dyDescent="0.25">
      <c r="D108233"/>
    </row>
    <row r="108234" spans="4:4" x14ac:dyDescent="0.25">
      <c r="D108234"/>
    </row>
    <row r="108235" spans="4:4" x14ac:dyDescent="0.25">
      <c r="D108235"/>
    </row>
    <row r="108236" spans="4:4" x14ac:dyDescent="0.25">
      <c r="D108236"/>
    </row>
    <row r="108237" spans="4:4" x14ac:dyDescent="0.25">
      <c r="D108237"/>
    </row>
    <row r="108238" spans="4:4" x14ac:dyDescent="0.25">
      <c r="D108238"/>
    </row>
    <row r="108239" spans="4:4" x14ac:dyDescent="0.25">
      <c r="D108239"/>
    </row>
    <row r="108240" spans="4:4" x14ac:dyDescent="0.25">
      <c r="D108240"/>
    </row>
    <row r="108241" spans="4:4" x14ac:dyDescent="0.25">
      <c r="D108241"/>
    </row>
    <row r="108242" spans="4:4" x14ac:dyDescent="0.25">
      <c r="D108242"/>
    </row>
    <row r="108243" spans="4:4" x14ac:dyDescent="0.25">
      <c r="D108243"/>
    </row>
    <row r="108244" spans="4:4" x14ac:dyDescent="0.25">
      <c r="D108244"/>
    </row>
    <row r="108245" spans="4:4" x14ac:dyDescent="0.25">
      <c r="D108245"/>
    </row>
    <row r="108246" spans="4:4" x14ac:dyDescent="0.25">
      <c r="D108246"/>
    </row>
    <row r="108247" spans="4:4" x14ac:dyDescent="0.25">
      <c r="D108247"/>
    </row>
    <row r="108248" spans="4:4" x14ac:dyDescent="0.25">
      <c r="D108248"/>
    </row>
    <row r="108249" spans="4:4" x14ac:dyDescent="0.25">
      <c r="D108249"/>
    </row>
    <row r="108250" spans="4:4" x14ac:dyDescent="0.25">
      <c r="D108250"/>
    </row>
    <row r="108251" spans="4:4" x14ac:dyDescent="0.25">
      <c r="D108251"/>
    </row>
    <row r="108252" spans="4:4" x14ac:dyDescent="0.25">
      <c r="D108252"/>
    </row>
    <row r="108253" spans="4:4" x14ac:dyDescent="0.25">
      <c r="D108253"/>
    </row>
    <row r="108254" spans="4:4" x14ac:dyDescent="0.25">
      <c r="D108254"/>
    </row>
    <row r="108255" spans="4:4" x14ac:dyDescent="0.25">
      <c r="D108255"/>
    </row>
    <row r="108256" spans="4:4" x14ac:dyDescent="0.25">
      <c r="D108256"/>
    </row>
    <row r="108257" spans="4:4" x14ac:dyDescent="0.25">
      <c r="D108257"/>
    </row>
    <row r="108258" spans="4:4" x14ac:dyDescent="0.25">
      <c r="D108258"/>
    </row>
    <row r="108259" spans="4:4" x14ac:dyDescent="0.25">
      <c r="D108259"/>
    </row>
    <row r="108260" spans="4:4" x14ac:dyDescent="0.25">
      <c r="D108260"/>
    </row>
    <row r="108261" spans="4:4" x14ac:dyDescent="0.25">
      <c r="D108261"/>
    </row>
    <row r="108262" spans="4:4" x14ac:dyDescent="0.25">
      <c r="D108262"/>
    </row>
    <row r="108263" spans="4:4" x14ac:dyDescent="0.25">
      <c r="D108263"/>
    </row>
    <row r="108264" spans="4:4" x14ac:dyDescent="0.25">
      <c r="D108264"/>
    </row>
    <row r="108265" spans="4:4" x14ac:dyDescent="0.25">
      <c r="D108265"/>
    </row>
    <row r="108266" spans="4:4" x14ac:dyDescent="0.25">
      <c r="D108266"/>
    </row>
    <row r="108267" spans="4:4" x14ac:dyDescent="0.25">
      <c r="D108267"/>
    </row>
    <row r="108268" spans="4:4" x14ac:dyDescent="0.25">
      <c r="D108268"/>
    </row>
    <row r="108269" spans="4:4" x14ac:dyDescent="0.25">
      <c r="D108269"/>
    </row>
    <row r="108270" spans="4:4" x14ac:dyDescent="0.25">
      <c r="D108270"/>
    </row>
    <row r="108271" spans="4:4" x14ac:dyDescent="0.25">
      <c r="D108271"/>
    </row>
    <row r="108272" spans="4:4" x14ac:dyDescent="0.25">
      <c r="D108272"/>
    </row>
    <row r="108273" spans="4:4" x14ac:dyDescent="0.25">
      <c r="D108273"/>
    </row>
    <row r="108274" spans="4:4" x14ac:dyDescent="0.25">
      <c r="D108274"/>
    </row>
    <row r="108275" spans="4:4" x14ac:dyDescent="0.25">
      <c r="D108275"/>
    </row>
    <row r="108276" spans="4:4" x14ac:dyDescent="0.25">
      <c r="D108276"/>
    </row>
    <row r="108277" spans="4:4" x14ac:dyDescent="0.25">
      <c r="D108277"/>
    </row>
    <row r="108278" spans="4:4" x14ac:dyDescent="0.25">
      <c r="D108278"/>
    </row>
    <row r="108279" spans="4:4" x14ac:dyDescent="0.25">
      <c r="D108279"/>
    </row>
    <row r="108280" spans="4:4" x14ac:dyDescent="0.25">
      <c r="D108280"/>
    </row>
    <row r="108281" spans="4:4" x14ac:dyDescent="0.25">
      <c r="D108281"/>
    </row>
    <row r="108282" spans="4:4" x14ac:dyDescent="0.25">
      <c r="D108282"/>
    </row>
    <row r="108283" spans="4:4" x14ac:dyDescent="0.25">
      <c r="D108283"/>
    </row>
    <row r="108284" spans="4:4" x14ac:dyDescent="0.25">
      <c r="D108284"/>
    </row>
    <row r="108285" spans="4:4" x14ac:dyDescent="0.25">
      <c r="D108285"/>
    </row>
    <row r="108286" spans="4:4" x14ac:dyDescent="0.25">
      <c r="D108286"/>
    </row>
    <row r="108287" spans="4:4" x14ac:dyDescent="0.25">
      <c r="D108287"/>
    </row>
    <row r="108288" spans="4:4" x14ac:dyDescent="0.25">
      <c r="D108288"/>
    </row>
    <row r="108289" spans="4:4" x14ac:dyDescent="0.25">
      <c r="D108289"/>
    </row>
    <row r="108290" spans="4:4" x14ac:dyDescent="0.25">
      <c r="D108290"/>
    </row>
    <row r="108291" spans="4:4" x14ac:dyDescent="0.25">
      <c r="D108291"/>
    </row>
    <row r="108292" spans="4:4" x14ac:dyDescent="0.25">
      <c r="D108292"/>
    </row>
    <row r="108293" spans="4:4" x14ac:dyDescent="0.25">
      <c r="D108293"/>
    </row>
    <row r="108294" spans="4:4" x14ac:dyDescent="0.25">
      <c r="D108294"/>
    </row>
    <row r="108295" spans="4:4" x14ac:dyDescent="0.25">
      <c r="D108295"/>
    </row>
    <row r="108296" spans="4:4" x14ac:dyDescent="0.25">
      <c r="D108296"/>
    </row>
    <row r="108297" spans="4:4" x14ac:dyDescent="0.25">
      <c r="D108297"/>
    </row>
    <row r="108298" spans="4:4" x14ac:dyDescent="0.25">
      <c r="D108298"/>
    </row>
    <row r="108299" spans="4:4" x14ac:dyDescent="0.25">
      <c r="D108299"/>
    </row>
    <row r="108300" spans="4:4" x14ac:dyDescent="0.25">
      <c r="D108300"/>
    </row>
    <row r="108301" spans="4:4" x14ac:dyDescent="0.25">
      <c r="D108301"/>
    </row>
    <row r="108302" spans="4:4" x14ac:dyDescent="0.25">
      <c r="D108302"/>
    </row>
    <row r="108303" spans="4:4" x14ac:dyDescent="0.25">
      <c r="D108303"/>
    </row>
    <row r="108304" spans="4:4" x14ac:dyDescent="0.25">
      <c r="D108304"/>
    </row>
    <row r="108305" spans="4:4" x14ac:dyDescent="0.25">
      <c r="D108305"/>
    </row>
    <row r="108306" spans="4:4" x14ac:dyDescent="0.25">
      <c r="D108306"/>
    </row>
    <row r="108307" spans="4:4" x14ac:dyDescent="0.25">
      <c r="D108307"/>
    </row>
    <row r="108308" spans="4:4" x14ac:dyDescent="0.25">
      <c r="D108308"/>
    </row>
    <row r="108309" spans="4:4" x14ac:dyDescent="0.25">
      <c r="D108309"/>
    </row>
    <row r="108310" spans="4:4" x14ac:dyDescent="0.25">
      <c r="D108310"/>
    </row>
    <row r="108311" spans="4:4" x14ac:dyDescent="0.25">
      <c r="D108311"/>
    </row>
    <row r="108312" spans="4:4" x14ac:dyDescent="0.25">
      <c r="D108312"/>
    </row>
    <row r="108313" spans="4:4" x14ac:dyDescent="0.25">
      <c r="D108313"/>
    </row>
    <row r="108314" spans="4:4" x14ac:dyDescent="0.25">
      <c r="D108314"/>
    </row>
    <row r="108315" spans="4:4" x14ac:dyDescent="0.25">
      <c r="D108315"/>
    </row>
    <row r="108316" spans="4:4" x14ac:dyDescent="0.25">
      <c r="D108316"/>
    </row>
    <row r="108317" spans="4:4" x14ac:dyDescent="0.25">
      <c r="D108317"/>
    </row>
    <row r="108318" spans="4:4" x14ac:dyDescent="0.25">
      <c r="D108318"/>
    </row>
    <row r="108319" spans="4:4" x14ac:dyDescent="0.25">
      <c r="D108319"/>
    </row>
    <row r="108320" spans="4:4" x14ac:dyDescent="0.25">
      <c r="D108320"/>
    </row>
    <row r="108321" spans="4:4" x14ac:dyDescent="0.25">
      <c r="D108321"/>
    </row>
    <row r="108322" spans="4:4" x14ac:dyDescent="0.25">
      <c r="D108322"/>
    </row>
    <row r="108323" spans="4:4" x14ac:dyDescent="0.25">
      <c r="D108323"/>
    </row>
    <row r="108324" spans="4:4" x14ac:dyDescent="0.25">
      <c r="D108324"/>
    </row>
    <row r="108325" spans="4:4" x14ac:dyDescent="0.25">
      <c r="D108325"/>
    </row>
    <row r="108326" spans="4:4" x14ac:dyDescent="0.25">
      <c r="D108326"/>
    </row>
    <row r="108327" spans="4:4" x14ac:dyDescent="0.25">
      <c r="D108327"/>
    </row>
    <row r="108328" spans="4:4" x14ac:dyDescent="0.25">
      <c r="D108328"/>
    </row>
    <row r="108329" spans="4:4" x14ac:dyDescent="0.25">
      <c r="D108329"/>
    </row>
    <row r="108330" spans="4:4" x14ac:dyDescent="0.25">
      <c r="D108330"/>
    </row>
    <row r="108331" spans="4:4" x14ac:dyDescent="0.25">
      <c r="D108331"/>
    </row>
    <row r="108332" spans="4:4" x14ac:dyDescent="0.25">
      <c r="D108332"/>
    </row>
    <row r="108333" spans="4:4" x14ac:dyDescent="0.25">
      <c r="D108333"/>
    </row>
    <row r="108334" spans="4:4" x14ac:dyDescent="0.25">
      <c r="D108334"/>
    </row>
    <row r="108335" spans="4:4" x14ac:dyDescent="0.25">
      <c r="D108335"/>
    </row>
    <row r="108336" spans="4:4" x14ac:dyDescent="0.25">
      <c r="D108336"/>
    </row>
    <row r="108337" spans="4:4" x14ac:dyDescent="0.25">
      <c r="D108337"/>
    </row>
    <row r="108338" spans="4:4" x14ac:dyDescent="0.25">
      <c r="D108338"/>
    </row>
    <row r="108339" spans="4:4" x14ac:dyDescent="0.25">
      <c r="D108339"/>
    </row>
    <row r="108340" spans="4:4" x14ac:dyDescent="0.25">
      <c r="D108340"/>
    </row>
    <row r="108341" spans="4:4" x14ac:dyDescent="0.25">
      <c r="D108341"/>
    </row>
    <row r="108342" spans="4:4" x14ac:dyDescent="0.25">
      <c r="D108342"/>
    </row>
    <row r="108343" spans="4:4" x14ac:dyDescent="0.25">
      <c r="D108343"/>
    </row>
    <row r="108344" spans="4:4" x14ac:dyDescent="0.25">
      <c r="D108344"/>
    </row>
    <row r="108345" spans="4:4" x14ac:dyDescent="0.25">
      <c r="D108345"/>
    </row>
    <row r="108346" spans="4:4" x14ac:dyDescent="0.25">
      <c r="D108346"/>
    </row>
    <row r="108347" spans="4:4" x14ac:dyDescent="0.25">
      <c r="D108347"/>
    </row>
    <row r="108348" spans="4:4" x14ac:dyDescent="0.25">
      <c r="D108348"/>
    </row>
    <row r="108349" spans="4:4" x14ac:dyDescent="0.25">
      <c r="D108349"/>
    </row>
    <row r="108350" spans="4:4" x14ac:dyDescent="0.25">
      <c r="D108350"/>
    </row>
    <row r="108351" spans="4:4" x14ac:dyDescent="0.25">
      <c r="D108351"/>
    </row>
    <row r="108352" spans="4:4" x14ac:dyDescent="0.25">
      <c r="D108352"/>
    </row>
    <row r="108353" spans="4:4" x14ac:dyDescent="0.25">
      <c r="D108353"/>
    </row>
    <row r="108354" spans="4:4" x14ac:dyDescent="0.25">
      <c r="D108354"/>
    </row>
    <row r="108355" spans="4:4" x14ac:dyDescent="0.25">
      <c r="D108355"/>
    </row>
    <row r="108356" spans="4:4" x14ac:dyDescent="0.25">
      <c r="D108356"/>
    </row>
    <row r="108357" spans="4:4" x14ac:dyDescent="0.25">
      <c r="D108357"/>
    </row>
    <row r="108358" spans="4:4" x14ac:dyDescent="0.25">
      <c r="D108358"/>
    </row>
    <row r="108359" spans="4:4" x14ac:dyDescent="0.25">
      <c r="D108359"/>
    </row>
    <row r="108360" spans="4:4" x14ac:dyDescent="0.25">
      <c r="D108360"/>
    </row>
    <row r="108361" spans="4:4" x14ac:dyDescent="0.25">
      <c r="D108361"/>
    </row>
    <row r="108362" spans="4:4" x14ac:dyDescent="0.25">
      <c r="D108362"/>
    </row>
    <row r="108363" spans="4:4" x14ac:dyDescent="0.25">
      <c r="D108363"/>
    </row>
    <row r="108364" spans="4:4" x14ac:dyDescent="0.25">
      <c r="D108364"/>
    </row>
    <row r="108365" spans="4:4" x14ac:dyDescent="0.25">
      <c r="D108365"/>
    </row>
    <row r="108366" spans="4:4" x14ac:dyDescent="0.25">
      <c r="D108366"/>
    </row>
    <row r="108367" spans="4:4" x14ac:dyDescent="0.25">
      <c r="D108367"/>
    </row>
    <row r="108368" spans="4:4" x14ac:dyDescent="0.25">
      <c r="D108368"/>
    </row>
    <row r="108369" spans="4:4" x14ac:dyDescent="0.25">
      <c r="D108369"/>
    </row>
    <row r="108370" spans="4:4" x14ac:dyDescent="0.25">
      <c r="D108370"/>
    </row>
    <row r="108371" spans="4:4" x14ac:dyDescent="0.25">
      <c r="D108371"/>
    </row>
    <row r="108372" spans="4:4" x14ac:dyDescent="0.25">
      <c r="D108372"/>
    </row>
    <row r="108373" spans="4:4" x14ac:dyDescent="0.25">
      <c r="D108373"/>
    </row>
    <row r="108374" spans="4:4" x14ac:dyDescent="0.25">
      <c r="D108374"/>
    </row>
    <row r="108375" spans="4:4" x14ac:dyDescent="0.25">
      <c r="D108375"/>
    </row>
    <row r="108376" spans="4:4" x14ac:dyDescent="0.25">
      <c r="D108376"/>
    </row>
    <row r="108377" spans="4:4" x14ac:dyDescent="0.25">
      <c r="D108377"/>
    </row>
    <row r="108378" spans="4:4" x14ac:dyDescent="0.25">
      <c r="D108378"/>
    </row>
    <row r="108379" spans="4:4" x14ac:dyDescent="0.25">
      <c r="D108379"/>
    </row>
    <row r="108380" spans="4:4" x14ac:dyDescent="0.25">
      <c r="D108380"/>
    </row>
    <row r="108381" spans="4:4" x14ac:dyDescent="0.25">
      <c r="D108381"/>
    </row>
    <row r="108382" spans="4:4" x14ac:dyDescent="0.25">
      <c r="D108382"/>
    </row>
    <row r="108383" spans="4:4" x14ac:dyDescent="0.25">
      <c r="D108383"/>
    </row>
    <row r="108384" spans="4:4" x14ac:dyDescent="0.25">
      <c r="D108384"/>
    </row>
    <row r="108385" spans="4:4" x14ac:dyDescent="0.25">
      <c r="D108385"/>
    </row>
    <row r="108386" spans="4:4" x14ac:dyDescent="0.25">
      <c r="D108386"/>
    </row>
    <row r="108387" spans="4:4" x14ac:dyDescent="0.25">
      <c r="D108387"/>
    </row>
    <row r="108388" spans="4:4" x14ac:dyDescent="0.25">
      <c r="D108388"/>
    </row>
    <row r="108389" spans="4:4" x14ac:dyDescent="0.25">
      <c r="D108389"/>
    </row>
    <row r="108390" spans="4:4" x14ac:dyDescent="0.25">
      <c r="D108390"/>
    </row>
    <row r="108391" spans="4:4" x14ac:dyDescent="0.25">
      <c r="D108391"/>
    </row>
    <row r="108392" spans="4:4" x14ac:dyDescent="0.25">
      <c r="D108392"/>
    </row>
    <row r="108393" spans="4:4" x14ac:dyDescent="0.25">
      <c r="D108393"/>
    </row>
    <row r="108394" spans="4:4" x14ac:dyDescent="0.25">
      <c r="D108394"/>
    </row>
    <row r="108395" spans="4:4" x14ac:dyDescent="0.25">
      <c r="D108395"/>
    </row>
    <row r="108396" spans="4:4" x14ac:dyDescent="0.25">
      <c r="D108396"/>
    </row>
    <row r="108397" spans="4:4" x14ac:dyDescent="0.25">
      <c r="D108397"/>
    </row>
    <row r="108398" spans="4:4" x14ac:dyDescent="0.25">
      <c r="D108398"/>
    </row>
    <row r="108399" spans="4:4" x14ac:dyDescent="0.25">
      <c r="D108399"/>
    </row>
    <row r="108400" spans="4:4" x14ac:dyDescent="0.25">
      <c r="D108400"/>
    </row>
    <row r="108401" spans="4:4" x14ac:dyDescent="0.25">
      <c r="D108401"/>
    </row>
    <row r="108402" spans="4:4" x14ac:dyDescent="0.25">
      <c r="D108402"/>
    </row>
    <row r="108403" spans="4:4" x14ac:dyDescent="0.25">
      <c r="D108403"/>
    </row>
    <row r="108404" spans="4:4" x14ac:dyDescent="0.25">
      <c r="D108404"/>
    </row>
    <row r="108405" spans="4:4" x14ac:dyDescent="0.25">
      <c r="D108405"/>
    </row>
    <row r="108406" spans="4:4" x14ac:dyDescent="0.25">
      <c r="D108406"/>
    </row>
    <row r="108407" spans="4:4" x14ac:dyDescent="0.25">
      <c r="D108407"/>
    </row>
    <row r="108408" spans="4:4" x14ac:dyDescent="0.25">
      <c r="D108408"/>
    </row>
    <row r="108409" spans="4:4" x14ac:dyDescent="0.25">
      <c r="D108409"/>
    </row>
    <row r="108410" spans="4:4" x14ac:dyDescent="0.25">
      <c r="D108410"/>
    </row>
    <row r="108411" spans="4:4" x14ac:dyDescent="0.25">
      <c r="D108411"/>
    </row>
    <row r="108412" spans="4:4" x14ac:dyDescent="0.25">
      <c r="D108412"/>
    </row>
    <row r="108413" spans="4:4" x14ac:dyDescent="0.25">
      <c r="D108413"/>
    </row>
    <row r="108414" spans="4:4" x14ac:dyDescent="0.25">
      <c r="D108414"/>
    </row>
    <row r="108415" spans="4:4" x14ac:dyDescent="0.25">
      <c r="D108415"/>
    </row>
    <row r="108416" spans="4:4" x14ac:dyDescent="0.25">
      <c r="D108416"/>
    </row>
    <row r="108417" spans="4:4" x14ac:dyDescent="0.25">
      <c r="D108417"/>
    </row>
    <row r="108418" spans="4:4" x14ac:dyDescent="0.25">
      <c r="D108418"/>
    </row>
    <row r="108419" spans="4:4" x14ac:dyDescent="0.25">
      <c r="D108419"/>
    </row>
    <row r="108420" spans="4:4" x14ac:dyDescent="0.25">
      <c r="D108420"/>
    </row>
    <row r="108421" spans="4:4" x14ac:dyDescent="0.25">
      <c r="D108421"/>
    </row>
    <row r="108422" spans="4:4" x14ac:dyDescent="0.25">
      <c r="D108422"/>
    </row>
    <row r="108423" spans="4:4" x14ac:dyDescent="0.25">
      <c r="D108423"/>
    </row>
    <row r="108424" spans="4:4" x14ac:dyDescent="0.25">
      <c r="D108424"/>
    </row>
    <row r="108425" spans="4:4" x14ac:dyDescent="0.25">
      <c r="D108425"/>
    </row>
    <row r="108426" spans="4:4" x14ac:dyDescent="0.25">
      <c r="D108426"/>
    </row>
    <row r="108427" spans="4:4" x14ac:dyDescent="0.25">
      <c r="D108427"/>
    </row>
    <row r="108428" spans="4:4" x14ac:dyDescent="0.25">
      <c r="D108428"/>
    </row>
    <row r="108429" spans="4:4" x14ac:dyDescent="0.25">
      <c r="D108429"/>
    </row>
    <row r="108430" spans="4:4" x14ac:dyDescent="0.25">
      <c r="D108430"/>
    </row>
    <row r="108431" spans="4:4" x14ac:dyDescent="0.25">
      <c r="D108431"/>
    </row>
    <row r="108432" spans="4:4" x14ac:dyDescent="0.25">
      <c r="D108432"/>
    </row>
    <row r="108433" spans="4:4" x14ac:dyDescent="0.25">
      <c r="D108433"/>
    </row>
    <row r="108434" spans="4:4" x14ac:dyDescent="0.25">
      <c r="D108434"/>
    </row>
    <row r="108435" spans="4:4" x14ac:dyDescent="0.25">
      <c r="D108435"/>
    </row>
    <row r="108436" spans="4:4" x14ac:dyDescent="0.25">
      <c r="D108436"/>
    </row>
    <row r="108437" spans="4:4" x14ac:dyDescent="0.25">
      <c r="D108437"/>
    </row>
    <row r="108438" spans="4:4" x14ac:dyDescent="0.25">
      <c r="D108438"/>
    </row>
    <row r="108439" spans="4:4" x14ac:dyDescent="0.25">
      <c r="D108439"/>
    </row>
    <row r="108440" spans="4:4" x14ac:dyDescent="0.25">
      <c r="D108440"/>
    </row>
    <row r="108441" spans="4:4" x14ac:dyDescent="0.25">
      <c r="D108441"/>
    </row>
    <row r="108442" spans="4:4" x14ac:dyDescent="0.25">
      <c r="D108442"/>
    </row>
    <row r="108443" spans="4:4" x14ac:dyDescent="0.25">
      <c r="D108443"/>
    </row>
    <row r="108444" spans="4:4" x14ac:dyDescent="0.25">
      <c r="D108444"/>
    </row>
    <row r="108445" spans="4:4" x14ac:dyDescent="0.25">
      <c r="D108445"/>
    </row>
    <row r="108446" spans="4:4" x14ac:dyDescent="0.25">
      <c r="D108446"/>
    </row>
    <row r="108447" spans="4:4" x14ac:dyDescent="0.25">
      <c r="D108447"/>
    </row>
    <row r="108448" spans="4:4" x14ac:dyDescent="0.25">
      <c r="D108448"/>
    </row>
    <row r="108449" spans="4:4" x14ac:dyDescent="0.25">
      <c r="D108449"/>
    </row>
    <row r="108450" spans="4:4" x14ac:dyDescent="0.25">
      <c r="D108450"/>
    </row>
    <row r="108451" spans="4:4" x14ac:dyDescent="0.25">
      <c r="D108451"/>
    </row>
    <row r="108452" spans="4:4" x14ac:dyDescent="0.25">
      <c r="D108452"/>
    </row>
    <row r="108453" spans="4:4" x14ac:dyDescent="0.25">
      <c r="D108453"/>
    </row>
    <row r="108454" spans="4:4" x14ac:dyDescent="0.25">
      <c r="D108454"/>
    </row>
    <row r="108455" spans="4:4" x14ac:dyDescent="0.25">
      <c r="D108455"/>
    </row>
    <row r="108456" spans="4:4" x14ac:dyDescent="0.25">
      <c r="D108456"/>
    </row>
    <row r="108457" spans="4:4" x14ac:dyDescent="0.25">
      <c r="D108457"/>
    </row>
    <row r="108458" spans="4:4" x14ac:dyDescent="0.25">
      <c r="D108458"/>
    </row>
    <row r="108459" spans="4:4" x14ac:dyDescent="0.25">
      <c r="D108459"/>
    </row>
    <row r="108460" spans="4:4" x14ac:dyDescent="0.25">
      <c r="D108460"/>
    </row>
    <row r="108461" spans="4:4" x14ac:dyDescent="0.25">
      <c r="D108461"/>
    </row>
    <row r="108462" spans="4:4" x14ac:dyDescent="0.25">
      <c r="D108462"/>
    </row>
    <row r="108463" spans="4:4" x14ac:dyDescent="0.25">
      <c r="D108463"/>
    </row>
    <row r="108464" spans="4:4" x14ac:dyDescent="0.25">
      <c r="D108464"/>
    </row>
    <row r="108465" spans="4:4" x14ac:dyDescent="0.25">
      <c r="D108465"/>
    </row>
    <row r="108466" spans="4:4" x14ac:dyDescent="0.25">
      <c r="D108466"/>
    </row>
    <row r="108467" spans="4:4" x14ac:dyDescent="0.25">
      <c r="D108467"/>
    </row>
    <row r="108468" spans="4:4" x14ac:dyDescent="0.25">
      <c r="D108468"/>
    </row>
    <row r="108469" spans="4:4" x14ac:dyDescent="0.25">
      <c r="D108469"/>
    </row>
    <row r="108470" spans="4:4" x14ac:dyDescent="0.25">
      <c r="D108470"/>
    </row>
    <row r="108471" spans="4:4" x14ac:dyDescent="0.25">
      <c r="D108471"/>
    </row>
    <row r="108472" spans="4:4" x14ac:dyDescent="0.25">
      <c r="D108472"/>
    </row>
    <row r="108473" spans="4:4" x14ac:dyDescent="0.25">
      <c r="D108473"/>
    </row>
    <row r="108474" spans="4:4" x14ac:dyDescent="0.25">
      <c r="D108474"/>
    </row>
    <row r="108475" spans="4:4" x14ac:dyDescent="0.25">
      <c r="D108475"/>
    </row>
    <row r="108476" spans="4:4" x14ac:dyDescent="0.25">
      <c r="D108476"/>
    </row>
    <row r="108477" spans="4:4" x14ac:dyDescent="0.25">
      <c r="D108477"/>
    </row>
    <row r="108478" spans="4:4" x14ac:dyDescent="0.25">
      <c r="D108478"/>
    </row>
    <row r="108479" spans="4:4" x14ac:dyDescent="0.25">
      <c r="D108479"/>
    </row>
    <row r="108480" spans="4:4" x14ac:dyDescent="0.25">
      <c r="D108480"/>
    </row>
    <row r="108481" spans="4:4" x14ac:dyDescent="0.25">
      <c r="D108481"/>
    </row>
    <row r="108482" spans="4:4" x14ac:dyDescent="0.25">
      <c r="D108482"/>
    </row>
    <row r="108483" spans="4:4" x14ac:dyDescent="0.25">
      <c r="D108483"/>
    </row>
    <row r="108484" spans="4:4" x14ac:dyDescent="0.25">
      <c r="D108484"/>
    </row>
    <row r="108485" spans="4:4" x14ac:dyDescent="0.25">
      <c r="D108485"/>
    </row>
    <row r="108486" spans="4:4" x14ac:dyDescent="0.25">
      <c r="D108486"/>
    </row>
    <row r="108487" spans="4:4" x14ac:dyDescent="0.25">
      <c r="D108487"/>
    </row>
    <row r="108488" spans="4:4" x14ac:dyDescent="0.25">
      <c r="D108488"/>
    </row>
    <row r="108489" spans="4:4" x14ac:dyDescent="0.25">
      <c r="D108489"/>
    </row>
    <row r="108490" spans="4:4" x14ac:dyDescent="0.25">
      <c r="D108490"/>
    </row>
    <row r="108491" spans="4:4" x14ac:dyDescent="0.25">
      <c r="D108491"/>
    </row>
    <row r="108492" spans="4:4" x14ac:dyDescent="0.25">
      <c r="D108492"/>
    </row>
    <row r="108493" spans="4:4" x14ac:dyDescent="0.25">
      <c r="D108493"/>
    </row>
    <row r="108494" spans="4:4" x14ac:dyDescent="0.25">
      <c r="D108494"/>
    </row>
    <row r="108495" spans="4:4" x14ac:dyDescent="0.25">
      <c r="D108495"/>
    </row>
    <row r="108496" spans="4:4" x14ac:dyDescent="0.25">
      <c r="D108496"/>
    </row>
    <row r="108497" spans="4:4" x14ac:dyDescent="0.25">
      <c r="D108497"/>
    </row>
    <row r="108498" spans="4:4" x14ac:dyDescent="0.25">
      <c r="D108498"/>
    </row>
    <row r="108499" spans="4:4" x14ac:dyDescent="0.25">
      <c r="D108499"/>
    </row>
    <row r="108500" spans="4:4" x14ac:dyDescent="0.25">
      <c r="D108500"/>
    </row>
    <row r="108501" spans="4:4" x14ac:dyDescent="0.25">
      <c r="D108501"/>
    </row>
    <row r="108502" spans="4:4" x14ac:dyDescent="0.25">
      <c r="D108502"/>
    </row>
    <row r="108503" spans="4:4" x14ac:dyDescent="0.25">
      <c r="D108503"/>
    </row>
    <row r="108504" spans="4:4" x14ac:dyDescent="0.25">
      <c r="D108504"/>
    </row>
    <row r="108505" spans="4:4" x14ac:dyDescent="0.25">
      <c r="D108505"/>
    </row>
    <row r="108506" spans="4:4" x14ac:dyDescent="0.25">
      <c r="D108506"/>
    </row>
    <row r="108507" spans="4:4" x14ac:dyDescent="0.25">
      <c r="D108507"/>
    </row>
    <row r="108508" spans="4:4" x14ac:dyDescent="0.25">
      <c r="D108508"/>
    </row>
    <row r="108509" spans="4:4" x14ac:dyDescent="0.25">
      <c r="D108509"/>
    </row>
    <row r="108510" spans="4:4" x14ac:dyDescent="0.25">
      <c r="D108510"/>
    </row>
    <row r="108511" spans="4:4" x14ac:dyDescent="0.25">
      <c r="D108511"/>
    </row>
    <row r="108512" spans="4:4" x14ac:dyDescent="0.25">
      <c r="D108512"/>
    </row>
    <row r="108513" spans="4:4" x14ac:dyDescent="0.25">
      <c r="D108513"/>
    </row>
    <row r="108514" spans="4:4" x14ac:dyDescent="0.25">
      <c r="D108514"/>
    </row>
    <row r="108515" spans="4:4" x14ac:dyDescent="0.25">
      <c r="D108515"/>
    </row>
    <row r="108516" spans="4:4" x14ac:dyDescent="0.25">
      <c r="D108516"/>
    </row>
    <row r="108517" spans="4:4" x14ac:dyDescent="0.25">
      <c r="D108517"/>
    </row>
    <row r="108518" spans="4:4" x14ac:dyDescent="0.25">
      <c r="D108518"/>
    </row>
    <row r="108519" spans="4:4" x14ac:dyDescent="0.25">
      <c r="D108519"/>
    </row>
    <row r="108520" spans="4:4" x14ac:dyDescent="0.25">
      <c r="D108520"/>
    </row>
    <row r="108521" spans="4:4" x14ac:dyDescent="0.25">
      <c r="D108521"/>
    </row>
    <row r="108522" spans="4:4" x14ac:dyDescent="0.25">
      <c r="D108522"/>
    </row>
    <row r="108523" spans="4:4" x14ac:dyDescent="0.25">
      <c r="D108523"/>
    </row>
    <row r="108524" spans="4:4" x14ac:dyDescent="0.25">
      <c r="D108524"/>
    </row>
    <row r="108525" spans="4:4" x14ac:dyDescent="0.25">
      <c r="D108525"/>
    </row>
    <row r="108526" spans="4:4" x14ac:dyDescent="0.25">
      <c r="D108526"/>
    </row>
    <row r="108527" spans="4:4" x14ac:dyDescent="0.25">
      <c r="D108527"/>
    </row>
    <row r="108528" spans="4:4" x14ac:dyDescent="0.25">
      <c r="D108528"/>
    </row>
    <row r="108529" spans="4:4" x14ac:dyDescent="0.25">
      <c r="D108529"/>
    </row>
    <row r="108530" spans="4:4" x14ac:dyDescent="0.25">
      <c r="D108530"/>
    </row>
    <row r="108531" spans="4:4" x14ac:dyDescent="0.25">
      <c r="D108531"/>
    </row>
    <row r="108532" spans="4:4" x14ac:dyDescent="0.25">
      <c r="D108532"/>
    </row>
    <row r="108533" spans="4:4" x14ac:dyDescent="0.25">
      <c r="D108533"/>
    </row>
    <row r="108534" spans="4:4" x14ac:dyDescent="0.25">
      <c r="D108534"/>
    </row>
    <row r="108535" spans="4:4" x14ac:dyDescent="0.25">
      <c r="D108535"/>
    </row>
    <row r="108536" spans="4:4" x14ac:dyDescent="0.25">
      <c r="D108536"/>
    </row>
    <row r="108537" spans="4:4" x14ac:dyDescent="0.25">
      <c r="D108537"/>
    </row>
    <row r="108538" spans="4:4" x14ac:dyDescent="0.25">
      <c r="D108538"/>
    </row>
    <row r="108539" spans="4:4" x14ac:dyDescent="0.25">
      <c r="D108539"/>
    </row>
    <row r="108540" spans="4:4" x14ac:dyDescent="0.25">
      <c r="D108540"/>
    </row>
    <row r="108541" spans="4:4" x14ac:dyDescent="0.25">
      <c r="D108541"/>
    </row>
    <row r="108542" spans="4:4" x14ac:dyDescent="0.25">
      <c r="D108542"/>
    </row>
    <row r="108543" spans="4:4" x14ac:dyDescent="0.25">
      <c r="D108543"/>
    </row>
    <row r="108544" spans="4:4" x14ac:dyDescent="0.25">
      <c r="D108544"/>
    </row>
    <row r="108545" spans="4:4" x14ac:dyDescent="0.25">
      <c r="D108545"/>
    </row>
    <row r="108546" spans="4:4" x14ac:dyDescent="0.25">
      <c r="D108546"/>
    </row>
    <row r="108547" spans="4:4" x14ac:dyDescent="0.25">
      <c r="D108547"/>
    </row>
    <row r="108548" spans="4:4" x14ac:dyDescent="0.25">
      <c r="D108548"/>
    </row>
    <row r="108549" spans="4:4" x14ac:dyDescent="0.25">
      <c r="D108549"/>
    </row>
    <row r="108550" spans="4:4" x14ac:dyDescent="0.25">
      <c r="D108550"/>
    </row>
    <row r="108551" spans="4:4" x14ac:dyDescent="0.25">
      <c r="D108551"/>
    </row>
    <row r="108552" spans="4:4" x14ac:dyDescent="0.25">
      <c r="D108552"/>
    </row>
    <row r="108553" spans="4:4" x14ac:dyDescent="0.25">
      <c r="D108553"/>
    </row>
    <row r="108554" spans="4:4" x14ac:dyDescent="0.25">
      <c r="D108554"/>
    </row>
    <row r="108555" spans="4:4" x14ac:dyDescent="0.25">
      <c r="D108555"/>
    </row>
    <row r="108556" spans="4:4" x14ac:dyDescent="0.25">
      <c r="D108556"/>
    </row>
    <row r="108557" spans="4:4" x14ac:dyDescent="0.25">
      <c r="D108557"/>
    </row>
    <row r="108558" spans="4:4" x14ac:dyDescent="0.25">
      <c r="D108558"/>
    </row>
    <row r="108559" spans="4:4" x14ac:dyDescent="0.25">
      <c r="D108559"/>
    </row>
    <row r="108560" spans="4:4" x14ac:dyDescent="0.25">
      <c r="D108560"/>
    </row>
    <row r="108561" spans="4:4" x14ac:dyDescent="0.25">
      <c r="D108561"/>
    </row>
    <row r="108562" spans="4:4" x14ac:dyDescent="0.25">
      <c r="D108562"/>
    </row>
    <row r="108563" spans="4:4" x14ac:dyDescent="0.25">
      <c r="D108563"/>
    </row>
    <row r="108564" spans="4:4" x14ac:dyDescent="0.25">
      <c r="D108564"/>
    </row>
    <row r="108565" spans="4:4" x14ac:dyDescent="0.25">
      <c r="D108565"/>
    </row>
    <row r="108566" spans="4:4" x14ac:dyDescent="0.25">
      <c r="D108566"/>
    </row>
    <row r="108567" spans="4:4" x14ac:dyDescent="0.25">
      <c r="D108567"/>
    </row>
    <row r="108568" spans="4:4" x14ac:dyDescent="0.25">
      <c r="D108568"/>
    </row>
    <row r="108569" spans="4:4" x14ac:dyDescent="0.25">
      <c r="D108569"/>
    </row>
    <row r="108570" spans="4:4" x14ac:dyDescent="0.25">
      <c r="D108570"/>
    </row>
    <row r="108571" spans="4:4" x14ac:dyDescent="0.25">
      <c r="D108571"/>
    </row>
    <row r="108572" spans="4:4" x14ac:dyDescent="0.25">
      <c r="D108572"/>
    </row>
    <row r="108573" spans="4:4" x14ac:dyDescent="0.25">
      <c r="D108573"/>
    </row>
    <row r="108574" spans="4:4" x14ac:dyDescent="0.25">
      <c r="D108574"/>
    </row>
    <row r="108575" spans="4:4" x14ac:dyDescent="0.25">
      <c r="D108575"/>
    </row>
    <row r="108576" spans="4:4" x14ac:dyDescent="0.25">
      <c r="D108576"/>
    </row>
    <row r="108577" spans="4:4" x14ac:dyDescent="0.25">
      <c r="D108577"/>
    </row>
    <row r="108578" spans="4:4" x14ac:dyDescent="0.25">
      <c r="D108578"/>
    </row>
    <row r="108579" spans="4:4" x14ac:dyDescent="0.25">
      <c r="D108579"/>
    </row>
    <row r="108580" spans="4:4" x14ac:dyDescent="0.25">
      <c r="D108580"/>
    </row>
    <row r="108581" spans="4:4" x14ac:dyDescent="0.25">
      <c r="D108581"/>
    </row>
    <row r="108582" spans="4:4" x14ac:dyDescent="0.25">
      <c r="D108582"/>
    </row>
    <row r="108583" spans="4:4" x14ac:dyDescent="0.25">
      <c r="D108583"/>
    </row>
    <row r="108584" spans="4:4" x14ac:dyDescent="0.25">
      <c r="D108584"/>
    </row>
    <row r="108585" spans="4:4" x14ac:dyDescent="0.25">
      <c r="D108585"/>
    </row>
    <row r="108586" spans="4:4" x14ac:dyDescent="0.25">
      <c r="D108586"/>
    </row>
    <row r="108587" spans="4:4" x14ac:dyDescent="0.25">
      <c r="D108587"/>
    </row>
    <row r="108588" spans="4:4" x14ac:dyDescent="0.25">
      <c r="D108588"/>
    </row>
    <row r="108589" spans="4:4" x14ac:dyDescent="0.25">
      <c r="D108589"/>
    </row>
    <row r="108590" spans="4:4" x14ac:dyDescent="0.25">
      <c r="D108590"/>
    </row>
    <row r="108591" spans="4:4" x14ac:dyDescent="0.25">
      <c r="D108591"/>
    </row>
    <row r="108592" spans="4:4" x14ac:dyDescent="0.25">
      <c r="D108592"/>
    </row>
    <row r="108593" spans="4:4" x14ac:dyDescent="0.25">
      <c r="D108593"/>
    </row>
    <row r="108594" spans="4:4" x14ac:dyDescent="0.25">
      <c r="D108594"/>
    </row>
    <row r="108595" spans="4:4" x14ac:dyDescent="0.25">
      <c r="D108595"/>
    </row>
    <row r="108596" spans="4:4" x14ac:dyDescent="0.25">
      <c r="D108596"/>
    </row>
    <row r="108597" spans="4:4" x14ac:dyDescent="0.25">
      <c r="D108597"/>
    </row>
    <row r="108598" spans="4:4" x14ac:dyDescent="0.25">
      <c r="D108598"/>
    </row>
    <row r="108599" spans="4:4" x14ac:dyDescent="0.25">
      <c r="D108599"/>
    </row>
    <row r="108600" spans="4:4" x14ac:dyDescent="0.25">
      <c r="D108600"/>
    </row>
    <row r="108601" spans="4:4" x14ac:dyDescent="0.25">
      <c r="D108601"/>
    </row>
    <row r="108602" spans="4:4" x14ac:dyDescent="0.25">
      <c r="D108602"/>
    </row>
    <row r="108603" spans="4:4" x14ac:dyDescent="0.25">
      <c r="D108603"/>
    </row>
    <row r="108604" spans="4:4" x14ac:dyDescent="0.25">
      <c r="D108604"/>
    </row>
    <row r="108605" spans="4:4" x14ac:dyDescent="0.25">
      <c r="D108605"/>
    </row>
    <row r="108606" spans="4:4" x14ac:dyDescent="0.25">
      <c r="D108606"/>
    </row>
    <row r="108607" spans="4:4" x14ac:dyDescent="0.25">
      <c r="D108607"/>
    </row>
    <row r="108608" spans="4:4" x14ac:dyDescent="0.25">
      <c r="D108608"/>
    </row>
    <row r="108609" spans="4:4" x14ac:dyDescent="0.25">
      <c r="D108609"/>
    </row>
    <row r="108610" spans="4:4" x14ac:dyDescent="0.25">
      <c r="D108610"/>
    </row>
    <row r="108611" spans="4:4" x14ac:dyDescent="0.25">
      <c r="D108611"/>
    </row>
    <row r="108612" spans="4:4" x14ac:dyDescent="0.25">
      <c r="D108612"/>
    </row>
    <row r="108613" spans="4:4" x14ac:dyDescent="0.25">
      <c r="D108613"/>
    </row>
    <row r="108614" spans="4:4" x14ac:dyDescent="0.25">
      <c r="D108614"/>
    </row>
    <row r="108615" spans="4:4" x14ac:dyDescent="0.25">
      <c r="D108615"/>
    </row>
    <row r="108616" spans="4:4" x14ac:dyDescent="0.25">
      <c r="D108616"/>
    </row>
    <row r="108617" spans="4:4" x14ac:dyDescent="0.25">
      <c r="D108617"/>
    </row>
    <row r="108618" spans="4:4" x14ac:dyDescent="0.25">
      <c r="D108618"/>
    </row>
    <row r="108619" spans="4:4" x14ac:dyDescent="0.25">
      <c r="D108619"/>
    </row>
    <row r="108620" spans="4:4" x14ac:dyDescent="0.25">
      <c r="D108620"/>
    </row>
    <row r="108621" spans="4:4" x14ac:dyDescent="0.25">
      <c r="D108621"/>
    </row>
    <row r="108622" spans="4:4" x14ac:dyDescent="0.25">
      <c r="D108622"/>
    </row>
    <row r="108623" spans="4:4" x14ac:dyDescent="0.25">
      <c r="D108623"/>
    </row>
    <row r="108624" spans="4:4" x14ac:dyDescent="0.25">
      <c r="D108624"/>
    </row>
    <row r="108625" spans="4:4" x14ac:dyDescent="0.25">
      <c r="D108625"/>
    </row>
    <row r="108626" spans="4:4" x14ac:dyDescent="0.25">
      <c r="D108626"/>
    </row>
    <row r="108627" spans="4:4" x14ac:dyDescent="0.25">
      <c r="D108627"/>
    </row>
    <row r="108628" spans="4:4" x14ac:dyDescent="0.25">
      <c r="D108628"/>
    </row>
    <row r="108629" spans="4:4" x14ac:dyDescent="0.25">
      <c r="D108629"/>
    </row>
    <row r="108630" spans="4:4" x14ac:dyDescent="0.25">
      <c r="D108630"/>
    </row>
    <row r="108631" spans="4:4" x14ac:dyDescent="0.25">
      <c r="D108631"/>
    </row>
    <row r="108632" spans="4:4" x14ac:dyDescent="0.25">
      <c r="D108632"/>
    </row>
    <row r="108633" spans="4:4" x14ac:dyDescent="0.25">
      <c r="D108633"/>
    </row>
    <row r="108634" spans="4:4" x14ac:dyDescent="0.25">
      <c r="D108634"/>
    </row>
    <row r="108635" spans="4:4" x14ac:dyDescent="0.25">
      <c r="D108635"/>
    </row>
    <row r="108636" spans="4:4" x14ac:dyDescent="0.25">
      <c r="D108636"/>
    </row>
    <row r="108637" spans="4:4" x14ac:dyDescent="0.25">
      <c r="D108637"/>
    </row>
    <row r="108638" spans="4:4" x14ac:dyDescent="0.25">
      <c r="D108638"/>
    </row>
    <row r="108639" spans="4:4" x14ac:dyDescent="0.25">
      <c r="D108639"/>
    </row>
    <row r="108640" spans="4:4" x14ac:dyDescent="0.25">
      <c r="D108640"/>
    </row>
    <row r="108641" spans="4:4" x14ac:dyDescent="0.25">
      <c r="D108641"/>
    </row>
    <row r="108642" spans="4:4" x14ac:dyDescent="0.25">
      <c r="D108642"/>
    </row>
    <row r="108643" spans="4:4" x14ac:dyDescent="0.25">
      <c r="D108643"/>
    </row>
    <row r="108644" spans="4:4" x14ac:dyDescent="0.25">
      <c r="D108644"/>
    </row>
    <row r="108645" spans="4:4" x14ac:dyDescent="0.25">
      <c r="D108645"/>
    </row>
    <row r="108646" spans="4:4" x14ac:dyDescent="0.25">
      <c r="D108646"/>
    </row>
    <row r="108647" spans="4:4" x14ac:dyDescent="0.25">
      <c r="D108647"/>
    </row>
    <row r="108648" spans="4:4" x14ac:dyDescent="0.25">
      <c r="D108648"/>
    </row>
    <row r="108649" spans="4:4" x14ac:dyDescent="0.25">
      <c r="D108649"/>
    </row>
    <row r="108650" spans="4:4" x14ac:dyDescent="0.25">
      <c r="D108650"/>
    </row>
    <row r="108651" spans="4:4" x14ac:dyDescent="0.25">
      <c r="D108651"/>
    </row>
    <row r="108652" spans="4:4" x14ac:dyDescent="0.25">
      <c r="D108652"/>
    </row>
    <row r="108653" spans="4:4" x14ac:dyDescent="0.25">
      <c r="D108653"/>
    </row>
    <row r="108654" spans="4:4" x14ac:dyDescent="0.25">
      <c r="D108654"/>
    </row>
    <row r="108655" spans="4:4" x14ac:dyDescent="0.25">
      <c r="D108655"/>
    </row>
    <row r="108656" spans="4:4" x14ac:dyDescent="0.25">
      <c r="D108656"/>
    </row>
    <row r="108657" spans="4:4" x14ac:dyDescent="0.25">
      <c r="D108657"/>
    </row>
    <row r="108658" spans="4:4" x14ac:dyDescent="0.25">
      <c r="D108658"/>
    </row>
    <row r="108659" spans="4:4" x14ac:dyDescent="0.25">
      <c r="D108659"/>
    </row>
    <row r="108660" spans="4:4" x14ac:dyDescent="0.25">
      <c r="D108660"/>
    </row>
    <row r="108661" spans="4:4" x14ac:dyDescent="0.25">
      <c r="D108661"/>
    </row>
    <row r="108662" spans="4:4" x14ac:dyDescent="0.25">
      <c r="D108662"/>
    </row>
    <row r="108663" spans="4:4" x14ac:dyDescent="0.25">
      <c r="D108663"/>
    </row>
    <row r="108664" spans="4:4" x14ac:dyDescent="0.25">
      <c r="D108664"/>
    </row>
    <row r="108665" spans="4:4" x14ac:dyDescent="0.25">
      <c r="D108665"/>
    </row>
    <row r="108666" spans="4:4" x14ac:dyDescent="0.25">
      <c r="D108666"/>
    </row>
    <row r="108667" spans="4:4" x14ac:dyDescent="0.25">
      <c r="D108667"/>
    </row>
    <row r="108668" spans="4:4" x14ac:dyDescent="0.25">
      <c r="D108668"/>
    </row>
    <row r="108669" spans="4:4" x14ac:dyDescent="0.25">
      <c r="D108669"/>
    </row>
    <row r="108670" spans="4:4" x14ac:dyDescent="0.25">
      <c r="D108670"/>
    </row>
    <row r="108671" spans="4:4" x14ac:dyDescent="0.25">
      <c r="D108671"/>
    </row>
    <row r="108672" spans="4:4" x14ac:dyDescent="0.25">
      <c r="D108672"/>
    </row>
    <row r="108673" spans="4:4" x14ac:dyDescent="0.25">
      <c r="D108673"/>
    </row>
    <row r="108674" spans="4:4" x14ac:dyDescent="0.25">
      <c r="D108674"/>
    </row>
    <row r="108675" spans="4:4" x14ac:dyDescent="0.25">
      <c r="D108675"/>
    </row>
    <row r="108676" spans="4:4" x14ac:dyDescent="0.25">
      <c r="D108676"/>
    </row>
    <row r="108677" spans="4:4" x14ac:dyDescent="0.25">
      <c r="D108677"/>
    </row>
    <row r="108678" spans="4:4" x14ac:dyDescent="0.25">
      <c r="D108678"/>
    </row>
    <row r="108679" spans="4:4" x14ac:dyDescent="0.25">
      <c r="D108679"/>
    </row>
    <row r="108680" spans="4:4" x14ac:dyDescent="0.25">
      <c r="D108680"/>
    </row>
    <row r="108681" spans="4:4" x14ac:dyDescent="0.25">
      <c r="D108681"/>
    </row>
    <row r="108682" spans="4:4" x14ac:dyDescent="0.25">
      <c r="D108682"/>
    </row>
    <row r="108683" spans="4:4" x14ac:dyDescent="0.25">
      <c r="D108683"/>
    </row>
    <row r="108684" spans="4:4" x14ac:dyDescent="0.25">
      <c r="D108684"/>
    </row>
    <row r="108685" spans="4:4" x14ac:dyDescent="0.25">
      <c r="D108685"/>
    </row>
    <row r="108686" spans="4:4" x14ac:dyDescent="0.25">
      <c r="D108686"/>
    </row>
    <row r="108687" spans="4:4" x14ac:dyDescent="0.25">
      <c r="D108687"/>
    </row>
    <row r="108688" spans="4:4" x14ac:dyDescent="0.25">
      <c r="D108688"/>
    </row>
    <row r="108689" spans="4:4" x14ac:dyDescent="0.25">
      <c r="D108689"/>
    </row>
    <row r="108690" spans="4:4" x14ac:dyDescent="0.25">
      <c r="D108690"/>
    </row>
    <row r="108691" spans="4:4" x14ac:dyDescent="0.25">
      <c r="D108691"/>
    </row>
    <row r="108692" spans="4:4" x14ac:dyDescent="0.25">
      <c r="D108692"/>
    </row>
    <row r="108693" spans="4:4" x14ac:dyDescent="0.25">
      <c r="D108693"/>
    </row>
    <row r="108694" spans="4:4" x14ac:dyDescent="0.25">
      <c r="D108694"/>
    </row>
    <row r="108695" spans="4:4" x14ac:dyDescent="0.25">
      <c r="D108695"/>
    </row>
    <row r="108696" spans="4:4" x14ac:dyDescent="0.25">
      <c r="D108696"/>
    </row>
    <row r="108697" spans="4:4" x14ac:dyDescent="0.25">
      <c r="D108697"/>
    </row>
    <row r="108698" spans="4:4" x14ac:dyDescent="0.25">
      <c r="D108698"/>
    </row>
    <row r="108699" spans="4:4" x14ac:dyDescent="0.25">
      <c r="D108699"/>
    </row>
    <row r="108700" spans="4:4" x14ac:dyDescent="0.25">
      <c r="D108700"/>
    </row>
    <row r="108701" spans="4:4" x14ac:dyDescent="0.25">
      <c r="D108701"/>
    </row>
    <row r="108702" spans="4:4" x14ac:dyDescent="0.25">
      <c r="D108702"/>
    </row>
    <row r="108703" spans="4:4" x14ac:dyDescent="0.25">
      <c r="D108703"/>
    </row>
    <row r="108704" spans="4:4" x14ac:dyDescent="0.25">
      <c r="D108704"/>
    </row>
    <row r="108705" spans="4:4" x14ac:dyDescent="0.25">
      <c r="D108705"/>
    </row>
    <row r="108706" spans="4:4" x14ac:dyDescent="0.25">
      <c r="D108706"/>
    </row>
    <row r="108707" spans="4:4" x14ac:dyDescent="0.25">
      <c r="D108707"/>
    </row>
    <row r="108708" spans="4:4" x14ac:dyDescent="0.25">
      <c r="D108708"/>
    </row>
    <row r="108709" spans="4:4" x14ac:dyDescent="0.25">
      <c r="D108709"/>
    </row>
    <row r="108710" spans="4:4" x14ac:dyDescent="0.25">
      <c r="D108710"/>
    </row>
    <row r="108711" spans="4:4" x14ac:dyDescent="0.25">
      <c r="D108711"/>
    </row>
    <row r="108712" spans="4:4" x14ac:dyDescent="0.25">
      <c r="D108712"/>
    </row>
    <row r="108713" spans="4:4" x14ac:dyDescent="0.25">
      <c r="D108713"/>
    </row>
    <row r="108714" spans="4:4" x14ac:dyDescent="0.25">
      <c r="D108714"/>
    </row>
    <row r="108715" spans="4:4" x14ac:dyDescent="0.25">
      <c r="D108715"/>
    </row>
    <row r="108716" spans="4:4" x14ac:dyDescent="0.25">
      <c r="D108716"/>
    </row>
    <row r="108717" spans="4:4" x14ac:dyDescent="0.25">
      <c r="D108717"/>
    </row>
    <row r="108718" spans="4:4" x14ac:dyDescent="0.25">
      <c r="D108718"/>
    </row>
    <row r="108719" spans="4:4" x14ac:dyDescent="0.25">
      <c r="D108719"/>
    </row>
    <row r="108720" spans="4:4" x14ac:dyDescent="0.25">
      <c r="D108720"/>
    </row>
    <row r="108721" spans="4:4" x14ac:dyDescent="0.25">
      <c r="D108721"/>
    </row>
    <row r="108722" spans="4:4" x14ac:dyDescent="0.25">
      <c r="D108722"/>
    </row>
    <row r="108723" spans="4:4" x14ac:dyDescent="0.25">
      <c r="D108723"/>
    </row>
    <row r="108724" spans="4:4" x14ac:dyDescent="0.25">
      <c r="D108724"/>
    </row>
    <row r="108725" spans="4:4" x14ac:dyDescent="0.25">
      <c r="D108725"/>
    </row>
    <row r="108726" spans="4:4" x14ac:dyDescent="0.25">
      <c r="D108726"/>
    </row>
    <row r="108727" spans="4:4" x14ac:dyDescent="0.25">
      <c r="D108727"/>
    </row>
    <row r="108728" spans="4:4" x14ac:dyDescent="0.25">
      <c r="D108728"/>
    </row>
    <row r="108729" spans="4:4" x14ac:dyDescent="0.25">
      <c r="D108729"/>
    </row>
    <row r="108730" spans="4:4" x14ac:dyDescent="0.25">
      <c r="D108730"/>
    </row>
    <row r="108731" spans="4:4" x14ac:dyDescent="0.25">
      <c r="D108731"/>
    </row>
    <row r="108732" spans="4:4" x14ac:dyDescent="0.25">
      <c r="D108732"/>
    </row>
    <row r="108733" spans="4:4" x14ac:dyDescent="0.25">
      <c r="D108733"/>
    </row>
    <row r="108734" spans="4:4" x14ac:dyDescent="0.25">
      <c r="D108734"/>
    </row>
    <row r="108735" spans="4:4" x14ac:dyDescent="0.25">
      <c r="D108735"/>
    </row>
    <row r="108736" spans="4:4" x14ac:dyDescent="0.25">
      <c r="D108736"/>
    </row>
    <row r="108737" spans="4:4" x14ac:dyDescent="0.25">
      <c r="D108737"/>
    </row>
    <row r="108738" spans="4:4" x14ac:dyDescent="0.25">
      <c r="D108738"/>
    </row>
    <row r="108739" spans="4:4" x14ac:dyDescent="0.25">
      <c r="D108739"/>
    </row>
    <row r="108740" spans="4:4" x14ac:dyDescent="0.25">
      <c r="D108740"/>
    </row>
    <row r="108741" spans="4:4" x14ac:dyDescent="0.25">
      <c r="D108741"/>
    </row>
    <row r="108742" spans="4:4" x14ac:dyDescent="0.25">
      <c r="D108742"/>
    </row>
    <row r="108743" spans="4:4" x14ac:dyDescent="0.25">
      <c r="D108743"/>
    </row>
    <row r="108744" spans="4:4" x14ac:dyDescent="0.25">
      <c r="D108744"/>
    </row>
    <row r="108745" spans="4:4" x14ac:dyDescent="0.25">
      <c r="D108745"/>
    </row>
    <row r="108746" spans="4:4" x14ac:dyDescent="0.25">
      <c r="D108746"/>
    </row>
    <row r="108747" spans="4:4" x14ac:dyDescent="0.25">
      <c r="D108747"/>
    </row>
    <row r="108748" spans="4:4" x14ac:dyDescent="0.25">
      <c r="D108748"/>
    </row>
    <row r="108749" spans="4:4" x14ac:dyDescent="0.25">
      <c r="D108749"/>
    </row>
    <row r="108750" spans="4:4" x14ac:dyDescent="0.25">
      <c r="D108750"/>
    </row>
    <row r="108751" spans="4:4" x14ac:dyDescent="0.25">
      <c r="D108751"/>
    </row>
    <row r="108752" spans="4:4" x14ac:dyDescent="0.25">
      <c r="D108752"/>
    </row>
    <row r="108753" spans="4:4" x14ac:dyDescent="0.25">
      <c r="D108753"/>
    </row>
    <row r="108754" spans="4:4" x14ac:dyDescent="0.25">
      <c r="D108754"/>
    </row>
    <row r="108755" spans="4:4" x14ac:dyDescent="0.25">
      <c r="D108755"/>
    </row>
    <row r="108756" spans="4:4" x14ac:dyDescent="0.25">
      <c r="D108756"/>
    </row>
    <row r="108757" spans="4:4" x14ac:dyDescent="0.25">
      <c r="D108757"/>
    </row>
    <row r="108758" spans="4:4" x14ac:dyDescent="0.25">
      <c r="D108758"/>
    </row>
    <row r="108759" spans="4:4" x14ac:dyDescent="0.25">
      <c r="D108759"/>
    </row>
    <row r="108760" spans="4:4" x14ac:dyDescent="0.25">
      <c r="D108760"/>
    </row>
    <row r="108761" spans="4:4" x14ac:dyDescent="0.25">
      <c r="D108761"/>
    </row>
    <row r="108762" spans="4:4" x14ac:dyDescent="0.25">
      <c r="D108762"/>
    </row>
    <row r="108763" spans="4:4" x14ac:dyDescent="0.25">
      <c r="D108763"/>
    </row>
    <row r="108764" spans="4:4" x14ac:dyDescent="0.25">
      <c r="D108764"/>
    </row>
    <row r="108765" spans="4:4" x14ac:dyDescent="0.25">
      <c r="D108765"/>
    </row>
    <row r="108766" spans="4:4" x14ac:dyDescent="0.25">
      <c r="D108766"/>
    </row>
    <row r="108767" spans="4:4" x14ac:dyDescent="0.25">
      <c r="D108767"/>
    </row>
    <row r="108768" spans="4:4" x14ac:dyDescent="0.25">
      <c r="D108768"/>
    </row>
    <row r="108769" spans="4:4" x14ac:dyDescent="0.25">
      <c r="D108769"/>
    </row>
    <row r="108770" spans="4:4" x14ac:dyDescent="0.25">
      <c r="D108770"/>
    </row>
    <row r="108771" spans="4:4" x14ac:dyDescent="0.25">
      <c r="D108771"/>
    </row>
    <row r="108772" spans="4:4" x14ac:dyDescent="0.25">
      <c r="D108772"/>
    </row>
    <row r="108773" spans="4:4" x14ac:dyDescent="0.25">
      <c r="D108773"/>
    </row>
    <row r="108774" spans="4:4" x14ac:dyDescent="0.25">
      <c r="D108774"/>
    </row>
    <row r="108775" spans="4:4" x14ac:dyDescent="0.25">
      <c r="D108775"/>
    </row>
    <row r="108776" spans="4:4" x14ac:dyDescent="0.25">
      <c r="D108776"/>
    </row>
    <row r="108777" spans="4:4" x14ac:dyDescent="0.25">
      <c r="D108777"/>
    </row>
    <row r="108778" spans="4:4" x14ac:dyDescent="0.25">
      <c r="D108778"/>
    </row>
    <row r="108779" spans="4:4" x14ac:dyDescent="0.25">
      <c r="D108779"/>
    </row>
    <row r="108780" spans="4:4" x14ac:dyDescent="0.25">
      <c r="D108780"/>
    </row>
    <row r="108781" spans="4:4" x14ac:dyDescent="0.25">
      <c r="D108781"/>
    </row>
    <row r="108782" spans="4:4" x14ac:dyDescent="0.25">
      <c r="D108782"/>
    </row>
    <row r="108783" spans="4:4" x14ac:dyDescent="0.25">
      <c r="D108783"/>
    </row>
    <row r="108784" spans="4:4" x14ac:dyDescent="0.25">
      <c r="D108784"/>
    </row>
    <row r="108785" spans="4:4" x14ac:dyDescent="0.25">
      <c r="D108785"/>
    </row>
    <row r="108786" spans="4:4" x14ac:dyDescent="0.25">
      <c r="D108786"/>
    </row>
    <row r="108787" spans="4:4" x14ac:dyDescent="0.25">
      <c r="D108787"/>
    </row>
    <row r="108788" spans="4:4" x14ac:dyDescent="0.25">
      <c r="D108788"/>
    </row>
    <row r="108789" spans="4:4" x14ac:dyDescent="0.25">
      <c r="D108789"/>
    </row>
    <row r="108790" spans="4:4" x14ac:dyDescent="0.25">
      <c r="D108790"/>
    </row>
    <row r="108791" spans="4:4" x14ac:dyDescent="0.25">
      <c r="D108791"/>
    </row>
    <row r="108792" spans="4:4" x14ac:dyDescent="0.25">
      <c r="D108792"/>
    </row>
    <row r="108793" spans="4:4" x14ac:dyDescent="0.25">
      <c r="D108793"/>
    </row>
    <row r="108794" spans="4:4" x14ac:dyDescent="0.25">
      <c r="D108794"/>
    </row>
    <row r="108795" spans="4:4" x14ac:dyDescent="0.25">
      <c r="D108795"/>
    </row>
    <row r="108796" spans="4:4" x14ac:dyDescent="0.25">
      <c r="D108796"/>
    </row>
    <row r="108797" spans="4:4" x14ac:dyDescent="0.25">
      <c r="D108797"/>
    </row>
    <row r="108798" spans="4:4" x14ac:dyDescent="0.25">
      <c r="D108798"/>
    </row>
    <row r="108799" spans="4:4" x14ac:dyDescent="0.25">
      <c r="D108799"/>
    </row>
    <row r="108800" spans="4:4" x14ac:dyDescent="0.25">
      <c r="D108800"/>
    </row>
    <row r="108801" spans="4:4" x14ac:dyDescent="0.25">
      <c r="D108801"/>
    </row>
    <row r="108802" spans="4:4" x14ac:dyDescent="0.25">
      <c r="D108802"/>
    </row>
    <row r="108803" spans="4:4" x14ac:dyDescent="0.25">
      <c r="D108803"/>
    </row>
    <row r="108804" spans="4:4" x14ac:dyDescent="0.25">
      <c r="D108804"/>
    </row>
    <row r="108805" spans="4:4" x14ac:dyDescent="0.25">
      <c r="D108805"/>
    </row>
    <row r="108806" spans="4:4" x14ac:dyDescent="0.25">
      <c r="D108806"/>
    </row>
    <row r="108807" spans="4:4" x14ac:dyDescent="0.25">
      <c r="D108807"/>
    </row>
    <row r="108808" spans="4:4" x14ac:dyDescent="0.25">
      <c r="D108808"/>
    </row>
    <row r="108809" spans="4:4" x14ac:dyDescent="0.25">
      <c r="D108809"/>
    </row>
    <row r="108810" spans="4:4" x14ac:dyDescent="0.25">
      <c r="D108810"/>
    </row>
    <row r="108811" spans="4:4" x14ac:dyDescent="0.25">
      <c r="D108811"/>
    </row>
    <row r="108812" spans="4:4" x14ac:dyDescent="0.25">
      <c r="D108812"/>
    </row>
    <row r="108813" spans="4:4" x14ac:dyDescent="0.25">
      <c r="D108813"/>
    </row>
    <row r="108814" spans="4:4" x14ac:dyDescent="0.25">
      <c r="D108814"/>
    </row>
    <row r="108815" spans="4:4" x14ac:dyDescent="0.25">
      <c r="D108815"/>
    </row>
    <row r="108816" spans="4:4" x14ac:dyDescent="0.25">
      <c r="D108816"/>
    </row>
    <row r="108817" spans="4:4" x14ac:dyDescent="0.25">
      <c r="D108817"/>
    </row>
    <row r="108818" spans="4:4" x14ac:dyDescent="0.25">
      <c r="D108818"/>
    </row>
    <row r="108819" spans="4:4" x14ac:dyDescent="0.25">
      <c r="D108819"/>
    </row>
    <row r="108820" spans="4:4" x14ac:dyDescent="0.25">
      <c r="D108820"/>
    </row>
    <row r="108821" spans="4:4" x14ac:dyDescent="0.25">
      <c r="D108821"/>
    </row>
    <row r="108822" spans="4:4" x14ac:dyDescent="0.25">
      <c r="D108822"/>
    </row>
    <row r="108823" spans="4:4" x14ac:dyDescent="0.25">
      <c r="D108823"/>
    </row>
    <row r="108824" spans="4:4" x14ac:dyDescent="0.25">
      <c r="D108824"/>
    </row>
    <row r="108825" spans="4:4" x14ac:dyDescent="0.25">
      <c r="D108825"/>
    </row>
    <row r="108826" spans="4:4" x14ac:dyDescent="0.25">
      <c r="D108826"/>
    </row>
    <row r="108827" spans="4:4" x14ac:dyDescent="0.25">
      <c r="D108827"/>
    </row>
    <row r="108828" spans="4:4" x14ac:dyDescent="0.25">
      <c r="D108828"/>
    </row>
    <row r="108829" spans="4:4" x14ac:dyDescent="0.25">
      <c r="D108829"/>
    </row>
    <row r="108830" spans="4:4" x14ac:dyDescent="0.25">
      <c r="D108830"/>
    </row>
    <row r="108831" spans="4:4" x14ac:dyDescent="0.25">
      <c r="D108831"/>
    </row>
    <row r="108832" spans="4:4" x14ac:dyDescent="0.25">
      <c r="D108832"/>
    </row>
    <row r="108833" spans="4:4" x14ac:dyDescent="0.25">
      <c r="D108833"/>
    </row>
    <row r="108834" spans="4:4" x14ac:dyDescent="0.25">
      <c r="D108834"/>
    </row>
    <row r="108835" spans="4:4" x14ac:dyDescent="0.25">
      <c r="D108835"/>
    </row>
    <row r="108836" spans="4:4" x14ac:dyDescent="0.25">
      <c r="D108836"/>
    </row>
    <row r="108837" spans="4:4" x14ac:dyDescent="0.25">
      <c r="D108837"/>
    </row>
    <row r="108838" spans="4:4" x14ac:dyDescent="0.25">
      <c r="D108838"/>
    </row>
    <row r="108839" spans="4:4" x14ac:dyDescent="0.25">
      <c r="D108839"/>
    </row>
    <row r="108840" spans="4:4" x14ac:dyDescent="0.25">
      <c r="D108840"/>
    </row>
    <row r="108841" spans="4:4" x14ac:dyDescent="0.25">
      <c r="D108841"/>
    </row>
    <row r="108842" spans="4:4" x14ac:dyDescent="0.25">
      <c r="D108842"/>
    </row>
    <row r="108843" spans="4:4" x14ac:dyDescent="0.25">
      <c r="D108843"/>
    </row>
    <row r="108844" spans="4:4" x14ac:dyDescent="0.25">
      <c r="D108844"/>
    </row>
    <row r="108845" spans="4:4" x14ac:dyDescent="0.25">
      <c r="D108845"/>
    </row>
    <row r="108846" spans="4:4" x14ac:dyDescent="0.25">
      <c r="D108846"/>
    </row>
    <row r="108847" spans="4:4" x14ac:dyDescent="0.25">
      <c r="D108847"/>
    </row>
    <row r="108848" spans="4:4" x14ac:dyDescent="0.25">
      <c r="D108848"/>
    </row>
    <row r="108849" spans="4:4" x14ac:dyDescent="0.25">
      <c r="D108849"/>
    </row>
    <row r="108850" spans="4:4" x14ac:dyDescent="0.25">
      <c r="D108850"/>
    </row>
    <row r="108851" spans="4:4" x14ac:dyDescent="0.25">
      <c r="D108851"/>
    </row>
    <row r="108852" spans="4:4" x14ac:dyDescent="0.25">
      <c r="D108852"/>
    </row>
    <row r="108853" spans="4:4" x14ac:dyDescent="0.25">
      <c r="D108853"/>
    </row>
    <row r="108854" spans="4:4" x14ac:dyDescent="0.25">
      <c r="D108854"/>
    </row>
    <row r="108855" spans="4:4" x14ac:dyDescent="0.25">
      <c r="D108855"/>
    </row>
    <row r="108856" spans="4:4" x14ac:dyDescent="0.25">
      <c r="D108856"/>
    </row>
    <row r="108857" spans="4:4" x14ac:dyDescent="0.25">
      <c r="D108857"/>
    </row>
    <row r="108858" spans="4:4" x14ac:dyDescent="0.25">
      <c r="D108858"/>
    </row>
    <row r="108859" spans="4:4" x14ac:dyDescent="0.25">
      <c r="D108859"/>
    </row>
    <row r="108860" spans="4:4" x14ac:dyDescent="0.25">
      <c r="D108860"/>
    </row>
    <row r="108861" spans="4:4" x14ac:dyDescent="0.25">
      <c r="D108861"/>
    </row>
    <row r="108862" spans="4:4" x14ac:dyDescent="0.25">
      <c r="D108862"/>
    </row>
    <row r="108863" spans="4:4" x14ac:dyDescent="0.25">
      <c r="D108863"/>
    </row>
    <row r="108864" spans="4:4" x14ac:dyDescent="0.25">
      <c r="D108864"/>
    </row>
    <row r="108865" spans="4:4" x14ac:dyDescent="0.25">
      <c r="D108865"/>
    </row>
    <row r="108866" spans="4:4" x14ac:dyDescent="0.25">
      <c r="D108866"/>
    </row>
    <row r="108867" spans="4:4" x14ac:dyDescent="0.25">
      <c r="D108867"/>
    </row>
    <row r="108868" spans="4:4" x14ac:dyDescent="0.25">
      <c r="D108868"/>
    </row>
    <row r="108869" spans="4:4" x14ac:dyDescent="0.25">
      <c r="D108869"/>
    </row>
    <row r="108870" spans="4:4" x14ac:dyDescent="0.25">
      <c r="D108870"/>
    </row>
    <row r="108871" spans="4:4" x14ac:dyDescent="0.25">
      <c r="D108871"/>
    </row>
    <row r="108872" spans="4:4" x14ac:dyDescent="0.25">
      <c r="D108872"/>
    </row>
    <row r="108873" spans="4:4" x14ac:dyDescent="0.25">
      <c r="D108873"/>
    </row>
    <row r="108874" spans="4:4" x14ac:dyDescent="0.25">
      <c r="D108874"/>
    </row>
    <row r="108875" spans="4:4" x14ac:dyDescent="0.25">
      <c r="D108875"/>
    </row>
    <row r="108876" spans="4:4" x14ac:dyDescent="0.25">
      <c r="D108876"/>
    </row>
    <row r="108877" spans="4:4" x14ac:dyDescent="0.25">
      <c r="D108877"/>
    </row>
    <row r="108878" spans="4:4" x14ac:dyDescent="0.25">
      <c r="D108878"/>
    </row>
    <row r="108879" spans="4:4" x14ac:dyDescent="0.25">
      <c r="D108879"/>
    </row>
    <row r="108880" spans="4:4" x14ac:dyDescent="0.25">
      <c r="D108880"/>
    </row>
    <row r="108881" spans="4:4" x14ac:dyDescent="0.25">
      <c r="D108881"/>
    </row>
    <row r="108882" spans="4:4" x14ac:dyDescent="0.25">
      <c r="D108882"/>
    </row>
    <row r="108883" spans="4:4" x14ac:dyDescent="0.25">
      <c r="D108883"/>
    </row>
    <row r="108884" spans="4:4" x14ac:dyDescent="0.25">
      <c r="D108884"/>
    </row>
    <row r="108885" spans="4:4" x14ac:dyDescent="0.25">
      <c r="D108885"/>
    </row>
    <row r="108886" spans="4:4" x14ac:dyDescent="0.25">
      <c r="D108886"/>
    </row>
    <row r="108887" spans="4:4" x14ac:dyDescent="0.25">
      <c r="D108887"/>
    </row>
    <row r="108888" spans="4:4" x14ac:dyDescent="0.25">
      <c r="D108888"/>
    </row>
    <row r="108889" spans="4:4" x14ac:dyDescent="0.25">
      <c r="D108889"/>
    </row>
    <row r="108890" spans="4:4" x14ac:dyDescent="0.25">
      <c r="D108890"/>
    </row>
    <row r="108891" spans="4:4" x14ac:dyDescent="0.25">
      <c r="D108891"/>
    </row>
    <row r="108892" spans="4:4" x14ac:dyDescent="0.25">
      <c r="D108892"/>
    </row>
    <row r="108893" spans="4:4" x14ac:dyDescent="0.25">
      <c r="D108893"/>
    </row>
    <row r="108894" spans="4:4" x14ac:dyDescent="0.25">
      <c r="D108894"/>
    </row>
    <row r="108895" spans="4:4" x14ac:dyDescent="0.25">
      <c r="D108895"/>
    </row>
    <row r="108896" spans="4:4" x14ac:dyDescent="0.25">
      <c r="D108896"/>
    </row>
    <row r="108897" spans="4:4" x14ac:dyDescent="0.25">
      <c r="D108897"/>
    </row>
    <row r="108898" spans="4:4" x14ac:dyDescent="0.25">
      <c r="D108898"/>
    </row>
    <row r="108899" spans="4:4" x14ac:dyDescent="0.25">
      <c r="D108899"/>
    </row>
    <row r="108900" spans="4:4" x14ac:dyDescent="0.25">
      <c r="D108900"/>
    </row>
    <row r="108901" spans="4:4" x14ac:dyDescent="0.25">
      <c r="D108901"/>
    </row>
    <row r="108902" spans="4:4" x14ac:dyDescent="0.25">
      <c r="D108902"/>
    </row>
    <row r="108903" spans="4:4" x14ac:dyDescent="0.25">
      <c r="D108903"/>
    </row>
    <row r="108904" spans="4:4" x14ac:dyDescent="0.25">
      <c r="D108904"/>
    </row>
    <row r="108905" spans="4:4" x14ac:dyDescent="0.25">
      <c r="D108905"/>
    </row>
    <row r="108906" spans="4:4" x14ac:dyDescent="0.25">
      <c r="D108906"/>
    </row>
    <row r="108907" spans="4:4" x14ac:dyDescent="0.25">
      <c r="D108907"/>
    </row>
    <row r="108908" spans="4:4" x14ac:dyDescent="0.25">
      <c r="D108908"/>
    </row>
    <row r="108909" spans="4:4" x14ac:dyDescent="0.25">
      <c r="D108909"/>
    </row>
    <row r="108910" spans="4:4" x14ac:dyDescent="0.25">
      <c r="D108910"/>
    </row>
    <row r="108911" spans="4:4" x14ac:dyDescent="0.25">
      <c r="D108911"/>
    </row>
    <row r="108912" spans="4:4" x14ac:dyDescent="0.25">
      <c r="D108912"/>
    </row>
    <row r="108913" spans="4:4" x14ac:dyDescent="0.25">
      <c r="D108913"/>
    </row>
    <row r="108914" spans="4:4" x14ac:dyDescent="0.25">
      <c r="D108914"/>
    </row>
    <row r="108915" spans="4:4" x14ac:dyDescent="0.25">
      <c r="D108915"/>
    </row>
    <row r="108916" spans="4:4" x14ac:dyDescent="0.25">
      <c r="D108916"/>
    </row>
    <row r="108917" spans="4:4" x14ac:dyDescent="0.25">
      <c r="D108917"/>
    </row>
    <row r="108918" spans="4:4" x14ac:dyDescent="0.25">
      <c r="D108918"/>
    </row>
    <row r="108919" spans="4:4" x14ac:dyDescent="0.25">
      <c r="D108919"/>
    </row>
    <row r="108920" spans="4:4" x14ac:dyDescent="0.25">
      <c r="D108920"/>
    </row>
    <row r="108921" spans="4:4" x14ac:dyDescent="0.25">
      <c r="D108921"/>
    </row>
    <row r="108922" spans="4:4" x14ac:dyDescent="0.25">
      <c r="D108922"/>
    </row>
    <row r="108923" spans="4:4" x14ac:dyDescent="0.25">
      <c r="D108923"/>
    </row>
    <row r="108924" spans="4:4" x14ac:dyDescent="0.25">
      <c r="D108924"/>
    </row>
    <row r="108925" spans="4:4" x14ac:dyDescent="0.25">
      <c r="D108925"/>
    </row>
    <row r="108926" spans="4:4" x14ac:dyDescent="0.25">
      <c r="D108926"/>
    </row>
    <row r="108927" spans="4:4" x14ac:dyDescent="0.25">
      <c r="D108927"/>
    </row>
    <row r="108928" spans="4:4" x14ac:dyDescent="0.25">
      <c r="D108928"/>
    </row>
    <row r="108929" spans="4:4" x14ac:dyDescent="0.25">
      <c r="D108929"/>
    </row>
    <row r="108930" spans="4:4" x14ac:dyDescent="0.25">
      <c r="D108930"/>
    </row>
    <row r="108931" spans="4:4" x14ac:dyDescent="0.25">
      <c r="D108931"/>
    </row>
    <row r="108932" spans="4:4" x14ac:dyDescent="0.25">
      <c r="D108932"/>
    </row>
    <row r="108933" spans="4:4" x14ac:dyDescent="0.25">
      <c r="D108933"/>
    </row>
    <row r="108934" spans="4:4" x14ac:dyDescent="0.25">
      <c r="D108934"/>
    </row>
    <row r="108935" spans="4:4" x14ac:dyDescent="0.25">
      <c r="D108935"/>
    </row>
    <row r="108936" spans="4:4" x14ac:dyDescent="0.25">
      <c r="D108936"/>
    </row>
    <row r="108937" spans="4:4" x14ac:dyDescent="0.25">
      <c r="D108937"/>
    </row>
    <row r="108938" spans="4:4" x14ac:dyDescent="0.25">
      <c r="D108938"/>
    </row>
    <row r="108939" spans="4:4" x14ac:dyDescent="0.25">
      <c r="D108939"/>
    </row>
    <row r="108940" spans="4:4" x14ac:dyDescent="0.25">
      <c r="D108940"/>
    </row>
    <row r="108941" spans="4:4" x14ac:dyDescent="0.25">
      <c r="D108941"/>
    </row>
    <row r="108942" spans="4:4" x14ac:dyDescent="0.25">
      <c r="D108942"/>
    </row>
    <row r="108943" spans="4:4" x14ac:dyDescent="0.25">
      <c r="D108943"/>
    </row>
    <row r="108944" spans="4:4" x14ac:dyDescent="0.25">
      <c r="D108944"/>
    </row>
    <row r="108945" spans="4:4" x14ac:dyDescent="0.25">
      <c r="D108945"/>
    </row>
    <row r="108946" spans="4:4" x14ac:dyDescent="0.25">
      <c r="D108946"/>
    </row>
    <row r="108947" spans="4:4" x14ac:dyDescent="0.25">
      <c r="D108947"/>
    </row>
    <row r="108948" spans="4:4" x14ac:dyDescent="0.25">
      <c r="D108948"/>
    </row>
    <row r="108949" spans="4:4" x14ac:dyDescent="0.25">
      <c r="D108949"/>
    </row>
    <row r="108950" spans="4:4" x14ac:dyDescent="0.25">
      <c r="D108950"/>
    </row>
    <row r="108951" spans="4:4" x14ac:dyDescent="0.25">
      <c r="D108951"/>
    </row>
    <row r="108952" spans="4:4" x14ac:dyDescent="0.25">
      <c r="D108952"/>
    </row>
    <row r="108953" spans="4:4" x14ac:dyDescent="0.25">
      <c r="D108953"/>
    </row>
    <row r="108954" spans="4:4" x14ac:dyDescent="0.25">
      <c r="D108954"/>
    </row>
    <row r="108955" spans="4:4" x14ac:dyDescent="0.25">
      <c r="D108955"/>
    </row>
    <row r="108956" spans="4:4" x14ac:dyDescent="0.25">
      <c r="D108956"/>
    </row>
    <row r="108957" spans="4:4" x14ac:dyDescent="0.25">
      <c r="D108957"/>
    </row>
    <row r="108958" spans="4:4" x14ac:dyDescent="0.25">
      <c r="D108958"/>
    </row>
    <row r="108959" spans="4:4" x14ac:dyDescent="0.25">
      <c r="D108959"/>
    </row>
    <row r="108960" spans="4:4" x14ac:dyDescent="0.25">
      <c r="D108960"/>
    </row>
    <row r="108961" spans="4:4" x14ac:dyDescent="0.25">
      <c r="D108961"/>
    </row>
    <row r="108962" spans="4:4" x14ac:dyDescent="0.25">
      <c r="D108962"/>
    </row>
    <row r="108963" spans="4:4" x14ac:dyDescent="0.25">
      <c r="D108963"/>
    </row>
    <row r="108964" spans="4:4" x14ac:dyDescent="0.25">
      <c r="D108964"/>
    </row>
    <row r="108965" spans="4:4" x14ac:dyDescent="0.25">
      <c r="D108965"/>
    </row>
    <row r="108966" spans="4:4" x14ac:dyDescent="0.25">
      <c r="D108966"/>
    </row>
    <row r="108967" spans="4:4" x14ac:dyDescent="0.25">
      <c r="D108967"/>
    </row>
    <row r="108968" spans="4:4" x14ac:dyDescent="0.25">
      <c r="D108968"/>
    </row>
    <row r="108969" spans="4:4" x14ac:dyDescent="0.25">
      <c r="D108969"/>
    </row>
    <row r="108970" spans="4:4" x14ac:dyDescent="0.25">
      <c r="D108970"/>
    </row>
    <row r="108971" spans="4:4" x14ac:dyDescent="0.25">
      <c r="D108971"/>
    </row>
    <row r="108972" spans="4:4" x14ac:dyDescent="0.25">
      <c r="D108972"/>
    </row>
    <row r="108973" spans="4:4" x14ac:dyDescent="0.25">
      <c r="D108973"/>
    </row>
    <row r="108974" spans="4:4" x14ac:dyDescent="0.25">
      <c r="D108974"/>
    </row>
    <row r="108975" spans="4:4" x14ac:dyDescent="0.25">
      <c r="D108975"/>
    </row>
    <row r="108976" spans="4:4" x14ac:dyDescent="0.25">
      <c r="D108976"/>
    </row>
    <row r="108977" spans="4:4" x14ac:dyDescent="0.25">
      <c r="D108977"/>
    </row>
    <row r="108978" spans="4:4" x14ac:dyDescent="0.25">
      <c r="D108978"/>
    </row>
    <row r="108979" spans="4:4" x14ac:dyDescent="0.25">
      <c r="D108979"/>
    </row>
    <row r="108980" spans="4:4" x14ac:dyDescent="0.25">
      <c r="D108980"/>
    </row>
    <row r="108981" spans="4:4" x14ac:dyDescent="0.25">
      <c r="D108981"/>
    </row>
    <row r="108982" spans="4:4" x14ac:dyDescent="0.25">
      <c r="D108982"/>
    </row>
    <row r="108983" spans="4:4" x14ac:dyDescent="0.25">
      <c r="D108983"/>
    </row>
    <row r="108984" spans="4:4" x14ac:dyDescent="0.25">
      <c r="D108984"/>
    </row>
    <row r="108985" spans="4:4" x14ac:dyDescent="0.25">
      <c r="D108985"/>
    </row>
    <row r="108986" spans="4:4" x14ac:dyDescent="0.25">
      <c r="D108986"/>
    </row>
    <row r="108987" spans="4:4" x14ac:dyDescent="0.25">
      <c r="D108987"/>
    </row>
    <row r="108988" spans="4:4" x14ac:dyDescent="0.25">
      <c r="D108988"/>
    </row>
    <row r="108989" spans="4:4" x14ac:dyDescent="0.25">
      <c r="D108989"/>
    </row>
    <row r="108990" spans="4:4" x14ac:dyDescent="0.25">
      <c r="D108990"/>
    </row>
    <row r="108991" spans="4:4" x14ac:dyDescent="0.25">
      <c r="D108991"/>
    </row>
    <row r="108992" spans="4:4" x14ac:dyDescent="0.25">
      <c r="D108992"/>
    </row>
    <row r="108993" spans="4:4" x14ac:dyDescent="0.25">
      <c r="D108993"/>
    </row>
    <row r="108994" spans="4:4" x14ac:dyDescent="0.25">
      <c r="D108994"/>
    </row>
    <row r="108995" spans="4:4" x14ac:dyDescent="0.25">
      <c r="D108995"/>
    </row>
    <row r="108996" spans="4:4" x14ac:dyDescent="0.25">
      <c r="D108996"/>
    </row>
    <row r="108997" spans="4:4" x14ac:dyDescent="0.25">
      <c r="D108997"/>
    </row>
    <row r="108998" spans="4:4" x14ac:dyDescent="0.25">
      <c r="D108998"/>
    </row>
    <row r="108999" spans="4:4" x14ac:dyDescent="0.25">
      <c r="D108999"/>
    </row>
    <row r="109000" spans="4:4" x14ac:dyDescent="0.25">
      <c r="D109000"/>
    </row>
    <row r="109001" spans="4:4" x14ac:dyDescent="0.25">
      <c r="D109001"/>
    </row>
    <row r="109002" spans="4:4" x14ac:dyDescent="0.25">
      <c r="D109002"/>
    </row>
    <row r="109003" spans="4:4" x14ac:dyDescent="0.25">
      <c r="D109003"/>
    </row>
    <row r="109004" spans="4:4" x14ac:dyDescent="0.25">
      <c r="D109004"/>
    </row>
    <row r="109005" spans="4:4" x14ac:dyDescent="0.25">
      <c r="D109005"/>
    </row>
    <row r="109006" spans="4:4" x14ac:dyDescent="0.25">
      <c r="D109006"/>
    </row>
    <row r="109007" spans="4:4" x14ac:dyDescent="0.25">
      <c r="D109007"/>
    </row>
    <row r="109008" spans="4:4" x14ac:dyDescent="0.25">
      <c r="D109008"/>
    </row>
    <row r="109009" spans="4:4" x14ac:dyDescent="0.25">
      <c r="D109009"/>
    </row>
    <row r="109010" spans="4:4" x14ac:dyDescent="0.25">
      <c r="D109010"/>
    </row>
    <row r="109011" spans="4:4" x14ac:dyDescent="0.25">
      <c r="D109011"/>
    </row>
    <row r="109012" spans="4:4" x14ac:dyDescent="0.25">
      <c r="D109012"/>
    </row>
    <row r="109013" spans="4:4" x14ac:dyDescent="0.25">
      <c r="D109013"/>
    </row>
    <row r="109014" spans="4:4" x14ac:dyDescent="0.25">
      <c r="D109014"/>
    </row>
    <row r="109015" spans="4:4" x14ac:dyDescent="0.25">
      <c r="D109015"/>
    </row>
    <row r="109016" spans="4:4" x14ac:dyDescent="0.25">
      <c r="D109016"/>
    </row>
    <row r="109017" spans="4:4" x14ac:dyDescent="0.25">
      <c r="D109017"/>
    </row>
    <row r="109018" spans="4:4" x14ac:dyDescent="0.25">
      <c r="D109018"/>
    </row>
    <row r="109019" spans="4:4" x14ac:dyDescent="0.25">
      <c r="D109019"/>
    </row>
    <row r="109020" spans="4:4" x14ac:dyDescent="0.25">
      <c r="D109020"/>
    </row>
    <row r="109021" spans="4:4" x14ac:dyDescent="0.25">
      <c r="D109021"/>
    </row>
    <row r="109022" spans="4:4" x14ac:dyDescent="0.25">
      <c r="D109022"/>
    </row>
    <row r="109023" spans="4:4" x14ac:dyDescent="0.25">
      <c r="D109023"/>
    </row>
    <row r="109024" spans="4:4" x14ac:dyDescent="0.25">
      <c r="D109024"/>
    </row>
    <row r="109025" spans="4:4" x14ac:dyDescent="0.25">
      <c r="D109025"/>
    </row>
    <row r="109026" spans="4:4" x14ac:dyDescent="0.25">
      <c r="D109026"/>
    </row>
    <row r="109027" spans="4:4" x14ac:dyDescent="0.25">
      <c r="D109027"/>
    </row>
    <row r="109028" spans="4:4" x14ac:dyDescent="0.25">
      <c r="D109028"/>
    </row>
    <row r="109029" spans="4:4" x14ac:dyDescent="0.25">
      <c r="D109029"/>
    </row>
    <row r="109030" spans="4:4" x14ac:dyDescent="0.25">
      <c r="D109030"/>
    </row>
    <row r="109031" spans="4:4" x14ac:dyDescent="0.25">
      <c r="D109031"/>
    </row>
    <row r="109032" spans="4:4" x14ac:dyDescent="0.25">
      <c r="D109032"/>
    </row>
    <row r="109033" spans="4:4" x14ac:dyDescent="0.25">
      <c r="D109033"/>
    </row>
    <row r="109034" spans="4:4" x14ac:dyDescent="0.25">
      <c r="D109034"/>
    </row>
    <row r="109035" spans="4:4" x14ac:dyDescent="0.25">
      <c r="D109035"/>
    </row>
    <row r="109036" spans="4:4" x14ac:dyDescent="0.25">
      <c r="D109036"/>
    </row>
    <row r="109037" spans="4:4" x14ac:dyDescent="0.25">
      <c r="D109037"/>
    </row>
    <row r="109038" spans="4:4" x14ac:dyDescent="0.25">
      <c r="D109038"/>
    </row>
    <row r="109039" spans="4:4" x14ac:dyDescent="0.25">
      <c r="D109039"/>
    </row>
    <row r="109040" spans="4:4" x14ac:dyDescent="0.25">
      <c r="D109040"/>
    </row>
    <row r="109041" spans="4:4" x14ac:dyDescent="0.25">
      <c r="D109041"/>
    </row>
    <row r="109042" spans="4:4" x14ac:dyDescent="0.25">
      <c r="D109042"/>
    </row>
    <row r="109043" spans="4:4" x14ac:dyDescent="0.25">
      <c r="D109043"/>
    </row>
    <row r="109044" spans="4:4" x14ac:dyDescent="0.25">
      <c r="D109044"/>
    </row>
    <row r="109045" spans="4:4" x14ac:dyDescent="0.25">
      <c r="D109045"/>
    </row>
    <row r="109046" spans="4:4" x14ac:dyDescent="0.25">
      <c r="D109046"/>
    </row>
    <row r="109047" spans="4:4" x14ac:dyDescent="0.25">
      <c r="D109047"/>
    </row>
    <row r="109048" spans="4:4" x14ac:dyDescent="0.25">
      <c r="D109048"/>
    </row>
    <row r="109049" spans="4:4" x14ac:dyDescent="0.25">
      <c r="D109049"/>
    </row>
    <row r="109050" spans="4:4" x14ac:dyDescent="0.25">
      <c r="D109050"/>
    </row>
    <row r="109051" spans="4:4" x14ac:dyDescent="0.25">
      <c r="D109051"/>
    </row>
    <row r="109052" spans="4:4" x14ac:dyDescent="0.25">
      <c r="D109052"/>
    </row>
    <row r="109053" spans="4:4" x14ac:dyDescent="0.25">
      <c r="D109053"/>
    </row>
    <row r="109054" spans="4:4" x14ac:dyDescent="0.25">
      <c r="D109054"/>
    </row>
    <row r="109055" spans="4:4" x14ac:dyDescent="0.25">
      <c r="D109055"/>
    </row>
    <row r="109056" spans="4:4" x14ac:dyDescent="0.25">
      <c r="D109056"/>
    </row>
    <row r="109057" spans="4:4" x14ac:dyDescent="0.25">
      <c r="D109057"/>
    </row>
    <row r="109058" spans="4:4" x14ac:dyDescent="0.25">
      <c r="D109058"/>
    </row>
    <row r="109059" spans="4:4" x14ac:dyDescent="0.25">
      <c r="D109059"/>
    </row>
    <row r="109060" spans="4:4" x14ac:dyDescent="0.25">
      <c r="D109060"/>
    </row>
    <row r="109061" spans="4:4" x14ac:dyDescent="0.25">
      <c r="D109061"/>
    </row>
    <row r="109062" spans="4:4" x14ac:dyDescent="0.25">
      <c r="D109062"/>
    </row>
    <row r="109063" spans="4:4" x14ac:dyDescent="0.25">
      <c r="D109063"/>
    </row>
    <row r="109064" spans="4:4" x14ac:dyDescent="0.25">
      <c r="D109064"/>
    </row>
    <row r="109065" spans="4:4" x14ac:dyDescent="0.25">
      <c r="D109065"/>
    </row>
    <row r="109066" spans="4:4" x14ac:dyDescent="0.25">
      <c r="D109066"/>
    </row>
    <row r="109067" spans="4:4" x14ac:dyDescent="0.25">
      <c r="D109067"/>
    </row>
    <row r="109068" spans="4:4" x14ac:dyDescent="0.25">
      <c r="D109068"/>
    </row>
    <row r="109069" spans="4:4" x14ac:dyDescent="0.25">
      <c r="D109069"/>
    </row>
    <row r="109070" spans="4:4" x14ac:dyDescent="0.25">
      <c r="D109070"/>
    </row>
    <row r="109071" spans="4:4" x14ac:dyDescent="0.25">
      <c r="D109071"/>
    </row>
    <row r="109072" spans="4:4" x14ac:dyDescent="0.25">
      <c r="D109072"/>
    </row>
    <row r="109073" spans="4:4" x14ac:dyDescent="0.25">
      <c r="D109073"/>
    </row>
    <row r="109074" spans="4:4" x14ac:dyDescent="0.25">
      <c r="D109074"/>
    </row>
    <row r="109075" spans="4:4" x14ac:dyDescent="0.25">
      <c r="D109075"/>
    </row>
    <row r="109076" spans="4:4" x14ac:dyDescent="0.25">
      <c r="D109076"/>
    </row>
    <row r="109077" spans="4:4" x14ac:dyDescent="0.25">
      <c r="D109077"/>
    </row>
    <row r="109078" spans="4:4" x14ac:dyDescent="0.25">
      <c r="D109078"/>
    </row>
    <row r="109079" spans="4:4" x14ac:dyDescent="0.25">
      <c r="D109079"/>
    </row>
    <row r="109080" spans="4:4" x14ac:dyDescent="0.25">
      <c r="D109080"/>
    </row>
    <row r="109081" spans="4:4" x14ac:dyDescent="0.25">
      <c r="D109081"/>
    </row>
    <row r="109082" spans="4:4" x14ac:dyDescent="0.25">
      <c r="D109082"/>
    </row>
    <row r="109083" spans="4:4" x14ac:dyDescent="0.25">
      <c r="D109083"/>
    </row>
    <row r="109084" spans="4:4" x14ac:dyDescent="0.25">
      <c r="D109084"/>
    </row>
    <row r="109085" spans="4:4" x14ac:dyDescent="0.25">
      <c r="D109085"/>
    </row>
    <row r="109086" spans="4:4" x14ac:dyDescent="0.25">
      <c r="D109086"/>
    </row>
    <row r="109087" spans="4:4" x14ac:dyDescent="0.25">
      <c r="D109087"/>
    </row>
    <row r="109088" spans="4:4" x14ac:dyDescent="0.25">
      <c r="D109088"/>
    </row>
    <row r="109089" spans="4:4" x14ac:dyDescent="0.25">
      <c r="D109089"/>
    </row>
    <row r="109090" spans="4:4" x14ac:dyDescent="0.25">
      <c r="D109090"/>
    </row>
    <row r="109091" spans="4:4" x14ac:dyDescent="0.25">
      <c r="D109091"/>
    </row>
    <row r="109092" spans="4:4" x14ac:dyDescent="0.25">
      <c r="D109092"/>
    </row>
    <row r="109093" spans="4:4" x14ac:dyDescent="0.25">
      <c r="D109093"/>
    </row>
    <row r="109094" spans="4:4" x14ac:dyDescent="0.25">
      <c r="D109094"/>
    </row>
    <row r="109095" spans="4:4" x14ac:dyDescent="0.25">
      <c r="D109095"/>
    </row>
    <row r="109096" spans="4:4" x14ac:dyDescent="0.25">
      <c r="D109096"/>
    </row>
    <row r="109097" spans="4:4" x14ac:dyDescent="0.25">
      <c r="D109097"/>
    </row>
    <row r="109098" spans="4:4" x14ac:dyDescent="0.25">
      <c r="D109098"/>
    </row>
    <row r="109099" spans="4:4" x14ac:dyDescent="0.25">
      <c r="D109099"/>
    </row>
    <row r="109100" spans="4:4" x14ac:dyDescent="0.25">
      <c r="D109100"/>
    </row>
    <row r="109101" spans="4:4" x14ac:dyDescent="0.25">
      <c r="D109101"/>
    </row>
    <row r="109102" spans="4:4" x14ac:dyDescent="0.25">
      <c r="D109102"/>
    </row>
    <row r="109103" spans="4:4" x14ac:dyDescent="0.25">
      <c r="D109103"/>
    </row>
    <row r="109104" spans="4:4" x14ac:dyDescent="0.25">
      <c r="D109104"/>
    </row>
    <row r="109105" spans="4:4" x14ac:dyDescent="0.25">
      <c r="D109105"/>
    </row>
    <row r="109106" spans="4:4" x14ac:dyDescent="0.25">
      <c r="D109106"/>
    </row>
    <row r="109107" spans="4:4" x14ac:dyDescent="0.25">
      <c r="D109107"/>
    </row>
    <row r="109108" spans="4:4" x14ac:dyDescent="0.25">
      <c r="D109108"/>
    </row>
    <row r="109109" spans="4:4" x14ac:dyDescent="0.25">
      <c r="D109109"/>
    </row>
    <row r="109110" spans="4:4" x14ac:dyDescent="0.25">
      <c r="D109110"/>
    </row>
    <row r="109111" spans="4:4" x14ac:dyDescent="0.25">
      <c r="D109111"/>
    </row>
    <row r="109112" spans="4:4" x14ac:dyDescent="0.25">
      <c r="D109112"/>
    </row>
    <row r="109113" spans="4:4" x14ac:dyDescent="0.25">
      <c r="D109113"/>
    </row>
    <row r="109114" spans="4:4" x14ac:dyDescent="0.25">
      <c r="D109114"/>
    </row>
    <row r="109115" spans="4:4" x14ac:dyDescent="0.25">
      <c r="D109115"/>
    </row>
    <row r="109116" spans="4:4" x14ac:dyDescent="0.25">
      <c r="D109116"/>
    </row>
    <row r="109117" spans="4:4" x14ac:dyDescent="0.25">
      <c r="D109117"/>
    </row>
    <row r="109118" spans="4:4" x14ac:dyDescent="0.25">
      <c r="D109118"/>
    </row>
    <row r="109119" spans="4:4" x14ac:dyDescent="0.25">
      <c r="D109119"/>
    </row>
    <row r="109120" spans="4:4" x14ac:dyDescent="0.25">
      <c r="D109120"/>
    </row>
    <row r="109121" spans="4:4" x14ac:dyDescent="0.25">
      <c r="D109121"/>
    </row>
    <row r="109122" spans="4:4" x14ac:dyDescent="0.25">
      <c r="D109122"/>
    </row>
    <row r="109123" spans="4:4" x14ac:dyDescent="0.25">
      <c r="D109123"/>
    </row>
    <row r="109124" spans="4:4" x14ac:dyDescent="0.25">
      <c r="D109124"/>
    </row>
    <row r="109125" spans="4:4" x14ac:dyDescent="0.25">
      <c r="D109125"/>
    </row>
    <row r="109126" spans="4:4" x14ac:dyDescent="0.25">
      <c r="D109126"/>
    </row>
    <row r="109127" spans="4:4" x14ac:dyDescent="0.25">
      <c r="D109127"/>
    </row>
    <row r="109128" spans="4:4" x14ac:dyDescent="0.25">
      <c r="D109128"/>
    </row>
    <row r="109129" spans="4:4" x14ac:dyDescent="0.25">
      <c r="D109129"/>
    </row>
    <row r="109130" spans="4:4" x14ac:dyDescent="0.25">
      <c r="D109130"/>
    </row>
    <row r="109131" spans="4:4" x14ac:dyDescent="0.25">
      <c r="D109131"/>
    </row>
    <row r="109132" spans="4:4" x14ac:dyDescent="0.25">
      <c r="D109132"/>
    </row>
    <row r="109133" spans="4:4" x14ac:dyDescent="0.25">
      <c r="D109133"/>
    </row>
    <row r="109134" spans="4:4" x14ac:dyDescent="0.25">
      <c r="D109134"/>
    </row>
    <row r="109135" spans="4:4" x14ac:dyDescent="0.25">
      <c r="D109135"/>
    </row>
    <row r="109136" spans="4:4" x14ac:dyDescent="0.25">
      <c r="D109136"/>
    </row>
    <row r="109137" spans="4:4" x14ac:dyDescent="0.25">
      <c r="D109137"/>
    </row>
    <row r="109138" spans="4:4" x14ac:dyDescent="0.25">
      <c r="D109138"/>
    </row>
    <row r="109139" spans="4:4" x14ac:dyDescent="0.25">
      <c r="D109139"/>
    </row>
    <row r="109140" spans="4:4" x14ac:dyDescent="0.25">
      <c r="D109140"/>
    </row>
    <row r="109141" spans="4:4" x14ac:dyDescent="0.25">
      <c r="D109141"/>
    </row>
    <row r="109142" spans="4:4" x14ac:dyDescent="0.25">
      <c r="D109142"/>
    </row>
    <row r="109143" spans="4:4" x14ac:dyDescent="0.25">
      <c r="D109143"/>
    </row>
    <row r="109144" spans="4:4" x14ac:dyDescent="0.25">
      <c r="D109144"/>
    </row>
    <row r="109145" spans="4:4" x14ac:dyDescent="0.25">
      <c r="D109145"/>
    </row>
    <row r="109146" spans="4:4" x14ac:dyDescent="0.25">
      <c r="D109146"/>
    </row>
    <row r="109147" spans="4:4" x14ac:dyDescent="0.25">
      <c r="D109147"/>
    </row>
    <row r="109148" spans="4:4" x14ac:dyDescent="0.25">
      <c r="D109148"/>
    </row>
    <row r="109149" spans="4:4" x14ac:dyDescent="0.25">
      <c r="D109149"/>
    </row>
    <row r="109150" spans="4:4" x14ac:dyDescent="0.25">
      <c r="D109150"/>
    </row>
    <row r="109151" spans="4:4" x14ac:dyDescent="0.25">
      <c r="D109151"/>
    </row>
    <row r="109152" spans="4:4" x14ac:dyDescent="0.25">
      <c r="D109152"/>
    </row>
    <row r="109153" spans="4:4" x14ac:dyDescent="0.25">
      <c r="D109153"/>
    </row>
    <row r="109154" spans="4:4" x14ac:dyDescent="0.25">
      <c r="D109154"/>
    </row>
    <row r="109155" spans="4:4" x14ac:dyDescent="0.25">
      <c r="D109155"/>
    </row>
    <row r="109156" spans="4:4" x14ac:dyDescent="0.25">
      <c r="D109156"/>
    </row>
    <row r="109157" spans="4:4" x14ac:dyDescent="0.25">
      <c r="D109157"/>
    </row>
    <row r="109158" spans="4:4" x14ac:dyDescent="0.25">
      <c r="D109158"/>
    </row>
    <row r="109159" spans="4:4" x14ac:dyDescent="0.25">
      <c r="D109159"/>
    </row>
    <row r="109160" spans="4:4" x14ac:dyDescent="0.25">
      <c r="D109160"/>
    </row>
    <row r="109161" spans="4:4" x14ac:dyDescent="0.25">
      <c r="D109161"/>
    </row>
    <row r="109162" spans="4:4" x14ac:dyDescent="0.25">
      <c r="D109162"/>
    </row>
    <row r="109163" spans="4:4" x14ac:dyDescent="0.25">
      <c r="D109163"/>
    </row>
    <row r="109164" spans="4:4" x14ac:dyDescent="0.25">
      <c r="D109164"/>
    </row>
    <row r="109165" spans="4:4" x14ac:dyDescent="0.25">
      <c r="D109165"/>
    </row>
    <row r="109166" spans="4:4" x14ac:dyDescent="0.25">
      <c r="D109166"/>
    </row>
    <row r="109167" spans="4:4" x14ac:dyDescent="0.25">
      <c r="D109167"/>
    </row>
    <row r="109168" spans="4:4" x14ac:dyDescent="0.25">
      <c r="D109168"/>
    </row>
    <row r="109169" spans="4:4" x14ac:dyDescent="0.25">
      <c r="D109169"/>
    </row>
    <row r="109170" spans="4:4" x14ac:dyDescent="0.25">
      <c r="D109170"/>
    </row>
    <row r="109171" spans="4:4" x14ac:dyDescent="0.25">
      <c r="D109171"/>
    </row>
    <row r="109172" spans="4:4" x14ac:dyDescent="0.25">
      <c r="D109172"/>
    </row>
    <row r="109173" spans="4:4" x14ac:dyDescent="0.25">
      <c r="D109173"/>
    </row>
    <row r="109174" spans="4:4" x14ac:dyDescent="0.25">
      <c r="D109174"/>
    </row>
    <row r="109175" spans="4:4" x14ac:dyDescent="0.25">
      <c r="D109175"/>
    </row>
    <row r="109176" spans="4:4" x14ac:dyDescent="0.25">
      <c r="D109176"/>
    </row>
    <row r="109177" spans="4:4" x14ac:dyDescent="0.25">
      <c r="D109177"/>
    </row>
    <row r="109178" spans="4:4" x14ac:dyDescent="0.25">
      <c r="D109178"/>
    </row>
    <row r="109179" spans="4:4" x14ac:dyDescent="0.25">
      <c r="D109179"/>
    </row>
    <row r="109180" spans="4:4" x14ac:dyDescent="0.25">
      <c r="D109180"/>
    </row>
    <row r="109181" spans="4:4" x14ac:dyDescent="0.25">
      <c r="D109181"/>
    </row>
    <row r="109182" spans="4:4" x14ac:dyDescent="0.25">
      <c r="D109182"/>
    </row>
    <row r="109183" spans="4:4" x14ac:dyDescent="0.25">
      <c r="D109183"/>
    </row>
    <row r="109184" spans="4:4" x14ac:dyDescent="0.25">
      <c r="D109184"/>
    </row>
    <row r="109185" spans="4:4" x14ac:dyDescent="0.25">
      <c r="D109185"/>
    </row>
    <row r="109186" spans="4:4" x14ac:dyDescent="0.25">
      <c r="D109186"/>
    </row>
    <row r="109187" spans="4:4" x14ac:dyDescent="0.25">
      <c r="D109187"/>
    </row>
    <row r="109188" spans="4:4" x14ac:dyDescent="0.25">
      <c r="D109188"/>
    </row>
    <row r="109189" spans="4:4" x14ac:dyDescent="0.25">
      <c r="D109189"/>
    </row>
    <row r="109190" spans="4:4" x14ac:dyDescent="0.25">
      <c r="D109190"/>
    </row>
    <row r="109191" spans="4:4" x14ac:dyDescent="0.25">
      <c r="D109191"/>
    </row>
    <row r="109192" spans="4:4" x14ac:dyDescent="0.25">
      <c r="D109192"/>
    </row>
    <row r="109193" spans="4:4" x14ac:dyDescent="0.25">
      <c r="D109193"/>
    </row>
    <row r="109194" spans="4:4" x14ac:dyDescent="0.25">
      <c r="D109194"/>
    </row>
    <row r="109195" spans="4:4" x14ac:dyDescent="0.25">
      <c r="D109195"/>
    </row>
    <row r="109196" spans="4:4" x14ac:dyDescent="0.25">
      <c r="D109196"/>
    </row>
    <row r="109197" spans="4:4" x14ac:dyDescent="0.25">
      <c r="D109197"/>
    </row>
    <row r="109198" spans="4:4" x14ac:dyDescent="0.25">
      <c r="D109198"/>
    </row>
    <row r="109199" spans="4:4" x14ac:dyDescent="0.25">
      <c r="D109199"/>
    </row>
    <row r="109200" spans="4:4" x14ac:dyDescent="0.25">
      <c r="D109200"/>
    </row>
    <row r="109201" spans="4:4" x14ac:dyDescent="0.25">
      <c r="D109201"/>
    </row>
    <row r="109202" spans="4:4" x14ac:dyDescent="0.25">
      <c r="D109202"/>
    </row>
    <row r="109203" spans="4:4" x14ac:dyDescent="0.25">
      <c r="D109203"/>
    </row>
    <row r="109204" spans="4:4" x14ac:dyDescent="0.25">
      <c r="D109204"/>
    </row>
    <row r="109205" spans="4:4" x14ac:dyDescent="0.25">
      <c r="D109205"/>
    </row>
    <row r="109206" spans="4:4" x14ac:dyDescent="0.25">
      <c r="D109206"/>
    </row>
    <row r="109207" spans="4:4" x14ac:dyDescent="0.25">
      <c r="D109207"/>
    </row>
    <row r="109208" spans="4:4" x14ac:dyDescent="0.25">
      <c r="D109208"/>
    </row>
    <row r="109209" spans="4:4" x14ac:dyDescent="0.25">
      <c r="D109209"/>
    </row>
    <row r="109210" spans="4:4" x14ac:dyDescent="0.25">
      <c r="D109210"/>
    </row>
    <row r="109211" spans="4:4" x14ac:dyDescent="0.25">
      <c r="D109211"/>
    </row>
    <row r="109212" spans="4:4" x14ac:dyDescent="0.25">
      <c r="D109212"/>
    </row>
    <row r="109213" spans="4:4" x14ac:dyDescent="0.25">
      <c r="D109213"/>
    </row>
    <row r="109214" spans="4:4" x14ac:dyDescent="0.25">
      <c r="D109214"/>
    </row>
    <row r="109215" spans="4:4" x14ac:dyDescent="0.25">
      <c r="D109215"/>
    </row>
    <row r="109216" spans="4:4" x14ac:dyDescent="0.25">
      <c r="D109216"/>
    </row>
    <row r="109217" spans="4:4" x14ac:dyDescent="0.25">
      <c r="D109217"/>
    </row>
    <row r="109218" spans="4:4" x14ac:dyDescent="0.25">
      <c r="D109218"/>
    </row>
    <row r="109219" spans="4:4" x14ac:dyDescent="0.25">
      <c r="D109219"/>
    </row>
    <row r="109220" spans="4:4" x14ac:dyDescent="0.25">
      <c r="D109220"/>
    </row>
    <row r="109221" spans="4:4" x14ac:dyDescent="0.25">
      <c r="D109221"/>
    </row>
    <row r="109222" spans="4:4" x14ac:dyDescent="0.25">
      <c r="D109222"/>
    </row>
    <row r="109223" spans="4:4" x14ac:dyDescent="0.25">
      <c r="D109223"/>
    </row>
    <row r="109224" spans="4:4" x14ac:dyDescent="0.25">
      <c r="D109224"/>
    </row>
    <row r="109225" spans="4:4" x14ac:dyDescent="0.25">
      <c r="D109225"/>
    </row>
    <row r="109226" spans="4:4" x14ac:dyDescent="0.25">
      <c r="D109226"/>
    </row>
    <row r="109227" spans="4:4" x14ac:dyDescent="0.25">
      <c r="D109227"/>
    </row>
    <row r="109228" spans="4:4" x14ac:dyDescent="0.25">
      <c r="D109228"/>
    </row>
    <row r="109229" spans="4:4" x14ac:dyDescent="0.25">
      <c r="D109229"/>
    </row>
    <row r="109230" spans="4:4" x14ac:dyDescent="0.25">
      <c r="D109230"/>
    </row>
    <row r="109231" spans="4:4" x14ac:dyDescent="0.25">
      <c r="D109231"/>
    </row>
    <row r="109232" spans="4:4" x14ac:dyDescent="0.25">
      <c r="D109232"/>
    </row>
    <row r="109233" spans="4:4" x14ac:dyDescent="0.25">
      <c r="D109233"/>
    </row>
    <row r="109234" spans="4:4" x14ac:dyDescent="0.25">
      <c r="D109234"/>
    </row>
    <row r="109235" spans="4:4" x14ac:dyDescent="0.25">
      <c r="D109235"/>
    </row>
    <row r="109236" spans="4:4" x14ac:dyDescent="0.25">
      <c r="D109236"/>
    </row>
    <row r="109237" spans="4:4" x14ac:dyDescent="0.25">
      <c r="D109237"/>
    </row>
    <row r="109238" spans="4:4" x14ac:dyDescent="0.25">
      <c r="D109238"/>
    </row>
    <row r="109239" spans="4:4" x14ac:dyDescent="0.25">
      <c r="D109239"/>
    </row>
    <row r="109240" spans="4:4" x14ac:dyDescent="0.25">
      <c r="D109240"/>
    </row>
    <row r="109241" spans="4:4" x14ac:dyDescent="0.25">
      <c r="D109241"/>
    </row>
    <row r="109242" spans="4:4" x14ac:dyDescent="0.25">
      <c r="D109242"/>
    </row>
    <row r="109243" spans="4:4" x14ac:dyDescent="0.25">
      <c r="D109243"/>
    </row>
    <row r="109244" spans="4:4" x14ac:dyDescent="0.25">
      <c r="D109244"/>
    </row>
    <row r="109245" spans="4:4" x14ac:dyDescent="0.25">
      <c r="D109245"/>
    </row>
    <row r="109246" spans="4:4" x14ac:dyDescent="0.25">
      <c r="D109246"/>
    </row>
    <row r="109247" spans="4:4" x14ac:dyDescent="0.25">
      <c r="D109247"/>
    </row>
    <row r="109248" spans="4:4" x14ac:dyDescent="0.25">
      <c r="D109248"/>
    </row>
    <row r="109249" spans="4:4" x14ac:dyDescent="0.25">
      <c r="D109249"/>
    </row>
    <row r="109250" spans="4:4" x14ac:dyDescent="0.25">
      <c r="D109250"/>
    </row>
    <row r="109251" spans="4:4" x14ac:dyDescent="0.25">
      <c r="D109251"/>
    </row>
    <row r="109252" spans="4:4" x14ac:dyDescent="0.25">
      <c r="D109252"/>
    </row>
    <row r="109253" spans="4:4" x14ac:dyDescent="0.25">
      <c r="D109253"/>
    </row>
    <row r="109254" spans="4:4" x14ac:dyDescent="0.25">
      <c r="D109254"/>
    </row>
    <row r="109255" spans="4:4" x14ac:dyDescent="0.25">
      <c r="D109255"/>
    </row>
    <row r="109256" spans="4:4" x14ac:dyDescent="0.25">
      <c r="D109256"/>
    </row>
    <row r="109257" spans="4:4" x14ac:dyDescent="0.25">
      <c r="D109257"/>
    </row>
    <row r="109258" spans="4:4" x14ac:dyDescent="0.25">
      <c r="D109258"/>
    </row>
    <row r="109259" spans="4:4" x14ac:dyDescent="0.25">
      <c r="D109259"/>
    </row>
    <row r="109260" spans="4:4" x14ac:dyDescent="0.25">
      <c r="D109260"/>
    </row>
    <row r="109261" spans="4:4" x14ac:dyDescent="0.25">
      <c r="D109261"/>
    </row>
    <row r="109262" spans="4:4" x14ac:dyDescent="0.25">
      <c r="D109262"/>
    </row>
    <row r="109263" spans="4:4" x14ac:dyDescent="0.25">
      <c r="D109263"/>
    </row>
    <row r="109264" spans="4:4" x14ac:dyDescent="0.25">
      <c r="D109264"/>
    </row>
    <row r="109265" spans="4:4" x14ac:dyDescent="0.25">
      <c r="D109265"/>
    </row>
    <row r="109266" spans="4:4" x14ac:dyDescent="0.25">
      <c r="D109266"/>
    </row>
    <row r="109267" spans="4:4" x14ac:dyDescent="0.25">
      <c r="D109267"/>
    </row>
    <row r="109268" spans="4:4" x14ac:dyDescent="0.25">
      <c r="D109268"/>
    </row>
    <row r="109269" spans="4:4" x14ac:dyDescent="0.25">
      <c r="D109269"/>
    </row>
    <row r="109270" spans="4:4" x14ac:dyDescent="0.25">
      <c r="D109270"/>
    </row>
    <row r="109271" spans="4:4" x14ac:dyDescent="0.25">
      <c r="D109271"/>
    </row>
    <row r="109272" spans="4:4" x14ac:dyDescent="0.25">
      <c r="D109272"/>
    </row>
    <row r="109273" spans="4:4" x14ac:dyDescent="0.25">
      <c r="D109273"/>
    </row>
    <row r="109274" spans="4:4" x14ac:dyDescent="0.25">
      <c r="D109274"/>
    </row>
    <row r="109275" spans="4:4" x14ac:dyDescent="0.25">
      <c r="D109275"/>
    </row>
    <row r="109276" spans="4:4" x14ac:dyDescent="0.25">
      <c r="D109276"/>
    </row>
    <row r="109277" spans="4:4" x14ac:dyDescent="0.25">
      <c r="D109277"/>
    </row>
    <row r="109278" spans="4:4" x14ac:dyDescent="0.25">
      <c r="D109278"/>
    </row>
    <row r="109279" spans="4:4" x14ac:dyDescent="0.25">
      <c r="D109279"/>
    </row>
    <row r="109280" spans="4:4" x14ac:dyDescent="0.25">
      <c r="D109280"/>
    </row>
    <row r="109281" spans="4:4" x14ac:dyDescent="0.25">
      <c r="D109281"/>
    </row>
    <row r="109282" spans="4:4" x14ac:dyDescent="0.25">
      <c r="D109282"/>
    </row>
    <row r="109283" spans="4:4" x14ac:dyDescent="0.25">
      <c r="D109283"/>
    </row>
    <row r="109284" spans="4:4" x14ac:dyDescent="0.25">
      <c r="D109284"/>
    </row>
    <row r="109285" spans="4:4" x14ac:dyDescent="0.25">
      <c r="D109285"/>
    </row>
    <row r="109286" spans="4:4" x14ac:dyDescent="0.25">
      <c r="D109286"/>
    </row>
    <row r="109287" spans="4:4" x14ac:dyDescent="0.25">
      <c r="D109287"/>
    </row>
    <row r="109288" spans="4:4" x14ac:dyDescent="0.25">
      <c r="D109288"/>
    </row>
    <row r="109289" spans="4:4" x14ac:dyDescent="0.25">
      <c r="D109289"/>
    </row>
    <row r="109290" spans="4:4" x14ac:dyDescent="0.25">
      <c r="D109290"/>
    </row>
    <row r="109291" spans="4:4" x14ac:dyDescent="0.25">
      <c r="D109291"/>
    </row>
    <row r="109292" spans="4:4" x14ac:dyDescent="0.25">
      <c r="D109292"/>
    </row>
    <row r="109293" spans="4:4" x14ac:dyDescent="0.25">
      <c r="D109293"/>
    </row>
    <row r="109294" spans="4:4" x14ac:dyDescent="0.25">
      <c r="D109294"/>
    </row>
    <row r="109295" spans="4:4" x14ac:dyDescent="0.25">
      <c r="D109295"/>
    </row>
    <row r="109296" spans="4:4" x14ac:dyDescent="0.25">
      <c r="D109296"/>
    </row>
    <row r="109297" spans="4:4" x14ac:dyDescent="0.25">
      <c r="D109297"/>
    </row>
    <row r="109298" spans="4:4" x14ac:dyDescent="0.25">
      <c r="D109298"/>
    </row>
    <row r="109299" spans="4:4" x14ac:dyDescent="0.25">
      <c r="D109299"/>
    </row>
    <row r="109300" spans="4:4" x14ac:dyDescent="0.25">
      <c r="D109300"/>
    </row>
    <row r="109301" spans="4:4" x14ac:dyDescent="0.25">
      <c r="D109301"/>
    </row>
    <row r="109302" spans="4:4" x14ac:dyDescent="0.25">
      <c r="D109302"/>
    </row>
    <row r="109303" spans="4:4" x14ac:dyDescent="0.25">
      <c r="D109303"/>
    </row>
    <row r="109304" spans="4:4" x14ac:dyDescent="0.25">
      <c r="D109304"/>
    </row>
    <row r="109305" spans="4:4" x14ac:dyDescent="0.25">
      <c r="D109305"/>
    </row>
    <row r="109306" spans="4:4" x14ac:dyDescent="0.25">
      <c r="D109306"/>
    </row>
    <row r="109307" spans="4:4" x14ac:dyDescent="0.25">
      <c r="D109307"/>
    </row>
    <row r="109308" spans="4:4" x14ac:dyDescent="0.25">
      <c r="D109308"/>
    </row>
    <row r="109309" spans="4:4" x14ac:dyDescent="0.25">
      <c r="D109309"/>
    </row>
    <row r="109310" spans="4:4" x14ac:dyDescent="0.25">
      <c r="D109310"/>
    </row>
    <row r="109311" spans="4:4" x14ac:dyDescent="0.25">
      <c r="D109311"/>
    </row>
    <row r="109312" spans="4:4" x14ac:dyDescent="0.25">
      <c r="D109312"/>
    </row>
    <row r="109313" spans="4:4" x14ac:dyDescent="0.25">
      <c r="D109313"/>
    </row>
    <row r="109314" spans="4:4" x14ac:dyDescent="0.25">
      <c r="D109314"/>
    </row>
    <row r="109315" spans="4:4" x14ac:dyDescent="0.25">
      <c r="D109315"/>
    </row>
    <row r="109316" spans="4:4" x14ac:dyDescent="0.25">
      <c r="D109316"/>
    </row>
    <row r="109317" spans="4:4" x14ac:dyDescent="0.25">
      <c r="D109317"/>
    </row>
    <row r="109318" spans="4:4" x14ac:dyDescent="0.25">
      <c r="D109318"/>
    </row>
    <row r="109319" spans="4:4" x14ac:dyDescent="0.25">
      <c r="D109319"/>
    </row>
    <row r="109320" spans="4:4" x14ac:dyDescent="0.25">
      <c r="D109320"/>
    </row>
    <row r="109321" spans="4:4" x14ac:dyDescent="0.25">
      <c r="D109321"/>
    </row>
    <row r="109322" spans="4:4" x14ac:dyDescent="0.25">
      <c r="D109322"/>
    </row>
    <row r="109323" spans="4:4" x14ac:dyDescent="0.25">
      <c r="D109323"/>
    </row>
    <row r="109324" spans="4:4" x14ac:dyDescent="0.25">
      <c r="D109324"/>
    </row>
    <row r="109325" spans="4:4" x14ac:dyDescent="0.25">
      <c r="D109325"/>
    </row>
    <row r="109326" spans="4:4" x14ac:dyDescent="0.25">
      <c r="D109326"/>
    </row>
    <row r="109327" spans="4:4" x14ac:dyDescent="0.25">
      <c r="D109327"/>
    </row>
    <row r="109328" spans="4:4" x14ac:dyDescent="0.25">
      <c r="D109328"/>
    </row>
    <row r="109329" spans="4:4" x14ac:dyDescent="0.25">
      <c r="D109329"/>
    </row>
    <row r="109330" spans="4:4" x14ac:dyDescent="0.25">
      <c r="D109330"/>
    </row>
    <row r="109331" spans="4:4" x14ac:dyDescent="0.25">
      <c r="D109331"/>
    </row>
    <row r="109332" spans="4:4" x14ac:dyDescent="0.25">
      <c r="D109332"/>
    </row>
    <row r="109333" spans="4:4" x14ac:dyDescent="0.25">
      <c r="D109333"/>
    </row>
    <row r="109334" spans="4:4" x14ac:dyDescent="0.25">
      <c r="D109334"/>
    </row>
    <row r="109335" spans="4:4" x14ac:dyDescent="0.25">
      <c r="D109335"/>
    </row>
    <row r="109336" spans="4:4" x14ac:dyDescent="0.25">
      <c r="D109336"/>
    </row>
    <row r="109337" spans="4:4" x14ac:dyDescent="0.25">
      <c r="D109337"/>
    </row>
    <row r="109338" spans="4:4" x14ac:dyDescent="0.25">
      <c r="D109338"/>
    </row>
    <row r="109339" spans="4:4" x14ac:dyDescent="0.25">
      <c r="D109339"/>
    </row>
    <row r="109340" spans="4:4" x14ac:dyDescent="0.25">
      <c r="D109340"/>
    </row>
    <row r="109341" spans="4:4" x14ac:dyDescent="0.25">
      <c r="D109341"/>
    </row>
    <row r="109342" spans="4:4" x14ac:dyDescent="0.25">
      <c r="D109342"/>
    </row>
    <row r="109343" spans="4:4" x14ac:dyDescent="0.25">
      <c r="D109343"/>
    </row>
    <row r="109344" spans="4:4" x14ac:dyDescent="0.25">
      <c r="D109344"/>
    </row>
    <row r="109345" spans="4:4" x14ac:dyDescent="0.25">
      <c r="D109345"/>
    </row>
    <row r="109346" spans="4:4" x14ac:dyDescent="0.25">
      <c r="D109346"/>
    </row>
    <row r="109347" spans="4:4" x14ac:dyDescent="0.25">
      <c r="D109347"/>
    </row>
    <row r="109348" spans="4:4" x14ac:dyDescent="0.25">
      <c r="D109348"/>
    </row>
    <row r="109349" spans="4:4" x14ac:dyDescent="0.25">
      <c r="D109349"/>
    </row>
    <row r="109350" spans="4:4" x14ac:dyDescent="0.25">
      <c r="D109350"/>
    </row>
    <row r="109351" spans="4:4" x14ac:dyDescent="0.25">
      <c r="D109351"/>
    </row>
    <row r="109352" spans="4:4" x14ac:dyDescent="0.25">
      <c r="D109352"/>
    </row>
    <row r="109353" spans="4:4" x14ac:dyDescent="0.25">
      <c r="D109353"/>
    </row>
    <row r="109354" spans="4:4" x14ac:dyDescent="0.25">
      <c r="D109354"/>
    </row>
    <row r="109355" spans="4:4" x14ac:dyDescent="0.25">
      <c r="D109355"/>
    </row>
    <row r="109356" spans="4:4" x14ac:dyDescent="0.25">
      <c r="D109356"/>
    </row>
    <row r="109357" spans="4:4" x14ac:dyDescent="0.25">
      <c r="D109357"/>
    </row>
    <row r="109358" spans="4:4" x14ac:dyDescent="0.25">
      <c r="D109358"/>
    </row>
    <row r="109359" spans="4:4" x14ac:dyDescent="0.25">
      <c r="D109359"/>
    </row>
    <row r="109360" spans="4:4" x14ac:dyDescent="0.25">
      <c r="D109360"/>
    </row>
    <row r="109361" spans="4:4" x14ac:dyDescent="0.25">
      <c r="D109361"/>
    </row>
    <row r="109362" spans="4:4" x14ac:dyDescent="0.25">
      <c r="D109362"/>
    </row>
    <row r="109363" spans="4:4" x14ac:dyDescent="0.25">
      <c r="D109363"/>
    </row>
    <row r="109364" spans="4:4" x14ac:dyDescent="0.25">
      <c r="D109364"/>
    </row>
    <row r="109365" spans="4:4" x14ac:dyDescent="0.25">
      <c r="D109365"/>
    </row>
    <row r="109366" spans="4:4" x14ac:dyDescent="0.25">
      <c r="D109366"/>
    </row>
    <row r="109367" spans="4:4" x14ac:dyDescent="0.25">
      <c r="D109367"/>
    </row>
    <row r="109368" spans="4:4" x14ac:dyDescent="0.25">
      <c r="D109368"/>
    </row>
    <row r="109369" spans="4:4" x14ac:dyDescent="0.25">
      <c r="D109369"/>
    </row>
    <row r="109370" spans="4:4" x14ac:dyDescent="0.25">
      <c r="D109370"/>
    </row>
    <row r="109371" spans="4:4" x14ac:dyDescent="0.25">
      <c r="D109371"/>
    </row>
    <row r="109372" spans="4:4" x14ac:dyDescent="0.25">
      <c r="D109372"/>
    </row>
    <row r="109373" spans="4:4" x14ac:dyDescent="0.25">
      <c r="D109373"/>
    </row>
    <row r="109374" spans="4:4" x14ac:dyDescent="0.25">
      <c r="D109374"/>
    </row>
    <row r="109375" spans="4:4" x14ac:dyDescent="0.25">
      <c r="D109375"/>
    </row>
    <row r="109376" spans="4:4" x14ac:dyDescent="0.25">
      <c r="D109376"/>
    </row>
    <row r="109377" spans="4:4" x14ac:dyDescent="0.25">
      <c r="D109377"/>
    </row>
    <row r="109378" spans="4:4" x14ac:dyDescent="0.25">
      <c r="D109378"/>
    </row>
    <row r="109379" spans="4:4" x14ac:dyDescent="0.25">
      <c r="D109379"/>
    </row>
    <row r="109380" spans="4:4" x14ac:dyDescent="0.25">
      <c r="D109380"/>
    </row>
    <row r="109381" spans="4:4" x14ac:dyDescent="0.25">
      <c r="D109381"/>
    </row>
    <row r="109382" spans="4:4" x14ac:dyDescent="0.25">
      <c r="D109382"/>
    </row>
    <row r="109383" spans="4:4" x14ac:dyDescent="0.25">
      <c r="D109383"/>
    </row>
    <row r="109384" spans="4:4" x14ac:dyDescent="0.25">
      <c r="D109384"/>
    </row>
    <row r="109385" spans="4:4" x14ac:dyDescent="0.25">
      <c r="D109385"/>
    </row>
    <row r="109386" spans="4:4" x14ac:dyDescent="0.25">
      <c r="D109386"/>
    </row>
    <row r="109387" spans="4:4" x14ac:dyDescent="0.25">
      <c r="D109387"/>
    </row>
    <row r="109388" spans="4:4" x14ac:dyDescent="0.25">
      <c r="D109388"/>
    </row>
    <row r="109389" spans="4:4" x14ac:dyDescent="0.25">
      <c r="D109389"/>
    </row>
    <row r="109390" spans="4:4" x14ac:dyDescent="0.25">
      <c r="D109390"/>
    </row>
    <row r="109391" spans="4:4" x14ac:dyDescent="0.25">
      <c r="D109391"/>
    </row>
    <row r="109392" spans="4:4" x14ac:dyDescent="0.25">
      <c r="D109392"/>
    </row>
    <row r="109393" spans="4:4" x14ac:dyDescent="0.25">
      <c r="D109393"/>
    </row>
    <row r="109394" spans="4:4" x14ac:dyDescent="0.25">
      <c r="D109394"/>
    </row>
    <row r="109395" spans="4:4" x14ac:dyDescent="0.25">
      <c r="D109395"/>
    </row>
    <row r="109396" spans="4:4" x14ac:dyDescent="0.25">
      <c r="D109396"/>
    </row>
    <row r="109397" spans="4:4" x14ac:dyDescent="0.25">
      <c r="D109397"/>
    </row>
    <row r="109398" spans="4:4" x14ac:dyDescent="0.25">
      <c r="D109398"/>
    </row>
    <row r="109399" spans="4:4" x14ac:dyDescent="0.25">
      <c r="D109399"/>
    </row>
    <row r="109400" spans="4:4" x14ac:dyDescent="0.25">
      <c r="D109400"/>
    </row>
    <row r="109401" spans="4:4" x14ac:dyDescent="0.25">
      <c r="D109401"/>
    </row>
    <row r="109402" spans="4:4" x14ac:dyDescent="0.25">
      <c r="D109402"/>
    </row>
    <row r="109403" spans="4:4" x14ac:dyDescent="0.25">
      <c r="D109403"/>
    </row>
    <row r="109404" spans="4:4" x14ac:dyDescent="0.25">
      <c r="D109404"/>
    </row>
    <row r="109405" spans="4:4" x14ac:dyDescent="0.25">
      <c r="D109405"/>
    </row>
    <row r="109406" spans="4:4" x14ac:dyDescent="0.25">
      <c r="D109406"/>
    </row>
    <row r="109407" spans="4:4" x14ac:dyDescent="0.25">
      <c r="D109407"/>
    </row>
    <row r="109408" spans="4:4" x14ac:dyDescent="0.25">
      <c r="D109408"/>
    </row>
    <row r="109409" spans="4:4" x14ac:dyDescent="0.25">
      <c r="D109409"/>
    </row>
    <row r="109410" spans="4:4" x14ac:dyDescent="0.25">
      <c r="D109410"/>
    </row>
    <row r="109411" spans="4:4" x14ac:dyDescent="0.25">
      <c r="D109411"/>
    </row>
    <row r="109412" spans="4:4" x14ac:dyDescent="0.25">
      <c r="D109412"/>
    </row>
    <row r="109413" spans="4:4" x14ac:dyDescent="0.25">
      <c r="D109413"/>
    </row>
    <row r="109414" spans="4:4" x14ac:dyDescent="0.25">
      <c r="D109414"/>
    </row>
    <row r="109415" spans="4:4" x14ac:dyDescent="0.25">
      <c r="D109415"/>
    </row>
    <row r="109416" spans="4:4" x14ac:dyDescent="0.25">
      <c r="D109416"/>
    </row>
    <row r="109417" spans="4:4" x14ac:dyDescent="0.25">
      <c r="D109417"/>
    </row>
    <row r="109418" spans="4:4" x14ac:dyDescent="0.25">
      <c r="D109418"/>
    </row>
    <row r="109419" spans="4:4" x14ac:dyDescent="0.25">
      <c r="D109419"/>
    </row>
    <row r="109420" spans="4:4" x14ac:dyDescent="0.25">
      <c r="D109420"/>
    </row>
    <row r="109421" spans="4:4" x14ac:dyDescent="0.25">
      <c r="D109421"/>
    </row>
    <row r="109422" spans="4:4" x14ac:dyDescent="0.25">
      <c r="D109422"/>
    </row>
    <row r="109423" spans="4:4" x14ac:dyDescent="0.25">
      <c r="D109423"/>
    </row>
    <row r="109424" spans="4:4" x14ac:dyDescent="0.25">
      <c r="D109424"/>
    </row>
    <row r="109425" spans="4:4" x14ac:dyDescent="0.25">
      <c r="D109425"/>
    </row>
    <row r="109426" spans="4:4" x14ac:dyDescent="0.25">
      <c r="D109426"/>
    </row>
    <row r="109427" spans="4:4" x14ac:dyDescent="0.25">
      <c r="D109427"/>
    </row>
    <row r="109428" spans="4:4" x14ac:dyDescent="0.25">
      <c r="D109428"/>
    </row>
    <row r="109429" spans="4:4" x14ac:dyDescent="0.25">
      <c r="D109429"/>
    </row>
    <row r="109430" spans="4:4" x14ac:dyDescent="0.25">
      <c r="D109430"/>
    </row>
    <row r="109431" spans="4:4" x14ac:dyDescent="0.25">
      <c r="D109431"/>
    </row>
    <row r="109432" spans="4:4" x14ac:dyDescent="0.25">
      <c r="D109432"/>
    </row>
    <row r="109433" spans="4:4" x14ac:dyDescent="0.25">
      <c r="D109433"/>
    </row>
    <row r="109434" spans="4:4" x14ac:dyDescent="0.25">
      <c r="D109434"/>
    </row>
    <row r="109435" spans="4:4" x14ac:dyDescent="0.25">
      <c r="D109435"/>
    </row>
    <row r="109436" spans="4:4" x14ac:dyDescent="0.25">
      <c r="D109436"/>
    </row>
    <row r="109437" spans="4:4" x14ac:dyDescent="0.25">
      <c r="D109437"/>
    </row>
    <row r="109438" spans="4:4" x14ac:dyDescent="0.25">
      <c r="D109438"/>
    </row>
    <row r="109439" spans="4:4" x14ac:dyDescent="0.25">
      <c r="D109439"/>
    </row>
    <row r="109440" spans="4:4" x14ac:dyDescent="0.25">
      <c r="D109440"/>
    </row>
    <row r="109441" spans="4:4" x14ac:dyDescent="0.25">
      <c r="D109441"/>
    </row>
    <row r="109442" spans="4:4" x14ac:dyDescent="0.25">
      <c r="D109442"/>
    </row>
    <row r="109443" spans="4:4" x14ac:dyDescent="0.25">
      <c r="D109443"/>
    </row>
    <row r="109444" spans="4:4" x14ac:dyDescent="0.25">
      <c r="D109444"/>
    </row>
    <row r="109445" spans="4:4" x14ac:dyDescent="0.25">
      <c r="D109445"/>
    </row>
    <row r="109446" spans="4:4" x14ac:dyDescent="0.25">
      <c r="D109446"/>
    </row>
    <row r="109447" spans="4:4" x14ac:dyDescent="0.25">
      <c r="D109447"/>
    </row>
    <row r="109448" spans="4:4" x14ac:dyDescent="0.25">
      <c r="D109448"/>
    </row>
    <row r="109449" spans="4:4" x14ac:dyDescent="0.25">
      <c r="D109449"/>
    </row>
    <row r="109450" spans="4:4" x14ac:dyDescent="0.25">
      <c r="D109450"/>
    </row>
    <row r="109451" spans="4:4" x14ac:dyDescent="0.25">
      <c r="D109451"/>
    </row>
    <row r="109452" spans="4:4" x14ac:dyDescent="0.25">
      <c r="D109452"/>
    </row>
    <row r="109453" spans="4:4" x14ac:dyDescent="0.25">
      <c r="D109453"/>
    </row>
    <row r="109454" spans="4:4" x14ac:dyDescent="0.25">
      <c r="D109454"/>
    </row>
    <row r="109455" spans="4:4" x14ac:dyDescent="0.25">
      <c r="D109455"/>
    </row>
    <row r="109456" spans="4:4" x14ac:dyDescent="0.25">
      <c r="D109456"/>
    </row>
    <row r="109457" spans="4:4" x14ac:dyDescent="0.25">
      <c r="D109457"/>
    </row>
    <row r="109458" spans="4:4" x14ac:dyDescent="0.25">
      <c r="D109458"/>
    </row>
    <row r="109459" spans="4:4" x14ac:dyDescent="0.25">
      <c r="D109459"/>
    </row>
    <row r="109460" spans="4:4" x14ac:dyDescent="0.25">
      <c r="D109460"/>
    </row>
    <row r="109461" spans="4:4" x14ac:dyDescent="0.25">
      <c r="D109461"/>
    </row>
    <row r="109462" spans="4:4" x14ac:dyDescent="0.25">
      <c r="D109462"/>
    </row>
    <row r="109463" spans="4:4" x14ac:dyDescent="0.25">
      <c r="D109463"/>
    </row>
    <row r="109464" spans="4:4" x14ac:dyDescent="0.25">
      <c r="D109464"/>
    </row>
    <row r="109465" spans="4:4" x14ac:dyDescent="0.25">
      <c r="D109465"/>
    </row>
    <row r="109466" spans="4:4" x14ac:dyDescent="0.25">
      <c r="D109466"/>
    </row>
    <row r="109467" spans="4:4" x14ac:dyDescent="0.25">
      <c r="D109467"/>
    </row>
    <row r="109468" spans="4:4" x14ac:dyDescent="0.25">
      <c r="D109468"/>
    </row>
    <row r="109469" spans="4:4" x14ac:dyDescent="0.25">
      <c r="D109469"/>
    </row>
    <row r="109470" spans="4:4" x14ac:dyDescent="0.25">
      <c r="D109470"/>
    </row>
    <row r="109471" spans="4:4" x14ac:dyDescent="0.25">
      <c r="D109471"/>
    </row>
    <row r="109472" spans="4:4" x14ac:dyDescent="0.25">
      <c r="D109472"/>
    </row>
    <row r="109473" spans="4:4" x14ac:dyDescent="0.25">
      <c r="D109473"/>
    </row>
    <row r="109474" spans="4:4" x14ac:dyDescent="0.25">
      <c r="D109474"/>
    </row>
    <row r="109475" spans="4:4" x14ac:dyDescent="0.25">
      <c r="D109475"/>
    </row>
    <row r="109476" spans="4:4" x14ac:dyDescent="0.25">
      <c r="D109476"/>
    </row>
    <row r="109477" spans="4:4" x14ac:dyDescent="0.25">
      <c r="D109477"/>
    </row>
    <row r="109478" spans="4:4" x14ac:dyDescent="0.25">
      <c r="D109478"/>
    </row>
    <row r="109479" spans="4:4" x14ac:dyDescent="0.25">
      <c r="D109479"/>
    </row>
    <row r="109480" spans="4:4" x14ac:dyDescent="0.25">
      <c r="D109480"/>
    </row>
    <row r="109481" spans="4:4" x14ac:dyDescent="0.25">
      <c r="D109481"/>
    </row>
    <row r="109482" spans="4:4" x14ac:dyDescent="0.25">
      <c r="D109482"/>
    </row>
    <row r="109483" spans="4:4" x14ac:dyDescent="0.25">
      <c r="D109483"/>
    </row>
    <row r="109484" spans="4:4" x14ac:dyDescent="0.25">
      <c r="D109484"/>
    </row>
    <row r="109485" spans="4:4" x14ac:dyDescent="0.25">
      <c r="D109485"/>
    </row>
    <row r="109486" spans="4:4" x14ac:dyDescent="0.25">
      <c r="D109486"/>
    </row>
    <row r="109487" spans="4:4" x14ac:dyDescent="0.25">
      <c r="D109487"/>
    </row>
    <row r="109488" spans="4:4" x14ac:dyDescent="0.25">
      <c r="D109488"/>
    </row>
    <row r="109489" spans="4:4" x14ac:dyDescent="0.25">
      <c r="D109489"/>
    </row>
    <row r="109490" spans="4:4" x14ac:dyDescent="0.25">
      <c r="D109490"/>
    </row>
    <row r="109491" spans="4:4" x14ac:dyDescent="0.25">
      <c r="D109491"/>
    </row>
    <row r="109492" spans="4:4" x14ac:dyDescent="0.25">
      <c r="D109492"/>
    </row>
    <row r="109493" spans="4:4" x14ac:dyDescent="0.25">
      <c r="D109493"/>
    </row>
    <row r="109494" spans="4:4" x14ac:dyDescent="0.25">
      <c r="D109494"/>
    </row>
    <row r="109495" spans="4:4" x14ac:dyDescent="0.25">
      <c r="D109495"/>
    </row>
    <row r="109496" spans="4:4" x14ac:dyDescent="0.25">
      <c r="D109496"/>
    </row>
    <row r="109497" spans="4:4" x14ac:dyDescent="0.25">
      <c r="D109497"/>
    </row>
    <row r="109498" spans="4:4" x14ac:dyDescent="0.25">
      <c r="D109498"/>
    </row>
    <row r="109499" spans="4:4" x14ac:dyDescent="0.25">
      <c r="D109499"/>
    </row>
    <row r="109500" spans="4:4" x14ac:dyDescent="0.25">
      <c r="D109500"/>
    </row>
    <row r="109501" spans="4:4" x14ac:dyDescent="0.25">
      <c r="D109501"/>
    </row>
    <row r="109502" spans="4:4" x14ac:dyDescent="0.25">
      <c r="D109502"/>
    </row>
    <row r="109503" spans="4:4" x14ac:dyDescent="0.25">
      <c r="D109503"/>
    </row>
    <row r="109504" spans="4:4" x14ac:dyDescent="0.25">
      <c r="D109504"/>
    </row>
    <row r="109505" spans="4:4" x14ac:dyDescent="0.25">
      <c r="D109505"/>
    </row>
    <row r="109506" spans="4:4" x14ac:dyDescent="0.25">
      <c r="D109506"/>
    </row>
    <row r="109507" spans="4:4" x14ac:dyDescent="0.25">
      <c r="D109507"/>
    </row>
    <row r="109508" spans="4:4" x14ac:dyDescent="0.25">
      <c r="D109508"/>
    </row>
    <row r="109509" spans="4:4" x14ac:dyDescent="0.25">
      <c r="D109509"/>
    </row>
    <row r="109510" spans="4:4" x14ac:dyDescent="0.25">
      <c r="D109510"/>
    </row>
    <row r="109511" spans="4:4" x14ac:dyDescent="0.25">
      <c r="D109511"/>
    </row>
    <row r="109512" spans="4:4" x14ac:dyDescent="0.25">
      <c r="D109512"/>
    </row>
    <row r="109513" spans="4:4" x14ac:dyDescent="0.25">
      <c r="D109513"/>
    </row>
    <row r="109514" spans="4:4" x14ac:dyDescent="0.25">
      <c r="D109514"/>
    </row>
    <row r="109515" spans="4:4" x14ac:dyDescent="0.25">
      <c r="D109515"/>
    </row>
    <row r="109516" spans="4:4" x14ac:dyDescent="0.25">
      <c r="D109516"/>
    </row>
    <row r="109517" spans="4:4" x14ac:dyDescent="0.25">
      <c r="D109517"/>
    </row>
    <row r="109518" spans="4:4" x14ac:dyDescent="0.25">
      <c r="D109518"/>
    </row>
    <row r="109519" spans="4:4" x14ac:dyDescent="0.25">
      <c r="D109519"/>
    </row>
    <row r="109520" spans="4:4" x14ac:dyDescent="0.25">
      <c r="D109520"/>
    </row>
    <row r="109521" spans="4:4" x14ac:dyDescent="0.25">
      <c r="D109521"/>
    </row>
    <row r="109522" spans="4:4" x14ac:dyDescent="0.25">
      <c r="D109522"/>
    </row>
    <row r="109523" spans="4:4" x14ac:dyDescent="0.25">
      <c r="D109523"/>
    </row>
    <row r="109524" spans="4:4" x14ac:dyDescent="0.25">
      <c r="D109524"/>
    </row>
    <row r="109525" spans="4:4" x14ac:dyDescent="0.25">
      <c r="D109525"/>
    </row>
    <row r="109526" spans="4:4" x14ac:dyDescent="0.25">
      <c r="D109526"/>
    </row>
    <row r="109527" spans="4:4" x14ac:dyDescent="0.25">
      <c r="D109527"/>
    </row>
    <row r="109528" spans="4:4" x14ac:dyDescent="0.25">
      <c r="D109528"/>
    </row>
    <row r="109529" spans="4:4" x14ac:dyDescent="0.25">
      <c r="D109529"/>
    </row>
    <row r="109530" spans="4:4" x14ac:dyDescent="0.25">
      <c r="D109530"/>
    </row>
    <row r="109531" spans="4:4" x14ac:dyDescent="0.25">
      <c r="D109531"/>
    </row>
    <row r="109532" spans="4:4" x14ac:dyDescent="0.25">
      <c r="D109532"/>
    </row>
    <row r="109533" spans="4:4" x14ac:dyDescent="0.25">
      <c r="D109533"/>
    </row>
    <row r="109534" spans="4:4" x14ac:dyDescent="0.25">
      <c r="D109534"/>
    </row>
    <row r="109535" spans="4:4" x14ac:dyDescent="0.25">
      <c r="D109535"/>
    </row>
    <row r="109536" spans="4:4" x14ac:dyDescent="0.25">
      <c r="D109536"/>
    </row>
    <row r="109537" spans="4:4" x14ac:dyDescent="0.25">
      <c r="D109537"/>
    </row>
    <row r="109538" spans="4:4" x14ac:dyDescent="0.25">
      <c r="D109538"/>
    </row>
    <row r="109539" spans="4:4" x14ac:dyDescent="0.25">
      <c r="D109539"/>
    </row>
    <row r="109540" spans="4:4" x14ac:dyDescent="0.25">
      <c r="D109540"/>
    </row>
    <row r="109541" spans="4:4" x14ac:dyDescent="0.25">
      <c r="D109541"/>
    </row>
    <row r="109542" spans="4:4" x14ac:dyDescent="0.25">
      <c r="D109542"/>
    </row>
    <row r="109543" spans="4:4" x14ac:dyDescent="0.25">
      <c r="D109543"/>
    </row>
    <row r="109544" spans="4:4" x14ac:dyDescent="0.25">
      <c r="D109544"/>
    </row>
    <row r="109545" spans="4:4" x14ac:dyDescent="0.25">
      <c r="D109545"/>
    </row>
    <row r="109546" spans="4:4" x14ac:dyDescent="0.25">
      <c r="D109546"/>
    </row>
    <row r="109547" spans="4:4" x14ac:dyDescent="0.25">
      <c r="D109547"/>
    </row>
    <row r="109548" spans="4:4" x14ac:dyDescent="0.25">
      <c r="D109548"/>
    </row>
    <row r="109549" spans="4:4" x14ac:dyDescent="0.25">
      <c r="D109549"/>
    </row>
    <row r="109550" spans="4:4" x14ac:dyDescent="0.25">
      <c r="D109550"/>
    </row>
    <row r="109551" spans="4:4" x14ac:dyDescent="0.25">
      <c r="D109551"/>
    </row>
    <row r="109552" spans="4:4" x14ac:dyDescent="0.25">
      <c r="D109552"/>
    </row>
    <row r="109553" spans="4:4" x14ac:dyDescent="0.25">
      <c r="D109553"/>
    </row>
    <row r="109554" spans="4:4" x14ac:dyDescent="0.25">
      <c r="D109554"/>
    </row>
    <row r="109555" spans="4:4" x14ac:dyDescent="0.25">
      <c r="D109555"/>
    </row>
    <row r="109556" spans="4:4" x14ac:dyDescent="0.25">
      <c r="D109556"/>
    </row>
    <row r="109557" spans="4:4" x14ac:dyDescent="0.25">
      <c r="D109557"/>
    </row>
    <row r="109558" spans="4:4" x14ac:dyDescent="0.25">
      <c r="D109558"/>
    </row>
    <row r="109559" spans="4:4" x14ac:dyDescent="0.25">
      <c r="D109559"/>
    </row>
    <row r="109560" spans="4:4" x14ac:dyDescent="0.25">
      <c r="D109560"/>
    </row>
    <row r="109561" spans="4:4" x14ac:dyDescent="0.25">
      <c r="D109561"/>
    </row>
    <row r="109562" spans="4:4" x14ac:dyDescent="0.25">
      <c r="D109562"/>
    </row>
    <row r="109563" spans="4:4" x14ac:dyDescent="0.25">
      <c r="D109563"/>
    </row>
    <row r="109564" spans="4:4" x14ac:dyDescent="0.25">
      <c r="D109564"/>
    </row>
    <row r="109565" spans="4:4" x14ac:dyDescent="0.25">
      <c r="D109565"/>
    </row>
    <row r="109566" spans="4:4" x14ac:dyDescent="0.25">
      <c r="D109566"/>
    </row>
    <row r="109567" spans="4:4" x14ac:dyDescent="0.25">
      <c r="D109567"/>
    </row>
    <row r="109568" spans="4:4" x14ac:dyDescent="0.25">
      <c r="D109568"/>
    </row>
    <row r="109569" spans="4:4" x14ac:dyDescent="0.25">
      <c r="D109569"/>
    </row>
    <row r="109570" spans="4:4" x14ac:dyDescent="0.25">
      <c r="D109570"/>
    </row>
    <row r="109571" spans="4:4" x14ac:dyDescent="0.25">
      <c r="D109571"/>
    </row>
    <row r="109572" spans="4:4" x14ac:dyDescent="0.25">
      <c r="D109572"/>
    </row>
    <row r="109573" spans="4:4" x14ac:dyDescent="0.25">
      <c r="D109573"/>
    </row>
    <row r="109574" spans="4:4" x14ac:dyDescent="0.25">
      <c r="D109574"/>
    </row>
    <row r="109575" spans="4:4" x14ac:dyDescent="0.25">
      <c r="D109575"/>
    </row>
    <row r="109576" spans="4:4" x14ac:dyDescent="0.25">
      <c r="D109576"/>
    </row>
    <row r="109577" spans="4:4" x14ac:dyDescent="0.25">
      <c r="D109577"/>
    </row>
    <row r="109578" spans="4:4" x14ac:dyDescent="0.25">
      <c r="D109578"/>
    </row>
    <row r="109579" spans="4:4" x14ac:dyDescent="0.25">
      <c r="D109579"/>
    </row>
    <row r="109580" spans="4:4" x14ac:dyDescent="0.25">
      <c r="D109580"/>
    </row>
    <row r="109581" spans="4:4" x14ac:dyDescent="0.25">
      <c r="D109581"/>
    </row>
    <row r="109582" spans="4:4" x14ac:dyDescent="0.25">
      <c r="D109582"/>
    </row>
    <row r="109583" spans="4:4" x14ac:dyDescent="0.25">
      <c r="D109583"/>
    </row>
    <row r="109584" spans="4:4" x14ac:dyDescent="0.25">
      <c r="D109584"/>
    </row>
    <row r="109585" spans="4:4" x14ac:dyDescent="0.25">
      <c r="D109585"/>
    </row>
    <row r="109586" spans="4:4" x14ac:dyDescent="0.25">
      <c r="D109586"/>
    </row>
    <row r="109587" spans="4:4" x14ac:dyDescent="0.25">
      <c r="D109587"/>
    </row>
    <row r="109588" spans="4:4" x14ac:dyDescent="0.25">
      <c r="D109588"/>
    </row>
    <row r="109589" spans="4:4" x14ac:dyDescent="0.25">
      <c r="D109589"/>
    </row>
    <row r="109590" spans="4:4" x14ac:dyDescent="0.25">
      <c r="D109590"/>
    </row>
    <row r="109591" spans="4:4" x14ac:dyDescent="0.25">
      <c r="D109591"/>
    </row>
    <row r="109592" spans="4:4" x14ac:dyDescent="0.25">
      <c r="D109592"/>
    </row>
    <row r="109593" spans="4:4" x14ac:dyDescent="0.25">
      <c r="D109593"/>
    </row>
    <row r="109594" spans="4:4" x14ac:dyDescent="0.25">
      <c r="D109594"/>
    </row>
    <row r="109595" spans="4:4" x14ac:dyDescent="0.25">
      <c r="D109595"/>
    </row>
    <row r="109596" spans="4:4" x14ac:dyDescent="0.25">
      <c r="D109596"/>
    </row>
    <row r="109597" spans="4:4" x14ac:dyDescent="0.25">
      <c r="D109597"/>
    </row>
    <row r="109598" spans="4:4" x14ac:dyDescent="0.25">
      <c r="D109598"/>
    </row>
    <row r="109599" spans="4:4" x14ac:dyDescent="0.25">
      <c r="D109599"/>
    </row>
    <row r="109600" spans="4:4" x14ac:dyDescent="0.25">
      <c r="D109600"/>
    </row>
    <row r="109601" spans="4:4" x14ac:dyDescent="0.25">
      <c r="D109601"/>
    </row>
    <row r="109602" spans="4:4" x14ac:dyDescent="0.25">
      <c r="D109602"/>
    </row>
    <row r="109603" spans="4:4" x14ac:dyDescent="0.25">
      <c r="D109603"/>
    </row>
    <row r="109604" spans="4:4" x14ac:dyDescent="0.25">
      <c r="D109604"/>
    </row>
    <row r="109605" spans="4:4" x14ac:dyDescent="0.25">
      <c r="D109605"/>
    </row>
    <row r="109606" spans="4:4" x14ac:dyDescent="0.25">
      <c r="D109606"/>
    </row>
    <row r="109607" spans="4:4" x14ac:dyDescent="0.25">
      <c r="D109607"/>
    </row>
    <row r="109608" spans="4:4" x14ac:dyDescent="0.25">
      <c r="D109608"/>
    </row>
    <row r="109609" spans="4:4" x14ac:dyDescent="0.25">
      <c r="D109609"/>
    </row>
    <row r="109610" spans="4:4" x14ac:dyDescent="0.25">
      <c r="D109610"/>
    </row>
    <row r="109611" spans="4:4" x14ac:dyDescent="0.25">
      <c r="D109611"/>
    </row>
    <row r="109612" spans="4:4" x14ac:dyDescent="0.25">
      <c r="D109612"/>
    </row>
    <row r="109613" spans="4:4" x14ac:dyDescent="0.25">
      <c r="D109613"/>
    </row>
    <row r="109614" spans="4:4" x14ac:dyDescent="0.25">
      <c r="D109614"/>
    </row>
    <row r="109615" spans="4:4" x14ac:dyDescent="0.25">
      <c r="D109615"/>
    </row>
    <row r="109616" spans="4:4" x14ac:dyDescent="0.25">
      <c r="D109616"/>
    </row>
    <row r="109617" spans="4:4" x14ac:dyDescent="0.25">
      <c r="D109617"/>
    </row>
    <row r="109618" spans="4:4" x14ac:dyDescent="0.25">
      <c r="D109618"/>
    </row>
    <row r="109619" spans="4:4" x14ac:dyDescent="0.25">
      <c r="D109619"/>
    </row>
    <row r="109620" spans="4:4" x14ac:dyDescent="0.25">
      <c r="D109620"/>
    </row>
    <row r="109621" spans="4:4" x14ac:dyDescent="0.25">
      <c r="D109621"/>
    </row>
    <row r="109622" spans="4:4" x14ac:dyDescent="0.25">
      <c r="D109622"/>
    </row>
    <row r="109623" spans="4:4" x14ac:dyDescent="0.25">
      <c r="D109623"/>
    </row>
    <row r="109624" spans="4:4" x14ac:dyDescent="0.25">
      <c r="D109624"/>
    </row>
    <row r="109625" spans="4:4" x14ac:dyDescent="0.25">
      <c r="D109625"/>
    </row>
    <row r="109626" spans="4:4" x14ac:dyDescent="0.25">
      <c r="D109626"/>
    </row>
    <row r="109627" spans="4:4" x14ac:dyDescent="0.25">
      <c r="D109627"/>
    </row>
    <row r="109628" spans="4:4" x14ac:dyDescent="0.25">
      <c r="D109628"/>
    </row>
    <row r="109629" spans="4:4" x14ac:dyDescent="0.25">
      <c r="D109629"/>
    </row>
    <row r="109630" spans="4:4" x14ac:dyDescent="0.25">
      <c r="D109630"/>
    </row>
    <row r="109631" spans="4:4" x14ac:dyDescent="0.25">
      <c r="D109631"/>
    </row>
    <row r="109632" spans="4:4" x14ac:dyDescent="0.25">
      <c r="D109632"/>
    </row>
    <row r="109633" spans="4:4" x14ac:dyDescent="0.25">
      <c r="D109633"/>
    </row>
    <row r="109634" spans="4:4" x14ac:dyDescent="0.25">
      <c r="D109634"/>
    </row>
    <row r="109635" spans="4:4" x14ac:dyDescent="0.25">
      <c r="D109635"/>
    </row>
    <row r="109636" spans="4:4" x14ac:dyDescent="0.25">
      <c r="D109636"/>
    </row>
    <row r="109637" spans="4:4" x14ac:dyDescent="0.25">
      <c r="D109637"/>
    </row>
    <row r="109638" spans="4:4" x14ac:dyDescent="0.25">
      <c r="D109638"/>
    </row>
    <row r="109639" spans="4:4" x14ac:dyDescent="0.25">
      <c r="D109639"/>
    </row>
    <row r="109640" spans="4:4" x14ac:dyDescent="0.25">
      <c r="D109640"/>
    </row>
    <row r="109641" spans="4:4" x14ac:dyDescent="0.25">
      <c r="D109641"/>
    </row>
    <row r="109642" spans="4:4" x14ac:dyDescent="0.25">
      <c r="D109642"/>
    </row>
    <row r="109643" spans="4:4" x14ac:dyDescent="0.25">
      <c r="D109643"/>
    </row>
    <row r="109644" spans="4:4" x14ac:dyDescent="0.25">
      <c r="D109644"/>
    </row>
    <row r="109645" spans="4:4" x14ac:dyDescent="0.25">
      <c r="D109645"/>
    </row>
    <row r="109646" spans="4:4" x14ac:dyDescent="0.25">
      <c r="D109646"/>
    </row>
    <row r="109647" spans="4:4" x14ac:dyDescent="0.25">
      <c r="D109647"/>
    </row>
    <row r="109648" spans="4:4" x14ac:dyDescent="0.25">
      <c r="D109648"/>
    </row>
    <row r="109649" spans="4:4" x14ac:dyDescent="0.25">
      <c r="D109649"/>
    </row>
    <row r="109650" spans="4:4" x14ac:dyDescent="0.25">
      <c r="D109650"/>
    </row>
    <row r="109651" spans="4:4" x14ac:dyDescent="0.25">
      <c r="D109651"/>
    </row>
    <row r="109652" spans="4:4" x14ac:dyDescent="0.25">
      <c r="D109652"/>
    </row>
    <row r="109653" spans="4:4" x14ac:dyDescent="0.25">
      <c r="D109653"/>
    </row>
    <row r="109654" spans="4:4" x14ac:dyDescent="0.25">
      <c r="D109654"/>
    </row>
    <row r="109655" spans="4:4" x14ac:dyDescent="0.25">
      <c r="D109655"/>
    </row>
    <row r="109656" spans="4:4" x14ac:dyDescent="0.25">
      <c r="D109656"/>
    </row>
    <row r="109657" spans="4:4" x14ac:dyDescent="0.25">
      <c r="D109657"/>
    </row>
    <row r="109658" spans="4:4" x14ac:dyDescent="0.25">
      <c r="D109658"/>
    </row>
    <row r="109659" spans="4:4" x14ac:dyDescent="0.25">
      <c r="D109659"/>
    </row>
    <row r="109660" spans="4:4" x14ac:dyDescent="0.25">
      <c r="D109660"/>
    </row>
    <row r="109661" spans="4:4" x14ac:dyDescent="0.25">
      <c r="D109661"/>
    </row>
    <row r="109662" spans="4:4" x14ac:dyDescent="0.25">
      <c r="D109662"/>
    </row>
    <row r="109663" spans="4:4" x14ac:dyDescent="0.25">
      <c r="D109663"/>
    </row>
    <row r="109664" spans="4:4" x14ac:dyDescent="0.25">
      <c r="D109664"/>
    </row>
    <row r="109665" spans="4:4" x14ac:dyDescent="0.25">
      <c r="D109665"/>
    </row>
    <row r="109666" spans="4:4" x14ac:dyDescent="0.25">
      <c r="D109666"/>
    </row>
    <row r="109667" spans="4:4" x14ac:dyDescent="0.25">
      <c r="D109667"/>
    </row>
    <row r="109668" spans="4:4" x14ac:dyDescent="0.25">
      <c r="D109668"/>
    </row>
    <row r="109669" spans="4:4" x14ac:dyDescent="0.25">
      <c r="D109669"/>
    </row>
    <row r="109670" spans="4:4" x14ac:dyDescent="0.25">
      <c r="D109670"/>
    </row>
    <row r="109671" spans="4:4" x14ac:dyDescent="0.25">
      <c r="D109671"/>
    </row>
    <row r="109672" spans="4:4" x14ac:dyDescent="0.25">
      <c r="D109672"/>
    </row>
    <row r="109673" spans="4:4" x14ac:dyDescent="0.25">
      <c r="D109673"/>
    </row>
    <row r="109674" spans="4:4" x14ac:dyDescent="0.25">
      <c r="D109674"/>
    </row>
    <row r="109675" spans="4:4" x14ac:dyDescent="0.25">
      <c r="D109675"/>
    </row>
    <row r="109676" spans="4:4" x14ac:dyDescent="0.25">
      <c r="D109676"/>
    </row>
    <row r="109677" spans="4:4" x14ac:dyDescent="0.25">
      <c r="D109677"/>
    </row>
    <row r="109678" spans="4:4" x14ac:dyDescent="0.25">
      <c r="D109678"/>
    </row>
    <row r="109679" spans="4:4" x14ac:dyDescent="0.25">
      <c r="D109679"/>
    </row>
    <row r="109680" spans="4:4" x14ac:dyDescent="0.25">
      <c r="D109680"/>
    </row>
    <row r="109681" spans="4:4" x14ac:dyDescent="0.25">
      <c r="D109681"/>
    </row>
    <row r="109682" spans="4:4" x14ac:dyDescent="0.25">
      <c r="D109682"/>
    </row>
    <row r="109683" spans="4:4" x14ac:dyDescent="0.25">
      <c r="D109683"/>
    </row>
    <row r="109684" spans="4:4" x14ac:dyDescent="0.25">
      <c r="D109684"/>
    </row>
    <row r="109685" spans="4:4" x14ac:dyDescent="0.25">
      <c r="D109685"/>
    </row>
    <row r="109686" spans="4:4" x14ac:dyDescent="0.25">
      <c r="D109686"/>
    </row>
    <row r="109687" spans="4:4" x14ac:dyDescent="0.25">
      <c r="D109687"/>
    </row>
    <row r="109688" spans="4:4" x14ac:dyDescent="0.25">
      <c r="D109688"/>
    </row>
    <row r="109689" spans="4:4" x14ac:dyDescent="0.25">
      <c r="D109689"/>
    </row>
    <row r="109690" spans="4:4" x14ac:dyDescent="0.25">
      <c r="D109690"/>
    </row>
    <row r="109691" spans="4:4" x14ac:dyDescent="0.25">
      <c r="D109691"/>
    </row>
    <row r="109692" spans="4:4" x14ac:dyDescent="0.25">
      <c r="D109692"/>
    </row>
    <row r="109693" spans="4:4" x14ac:dyDescent="0.25">
      <c r="D109693"/>
    </row>
    <row r="109694" spans="4:4" x14ac:dyDescent="0.25">
      <c r="D109694"/>
    </row>
    <row r="109695" spans="4:4" x14ac:dyDescent="0.25">
      <c r="D109695"/>
    </row>
    <row r="109696" spans="4:4" x14ac:dyDescent="0.25">
      <c r="D109696"/>
    </row>
    <row r="109697" spans="4:4" x14ac:dyDescent="0.25">
      <c r="D109697"/>
    </row>
    <row r="109698" spans="4:4" x14ac:dyDescent="0.25">
      <c r="D109698"/>
    </row>
    <row r="109699" spans="4:4" x14ac:dyDescent="0.25">
      <c r="D109699"/>
    </row>
    <row r="109700" spans="4:4" x14ac:dyDescent="0.25">
      <c r="D109700"/>
    </row>
    <row r="109701" spans="4:4" x14ac:dyDescent="0.25">
      <c r="D109701"/>
    </row>
    <row r="109702" spans="4:4" x14ac:dyDescent="0.25">
      <c r="D109702"/>
    </row>
    <row r="109703" spans="4:4" x14ac:dyDescent="0.25">
      <c r="D109703"/>
    </row>
    <row r="109704" spans="4:4" x14ac:dyDescent="0.25">
      <c r="D109704"/>
    </row>
    <row r="109705" spans="4:4" x14ac:dyDescent="0.25">
      <c r="D109705"/>
    </row>
    <row r="109706" spans="4:4" x14ac:dyDescent="0.25">
      <c r="D109706"/>
    </row>
    <row r="109707" spans="4:4" x14ac:dyDescent="0.25">
      <c r="D109707"/>
    </row>
    <row r="109708" spans="4:4" x14ac:dyDescent="0.25">
      <c r="D109708"/>
    </row>
    <row r="109709" spans="4:4" x14ac:dyDescent="0.25">
      <c r="D109709"/>
    </row>
    <row r="109710" spans="4:4" x14ac:dyDescent="0.25">
      <c r="D109710"/>
    </row>
    <row r="109711" spans="4:4" x14ac:dyDescent="0.25">
      <c r="D109711"/>
    </row>
    <row r="109712" spans="4:4" x14ac:dyDescent="0.25">
      <c r="D109712"/>
    </row>
    <row r="109713" spans="4:4" x14ac:dyDescent="0.25">
      <c r="D109713"/>
    </row>
    <row r="109714" spans="4:4" x14ac:dyDescent="0.25">
      <c r="D109714"/>
    </row>
    <row r="109715" spans="4:4" x14ac:dyDescent="0.25">
      <c r="D109715"/>
    </row>
    <row r="109716" spans="4:4" x14ac:dyDescent="0.25">
      <c r="D109716"/>
    </row>
    <row r="109717" spans="4:4" x14ac:dyDescent="0.25">
      <c r="D109717"/>
    </row>
    <row r="109718" spans="4:4" x14ac:dyDescent="0.25">
      <c r="D109718"/>
    </row>
    <row r="109719" spans="4:4" x14ac:dyDescent="0.25">
      <c r="D109719"/>
    </row>
    <row r="109720" spans="4:4" x14ac:dyDescent="0.25">
      <c r="D109720"/>
    </row>
    <row r="109721" spans="4:4" x14ac:dyDescent="0.25">
      <c r="D109721"/>
    </row>
    <row r="109722" spans="4:4" x14ac:dyDescent="0.25">
      <c r="D109722"/>
    </row>
    <row r="109723" spans="4:4" x14ac:dyDescent="0.25">
      <c r="D109723"/>
    </row>
    <row r="109724" spans="4:4" x14ac:dyDescent="0.25">
      <c r="D109724"/>
    </row>
    <row r="109725" spans="4:4" x14ac:dyDescent="0.25">
      <c r="D109725"/>
    </row>
    <row r="109726" spans="4:4" x14ac:dyDescent="0.25">
      <c r="D109726"/>
    </row>
    <row r="109727" spans="4:4" x14ac:dyDescent="0.25">
      <c r="D109727"/>
    </row>
    <row r="109728" spans="4:4" x14ac:dyDescent="0.25">
      <c r="D109728"/>
    </row>
    <row r="109729" spans="4:4" x14ac:dyDescent="0.25">
      <c r="D109729"/>
    </row>
    <row r="109730" spans="4:4" x14ac:dyDescent="0.25">
      <c r="D109730"/>
    </row>
    <row r="109731" spans="4:4" x14ac:dyDescent="0.25">
      <c r="D109731"/>
    </row>
    <row r="109732" spans="4:4" x14ac:dyDescent="0.25">
      <c r="D109732"/>
    </row>
    <row r="109733" spans="4:4" x14ac:dyDescent="0.25">
      <c r="D109733"/>
    </row>
    <row r="109734" spans="4:4" x14ac:dyDescent="0.25">
      <c r="D109734"/>
    </row>
    <row r="109735" spans="4:4" x14ac:dyDescent="0.25">
      <c r="D109735"/>
    </row>
    <row r="109736" spans="4:4" x14ac:dyDescent="0.25">
      <c r="D109736"/>
    </row>
    <row r="109737" spans="4:4" x14ac:dyDescent="0.25">
      <c r="D109737"/>
    </row>
    <row r="109738" spans="4:4" x14ac:dyDescent="0.25">
      <c r="D109738"/>
    </row>
    <row r="109739" spans="4:4" x14ac:dyDescent="0.25">
      <c r="D109739"/>
    </row>
    <row r="109740" spans="4:4" x14ac:dyDescent="0.25">
      <c r="D109740"/>
    </row>
    <row r="109741" spans="4:4" x14ac:dyDescent="0.25">
      <c r="D109741"/>
    </row>
    <row r="109742" spans="4:4" x14ac:dyDescent="0.25">
      <c r="D109742"/>
    </row>
    <row r="109743" spans="4:4" x14ac:dyDescent="0.25">
      <c r="D109743"/>
    </row>
    <row r="109744" spans="4:4" x14ac:dyDescent="0.25">
      <c r="D109744"/>
    </row>
    <row r="109745" spans="4:4" x14ac:dyDescent="0.25">
      <c r="D109745"/>
    </row>
    <row r="109746" spans="4:4" x14ac:dyDescent="0.25">
      <c r="D109746"/>
    </row>
    <row r="109747" spans="4:4" x14ac:dyDescent="0.25">
      <c r="D109747"/>
    </row>
    <row r="109748" spans="4:4" x14ac:dyDescent="0.25">
      <c r="D109748"/>
    </row>
    <row r="109749" spans="4:4" x14ac:dyDescent="0.25">
      <c r="D109749"/>
    </row>
    <row r="109750" spans="4:4" x14ac:dyDescent="0.25">
      <c r="D109750"/>
    </row>
    <row r="109751" spans="4:4" x14ac:dyDescent="0.25">
      <c r="D109751"/>
    </row>
    <row r="109752" spans="4:4" x14ac:dyDescent="0.25">
      <c r="D109752"/>
    </row>
    <row r="109753" spans="4:4" x14ac:dyDescent="0.25">
      <c r="D109753"/>
    </row>
    <row r="109754" spans="4:4" x14ac:dyDescent="0.25">
      <c r="D109754"/>
    </row>
    <row r="109755" spans="4:4" x14ac:dyDescent="0.25">
      <c r="D109755"/>
    </row>
    <row r="109756" spans="4:4" x14ac:dyDescent="0.25">
      <c r="D109756"/>
    </row>
    <row r="109757" spans="4:4" x14ac:dyDescent="0.25">
      <c r="D109757"/>
    </row>
    <row r="109758" spans="4:4" x14ac:dyDescent="0.25">
      <c r="D109758"/>
    </row>
    <row r="109759" spans="4:4" x14ac:dyDescent="0.25">
      <c r="D109759"/>
    </row>
    <row r="109760" spans="4:4" x14ac:dyDescent="0.25">
      <c r="D109760"/>
    </row>
    <row r="109761" spans="4:4" x14ac:dyDescent="0.25">
      <c r="D109761"/>
    </row>
    <row r="109762" spans="4:4" x14ac:dyDescent="0.25">
      <c r="D109762"/>
    </row>
    <row r="109763" spans="4:4" x14ac:dyDescent="0.25">
      <c r="D109763"/>
    </row>
    <row r="109764" spans="4:4" x14ac:dyDescent="0.25">
      <c r="D109764"/>
    </row>
    <row r="109765" spans="4:4" x14ac:dyDescent="0.25">
      <c r="D109765"/>
    </row>
    <row r="109766" spans="4:4" x14ac:dyDescent="0.25">
      <c r="D109766"/>
    </row>
    <row r="109767" spans="4:4" x14ac:dyDescent="0.25">
      <c r="D109767"/>
    </row>
    <row r="109768" spans="4:4" x14ac:dyDescent="0.25">
      <c r="D109768"/>
    </row>
    <row r="109769" spans="4:4" x14ac:dyDescent="0.25">
      <c r="D109769"/>
    </row>
    <row r="109770" spans="4:4" x14ac:dyDescent="0.25">
      <c r="D109770"/>
    </row>
    <row r="109771" spans="4:4" x14ac:dyDescent="0.25">
      <c r="D109771"/>
    </row>
    <row r="109772" spans="4:4" x14ac:dyDescent="0.25">
      <c r="D109772"/>
    </row>
    <row r="109773" spans="4:4" x14ac:dyDescent="0.25">
      <c r="D109773"/>
    </row>
    <row r="109774" spans="4:4" x14ac:dyDescent="0.25">
      <c r="D109774"/>
    </row>
    <row r="109775" spans="4:4" x14ac:dyDescent="0.25">
      <c r="D109775"/>
    </row>
    <row r="109776" spans="4:4" x14ac:dyDescent="0.25">
      <c r="D109776"/>
    </row>
    <row r="109777" spans="4:4" x14ac:dyDescent="0.25">
      <c r="D109777"/>
    </row>
    <row r="109778" spans="4:4" x14ac:dyDescent="0.25">
      <c r="D109778"/>
    </row>
    <row r="109779" spans="4:4" x14ac:dyDescent="0.25">
      <c r="D109779"/>
    </row>
    <row r="109780" spans="4:4" x14ac:dyDescent="0.25">
      <c r="D109780"/>
    </row>
    <row r="109781" spans="4:4" x14ac:dyDescent="0.25">
      <c r="D109781"/>
    </row>
    <row r="109782" spans="4:4" x14ac:dyDescent="0.25">
      <c r="D109782"/>
    </row>
    <row r="109783" spans="4:4" x14ac:dyDescent="0.25">
      <c r="D109783"/>
    </row>
    <row r="109784" spans="4:4" x14ac:dyDescent="0.25">
      <c r="D109784"/>
    </row>
    <row r="109785" spans="4:4" x14ac:dyDescent="0.25">
      <c r="D109785"/>
    </row>
    <row r="109786" spans="4:4" x14ac:dyDescent="0.25">
      <c r="D109786"/>
    </row>
    <row r="109787" spans="4:4" x14ac:dyDescent="0.25">
      <c r="D109787"/>
    </row>
    <row r="109788" spans="4:4" x14ac:dyDescent="0.25">
      <c r="D109788"/>
    </row>
    <row r="109789" spans="4:4" x14ac:dyDescent="0.25">
      <c r="D109789"/>
    </row>
    <row r="109790" spans="4:4" x14ac:dyDescent="0.25">
      <c r="D109790"/>
    </row>
    <row r="109791" spans="4:4" x14ac:dyDescent="0.25">
      <c r="D109791"/>
    </row>
    <row r="109792" spans="4:4" x14ac:dyDescent="0.25">
      <c r="D109792"/>
    </row>
    <row r="109793" spans="4:4" x14ac:dyDescent="0.25">
      <c r="D109793"/>
    </row>
    <row r="109794" spans="4:4" x14ac:dyDescent="0.25">
      <c r="D109794"/>
    </row>
    <row r="109795" spans="4:4" x14ac:dyDescent="0.25">
      <c r="D109795"/>
    </row>
    <row r="109796" spans="4:4" x14ac:dyDescent="0.25">
      <c r="D109796"/>
    </row>
    <row r="109797" spans="4:4" x14ac:dyDescent="0.25">
      <c r="D109797"/>
    </row>
    <row r="109798" spans="4:4" x14ac:dyDescent="0.25">
      <c r="D109798"/>
    </row>
    <row r="109799" spans="4:4" x14ac:dyDescent="0.25">
      <c r="D109799"/>
    </row>
    <row r="109800" spans="4:4" x14ac:dyDescent="0.25">
      <c r="D109800"/>
    </row>
    <row r="109801" spans="4:4" x14ac:dyDescent="0.25">
      <c r="D109801"/>
    </row>
    <row r="109802" spans="4:4" x14ac:dyDescent="0.25">
      <c r="D109802"/>
    </row>
    <row r="109803" spans="4:4" x14ac:dyDescent="0.25">
      <c r="D109803"/>
    </row>
    <row r="109804" spans="4:4" x14ac:dyDescent="0.25">
      <c r="D109804"/>
    </row>
    <row r="109805" spans="4:4" x14ac:dyDescent="0.25">
      <c r="D109805"/>
    </row>
    <row r="109806" spans="4:4" x14ac:dyDescent="0.25">
      <c r="D109806"/>
    </row>
    <row r="109807" spans="4:4" x14ac:dyDescent="0.25">
      <c r="D109807"/>
    </row>
    <row r="109808" spans="4:4" x14ac:dyDescent="0.25">
      <c r="D109808"/>
    </row>
    <row r="109809" spans="4:4" x14ac:dyDescent="0.25">
      <c r="D109809"/>
    </row>
    <row r="109810" spans="4:4" x14ac:dyDescent="0.25">
      <c r="D109810"/>
    </row>
    <row r="109811" spans="4:4" x14ac:dyDescent="0.25">
      <c r="D109811"/>
    </row>
    <row r="109812" spans="4:4" x14ac:dyDescent="0.25">
      <c r="D109812"/>
    </row>
    <row r="109813" spans="4:4" x14ac:dyDescent="0.25">
      <c r="D109813"/>
    </row>
    <row r="109814" spans="4:4" x14ac:dyDescent="0.25">
      <c r="D109814"/>
    </row>
    <row r="109815" spans="4:4" x14ac:dyDescent="0.25">
      <c r="D109815"/>
    </row>
    <row r="109816" spans="4:4" x14ac:dyDescent="0.25">
      <c r="D109816"/>
    </row>
    <row r="109817" spans="4:4" x14ac:dyDescent="0.25">
      <c r="D109817"/>
    </row>
    <row r="109818" spans="4:4" x14ac:dyDescent="0.25">
      <c r="D109818"/>
    </row>
    <row r="109819" spans="4:4" x14ac:dyDescent="0.25">
      <c r="D109819"/>
    </row>
    <row r="109820" spans="4:4" x14ac:dyDescent="0.25">
      <c r="D109820"/>
    </row>
    <row r="109821" spans="4:4" x14ac:dyDescent="0.25">
      <c r="D109821"/>
    </row>
    <row r="109822" spans="4:4" x14ac:dyDescent="0.25">
      <c r="D109822"/>
    </row>
    <row r="109823" spans="4:4" x14ac:dyDescent="0.25">
      <c r="D109823"/>
    </row>
    <row r="109824" spans="4:4" x14ac:dyDescent="0.25">
      <c r="D109824"/>
    </row>
    <row r="109825" spans="4:4" x14ac:dyDescent="0.25">
      <c r="D109825"/>
    </row>
    <row r="109826" spans="4:4" x14ac:dyDescent="0.25">
      <c r="D109826"/>
    </row>
    <row r="109827" spans="4:4" x14ac:dyDescent="0.25">
      <c r="D109827"/>
    </row>
    <row r="109828" spans="4:4" x14ac:dyDescent="0.25">
      <c r="D109828"/>
    </row>
    <row r="109829" spans="4:4" x14ac:dyDescent="0.25">
      <c r="D109829"/>
    </row>
    <row r="109830" spans="4:4" x14ac:dyDescent="0.25">
      <c r="D109830"/>
    </row>
    <row r="109831" spans="4:4" x14ac:dyDescent="0.25">
      <c r="D109831"/>
    </row>
    <row r="109832" spans="4:4" x14ac:dyDescent="0.25">
      <c r="D109832"/>
    </row>
    <row r="109833" spans="4:4" x14ac:dyDescent="0.25">
      <c r="D109833"/>
    </row>
    <row r="109834" spans="4:4" x14ac:dyDescent="0.25">
      <c r="D109834"/>
    </row>
    <row r="109835" spans="4:4" x14ac:dyDescent="0.25">
      <c r="D109835"/>
    </row>
    <row r="109836" spans="4:4" x14ac:dyDescent="0.25">
      <c r="D109836"/>
    </row>
    <row r="109837" spans="4:4" x14ac:dyDescent="0.25">
      <c r="D109837"/>
    </row>
    <row r="109838" spans="4:4" x14ac:dyDescent="0.25">
      <c r="D109838"/>
    </row>
    <row r="109839" spans="4:4" x14ac:dyDescent="0.25">
      <c r="D109839"/>
    </row>
    <row r="109840" spans="4:4" x14ac:dyDescent="0.25">
      <c r="D109840"/>
    </row>
    <row r="109841" spans="4:4" x14ac:dyDescent="0.25">
      <c r="D109841"/>
    </row>
    <row r="109842" spans="4:4" x14ac:dyDescent="0.25">
      <c r="D109842"/>
    </row>
    <row r="109843" spans="4:4" x14ac:dyDescent="0.25">
      <c r="D109843"/>
    </row>
    <row r="109844" spans="4:4" x14ac:dyDescent="0.25">
      <c r="D109844"/>
    </row>
    <row r="109845" spans="4:4" x14ac:dyDescent="0.25">
      <c r="D109845"/>
    </row>
    <row r="109846" spans="4:4" x14ac:dyDescent="0.25">
      <c r="D109846"/>
    </row>
    <row r="109847" spans="4:4" x14ac:dyDescent="0.25">
      <c r="D109847"/>
    </row>
    <row r="109848" spans="4:4" x14ac:dyDescent="0.25">
      <c r="D109848"/>
    </row>
    <row r="109849" spans="4:4" x14ac:dyDescent="0.25">
      <c r="D109849"/>
    </row>
    <row r="109850" spans="4:4" x14ac:dyDescent="0.25">
      <c r="D109850"/>
    </row>
    <row r="109851" spans="4:4" x14ac:dyDescent="0.25">
      <c r="D109851"/>
    </row>
    <row r="109852" spans="4:4" x14ac:dyDescent="0.25">
      <c r="D109852"/>
    </row>
    <row r="109853" spans="4:4" x14ac:dyDescent="0.25">
      <c r="D109853"/>
    </row>
    <row r="109854" spans="4:4" x14ac:dyDescent="0.25">
      <c r="D109854"/>
    </row>
    <row r="109855" spans="4:4" x14ac:dyDescent="0.25">
      <c r="D109855"/>
    </row>
    <row r="109856" spans="4:4" x14ac:dyDescent="0.25">
      <c r="D109856"/>
    </row>
    <row r="109857" spans="4:4" x14ac:dyDescent="0.25">
      <c r="D109857"/>
    </row>
    <row r="109858" spans="4:4" x14ac:dyDescent="0.25">
      <c r="D109858"/>
    </row>
    <row r="109859" spans="4:4" x14ac:dyDescent="0.25">
      <c r="D109859"/>
    </row>
    <row r="109860" spans="4:4" x14ac:dyDescent="0.25">
      <c r="D109860"/>
    </row>
    <row r="109861" spans="4:4" x14ac:dyDescent="0.25">
      <c r="D109861"/>
    </row>
    <row r="109862" spans="4:4" x14ac:dyDescent="0.25">
      <c r="D109862"/>
    </row>
    <row r="109863" spans="4:4" x14ac:dyDescent="0.25">
      <c r="D109863"/>
    </row>
    <row r="109864" spans="4:4" x14ac:dyDescent="0.25">
      <c r="D109864"/>
    </row>
    <row r="109865" spans="4:4" x14ac:dyDescent="0.25">
      <c r="D109865"/>
    </row>
    <row r="109866" spans="4:4" x14ac:dyDescent="0.25">
      <c r="D109866"/>
    </row>
    <row r="109867" spans="4:4" x14ac:dyDescent="0.25">
      <c r="D109867"/>
    </row>
    <row r="109868" spans="4:4" x14ac:dyDescent="0.25">
      <c r="D109868"/>
    </row>
    <row r="109869" spans="4:4" x14ac:dyDescent="0.25">
      <c r="D109869"/>
    </row>
    <row r="109870" spans="4:4" x14ac:dyDescent="0.25">
      <c r="D109870"/>
    </row>
    <row r="109871" spans="4:4" x14ac:dyDescent="0.25">
      <c r="D109871"/>
    </row>
    <row r="109872" spans="4:4" x14ac:dyDescent="0.25">
      <c r="D109872"/>
    </row>
    <row r="109873" spans="4:4" x14ac:dyDescent="0.25">
      <c r="D109873"/>
    </row>
    <row r="109874" spans="4:4" x14ac:dyDescent="0.25">
      <c r="D109874"/>
    </row>
    <row r="109875" spans="4:4" x14ac:dyDescent="0.25">
      <c r="D109875"/>
    </row>
    <row r="109876" spans="4:4" x14ac:dyDescent="0.25">
      <c r="D109876"/>
    </row>
    <row r="109877" spans="4:4" x14ac:dyDescent="0.25">
      <c r="D109877"/>
    </row>
    <row r="109878" spans="4:4" x14ac:dyDescent="0.25">
      <c r="D109878"/>
    </row>
    <row r="109879" spans="4:4" x14ac:dyDescent="0.25">
      <c r="D109879"/>
    </row>
    <row r="109880" spans="4:4" x14ac:dyDescent="0.25">
      <c r="D109880"/>
    </row>
    <row r="109881" spans="4:4" x14ac:dyDescent="0.25">
      <c r="D109881"/>
    </row>
    <row r="109882" spans="4:4" x14ac:dyDescent="0.25">
      <c r="D109882"/>
    </row>
    <row r="109883" spans="4:4" x14ac:dyDescent="0.25">
      <c r="D109883"/>
    </row>
    <row r="109884" spans="4:4" x14ac:dyDescent="0.25">
      <c r="D109884"/>
    </row>
    <row r="109885" spans="4:4" x14ac:dyDescent="0.25">
      <c r="D109885"/>
    </row>
    <row r="109886" spans="4:4" x14ac:dyDescent="0.25">
      <c r="D109886"/>
    </row>
    <row r="109887" spans="4:4" x14ac:dyDescent="0.25">
      <c r="D109887"/>
    </row>
    <row r="109888" spans="4:4" x14ac:dyDescent="0.25">
      <c r="D109888"/>
    </row>
    <row r="109889" spans="4:4" x14ac:dyDescent="0.25">
      <c r="D109889"/>
    </row>
    <row r="109890" spans="4:4" x14ac:dyDescent="0.25">
      <c r="D109890"/>
    </row>
    <row r="109891" spans="4:4" x14ac:dyDescent="0.25">
      <c r="D109891"/>
    </row>
    <row r="109892" spans="4:4" x14ac:dyDescent="0.25">
      <c r="D109892"/>
    </row>
    <row r="109893" spans="4:4" x14ac:dyDescent="0.25">
      <c r="D109893"/>
    </row>
    <row r="109894" spans="4:4" x14ac:dyDescent="0.25">
      <c r="D109894"/>
    </row>
    <row r="109895" spans="4:4" x14ac:dyDescent="0.25">
      <c r="D109895"/>
    </row>
    <row r="109896" spans="4:4" x14ac:dyDescent="0.25">
      <c r="D109896"/>
    </row>
    <row r="109897" spans="4:4" x14ac:dyDescent="0.25">
      <c r="D109897"/>
    </row>
    <row r="109898" spans="4:4" x14ac:dyDescent="0.25">
      <c r="D109898"/>
    </row>
    <row r="109899" spans="4:4" x14ac:dyDescent="0.25">
      <c r="D109899"/>
    </row>
    <row r="109900" spans="4:4" x14ac:dyDescent="0.25">
      <c r="D109900"/>
    </row>
    <row r="109901" spans="4:4" x14ac:dyDescent="0.25">
      <c r="D109901"/>
    </row>
    <row r="109902" spans="4:4" x14ac:dyDescent="0.25">
      <c r="D109902"/>
    </row>
    <row r="109903" spans="4:4" x14ac:dyDescent="0.25">
      <c r="D109903"/>
    </row>
    <row r="109904" spans="4:4" x14ac:dyDescent="0.25">
      <c r="D109904"/>
    </row>
    <row r="109905" spans="4:4" x14ac:dyDescent="0.25">
      <c r="D109905"/>
    </row>
    <row r="109906" spans="4:4" x14ac:dyDescent="0.25">
      <c r="D109906"/>
    </row>
    <row r="109907" spans="4:4" x14ac:dyDescent="0.25">
      <c r="D109907"/>
    </row>
    <row r="109908" spans="4:4" x14ac:dyDescent="0.25">
      <c r="D109908"/>
    </row>
    <row r="109909" spans="4:4" x14ac:dyDescent="0.25">
      <c r="D109909"/>
    </row>
    <row r="109910" spans="4:4" x14ac:dyDescent="0.25">
      <c r="D109910"/>
    </row>
    <row r="109911" spans="4:4" x14ac:dyDescent="0.25">
      <c r="D109911"/>
    </row>
    <row r="109912" spans="4:4" x14ac:dyDescent="0.25">
      <c r="D109912"/>
    </row>
    <row r="109913" spans="4:4" x14ac:dyDescent="0.25">
      <c r="D109913"/>
    </row>
    <row r="109914" spans="4:4" x14ac:dyDescent="0.25">
      <c r="D109914"/>
    </row>
    <row r="109915" spans="4:4" x14ac:dyDescent="0.25">
      <c r="D109915"/>
    </row>
    <row r="109916" spans="4:4" x14ac:dyDescent="0.25">
      <c r="D109916"/>
    </row>
    <row r="109917" spans="4:4" x14ac:dyDescent="0.25">
      <c r="D109917"/>
    </row>
    <row r="109918" spans="4:4" x14ac:dyDescent="0.25">
      <c r="D109918"/>
    </row>
    <row r="109919" spans="4:4" x14ac:dyDescent="0.25">
      <c r="D109919"/>
    </row>
    <row r="109920" spans="4:4" x14ac:dyDescent="0.25">
      <c r="D109920"/>
    </row>
    <row r="109921" spans="4:4" x14ac:dyDescent="0.25">
      <c r="D109921"/>
    </row>
    <row r="109922" spans="4:4" x14ac:dyDescent="0.25">
      <c r="D109922"/>
    </row>
    <row r="109923" spans="4:4" x14ac:dyDescent="0.25">
      <c r="D109923"/>
    </row>
    <row r="109924" spans="4:4" x14ac:dyDescent="0.25">
      <c r="D109924"/>
    </row>
    <row r="109925" spans="4:4" x14ac:dyDescent="0.25">
      <c r="D109925"/>
    </row>
    <row r="109926" spans="4:4" x14ac:dyDescent="0.25">
      <c r="D109926"/>
    </row>
    <row r="109927" spans="4:4" x14ac:dyDescent="0.25">
      <c r="D109927"/>
    </row>
    <row r="109928" spans="4:4" x14ac:dyDescent="0.25">
      <c r="D109928"/>
    </row>
    <row r="109929" spans="4:4" x14ac:dyDescent="0.25">
      <c r="D109929"/>
    </row>
    <row r="109930" spans="4:4" x14ac:dyDescent="0.25">
      <c r="D109930"/>
    </row>
    <row r="109931" spans="4:4" x14ac:dyDescent="0.25">
      <c r="D109931"/>
    </row>
    <row r="109932" spans="4:4" x14ac:dyDescent="0.25">
      <c r="D109932"/>
    </row>
    <row r="109933" spans="4:4" x14ac:dyDescent="0.25">
      <c r="D109933"/>
    </row>
    <row r="109934" spans="4:4" x14ac:dyDescent="0.25">
      <c r="D109934"/>
    </row>
    <row r="109935" spans="4:4" x14ac:dyDescent="0.25">
      <c r="D109935"/>
    </row>
    <row r="109936" spans="4:4" x14ac:dyDescent="0.25">
      <c r="D109936"/>
    </row>
    <row r="109937" spans="4:4" x14ac:dyDescent="0.25">
      <c r="D109937"/>
    </row>
    <row r="109938" spans="4:4" x14ac:dyDescent="0.25">
      <c r="D109938"/>
    </row>
    <row r="109939" spans="4:4" x14ac:dyDescent="0.25">
      <c r="D109939"/>
    </row>
    <row r="109940" spans="4:4" x14ac:dyDescent="0.25">
      <c r="D109940"/>
    </row>
    <row r="109941" spans="4:4" x14ac:dyDescent="0.25">
      <c r="D109941"/>
    </row>
    <row r="109942" spans="4:4" x14ac:dyDescent="0.25">
      <c r="D109942"/>
    </row>
    <row r="109943" spans="4:4" x14ac:dyDescent="0.25">
      <c r="D109943"/>
    </row>
    <row r="109944" spans="4:4" x14ac:dyDescent="0.25">
      <c r="D109944"/>
    </row>
    <row r="109945" spans="4:4" x14ac:dyDescent="0.25">
      <c r="D109945"/>
    </row>
    <row r="109946" spans="4:4" x14ac:dyDescent="0.25">
      <c r="D109946"/>
    </row>
    <row r="109947" spans="4:4" x14ac:dyDescent="0.25">
      <c r="D109947"/>
    </row>
    <row r="109948" spans="4:4" x14ac:dyDescent="0.25">
      <c r="D109948"/>
    </row>
    <row r="109949" spans="4:4" x14ac:dyDescent="0.25">
      <c r="D109949"/>
    </row>
    <row r="109950" spans="4:4" x14ac:dyDescent="0.25">
      <c r="D109950"/>
    </row>
    <row r="109951" spans="4:4" x14ac:dyDescent="0.25">
      <c r="D109951"/>
    </row>
    <row r="109952" spans="4:4" x14ac:dyDescent="0.25">
      <c r="D109952"/>
    </row>
    <row r="109953" spans="4:4" x14ac:dyDescent="0.25">
      <c r="D109953"/>
    </row>
    <row r="109954" spans="4:4" x14ac:dyDescent="0.25">
      <c r="D109954"/>
    </row>
    <row r="109955" spans="4:4" x14ac:dyDescent="0.25">
      <c r="D109955"/>
    </row>
    <row r="109956" spans="4:4" x14ac:dyDescent="0.25">
      <c r="D109956"/>
    </row>
    <row r="109957" spans="4:4" x14ac:dyDescent="0.25">
      <c r="D109957"/>
    </row>
    <row r="109958" spans="4:4" x14ac:dyDescent="0.25">
      <c r="D109958"/>
    </row>
    <row r="109959" spans="4:4" x14ac:dyDescent="0.25">
      <c r="D109959"/>
    </row>
    <row r="109960" spans="4:4" x14ac:dyDescent="0.25">
      <c r="D109960"/>
    </row>
    <row r="109961" spans="4:4" x14ac:dyDescent="0.25">
      <c r="D109961"/>
    </row>
    <row r="109962" spans="4:4" x14ac:dyDescent="0.25">
      <c r="D109962"/>
    </row>
    <row r="109963" spans="4:4" x14ac:dyDescent="0.25">
      <c r="D109963"/>
    </row>
    <row r="109964" spans="4:4" x14ac:dyDescent="0.25">
      <c r="D109964"/>
    </row>
    <row r="109965" spans="4:4" x14ac:dyDescent="0.25">
      <c r="D109965"/>
    </row>
    <row r="109966" spans="4:4" x14ac:dyDescent="0.25">
      <c r="D109966"/>
    </row>
    <row r="109967" spans="4:4" x14ac:dyDescent="0.25">
      <c r="D109967"/>
    </row>
    <row r="109968" spans="4:4" x14ac:dyDescent="0.25">
      <c r="D109968"/>
    </row>
    <row r="109969" spans="4:4" x14ac:dyDescent="0.25">
      <c r="D109969"/>
    </row>
    <row r="109970" spans="4:4" x14ac:dyDescent="0.25">
      <c r="D109970"/>
    </row>
    <row r="109971" spans="4:4" x14ac:dyDescent="0.25">
      <c r="D109971"/>
    </row>
    <row r="109972" spans="4:4" x14ac:dyDescent="0.25">
      <c r="D109972"/>
    </row>
    <row r="109973" spans="4:4" x14ac:dyDescent="0.25">
      <c r="D109973"/>
    </row>
    <row r="109974" spans="4:4" x14ac:dyDescent="0.25">
      <c r="D109974"/>
    </row>
    <row r="109975" spans="4:4" x14ac:dyDescent="0.25">
      <c r="D109975"/>
    </row>
    <row r="109976" spans="4:4" x14ac:dyDescent="0.25">
      <c r="D109976"/>
    </row>
    <row r="109977" spans="4:4" x14ac:dyDescent="0.25">
      <c r="D109977"/>
    </row>
    <row r="109978" spans="4:4" x14ac:dyDescent="0.25">
      <c r="D109978"/>
    </row>
    <row r="109979" spans="4:4" x14ac:dyDescent="0.25">
      <c r="D109979"/>
    </row>
    <row r="109980" spans="4:4" x14ac:dyDescent="0.25">
      <c r="D109980"/>
    </row>
    <row r="109981" spans="4:4" x14ac:dyDescent="0.25">
      <c r="D109981"/>
    </row>
    <row r="109982" spans="4:4" x14ac:dyDescent="0.25">
      <c r="D109982"/>
    </row>
    <row r="109983" spans="4:4" x14ac:dyDescent="0.25">
      <c r="D109983"/>
    </row>
    <row r="109984" spans="4:4" x14ac:dyDescent="0.25">
      <c r="D109984"/>
    </row>
    <row r="109985" spans="4:4" x14ac:dyDescent="0.25">
      <c r="D109985"/>
    </row>
    <row r="109986" spans="4:4" x14ac:dyDescent="0.25">
      <c r="D109986"/>
    </row>
    <row r="109987" spans="4:4" x14ac:dyDescent="0.25">
      <c r="D109987"/>
    </row>
    <row r="109988" spans="4:4" x14ac:dyDescent="0.25">
      <c r="D109988"/>
    </row>
    <row r="109989" spans="4:4" x14ac:dyDescent="0.25">
      <c r="D109989"/>
    </row>
    <row r="109990" spans="4:4" x14ac:dyDescent="0.25">
      <c r="D109990"/>
    </row>
    <row r="109991" spans="4:4" x14ac:dyDescent="0.25">
      <c r="D109991"/>
    </row>
    <row r="109992" spans="4:4" x14ac:dyDescent="0.25">
      <c r="D109992"/>
    </row>
    <row r="109993" spans="4:4" x14ac:dyDescent="0.25">
      <c r="D109993"/>
    </row>
    <row r="109994" spans="4:4" x14ac:dyDescent="0.25">
      <c r="D109994"/>
    </row>
    <row r="109995" spans="4:4" x14ac:dyDescent="0.25">
      <c r="D109995"/>
    </row>
    <row r="109996" spans="4:4" x14ac:dyDescent="0.25">
      <c r="D109996"/>
    </row>
    <row r="109997" spans="4:4" x14ac:dyDescent="0.25">
      <c r="D109997"/>
    </row>
    <row r="109998" spans="4:4" x14ac:dyDescent="0.25">
      <c r="D109998"/>
    </row>
    <row r="109999" spans="4:4" x14ac:dyDescent="0.25">
      <c r="D109999"/>
    </row>
    <row r="110000" spans="4:4" x14ac:dyDescent="0.25">
      <c r="D110000"/>
    </row>
    <row r="110001" spans="4:4" x14ac:dyDescent="0.25">
      <c r="D110001"/>
    </row>
    <row r="110002" spans="4:4" x14ac:dyDescent="0.25">
      <c r="D110002"/>
    </row>
    <row r="110003" spans="4:4" x14ac:dyDescent="0.25">
      <c r="D110003"/>
    </row>
    <row r="110004" spans="4:4" x14ac:dyDescent="0.25">
      <c r="D110004"/>
    </row>
    <row r="110005" spans="4:4" x14ac:dyDescent="0.25">
      <c r="D110005"/>
    </row>
    <row r="110006" spans="4:4" x14ac:dyDescent="0.25">
      <c r="D110006"/>
    </row>
    <row r="110007" spans="4:4" x14ac:dyDescent="0.25">
      <c r="D110007"/>
    </row>
    <row r="110008" spans="4:4" x14ac:dyDescent="0.25">
      <c r="D110008"/>
    </row>
    <row r="110009" spans="4:4" x14ac:dyDescent="0.25">
      <c r="D110009"/>
    </row>
    <row r="110010" spans="4:4" x14ac:dyDescent="0.25">
      <c r="D110010"/>
    </row>
    <row r="110011" spans="4:4" x14ac:dyDescent="0.25">
      <c r="D110011"/>
    </row>
    <row r="110012" spans="4:4" x14ac:dyDescent="0.25">
      <c r="D110012"/>
    </row>
    <row r="110013" spans="4:4" x14ac:dyDescent="0.25">
      <c r="D110013"/>
    </row>
    <row r="110014" spans="4:4" x14ac:dyDescent="0.25">
      <c r="D110014"/>
    </row>
    <row r="110015" spans="4:4" x14ac:dyDescent="0.25">
      <c r="D110015"/>
    </row>
    <row r="110016" spans="4:4" x14ac:dyDescent="0.25">
      <c r="D110016"/>
    </row>
    <row r="110017" spans="4:4" x14ac:dyDescent="0.25">
      <c r="D110017"/>
    </row>
    <row r="110018" spans="4:4" x14ac:dyDescent="0.25">
      <c r="D110018"/>
    </row>
    <row r="110019" spans="4:4" x14ac:dyDescent="0.25">
      <c r="D110019"/>
    </row>
    <row r="110020" spans="4:4" x14ac:dyDescent="0.25">
      <c r="D110020"/>
    </row>
    <row r="110021" spans="4:4" x14ac:dyDescent="0.25">
      <c r="D110021"/>
    </row>
    <row r="110022" spans="4:4" x14ac:dyDescent="0.25">
      <c r="D110022"/>
    </row>
    <row r="110023" spans="4:4" x14ac:dyDescent="0.25">
      <c r="D110023"/>
    </row>
    <row r="110024" spans="4:4" x14ac:dyDescent="0.25">
      <c r="D110024"/>
    </row>
    <row r="110025" spans="4:4" x14ac:dyDescent="0.25">
      <c r="D110025"/>
    </row>
    <row r="110026" spans="4:4" x14ac:dyDescent="0.25">
      <c r="D110026"/>
    </row>
    <row r="110027" spans="4:4" x14ac:dyDescent="0.25">
      <c r="D110027"/>
    </row>
    <row r="110028" spans="4:4" x14ac:dyDescent="0.25">
      <c r="D110028"/>
    </row>
    <row r="110029" spans="4:4" x14ac:dyDescent="0.25">
      <c r="D110029"/>
    </row>
    <row r="110030" spans="4:4" x14ac:dyDescent="0.25">
      <c r="D110030"/>
    </row>
    <row r="110031" spans="4:4" x14ac:dyDescent="0.25">
      <c r="D110031"/>
    </row>
    <row r="110032" spans="4:4" x14ac:dyDescent="0.25">
      <c r="D110032"/>
    </row>
    <row r="110033" spans="4:4" x14ac:dyDescent="0.25">
      <c r="D110033"/>
    </row>
    <row r="110034" spans="4:4" x14ac:dyDescent="0.25">
      <c r="D110034"/>
    </row>
    <row r="110035" spans="4:4" x14ac:dyDescent="0.25">
      <c r="D110035"/>
    </row>
    <row r="110036" spans="4:4" x14ac:dyDescent="0.25">
      <c r="D110036"/>
    </row>
    <row r="110037" spans="4:4" x14ac:dyDescent="0.25">
      <c r="D110037"/>
    </row>
    <row r="110038" spans="4:4" x14ac:dyDescent="0.25">
      <c r="D110038"/>
    </row>
    <row r="110039" spans="4:4" x14ac:dyDescent="0.25">
      <c r="D110039"/>
    </row>
    <row r="110040" spans="4:4" x14ac:dyDescent="0.25">
      <c r="D110040"/>
    </row>
    <row r="110041" spans="4:4" x14ac:dyDescent="0.25">
      <c r="D110041"/>
    </row>
    <row r="110042" spans="4:4" x14ac:dyDescent="0.25">
      <c r="D110042"/>
    </row>
    <row r="110043" spans="4:4" x14ac:dyDescent="0.25">
      <c r="D110043"/>
    </row>
    <row r="110044" spans="4:4" x14ac:dyDescent="0.25">
      <c r="D110044"/>
    </row>
    <row r="110045" spans="4:4" x14ac:dyDescent="0.25">
      <c r="D110045"/>
    </row>
    <row r="110046" spans="4:4" x14ac:dyDescent="0.25">
      <c r="D110046"/>
    </row>
    <row r="110047" spans="4:4" x14ac:dyDescent="0.25">
      <c r="D110047"/>
    </row>
    <row r="110048" spans="4:4" x14ac:dyDescent="0.25">
      <c r="D110048"/>
    </row>
    <row r="110049" spans="4:4" x14ac:dyDescent="0.25">
      <c r="D110049"/>
    </row>
    <row r="110050" spans="4:4" x14ac:dyDescent="0.25">
      <c r="D110050"/>
    </row>
    <row r="110051" spans="4:4" x14ac:dyDescent="0.25">
      <c r="D110051"/>
    </row>
    <row r="110052" spans="4:4" x14ac:dyDescent="0.25">
      <c r="D110052"/>
    </row>
    <row r="110053" spans="4:4" x14ac:dyDescent="0.25">
      <c r="D110053"/>
    </row>
    <row r="110054" spans="4:4" x14ac:dyDescent="0.25">
      <c r="D110054"/>
    </row>
    <row r="110055" spans="4:4" x14ac:dyDescent="0.25">
      <c r="D110055"/>
    </row>
    <row r="110056" spans="4:4" x14ac:dyDescent="0.25">
      <c r="D110056"/>
    </row>
    <row r="110057" spans="4:4" x14ac:dyDescent="0.25">
      <c r="D110057"/>
    </row>
    <row r="110058" spans="4:4" x14ac:dyDescent="0.25">
      <c r="D110058"/>
    </row>
    <row r="110059" spans="4:4" x14ac:dyDescent="0.25">
      <c r="D110059"/>
    </row>
    <row r="110060" spans="4:4" x14ac:dyDescent="0.25">
      <c r="D110060"/>
    </row>
    <row r="110061" spans="4:4" x14ac:dyDescent="0.25">
      <c r="D110061"/>
    </row>
    <row r="110062" spans="4:4" x14ac:dyDescent="0.25">
      <c r="D110062"/>
    </row>
    <row r="110063" spans="4:4" x14ac:dyDescent="0.25">
      <c r="D110063"/>
    </row>
    <row r="110064" spans="4:4" x14ac:dyDescent="0.25">
      <c r="D110064"/>
    </row>
    <row r="110065" spans="4:4" x14ac:dyDescent="0.25">
      <c r="D110065"/>
    </row>
    <row r="110066" spans="4:4" x14ac:dyDescent="0.25">
      <c r="D110066"/>
    </row>
    <row r="110067" spans="4:4" x14ac:dyDescent="0.25">
      <c r="D110067"/>
    </row>
    <row r="110068" spans="4:4" x14ac:dyDescent="0.25">
      <c r="D110068"/>
    </row>
    <row r="110069" spans="4:4" x14ac:dyDescent="0.25">
      <c r="D110069"/>
    </row>
    <row r="110070" spans="4:4" x14ac:dyDescent="0.25">
      <c r="D110070"/>
    </row>
    <row r="110071" spans="4:4" x14ac:dyDescent="0.25">
      <c r="D110071"/>
    </row>
    <row r="110072" spans="4:4" x14ac:dyDescent="0.25">
      <c r="D110072"/>
    </row>
    <row r="110073" spans="4:4" x14ac:dyDescent="0.25">
      <c r="D110073"/>
    </row>
    <row r="110074" spans="4:4" x14ac:dyDescent="0.25">
      <c r="D110074"/>
    </row>
    <row r="110075" spans="4:4" x14ac:dyDescent="0.25">
      <c r="D110075"/>
    </row>
    <row r="110076" spans="4:4" x14ac:dyDescent="0.25">
      <c r="D110076"/>
    </row>
    <row r="110077" spans="4:4" x14ac:dyDescent="0.25">
      <c r="D110077"/>
    </row>
    <row r="110078" spans="4:4" x14ac:dyDescent="0.25">
      <c r="D110078"/>
    </row>
    <row r="110079" spans="4:4" x14ac:dyDescent="0.25">
      <c r="D110079"/>
    </row>
    <row r="110080" spans="4:4" x14ac:dyDescent="0.25">
      <c r="D110080"/>
    </row>
    <row r="110081" spans="4:4" x14ac:dyDescent="0.25">
      <c r="D110081"/>
    </row>
    <row r="110082" spans="4:4" x14ac:dyDescent="0.25">
      <c r="D110082"/>
    </row>
    <row r="110083" spans="4:4" x14ac:dyDescent="0.25">
      <c r="D110083"/>
    </row>
    <row r="110084" spans="4:4" x14ac:dyDescent="0.25">
      <c r="D110084"/>
    </row>
    <row r="110085" spans="4:4" x14ac:dyDescent="0.25">
      <c r="D110085"/>
    </row>
    <row r="110086" spans="4:4" x14ac:dyDescent="0.25">
      <c r="D110086"/>
    </row>
    <row r="110087" spans="4:4" x14ac:dyDescent="0.25">
      <c r="D110087"/>
    </row>
    <row r="110088" spans="4:4" x14ac:dyDescent="0.25">
      <c r="D110088"/>
    </row>
    <row r="110089" spans="4:4" x14ac:dyDescent="0.25">
      <c r="D110089"/>
    </row>
    <row r="110090" spans="4:4" x14ac:dyDescent="0.25">
      <c r="D110090"/>
    </row>
    <row r="110091" spans="4:4" x14ac:dyDescent="0.25">
      <c r="D110091"/>
    </row>
    <row r="110092" spans="4:4" x14ac:dyDescent="0.25">
      <c r="D110092"/>
    </row>
    <row r="110093" spans="4:4" x14ac:dyDescent="0.25">
      <c r="D110093"/>
    </row>
    <row r="110094" spans="4:4" x14ac:dyDescent="0.25">
      <c r="D110094"/>
    </row>
    <row r="110095" spans="4:4" x14ac:dyDescent="0.25">
      <c r="D110095"/>
    </row>
    <row r="110096" spans="4:4" x14ac:dyDescent="0.25">
      <c r="D110096"/>
    </row>
    <row r="110097" spans="4:4" x14ac:dyDescent="0.25">
      <c r="D110097"/>
    </row>
    <row r="110098" spans="4:4" x14ac:dyDescent="0.25">
      <c r="D110098"/>
    </row>
    <row r="110099" spans="4:4" x14ac:dyDescent="0.25">
      <c r="D110099"/>
    </row>
    <row r="110100" spans="4:4" x14ac:dyDescent="0.25">
      <c r="D110100"/>
    </row>
    <row r="110101" spans="4:4" x14ac:dyDescent="0.25">
      <c r="D110101"/>
    </row>
    <row r="110102" spans="4:4" x14ac:dyDescent="0.25">
      <c r="D110102"/>
    </row>
    <row r="110103" spans="4:4" x14ac:dyDescent="0.25">
      <c r="D110103"/>
    </row>
    <row r="110104" spans="4:4" x14ac:dyDescent="0.25">
      <c r="D110104"/>
    </row>
    <row r="110105" spans="4:4" x14ac:dyDescent="0.25">
      <c r="D110105"/>
    </row>
    <row r="110106" spans="4:4" x14ac:dyDescent="0.25">
      <c r="D110106"/>
    </row>
    <row r="110107" spans="4:4" x14ac:dyDescent="0.25">
      <c r="D110107"/>
    </row>
    <row r="110108" spans="4:4" x14ac:dyDescent="0.25">
      <c r="D110108"/>
    </row>
    <row r="110109" spans="4:4" x14ac:dyDescent="0.25">
      <c r="D110109"/>
    </row>
    <row r="110110" spans="4:4" x14ac:dyDescent="0.25">
      <c r="D110110"/>
    </row>
    <row r="110111" spans="4:4" x14ac:dyDescent="0.25">
      <c r="D110111"/>
    </row>
    <row r="110112" spans="4:4" x14ac:dyDescent="0.25">
      <c r="D110112"/>
    </row>
    <row r="110113" spans="4:4" x14ac:dyDescent="0.25">
      <c r="D110113"/>
    </row>
    <row r="110114" spans="4:4" x14ac:dyDescent="0.25">
      <c r="D110114"/>
    </row>
    <row r="110115" spans="4:4" x14ac:dyDescent="0.25">
      <c r="D110115"/>
    </row>
    <row r="110116" spans="4:4" x14ac:dyDescent="0.25">
      <c r="D110116"/>
    </row>
    <row r="110117" spans="4:4" x14ac:dyDescent="0.25">
      <c r="D110117"/>
    </row>
    <row r="110118" spans="4:4" x14ac:dyDescent="0.25">
      <c r="D110118"/>
    </row>
    <row r="110119" spans="4:4" x14ac:dyDescent="0.25">
      <c r="D110119"/>
    </row>
    <row r="110120" spans="4:4" x14ac:dyDescent="0.25">
      <c r="D110120"/>
    </row>
    <row r="110121" spans="4:4" x14ac:dyDescent="0.25">
      <c r="D110121"/>
    </row>
    <row r="110122" spans="4:4" x14ac:dyDescent="0.25">
      <c r="D110122"/>
    </row>
    <row r="110123" spans="4:4" x14ac:dyDescent="0.25">
      <c r="D110123"/>
    </row>
    <row r="110124" spans="4:4" x14ac:dyDescent="0.25">
      <c r="D110124"/>
    </row>
    <row r="110125" spans="4:4" x14ac:dyDescent="0.25">
      <c r="D110125"/>
    </row>
    <row r="110126" spans="4:4" x14ac:dyDescent="0.25">
      <c r="D110126"/>
    </row>
    <row r="110127" spans="4:4" x14ac:dyDescent="0.25">
      <c r="D110127"/>
    </row>
    <row r="110128" spans="4:4" x14ac:dyDescent="0.25">
      <c r="D110128"/>
    </row>
    <row r="110129" spans="4:4" x14ac:dyDescent="0.25">
      <c r="D110129"/>
    </row>
    <row r="110130" spans="4:4" x14ac:dyDescent="0.25">
      <c r="D110130"/>
    </row>
    <row r="110131" spans="4:4" x14ac:dyDescent="0.25">
      <c r="D110131"/>
    </row>
    <row r="110132" spans="4:4" x14ac:dyDescent="0.25">
      <c r="D110132"/>
    </row>
    <row r="110133" spans="4:4" x14ac:dyDescent="0.25">
      <c r="D110133"/>
    </row>
    <row r="110134" spans="4:4" x14ac:dyDescent="0.25">
      <c r="D110134"/>
    </row>
    <row r="110135" spans="4:4" x14ac:dyDescent="0.25">
      <c r="D110135"/>
    </row>
    <row r="110136" spans="4:4" x14ac:dyDescent="0.25">
      <c r="D110136"/>
    </row>
    <row r="110137" spans="4:4" x14ac:dyDescent="0.25">
      <c r="D110137"/>
    </row>
    <row r="110138" spans="4:4" x14ac:dyDescent="0.25">
      <c r="D110138"/>
    </row>
    <row r="110139" spans="4:4" x14ac:dyDescent="0.25">
      <c r="D110139"/>
    </row>
    <row r="110140" spans="4:4" x14ac:dyDescent="0.25">
      <c r="D110140"/>
    </row>
    <row r="110141" spans="4:4" x14ac:dyDescent="0.25">
      <c r="D110141"/>
    </row>
    <row r="110142" spans="4:4" x14ac:dyDescent="0.25">
      <c r="D110142"/>
    </row>
    <row r="110143" spans="4:4" x14ac:dyDescent="0.25">
      <c r="D110143"/>
    </row>
    <row r="110144" spans="4:4" x14ac:dyDescent="0.25">
      <c r="D110144"/>
    </row>
    <row r="110145" spans="4:4" x14ac:dyDescent="0.25">
      <c r="D110145"/>
    </row>
    <row r="110146" spans="4:4" x14ac:dyDescent="0.25">
      <c r="D110146"/>
    </row>
    <row r="110147" spans="4:4" x14ac:dyDescent="0.25">
      <c r="D110147"/>
    </row>
    <row r="110148" spans="4:4" x14ac:dyDescent="0.25">
      <c r="D110148"/>
    </row>
    <row r="110149" spans="4:4" x14ac:dyDescent="0.25">
      <c r="D110149"/>
    </row>
    <row r="110150" spans="4:4" x14ac:dyDescent="0.25">
      <c r="D110150"/>
    </row>
    <row r="110151" spans="4:4" x14ac:dyDescent="0.25">
      <c r="D110151"/>
    </row>
    <row r="110152" spans="4:4" x14ac:dyDescent="0.25">
      <c r="D110152"/>
    </row>
    <row r="110153" spans="4:4" x14ac:dyDescent="0.25">
      <c r="D110153"/>
    </row>
    <row r="110154" spans="4:4" x14ac:dyDescent="0.25">
      <c r="D110154"/>
    </row>
    <row r="110155" spans="4:4" x14ac:dyDescent="0.25">
      <c r="D110155"/>
    </row>
    <row r="110156" spans="4:4" x14ac:dyDescent="0.25">
      <c r="D110156"/>
    </row>
    <row r="110157" spans="4:4" x14ac:dyDescent="0.25">
      <c r="D110157"/>
    </row>
    <row r="110158" spans="4:4" x14ac:dyDescent="0.25">
      <c r="D110158"/>
    </row>
    <row r="110159" spans="4:4" x14ac:dyDescent="0.25">
      <c r="D110159"/>
    </row>
    <row r="110160" spans="4:4" x14ac:dyDescent="0.25">
      <c r="D110160"/>
    </row>
    <row r="110161" spans="4:4" x14ac:dyDescent="0.25">
      <c r="D110161"/>
    </row>
    <row r="110162" spans="4:4" x14ac:dyDescent="0.25">
      <c r="D110162"/>
    </row>
    <row r="110163" spans="4:4" x14ac:dyDescent="0.25">
      <c r="D110163"/>
    </row>
    <row r="110164" spans="4:4" x14ac:dyDescent="0.25">
      <c r="D110164"/>
    </row>
    <row r="110165" spans="4:4" x14ac:dyDescent="0.25">
      <c r="D110165"/>
    </row>
    <row r="110166" spans="4:4" x14ac:dyDescent="0.25">
      <c r="D110166"/>
    </row>
    <row r="110167" spans="4:4" x14ac:dyDescent="0.25">
      <c r="D110167"/>
    </row>
    <row r="110168" spans="4:4" x14ac:dyDescent="0.25">
      <c r="D110168"/>
    </row>
    <row r="110169" spans="4:4" x14ac:dyDescent="0.25">
      <c r="D110169"/>
    </row>
    <row r="110170" spans="4:4" x14ac:dyDescent="0.25">
      <c r="D110170"/>
    </row>
    <row r="110171" spans="4:4" x14ac:dyDescent="0.25">
      <c r="D110171"/>
    </row>
    <row r="110172" spans="4:4" x14ac:dyDescent="0.25">
      <c r="D110172"/>
    </row>
    <row r="110173" spans="4:4" x14ac:dyDescent="0.25">
      <c r="D110173"/>
    </row>
    <row r="110174" spans="4:4" x14ac:dyDescent="0.25">
      <c r="D110174"/>
    </row>
    <row r="110175" spans="4:4" x14ac:dyDescent="0.25">
      <c r="D110175"/>
    </row>
    <row r="110176" spans="4:4" x14ac:dyDescent="0.25">
      <c r="D110176"/>
    </row>
    <row r="110177" spans="4:4" x14ac:dyDescent="0.25">
      <c r="D110177"/>
    </row>
    <row r="110178" spans="4:4" x14ac:dyDescent="0.25">
      <c r="D110178"/>
    </row>
    <row r="110179" spans="4:4" x14ac:dyDescent="0.25">
      <c r="D110179"/>
    </row>
    <row r="110180" spans="4:4" x14ac:dyDescent="0.25">
      <c r="D110180"/>
    </row>
    <row r="110181" spans="4:4" x14ac:dyDescent="0.25">
      <c r="D110181"/>
    </row>
    <row r="110182" spans="4:4" x14ac:dyDescent="0.25">
      <c r="D110182"/>
    </row>
    <row r="110183" spans="4:4" x14ac:dyDescent="0.25">
      <c r="D110183"/>
    </row>
    <row r="110184" spans="4:4" x14ac:dyDescent="0.25">
      <c r="D110184"/>
    </row>
    <row r="110185" spans="4:4" x14ac:dyDescent="0.25">
      <c r="D110185"/>
    </row>
    <row r="110186" spans="4:4" x14ac:dyDescent="0.25">
      <c r="D110186"/>
    </row>
    <row r="110187" spans="4:4" x14ac:dyDescent="0.25">
      <c r="D110187"/>
    </row>
    <row r="110188" spans="4:4" x14ac:dyDescent="0.25">
      <c r="D110188"/>
    </row>
    <row r="110189" spans="4:4" x14ac:dyDescent="0.25">
      <c r="D110189"/>
    </row>
    <row r="110190" spans="4:4" x14ac:dyDescent="0.25">
      <c r="D110190"/>
    </row>
    <row r="110191" spans="4:4" x14ac:dyDescent="0.25">
      <c r="D110191"/>
    </row>
    <row r="110192" spans="4:4" x14ac:dyDescent="0.25">
      <c r="D110192"/>
    </row>
    <row r="110193" spans="4:4" x14ac:dyDescent="0.25">
      <c r="D110193"/>
    </row>
    <row r="110194" spans="4:4" x14ac:dyDescent="0.25">
      <c r="D110194"/>
    </row>
    <row r="110195" spans="4:4" x14ac:dyDescent="0.25">
      <c r="D110195"/>
    </row>
    <row r="110196" spans="4:4" x14ac:dyDescent="0.25">
      <c r="D110196"/>
    </row>
    <row r="110197" spans="4:4" x14ac:dyDescent="0.25">
      <c r="D110197"/>
    </row>
    <row r="110198" spans="4:4" x14ac:dyDescent="0.25">
      <c r="D110198"/>
    </row>
    <row r="110199" spans="4:4" x14ac:dyDescent="0.25">
      <c r="D110199"/>
    </row>
    <row r="110200" spans="4:4" x14ac:dyDescent="0.25">
      <c r="D110200"/>
    </row>
    <row r="110201" spans="4:4" x14ac:dyDescent="0.25">
      <c r="D110201"/>
    </row>
    <row r="110202" spans="4:4" x14ac:dyDescent="0.25">
      <c r="D110202"/>
    </row>
    <row r="110203" spans="4:4" x14ac:dyDescent="0.25">
      <c r="D110203"/>
    </row>
    <row r="110204" spans="4:4" x14ac:dyDescent="0.25">
      <c r="D110204"/>
    </row>
    <row r="110205" spans="4:4" x14ac:dyDescent="0.25">
      <c r="D110205"/>
    </row>
    <row r="110206" spans="4:4" x14ac:dyDescent="0.25">
      <c r="D110206"/>
    </row>
    <row r="110207" spans="4:4" x14ac:dyDescent="0.25">
      <c r="D110207"/>
    </row>
    <row r="110208" spans="4:4" x14ac:dyDescent="0.25">
      <c r="D110208"/>
    </row>
    <row r="110209" spans="4:4" x14ac:dyDescent="0.25">
      <c r="D110209"/>
    </row>
    <row r="110210" spans="4:4" x14ac:dyDescent="0.25">
      <c r="D110210"/>
    </row>
    <row r="110211" spans="4:4" x14ac:dyDescent="0.25">
      <c r="D110211"/>
    </row>
    <row r="110212" spans="4:4" x14ac:dyDescent="0.25">
      <c r="D110212"/>
    </row>
    <row r="110213" spans="4:4" x14ac:dyDescent="0.25">
      <c r="D110213"/>
    </row>
    <row r="110214" spans="4:4" x14ac:dyDescent="0.25">
      <c r="D110214"/>
    </row>
    <row r="110215" spans="4:4" x14ac:dyDescent="0.25">
      <c r="D110215"/>
    </row>
    <row r="110216" spans="4:4" x14ac:dyDescent="0.25">
      <c r="D110216"/>
    </row>
    <row r="110217" spans="4:4" x14ac:dyDescent="0.25">
      <c r="D110217"/>
    </row>
    <row r="110218" spans="4:4" x14ac:dyDescent="0.25">
      <c r="D110218"/>
    </row>
    <row r="110219" spans="4:4" x14ac:dyDescent="0.25">
      <c r="D110219"/>
    </row>
    <row r="110220" spans="4:4" x14ac:dyDescent="0.25">
      <c r="D110220"/>
    </row>
    <row r="110221" spans="4:4" x14ac:dyDescent="0.25">
      <c r="D110221"/>
    </row>
    <row r="110222" spans="4:4" x14ac:dyDescent="0.25">
      <c r="D110222"/>
    </row>
    <row r="110223" spans="4:4" x14ac:dyDescent="0.25">
      <c r="D110223"/>
    </row>
    <row r="110224" spans="4:4" x14ac:dyDescent="0.25">
      <c r="D110224"/>
    </row>
    <row r="110225" spans="4:4" x14ac:dyDescent="0.25">
      <c r="D110225"/>
    </row>
    <row r="110226" spans="4:4" x14ac:dyDescent="0.25">
      <c r="D110226"/>
    </row>
    <row r="110227" spans="4:4" x14ac:dyDescent="0.25">
      <c r="D110227"/>
    </row>
    <row r="110228" spans="4:4" x14ac:dyDescent="0.25">
      <c r="D110228"/>
    </row>
    <row r="110229" spans="4:4" x14ac:dyDescent="0.25">
      <c r="D110229"/>
    </row>
    <row r="110230" spans="4:4" x14ac:dyDescent="0.25">
      <c r="D110230"/>
    </row>
    <row r="110231" spans="4:4" x14ac:dyDescent="0.25">
      <c r="D110231"/>
    </row>
    <row r="110232" spans="4:4" x14ac:dyDescent="0.25">
      <c r="D110232"/>
    </row>
    <row r="110233" spans="4:4" x14ac:dyDescent="0.25">
      <c r="D110233"/>
    </row>
    <row r="110234" spans="4:4" x14ac:dyDescent="0.25">
      <c r="D110234"/>
    </row>
    <row r="110235" spans="4:4" x14ac:dyDescent="0.25">
      <c r="D110235"/>
    </row>
    <row r="110236" spans="4:4" x14ac:dyDescent="0.25">
      <c r="D110236"/>
    </row>
    <row r="110237" spans="4:4" x14ac:dyDescent="0.25">
      <c r="D110237"/>
    </row>
    <row r="110238" spans="4:4" x14ac:dyDescent="0.25">
      <c r="D110238"/>
    </row>
    <row r="110239" spans="4:4" x14ac:dyDescent="0.25">
      <c r="D110239"/>
    </row>
    <row r="110240" spans="4:4" x14ac:dyDescent="0.25">
      <c r="D110240"/>
    </row>
    <row r="110241" spans="4:4" x14ac:dyDescent="0.25">
      <c r="D110241"/>
    </row>
    <row r="110242" spans="4:4" x14ac:dyDescent="0.25">
      <c r="D110242"/>
    </row>
    <row r="110243" spans="4:4" x14ac:dyDescent="0.25">
      <c r="D110243"/>
    </row>
    <row r="110244" spans="4:4" x14ac:dyDescent="0.25">
      <c r="D110244"/>
    </row>
    <row r="110245" spans="4:4" x14ac:dyDescent="0.25">
      <c r="D110245"/>
    </row>
    <row r="110246" spans="4:4" x14ac:dyDescent="0.25">
      <c r="D110246"/>
    </row>
    <row r="110247" spans="4:4" x14ac:dyDescent="0.25">
      <c r="D110247"/>
    </row>
    <row r="110248" spans="4:4" x14ac:dyDescent="0.25">
      <c r="D110248"/>
    </row>
    <row r="110249" spans="4:4" x14ac:dyDescent="0.25">
      <c r="D110249"/>
    </row>
    <row r="110250" spans="4:4" x14ac:dyDescent="0.25">
      <c r="D110250"/>
    </row>
    <row r="110251" spans="4:4" x14ac:dyDescent="0.25">
      <c r="D110251"/>
    </row>
    <row r="110252" spans="4:4" x14ac:dyDescent="0.25">
      <c r="D110252"/>
    </row>
    <row r="110253" spans="4:4" x14ac:dyDescent="0.25">
      <c r="D110253"/>
    </row>
    <row r="110254" spans="4:4" x14ac:dyDescent="0.25">
      <c r="D110254"/>
    </row>
    <row r="110255" spans="4:4" x14ac:dyDescent="0.25">
      <c r="D110255"/>
    </row>
    <row r="110256" spans="4:4" x14ac:dyDescent="0.25">
      <c r="D110256"/>
    </row>
    <row r="110257" spans="4:4" x14ac:dyDescent="0.25">
      <c r="D110257"/>
    </row>
    <row r="110258" spans="4:4" x14ac:dyDescent="0.25">
      <c r="D110258"/>
    </row>
    <row r="110259" spans="4:4" x14ac:dyDescent="0.25">
      <c r="D110259"/>
    </row>
    <row r="110260" spans="4:4" x14ac:dyDescent="0.25">
      <c r="D110260"/>
    </row>
    <row r="110261" spans="4:4" x14ac:dyDescent="0.25">
      <c r="D110261"/>
    </row>
    <row r="110262" spans="4:4" x14ac:dyDescent="0.25">
      <c r="D110262"/>
    </row>
    <row r="110263" spans="4:4" x14ac:dyDescent="0.25">
      <c r="D110263"/>
    </row>
    <row r="110264" spans="4:4" x14ac:dyDescent="0.25">
      <c r="D110264"/>
    </row>
    <row r="110265" spans="4:4" x14ac:dyDescent="0.25">
      <c r="D110265"/>
    </row>
    <row r="110266" spans="4:4" x14ac:dyDescent="0.25">
      <c r="D110266"/>
    </row>
    <row r="110267" spans="4:4" x14ac:dyDescent="0.25">
      <c r="D110267"/>
    </row>
    <row r="110268" spans="4:4" x14ac:dyDescent="0.25">
      <c r="D110268"/>
    </row>
    <row r="110269" spans="4:4" x14ac:dyDescent="0.25">
      <c r="D110269"/>
    </row>
    <row r="110270" spans="4:4" x14ac:dyDescent="0.25">
      <c r="D110270"/>
    </row>
    <row r="110271" spans="4:4" x14ac:dyDescent="0.25">
      <c r="D110271"/>
    </row>
    <row r="110272" spans="4:4" x14ac:dyDescent="0.25">
      <c r="D110272"/>
    </row>
    <row r="110273" spans="4:4" x14ac:dyDescent="0.25">
      <c r="D110273"/>
    </row>
    <row r="110274" spans="4:4" x14ac:dyDescent="0.25">
      <c r="D110274"/>
    </row>
    <row r="110275" spans="4:4" x14ac:dyDescent="0.25">
      <c r="D110275"/>
    </row>
    <row r="110276" spans="4:4" x14ac:dyDescent="0.25">
      <c r="D110276"/>
    </row>
    <row r="110277" spans="4:4" x14ac:dyDescent="0.25">
      <c r="D110277"/>
    </row>
    <row r="110278" spans="4:4" x14ac:dyDescent="0.25">
      <c r="D110278"/>
    </row>
    <row r="110279" spans="4:4" x14ac:dyDescent="0.25">
      <c r="D110279"/>
    </row>
    <row r="110280" spans="4:4" x14ac:dyDescent="0.25">
      <c r="D110280"/>
    </row>
    <row r="110281" spans="4:4" x14ac:dyDescent="0.25">
      <c r="D110281"/>
    </row>
    <row r="110282" spans="4:4" x14ac:dyDescent="0.25">
      <c r="D110282"/>
    </row>
    <row r="110283" spans="4:4" x14ac:dyDescent="0.25">
      <c r="D110283"/>
    </row>
    <row r="110284" spans="4:4" x14ac:dyDescent="0.25">
      <c r="D110284"/>
    </row>
    <row r="110285" spans="4:4" x14ac:dyDescent="0.25">
      <c r="D110285"/>
    </row>
    <row r="110286" spans="4:4" x14ac:dyDescent="0.25">
      <c r="D110286"/>
    </row>
    <row r="110287" spans="4:4" x14ac:dyDescent="0.25">
      <c r="D110287"/>
    </row>
    <row r="110288" spans="4:4" x14ac:dyDescent="0.25">
      <c r="D110288"/>
    </row>
    <row r="110289" spans="4:4" x14ac:dyDescent="0.25">
      <c r="D110289"/>
    </row>
    <row r="110290" spans="4:4" x14ac:dyDescent="0.25">
      <c r="D110290"/>
    </row>
    <row r="110291" spans="4:4" x14ac:dyDescent="0.25">
      <c r="D110291"/>
    </row>
    <row r="110292" spans="4:4" x14ac:dyDescent="0.25">
      <c r="D110292"/>
    </row>
    <row r="110293" spans="4:4" x14ac:dyDescent="0.25">
      <c r="D110293"/>
    </row>
    <row r="110294" spans="4:4" x14ac:dyDescent="0.25">
      <c r="D110294"/>
    </row>
    <row r="110295" spans="4:4" x14ac:dyDescent="0.25">
      <c r="D110295"/>
    </row>
    <row r="110296" spans="4:4" x14ac:dyDescent="0.25">
      <c r="D110296"/>
    </row>
    <row r="110297" spans="4:4" x14ac:dyDescent="0.25">
      <c r="D110297"/>
    </row>
    <row r="110298" spans="4:4" x14ac:dyDescent="0.25">
      <c r="D110298"/>
    </row>
    <row r="110299" spans="4:4" x14ac:dyDescent="0.25">
      <c r="D110299"/>
    </row>
    <row r="110300" spans="4:4" x14ac:dyDescent="0.25">
      <c r="D110300"/>
    </row>
    <row r="110301" spans="4:4" x14ac:dyDescent="0.25">
      <c r="D110301"/>
    </row>
    <row r="110302" spans="4:4" x14ac:dyDescent="0.25">
      <c r="D110302"/>
    </row>
    <row r="110303" spans="4:4" x14ac:dyDescent="0.25">
      <c r="D110303"/>
    </row>
    <row r="110304" spans="4:4" x14ac:dyDescent="0.25">
      <c r="D110304"/>
    </row>
    <row r="110305" spans="4:4" x14ac:dyDescent="0.25">
      <c r="D110305"/>
    </row>
    <row r="110306" spans="4:4" x14ac:dyDescent="0.25">
      <c r="D110306"/>
    </row>
    <row r="110307" spans="4:4" x14ac:dyDescent="0.25">
      <c r="D110307"/>
    </row>
    <row r="110308" spans="4:4" x14ac:dyDescent="0.25">
      <c r="D110308"/>
    </row>
    <row r="110309" spans="4:4" x14ac:dyDescent="0.25">
      <c r="D110309"/>
    </row>
    <row r="110310" spans="4:4" x14ac:dyDescent="0.25">
      <c r="D110310"/>
    </row>
    <row r="110311" spans="4:4" x14ac:dyDescent="0.25">
      <c r="D110311"/>
    </row>
    <row r="110312" spans="4:4" x14ac:dyDescent="0.25">
      <c r="D110312"/>
    </row>
    <row r="110313" spans="4:4" x14ac:dyDescent="0.25">
      <c r="D110313"/>
    </row>
    <row r="110314" spans="4:4" x14ac:dyDescent="0.25">
      <c r="D110314"/>
    </row>
    <row r="110315" spans="4:4" x14ac:dyDescent="0.25">
      <c r="D110315"/>
    </row>
    <row r="110316" spans="4:4" x14ac:dyDescent="0.25">
      <c r="D110316"/>
    </row>
    <row r="110317" spans="4:4" x14ac:dyDescent="0.25">
      <c r="D110317"/>
    </row>
    <row r="110318" spans="4:4" x14ac:dyDescent="0.25">
      <c r="D110318"/>
    </row>
    <row r="110319" spans="4:4" x14ac:dyDescent="0.25">
      <c r="D110319"/>
    </row>
    <row r="110320" spans="4:4" x14ac:dyDescent="0.25">
      <c r="D110320"/>
    </row>
    <row r="110321" spans="4:4" x14ac:dyDescent="0.25">
      <c r="D110321"/>
    </row>
    <row r="110322" spans="4:4" x14ac:dyDescent="0.25">
      <c r="D110322"/>
    </row>
    <row r="110323" spans="4:4" x14ac:dyDescent="0.25">
      <c r="D110323"/>
    </row>
    <row r="110324" spans="4:4" x14ac:dyDescent="0.25">
      <c r="D110324"/>
    </row>
    <row r="110325" spans="4:4" x14ac:dyDescent="0.25">
      <c r="D110325"/>
    </row>
    <row r="110326" spans="4:4" x14ac:dyDescent="0.25">
      <c r="D110326"/>
    </row>
    <row r="110327" spans="4:4" x14ac:dyDescent="0.25">
      <c r="D110327"/>
    </row>
    <row r="110328" spans="4:4" x14ac:dyDescent="0.25">
      <c r="D110328"/>
    </row>
    <row r="110329" spans="4:4" x14ac:dyDescent="0.25">
      <c r="D110329"/>
    </row>
    <row r="110330" spans="4:4" x14ac:dyDescent="0.25">
      <c r="D110330"/>
    </row>
    <row r="110331" spans="4:4" x14ac:dyDescent="0.25">
      <c r="D110331"/>
    </row>
    <row r="110332" spans="4:4" x14ac:dyDescent="0.25">
      <c r="D110332"/>
    </row>
    <row r="110333" spans="4:4" x14ac:dyDescent="0.25">
      <c r="D110333"/>
    </row>
    <row r="110334" spans="4:4" x14ac:dyDescent="0.25">
      <c r="D110334"/>
    </row>
    <row r="110335" spans="4:4" x14ac:dyDescent="0.25">
      <c r="D110335"/>
    </row>
    <row r="110336" spans="4:4" x14ac:dyDescent="0.25">
      <c r="D110336"/>
    </row>
    <row r="110337" spans="4:4" x14ac:dyDescent="0.25">
      <c r="D110337"/>
    </row>
    <row r="110338" spans="4:4" x14ac:dyDescent="0.25">
      <c r="D110338"/>
    </row>
    <row r="110339" spans="4:4" x14ac:dyDescent="0.25">
      <c r="D110339"/>
    </row>
    <row r="110340" spans="4:4" x14ac:dyDescent="0.25">
      <c r="D110340"/>
    </row>
    <row r="110341" spans="4:4" x14ac:dyDescent="0.25">
      <c r="D110341"/>
    </row>
    <row r="110342" spans="4:4" x14ac:dyDescent="0.25">
      <c r="D110342"/>
    </row>
    <row r="110343" spans="4:4" x14ac:dyDescent="0.25">
      <c r="D110343"/>
    </row>
    <row r="110344" spans="4:4" x14ac:dyDescent="0.25">
      <c r="D110344"/>
    </row>
    <row r="110345" spans="4:4" x14ac:dyDescent="0.25">
      <c r="D110345"/>
    </row>
    <row r="110346" spans="4:4" x14ac:dyDescent="0.25">
      <c r="D110346"/>
    </row>
    <row r="110347" spans="4:4" x14ac:dyDescent="0.25">
      <c r="D110347"/>
    </row>
    <row r="110348" spans="4:4" x14ac:dyDescent="0.25">
      <c r="D110348"/>
    </row>
    <row r="110349" spans="4:4" x14ac:dyDescent="0.25">
      <c r="D110349"/>
    </row>
    <row r="110350" spans="4:4" x14ac:dyDescent="0.25">
      <c r="D110350"/>
    </row>
    <row r="110351" spans="4:4" x14ac:dyDescent="0.25">
      <c r="D110351"/>
    </row>
    <row r="110352" spans="4:4" x14ac:dyDescent="0.25">
      <c r="D110352"/>
    </row>
    <row r="110353" spans="4:4" x14ac:dyDescent="0.25">
      <c r="D110353"/>
    </row>
    <row r="110354" spans="4:4" x14ac:dyDescent="0.25">
      <c r="D110354"/>
    </row>
    <row r="110355" spans="4:4" x14ac:dyDescent="0.25">
      <c r="D110355"/>
    </row>
    <row r="110356" spans="4:4" x14ac:dyDescent="0.25">
      <c r="D110356"/>
    </row>
    <row r="110357" spans="4:4" x14ac:dyDescent="0.25">
      <c r="D110357"/>
    </row>
    <row r="110358" spans="4:4" x14ac:dyDescent="0.25">
      <c r="D110358"/>
    </row>
    <row r="110359" spans="4:4" x14ac:dyDescent="0.25">
      <c r="D110359"/>
    </row>
    <row r="110360" spans="4:4" x14ac:dyDescent="0.25">
      <c r="D110360"/>
    </row>
    <row r="110361" spans="4:4" x14ac:dyDescent="0.25">
      <c r="D110361"/>
    </row>
    <row r="110362" spans="4:4" x14ac:dyDescent="0.25">
      <c r="D110362"/>
    </row>
    <row r="110363" spans="4:4" x14ac:dyDescent="0.25">
      <c r="D110363"/>
    </row>
    <row r="110364" spans="4:4" x14ac:dyDescent="0.25">
      <c r="D110364"/>
    </row>
    <row r="110365" spans="4:4" x14ac:dyDescent="0.25">
      <c r="D110365"/>
    </row>
    <row r="110366" spans="4:4" x14ac:dyDescent="0.25">
      <c r="D110366"/>
    </row>
    <row r="110367" spans="4:4" x14ac:dyDescent="0.25">
      <c r="D110367"/>
    </row>
    <row r="110368" spans="4:4" x14ac:dyDescent="0.25">
      <c r="D110368"/>
    </row>
    <row r="110369" spans="4:4" x14ac:dyDescent="0.25">
      <c r="D110369"/>
    </row>
    <row r="110370" spans="4:4" x14ac:dyDescent="0.25">
      <c r="D110370"/>
    </row>
    <row r="110371" spans="4:4" x14ac:dyDescent="0.25">
      <c r="D110371"/>
    </row>
    <row r="110372" spans="4:4" x14ac:dyDescent="0.25">
      <c r="D110372"/>
    </row>
    <row r="110373" spans="4:4" x14ac:dyDescent="0.25">
      <c r="D110373"/>
    </row>
    <row r="110374" spans="4:4" x14ac:dyDescent="0.25">
      <c r="D110374"/>
    </row>
    <row r="110375" spans="4:4" x14ac:dyDescent="0.25">
      <c r="D110375"/>
    </row>
    <row r="110376" spans="4:4" x14ac:dyDescent="0.25">
      <c r="D110376"/>
    </row>
    <row r="110377" spans="4:4" x14ac:dyDescent="0.25">
      <c r="D110377"/>
    </row>
    <row r="110378" spans="4:4" x14ac:dyDescent="0.25">
      <c r="D110378"/>
    </row>
    <row r="110379" spans="4:4" x14ac:dyDescent="0.25">
      <c r="D110379"/>
    </row>
    <row r="110380" spans="4:4" x14ac:dyDescent="0.25">
      <c r="D110380"/>
    </row>
    <row r="110381" spans="4:4" x14ac:dyDescent="0.25">
      <c r="D110381"/>
    </row>
    <row r="110382" spans="4:4" x14ac:dyDescent="0.25">
      <c r="D110382"/>
    </row>
    <row r="110383" spans="4:4" x14ac:dyDescent="0.25">
      <c r="D110383"/>
    </row>
    <row r="110384" spans="4:4" x14ac:dyDescent="0.25">
      <c r="D110384"/>
    </row>
    <row r="110385" spans="4:4" x14ac:dyDescent="0.25">
      <c r="D110385"/>
    </row>
    <row r="110386" spans="4:4" x14ac:dyDescent="0.25">
      <c r="D110386"/>
    </row>
    <row r="110387" spans="4:4" x14ac:dyDescent="0.25">
      <c r="D110387"/>
    </row>
    <row r="110388" spans="4:4" x14ac:dyDescent="0.25">
      <c r="D110388"/>
    </row>
    <row r="110389" spans="4:4" x14ac:dyDescent="0.25">
      <c r="D110389"/>
    </row>
    <row r="110390" spans="4:4" x14ac:dyDescent="0.25">
      <c r="D110390"/>
    </row>
    <row r="110391" spans="4:4" x14ac:dyDescent="0.25">
      <c r="D110391"/>
    </row>
    <row r="110392" spans="4:4" x14ac:dyDescent="0.25">
      <c r="D110392"/>
    </row>
    <row r="110393" spans="4:4" x14ac:dyDescent="0.25">
      <c r="D110393"/>
    </row>
    <row r="110394" spans="4:4" x14ac:dyDescent="0.25">
      <c r="D110394"/>
    </row>
    <row r="110395" spans="4:4" x14ac:dyDescent="0.25">
      <c r="D110395"/>
    </row>
    <row r="110396" spans="4:4" x14ac:dyDescent="0.25">
      <c r="D110396"/>
    </row>
    <row r="110397" spans="4:4" x14ac:dyDescent="0.25">
      <c r="D110397"/>
    </row>
    <row r="110398" spans="4:4" x14ac:dyDescent="0.25">
      <c r="D110398"/>
    </row>
    <row r="110399" spans="4:4" x14ac:dyDescent="0.25">
      <c r="D110399"/>
    </row>
    <row r="110400" spans="4:4" x14ac:dyDescent="0.25">
      <c r="D110400"/>
    </row>
    <row r="110401" spans="4:4" x14ac:dyDescent="0.25">
      <c r="D110401"/>
    </row>
    <row r="110402" spans="4:4" x14ac:dyDescent="0.25">
      <c r="D110402"/>
    </row>
    <row r="110403" spans="4:4" x14ac:dyDescent="0.25">
      <c r="D110403"/>
    </row>
    <row r="110404" spans="4:4" x14ac:dyDescent="0.25">
      <c r="D110404"/>
    </row>
    <row r="110405" spans="4:4" x14ac:dyDescent="0.25">
      <c r="D110405"/>
    </row>
    <row r="110406" spans="4:4" x14ac:dyDescent="0.25">
      <c r="D110406"/>
    </row>
    <row r="110407" spans="4:4" x14ac:dyDescent="0.25">
      <c r="D110407"/>
    </row>
    <row r="110408" spans="4:4" x14ac:dyDescent="0.25">
      <c r="D110408"/>
    </row>
    <row r="110409" spans="4:4" x14ac:dyDescent="0.25">
      <c r="D110409"/>
    </row>
    <row r="110410" spans="4:4" x14ac:dyDescent="0.25">
      <c r="D110410"/>
    </row>
    <row r="110411" spans="4:4" x14ac:dyDescent="0.25">
      <c r="D110411"/>
    </row>
    <row r="110412" spans="4:4" x14ac:dyDescent="0.25">
      <c r="D110412"/>
    </row>
    <row r="110413" spans="4:4" x14ac:dyDescent="0.25">
      <c r="D110413"/>
    </row>
    <row r="110414" spans="4:4" x14ac:dyDescent="0.25">
      <c r="D110414"/>
    </row>
    <row r="110415" spans="4:4" x14ac:dyDescent="0.25">
      <c r="D110415"/>
    </row>
    <row r="110416" spans="4:4" x14ac:dyDescent="0.25">
      <c r="D110416"/>
    </row>
    <row r="110417" spans="4:4" x14ac:dyDescent="0.25">
      <c r="D110417"/>
    </row>
    <row r="110418" spans="4:4" x14ac:dyDescent="0.25">
      <c r="D110418"/>
    </row>
    <row r="110419" spans="4:4" x14ac:dyDescent="0.25">
      <c r="D110419"/>
    </row>
    <row r="110420" spans="4:4" x14ac:dyDescent="0.25">
      <c r="D110420"/>
    </row>
    <row r="110421" spans="4:4" x14ac:dyDescent="0.25">
      <c r="D110421"/>
    </row>
    <row r="110422" spans="4:4" x14ac:dyDescent="0.25">
      <c r="D110422"/>
    </row>
    <row r="110423" spans="4:4" x14ac:dyDescent="0.25">
      <c r="D110423"/>
    </row>
    <row r="110424" spans="4:4" x14ac:dyDescent="0.25">
      <c r="D110424"/>
    </row>
    <row r="110425" spans="4:4" x14ac:dyDescent="0.25">
      <c r="D110425"/>
    </row>
    <row r="110426" spans="4:4" x14ac:dyDescent="0.25">
      <c r="D110426"/>
    </row>
    <row r="110427" spans="4:4" x14ac:dyDescent="0.25">
      <c r="D110427"/>
    </row>
    <row r="110428" spans="4:4" x14ac:dyDescent="0.25">
      <c r="D110428"/>
    </row>
    <row r="110429" spans="4:4" x14ac:dyDescent="0.25">
      <c r="D110429"/>
    </row>
    <row r="110430" spans="4:4" x14ac:dyDescent="0.25">
      <c r="D110430"/>
    </row>
    <row r="110431" spans="4:4" x14ac:dyDescent="0.25">
      <c r="D110431"/>
    </row>
    <row r="110432" spans="4:4" x14ac:dyDescent="0.25">
      <c r="D110432"/>
    </row>
    <row r="110433" spans="4:4" x14ac:dyDescent="0.25">
      <c r="D110433"/>
    </row>
    <row r="110434" spans="4:4" x14ac:dyDescent="0.25">
      <c r="D110434"/>
    </row>
    <row r="110435" spans="4:4" x14ac:dyDescent="0.25">
      <c r="D110435"/>
    </row>
    <row r="110436" spans="4:4" x14ac:dyDescent="0.25">
      <c r="D110436"/>
    </row>
    <row r="110437" spans="4:4" x14ac:dyDescent="0.25">
      <c r="D110437"/>
    </row>
    <row r="110438" spans="4:4" x14ac:dyDescent="0.25">
      <c r="D110438"/>
    </row>
    <row r="110439" spans="4:4" x14ac:dyDescent="0.25">
      <c r="D110439"/>
    </row>
    <row r="110440" spans="4:4" x14ac:dyDescent="0.25">
      <c r="D110440"/>
    </row>
    <row r="110441" spans="4:4" x14ac:dyDescent="0.25">
      <c r="D110441"/>
    </row>
    <row r="110442" spans="4:4" x14ac:dyDescent="0.25">
      <c r="D110442"/>
    </row>
    <row r="110443" spans="4:4" x14ac:dyDescent="0.25">
      <c r="D110443"/>
    </row>
    <row r="110444" spans="4:4" x14ac:dyDescent="0.25">
      <c r="D110444"/>
    </row>
    <row r="110445" spans="4:4" x14ac:dyDescent="0.25">
      <c r="D110445"/>
    </row>
    <row r="110446" spans="4:4" x14ac:dyDescent="0.25">
      <c r="D110446"/>
    </row>
    <row r="110447" spans="4:4" x14ac:dyDescent="0.25">
      <c r="D110447"/>
    </row>
    <row r="110448" spans="4:4" x14ac:dyDescent="0.25">
      <c r="D110448"/>
    </row>
    <row r="110449" spans="4:4" x14ac:dyDescent="0.25">
      <c r="D110449"/>
    </row>
    <row r="110450" spans="4:4" x14ac:dyDescent="0.25">
      <c r="D110450"/>
    </row>
    <row r="110451" spans="4:4" x14ac:dyDescent="0.25">
      <c r="D110451"/>
    </row>
    <row r="110452" spans="4:4" x14ac:dyDescent="0.25">
      <c r="D110452"/>
    </row>
    <row r="110453" spans="4:4" x14ac:dyDescent="0.25">
      <c r="D110453"/>
    </row>
    <row r="110454" spans="4:4" x14ac:dyDescent="0.25">
      <c r="D110454"/>
    </row>
    <row r="110455" spans="4:4" x14ac:dyDescent="0.25">
      <c r="D110455"/>
    </row>
    <row r="110456" spans="4:4" x14ac:dyDescent="0.25">
      <c r="D110456"/>
    </row>
    <row r="110457" spans="4:4" x14ac:dyDescent="0.25">
      <c r="D110457"/>
    </row>
    <row r="110458" spans="4:4" x14ac:dyDescent="0.25">
      <c r="D110458"/>
    </row>
    <row r="110459" spans="4:4" x14ac:dyDescent="0.25">
      <c r="D110459"/>
    </row>
    <row r="110460" spans="4:4" x14ac:dyDescent="0.25">
      <c r="D110460"/>
    </row>
    <row r="110461" spans="4:4" x14ac:dyDescent="0.25">
      <c r="D110461"/>
    </row>
    <row r="110462" spans="4:4" x14ac:dyDescent="0.25">
      <c r="D110462"/>
    </row>
    <row r="110463" spans="4:4" x14ac:dyDescent="0.25">
      <c r="D110463"/>
    </row>
    <row r="110464" spans="4:4" x14ac:dyDescent="0.25">
      <c r="D110464"/>
    </row>
    <row r="110465" spans="4:4" x14ac:dyDescent="0.25">
      <c r="D110465"/>
    </row>
    <row r="110466" spans="4:4" x14ac:dyDescent="0.25">
      <c r="D110466"/>
    </row>
    <row r="110467" spans="4:4" x14ac:dyDescent="0.25">
      <c r="D110467"/>
    </row>
    <row r="110468" spans="4:4" x14ac:dyDescent="0.25">
      <c r="D110468"/>
    </row>
    <row r="110469" spans="4:4" x14ac:dyDescent="0.25">
      <c r="D110469"/>
    </row>
    <row r="110470" spans="4:4" x14ac:dyDescent="0.25">
      <c r="D110470"/>
    </row>
    <row r="110471" spans="4:4" x14ac:dyDescent="0.25">
      <c r="D110471"/>
    </row>
    <row r="110472" spans="4:4" x14ac:dyDescent="0.25">
      <c r="D110472"/>
    </row>
    <row r="110473" spans="4:4" x14ac:dyDescent="0.25">
      <c r="D110473"/>
    </row>
    <row r="110474" spans="4:4" x14ac:dyDescent="0.25">
      <c r="D110474"/>
    </row>
    <row r="110475" spans="4:4" x14ac:dyDescent="0.25">
      <c r="D110475"/>
    </row>
    <row r="110476" spans="4:4" x14ac:dyDescent="0.25">
      <c r="D110476"/>
    </row>
    <row r="110477" spans="4:4" x14ac:dyDescent="0.25">
      <c r="D110477"/>
    </row>
    <row r="110478" spans="4:4" x14ac:dyDescent="0.25">
      <c r="D110478"/>
    </row>
    <row r="110479" spans="4:4" x14ac:dyDescent="0.25">
      <c r="D110479"/>
    </row>
    <row r="110480" spans="4:4" x14ac:dyDescent="0.25">
      <c r="D110480"/>
    </row>
    <row r="110481" spans="4:4" x14ac:dyDescent="0.25">
      <c r="D110481"/>
    </row>
    <row r="110482" spans="4:4" x14ac:dyDescent="0.25">
      <c r="D110482"/>
    </row>
    <row r="110483" spans="4:4" x14ac:dyDescent="0.25">
      <c r="D110483"/>
    </row>
    <row r="110484" spans="4:4" x14ac:dyDescent="0.25">
      <c r="D110484"/>
    </row>
    <row r="110485" spans="4:4" x14ac:dyDescent="0.25">
      <c r="D110485"/>
    </row>
    <row r="110486" spans="4:4" x14ac:dyDescent="0.25">
      <c r="D110486"/>
    </row>
    <row r="110487" spans="4:4" x14ac:dyDescent="0.25">
      <c r="D110487"/>
    </row>
    <row r="110488" spans="4:4" x14ac:dyDescent="0.25">
      <c r="D110488"/>
    </row>
    <row r="110489" spans="4:4" x14ac:dyDescent="0.25">
      <c r="D110489"/>
    </row>
    <row r="110490" spans="4:4" x14ac:dyDescent="0.25">
      <c r="D110490"/>
    </row>
    <row r="110491" spans="4:4" x14ac:dyDescent="0.25">
      <c r="D110491"/>
    </row>
    <row r="110492" spans="4:4" x14ac:dyDescent="0.25">
      <c r="D110492"/>
    </row>
    <row r="110493" spans="4:4" x14ac:dyDescent="0.25">
      <c r="D110493"/>
    </row>
    <row r="110494" spans="4:4" x14ac:dyDescent="0.25">
      <c r="D110494"/>
    </row>
    <row r="110495" spans="4:4" x14ac:dyDescent="0.25">
      <c r="D110495"/>
    </row>
    <row r="110496" spans="4:4" x14ac:dyDescent="0.25">
      <c r="D110496"/>
    </row>
    <row r="110497" spans="4:4" x14ac:dyDescent="0.25">
      <c r="D110497"/>
    </row>
    <row r="110498" spans="4:4" x14ac:dyDescent="0.25">
      <c r="D110498"/>
    </row>
    <row r="110499" spans="4:4" x14ac:dyDescent="0.25">
      <c r="D110499"/>
    </row>
    <row r="110500" spans="4:4" x14ac:dyDescent="0.25">
      <c r="D110500"/>
    </row>
    <row r="110501" spans="4:4" x14ac:dyDescent="0.25">
      <c r="D110501"/>
    </row>
    <row r="110502" spans="4:4" x14ac:dyDescent="0.25">
      <c r="D110502"/>
    </row>
    <row r="110503" spans="4:4" x14ac:dyDescent="0.25">
      <c r="D110503"/>
    </row>
    <row r="110504" spans="4:4" x14ac:dyDescent="0.25">
      <c r="D110504"/>
    </row>
    <row r="110505" spans="4:4" x14ac:dyDescent="0.25">
      <c r="D110505"/>
    </row>
    <row r="110506" spans="4:4" x14ac:dyDescent="0.25">
      <c r="D110506"/>
    </row>
    <row r="110507" spans="4:4" x14ac:dyDescent="0.25">
      <c r="D110507"/>
    </row>
    <row r="110508" spans="4:4" x14ac:dyDescent="0.25">
      <c r="D110508"/>
    </row>
    <row r="110509" spans="4:4" x14ac:dyDescent="0.25">
      <c r="D110509"/>
    </row>
    <row r="110510" spans="4:4" x14ac:dyDescent="0.25">
      <c r="D110510"/>
    </row>
    <row r="110511" spans="4:4" x14ac:dyDescent="0.25">
      <c r="D110511"/>
    </row>
    <row r="110512" spans="4:4" x14ac:dyDescent="0.25">
      <c r="D110512"/>
    </row>
    <row r="110513" spans="4:4" x14ac:dyDescent="0.25">
      <c r="D110513"/>
    </row>
    <row r="110514" spans="4:4" x14ac:dyDescent="0.25">
      <c r="D110514"/>
    </row>
    <row r="110515" spans="4:4" x14ac:dyDescent="0.25">
      <c r="D110515"/>
    </row>
    <row r="110516" spans="4:4" x14ac:dyDescent="0.25">
      <c r="D110516"/>
    </row>
    <row r="110517" spans="4:4" x14ac:dyDescent="0.25">
      <c r="D110517"/>
    </row>
    <row r="110518" spans="4:4" x14ac:dyDescent="0.25">
      <c r="D110518"/>
    </row>
    <row r="110519" spans="4:4" x14ac:dyDescent="0.25">
      <c r="D110519"/>
    </row>
    <row r="110520" spans="4:4" x14ac:dyDescent="0.25">
      <c r="D110520"/>
    </row>
    <row r="110521" spans="4:4" x14ac:dyDescent="0.25">
      <c r="D110521"/>
    </row>
    <row r="110522" spans="4:4" x14ac:dyDescent="0.25">
      <c r="D110522"/>
    </row>
    <row r="110523" spans="4:4" x14ac:dyDescent="0.25">
      <c r="D110523"/>
    </row>
    <row r="110524" spans="4:4" x14ac:dyDescent="0.25">
      <c r="D110524"/>
    </row>
    <row r="110525" spans="4:4" x14ac:dyDescent="0.25">
      <c r="D110525"/>
    </row>
    <row r="110526" spans="4:4" x14ac:dyDescent="0.25">
      <c r="D110526"/>
    </row>
    <row r="110527" spans="4:4" x14ac:dyDescent="0.25">
      <c r="D110527"/>
    </row>
    <row r="110528" spans="4:4" x14ac:dyDescent="0.25">
      <c r="D110528"/>
    </row>
    <row r="110529" spans="4:4" x14ac:dyDescent="0.25">
      <c r="D110529"/>
    </row>
    <row r="110530" spans="4:4" x14ac:dyDescent="0.25">
      <c r="D110530"/>
    </row>
    <row r="110531" spans="4:4" x14ac:dyDescent="0.25">
      <c r="D110531"/>
    </row>
    <row r="110532" spans="4:4" x14ac:dyDescent="0.25">
      <c r="D110532"/>
    </row>
    <row r="110533" spans="4:4" x14ac:dyDescent="0.25">
      <c r="D110533"/>
    </row>
    <row r="110534" spans="4:4" x14ac:dyDescent="0.25">
      <c r="D110534"/>
    </row>
    <row r="110535" spans="4:4" x14ac:dyDescent="0.25">
      <c r="D110535"/>
    </row>
    <row r="110536" spans="4:4" x14ac:dyDescent="0.25">
      <c r="D110536"/>
    </row>
    <row r="110537" spans="4:4" x14ac:dyDescent="0.25">
      <c r="D110537"/>
    </row>
    <row r="110538" spans="4:4" x14ac:dyDescent="0.25">
      <c r="D110538"/>
    </row>
    <row r="110539" spans="4:4" x14ac:dyDescent="0.25">
      <c r="D110539"/>
    </row>
    <row r="110540" spans="4:4" x14ac:dyDescent="0.25">
      <c r="D110540"/>
    </row>
    <row r="110541" spans="4:4" x14ac:dyDescent="0.25">
      <c r="D110541"/>
    </row>
    <row r="110542" spans="4:4" x14ac:dyDescent="0.25">
      <c r="D110542"/>
    </row>
    <row r="110543" spans="4:4" x14ac:dyDescent="0.25">
      <c r="D110543"/>
    </row>
    <row r="110544" spans="4:4" x14ac:dyDescent="0.25">
      <c r="D110544"/>
    </row>
    <row r="110545" spans="4:4" x14ac:dyDescent="0.25">
      <c r="D110545"/>
    </row>
    <row r="110546" spans="4:4" x14ac:dyDescent="0.25">
      <c r="D110546"/>
    </row>
    <row r="110547" spans="4:4" x14ac:dyDescent="0.25">
      <c r="D110547"/>
    </row>
    <row r="110548" spans="4:4" x14ac:dyDescent="0.25">
      <c r="D110548"/>
    </row>
    <row r="110549" spans="4:4" x14ac:dyDescent="0.25">
      <c r="D110549"/>
    </row>
    <row r="110550" spans="4:4" x14ac:dyDescent="0.25">
      <c r="D110550"/>
    </row>
    <row r="110551" spans="4:4" x14ac:dyDescent="0.25">
      <c r="D110551"/>
    </row>
    <row r="110552" spans="4:4" x14ac:dyDescent="0.25">
      <c r="D110552"/>
    </row>
    <row r="110553" spans="4:4" x14ac:dyDescent="0.25">
      <c r="D110553"/>
    </row>
    <row r="110554" spans="4:4" x14ac:dyDescent="0.25">
      <c r="D110554"/>
    </row>
    <row r="110555" spans="4:4" x14ac:dyDescent="0.25">
      <c r="D110555"/>
    </row>
    <row r="110556" spans="4:4" x14ac:dyDescent="0.25">
      <c r="D110556"/>
    </row>
    <row r="110557" spans="4:4" x14ac:dyDescent="0.25">
      <c r="D110557"/>
    </row>
    <row r="110558" spans="4:4" x14ac:dyDescent="0.25">
      <c r="D110558"/>
    </row>
    <row r="110559" spans="4:4" x14ac:dyDescent="0.25">
      <c r="D110559"/>
    </row>
    <row r="110560" spans="4:4" x14ac:dyDescent="0.25">
      <c r="D110560"/>
    </row>
    <row r="110561" spans="4:4" x14ac:dyDescent="0.25">
      <c r="D110561"/>
    </row>
    <row r="110562" spans="4:4" x14ac:dyDescent="0.25">
      <c r="D110562"/>
    </row>
    <row r="110563" spans="4:4" x14ac:dyDescent="0.25">
      <c r="D110563"/>
    </row>
    <row r="110564" spans="4:4" x14ac:dyDescent="0.25">
      <c r="D110564"/>
    </row>
    <row r="110565" spans="4:4" x14ac:dyDescent="0.25">
      <c r="D110565"/>
    </row>
    <row r="110566" spans="4:4" x14ac:dyDescent="0.25">
      <c r="D110566"/>
    </row>
    <row r="110567" spans="4:4" x14ac:dyDescent="0.25">
      <c r="D110567"/>
    </row>
    <row r="110568" spans="4:4" x14ac:dyDescent="0.25">
      <c r="D110568"/>
    </row>
    <row r="110569" spans="4:4" x14ac:dyDescent="0.25">
      <c r="D110569"/>
    </row>
    <row r="110570" spans="4:4" x14ac:dyDescent="0.25">
      <c r="D110570"/>
    </row>
    <row r="110571" spans="4:4" x14ac:dyDescent="0.25">
      <c r="D110571"/>
    </row>
    <row r="110572" spans="4:4" x14ac:dyDescent="0.25">
      <c r="D110572"/>
    </row>
    <row r="110573" spans="4:4" x14ac:dyDescent="0.25">
      <c r="D110573"/>
    </row>
    <row r="110574" spans="4:4" x14ac:dyDescent="0.25">
      <c r="D110574"/>
    </row>
    <row r="110575" spans="4:4" x14ac:dyDescent="0.25">
      <c r="D110575"/>
    </row>
    <row r="110576" spans="4:4" x14ac:dyDescent="0.25">
      <c r="D110576"/>
    </row>
    <row r="110577" spans="4:4" x14ac:dyDescent="0.25">
      <c r="D110577"/>
    </row>
    <row r="110578" spans="4:4" x14ac:dyDescent="0.25">
      <c r="D110578"/>
    </row>
    <row r="110579" spans="4:4" x14ac:dyDescent="0.25">
      <c r="D110579"/>
    </row>
    <row r="110580" spans="4:4" x14ac:dyDescent="0.25">
      <c r="D110580"/>
    </row>
    <row r="110581" spans="4:4" x14ac:dyDescent="0.25">
      <c r="D110581"/>
    </row>
    <row r="110582" spans="4:4" x14ac:dyDescent="0.25">
      <c r="D110582"/>
    </row>
    <row r="110583" spans="4:4" x14ac:dyDescent="0.25">
      <c r="D110583"/>
    </row>
    <row r="110584" spans="4:4" x14ac:dyDescent="0.25">
      <c r="D110584"/>
    </row>
    <row r="110585" spans="4:4" x14ac:dyDescent="0.25">
      <c r="D110585"/>
    </row>
    <row r="110586" spans="4:4" x14ac:dyDescent="0.25">
      <c r="D110586"/>
    </row>
    <row r="110587" spans="4:4" x14ac:dyDescent="0.25">
      <c r="D110587"/>
    </row>
    <row r="110588" spans="4:4" x14ac:dyDescent="0.25">
      <c r="D110588"/>
    </row>
    <row r="110589" spans="4:4" x14ac:dyDescent="0.25">
      <c r="D110589"/>
    </row>
    <row r="110590" spans="4:4" x14ac:dyDescent="0.25">
      <c r="D110590"/>
    </row>
    <row r="110591" spans="4:4" x14ac:dyDescent="0.25">
      <c r="D110591"/>
    </row>
    <row r="110592" spans="4:4" x14ac:dyDescent="0.25">
      <c r="D110592"/>
    </row>
    <row r="110593" spans="4:4" x14ac:dyDescent="0.25">
      <c r="D110593"/>
    </row>
    <row r="110594" spans="4:4" x14ac:dyDescent="0.25">
      <c r="D110594"/>
    </row>
    <row r="110595" spans="4:4" x14ac:dyDescent="0.25">
      <c r="D110595"/>
    </row>
    <row r="110596" spans="4:4" x14ac:dyDescent="0.25">
      <c r="D110596"/>
    </row>
    <row r="110597" spans="4:4" x14ac:dyDescent="0.25">
      <c r="D110597"/>
    </row>
    <row r="110598" spans="4:4" x14ac:dyDescent="0.25">
      <c r="D110598"/>
    </row>
    <row r="110599" spans="4:4" x14ac:dyDescent="0.25">
      <c r="D110599"/>
    </row>
    <row r="110600" spans="4:4" x14ac:dyDescent="0.25">
      <c r="D110600"/>
    </row>
    <row r="110601" spans="4:4" x14ac:dyDescent="0.25">
      <c r="D110601"/>
    </row>
    <row r="110602" spans="4:4" x14ac:dyDescent="0.25">
      <c r="D110602"/>
    </row>
    <row r="110603" spans="4:4" x14ac:dyDescent="0.25">
      <c r="D110603"/>
    </row>
    <row r="110604" spans="4:4" x14ac:dyDescent="0.25">
      <c r="D110604"/>
    </row>
    <row r="110605" spans="4:4" x14ac:dyDescent="0.25">
      <c r="D110605"/>
    </row>
    <row r="110606" spans="4:4" x14ac:dyDescent="0.25">
      <c r="D110606"/>
    </row>
    <row r="110607" spans="4:4" x14ac:dyDescent="0.25">
      <c r="D110607"/>
    </row>
    <row r="110608" spans="4:4" x14ac:dyDescent="0.25">
      <c r="D110608"/>
    </row>
    <row r="110609" spans="4:4" x14ac:dyDescent="0.25">
      <c r="D110609"/>
    </row>
    <row r="110610" spans="4:4" x14ac:dyDescent="0.25">
      <c r="D110610"/>
    </row>
    <row r="110611" spans="4:4" x14ac:dyDescent="0.25">
      <c r="D110611"/>
    </row>
    <row r="110612" spans="4:4" x14ac:dyDescent="0.25">
      <c r="D110612"/>
    </row>
    <row r="110613" spans="4:4" x14ac:dyDescent="0.25">
      <c r="D110613"/>
    </row>
    <row r="110614" spans="4:4" x14ac:dyDescent="0.25">
      <c r="D110614"/>
    </row>
    <row r="110615" spans="4:4" x14ac:dyDescent="0.25">
      <c r="D110615"/>
    </row>
    <row r="110616" spans="4:4" x14ac:dyDescent="0.25">
      <c r="D110616"/>
    </row>
    <row r="110617" spans="4:4" x14ac:dyDescent="0.25">
      <c r="D110617"/>
    </row>
    <row r="110618" spans="4:4" x14ac:dyDescent="0.25">
      <c r="D110618"/>
    </row>
    <row r="110619" spans="4:4" x14ac:dyDescent="0.25">
      <c r="D110619"/>
    </row>
    <row r="110620" spans="4:4" x14ac:dyDescent="0.25">
      <c r="D110620"/>
    </row>
    <row r="110621" spans="4:4" x14ac:dyDescent="0.25">
      <c r="D110621"/>
    </row>
    <row r="110622" spans="4:4" x14ac:dyDescent="0.25">
      <c r="D110622"/>
    </row>
    <row r="110623" spans="4:4" x14ac:dyDescent="0.25">
      <c r="D110623"/>
    </row>
    <row r="110624" spans="4:4" x14ac:dyDescent="0.25">
      <c r="D110624"/>
    </row>
    <row r="110625" spans="4:4" x14ac:dyDescent="0.25">
      <c r="D110625"/>
    </row>
    <row r="110626" spans="4:4" x14ac:dyDescent="0.25">
      <c r="D110626"/>
    </row>
    <row r="110627" spans="4:4" x14ac:dyDescent="0.25">
      <c r="D110627"/>
    </row>
    <row r="110628" spans="4:4" x14ac:dyDescent="0.25">
      <c r="D110628"/>
    </row>
    <row r="110629" spans="4:4" x14ac:dyDescent="0.25">
      <c r="D110629"/>
    </row>
    <row r="110630" spans="4:4" x14ac:dyDescent="0.25">
      <c r="D110630"/>
    </row>
    <row r="110631" spans="4:4" x14ac:dyDescent="0.25">
      <c r="D110631"/>
    </row>
    <row r="110632" spans="4:4" x14ac:dyDescent="0.25">
      <c r="D110632"/>
    </row>
    <row r="110633" spans="4:4" x14ac:dyDescent="0.25">
      <c r="D110633"/>
    </row>
    <row r="110634" spans="4:4" x14ac:dyDescent="0.25">
      <c r="D110634"/>
    </row>
    <row r="110635" spans="4:4" x14ac:dyDescent="0.25">
      <c r="D110635"/>
    </row>
    <row r="110636" spans="4:4" x14ac:dyDescent="0.25">
      <c r="D110636"/>
    </row>
    <row r="110637" spans="4:4" x14ac:dyDescent="0.25">
      <c r="D110637"/>
    </row>
    <row r="110638" spans="4:4" x14ac:dyDescent="0.25">
      <c r="D110638"/>
    </row>
    <row r="110639" spans="4:4" x14ac:dyDescent="0.25">
      <c r="D110639"/>
    </row>
    <row r="110640" spans="4:4" x14ac:dyDescent="0.25">
      <c r="D110640"/>
    </row>
    <row r="110641" spans="4:4" x14ac:dyDescent="0.25">
      <c r="D110641"/>
    </row>
    <row r="110642" spans="4:4" x14ac:dyDescent="0.25">
      <c r="D110642"/>
    </row>
    <row r="110643" spans="4:4" x14ac:dyDescent="0.25">
      <c r="D110643"/>
    </row>
    <row r="110644" spans="4:4" x14ac:dyDescent="0.25">
      <c r="D110644"/>
    </row>
    <row r="110645" spans="4:4" x14ac:dyDescent="0.25">
      <c r="D110645"/>
    </row>
    <row r="110646" spans="4:4" x14ac:dyDescent="0.25">
      <c r="D110646"/>
    </row>
    <row r="110647" spans="4:4" x14ac:dyDescent="0.25">
      <c r="D110647"/>
    </row>
    <row r="110648" spans="4:4" x14ac:dyDescent="0.25">
      <c r="D110648"/>
    </row>
    <row r="110649" spans="4:4" x14ac:dyDescent="0.25">
      <c r="D110649"/>
    </row>
    <row r="110650" spans="4:4" x14ac:dyDescent="0.25">
      <c r="D110650"/>
    </row>
    <row r="110651" spans="4:4" x14ac:dyDescent="0.25">
      <c r="D110651"/>
    </row>
    <row r="110652" spans="4:4" x14ac:dyDescent="0.25">
      <c r="D110652"/>
    </row>
    <row r="110653" spans="4:4" x14ac:dyDescent="0.25">
      <c r="D110653"/>
    </row>
    <row r="110654" spans="4:4" x14ac:dyDescent="0.25">
      <c r="D110654"/>
    </row>
    <row r="110655" spans="4:4" x14ac:dyDescent="0.25">
      <c r="D110655"/>
    </row>
    <row r="110656" spans="4:4" x14ac:dyDescent="0.25">
      <c r="D110656"/>
    </row>
    <row r="110657" spans="4:4" x14ac:dyDescent="0.25">
      <c r="D110657"/>
    </row>
    <row r="110658" spans="4:4" x14ac:dyDescent="0.25">
      <c r="D110658"/>
    </row>
    <row r="110659" spans="4:4" x14ac:dyDescent="0.25">
      <c r="D110659"/>
    </row>
    <row r="110660" spans="4:4" x14ac:dyDescent="0.25">
      <c r="D110660"/>
    </row>
    <row r="110661" spans="4:4" x14ac:dyDescent="0.25">
      <c r="D110661"/>
    </row>
    <row r="110662" spans="4:4" x14ac:dyDescent="0.25">
      <c r="D110662"/>
    </row>
    <row r="110663" spans="4:4" x14ac:dyDescent="0.25">
      <c r="D110663"/>
    </row>
    <row r="110664" spans="4:4" x14ac:dyDescent="0.25">
      <c r="D110664"/>
    </row>
    <row r="110665" spans="4:4" x14ac:dyDescent="0.25">
      <c r="D110665"/>
    </row>
    <row r="110666" spans="4:4" x14ac:dyDescent="0.25">
      <c r="D110666"/>
    </row>
    <row r="110667" spans="4:4" x14ac:dyDescent="0.25">
      <c r="D110667"/>
    </row>
    <row r="110668" spans="4:4" x14ac:dyDescent="0.25">
      <c r="D110668"/>
    </row>
    <row r="110669" spans="4:4" x14ac:dyDescent="0.25">
      <c r="D110669"/>
    </row>
    <row r="110670" spans="4:4" x14ac:dyDescent="0.25">
      <c r="D110670"/>
    </row>
    <row r="110671" spans="4:4" x14ac:dyDescent="0.25">
      <c r="D110671"/>
    </row>
    <row r="110672" spans="4:4" x14ac:dyDescent="0.25">
      <c r="D110672"/>
    </row>
    <row r="110673" spans="4:4" x14ac:dyDescent="0.25">
      <c r="D110673"/>
    </row>
    <row r="110674" spans="4:4" x14ac:dyDescent="0.25">
      <c r="D110674"/>
    </row>
    <row r="110675" spans="4:4" x14ac:dyDescent="0.25">
      <c r="D110675"/>
    </row>
    <row r="110676" spans="4:4" x14ac:dyDescent="0.25">
      <c r="D110676"/>
    </row>
    <row r="110677" spans="4:4" x14ac:dyDescent="0.25">
      <c r="D110677"/>
    </row>
    <row r="110678" spans="4:4" x14ac:dyDescent="0.25">
      <c r="D110678"/>
    </row>
    <row r="110679" spans="4:4" x14ac:dyDescent="0.25">
      <c r="D110679"/>
    </row>
    <row r="110680" spans="4:4" x14ac:dyDescent="0.25">
      <c r="D110680"/>
    </row>
    <row r="110681" spans="4:4" x14ac:dyDescent="0.25">
      <c r="D110681"/>
    </row>
    <row r="110682" spans="4:4" x14ac:dyDescent="0.25">
      <c r="D110682"/>
    </row>
    <row r="110683" spans="4:4" x14ac:dyDescent="0.25">
      <c r="D110683"/>
    </row>
    <row r="110684" spans="4:4" x14ac:dyDescent="0.25">
      <c r="D110684"/>
    </row>
    <row r="110685" spans="4:4" x14ac:dyDescent="0.25">
      <c r="D110685"/>
    </row>
    <row r="110686" spans="4:4" x14ac:dyDescent="0.25">
      <c r="D110686"/>
    </row>
    <row r="110687" spans="4:4" x14ac:dyDescent="0.25">
      <c r="D110687"/>
    </row>
    <row r="110688" spans="4:4" x14ac:dyDescent="0.25">
      <c r="D110688"/>
    </row>
    <row r="110689" spans="4:4" x14ac:dyDescent="0.25">
      <c r="D110689"/>
    </row>
    <row r="110690" spans="4:4" x14ac:dyDescent="0.25">
      <c r="D110690"/>
    </row>
    <row r="110691" spans="4:4" x14ac:dyDescent="0.25">
      <c r="D110691"/>
    </row>
    <row r="110692" spans="4:4" x14ac:dyDescent="0.25">
      <c r="D110692"/>
    </row>
    <row r="110693" spans="4:4" x14ac:dyDescent="0.25">
      <c r="D110693"/>
    </row>
    <row r="110694" spans="4:4" x14ac:dyDescent="0.25">
      <c r="D110694"/>
    </row>
    <row r="110695" spans="4:4" x14ac:dyDescent="0.25">
      <c r="D110695"/>
    </row>
    <row r="110696" spans="4:4" x14ac:dyDescent="0.25">
      <c r="D110696"/>
    </row>
    <row r="110697" spans="4:4" x14ac:dyDescent="0.25">
      <c r="D110697"/>
    </row>
    <row r="110698" spans="4:4" x14ac:dyDescent="0.25">
      <c r="D110698"/>
    </row>
    <row r="110699" spans="4:4" x14ac:dyDescent="0.25">
      <c r="D110699"/>
    </row>
    <row r="110700" spans="4:4" x14ac:dyDescent="0.25">
      <c r="D110700"/>
    </row>
    <row r="110701" spans="4:4" x14ac:dyDescent="0.25">
      <c r="D110701"/>
    </row>
    <row r="110702" spans="4:4" x14ac:dyDescent="0.25">
      <c r="D110702"/>
    </row>
    <row r="110703" spans="4:4" x14ac:dyDescent="0.25">
      <c r="D110703"/>
    </row>
    <row r="110704" spans="4:4" x14ac:dyDescent="0.25">
      <c r="D110704"/>
    </row>
    <row r="110705" spans="4:4" x14ac:dyDescent="0.25">
      <c r="D110705"/>
    </row>
    <row r="110706" spans="4:4" x14ac:dyDescent="0.25">
      <c r="D110706"/>
    </row>
    <row r="110707" spans="4:4" x14ac:dyDescent="0.25">
      <c r="D110707"/>
    </row>
    <row r="110708" spans="4:4" x14ac:dyDescent="0.25">
      <c r="D110708"/>
    </row>
    <row r="110709" spans="4:4" x14ac:dyDescent="0.25">
      <c r="D110709"/>
    </row>
    <row r="110710" spans="4:4" x14ac:dyDescent="0.25">
      <c r="D110710"/>
    </row>
    <row r="110711" spans="4:4" x14ac:dyDescent="0.25">
      <c r="D110711"/>
    </row>
    <row r="110712" spans="4:4" x14ac:dyDescent="0.25">
      <c r="D110712"/>
    </row>
    <row r="110713" spans="4:4" x14ac:dyDescent="0.25">
      <c r="D110713"/>
    </row>
    <row r="110714" spans="4:4" x14ac:dyDescent="0.25">
      <c r="D110714"/>
    </row>
    <row r="110715" spans="4:4" x14ac:dyDescent="0.25">
      <c r="D110715"/>
    </row>
    <row r="110716" spans="4:4" x14ac:dyDescent="0.25">
      <c r="D110716"/>
    </row>
    <row r="110717" spans="4:4" x14ac:dyDescent="0.25">
      <c r="D110717"/>
    </row>
    <row r="110718" spans="4:4" x14ac:dyDescent="0.25">
      <c r="D110718"/>
    </row>
    <row r="110719" spans="4:4" x14ac:dyDescent="0.25">
      <c r="D110719"/>
    </row>
    <row r="110720" spans="4:4" x14ac:dyDescent="0.25">
      <c r="D110720"/>
    </row>
    <row r="110721" spans="4:4" x14ac:dyDescent="0.25">
      <c r="D110721"/>
    </row>
    <row r="110722" spans="4:4" x14ac:dyDescent="0.25">
      <c r="D110722"/>
    </row>
    <row r="110723" spans="4:4" x14ac:dyDescent="0.25">
      <c r="D110723"/>
    </row>
    <row r="110724" spans="4:4" x14ac:dyDescent="0.25">
      <c r="D110724"/>
    </row>
    <row r="110725" spans="4:4" x14ac:dyDescent="0.25">
      <c r="D110725"/>
    </row>
    <row r="110726" spans="4:4" x14ac:dyDescent="0.25">
      <c r="D110726"/>
    </row>
    <row r="110727" spans="4:4" x14ac:dyDescent="0.25">
      <c r="D110727"/>
    </row>
    <row r="110728" spans="4:4" x14ac:dyDescent="0.25">
      <c r="D110728"/>
    </row>
    <row r="110729" spans="4:4" x14ac:dyDescent="0.25">
      <c r="D110729"/>
    </row>
    <row r="110730" spans="4:4" x14ac:dyDescent="0.25">
      <c r="D110730"/>
    </row>
    <row r="110731" spans="4:4" x14ac:dyDescent="0.25">
      <c r="D110731"/>
    </row>
    <row r="110732" spans="4:4" x14ac:dyDescent="0.25">
      <c r="D110732"/>
    </row>
    <row r="110733" spans="4:4" x14ac:dyDescent="0.25">
      <c r="D110733"/>
    </row>
    <row r="110734" spans="4:4" x14ac:dyDescent="0.25">
      <c r="D110734"/>
    </row>
    <row r="110735" spans="4:4" x14ac:dyDescent="0.25">
      <c r="D110735"/>
    </row>
    <row r="110736" spans="4:4" x14ac:dyDescent="0.25">
      <c r="D110736"/>
    </row>
    <row r="110737" spans="4:4" x14ac:dyDescent="0.25">
      <c r="D110737"/>
    </row>
    <row r="110738" spans="4:4" x14ac:dyDescent="0.25">
      <c r="D110738"/>
    </row>
    <row r="110739" spans="4:4" x14ac:dyDescent="0.25">
      <c r="D110739"/>
    </row>
    <row r="110740" spans="4:4" x14ac:dyDescent="0.25">
      <c r="D110740"/>
    </row>
    <row r="110741" spans="4:4" x14ac:dyDescent="0.25">
      <c r="D110741"/>
    </row>
    <row r="110742" spans="4:4" x14ac:dyDescent="0.25">
      <c r="D110742"/>
    </row>
    <row r="110743" spans="4:4" x14ac:dyDescent="0.25">
      <c r="D110743"/>
    </row>
    <row r="110744" spans="4:4" x14ac:dyDescent="0.25">
      <c r="D110744"/>
    </row>
    <row r="110745" spans="4:4" x14ac:dyDescent="0.25">
      <c r="D110745"/>
    </row>
    <row r="110746" spans="4:4" x14ac:dyDescent="0.25">
      <c r="D110746"/>
    </row>
    <row r="110747" spans="4:4" x14ac:dyDescent="0.25">
      <c r="D110747"/>
    </row>
    <row r="110748" spans="4:4" x14ac:dyDescent="0.25">
      <c r="D110748"/>
    </row>
    <row r="110749" spans="4:4" x14ac:dyDescent="0.25">
      <c r="D110749"/>
    </row>
    <row r="110750" spans="4:4" x14ac:dyDescent="0.25">
      <c r="D110750"/>
    </row>
    <row r="110751" spans="4:4" x14ac:dyDescent="0.25">
      <c r="D110751"/>
    </row>
    <row r="110752" spans="4:4" x14ac:dyDescent="0.25">
      <c r="D110752"/>
    </row>
    <row r="110753" spans="4:4" x14ac:dyDescent="0.25">
      <c r="D110753"/>
    </row>
    <row r="110754" spans="4:4" x14ac:dyDescent="0.25">
      <c r="D110754"/>
    </row>
    <row r="110755" spans="4:4" x14ac:dyDescent="0.25">
      <c r="D110755"/>
    </row>
    <row r="110756" spans="4:4" x14ac:dyDescent="0.25">
      <c r="D110756"/>
    </row>
    <row r="110757" spans="4:4" x14ac:dyDescent="0.25">
      <c r="D110757"/>
    </row>
    <row r="110758" spans="4:4" x14ac:dyDescent="0.25">
      <c r="D110758"/>
    </row>
    <row r="110759" spans="4:4" x14ac:dyDescent="0.25">
      <c r="D110759"/>
    </row>
    <row r="110760" spans="4:4" x14ac:dyDescent="0.25">
      <c r="D110760"/>
    </row>
    <row r="110761" spans="4:4" x14ac:dyDescent="0.25">
      <c r="D110761"/>
    </row>
    <row r="110762" spans="4:4" x14ac:dyDescent="0.25">
      <c r="D110762"/>
    </row>
    <row r="110763" spans="4:4" x14ac:dyDescent="0.25">
      <c r="D110763"/>
    </row>
    <row r="110764" spans="4:4" x14ac:dyDescent="0.25">
      <c r="D110764"/>
    </row>
    <row r="110765" spans="4:4" x14ac:dyDescent="0.25">
      <c r="D110765"/>
    </row>
    <row r="110766" spans="4:4" x14ac:dyDescent="0.25">
      <c r="D110766"/>
    </row>
    <row r="110767" spans="4:4" x14ac:dyDescent="0.25">
      <c r="D110767"/>
    </row>
    <row r="110768" spans="4:4" x14ac:dyDescent="0.25">
      <c r="D110768"/>
    </row>
    <row r="110769" spans="4:4" x14ac:dyDescent="0.25">
      <c r="D110769"/>
    </row>
    <row r="110770" spans="4:4" x14ac:dyDescent="0.25">
      <c r="D110770"/>
    </row>
    <row r="110771" spans="4:4" x14ac:dyDescent="0.25">
      <c r="D110771"/>
    </row>
    <row r="110772" spans="4:4" x14ac:dyDescent="0.25">
      <c r="D110772"/>
    </row>
    <row r="110773" spans="4:4" x14ac:dyDescent="0.25">
      <c r="D110773"/>
    </row>
    <row r="110774" spans="4:4" x14ac:dyDescent="0.25">
      <c r="D110774"/>
    </row>
    <row r="110775" spans="4:4" x14ac:dyDescent="0.25">
      <c r="D110775"/>
    </row>
    <row r="110776" spans="4:4" x14ac:dyDescent="0.25">
      <c r="D110776"/>
    </row>
    <row r="110777" spans="4:4" x14ac:dyDescent="0.25">
      <c r="D110777"/>
    </row>
    <row r="110778" spans="4:4" x14ac:dyDescent="0.25">
      <c r="D110778"/>
    </row>
    <row r="110779" spans="4:4" x14ac:dyDescent="0.25">
      <c r="D110779"/>
    </row>
    <row r="110780" spans="4:4" x14ac:dyDescent="0.25">
      <c r="D110780"/>
    </row>
    <row r="110781" spans="4:4" x14ac:dyDescent="0.25">
      <c r="D110781"/>
    </row>
    <row r="110782" spans="4:4" x14ac:dyDescent="0.25">
      <c r="D110782"/>
    </row>
    <row r="110783" spans="4:4" x14ac:dyDescent="0.25">
      <c r="D110783"/>
    </row>
    <row r="110784" spans="4:4" x14ac:dyDescent="0.25">
      <c r="D110784"/>
    </row>
    <row r="110785" spans="4:4" x14ac:dyDescent="0.25">
      <c r="D110785"/>
    </row>
    <row r="110786" spans="4:4" x14ac:dyDescent="0.25">
      <c r="D110786"/>
    </row>
    <row r="110787" spans="4:4" x14ac:dyDescent="0.25">
      <c r="D110787"/>
    </row>
    <row r="110788" spans="4:4" x14ac:dyDescent="0.25">
      <c r="D110788"/>
    </row>
    <row r="110789" spans="4:4" x14ac:dyDescent="0.25">
      <c r="D110789"/>
    </row>
    <row r="110790" spans="4:4" x14ac:dyDescent="0.25">
      <c r="D110790"/>
    </row>
    <row r="110791" spans="4:4" x14ac:dyDescent="0.25">
      <c r="D110791"/>
    </row>
    <row r="110792" spans="4:4" x14ac:dyDescent="0.25">
      <c r="D110792"/>
    </row>
    <row r="110793" spans="4:4" x14ac:dyDescent="0.25">
      <c r="D110793"/>
    </row>
    <row r="110794" spans="4:4" x14ac:dyDescent="0.25">
      <c r="D110794"/>
    </row>
    <row r="110795" spans="4:4" x14ac:dyDescent="0.25">
      <c r="D110795"/>
    </row>
    <row r="110796" spans="4:4" x14ac:dyDescent="0.25">
      <c r="D110796"/>
    </row>
    <row r="110797" spans="4:4" x14ac:dyDescent="0.25">
      <c r="D110797"/>
    </row>
    <row r="110798" spans="4:4" x14ac:dyDescent="0.25">
      <c r="D110798"/>
    </row>
    <row r="110799" spans="4:4" x14ac:dyDescent="0.25">
      <c r="D110799"/>
    </row>
    <row r="110800" spans="4:4" x14ac:dyDescent="0.25">
      <c r="D110800"/>
    </row>
    <row r="110801" spans="4:4" x14ac:dyDescent="0.25">
      <c r="D110801"/>
    </row>
    <row r="110802" spans="4:4" x14ac:dyDescent="0.25">
      <c r="D110802"/>
    </row>
    <row r="110803" spans="4:4" x14ac:dyDescent="0.25">
      <c r="D110803"/>
    </row>
    <row r="110804" spans="4:4" x14ac:dyDescent="0.25">
      <c r="D110804"/>
    </row>
    <row r="110805" spans="4:4" x14ac:dyDescent="0.25">
      <c r="D110805"/>
    </row>
    <row r="110806" spans="4:4" x14ac:dyDescent="0.25">
      <c r="D110806"/>
    </row>
    <row r="110807" spans="4:4" x14ac:dyDescent="0.25">
      <c r="D110807"/>
    </row>
    <row r="110808" spans="4:4" x14ac:dyDescent="0.25">
      <c r="D110808"/>
    </row>
    <row r="110809" spans="4:4" x14ac:dyDescent="0.25">
      <c r="D110809"/>
    </row>
    <row r="110810" spans="4:4" x14ac:dyDescent="0.25">
      <c r="D110810"/>
    </row>
    <row r="110811" spans="4:4" x14ac:dyDescent="0.25">
      <c r="D110811"/>
    </row>
    <row r="110812" spans="4:4" x14ac:dyDescent="0.25">
      <c r="D110812"/>
    </row>
    <row r="110813" spans="4:4" x14ac:dyDescent="0.25">
      <c r="D110813"/>
    </row>
    <row r="110814" spans="4:4" x14ac:dyDescent="0.25">
      <c r="D110814"/>
    </row>
    <row r="110815" spans="4:4" x14ac:dyDescent="0.25">
      <c r="D110815"/>
    </row>
    <row r="110816" spans="4:4" x14ac:dyDescent="0.25">
      <c r="D110816"/>
    </row>
    <row r="110817" spans="4:4" x14ac:dyDescent="0.25">
      <c r="D110817"/>
    </row>
    <row r="110818" spans="4:4" x14ac:dyDescent="0.25">
      <c r="D110818"/>
    </row>
    <row r="110819" spans="4:4" x14ac:dyDescent="0.25">
      <c r="D110819"/>
    </row>
    <row r="110820" spans="4:4" x14ac:dyDescent="0.25">
      <c r="D110820"/>
    </row>
    <row r="110821" spans="4:4" x14ac:dyDescent="0.25">
      <c r="D110821"/>
    </row>
    <row r="110822" spans="4:4" x14ac:dyDescent="0.25">
      <c r="D110822"/>
    </row>
    <row r="110823" spans="4:4" x14ac:dyDescent="0.25">
      <c r="D110823"/>
    </row>
    <row r="110824" spans="4:4" x14ac:dyDescent="0.25">
      <c r="D110824"/>
    </row>
    <row r="110825" spans="4:4" x14ac:dyDescent="0.25">
      <c r="D110825"/>
    </row>
    <row r="110826" spans="4:4" x14ac:dyDescent="0.25">
      <c r="D110826"/>
    </row>
    <row r="110827" spans="4:4" x14ac:dyDescent="0.25">
      <c r="D110827"/>
    </row>
    <row r="110828" spans="4:4" x14ac:dyDescent="0.25">
      <c r="D110828"/>
    </row>
    <row r="110829" spans="4:4" x14ac:dyDescent="0.25">
      <c r="D110829"/>
    </row>
    <row r="110830" spans="4:4" x14ac:dyDescent="0.25">
      <c r="D110830"/>
    </row>
    <row r="110831" spans="4:4" x14ac:dyDescent="0.25">
      <c r="D110831"/>
    </row>
    <row r="110832" spans="4:4" x14ac:dyDescent="0.25">
      <c r="D110832"/>
    </row>
    <row r="110833" spans="4:4" x14ac:dyDescent="0.25">
      <c r="D110833"/>
    </row>
    <row r="110834" spans="4:4" x14ac:dyDescent="0.25">
      <c r="D110834"/>
    </row>
    <row r="110835" spans="4:4" x14ac:dyDescent="0.25">
      <c r="D110835"/>
    </row>
    <row r="110836" spans="4:4" x14ac:dyDescent="0.25">
      <c r="D110836"/>
    </row>
    <row r="110837" spans="4:4" x14ac:dyDescent="0.25">
      <c r="D110837"/>
    </row>
    <row r="110838" spans="4:4" x14ac:dyDescent="0.25">
      <c r="D110838"/>
    </row>
    <row r="110839" spans="4:4" x14ac:dyDescent="0.25">
      <c r="D110839"/>
    </row>
    <row r="110840" spans="4:4" x14ac:dyDescent="0.25">
      <c r="D110840"/>
    </row>
    <row r="110841" spans="4:4" x14ac:dyDescent="0.25">
      <c r="D110841"/>
    </row>
    <row r="110842" spans="4:4" x14ac:dyDescent="0.25">
      <c r="D110842"/>
    </row>
    <row r="110843" spans="4:4" x14ac:dyDescent="0.25">
      <c r="D110843"/>
    </row>
    <row r="110844" spans="4:4" x14ac:dyDescent="0.25">
      <c r="D110844"/>
    </row>
    <row r="110845" spans="4:4" x14ac:dyDescent="0.25">
      <c r="D110845"/>
    </row>
    <row r="110846" spans="4:4" x14ac:dyDescent="0.25">
      <c r="D110846"/>
    </row>
    <row r="110847" spans="4:4" x14ac:dyDescent="0.25">
      <c r="D110847"/>
    </row>
    <row r="110848" spans="4:4" x14ac:dyDescent="0.25">
      <c r="D110848"/>
    </row>
    <row r="110849" spans="4:4" x14ac:dyDescent="0.25">
      <c r="D110849"/>
    </row>
    <row r="110850" spans="4:4" x14ac:dyDescent="0.25">
      <c r="D110850"/>
    </row>
    <row r="110851" spans="4:4" x14ac:dyDescent="0.25">
      <c r="D110851"/>
    </row>
    <row r="110852" spans="4:4" x14ac:dyDescent="0.25">
      <c r="D110852"/>
    </row>
    <row r="110853" spans="4:4" x14ac:dyDescent="0.25">
      <c r="D110853"/>
    </row>
    <row r="110854" spans="4:4" x14ac:dyDescent="0.25">
      <c r="D110854"/>
    </row>
    <row r="110855" spans="4:4" x14ac:dyDescent="0.25">
      <c r="D110855"/>
    </row>
    <row r="110856" spans="4:4" x14ac:dyDescent="0.25">
      <c r="D110856"/>
    </row>
    <row r="110857" spans="4:4" x14ac:dyDescent="0.25">
      <c r="D110857"/>
    </row>
    <row r="110858" spans="4:4" x14ac:dyDescent="0.25">
      <c r="D110858"/>
    </row>
    <row r="110859" spans="4:4" x14ac:dyDescent="0.25">
      <c r="D110859"/>
    </row>
    <row r="110860" spans="4:4" x14ac:dyDescent="0.25">
      <c r="D110860"/>
    </row>
    <row r="110861" spans="4:4" x14ac:dyDescent="0.25">
      <c r="D110861"/>
    </row>
    <row r="110862" spans="4:4" x14ac:dyDescent="0.25">
      <c r="D110862"/>
    </row>
    <row r="110863" spans="4:4" x14ac:dyDescent="0.25">
      <c r="D110863"/>
    </row>
    <row r="110864" spans="4:4" x14ac:dyDescent="0.25">
      <c r="D110864"/>
    </row>
    <row r="110865" spans="4:4" x14ac:dyDescent="0.25">
      <c r="D110865"/>
    </row>
    <row r="110866" spans="4:4" x14ac:dyDescent="0.25">
      <c r="D110866"/>
    </row>
    <row r="110867" spans="4:4" x14ac:dyDescent="0.25">
      <c r="D110867"/>
    </row>
    <row r="110868" spans="4:4" x14ac:dyDescent="0.25">
      <c r="D110868"/>
    </row>
    <row r="110869" spans="4:4" x14ac:dyDescent="0.25">
      <c r="D110869"/>
    </row>
    <row r="110870" spans="4:4" x14ac:dyDescent="0.25">
      <c r="D110870"/>
    </row>
    <row r="110871" spans="4:4" x14ac:dyDescent="0.25">
      <c r="D110871"/>
    </row>
    <row r="110872" spans="4:4" x14ac:dyDescent="0.25">
      <c r="D110872"/>
    </row>
    <row r="110873" spans="4:4" x14ac:dyDescent="0.25">
      <c r="D110873"/>
    </row>
    <row r="110874" spans="4:4" x14ac:dyDescent="0.25">
      <c r="D110874"/>
    </row>
    <row r="110875" spans="4:4" x14ac:dyDescent="0.25">
      <c r="D110875"/>
    </row>
    <row r="110876" spans="4:4" x14ac:dyDescent="0.25">
      <c r="D110876"/>
    </row>
    <row r="110877" spans="4:4" x14ac:dyDescent="0.25">
      <c r="D110877"/>
    </row>
    <row r="110878" spans="4:4" x14ac:dyDescent="0.25">
      <c r="D110878"/>
    </row>
    <row r="110879" spans="4:4" x14ac:dyDescent="0.25">
      <c r="D110879"/>
    </row>
    <row r="110880" spans="4:4" x14ac:dyDescent="0.25">
      <c r="D110880"/>
    </row>
    <row r="110881" spans="4:4" x14ac:dyDescent="0.25">
      <c r="D110881"/>
    </row>
    <row r="110882" spans="4:4" x14ac:dyDescent="0.25">
      <c r="D110882"/>
    </row>
    <row r="110883" spans="4:4" x14ac:dyDescent="0.25">
      <c r="D110883"/>
    </row>
    <row r="110884" spans="4:4" x14ac:dyDescent="0.25">
      <c r="D110884"/>
    </row>
    <row r="110885" spans="4:4" x14ac:dyDescent="0.25">
      <c r="D110885"/>
    </row>
    <row r="110886" spans="4:4" x14ac:dyDescent="0.25">
      <c r="D110886"/>
    </row>
    <row r="110887" spans="4:4" x14ac:dyDescent="0.25">
      <c r="D110887"/>
    </row>
    <row r="110888" spans="4:4" x14ac:dyDescent="0.25">
      <c r="D110888"/>
    </row>
    <row r="110889" spans="4:4" x14ac:dyDescent="0.25">
      <c r="D110889"/>
    </row>
    <row r="110890" spans="4:4" x14ac:dyDescent="0.25">
      <c r="D110890"/>
    </row>
    <row r="110891" spans="4:4" x14ac:dyDescent="0.25">
      <c r="D110891"/>
    </row>
    <row r="110892" spans="4:4" x14ac:dyDescent="0.25">
      <c r="D110892"/>
    </row>
    <row r="110893" spans="4:4" x14ac:dyDescent="0.25">
      <c r="D110893"/>
    </row>
    <row r="110894" spans="4:4" x14ac:dyDescent="0.25">
      <c r="D110894"/>
    </row>
    <row r="110895" spans="4:4" x14ac:dyDescent="0.25">
      <c r="D110895"/>
    </row>
    <row r="110896" spans="4:4" x14ac:dyDescent="0.25">
      <c r="D110896"/>
    </row>
    <row r="110897" spans="4:4" x14ac:dyDescent="0.25">
      <c r="D110897"/>
    </row>
    <row r="110898" spans="4:4" x14ac:dyDescent="0.25">
      <c r="D110898"/>
    </row>
    <row r="110899" spans="4:4" x14ac:dyDescent="0.25">
      <c r="D110899"/>
    </row>
    <row r="110900" spans="4:4" x14ac:dyDescent="0.25">
      <c r="D110900"/>
    </row>
    <row r="110901" spans="4:4" x14ac:dyDescent="0.25">
      <c r="D110901"/>
    </row>
    <row r="110902" spans="4:4" x14ac:dyDescent="0.25">
      <c r="D110902"/>
    </row>
    <row r="110903" spans="4:4" x14ac:dyDescent="0.25">
      <c r="D110903"/>
    </row>
    <row r="110904" spans="4:4" x14ac:dyDescent="0.25">
      <c r="D110904"/>
    </row>
    <row r="110905" spans="4:4" x14ac:dyDescent="0.25">
      <c r="D110905"/>
    </row>
    <row r="110906" spans="4:4" x14ac:dyDescent="0.25">
      <c r="D110906"/>
    </row>
    <row r="110907" spans="4:4" x14ac:dyDescent="0.25">
      <c r="D110907"/>
    </row>
    <row r="110908" spans="4:4" x14ac:dyDescent="0.25">
      <c r="D110908"/>
    </row>
    <row r="110909" spans="4:4" x14ac:dyDescent="0.25">
      <c r="D110909"/>
    </row>
    <row r="110910" spans="4:4" x14ac:dyDescent="0.25">
      <c r="D110910"/>
    </row>
    <row r="110911" spans="4:4" x14ac:dyDescent="0.25">
      <c r="D110911"/>
    </row>
    <row r="110912" spans="4:4" x14ac:dyDescent="0.25">
      <c r="D110912"/>
    </row>
    <row r="110913" spans="4:4" x14ac:dyDescent="0.25">
      <c r="D110913"/>
    </row>
    <row r="110914" spans="4:4" x14ac:dyDescent="0.25">
      <c r="D110914"/>
    </row>
    <row r="110915" spans="4:4" x14ac:dyDescent="0.25">
      <c r="D110915"/>
    </row>
    <row r="110916" spans="4:4" x14ac:dyDescent="0.25">
      <c r="D110916"/>
    </row>
    <row r="110917" spans="4:4" x14ac:dyDescent="0.25">
      <c r="D110917"/>
    </row>
    <row r="110918" spans="4:4" x14ac:dyDescent="0.25">
      <c r="D110918"/>
    </row>
    <row r="110919" spans="4:4" x14ac:dyDescent="0.25">
      <c r="D110919"/>
    </row>
    <row r="110920" spans="4:4" x14ac:dyDescent="0.25">
      <c r="D110920"/>
    </row>
    <row r="110921" spans="4:4" x14ac:dyDescent="0.25">
      <c r="D110921"/>
    </row>
    <row r="110922" spans="4:4" x14ac:dyDescent="0.25">
      <c r="D110922"/>
    </row>
    <row r="110923" spans="4:4" x14ac:dyDescent="0.25">
      <c r="D110923"/>
    </row>
    <row r="110924" spans="4:4" x14ac:dyDescent="0.25">
      <c r="D110924"/>
    </row>
    <row r="110925" spans="4:4" x14ac:dyDescent="0.25">
      <c r="D110925"/>
    </row>
    <row r="110926" spans="4:4" x14ac:dyDescent="0.25">
      <c r="D110926"/>
    </row>
    <row r="110927" spans="4:4" x14ac:dyDescent="0.25">
      <c r="D110927"/>
    </row>
    <row r="110928" spans="4:4" x14ac:dyDescent="0.25">
      <c r="D110928"/>
    </row>
    <row r="110929" spans="4:4" x14ac:dyDescent="0.25">
      <c r="D110929"/>
    </row>
    <row r="110930" spans="4:4" x14ac:dyDescent="0.25">
      <c r="D110930"/>
    </row>
    <row r="110931" spans="4:4" x14ac:dyDescent="0.25">
      <c r="D110931"/>
    </row>
    <row r="110932" spans="4:4" x14ac:dyDescent="0.25">
      <c r="D110932"/>
    </row>
    <row r="110933" spans="4:4" x14ac:dyDescent="0.25">
      <c r="D110933"/>
    </row>
    <row r="110934" spans="4:4" x14ac:dyDescent="0.25">
      <c r="D110934"/>
    </row>
    <row r="110935" spans="4:4" x14ac:dyDescent="0.25">
      <c r="D110935"/>
    </row>
    <row r="110936" spans="4:4" x14ac:dyDescent="0.25">
      <c r="D110936"/>
    </row>
    <row r="110937" spans="4:4" x14ac:dyDescent="0.25">
      <c r="D110937"/>
    </row>
    <row r="110938" spans="4:4" x14ac:dyDescent="0.25">
      <c r="D110938"/>
    </row>
    <row r="110939" spans="4:4" x14ac:dyDescent="0.25">
      <c r="D110939"/>
    </row>
    <row r="110940" spans="4:4" x14ac:dyDescent="0.25">
      <c r="D110940"/>
    </row>
    <row r="110941" spans="4:4" x14ac:dyDescent="0.25">
      <c r="D110941"/>
    </row>
    <row r="110942" spans="4:4" x14ac:dyDescent="0.25">
      <c r="D110942"/>
    </row>
    <row r="110943" spans="4:4" x14ac:dyDescent="0.25">
      <c r="D110943"/>
    </row>
    <row r="110944" spans="4:4" x14ac:dyDescent="0.25">
      <c r="D110944"/>
    </row>
    <row r="110945" spans="4:4" x14ac:dyDescent="0.25">
      <c r="D110945"/>
    </row>
    <row r="110946" spans="4:4" x14ac:dyDescent="0.25">
      <c r="D110946"/>
    </row>
    <row r="110947" spans="4:4" x14ac:dyDescent="0.25">
      <c r="D110947"/>
    </row>
    <row r="110948" spans="4:4" x14ac:dyDescent="0.25">
      <c r="D110948"/>
    </row>
    <row r="110949" spans="4:4" x14ac:dyDescent="0.25">
      <c r="D110949"/>
    </row>
    <row r="110950" spans="4:4" x14ac:dyDescent="0.25">
      <c r="D110950"/>
    </row>
    <row r="110951" spans="4:4" x14ac:dyDescent="0.25">
      <c r="D110951"/>
    </row>
    <row r="110952" spans="4:4" x14ac:dyDescent="0.25">
      <c r="D110952"/>
    </row>
    <row r="110953" spans="4:4" x14ac:dyDescent="0.25">
      <c r="D110953"/>
    </row>
    <row r="110954" spans="4:4" x14ac:dyDescent="0.25">
      <c r="D110954"/>
    </row>
    <row r="110955" spans="4:4" x14ac:dyDescent="0.25">
      <c r="D110955"/>
    </row>
    <row r="110956" spans="4:4" x14ac:dyDescent="0.25">
      <c r="D110956"/>
    </row>
    <row r="110957" spans="4:4" x14ac:dyDescent="0.25">
      <c r="D110957"/>
    </row>
    <row r="110958" spans="4:4" x14ac:dyDescent="0.25">
      <c r="D110958"/>
    </row>
    <row r="110959" spans="4:4" x14ac:dyDescent="0.25">
      <c r="D110959"/>
    </row>
    <row r="110960" spans="4:4" x14ac:dyDescent="0.25">
      <c r="D110960"/>
    </row>
    <row r="110961" spans="4:4" x14ac:dyDescent="0.25">
      <c r="D110961"/>
    </row>
    <row r="110962" spans="4:4" x14ac:dyDescent="0.25">
      <c r="D110962"/>
    </row>
    <row r="110963" spans="4:4" x14ac:dyDescent="0.25">
      <c r="D110963"/>
    </row>
    <row r="110964" spans="4:4" x14ac:dyDescent="0.25">
      <c r="D110964"/>
    </row>
    <row r="110965" spans="4:4" x14ac:dyDescent="0.25">
      <c r="D110965"/>
    </row>
    <row r="110966" spans="4:4" x14ac:dyDescent="0.25">
      <c r="D110966"/>
    </row>
    <row r="110967" spans="4:4" x14ac:dyDescent="0.25">
      <c r="D110967"/>
    </row>
    <row r="110968" spans="4:4" x14ac:dyDescent="0.25">
      <c r="D110968"/>
    </row>
    <row r="110969" spans="4:4" x14ac:dyDescent="0.25">
      <c r="D110969"/>
    </row>
    <row r="110970" spans="4:4" x14ac:dyDescent="0.25">
      <c r="D110970"/>
    </row>
    <row r="110971" spans="4:4" x14ac:dyDescent="0.25">
      <c r="D110971"/>
    </row>
    <row r="110972" spans="4:4" x14ac:dyDescent="0.25">
      <c r="D110972"/>
    </row>
    <row r="110973" spans="4:4" x14ac:dyDescent="0.25">
      <c r="D110973"/>
    </row>
    <row r="110974" spans="4:4" x14ac:dyDescent="0.25">
      <c r="D110974"/>
    </row>
    <row r="110975" spans="4:4" x14ac:dyDescent="0.25">
      <c r="D110975"/>
    </row>
    <row r="110976" spans="4:4" x14ac:dyDescent="0.25">
      <c r="D110976"/>
    </row>
    <row r="110977" spans="4:4" x14ac:dyDescent="0.25">
      <c r="D110977"/>
    </row>
    <row r="110978" spans="4:4" x14ac:dyDescent="0.25">
      <c r="D110978"/>
    </row>
    <row r="110979" spans="4:4" x14ac:dyDescent="0.25">
      <c r="D110979"/>
    </row>
    <row r="110980" spans="4:4" x14ac:dyDescent="0.25">
      <c r="D110980"/>
    </row>
    <row r="110981" spans="4:4" x14ac:dyDescent="0.25">
      <c r="D110981"/>
    </row>
    <row r="110982" spans="4:4" x14ac:dyDescent="0.25">
      <c r="D110982"/>
    </row>
    <row r="110983" spans="4:4" x14ac:dyDescent="0.25">
      <c r="D110983"/>
    </row>
    <row r="110984" spans="4:4" x14ac:dyDescent="0.25">
      <c r="D110984"/>
    </row>
    <row r="110985" spans="4:4" x14ac:dyDescent="0.25">
      <c r="D110985"/>
    </row>
    <row r="110986" spans="4:4" x14ac:dyDescent="0.25">
      <c r="D110986"/>
    </row>
    <row r="110987" spans="4:4" x14ac:dyDescent="0.25">
      <c r="D110987"/>
    </row>
    <row r="110988" spans="4:4" x14ac:dyDescent="0.25">
      <c r="D110988"/>
    </row>
    <row r="110989" spans="4:4" x14ac:dyDescent="0.25">
      <c r="D110989"/>
    </row>
    <row r="110990" spans="4:4" x14ac:dyDescent="0.25">
      <c r="D110990"/>
    </row>
    <row r="110991" spans="4:4" x14ac:dyDescent="0.25">
      <c r="D110991"/>
    </row>
    <row r="110992" spans="4:4" x14ac:dyDescent="0.25">
      <c r="D110992"/>
    </row>
    <row r="110993" spans="4:4" x14ac:dyDescent="0.25">
      <c r="D110993"/>
    </row>
    <row r="110994" spans="4:4" x14ac:dyDescent="0.25">
      <c r="D110994"/>
    </row>
    <row r="110995" spans="4:4" x14ac:dyDescent="0.25">
      <c r="D110995"/>
    </row>
    <row r="110996" spans="4:4" x14ac:dyDescent="0.25">
      <c r="D110996"/>
    </row>
    <row r="110997" spans="4:4" x14ac:dyDescent="0.25">
      <c r="D110997"/>
    </row>
    <row r="110998" spans="4:4" x14ac:dyDescent="0.25">
      <c r="D110998"/>
    </row>
    <row r="110999" spans="4:4" x14ac:dyDescent="0.25">
      <c r="D110999"/>
    </row>
    <row r="111000" spans="4:4" x14ac:dyDescent="0.25">
      <c r="D111000"/>
    </row>
    <row r="111001" spans="4:4" x14ac:dyDescent="0.25">
      <c r="D111001"/>
    </row>
    <row r="111002" spans="4:4" x14ac:dyDescent="0.25">
      <c r="D111002"/>
    </row>
    <row r="111003" spans="4:4" x14ac:dyDescent="0.25">
      <c r="D111003"/>
    </row>
    <row r="111004" spans="4:4" x14ac:dyDescent="0.25">
      <c r="D111004"/>
    </row>
    <row r="111005" spans="4:4" x14ac:dyDescent="0.25">
      <c r="D111005"/>
    </row>
    <row r="111006" spans="4:4" x14ac:dyDescent="0.25">
      <c r="D111006"/>
    </row>
    <row r="111007" spans="4:4" x14ac:dyDescent="0.25">
      <c r="D111007"/>
    </row>
    <row r="111008" spans="4:4" x14ac:dyDescent="0.25">
      <c r="D111008"/>
    </row>
    <row r="111009" spans="4:4" x14ac:dyDescent="0.25">
      <c r="D111009"/>
    </row>
    <row r="111010" spans="4:4" x14ac:dyDescent="0.25">
      <c r="D111010"/>
    </row>
    <row r="111011" spans="4:4" x14ac:dyDescent="0.25">
      <c r="D111011"/>
    </row>
    <row r="111012" spans="4:4" x14ac:dyDescent="0.25">
      <c r="D111012"/>
    </row>
    <row r="111013" spans="4:4" x14ac:dyDescent="0.25">
      <c r="D111013"/>
    </row>
    <row r="111014" spans="4:4" x14ac:dyDescent="0.25">
      <c r="D111014"/>
    </row>
    <row r="111015" spans="4:4" x14ac:dyDescent="0.25">
      <c r="D111015"/>
    </row>
    <row r="111016" spans="4:4" x14ac:dyDescent="0.25">
      <c r="D111016"/>
    </row>
    <row r="111017" spans="4:4" x14ac:dyDescent="0.25">
      <c r="D111017"/>
    </row>
    <row r="111018" spans="4:4" x14ac:dyDescent="0.25">
      <c r="D111018"/>
    </row>
    <row r="111019" spans="4:4" x14ac:dyDescent="0.25">
      <c r="D111019"/>
    </row>
    <row r="111020" spans="4:4" x14ac:dyDescent="0.25">
      <c r="D111020"/>
    </row>
    <row r="111021" spans="4:4" x14ac:dyDescent="0.25">
      <c r="D111021"/>
    </row>
    <row r="111022" spans="4:4" x14ac:dyDescent="0.25">
      <c r="D111022"/>
    </row>
    <row r="111023" spans="4:4" x14ac:dyDescent="0.25">
      <c r="D111023"/>
    </row>
    <row r="111024" spans="4:4" x14ac:dyDescent="0.25">
      <c r="D111024"/>
    </row>
    <row r="111025" spans="4:4" x14ac:dyDescent="0.25">
      <c r="D111025"/>
    </row>
    <row r="111026" spans="4:4" x14ac:dyDescent="0.25">
      <c r="D111026"/>
    </row>
    <row r="111027" spans="4:4" x14ac:dyDescent="0.25">
      <c r="D111027"/>
    </row>
    <row r="111028" spans="4:4" x14ac:dyDescent="0.25">
      <c r="D111028"/>
    </row>
    <row r="111029" spans="4:4" x14ac:dyDescent="0.25">
      <c r="D111029"/>
    </row>
    <row r="111030" spans="4:4" x14ac:dyDescent="0.25">
      <c r="D111030"/>
    </row>
    <row r="111031" spans="4:4" x14ac:dyDescent="0.25">
      <c r="D111031"/>
    </row>
    <row r="111032" spans="4:4" x14ac:dyDescent="0.25">
      <c r="D111032"/>
    </row>
    <row r="111033" spans="4:4" x14ac:dyDescent="0.25">
      <c r="D111033"/>
    </row>
    <row r="111034" spans="4:4" x14ac:dyDescent="0.25">
      <c r="D111034"/>
    </row>
    <row r="111035" spans="4:4" x14ac:dyDescent="0.25">
      <c r="D111035"/>
    </row>
    <row r="111036" spans="4:4" x14ac:dyDescent="0.25">
      <c r="D111036"/>
    </row>
    <row r="111037" spans="4:4" x14ac:dyDescent="0.25">
      <c r="D111037"/>
    </row>
    <row r="111038" spans="4:4" x14ac:dyDescent="0.25">
      <c r="D111038"/>
    </row>
    <row r="111039" spans="4:4" x14ac:dyDescent="0.25">
      <c r="D111039"/>
    </row>
    <row r="111040" spans="4:4" x14ac:dyDescent="0.25">
      <c r="D111040"/>
    </row>
    <row r="111041" spans="4:4" x14ac:dyDescent="0.25">
      <c r="D111041"/>
    </row>
    <row r="111042" spans="4:4" x14ac:dyDescent="0.25">
      <c r="D111042"/>
    </row>
    <row r="111043" spans="4:4" x14ac:dyDescent="0.25">
      <c r="D111043"/>
    </row>
    <row r="111044" spans="4:4" x14ac:dyDescent="0.25">
      <c r="D111044"/>
    </row>
    <row r="111045" spans="4:4" x14ac:dyDescent="0.25">
      <c r="D111045"/>
    </row>
    <row r="111046" spans="4:4" x14ac:dyDescent="0.25">
      <c r="D111046"/>
    </row>
    <row r="111047" spans="4:4" x14ac:dyDescent="0.25">
      <c r="D111047"/>
    </row>
    <row r="111048" spans="4:4" x14ac:dyDescent="0.25">
      <c r="D111048"/>
    </row>
    <row r="111049" spans="4:4" x14ac:dyDescent="0.25">
      <c r="D111049"/>
    </row>
    <row r="111050" spans="4:4" x14ac:dyDescent="0.25">
      <c r="D111050"/>
    </row>
    <row r="111051" spans="4:4" x14ac:dyDescent="0.25">
      <c r="D111051"/>
    </row>
    <row r="111052" spans="4:4" x14ac:dyDescent="0.25">
      <c r="D111052"/>
    </row>
    <row r="111053" spans="4:4" x14ac:dyDescent="0.25">
      <c r="D111053"/>
    </row>
    <row r="111054" spans="4:4" x14ac:dyDescent="0.25">
      <c r="D111054"/>
    </row>
    <row r="111055" spans="4:4" x14ac:dyDescent="0.25">
      <c r="D111055"/>
    </row>
    <row r="111056" spans="4:4" x14ac:dyDescent="0.25">
      <c r="D111056"/>
    </row>
    <row r="111057" spans="4:4" x14ac:dyDescent="0.25">
      <c r="D111057"/>
    </row>
    <row r="111058" spans="4:4" x14ac:dyDescent="0.25">
      <c r="D111058"/>
    </row>
    <row r="111059" spans="4:4" x14ac:dyDescent="0.25">
      <c r="D111059"/>
    </row>
    <row r="111060" spans="4:4" x14ac:dyDescent="0.25">
      <c r="D111060"/>
    </row>
    <row r="111061" spans="4:4" x14ac:dyDescent="0.25">
      <c r="D111061"/>
    </row>
    <row r="111062" spans="4:4" x14ac:dyDescent="0.25">
      <c r="D111062"/>
    </row>
    <row r="111063" spans="4:4" x14ac:dyDescent="0.25">
      <c r="D111063"/>
    </row>
    <row r="111064" spans="4:4" x14ac:dyDescent="0.25">
      <c r="D111064"/>
    </row>
    <row r="111065" spans="4:4" x14ac:dyDescent="0.25">
      <c r="D111065"/>
    </row>
    <row r="111066" spans="4:4" x14ac:dyDescent="0.25">
      <c r="D111066"/>
    </row>
    <row r="111067" spans="4:4" x14ac:dyDescent="0.25">
      <c r="D111067"/>
    </row>
    <row r="111068" spans="4:4" x14ac:dyDescent="0.25">
      <c r="D111068"/>
    </row>
    <row r="111069" spans="4:4" x14ac:dyDescent="0.25">
      <c r="D111069"/>
    </row>
    <row r="111070" spans="4:4" x14ac:dyDescent="0.25">
      <c r="D111070"/>
    </row>
    <row r="111071" spans="4:4" x14ac:dyDescent="0.25">
      <c r="D111071"/>
    </row>
    <row r="111072" spans="4:4" x14ac:dyDescent="0.25">
      <c r="D111072"/>
    </row>
    <row r="111073" spans="4:4" x14ac:dyDescent="0.25">
      <c r="D111073"/>
    </row>
    <row r="111074" spans="4:4" x14ac:dyDescent="0.25">
      <c r="D111074"/>
    </row>
    <row r="111075" spans="4:4" x14ac:dyDescent="0.25">
      <c r="D111075"/>
    </row>
    <row r="111076" spans="4:4" x14ac:dyDescent="0.25">
      <c r="D111076"/>
    </row>
    <row r="111077" spans="4:4" x14ac:dyDescent="0.25">
      <c r="D111077"/>
    </row>
    <row r="111078" spans="4:4" x14ac:dyDescent="0.25">
      <c r="D111078"/>
    </row>
    <row r="111079" spans="4:4" x14ac:dyDescent="0.25">
      <c r="D111079"/>
    </row>
    <row r="111080" spans="4:4" x14ac:dyDescent="0.25">
      <c r="D111080"/>
    </row>
    <row r="111081" spans="4:4" x14ac:dyDescent="0.25">
      <c r="D111081"/>
    </row>
    <row r="111082" spans="4:4" x14ac:dyDescent="0.25">
      <c r="D111082"/>
    </row>
    <row r="111083" spans="4:4" x14ac:dyDescent="0.25">
      <c r="D111083"/>
    </row>
    <row r="111084" spans="4:4" x14ac:dyDescent="0.25">
      <c r="D111084"/>
    </row>
    <row r="111085" spans="4:4" x14ac:dyDescent="0.25">
      <c r="D111085"/>
    </row>
    <row r="111086" spans="4:4" x14ac:dyDescent="0.25">
      <c r="D111086"/>
    </row>
    <row r="111087" spans="4:4" x14ac:dyDescent="0.25">
      <c r="D111087"/>
    </row>
    <row r="111088" spans="4:4" x14ac:dyDescent="0.25">
      <c r="D111088"/>
    </row>
    <row r="111089" spans="4:4" x14ac:dyDescent="0.25">
      <c r="D111089"/>
    </row>
    <row r="111090" spans="4:4" x14ac:dyDescent="0.25">
      <c r="D111090"/>
    </row>
    <row r="111091" spans="4:4" x14ac:dyDescent="0.25">
      <c r="D111091"/>
    </row>
    <row r="111092" spans="4:4" x14ac:dyDescent="0.25">
      <c r="D111092"/>
    </row>
    <row r="111093" spans="4:4" x14ac:dyDescent="0.25">
      <c r="D111093"/>
    </row>
    <row r="111094" spans="4:4" x14ac:dyDescent="0.25">
      <c r="D111094"/>
    </row>
    <row r="111095" spans="4:4" x14ac:dyDescent="0.25">
      <c r="D111095"/>
    </row>
    <row r="111096" spans="4:4" x14ac:dyDescent="0.25">
      <c r="D111096"/>
    </row>
    <row r="111097" spans="4:4" x14ac:dyDescent="0.25">
      <c r="D111097"/>
    </row>
    <row r="111098" spans="4:4" x14ac:dyDescent="0.25">
      <c r="D111098"/>
    </row>
    <row r="111099" spans="4:4" x14ac:dyDescent="0.25">
      <c r="D111099"/>
    </row>
    <row r="111100" spans="4:4" x14ac:dyDescent="0.25">
      <c r="D111100"/>
    </row>
    <row r="111101" spans="4:4" x14ac:dyDescent="0.25">
      <c r="D111101"/>
    </row>
    <row r="111102" spans="4:4" x14ac:dyDescent="0.25">
      <c r="D111102"/>
    </row>
    <row r="111103" spans="4:4" x14ac:dyDescent="0.25">
      <c r="D111103"/>
    </row>
    <row r="111104" spans="4:4" x14ac:dyDescent="0.25">
      <c r="D111104"/>
    </row>
    <row r="111105" spans="4:4" x14ac:dyDescent="0.25">
      <c r="D111105"/>
    </row>
    <row r="111106" spans="4:4" x14ac:dyDescent="0.25">
      <c r="D111106"/>
    </row>
    <row r="111107" spans="4:4" x14ac:dyDescent="0.25">
      <c r="D111107"/>
    </row>
    <row r="111108" spans="4:4" x14ac:dyDescent="0.25">
      <c r="D111108"/>
    </row>
    <row r="111109" spans="4:4" x14ac:dyDescent="0.25">
      <c r="D111109"/>
    </row>
    <row r="111110" spans="4:4" x14ac:dyDescent="0.25">
      <c r="D111110"/>
    </row>
    <row r="111111" spans="4:4" x14ac:dyDescent="0.25">
      <c r="D111111"/>
    </row>
    <row r="111112" spans="4:4" x14ac:dyDescent="0.25">
      <c r="D111112"/>
    </row>
    <row r="111113" spans="4:4" x14ac:dyDescent="0.25">
      <c r="D111113"/>
    </row>
    <row r="111114" spans="4:4" x14ac:dyDescent="0.25">
      <c r="D111114"/>
    </row>
    <row r="111115" spans="4:4" x14ac:dyDescent="0.25">
      <c r="D111115"/>
    </row>
    <row r="111116" spans="4:4" x14ac:dyDescent="0.25">
      <c r="D111116"/>
    </row>
    <row r="111117" spans="4:4" x14ac:dyDescent="0.25">
      <c r="D111117"/>
    </row>
    <row r="111118" spans="4:4" x14ac:dyDescent="0.25">
      <c r="D111118"/>
    </row>
    <row r="111119" spans="4:4" x14ac:dyDescent="0.25">
      <c r="D111119"/>
    </row>
    <row r="111120" spans="4:4" x14ac:dyDescent="0.25">
      <c r="D111120"/>
    </row>
    <row r="111121" spans="4:4" x14ac:dyDescent="0.25">
      <c r="D111121"/>
    </row>
    <row r="111122" spans="4:4" x14ac:dyDescent="0.25">
      <c r="D111122"/>
    </row>
    <row r="111123" spans="4:4" x14ac:dyDescent="0.25">
      <c r="D111123"/>
    </row>
    <row r="111124" spans="4:4" x14ac:dyDescent="0.25">
      <c r="D111124"/>
    </row>
    <row r="111125" spans="4:4" x14ac:dyDescent="0.25">
      <c r="D111125"/>
    </row>
    <row r="111126" spans="4:4" x14ac:dyDescent="0.25">
      <c r="D111126"/>
    </row>
    <row r="111127" spans="4:4" x14ac:dyDescent="0.25">
      <c r="D111127"/>
    </row>
    <row r="111128" spans="4:4" x14ac:dyDescent="0.25">
      <c r="D111128"/>
    </row>
    <row r="111129" spans="4:4" x14ac:dyDescent="0.25">
      <c r="D111129"/>
    </row>
    <row r="111130" spans="4:4" x14ac:dyDescent="0.25">
      <c r="D111130"/>
    </row>
    <row r="111131" spans="4:4" x14ac:dyDescent="0.25">
      <c r="D111131"/>
    </row>
    <row r="111132" spans="4:4" x14ac:dyDescent="0.25">
      <c r="D111132"/>
    </row>
    <row r="111133" spans="4:4" x14ac:dyDescent="0.25">
      <c r="D111133"/>
    </row>
    <row r="111134" spans="4:4" x14ac:dyDescent="0.25">
      <c r="D111134"/>
    </row>
    <row r="111135" spans="4:4" x14ac:dyDescent="0.25">
      <c r="D111135"/>
    </row>
    <row r="111136" spans="4:4" x14ac:dyDescent="0.25">
      <c r="D111136"/>
    </row>
    <row r="111137" spans="4:4" x14ac:dyDescent="0.25">
      <c r="D111137"/>
    </row>
    <row r="111138" spans="4:4" x14ac:dyDescent="0.25">
      <c r="D111138"/>
    </row>
    <row r="111139" spans="4:4" x14ac:dyDescent="0.25">
      <c r="D111139"/>
    </row>
    <row r="111140" spans="4:4" x14ac:dyDescent="0.25">
      <c r="D111140"/>
    </row>
    <row r="111141" spans="4:4" x14ac:dyDescent="0.25">
      <c r="D111141"/>
    </row>
    <row r="111142" spans="4:4" x14ac:dyDescent="0.25">
      <c r="D111142"/>
    </row>
    <row r="111143" spans="4:4" x14ac:dyDescent="0.25">
      <c r="D111143"/>
    </row>
    <row r="111144" spans="4:4" x14ac:dyDescent="0.25">
      <c r="D111144"/>
    </row>
    <row r="111145" spans="4:4" x14ac:dyDescent="0.25">
      <c r="D111145"/>
    </row>
    <row r="111146" spans="4:4" x14ac:dyDescent="0.25">
      <c r="D111146"/>
    </row>
    <row r="111147" spans="4:4" x14ac:dyDescent="0.25">
      <c r="D111147"/>
    </row>
    <row r="111148" spans="4:4" x14ac:dyDescent="0.25">
      <c r="D111148"/>
    </row>
    <row r="111149" spans="4:4" x14ac:dyDescent="0.25">
      <c r="D111149"/>
    </row>
    <row r="111150" spans="4:4" x14ac:dyDescent="0.25">
      <c r="D111150"/>
    </row>
    <row r="111151" spans="4:4" x14ac:dyDescent="0.25">
      <c r="D111151"/>
    </row>
    <row r="111152" spans="4:4" x14ac:dyDescent="0.25">
      <c r="D111152"/>
    </row>
    <row r="111153" spans="4:4" x14ac:dyDescent="0.25">
      <c r="D111153"/>
    </row>
    <row r="111154" spans="4:4" x14ac:dyDescent="0.25">
      <c r="D111154"/>
    </row>
    <row r="111155" spans="4:4" x14ac:dyDescent="0.25">
      <c r="D111155"/>
    </row>
    <row r="111156" spans="4:4" x14ac:dyDescent="0.25">
      <c r="D111156"/>
    </row>
    <row r="111157" spans="4:4" x14ac:dyDescent="0.25">
      <c r="D111157"/>
    </row>
    <row r="111158" spans="4:4" x14ac:dyDescent="0.25">
      <c r="D111158"/>
    </row>
    <row r="111159" spans="4:4" x14ac:dyDescent="0.25">
      <c r="D111159"/>
    </row>
    <row r="111160" spans="4:4" x14ac:dyDescent="0.25">
      <c r="D111160"/>
    </row>
    <row r="111161" spans="4:4" x14ac:dyDescent="0.25">
      <c r="D111161"/>
    </row>
    <row r="111162" spans="4:4" x14ac:dyDescent="0.25">
      <c r="D111162"/>
    </row>
    <row r="111163" spans="4:4" x14ac:dyDescent="0.25">
      <c r="D111163"/>
    </row>
    <row r="111164" spans="4:4" x14ac:dyDescent="0.25">
      <c r="D111164"/>
    </row>
    <row r="111165" spans="4:4" x14ac:dyDescent="0.25">
      <c r="D111165"/>
    </row>
    <row r="111166" spans="4:4" x14ac:dyDescent="0.25">
      <c r="D111166"/>
    </row>
    <row r="111167" spans="4:4" x14ac:dyDescent="0.25">
      <c r="D111167"/>
    </row>
    <row r="111168" spans="4:4" x14ac:dyDescent="0.25">
      <c r="D111168"/>
    </row>
    <row r="111169" spans="4:4" x14ac:dyDescent="0.25">
      <c r="D111169"/>
    </row>
    <row r="111170" spans="4:4" x14ac:dyDescent="0.25">
      <c r="D111170"/>
    </row>
    <row r="111171" spans="4:4" x14ac:dyDescent="0.25">
      <c r="D111171"/>
    </row>
    <row r="111172" spans="4:4" x14ac:dyDescent="0.25">
      <c r="D111172"/>
    </row>
    <row r="111173" spans="4:4" x14ac:dyDescent="0.25">
      <c r="D111173"/>
    </row>
    <row r="111174" spans="4:4" x14ac:dyDescent="0.25">
      <c r="D111174"/>
    </row>
    <row r="111175" spans="4:4" x14ac:dyDescent="0.25">
      <c r="D111175"/>
    </row>
    <row r="111176" spans="4:4" x14ac:dyDescent="0.25">
      <c r="D111176"/>
    </row>
    <row r="111177" spans="4:4" x14ac:dyDescent="0.25">
      <c r="D111177"/>
    </row>
    <row r="111178" spans="4:4" x14ac:dyDescent="0.25">
      <c r="D111178"/>
    </row>
    <row r="111179" spans="4:4" x14ac:dyDescent="0.25">
      <c r="D111179"/>
    </row>
    <row r="111180" spans="4:4" x14ac:dyDescent="0.25">
      <c r="D111180"/>
    </row>
    <row r="111181" spans="4:4" x14ac:dyDescent="0.25">
      <c r="D111181"/>
    </row>
    <row r="111182" spans="4:4" x14ac:dyDescent="0.25">
      <c r="D111182"/>
    </row>
    <row r="111183" spans="4:4" x14ac:dyDescent="0.25">
      <c r="D111183"/>
    </row>
    <row r="111184" spans="4:4" x14ac:dyDescent="0.25">
      <c r="D111184"/>
    </row>
    <row r="111185" spans="4:4" x14ac:dyDescent="0.25">
      <c r="D111185"/>
    </row>
    <row r="111186" spans="4:4" x14ac:dyDescent="0.25">
      <c r="D111186"/>
    </row>
    <row r="111187" spans="4:4" x14ac:dyDescent="0.25">
      <c r="D111187"/>
    </row>
    <row r="111188" spans="4:4" x14ac:dyDescent="0.25">
      <c r="D111188"/>
    </row>
    <row r="111189" spans="4:4" x14ac:dyDescent="0.25">
      <c r="D111189"/>
    </row>
    <row r="111190" spans="4:4" x14ac:dyDescent="0.25">
      <c r="D111190"/>
    </row>
    <row r="111191" spans="4:4" x14ac:dyDescent="0.25">
      <c r="D111191"/>
    </row>
    <row r="111192" spans="4:4" x14ac:dyDescent="0.25">
      <c r="D111192"/>
    </row>
    <row r="111193" spans="4:4" x14ac:dyDescent="0.25">
      <c r="D111193"/>
    </row>
    <row r="111194" spans="4:4" x14ac:dyDescent="0.25">
      <c r="D111194"/>
    </row>
    <row r="111195" spans="4:4" x14ac:dyDescent="0.25">
      <c r="D111195"/>
    </row>
    <row r="111196" spans="4:4" x14ac:dyDescent="0.25">
      <c r="D111196"/>
    </row>
    <row r="111197" spans="4:4" x14ac:dyDescent="0.25">
      <c r="D111197"/>
    </row>
    <row r="111198" spans="4:4" x14ac:dyDescent="0.25">
      <c r="D111198"/>
    </row>
    <row r="111199" spans="4:4" x14ac:dyDescent="0.25">
      <c r="D111199"/>
    </row>
    <row r="111200" spans="4:4" x14ac:dyDescent="0.25">
      <c r="D111200"/>
    </row>
    <row r="111201" spans="4:4" x14ac:dyDescent="0.25">
      <c r="D111201"/>
    </row>
    <row r="111202" spans="4:4" x14ac:dyDescent="0.25">
      <c r="D111202"/>
    </row>
    <row r="111203" spans="4:4" x14ac:dyDescent="0.25">
      <c r="D111203"/>
    </row>
    <row r="111204" spans="4:4" x14ac:dyDescent="0.25">
      <c r="D111204"/>
    </row>
    <row r="111205" spans="4:4" x14ac:dyDescent="0.25">
      <c r="D111205"/>
    </row>
    <row r="111206" spans="4:4" x14ac:dyDescent="0.25">
      <c r="D111206"/>
    </row>
    <row r="111207" spans="4:4" x14ac:dyDescent="0.25">
      <c r="D111207"/>
    </row>
    <row r="111208" spans="4:4" x14ac:dyDescent="0.25">
      <c r="D111208"/>
    </row>
    <row r="111209" spans="4:4" x14ac:dyDescent="0.25">
      <c r="D111209"/>
    </row>
    <row r="111210" spans="4:4" x14ac:dyDescent="0.25">
      <c r="D111210"/>
    </row>
    <row r="111211" spans="4:4" x14ac:dyDescent="0.25">
      <c r="D111211"/>
    </row>
    <row r="111212" spans="4:4" x14ac:dyDescent="0.25">
      <c r="D111212"/>
    </row>
    <row r="111213" spans="4:4" x14ac:dyDescent="0.25">
      <c r="D111213"/>
    </row>
    <row r="111214" spans="4:4" x14ac:dyDescent="0.25">
      <c r="D111214"/>
    </row>
    <row r="111215" spans="4:4" x14ac:dyDescent="0.25">
      <c r="D111215"/>
    </row>
    <row r="111216" spans="4:4" x14ac:dyDescent="0.25">
      <c r="D111216"/>
    </row>
    <row r="111217" spans="4:4" x14ac:dyDescent="0.25">
      <c r="D111217"/>
    </row>
    <row r="111218" spans="4:4" x14ac:dyDescent="0.25">
      <c r="D111218"/>
    </row>
    <row r="111219" spans="4:4" x14ac:dyDescent="0.25">
      <c r="D111219"/>
    </row>
    <row r="111220" spans="4:4" x14ac:dyDescent="0.25">
      <c r="D111220"/>
    </row>
    <row r="111221" spans="4:4" x14ac:dyDescent="0.25">
      <c r="D111221"/>
    </row>
    <row r="111222" spans="4:4" x14ac:dyDescent="0.25">
      <c r="D111222"/>
    </row>
    <row r="111223" spans="4:4" x14ac:dyDescent="0.25">
      <c r="D111223"/>
    </row>
    <row r="111224" spans="4:4" x14ac:dyDescent="0.25">
      <c r="D111224"/>
    </row>
    <row r="111225" spans="4:4" x14ac:dyDescent="0.25">
      <c r="D111225"/>
    </row>
    <row r="111226" spans="4:4" x14ac:dyDescent="0.25">
      <c r="D111226"/>
    </row>
    <row r="111227" spans="4:4" x14ac:dyDescent="0.25">
      <c r="D111227"/>
    </row>
    <row r="111228" spans="4:4" x14ac:dyDescent="0.25">
      <c r="D111228"/>
    </row>
    <row r="111229" spans="4:4" x14ac:dyDescent="0.25">
      <c r="D111229"/>
    </row>
    <row r="111230" spans="4:4" x14ac:dyDescent="0.25">
      <c r="D111230"/>
    </row>
    <row r="111231" spans="4:4" x14ac:dyDescent="0.25">
      <c r="D111231"/>
    </row>
    <row r="111232" spans="4:4" x14ac:dyDescent="0.25">
      <c r="D111232"/>
    </row>
    <row r="111233" spans="4:4" x14ac:dyDescent="0.25">
      <c r="D111233"/>
    </row>
    <row r="111234" spans="4:4" x14ac:dyDescent="0.25">
      <c r="D111234"/>
    </row>
    <row r="111235" spans="4:4" x14ac:dyDescent="0.25">
      <c r="D111235"/>
    </row>
    <row r="111236" spans="4:4" x14ac:dyDescent="0.25">
      <c r="D111236"/>
    </row>
    <row r="111237" spans="4:4" x14ac:dyDescent="0.25">
      <c r="D111237"/>
    </row>
    <row r="111238" spans="4:4" x14ac:dyDescent="0.25">
      <c r="D111238"/>
    </row>
    <row r="111239" spans="4:4" x14ac:dyDescent="0.25">
      <c r="D111239"/>
    </row>
    <row r="111240" spans="4:4" x14ac:dyDescent="0.25">
      <c r="D111240"/>
    </row>
    <row r="111241" spans="4:4" x14ac:dyDescent="0.25">
      <c r="D111241"/>
    </row>
    <row r="111242" spans="4:4" x14ac:dyDescent="0.25">
      <c r="D111242"/>
    </row>
    <row r="111243" spans="4:4" x14ac:dyDescent="0.25">
      <c r="D111243"/>
    </row>
    <row r="111244" spans="4:4" x14ac:dyDescent="0.25">
      <c r="D111244"/>
    </row>
    <row r="111245" spans="4:4" x14ac:dyDescent="0.25">
      <c r="D111245"/>
    </row>
    <row r="111246" spans="4:4" x14ac:dyDescent="0.25">
      <c r="D111246"/>
    </row>
    <row r="111247" spans="4:4" x14ac:dyDescent="0.25">
      <c r="D111247"/>
    </row>
    <row r="111248" spans="4:4" x14ac:dyDescent="0.25">
      <c r="D111248"/>
    </row>
    <row r="111249" spans="4:4" x14ac:dyDescent="0.25">
      <c r="D111249"/>
    </row>
    <row r="111250" spans="4:4" x14ac:dyDescent="0.25">
      <c r="D111250"/>
    </row>
    <row r="111251" spans="4:4" x14ac:dyDescent="0.25">
      <c r="D111251"/>
    </row>
    <row r="111252" spans="4:4" x14ac:dyDescent="0.25">
      <c r="D111252"/>
    </row>
    <row r="111253" spans="4:4" x14ac:dyDescent="0.25">
      <c r="D111253"/>
    </row>
    <row r="111254" spans="4:4" x14ac:dyDescent="0.25">
      <c r="D111254"/>
    </row>
    <row r="111255" spans="4:4" x14ac:dyDescent="0.25">
      <c r="D111255"/>
    </row>
    <row r="111256" spans="4:4" x14ac:dyDescent="0.25">
      <c r="D111256"/>
    </row>
    <row r="111257" spans="4:4" x14ac:dyDescent="0.25">
      <c r="D111257"/>
    </row>
    <row r="111258" spans="4:4" x14ac:dyDescent="0.25">
      <c r="D111258"/>
    </row>
    <row r="111259" spans="4:4" x14ac:dyDescent="0.25">
      <c r="D111259"/>
    </row>
    <row r="111260" spans="4:4" x14ac:dyDescent="0.25">
      <c r="D111260"/>
    </row>
    <row r="111261" spans="4:4" x14ac:dyDescent="0.25">
      <c r="D111261"/>
    </row>
    <row r="111262" spans="4:4" x14ac:dyDescent="0.25">
      <c r="D111262"/>
    </row>
    <row r="111263" spans="4:4" x14ac:dyDescent="0.25">
      <c r="D111263"/>
    </row>
    <row r="111264" spans="4:4" x14ac:dyDescent="0.25">
      <c r="D111264"/>
    </row>
    <row r="111265" spans="4:4" x14ac:dyDescent="0.25">
      <c r="D111265"/>
    </row>
    <row r="111266" spans="4:4" x14ac:dyDescent="0.25">
      <c r="D111266"/>
    </row>
    <row r="111267" spans="4:4" x14ac:dyDescent="0.25">
      <c r="D111267"/>
    </row>
    <row r="111268" spans="4:4" x14ac:dyDescent="0.25">
      <c r="D111268"/>
    </row>
    <row r="111269" spans="4:4" x14ac:dyDescent="0.25">
      <c r="D111269"/>
    </row>
    <row r="111270" spans="4:4" x14ac:dyDescent="0.25">
      <c r="D111270"/>
    </row>
    <row r="111271" spans="4:4" x14ac:dyDescent="0.25">
      <c r="D111271"/>
    </row>
    <row r="111272" spans="4:4" x14ac:dyDescent="0.25">
      <c r="D111272"/>
    </row>
    <row r="111273" spans="4:4" x14ac:dyDescent="0.25">
      <c r="D111273"/>
    </row>
    <row r="111274" spans="4:4" x14ac:dyDescent="0.25">
      <c r="D111274"/>
    </row>
    <row r="111275" spans="4:4" x14ac:dyDescent="0.25">
      <c r="D111275"/>
    </row>
    <row r="111276" spans="4:4" x14ac:dyDescent="0.25">
      <c r="D111276"/>
    </row>
    <row r="111277" spans="4:4" x14ac:dyDescent="0.25">
      <c r="D111277"/>
    </row>
    <row r="111278" spans="4:4" x14ac:dyDescent="0.25">
      <c r="D111278"/>
    </row>
    <row r="111279" spans="4:4" x14ac:dyDescent="0.25">
      <c r="D111279"/>
    </row>
    <row r="111280" spans="4:4" x14ac:dyDescent="0.25">
      <c r="D111280"/>
    </row>
    <row r="111281" spans="4:4" x14ac:dyDescent="0.25">
      <c r="D111281"/>
    </row>
    <row r="111282" spans="4:4" x14ac:dyDescent="0.25">
      <c r="D111282"/>
    </row>
    <row r="111283" spans="4:4" x14ac:dyDescent="0.25">
      <c r="D111283"/>
    </row>
    <row r="111284" spans="4:4" x14ac:dyDescent="0.25">
      <c r="D111284"/>
    </row>
    <row r="111285" spans="4:4" x14ac:dyDescent="0.25">
      <c r="D111285"/>
    </row>
    <row r="111286" spans="4:4" x14ac:dyDescent="0.25">
      <c r="D111286"/>
    </row>
    <row r="111287" spans="4:4" x14ac:dyDescent="0.25">
      <c r="D111287"/>
    </row>
    <row r="111288" spans="4:4" x14ac:dyDescent="0.25">
      <c r="D111288"/>
    </row>
    <row r="111289" spans="4:4" x14ac:dyDescent="0.25">
      <c r="D111289"/>
    </row>
    <row r="111290" spans="4:4" x14ac:dyDescent="0.25">
      <c r="D111290"/>
    </row>
    <row r="111291" spans="4:4" x14ac:dyDescent="0.25">
      <c r="D111291"/>
    </row>
    <row r="111292" spans="4:4" x14ac:dyDescent="0.25">
      <c r="D111292"/>
    </row>
    <row r="111293" spans="4:4" x14ac:dyDescent="0.25">
      <c r="D111293"/>
    </row>
    <row r="111294" spans="4:4" x14ac:dyDescent="0.25">
      <c r="D111294"/>
    </row>
    <row r="111295" spans="4:4" x14ac:dyDescent="0.25">
      <c r="D111295"/>
    </row>
    <row r="111296" spans="4:4" x14ac:dyDescent="0.25">
      <c r="D111296"/>
    </row>
    <row r="111297" spans="4:4" x14ac:dyDescent="0.25">
      <c r="D111297"/>
    </row>
    <row r="111298" spans="4:4" x14ac:dyDescent="0.25">
      <c r="D111298"/>
    </row>
    <row r="111299" spans="4:4" x14ac:dyDescent="0.25">
      <c r="D111299"/>
    </row>
    <row r="111300" spans="4:4" x14ac:dyDescent="0.25">
      <c r="D111300"/>
    </row>
    <row r="111301" spans="4:4" x14ac:dyDescent="0.25">
      <c r="D111301"/>
    </row>
    <row r="111302" spans="4:4" x14ac:dyDescent="0.25">
      <c r="D111302"/>
    </row>
    <row r="111303" spans="4:4" x14ac:dyDescent="0.25">
      <c r="D111303"/>
    </row>
    <row r="111304" spans="4:4" x14ac:dyDescent="0.25">
      <c r="D111304"/>
    </row>
    <row r="111305" spans="4:4" x14ac:dyDescent="0.25">
      <c r="D111305"/>
    </row>
    <row r="111306" spans="4:4" x14ac:dyDescent="0.25">
      <c r="D111306"/>
    </row>
    <row r="111307" spans="4:4" x14ac:dyDescent="0.25">
      <c r="D111307"/>
    </row>
    <row r="111308" spans="4:4" x14ac:dyDescent="0.25">
      <c r="D111308"/>
    </row>
    <row r="111309" spans="4:4" x14ac:dyDescent="0.25">
      <c r="D111309"/>
    </row>
    <row r="111310" spans="4:4" x14ac:dyDescent="0.25">
      <c r="D111310"/>
    </row>
    <row r="111311" spans="4:4" x14ac:dyDescent="0.25">
      <c r="D111311"/>
    </row>
    <row r="111312" spans="4:4" x14ac:dyDescent="0.25">
      <c r="D111312"/>
    </row>
    <row r="111313" spans="4:4" x14ac:dyDescent="0.25">
      <c r="D111313"/>
    </row>
    <row r="111314" spans="4:4" x14ac:dyDescent="0.25">
      <c r="D111314"/>
    </row>
    <row r="111315" spans="4:4" x14ac:dyDescent="0.25">
      <c r="D111315"/>
    </row>
    <row r="111316" spans="4:4" x14ac:dyDescent="0.25">
      <c r="D111316"/>
    </row>
    <row r="111317" spans="4:4" x14ac:dyDescent="0.25">
      <c r="D111317"/>
    </row>
    <row r="111318" spans="4:4" x14ac:dyDescent="0.25">
      <c r="D111318"/>
    </row>
    <row r="111319" spans="4:4" x14ac:dyDescent="0.25">
      <c r="D111319"/>
    </row>
    <row r="111320" spans="4:4" x14ac:dyDescent="0.25">
      <c r="D111320"/>
    </row>
    <row r="111321" spans="4:4" x14ac:dyDescent="0.25">
      <c r="D111321"/>
    </row>
    <row r="111322" spans="4:4" x14ac:dyDescent="0.25">
      <c r="D111322"/>
    </row>
    <row r="111323" spans="4:4" x14ac:dyDescent="0.25">
      <c r="D111323"/>
    </row>
    <row r="111324" spans="4:4" x14ac:dyDescent="0.25">
      <c r="D111324"/>
    </row>
    <row r="111325" spans="4:4" x14ac:dyDescent="0.25">
      <c r="D111325"/>
    </row>
    <row r="111326" spans="4:4" x14ac:dyDescent="0.25">
      <c r="D111326"/>
    </row>
    <row r="111327" spans="4:4" x14ac:dyDescent="0.25">
      <c r="D111327"/>
    </row>
    <row r="111328" spans="4:4" x14ac:dyDescent="0.25">
      <c r="D111328"/>
    </row>
    <row r="111329" spans="4:4" x14ac:dyDescent="0.25">
      <c r="D111329"/>
    </row>
    <row r="111330" spans="4:4" x14ac:dyDescent="0.25">
      <c r="D111330"/>
    </row>
    <row r="111331" spans="4:4" x14ac:dyDescent="0.25">
      <c r="D111331"/>
    </row>
    <row r="111332" spans="4:4" x14ac:dyDescent="0.25">
      <c r="D111332"/>
    </row>
    <row r="111333" spans="4:4" x14ac:dyDescent="0.25">
      <c r="D111333"/>
    </row>
    <row r="111334" spans="4:4" x14ac:dyDescent="0.25">
      <c r="D111334"/>
    </row>
    <row r="111335" spans="4:4" x14ac:dyDescent="0.25">
      <c r="D111335"/>
    </row>
    <row r="111336" spans="4:4" x14ac:dyDescent="0.25">
      <c r="D111336"/>
    </row>
    <row r="111337" spans="4:4" x14ac:dyDescent="0.25">
      <c r="D111337"/>
    </row>
    <row r="111338" spans="4:4" x14ac:dyDescent="0.25">
      <c r="D111338"/>
    </row>
    <row r="111339" spans="4:4" x14ac:dyDescent="0.25">
      <c r="D111339"/>
    </row>
    <row r="111340" spans="4:4" x14ac:dyDescent="0.25">
      <c r="D111340"/>
    </row>
    <row r="111341" spans="4:4" x14ac:dyDescent="0.25">
      <c r="D111341"/>
    </row>
    <row r="111342" spans="4:4" x14ac:dyDescent="0.25">
      <c r="D111342"/>
    </row>
    <row r="111343" spans="4:4" x14ac:dyDescent="0.25">
      <c r="D111343"/>
    </row>
    <row r="111344" spans="4:4" x14ac:dyDescent="0.25">
      <c r="D111344"/>
    </row>
    <row r="111345" spans="4:4" x14ac:dyDescent="0.25">
      <c r="D111345"/>
    </row>
    <row r="111346" spans="4:4" x14ac:dyDescent="0.25">
      <c r="D111346"/>
    </row>
    <row r="111347" spans="4:4" x14ac:dyDescent="0.25">
      <c r="D111347"/>
    </row>
    <row r="111348" spans="4:4" x14ac:dyDescent="0.25">
      <c r="D111348"/>
    </row>
    <row r="111349" spans="4:4" x14ac:dyDescent="0.25">
      <c r="D111349"/>
    </row>
    <row r="111350" spans="4:4" x14ac:dyDescent="0.25">
      <c r="D111350"/>
    </row>
    <row r="111351" spans="4:4" x14ac:dyDescent="0.25">
      <c r="D111351"/>
    </row>
    <row r="111352" spans="4:4" x14ac:dyDescent="0.25">
      <c r="D111352"/>
    </row>
    <row r="111353" spans="4:4" x14ac:dyDescent="0.25">
      <c r="D111353"/>
    </row>
    <row r="111354" spans="4:4" x14ac:dyDescent="0.25">
      <c r="D111354"/>
    </row>
    <row r="111355" spans="4:4" x14ac:dyDescent="0.25">
      <c r="D111355"/>
    </row>
    <row r="111356" spans="4:4" x14ac:dyDescent="0.25">
      <c r="D111356"/>
    </row>
    <row r="111357" spans="4:4" x14ac:dyDescent="0.25">
      <c r="D111357"/>
    </row>
    <row r="111358" spans="4:4" x14ac:dyDescent="0.25">
      <c r="D111358"/>
    </row>
    <row r="111359" spans="4:4" x14ac:dyDescent="0.25">
      <c r="D111359"/>
    </row>
    <row r="111360" spans="4:4" x14ac:dyDescent="0.25">
      <c r="D111360"/>
    </row>
    <row r="111361" spans="4:4" x14ac:dyDescent="0.25">
      <c r="D111361"/>
    </row>
    <row r="111362" spans="4:4" x14ac:dyDescent="0.25">
      <c r="D111362"/>
    </row>
    <row r="111363" spans="4:4" x14ac:dyDescent="0.25">
      <c r="D111363"/>
    </row>
    <row r="111364" spans="4:4" x14ac:dyDescent="0.25">
      <c r="D111364"/>
    </row>
    <row r="111365" spans="4:4" x14ac:dyDescent="0.25">
      <c r="D111365"/>
    </row>
    <row r="111366" spans="4:4" x14ac:dyDescent="0.25">
      <c r="D111366"/>
    </row>
    <row r="111367" spans="4:4" x14ac:dyDescent="0.25">
      <c r="D111367"/>
    </row>
    <row r="111368" spans="4:4" x14ac:dyDescent="0.25">
      <c r="D111368"/>
    </row>
    <row r="111369" spans="4:4" x14ac:dyDescent="0.25">
      <c r="D111369"/>
    </row>
    <row r="111370" spans="4:4" x14ac:dyDescent="0.25">
      <c r="D111370"/>
    </row>
    <row r="111371" spans="4:4" x14ac:dyDescent="0.25">
      <c r="D111371"/>
    </row>
    <row r="111372" spans="4:4" x14ac:dyDescent="0.25">
      <c r="D111372"/>
    </row>
    <row r="111373" spans="4:4" x14ac:dyDescent="0.25">
      <c r="D111373"/>
    </row>
    <row r="111374" spans="4:4" x14ac:dyDescent="0.25">
      <c r="D111374"/>
    </row>
    <row r="111375" spans="4:4" x14ac:dyDescent="0.25">
      <c r="D111375"/>
    </row>
    <row r="111376" spans="4:4" x14ac:dyDescent="0.25">
      <c r="D111376"/>
    </row>
    <row r="111377" spans="4:4" x14ac:dyDescent="0.25">
      <c r="D111377"/>
    </row>
    <row r="111378" spans="4:4" x14ac:dyDescent="0.25">
      <c r="D111378"/>
    </row>
    <row r="111379" spans="4:4" x14ac:dyDescent="0.25">
      <c r="D111379"/>
    </row>
    <row r="111380" spans="4:4" x14ac:dyDescent="0.25">
      <c r="D111380"/>
    </row>
    <row r="111381" spans="4:4" x14ac:dyDescent="0.25">
      <c r="D111381"/>
    </row>
    <row r="111382" spans="4:4" x14ac:dyDescent="0.25">
      <c r="D111382"/>
    </row>
    <row r="111383" spans="4:4" x14ac:dyDescent="0.25">
      <c r="D111383"/>
    </row>
    <row r="111384" spans="4:4" x14ac:dyDescent="0.25">
      <c r="D111384"/>
    </row>
    <row r="111385" spans="4:4" x14ac:dyDescent="0.25">
      <c r="D111385"/>
    </row>
    <row r="111386" spans="4:4" x14ac:dyDescent="0.25">
      <c r="D111386"/>
    </row>
    <row r="111387" spans="4:4" x14ac:dyDescent="0.25">
      <c r="D111387"/>
    </row>
    <row r="111388" spans="4:4" x14ac:dyDescent="0.25">
      <c r="D111388"/>
    </row>
    <row r="111389" spans="4:4" x14ac:dyDescent="0.25">
      <c r="D111389"/>
    </row>
    <row r="111390" spans="4:4" x14ac:dyDescent="0.25">
      <c r="D111390"/>
    </row>
    <row r="111391" spans="4:4" x14ac:dyDescent="0.25">
      <c r="D111391"/>
    </row>
    <row r="111392" spans="4:4" x14ac:dyDescent="0.25">
      <c r="D111392"/>
    </row>
    <row r="111393" spans="4:4" x14ac:dyDescent="0.25">
      <c r="D111393"/>
    </row>
    <row r="111394" spans="4:4" x14ac:dyDescent="0.25">
      <c r="D111394"/>
    </row>
    <row r="111395" spans="4:4" x14ac:dyDescent="0.25">
      <c r="D111395"/>
    </row>
    <row r="111396" spans="4:4" x14ac:dyDescent="0.25">
      <c r="D111396"/>
    </row>
    <row r="111397" spans="4:4" x14ac:dyDescent="0.25">
      <c r="D111397"/>
    </row>
    <row r="111398" spans="4:4" x14ac:dyDescent="0.25">
      <c r="D111398"/>
    </row>
    <row r="111399" spans="4:4" x14ac:dyDescent="0.25">
      <c r="D111399"/>
    </row>
    <row r="111400" spans="4:4" x14ac:dyDescent="0.25">
      <c r="D111400"/>
    </row>
    <row r="111401" spans="4:4" x14ac:dyDescent="0.25">
      <c r="D111401"/>
    </row>
    <row r="111402" spans="4:4" x14ac:dyDescent="0.25">
      <c r="D111402"/>
    </row>
    <row r="111403" spans="4:4" x14ac:dyDescent="0.25">
      <c r="D111403"/>
    </row>
    <row r="111404" spans="4:4" x14ac:dyDescent="0.25">
      <c r="D111404"/>
    </row>
    <row r="111405" spans="4:4" x14ac:dyDescent="0.25">
      <c r="D111405"/>
    </row>
    <row r="111406" spans="4:4" x14ac:dyDescent="0.25">
      <c r="D111406"/>
    </row>
    <row r="111407" spans="4:4" x14ac:dyDescent="0.25">
      <c r="D111407"/>
    </row>
    <row r="111408" spans="4:4" x14ac:dyDescent="0.25">
      <c r="D111408"/>
    </row>
    <row r="111409" spans="4:4" x14ac:dyDescent="0.25">
      <c r="D111409"/>
    </row>
    <row r="111410" spans="4:4" x14ac:dyDescent="0.25">
      <c r="D111410"/>
    </row>
    <row r="111411" spans="4:4" x14ac:dyDescent="0.25">
      <c r="D111411"/>
    </row>
    <row r="111412" spans="4:4" x14ac:dyDescent="0.25">
      <c r="D111412"/>
    </row>
    <row r="111413" spans="4:4" x14ac:dyDescent="0.25">
      <c r="D111413"/>
    </row>
    <row r="111414" spans="4:4" x14ac:dyDescent="0.25">
      <c r="D111414"/>
    </row>
    <row r="111415" spans="4:4" x14ac:dyDescent="0.25">
      <c r="D111415"/>
    </row>
    <row r="111416" spans="4:4" x14ac:dyDescent="0.25">
      <c r="D111416"/>
    </row>
    <row r="111417" spans="4:4" x14ac:dyDescent="0.25">
      <c r="D111417"/>
    </row>
    <row r="111418" spans="4:4" x14ac:dyDescent="0.25">
      <c r="D111418"/>
    </row>
    <row r="111419" spans="4:4" x14ac:dyDescent="0.25">
      <c r="D111419"/>
    </row>
    <row r="111420" spans="4:4" x14ac:dyDescent="0.25">
      <c r="D111420"/>
    </row>
    <row r="111421" spans="4:4" x14ac:dyDescent="0.25">
      <c r="D111421"/>
    </row>
    <row r="111422" spans="4:4" x14ac:dyDescent="0.25">
      <c r="D111422"/>
    </row>
    <row r="111423" spans="4:4" x14ac:dyDescent="0.25">
      <c r="D111423"/>
    </row>
    <row r="111424" spans="4:4" x14ac:dyDescent="0.25">
      <c r="D111424"/>
    </row>
    <row r="111425" spans="4:4" x14ac:dyDescent="0.25">
      <c r="D111425"/>
    </row>
    <row r="111426" spans="4:4" x14ac:dyDescent="0.25">
      <c r="D111426"/>
    </row>
    <row r="111427" spans="4:4" x14ac:dyDescent="0.25">
      <c r="D111427"/>
    </row>
    <row r="111428" spans="4:4" x14ac:dyDescent="0.25">
      <c r="D111428"/>
    </row>
    <row r="111429" spans="4:4" x14ac:dyDescent="0.25">
      <c r="D111429"/>
    </row>
    <row r="111430" spans="4:4" x14ac:dyDescent="0.25">
      <c r="D111430"/>
    </row>
    <row r="111431" spans="4:4" x14ac:dyDescent="0.25">
      <c r="D111431"/>
    </row>
    <row r="111432" spans="4:4" x14ac:dyDescent="0.25">
      <c r="D111432"/>
    </row>
    <row r="111433" spans="4:4" x14ac:dyDescent="0.25">
      <c r="D111433"/>
    </row>
    <row r="111434" spans="4:4" x14ac:dyDescent="0.25">
      <c r="D111434"/>
    </row>
    <row r="111435" spans="4:4" x14ac:dyDescent="0.25">
      <c r="D111435"/>
    </row>
    <row r="111436" spans="4:4" x14ac:dyDescent="0.25">
      <c r="D111436"/>
    </row>
    <row r="111437" spans="4:4" x14ac:dyDescent="0.25">
      <c r="D111437"/>
    </row>
    <row r="111438" spans="4:4" x14ac:dyDescent="0.25">
      <c r="D111438"/>
    </row>
    <row r="111439" spans="4:4" x14ac:dyDescent="0.25">
      <c r="D111439"/>
    </row>
    <row r="111440" spans="4:4" x14ac:dyDescent="0.25">
      <c r="D111440"/>
    </row>
    <row r="111441" spans="4:4" x14ac:dyDescent="0.25">
      <c r="D111441"/>
    </row>
    <row r="111442" spans="4:4" x14ac:dyDescent="0.25">
      <c r="D111442"/>
    </row>
    <row r="111443" spans="4:4" x14ac:dyDescent="0.25">
      <c r="D111443"/>
    </row>
    <row r="111444" spans="4:4" x14ac:dyDescent="0.25">
      <c r="D111444"/>
    </row>
    <row r="111445" spans="4:4" x14ac:dyDescent="0.25">
      <c r="D111445"/>
    </row>
    <row r="111446" spans="4:4" x14ac:dyDescent="0.25">
      <c r="D111446"/>
    </row>
    <row r="111447" spans="4:4" x14ac:dyDescent="0.25">
      <c r="D111447"/>
    </row>
    <row r="111448" spans="4:4" x14ac:dyDescent="0.25">
      <c r="D111448"/>
    </row>
    <row r="111449" spans="4:4" x14ac:dyDescent="0.25">
      <c r="D111449"/>
    </row>
    <row r="111450" spans="4:4" x14ac:dyDescent="0.25">
      <c r="D111450"/>
    </row>
    <row r="111451" spans="4:4" x14ac:dyDescent="0.25">
      <c r="D111451"/>
    </row>
    <row r="111452" spans="4:4" x14ac:dyDescent="0.25">
      <c r="D111452"/>
    </row>
    <row r="111453" spans="4:4" x14ac:dyDescent="0.25">
      <c r="D111453"/>
    </row>
    <row r="111454" spans="4:4" x14ac:dyDescent="0.25">
      <c r="D111454"/>
    </row>
    <row r="111455" spans="4:4" x14ac:dyDescent="0.25">
      <c r="D111455"/>
    </row>
    <row r="111456" spans="4:4" x14ac:dyDescent="0.25">
      <c r="D111456"/>
    </row>
    <row r="111457" spans="4:4" x14ac:dyDescent="0.25">
      <c r="D111457"/>
    </row>
    <row r="111458" spans="4:4" x14ac:dyDescent="0.25">
      <c r="D111458"/>
    </row>
    <row r="111459" spans="4:4" x14ac:dyDescent="0.25">
      <c r="D111459"/>
    </row>
    <row r="111460" spans="4:4" x14ac:dyDescent="0.25">
      <c r="D111460"/>
    </row>
    <row r="111461" spans="4:4" x14ac:dyDescent="0.25">
      <c r="D111461"/>
    </row>
    <row r="111462" spans="4:4" x14ac:dyDescent="0.25">
      <c r="D111462"/>
    </row>
    <row r="111463" spans="4:4" x14ac:dyDescent="0.25">
      <c r="D111463"/>
    </row>
    <row r="111464" spans="4:4" x14ac:dyDescent="0.25">
      <c r="D111464"/>
    </row>
    <row r="111465" spans="4:4" x14ac:dyDescent="0.25">
      <c r="D111465"/>
    </row>
    <row r="111466" spans="4:4" x14ac:dyDescent="0.25">
      <c r="D111466"/>
    </row>
    <row r="111467" spans="4:4" x14ac:dyDescent="0.25">
      <c r="D111467"/>
    </row>
    <row r="111468" spans="4:4" x14ac:dyDescent="0.25">
      <c r="D111468"/>
    </row>
    <row r="111469" spans="4:4" x14ac:dyDescent="0.25">
      <c r="D111469"/>
    </row>
    <row r="111470" spans="4:4" x14ac:dyDescent="0.25">
      <c r="D111470"/>
    </row>
    <row r="111471" spans="4:4" x14ac:dyDescent="0.25">
      <c r="D111471"/>
    </row>
    <row r="111472" spans="4:4" x14ac:dyDescent="0.25">
      <c r="D111472"/>
    </row>
    <row r="111473" spans="4:4" x14ac:dyDescent="0.25">
      <c r="D111473"/>
    </row>
    <row r="111474" spans="4:4" x14ac:dyDescent="0.25">
      <c r="D111474"/>
    </row>
    <row r="111475" spans="4:4" x14ac:dyDescent="0.25">
      <c r="D111475"/>
    </row>
    <row r="111476" spans="4:4" x14ac:dyDescent="0.25">
      <c r="D111476"/>
    </row>
    <row r="111477" spans="4:4" x14ac:dyDescent="0.25">
      <c r="D111477"/>
    </row>
    <row r="111478" spans="4:4" x14ac:dyDescent="0.25">
      <c r="D111478"/>
    </row>
    <row r="111479" spans="4:4" x14ac:dyDescent="0.25">
      <c r="D111479"/>
    </row>
    <row r="111480" spans="4:4" x14ac:dyDescent="0.25">
      <c r="D111480"/>
    </row>
    <row r="111481" spans="4:4" x14ac:dyDescent="0.25">
      <c r="D111481"/>
    </row>
    <row r="111482" spans="4:4" x14ac:dyDescent="0.25">
      <c r="D111482"/>
    </row>
    <row r="111483" spans="4:4" x14ac:dyDescent="0.25">
      <c r="D111483"/>
    </row>
    <row r="111484" spans="4:4" x14ac:dyDescent="0.25">
      <c r="D111484"/>
    </row>
    <row r="111485" spans="4:4" x14ac:dyDescent="0.25">
      <c r="D111485"/>
    </row>
    <row r="111486" spans="4:4" x14ac:dyDescent="0.25">
      <c r="D111486"/>
    </row>
    <row r="111487" spans="4:4" x14ac:dyDescent="0.25">
      <c r="D111487"/>
    </row>
    <row r="111488" spans="4:4" x14ac:dyDescent="0.25">
      <c r="D111488"/>
    </row>
    <row r="111489" spans="4:4" x14ac:dyDescent="0.25">
      <c r="D111489"/>
    </row>
    <row r="111490" spans="4:4" x14ac:dyDescent="0.25">
      <c r="D111490"/>
    </row>
    <row r="111491" spans="4:4" x14ac:dyDescent="0.25">
      <c r="D111491"/>
    </row>
    <row r="111492" spans="4:4" x14ac:dyDescent="0.25">
      <c r="D111492"/>
    </row>
    <row r="111493" spans="4:4" x14ac:dyDescent="0.25">
      <c r="D111493"/>
    </row>
    <row r="111494" spans="4:4" x14ac:dyDescent="0.25">
      <c r="D111494"/>
    </row>
    <row r="111495" spans="4:4" x14ac:dyDescent="0.25">
      <c r="D111495"/>
    </row>
    <row r="111496" spans="4:4" x14ac:dyDescent="0.25">
      <c r="D111496"/>
    </row>
    <row r="111497" spans="4:4" x14ac:dyDescent="0.25">
      <c r="D111497"/>
    </row>
    <row r="111498" spans="4:4" x14ac:dyDescent="0.25">
      <c r="D111498"/>
    </row>
    <row r="111499" spans="4:4" x14ac:dyDescent="0.25">
      <c r="D111499"/>
    </row>
    <row r="111500" spans="4:4" x14ac:dyDescent="0.25">
      <c r="D111500"/>
    </row>
    <row r="111501" spans="4:4" x14ac:dyDescent="0.25">
      <c r="D111501"/>
    </row>
    <row r="111502" spans="4:4" x14ac:dyDescent="0.25">
      <c r="D111502"/>
    </row>
    <row r="111503" spans="4:4" x14ac:dyDescent="0.25">
      <c r="D111503"/>
    </row>
    <row r="111504" spans="4:4" x14ac:dyDescent="0.25">
      <c r="D111504"/>
    </row>
    <row r="111505" spans="4:4" x14ac:dyDescent="0.25">
      <c r="D111505"/>
    </row>
    <row r="111506" spans="4:4" x14ac:dyDescent="0.25">
      <c r="D111506"/>
    </row>
    <row r="111507" spans="4:4" x14ac:dyDescent="0.25">
      <c r="D111507"/>
    </row>
    <row r="111508" spans="4:4" x14ac:dyDescent="0.25">
      <c r="D111508"/>
    </row>
    <row r="111509" spans="4:4" x14ac:dyDescent="0.25">
      <c r="D111509"/>
    </row>
    <row r="111510" spans="4:4" x14ac:dyDescent="0.25">
      <c r="D111510"/>
    </row>
    <row r="111511" spans="4:4" x14ac:dyDescent="0.25">
      <c r="D111511"/>
    </row>
    <row r="111512" spans="4:4" x14ac:dyDescent="0.25">
      <c r="D111512"/>
    </row>
    <row r="111513" spans="4:4" x14ac:dyDescent="0.25">
      <c r="D111513"/>
    </row>
    <row r="111514" spans="4:4" x14ac:dyDescent="0.25">
      <c r="D111514"/>
    </row>
    <row r="111515" spans="4:4" x14ac:dyDescent="0.25">
      <c r="D111515"/>
    </row>
    <row r="111516" spans="4:4" x14ac:dyDescent="0.25">
      <c r="D111516"/>
    </row>
    <row r="111517" spans="4:4" x14ac:dyDescent="0.25">
      <c r="D111517"/>
    </row>
    <row r="111518" spans="4:4" x14ac:dyDescent="0.25">
      <c r="D111518"/>
    </row>
    <row r="111519" spans="4:4" x14ac:dyDescent="0.25">
      <c r="D111519"/>
    </row>
    <row r="111520" spans="4:4" x14ac:dyDescent="0.25">
      <c r="D111520"/>
    </row>
    <row r="111521" spans="4:4" x14ac:dyDescent="0.25">
      <c r="D111521"/>
    </row>
    <row r="111522" spans="4:4" x14ac:dyDescent="0.25">
      <c r="D111522"/>
    </row>
    <row r="111523" spans="4:4" x14ac:dyDescent="0.25">
      <c r="D111523"/>
    </row>
    <row r="111524" spans="4:4" x14ac:dyDescent="0.25">
      <c r="D111524"/>
    </row>
    <row r="111525" spans="4:4" x14ac:dyDescent="0.25">
      <c r="D111525"/>
    </row>
    <row r="111526" spans="4:4" x14ac:dyDescent="0.25">
      <c r="D111526"/>
    </row>
    <row r="111527" spans="4:4" x14ac:dyDescent="0.25">
      <c r="D111527"/>
    </row>
    <row r="111528" spans="4:4" x14ac:dyDescent="0.25">
      <c r="D111528"/>
    </row>
    <row r="111529" spans="4:4" x14ac:dyDescent="0.25">
      <c r="D111529"/>
    </row>
    <row r="111530" spans="4:4" x14ac:dyDescent="0.25">
      <c r="D111530"/>
    </row>
    <row r="111531" spans="4:4" x14ac:dyDescent="0.25">
      <c r="D111531"/>
    </row>
    <row r="111532" spans="4:4" x14ac:dyDescent="0.25">
      <c r="D111532"/>
    </row>
    <row r="111533" spans="4:4" x14ac:dyDescent="0.25">
      <c r="D111533"/>
    </row>
    <row r="111534" spans="4:4" x14ac:dyDescent="0.25">
      <c r="D111534"/>
    </row>
    <row r="111535" spans="4:4" x14ac:dyDescent="0.25">
      <c r="D111535"/>
    </row>
    <row r="111536" spans="4:4" x14ac:dyDescent="0.25">
      <c r="D111536"/>
    </row>
    <row r="111537" spans="4:4" x14ac:dyDescent="0.25">
      <c r="D111537"/>
    </row>
    <row r="111538" spans="4:4" x14ac:dyDescent="0.25">
      <c r="D111538"/>
    </row>
    <row r="111539" spans="4:4" x14ac:dyDescent="0.25">
      <c r="D111539"/>
    </row>
    <row r="111540" spans="4:4" x14ac:dyDescent="0.25">
      <c r="D111540"/>
    </row>
    <row r="111541" spans="4:4" x14ac:dyDescent="0.25">
      <c r="D111541"/>
    </row>
    <row r="111542" spans="4:4" x14ac:dyDescent="0.25">
      <c r="D111542"/>
    </row>
    <row r="111543" spans="4:4" x14ac:dyDescent="0.25">
      <c r="D111543"/>
    </row>
    <row r="111544" spans="4:4" x14ac:dyDescent="0.25">
      <c r="D111544"/>
    </row>
    <row r="111545" spans="4:4" x14ac:dyDescent="0.25">
      <c r="D111545"/>
    </row>
    <row r="111546" spans="4:4" x14ac:dyDescent="0.25">
      <c r="D111546"/>
    </row>
    <row r="111547" spans="4:4" x14ac:dyDescent="0.25">
      <c r="D111547"/>
    </row>
    <row r="111548" spans="4:4" x14ac:dyDescent="0.25">
      <c r="D111548"/>
    </row>
    <row r="111549" spans="4:4" x14ac:dyDescent="0.25">
      <c r="D111549"/>
    </row>
    <row r="111550" spans="4:4" x14ac:dyDescent="0.25">
      <c r="D111550"/>
    </row>
    <row r="111551" spans="4:4" x14ac:dyDescent="0.25">
      <c r="D111551"/>
    </row>
    <row r="111552" spans="4:4" x14ac:dyDescent="0.25">
      <c r="D111552"/>
    </row>
    <row r="111553" spans="4:4" x14ac:dyDescent="0.25">
      <c r="D111553"/>
    </row>
    <row r="111554" spans="4:4" x14ac:dyDescent="0.25">
      <c r="D111554"/>
    </row>
    <row r="111555" spans="4:4" x14ac:dyDescent="0.25">
      <c r="D111555"/>
    </row>
    <row r="111556" spans="4:4" x14ac:dyDescent="0.25">
      <c r="D111556"/>
    </row>
    <row r="111557" spans="4:4" x14ac:dyDescent="0.25">
      <c r="D111557"/>
    </row>
    <row r="111558" spans="4:4" x14ac:dyDescent="0.25">
      <c r="D111558"/>
    </row>
    <row r="111559" spans="4:4" x14ac:dyDescent="0.25">
      <c r="D111559"/>
    </row>
    <row r="111560" spans="4:4" x14ac:dyDescent="0.25">
      <c r="D111560"/>
    </row>
    <row r="111561" spans="4:4" x14ac:dyDescent="0.25">
      <c r="D111561"/>
    </row>
    <row r="111562" spans="4:4" x14ac:dyDescent="0.25">
      <c r="D111562"/>
    </row>
    <row r="111563" spans="4:4" x14ac:dyDescent="0.25">
      <c r="D111563"/>
    </row>
    <row r="111564" spans="4:4" x14ac:dyDescent="0.25">
      <c r="D111564"/>
    </row>
    <row r="111565" spans="4:4" x14ac:dyDescent="0.25">
      <c r="D111565"/>
    </row>
    <row r="111566" spans="4:4" x14ac:dyDescent="0.25">
      <c r="D111566"/>
    </row>
    <row r="111567" spans="4:4" x14ac:dyDescent="0.25">
      <c r="D111567"/>
    </row>
    <row r="111568" spans="4:4" x14ac:dyDescent="0.25">
      <c r="D111568"/>
    </row>
    <row r="111569" spans="4:4" x14ac:dyDescent="0.25">
      <c r="D111569"/>
    </row>
    <row r="111570" spans="4:4" x14ac:dyDescent="0.25">
      <c r="D111570"/>
    </row>
    <row r="111571" spans="4:4" x14ac:dyDescent="0.25">
      <c r="D111571"/>
    </row>
    <row r="111572" spans="4:4" x14ac:dyDescent="0.25">
      <c r="D111572"/>
    </row>
    <row r="111573" spans="4:4" x14ac:dyDescent="0.25">
      <c r="D111573"/>
    </row>
    <row r="111574" spans="4:4" x14ac:dyDescent="0.25">
      <c r="D111574"/>
    </row>
    <row r="111575" spans="4:4" x14ac:dyDescent="0.25">
      <c r="D111575"/>
    </row>
    <row r="111576" spans="4:4" x14ac:dyDescent="0.25">
      <c r="D111576"/>
    </row>
    <row r="111577" spans="4:4" x14ac:dyDescent="0.25">
      <c r="D111577"/>
    </row>
    <row r="111578" spans="4:4" x14ac:dyDescent="0.25">
      <c r="D111578"/>
    </row>
    <row r="111579" spans="4:4" x14ac:dyDescent="0.25">
      <c r="D111579"/>
    </row>
    <row r="111580" spans="4:4" x14ac:dyDescent="0.25">
      <c r="D111580"/>
    </row>
    <row r="111581" spans="4:4" x14ac:dyDescent="0.25">
      <c r="D111581"/>
    </row>
    <row r="111582" spans="4:4" x14ac:dyDescent="0.25">
      <c r="D111582"/>
    </row>
    <row r="111583" spans="4:4" x14ac:dyDescent="0.25">
      <c r="D111583"/>
    </row>
    <row r="111584" spans="4:4" x14ac:dyDescent="0.25">
      <c r="D111584"/>
    </row>
    <row r="111585" spans="4:4" x14ac:dyDescent="0.25">
      <c r="D111585"/>
    </row>
    <row r="111586" spans="4:4" x14ac:dyDescent="0.25">
      <c r="D111586"/>
    </row>
    <row r="111587" spans="4:4" x14ac:dyDescent="0.25">
      <c r="D111587"/>
    </row>
    <row r="111588" spans="4:4" x14ac:dyDescent="0.25">
      <c r="D111588"/>
    </row>
    <row r="111589" spans="4:4" x14ac:dyDescent="0.25">
      <c r="D111589"/>
    </row>
    <row r="111590" spans="4:4" x14ac:dyDescent="0.25">
      <c r="D111590"/>
    </row>
    <row r="111591" spans="4:4" x14ac:dyDescent="0.25">
      <c r="D111591"/>
    </row>
    <row r="111592" spans="4:4" x14ac:dyDescent="0.25">
      <c r="D111592"/>
    </row>
    <row r="111593" spans="4:4" x14ac:dyDescent="0.25">
      <c r="D111593"/>
    </row>
    <row r="111594" spans="4:4" x14ac:dyDescent="0.25">
      <c r="D111594"/>
    </row>
    <row r="111595" spans="4:4" x14ac:dyDescent="0.25">
      <c r="D111595"/>
    </row>
    <row r="111596" spans="4:4" x14ac:dyDescent="0.25">
      <c r="D111596"/>
    </row>
    <row r="111597" spans="4:4" x14ac:dyDescent="0.25">
      <c r="D111597"/>
    </row>
    <row r="111598" spans="4:4" x14ac:dyDescent="0.25">
      <c r="D111598"/>
    </row>
    <row r="111599" spans="4:4" x14ac:dyDescent="0.25">
      <c r="D111599"/>
    </row>
    <row r="111600" spans="4:4" x14ac:dyDescent="0.25">
      <c r="D111600"/>
    </row>
    <row r="111601" spans="4:4" x14ac:dyDescent="0.25">
      <c r="D111601"/>
    </row>
    <row r="111602" spans="4:4" x14ac:dyDescent="0.25">
      <c r="D111602"/>
    </row>
    <row r="111603" spans="4:4" x14ac:dyDescent="0.25">
      <c r="D111603"/>
    </row>
    <row r="111604" spans="4:4" x14ac:dyDescent="0.25">
      <c r="D111604"/>
    </row>
    <row r="111605" spans="4:4" x14ac:dyDescent="0.25">
      <c r="D111605"/>
    </row>
    <row r="111606" spans="4:4" x14ac:dyDescent="0.25">
      <c r="D111606"/>
    </row>
    <row r="111607" spans="4:4" x14ac:dyDescent="0.25">
      <c r="D111607"/>
    </row>
    <row r="111608" spans="4:4" x14ac:dyDescent="0.25">
      <c r="D111608"/>
    </row>
    <row r="111609" spans="4:4" x14ac:dyDescent="0.25">
      <c r="D111609"/>
    </row>
    <row r="111610" spans="4:4" x14ac:dyDescent="0.25">
      <c r="D111610"/>
    </row>
    <row r="111611" spans="4:4" x14ac:dyDescent="0.25">
      <c r="D111611"/>
    </row>
    <row r="111612" spans="4:4" x14ac:dyDescent="0.25">
      <c r="D111612"/>
    </row>
    <row r="111613" spans="4:4" x14ac:dyDescent="0.25">
      <c r="D111613"/>
    </row>
    <row r="111614" spans="4:4" x14ac:dyDescent="0.25">
      <c r="D111614"/>
    </row>
    <row r="111615" spans="4:4" x14ac:dyDescent="0.25">
      <c r="D111615"/>
    </row>
    <row r="111616" spans="4:4" x14ac:dyDescent="0.25">
      <c r="D111616"/>
    </row>
    <row r="111617" spans="4:4" x14ac:dyDescent="0.25">
      <c r="D111617"/>
    </row>
    <row r="111618" spans="4:4" x14ac:dyDescent="0.25">
      <c r="D111618"/>
    </row>
    <row r="111619" spans="4:4" x14ac:dyDescent="0.25">
      <c r="D111619"/>
    </row>
    <row r="111620" spans="4:4" x14ac:dyDescent="0.25">
      <c r="D111620"/>
    </row>
    <row r="111621" spans="4:4" x14ac:dyDescent="0.25">
      <c r="D111621"/>
    </row>
    <row r="111622" spans="4:4" x14ac:dyDescent="0.25">
      <c r="D111622"/>
    </row>
    <row r="111623" spans="4:4" x14ac:dyDescent="0.25">
      <c r="D111623"/>
    </row>
    <row r="111624" spans="4:4" x14ac:dyDescent="0.25">
      <c r="D111624"/>
    </row>
    <row r="111625" spans="4:4" x14ac:dyDescent="0.25">
      <c r="D111625"/>
    </row>
    <row r="111626" spans="4:4" x14ac:dyDescent="0.25">
      <c r="D111626"/>
    </row>
    <row r="111627" spans="4:4" x14ac:dyDescent="0.25">
      <c r="D111627"/>
    </row>
    <row r="111628" spans="4:4" x14ac:dyDescent="0.25">
      <c r="D111628"/>
    </row>
    <row r="111629" spans="4:4" x14ac:dyDescent="0.25">
      <c r="D111629"/>
    </row>
    <row r="111630" spans="4:4" x14ac:dyDescent="0.25">
      <c r="D111630"/>
    </row>
    <row r="111631" spans="4:4" x14ac:dyDescent="0.25">
      <c r="D111631"/>
    </row>
    <row r="111632" spans="4:4" x14ac:dyDescent="0.25">
      <c r="D111632"/>
    </row>
    <row r="111633" spans="4:4" x14ac:dyDescent="0.25">
      <c r="D111633"/>
    </row>
    <row r="111634" spans="4:4" x14ac:dyDescent="0.25">
      <c r="D111634"/>
    </row>
    <row r="111635" spans="4:4" x14ac:dyDescent="0.25">
      <c r="D111635"/>
    </row>
    <row r="111636" spans="4:4" x14ac:dyDescent="0.25">
      <c r="D111636"/>
    </row>
    <row r="111637" spans="4:4" x14ac:dyDescent="0.25">
      <c r="D111637"/>
    </row>
    <row r="111638" spans="4:4" x14ac:dyDescent="0.25">
      <c r="D111638"/>
    </row>
    <row r="111639" spans="4:4" x14ac:dyDescent="0.25">
      <c r="D111639"/>
    </row>
    <row r="111640" spans="4:4" x14ac:dyDescent="0.25">
      <c r="D111640"/>
    </row>
    <row r="111641" spans="4:4" x14ac:dyDescent="0.25">
      <c r="D111641"/>
    </row>
    <row r="111642" spans="4:4" x14ac:dyDescent="0.25">
      <c r="D111642"/>
    </row>
    <row r="111643" spans="4:4" x14ac:dyDescent="0.25">
      <c r="D111643"/>
    </row>
    <row r="111644" spans="4:4" x14ac:dyDescent="0.25">
      <c r="D111644"/>
    </row>
    <row r="111645" spans="4:4" x14ac:dyDescent="0.25">
      <c r="D111645"/>
    </row>
    <row r="111646" spans="4:4" x14ac:dyDescent="0.25">
      <c r="D111646"/>
    </row>
    <row r="111647" spans="4:4" x14ac:dyDescent="0.25">
      <c r="D111647"/>
    </row>
    <row r="111648" spans="4:4" x14ac:dyDescent="0.25">
      <c r="D111648"/>
    </row>
    <row r="111649" spans="4:4" x14ac:dyDescent="0.25">
      <c r="D111649"/>
    </row>
    <row r="111650" spans="4:4" x14ac:dyDescent="0.25">
      <c r="D111650"/>
    </row>
    <row r="111651" spans="4:4" x14ac:dyDescent="0.25">
      <c r="D111651"/>
    </row>
    <row r="111652" spans="4:4" x14ac:dyDescent="0.25">
      <c r="D111652"/>
    </row>
    <row r="111653" spans="4:4" x14ac:dyDescent="0.25">
      <c r="D111653"/>
    </row>
    <row r="111654" spans="4:4" x14ac:dyDescent="0.25">
      <c r="D111654"/>
    </row>
    <row r="111655" spans="4:4" x14ac:dyDescent="0.25">
      <c r="D111655"/>
    </row>
    <row r="111656" spans="4:4" x14ac:dyDescent="0.25">
      <c r="D111656"/>
    </row>
    <row r="111657" spans="4:4" x14ac:dyDescent="0.25">
      <c r="D111657"/>
    </row>
    <row r="111658" spans="4:4" x14ac:dyDescent="0.25">
      <c r="D111658"/>
    </row>
    <row r="111659" spans="4:4" x14ac:dyDescent="0.25">
      <c r="D111659"/>
    </row>
    <row r="111660" spans="4:4" x14ac:dyDescent="0.25">
      <c r="D111660"/>
    </row>
    <row r="111661" spans="4:4" x14ac:dyDescent="0.25">
      <c r="D111661"/>
    </row>
    <row r="111662" spans="4:4" x14ac:dyDescent="0.25">
      <c r="D111662"/>
    </row>
    <row r="111663" spans="4:4" x14ac:dyDescent="0.25">
      <c r="D111663"/>
    </row>
    <row r="111664" spans="4:4" x14ac:dyDescent="0.25">
      <c r="D111664"/>
    </row>
    <row r="111665" spans="4:4" x14ac:dyDescent="0.25">
      <c r="D111665"/>
    </row>
    <row r="111666" spans="4:4" x14ac:dyDescent="0.25">
      <c r="D111666"/>
    </row>
    <row r="111667" spans="4:4" x14ac:dyDescent="0.25">
      <c r="D111667"/>
    </row>
    <row r="111668" spans="4:4" x14ac:dyDescent="0.25">
      <c r="D111668"/>
    </row>
    <row r="111669" spans="4:4" x14ac:dyDescent="0.25">
      <c r="D111669"/>
    </row>
    <row r="111670" spans="4:4" x14ac:dyDescent="0.25">
      <c r="D111670"/>
    </row>
    <row r="111671" spans="4:4" x14ac:dyDescent="0.25">
      <c r="D111671"/>
    </row>
    <row r="111672" spans="4:4" x14ac:dyDescent="0.25">
      <c r="D111672"/>
    </row>
    <row r="111673" spans="4:4" x14ac:dyDescent="0.25">
      <c r="D111673"/>
    </row>
    <row r="111674" spans="4:4" x14ac:dyDescent="0.25">
      <c r="D111674"/>
    </row>
    <row r="111675" spans="4:4" x14ac:dyDescent="0.25">
      <c r="D111675"/>
    </row>
    <row r="111676" spans="4:4" x14ac:dyDescent="0.25">
      <c r="D111676"/>
    </row>
    <row r="111677" spans="4:4" x14ac:dyDescent="0.25">
      <c r="D111677"/>
    </row>
    <row r="111678" spans="4:4" x14ac:dyDescent="0.25">
      <c r="D111678"/>
    </row>
    <row r="111679" spans="4:4" x14ac:dyDescent="0.25">
      <c r="D111679"/>
    </row>
    <row r="111680" spans="4:4" x14ac:dyDescent="0.25">
      <c r="D111680"/>
    </row>
    <row r="111681" spans="4:4" x14ac:dyDescent="0.25">
      <c r="D111681"/>
    </row>
    <row r="111682" spans="4:4" x14ac:dyDescent="0.25">
      <c r="D111682"/>
    </row>
    <row r="111683" spans="4:4" x14ac:dyDescent="0.25">
      <c r="D111683"/>
    </row>
    <row r="111684" spans="4:4" x14ac:dyDescent="0.25">
      <c r="D111684"/>
    </row>
    <row r="111685" spans="4:4" x14ac:dyDescent="0.25">
      <c r="D111685"/>
    </row>
    <row r="111686" spans="4:4" x14ac:dyDescent="0.25">
      <c r="D111686"/>
    </row>
    <row r="111687" spans="4:4" x14ac:dyDescent="0.25">
      <c r="D111687"/>
    </row>
    <row r="111688" spans="4:4" x14ac:dyDescent="0.25">
      <c r="D111688"/>
    </row>
    <row r="111689" spans="4:4" x14ac:dyDescent="0.25">
      <c r="D111689"/>
    </row>
    <row r="111690" spans="4:4" x14ac:dyDescent="0.25">
      <c r="D111690"/>
    </row>
    <row r="111691" spans="4:4" x14ac:dyDescent="0.25">
      <c r="D111691"/>
    </row>
    <row r="111692" spans="4:4" x14ac:dyDescent="0.25">
      <c r="D111692"/>
    </row>
    <row r="111693" spans="4:4" x14ac:dyDescent="0.25">
      <c r="D111693"/>
    </row>
    <row r="111694" spans="4:4" x14ac:dyDescent="0.25">
      <c r="D111694"/>
    </row>
    <row r="111695" spans="4:4" x14ac:dyDescent="0.25">
      <c r="D111695"/>
    </row>
    <row r="111696" spans="4:4" x14ac:dyDescent="0.25">
      <c r="D111696"/>
    </row>
    <row r="111697" spans="4:4" x14ac:dyDescent="0.25">
      <c r="D111697"/>
    </row>
    <row r="111698" spans="4:4" x14ac:dyDescent="0.25">
      <c r="D111698"/>
    </row>
    <row r="111699" spans="4:4" x14ac:dyDescent="0.25">
      <c r="D111699"/>
    </row>
    <row r="111700" spans="4:4" x14ac:dyDescent="0.25">
      <c r="D111700"/>
    </row>
    <row r="111701" spans="4:4" x14ac:dyDescent="0.25">
      <c r="D111701"/>
    </row>
    <row r="111702" spans="4:4" x14ac:dyDescent="0.25">
      <c r="D111702"/>
    </row>
    <row r="111703" spans="4:4" x14ac:dyDescent="0.25">
      <c r="D111703"/>
    </row>
    <row r="111704" spans="4:4" x14ac:dyDescent="0.25">
      <c r="D111704"/>
    </row>
    <row r="111705" spans="4:4" x14ac:dyDescent="0.25">
      <c r="D111705"/>
    </row>
    <row r="111706" spans="4:4" x14ac:dyDescent="0.25">
      <c r="D111706"/>
    </row>
    <row r="111707" spans="4:4" x14ac:dyDescent="0.25">
      <c r="D111707"/>
    </row>
    <row r="111708" spans="4:4" x14ac:dyDescent="0.25">
      <c r="D111708"/>
    </row>
    <row r="111709" spans="4:4" x14ac:dyDescent="0.25">
      <c r="D111709"/>
    </row>
    <row r="111710" spans="4:4" x14ac:dyDescent="0.25">
      <c r="D111710"/>
    </row>
    <row r="111711" spans="4:4" x14ac:dyDescent="0.25">
      <c r="D111711"/>
    </row>
    <row r="111712" spans="4:4" x14ac:dyDescent="0.25">
      <c r="D111712"/>
    </row>
    <row r="111713" spans="4:4" x14ac:dyDescent="0.25">
      <c r="D111713"/>
    </row>
    <row r="111714" spans="4:4" x14ac:dyDescent="0.25">
      <c r="D111714"/>
    </row>
    <row r="111715" spans="4:4" x14ac:dyDescent="0.25">
      <c r="D111715"/>
    </row>
    <row r="111716" spans="4:4" x14ac:dyDescent="0.25">
      <c r="D111716"/>
    </row>
    <row r="111717" spans="4:4" x14ac:dyDescent="0.25">
      <c r="D111717"/>
    </row>
    <row r="111718" spans="4:4" x14ac:dyDescent="0.25">
      <c r="D111718"/>
    </row>
    <row r="111719" spans="4:4" x14ac:dyDescent="0.25">
      <c r="D111719"/>
    </row>
    <row r="111720" spans="4:4" x14ac:dyDescent="0.25">
      <c r="D111720"/>
    </row>
    <row r="111721" spans="4:4" x14ac:dyDescent="0.25">
      <c r="D111721"/>
    </row>
    <row r="111722" spans="4:4" x14ac:dyDescent="0.25">
      <c r="D111722"/>
    </row>
    <row r="111723" spans="4:4" x14ac:dyDescent="0.25">
      <c r="D111723"/>
    </row>
    <row r="111724" spans="4:4" x14ac:dyDescent="0.25">
      <c r="D111724"/>
    </row>
    <row r="111725" spans="4:4" x14ac:dyDescent="0.25">
      <c r="D111725"/>
    </row>
    <row r="111726" spans="4:4" x14ac:dyDescent="0.25">
      <c r="D111726"/>
    </row>
    <row r="111727" spans="4:4" x14ac:dyDescent="0.25">
      <c r="D111727"/>
    </row>
    <row r="111728" spans="4:4" x14ac:dyDescent="0.25">
      <c r="D111728"/>
    </row>
    <row r="111729" spans="4:4" x14ac:dyDescent="0.25">
      <c r="D111729"/>
    </row>
    <row r="111730" spans="4:4" x14ac:dyDescent="0.25">
      <c r="D111730"/>
    </row>
    <row r="111731" spans="4:4" x14ac:dyDescent="0.25">
      <c r="D111731"/>
    </row>
    <row r="111732" spans="4:4" x14ac:dyDescent="0.25">
      <c r="D111732"/>
    </row>
    <row r="111733" spans="4:4" x14ac:dyDescent="0.25">
      <c r="D111733"/>
    </row>
    <row r="111734" spans="4:4" x14ac:dyDescent="0.25">
      <c r="D111734"/>
    </row>
    <row r="111735" spans="4:4" x14ac:dyDescent="0.25">
      <c r="D111735"/>
    </row>
    <row r="111736" spans="4:4" x14ac:dyDescent="0.25">
      <c r="D111736"/>
    </row>
    <row r="111737" spans="4:4" x14ac:dyDescent="0.25">
      <c r="D111737"/>
    </row>
    <row r="111738" spans="4:4" x14ac:dyDescent="0.25">
      <c r="D111738"/>
    </row>
    <row r="111739" spans="4:4" x14ac:dyDescent="0.25">
      <c r="D111739"/>
    </row>
    <row r="111740" spans="4:4" x14ac:dyDescent="0.25">
      <c r="D111740"/>
    </row>
    <row r="111741" spans="4:4" x14ac:dyDescent="0.25">
      <c r="D111741"/>
    </row>
    <row r="111742" spans="4:4" x14ac:dyDescent="0.25">
      <c r="D111742"/>
    </row>
    <row r="111743" spans="4:4" x14ac:dyDescent="0.25">
      <c r="D111743"/>
    </row>
    <row r="111744" spans="4:4" x14ac:dyDescent="0.25">
      <c r="D111744"/>
    </row>
    <row r="111745" spans="4:4" x14ac:dyDescent="0.25">
      <c r="D111745"/>
    </row>
    <row r="111746" spans="4:4" x14ac:dyDescent="0.25">
      <c r="D111746"/>
    </row>
    <row r="111747" spans="4:4" x14ac:dyDescent="0.25">
      <c r="D111747"/>
    </row>
    <row r="111748" spans="4:4" x14ac:dyDescent="0.25">
      <c r="D111748"/>
    </row>
    <row r="111749" spans="4:4" x14ac:dyDescent="0.25">
      <c r="D111749"/>
    </row>
    <row r="111750" spans="4:4" x14ac:dyDescent="0.25">
      <c r="D111750"/>
    </row>
    <row r="111751" spans="4:4" x14ac:dyDescent="0.25">
      <c r="D111751"/>
    </row>
    <row r="111752" spans="4:4" x14ac:dyDescent="0.25">
      <c r="D111752"/>
    </row>
    <row r="111753" spans="4:4" x14ac:dyDescent="0.25">
      <c r="D111753"/>
    </row>
    <row r="111754" spans="4:4" x14ac:dyDescent="0.25">
      <c r="D111754"/>
    </row>
    <row r="111755" spans="4:4" x14ac:dyDescent="0.25">
      <c r="D111755"/>
    </row>
    <row r="111756" spans="4:4" x14ac:dyDescent="0.25">
      <c r="D111756"/>
    </row>
    <row r="111757" spans="4:4" x14ac:dyDescent="0.25">
      <c r="D111757"/>
    </row>
    <row r="111758" spans="4:4" x14ac:dyDescent="0.25">
      <c r="D111758"/>
    </row>
    <row r="111759" spans="4:4" x14ac:dyDescent="0.25">
      <c r="D111759"/>
    </row>
    <row r="111760" spans="4:4" x14ac:dyDescent="0.25">
      <c r="D111760"/>
    </row>
    <row r="111761" spans="4:4" x14ac:dyDescent="0.25">
      <c r="D111761"/>
    </row>
    <row r="111762" spans="4:4" x14ac:dyDescent="0.25">
      <c r="D111762"/>
    </row>
    <row r="111763" spans="4:4" x14ac:dyDescent="0.25">
      <c r="D111763"/>
    </row>
    <row r="111764" spans="4:4" x14ac:dyDescent="0.25">
      <c r="D111764"/>
    </row>
    <row r="111765" spans="4:4" x14ac:dyDescent="0.25">
      <c r="D111765"/>
    </row>
    <row r="111766" spans="4:4" x14ac:dyDescent="0.25">
      <c r="D111766"/>
    </row>
    <row r="111767" spans="4:4" x14ac:dyDescent="0.25">
      <c r="D111767"/>
    </row>
    <row r="111768" spans="4:4" x14ac:dyDescent="0.25">
      <c r="D111768"/>
    </row>
    <row r="111769" spans="4:4" x14ac:dyDescent="0.25">
      <c r="D111769"/>
    </row>
    <row r="111770" spans="4:4" x14ac:dyDescent="0.25">
      <c r="D111770"/>
    </row>
    <row r="111771" spans="4:4" x14ac:dyDescent="0.25">
      <c r="D111771"/>
    </row>
    <row r="111772" spans="4:4" x14ac:dyDescent="0.25">
      <c r="D111772"/>
    </row>
    <row r="111773" spans="4:4" x14ac:dyDescent="0.25">
      <c r="D111773"/>
    </row>
    <row r="111774" spans="4:4" x14ac:dyDescent="0.25">
      <c r="D111774"/>
    </row>
    <row r="111775" spans="4:4" x14ac:dyDescent="0.25">
      <c r="D111775"/>
    </row>
    <row r="111776" spans="4:4" x14ac:dyDescent="0.25">
      <c r="D111776"/>
    </row>
    <row r="111777" spans="4:4" x14ac:dyDescent="0.25">
      <c r="D111777"/>
    </row>
    <row r="111778" spans="4:4" x14ac:dyDescent="0.25">
      <c r="D111778"/>
    </row>
    <row r="111779" spans="4:4" x14ac:dyDescent="0.25">
      <c r="D111779"/>
    </row>
    <row r="111780" spans="4:4" x14ac:dyDescent="0.25">
      <c r="D111780"/>
    </row>
    <row r="111781" spans="4:4" x14ac:dyDescent="0.25">
      <c r="D111781"/>
    </row>
    <row r="111782" spans="4:4" x14ac:dyDescent="0.25">
      <c r="D111782"/>
    </row>
    <row r="111783" spans="4:4" x14ac:dyDescent="0.25">
      <c r="D111783"/>
    </row>
    <row r="111784" spans="4:4" x14ac:dyDescent="0.25">
      <c r="D111784"/>
    </row>
    <row r="111785" spans="4:4" x14ac:dyDescent="0.25">
      <c r="D111785"/>
    </row>
    <row r="111786" spans="4:4" x14ac:dyDescent="0.25">
      <c r="D111786"/>
    </row>
    <row r="111787" spans="4:4" x14ac:dyDescent="0.25">
      <c r="D111787"/>
    </row>
    <row r="111788" spans="4:4" x14ac:dyDescent="0.25">
      <c r="D111788"/>
    </row>
    <row r="111789" spans="4:4" x14ac:dyDescent="0.25">
      <c r="D111789"/>
    </row>
    <row r="111790" spans="4:4" x14ac:dyDescent="0.25">
      <c r="D111790"/>
    </row>
    <row r="111791" spans="4:4" x14ac:dyDescent="0.25">
      <c r="D111791"/>
    </row>
    <row r="111792" spans="4:4" x14ac:dyDescent="0.25">
      <c r="D111792"/>
    </row>
    <row r="111793" spans="4:4" x14ac:dyDescent="0.25">
      <c r="D111793"/>
    </row>
    <row r="111794" spans="4:4" x14ac:dyDescent="0.25">
      <c r="D111794"/>
    </row>
    <row r="111795" spans="4:4" x14ac:dyDescent="0.25">
      <c r="D111795"/>
    </row>
    <row r="111796" spans="4:4" x14ac:dyDescent="0.25">
      <c r="D111796"/>
    </row>
    <row r="111797" spans="4:4" x14ac:dyDescent="0.25">
      <c r="D111797"/>
    </row>
    <row r="111798" spans="4:4" x14ac:dyDescent="0.25">
      <c r="D111798"/>
    </row>
    <row r="111799" spans="4:4" x14ac:dyDescent="0.25">
      <c r="D111799"/>
    </row>
    <row r="111800" spans="4:4" x14ac:dyDescent="0.25">
      <c r="D111800"/>
    </row>
    <row r="111801" spans="4:4" x14ac:dyDescent="0.25">
      <c r="D111801"/>
    </row>
    <row r="111802" spans="4:4" x14ac:dyDescent="0.25">
      <c r="D111802"/>
    </row>
    <row r="111803" spans="4:4" x14ac:dyDescent="0.25">
      <c r="D111803"/>
    </row>
    <row r="111804" spans="4:4" x14ac:dyDescent="0.25">
      <c r="D111804"/>
    </row>
    <row r="111805" spans="4:4" x14ac:dyDescent="0.25">
      <c r="D111805"/>
    </row>
    <row r="111806" spans="4:4" x14ac:dyDescent="0.25">
      <c r="D111806"/>
    </row>
    <row r="111807" spans="4:4" x14ac:dyDescent="0.25">
      <c r="D111807"/>
    </row>
    <row r="111808" spans="4:4" x14ac:dyDescent="0.25">
      <c r="D111808"/>
    </row>
    <row r="111809" spans="4:4" x14ac:dyDescent="0.25">
      <c r="D111809"/>
    </row>
    <row r="111810" spans="4:4" x14ac:dyDescent="0.25">
      <c r="D111810"/>
    </row>
    <row r="111811" spans="4:4" x14ac:dyDescent="0.25">
      <c r="D111811"/>
    </row>
    <row r="111812" spans="4:4" x14ac:dyDescent="0.25">
      <c r="D111812"/>
    </row>
    <row r="111813" spans="4:4" x14ac:dyDescent="0.25">
      <c r="D111813"/>
    </row>
    <row r="111814" spans="4:4" x14ac:dyDescent="0.25">
      <c r="D111814"/>
    </row>
    <row r="111815" spans="4:4" x14ac:dyDescent="0.25">
      <c r="D111815"/>
    </row>
    <row r="111816" spans="4:4" x14ac:dyDescent="0.25">
      <c r="D111816"/>
    </row>
    <row r="111817" spans="4:4" x14ac:dyDescent="0.25">
      <c r="D111817"/>
    </row>
    <row r="111818" spans="4:4" x14ac:dyDescent="0.25">
      <c r="D111818"/>
    </row>
    <row r="111819" spans="4:4" x14ac:dyDescent="0.25">
      <c r="D111819"/>
    </row>
    <row r="111820" spans="4:4" x14ac:dyDescent="0.25">
      <c r="D111820"/>
    </row>
    <row r="111821" spans="4:4" x14ac:dyDescent="0.25">
      <c r="D111821"/>
    </row>
    <row r="111822" spans="4:4" x14ac:dyDescent="0.25">
      <c r="D111822"/>
    </row>
    <row r="111823" spans="4:4" x14ac:dyDescent="0.25">
      <c r="D111823"/>
    </row>
    <row r="111824" spans="4:4" x14ac:dyDescent="0.25">
      <c r="D111824"/>
    </row>
    <row r="111825" spans="4:4" x14ac:dyDescent="0.25">
      <c r="D111825"/>
    </row>
    <row r="111826" spans="4:4" x14ac:dyDescent="0.25">
      <c r="D111826"/>
    </row>
    <row r="111827" spans="4:4" x14ac:dyDescent="0.25">
      <c r="D111827"/>
    </row>
    <row r="111828" spans="4:4" x14ac:dyDescent="0.25">
      <c r="D111828"/>
    </row>
    <row r="111829" spans="4:4" x14ac:dyDescent="0.25">
      <c r="D111829"/>
    </row>
    <row r="111830" spans="4:4" x14ac:dyDescent="0.25">
      <c r="D111830"/>
    </row>
    <row r="111831" spans="4:4" x14ac:dyDescent="0.25">
      <c r="D111831"/>
    </row>
    <row r="111832" spans="4:4" x14ac:dyDescent="0.25">
      <c r="D111832"/>
    </row>
    <row r="111833" spans="4:4" x14ac:dyDescent="0.25">
      <c r="D111833"/>
    </row>
    <row r="111834" spans="4:4" x14ac:dyDescent="0.25">
      <c r="D111834"/>
    </row>
    <row r="111835" spans="4:4" x14ac:dyDescent="0.25">
      <c r="D111835"/>
    </row>
    <row r="111836" spans="4:4" x14ac:dyDescent="0.25">
      <c r="D111836"/>
    </row>
    <row r="111837" spans="4:4" x14ac:dyDescent="0.25">
      <c r="D111837"/>
    </row>
    <row r="111838" spans="4:4" x14ac:dyDescent="0.25">
      <c r="D111838"/>
    </row>
    <row r="111839" spans="4:4" x14ac:dyDescent="0.25">
      <c r="D111839"/>
    </row>
    <row r="111840" spans="4:4" x14ac:dyDescent="0.25">
      <c r="D111840"/>
    </row>
    <row r="111841" spans="4:4" x14ac:dyDescent="0.25">
      <c r="D111841"/>
    </row>
    <row r="111842" spans="4:4" x14ac:dyDescent="0.25">
      <c r="D111842"/>
    </row>
    <row r="111843" spans="4:4" x14ac:dyDescent="0.25">
      <c r="D111843"/>
    </row>
    <row r="111844" spans="4:4" x14ac:dyDescent="0.25">
      <c r="D111844"/>
    </row>
    <row r="111845" spans="4:4" x14ac:dyDescent="0.25">
      <c r="D111845"/>
    </row>
    <row r="111846" spans="4:4" x14ac:dyDescent="0.25">
      <c r="D111846"/>
    </row>
    <row r="111847" spans="4:4" x14ac:dyDescent="0.25">
      <c r="D111847"/>
    </row>
    <row r="111848" spans="4:4" x14ac:dyDescent="0.25">
      <c r="D111848"/>
    </row>
    <row r="111849" spans="4:4" x14ac:dyDescent="0.25">
      <c r="D111849"/>
    </row>
    <row r="111850" spans="4:4" x14ac:dyDescent="0.25">
      <c r="D111850"/>
    </row>
    <row r="111851" spans="4:4" x14ac:dyDescent="0.25">
      <c r="D111851"/>
    </row>
    <row r="111852" spans="4:4" x14ac:dyDescent="0.25">
      <c r="D111852"/>
    </row>
    <row r="111853" spans="4:4" x14ac:dyDescent="0.25">
      <c r="D111853"/>
    </row>
    <row r="111854" spans="4:4" x14ac:dyDescent="0.25">
      <c r="D111854"/>
    </row>
    <row r="111855" spans="4:4" x14ac:dyDescent="0.25">
      <c r="D111855"/>
    </row>
    <row r="111856" spans="4:4" x14ac:dyDescent="0.25">
      <c r="D111856"/>
    </row>
    <row r="111857" spans="4:4" x14ac:dyDescent="0.25">
      <c r="D111857"/>
    </row>
    <row r="111858" spans="4:4" x14ac:dyDescent="0.25">
      <c r="D111858"/>
    </row>
    <row r="111859" spans="4:4" x14ac:dyDescent="0.25">
      <c r="D111859"/>
    </row>
    <row r="111860" spans="4:4" x14ac:dyDescent="0.25">
      <c r="D111860"/>
    </row>
    <row r="111861" spans="4:4" x14ac:dyDescent="0.25">
      <c r="D111861"/>
    </row>
    <row r="111862" spans="4:4" x14ac:dyDescent="0.25">
      <c r="D111862"/>
    </row>
    <row r="111863" spans="4:4" x14ac:dyDescent="0.25">
      <c r="D111863"/>
    </row>
    <row r="111864" spans="4:4" x14ac:dyDescent="0.25">
      <c r="D111864"/>
    </row>
    <row r="111865" spans="4:4" x14ac:dyDescent="0.25">
      <c r="D111865"/>
    </row>
    <row r="111866" spans="4:4" x14ac:dyDescent="0.25">
      <c r="D111866"/>
    </row>
    <row r="111867" spans="4:4" x14ac:dyDescent="0.25">
      <c r="D111867"/>
    </row>
    <row r="111868" spans="4:4" x14ac:dyDescent="0.25">
      <c r="D111868"/>
    </row>
    <row r="111869" spans="4:4" x14ac:dyDescent="0.25">
      <c r="D111869"/>
    </row>
    <row r="111870" spans="4:4" x14ac:dyDescent="0.25">
      <c r="D111870"/>
    </row>
    <row r="111871" spans="4:4" x14ac:dyDescent="0.25">
      <c r="D111871"/>
    </row>
    <row r="111872" spans="4:4" x14ac:dyDescent="0.25">
      <c r="D111872"/>
    </row>
    <row r="111873" spans="4:4" x14ac:dyDescent="0.25">
      <c r="D111873"/>
    </row>
    <row r="111874" spans="4:4" x14ac:dyDescent="0.25">
      <c r="D111874"/>
    </row>
    <row r="111875" spans="4:4" x14ac:dyDescent="0.25">
      <c r="D111875"/>
    </row>
    <row r="111876" spans="4:4" x14ac:dyDescent="0.25">
      <c r="D111876"/>
    </row>
    <row r="111877" spans="4:4" x14ac:dyDescent="0.25">
      <c r="D111877"/>
    </row>
    <row r="111878" spans="4:4" x14ac:dyDescent="0.25">
      <c r="D111878"/>
    </row>
    <row r="111879" spans="4:4" x14ac:dyDescent="0.25">
      <c r="D111879"/>
    </row>
    <row r="111880" spans="4:4" x14ac:dyDescent="0.25">
      <c r="D111880"/>
    </row>
    <row r="111881" spans="4:4" x14ac:dyDescent="0.25">
      <c r="D111881"/>
    </row>
    <row r="111882" spans="4:4" x14ac:dyDescent="0.25">
      <c r="D111882"/>
    </row>
    <row r="111883" spans="4:4" x14ac:dyDescent="0.25">
      <c r="D111883"/>
    </row>
    <row r="111884" spans="4:4" x14ac:dyDescent="0.25">
      <c r="D111884"/>
    </row>
    <row r="111885" spans="4:4" x14ac:dyDescent="0.25">
      <c r="D111885"/>
    </row>
    <row r="111886" spans="4:4" x14ac:dyDescent="0.25">
      <c r="D111886"/>
    </row>
    <row r="111887" spans="4:4" x14ac:dyDescent="0.25">
      <c r="D111887"/>
    </row>
    <row r="111888" spans="4:4" x14ac:dyDescent="0.25">
      <c r="D111888"/>
    </row>
    <row r="111889" spans="4:4" x14ac:dyDescent="0.25">
      <c r="D111889"/>
    </row>
    <row r="111890" spans="4:4" x14ac:dyDescent="0.25">
      <c r="D111890"/>
    </row>
    <row r="111891" spans="4:4" x14ac:dyDescent="0.25">
      <c r="D111891"/>
    </row>
    <row r="111892" spans="4:4" x14ac:dyDescent="0.25">
      <c r="D111892"/>
    </row>
    <row r="111893" spans="4:4" x14ac:dyDescent="0.25">
      <c r="D111893"/>
    </row>
    <row r="111894" spans="4:4" x14ac:dyDescent="0.25">
      <c r="D111894"/>
    </row>
    <row r="111895" spans="4:4" x14ac:dyDescent="0.25">
      <c r="D111895"/>
    </row>
    <row r="111896" spans="4:4" x14ac:dyDescent="0.25">
      <c r="D111896"/>
    </row>
    <row r="111897" spans="4:4" x14ac:dyDescent="0.25">
      <c r="D111897"/>
    </row>
    <row r="111898" spans="4:4" x14ac:dyDescent="0.25">
      <c r="D111898"/>
    </row>
    <row r="111899" spans="4:4" x14ac:dyDescent="0.25">
      <c r="D111899"/>
    </row>
    <row r="111900" spans="4:4" x14ac:dyDescent="0.25">
      <c r="D111900"/>
    </row>
    <row r="111901" spans="4:4" x14ac:dyDescent="0.25">
      <c r="D111901"/>
    </row>
    <row r="111902" spans="4:4" x14ac:dyDescent="0.25">
      <c r="D111902"/>
    </row>
    <row r="111903" spans="4:4" x14ac:dyDescent="0.25">
      <c r="D111903"/>
    </row>
    <row r="111904" spans="4:4" x14ac:dyDescent="0.25">
      <c r="D111904"/>
    </row>
    <row r="111905" spans="4:4" x14ac:dyDescent="0.25">
      <c r="D111905"/>
    </row>
    <row r="111906" spans="4:4" x14ac:dyDescent="0.25">
      <c r="D111906"/>
    </row>
    <row r="111907" spans="4:4" x14ac:dyDescent="0.25">
      <c r="D111907"/>
    </row>
    <row r="111908" spans="4:4" x14ac:dyDescent="0.25">
      <c r="D111908"/>
    </row>
    <row r="111909" spans="4:4" x14ac:dyDescent="0.25">
      <c r="D111909"/>
    </row>
    <row r="111910" spans="4:4" x14ac:dyDescent="0.25">
      <c r="D111910"/>
    </row>
    <row r="111911" spans="4:4" x14ac:dyDescent="0.25">
      <c r="D111911"/>
    </row>
    <row r="111912" spans="4:4" x14ac:dyDescent="0.25">
      <c r="D111912"/>
    </row>
    <row r="111913" spans="4:4" x14ac:dyDescent="0.25">
      <c r="D111913"/>
    </row>
    <row r="111914" spans="4:4" x14ac:dyDescent="0.25">
      <c r="D111914"/>
    </row>
    <row r="111915" spans="4:4" x14ac:dyDescent="0.25">
      <c r="D111915"/>
    </row>
    <row r="111916" spans="4:4" x14ac:dyDescent="0.25">
      <c r="D111916"/>
    </row>
    <row r="111917" spans="4:4" x14ac:dyDescent="0.25">
      <c r="D111917"/>
    </row>
    <row r="111918" spans="4:4" x14ac:dyDescent="0.25">
      <c r="D111918"/>
    </row>
    <row r="111919" spans="4:4" x14ac:dyDescent="0.25">
      <c r="D111919"/>
    </row>
    <row r="111920" spans="4:4" x14ac:dyDescent="0.25">
      <c r="D111920"/>
    </row>
    <row r="111921" spans="4:4" x14ac:dyDescent="0.25">
      <c r="D111921"/>
    </row>
    <row r="111922" spans="4:4" x14ac:dyDescent="0.25">
      <c r="D111922"/>
    </row>
    <row r="111923" spans="4:4" x14ac:dyDescent="0.25">
      <c r="D111923"/>
    </row>
    <row r="111924" spans="4:4" x14ac:dyDescent="0.25">
      <c r="D111924"/>
    </row>
    <row r="111925" spans="4:4" x14ac:dyDescent="0.25">
      <c r="D111925"/>
    </row>
    <row r="111926" spans="4:4" x14ac:dyDescent="0.25">
      <c r="D111926"/>
    </row>
    <row r="111927" spans="4:4" x14ac:dyDescent="0.25">
      <c r="D111927"/>
    </row>
    <row r="111928" spans="4:4" x14ac:dyDescent="0.25">
      <c r="D111928"/>
    </row>
    <row r="111929" spans="4:4" x14ac:dyDescent="0.25">
      <c r="D111929"/>
    </row>
    <row r="111930" spans="4:4" x14ac:dyDescent="0.25">
      <c r="D111930"/>
    </row>
    <row r="111931" spans="4:4" x14ac:dyDescent="0.25">
      <c r="D111931"/>
    </row>
    <row r="111932" spans="4:4" x14ac:dyDescent="0.25">
      <c r="D111932"/>
    </row>
    <row r="111933" spans="4:4" x14ac:dyDescent="0.25">
      <c r="D111933"/>
    </row>
    <row r="111934" spans="4:4" x14ac:dyDescent="0.25">
      <c r="D111934"/>
    </row>
    <row r="111935" spans="4:4" x14ac:dyDescent="0.25">
      <c r="D111935"/>
    </row>
    <row r="111936" spans="4:4" x14ac:dyDescent="0.25">
      <c r="D111936"/>
    </row>
    <row r="111937" spans="4:4" x14ac:dyDescent="0.25">
      <c r="D111937"/>
    </row>
    <row r="111938" spans="4:4" x14ac:dyDescent="0.25">
      <c r="D111938"/>
    </row>
    <row r="111939" spans="4:4" x14ac:dyDescent="0.25">
      <c r="D111939"/>
    </row>
    <row r="111940" spans="4:4" x14ac:dyDescent="0.25">
      <c r="D111940"/>
    </row>
    <row r="111941" spans="4:4" x14ac:dyDescent="0.25">
      <c r="D111941"/>
    </row>
    <row r="111942" spans="4:4" x14ac:dyDescent="0.25">
      <c r="D111942"/>
    </row>
    <row r="111943" spans="4:4" x14ac:dyDescent="0.25">
      <c r="D111943"/>
    </row>
    <row r="111944" spans="4:4" x14ac:dyDescent="0.25">
      <c r="D111944"/>
    </row>
    <row r="111945" spans="4:4" x14ac:dyDescent="0.25">
      <c r="D111945"/>
    </row>
    <row r="111946" spans="4:4" x14ac:dyDescent="0.25">
      <c r="D111946"/>
    </row>
    <row r="111947" spans="4:4" x14ac:dyDescent="0.25">
      <c r="D111947"/>
    </row>
    <row r="111948" spans="4:4" x14ac:dyDescent="0.25">
      <c r="D111948"/>
    </row>
    <row r="111949" spans="4:4" x14ac:dyDescent="0.25">
      <c r="D111949"/>
    </row>
    <row r="111950" spans="4:4" x14ac:dyDescent="0.25">
      <c r="D111950"/>
    </row>
    <row r="111951" spans="4:4" x14ac:dyDescent="0.25">
      <c r="D111951"/>
    </row>
    <row r="111952" spans="4:4" x14ac:dyDescent="0.25">
      <c r="D111952"/>
    </row>
    <row r="111953" spans="4:4" x14ac:dyDescent="0.25">
      <c r="D111953"/>
    </row>
    <row r="111954" spans="4:4" x14ac:dyDescent="0.25">
      <c r="D111954"/>
    </row>
    <row r="111955" spans="4:4" x14ac:dyDescent="0.25">
      <c r="D111955"/>
    </row>
    <row r="111956" spans="4:4" x14ac:dyDescent="0.25">
      <c r="D111956"/>
    </row>
    <row r="111957" spans="4:4" x14ac:dyDescent="0.25">
      <c r="D111957"/>
    </row>
    <row r="111958" spans="4:4" x14ac:dyDescent="0.25">
      <c r="D111958"/>
    </row>
    <row r="111959" spans="4:4" x14ac:dyDescent="0.25">
      <c r="D111959"/>
    </row>
    <row r="111960" spans="4:4" x14ac:dyDescent="0.25">
      <c r="D111960"/>
    </row>
    <row r="111961" spans="4:4" x14ac:dyDescent="0.25">
      <c r="D111961"/>
    </row>
    <row r="111962" spans="4:4" x14ac:dyDescent="0.25">
      <c r="D111962"/>
    </row>
    <row r="111963" spans="4:4" x14ac:dyDescent="0.25">
      <c r="D111963"/>
    </row>
    <row r="111964" spans="4:4" x14ac:dyDescent="0.25">
      <c r="D111964"/>
    </row>
    <row r="111965" spans="4:4" x14ac:dyDescent="0.25">
      <c r="D111965"/>
    </row>
    <row r="111966" spans="4:4" x14ac:dyDescent="0.25">
      <c r="D111966"/>
    </row>
    <row r="111967" spans="4:4" x14ac:dyDescent="0.25">
      <c r="D111967"/>
    </row>
    <row r="111968" spans="4:4" x14ac:dyDescent="0.25">
      <c r="D111968"/>
    </row>
    <row r="111969" spans="4:4" x14ac:dyDescent="0.25">
      <c r="D111969"/>
    </row>
    <row r="111970" spans="4:4" x14ac:dyDescent="0.25">
      <c r="D111970"/>
    </row>
    <row r="111971" spans="4:4" x14ac:dyDescent="0.25">
      <c r="D111971"/>
    </row>
    <row r="111972" spans="4:4" x14ac:dyDescent="0.25">
      <c r="D111972"/>
    </row>
    <row r="111973" spans="4:4" x14ac:dyDescent="0.25">
      <c r="D111973"/>
    </row>
    <row r="111974" spans="4:4" x14ac:dyDescent="0.25">
      <c r="D111974"/>
    </row>
    <row r="111975" spans="4:4" x14ac:dyDescent="0.25">
      <c r="D111975"/>
    </row>
    <row r="111976" spans="4:4" x14ac:dyDescent="0.25">
      <c r="D111976"/>
    </row>
    <row r="111977" spans="4:4" x14ac:dyDescent="0.25">
      <c r="D111977"/>
    </row>
    <row r="111978" spans="4:4" x14ac:dyDescent="0.25">
      <c r="D111978"/>
    </row>
    <row r="111979" spans="4:4" x14ac:dyDescent="0.25">
      <c r="D111979"/>
    </row>
    <row r="111980" spans="4:4" x14ac:dyDescent="0.25">
      <c r="D111980"/>
    </row>
    <row r="111981" spans="4:4" x14ac:dyDescent="0.25">
      <c r="D111981"/>
    </row>
    <row r="111982" spans="4:4" x14ac:dyDescent="0.25">
      <c r="D111982"/>
    </row>
    <row r="111983" spans="4:4" x14ac:dyDescent="0.25">
      <c r="D111983"/>
    </row>
    <row r="111984" spans="4:4" x14ac:dyDescent="0.25">
      <c r="D111984"/>
    </row>
    <row r="111985" spans="4:4" x14ac:dyDescent="0.25">
      <c r="D111985"/>
    </row>
    <row r="111986" spans="4:4" x14ac:dyDescent="0.25">
      <c r="D111986"/>
    </row>
    <row r="111987" spans="4:4" x14ac:dyDescent="0.25">
      <c r="D111987"/>
    </row>
    <row r="111988" spans="4:4" x14ac:dyDescent="0.25">
      <c r="D111988"/>
    </row>
    <row r="111989" spans="4:4" x14ac:dyDescent="0.25">
      <c r="D111989"/>
    </row>
    <row r="111990" spans="4:4" x14ac:dyDescent="0.25">
      <c r="D111990"/>
    </row>
    <row r="111991" spans="4:4" x14ac:dyDescent="0.25">
      <c r="D111991"/>
    </row>
    <row r="111992" spans="4:4" x14ac:dyDescent="0.25">
      <c r="D111992"/>
    </row>
    <row r="111993" spans="4:4" x14ac:dyDescent="0.25">
      <c r="D111993"/>
    </row>
    <row r="111994" spans="4:4" x14ac:dyDescent="0.25">
      <c r="D111994"/>
    </row>
    <row r="111995" spans="4:4" x14ac:dyDescent="0.25">
      <c r="D111995"/>
    </row>
    <row r="111996" spans="4:4" x14ac:dyDescent="0.25">
      <c r="D111996"/>
    </row>
    <row r="111997" spans="4:4" x14ac:dyDescent="0.25">
      <c r="D111997"/>
    </row>
    <row r="111998" spans="4:4" x14ac:dyDescent="0.25">
      <c r="D111998"/>
    </row>
    <row r="111999" spans="4:4" x14ac:dyDescent="0.25">
      <c r="D111999"/>
    </row>
    <row r="112000" spans="4:4" x14ac:dyDescent="0.25">
      <c r="D112000"/>
    </row>
    <row r="112001" spans="4:4" x14ac:dyDescent="0.25">
      <c r="D112001"/>
    </row>
    <row r="112002" spans="4:4" x14ac:dyDescent="0.25">
      <c r="D112002"/>
    </row>
    <row r="112003" spans="4:4" x14ac:dyDescent="0.25">
      <c r="D112003"/>
    </row>
    <row r="112004" spans="4:4" x14ac:dyDescent="0.25">
      <c r="D112004"/>
    </row>
    <row r="112005" spans="4:4" x14ac:dyDescent="0.25">
      <c r="D112005"/>
    </row>
    <row r="112006" spans="4:4" x14ac:dyDescent="0.25">
      <c r="D112006"/>
    </row>
    <row r="112007" spans="4:4" x14ac:dyDescent="0.25">
      <c r="D112007"/>
    </row>
    <row r="112008" spans="4:4" x14ac:dyDescent="0.25">
      <c r="D112008"/>
    </row>
    <row r="112009" spans="4:4" x14ac:dyDescent="0.25">
      <c r="D112009"/>
    </row>
    <row r="112010" spans="4:4" x14ac:dyDescent="0.25">
      <c r="D112010"/>
    </row>
    <row r="112011" spans="4:4" x14ac:dyDescent="0.25">
      <c r="D112011"/>
    </row>
    <row r="112012" spans="4:4" x14ac:dyDescent="0.25">
      <c r="D112012"/>
    </row>
    <row r="112013" spans="4:4" x14ac:dyDescent="0.25">
      <c r="D112013"/>
    </row>
    <row r="112014" spans="4:4" x14ac:dyDescent="0.25">
      <c r="D112014"/>
    </row>
    <row r="112015" spans="4:4" x14ac:dyDescent="0.25">
      <c r="D112015"/>
    </row>
    <row r="112016" spans="4:4" x14ac:dyDescent="0.25">
      <c r="D112016"/>
    </row>
    <row r="112017" spans="4:4" x14ac:dyDescent="0.25">
      <c r="D112017"/>
    </row>
    <row r="112018" spans="4:4" x14ac:dyDescent="0.25">
      <c r="D112018"/>
    </row>
    <row r="112019" spans="4:4" x14ac:dyDescent="0.25">
      <c r="D112019"/>
    </row>
    <row r="112020" spans="4:4" x14ac:dyDescent="0.25">
      <c r="D112020"/>
    </row>
    <row r="112021" spans="4:4" x14ac:dyDescent="0.25">
      <c r="D112021"/>
    </row>
    <row r="112022" spans="4:4" x14ac:dyDescent="0.25">
      <c r="D112022"/>
    </row>
    <row r="112023" spans="4:4" x14ac:dyDescent="0.25">
      <c r="D112023"/>
    </row>
    <row r="112024" spans="4:4" x14ac:dyDescent="0.25">
      <c r="D112024"/>
    </row>
    <row r="112025" spans="4:4" x14ac:dyDescent="0.25">
      <c r="D112025"/>
    </row>
    <row r="112026" spans="4:4" x14ac:dyDescent="0.25">
      <c r="D112026"/>
    </row>
    <row r="112027" spans="4:4" x14ac:dyDescent="0.25">
      <c r="D112027"/>
    </row>
    <row r="112028" spans="4:4" x14ac:dyDescent="0.25">
      <c r="D112028"/>
    </row>
    <row r="112029" spans="4:4" x14ac:dyDescent="0.25">
      <c r="D112029"/>
    </row>
    <row r="112030" spans="4:4" x14ac:dyDescent="0.25">
      <c r="D112030"/>
    </row>
    <row r="112031" spans="4:4" x14ac:dyDescent="0.25">
      <c r="D112031"/>
    </row>
    <row r="112032" spans="4:4" x14ac:dyDescent="0.25">
      <c r="D112032"/>
    </row>
    <row r="112033" spans="4:4" x14ac:dyDescent="0.25">
      <c r="D112033"/>
    </row>
    <row r="112034" spans="4:4" x14ac:dyDescent="0.25">
      <c r="D112034"/>
    </row>
    <row r="112035" spans="4:4" x14ac:dyDescent="0.25">
      <c r="D112035"/>
    </row>
    <row r="112036" spans="4:4" x14ac:dyDescent="0.25">
      <c r="D112036"/>
    </row>
    <row r="112037" spans="4:4" x14ac:dyDescent="0.25">
      <c r="D112037"/>
    </row>
    <row r="112038" spans="4:4" x14ac:dyDescent="0.25">
      <c r="D112038"/>
    </row>
    <row r="112039" spans="4:4" x14ac:dyDescent="0.25">
      <c r="D112039"/>
    </row>
    <row r="112040" spans="4:4" x14ac:dyDescent="0.25">
      <c r="D112040"/>
    </row>
    <row r="112041" spans="4:4" x14ac:dyDescent="0.25">
      <c r="D112041"/>
    </row>
    <row r="112042" spans="4:4" x14ac:dyDescent="0.25">
      <c r="D112042"/>
    </row>
    <row r="112043" spans="4:4" x14ac:dyDescent="0.25">
      <c r="D112043"/>
    </row>
    <row r="112044" spans="4:4" x14ac:dyDescent="0.25">
      <c r="D112044"/>
    </row>
    <row r="112045" spans="4:4" x14ac:dyDescent="0.25">
      <c r="D112045"/>
    </row>
    <row r="112046" spans="4:4" x14ac:dyDescent="0.25">
      <c r="D112046"/>
    </row>
    <row r="112047" spans="4:4" x14ac:dyDescent="0.25">
      <c r="D112047"/>
    </row>
    <row r="112048" spans="4:4" x14ac:dyDescent="0.25">
      <c r="D112048"/>
    </row>
    <row r="112049" spans="4:4" x14ac:dyDescent="0.25">
      <c r="D112049"/>
    </row>
    <row r="112050" spans="4:4" x14ac:dyDescent="0.25">
      <c r="D112050"/>
    </row>
    <row r="112051" spans="4:4" x14ac:dyDescent="0.25">
      <c r="D112051"/>
    </row>
    <row r="112052" spans="4:4" x14ac:dyDescent="0.25">
      <c r="D112052"/>
    </row>
    <row r="112053" spans="4:4" x14ac:dyDescent="0.25">
      <c r="D112053"/>
    </row>
    <row r="112054" spans="4:4" x14ac:dyDescent="0.25">
      <c r="D112054"/>
    </row>
    <row r="112055" spans="4:4" x14ac:dyDescent="0.25">
      <c r="D112055"/>
    </row>
    <row r="112056" spans="4:4" x14ac:dyDescent="0.25">
      <c r="D112056"/>
    </row>
    <row r="112057" spans="4:4" x14ac:dyDescent="0.25">
      <c r="D112057"/>
    </row>
    <row r="112058" spans="4:4" x14ac:dyDescent="0.25">
      <c r="D112058"/>
    </row>
    <row r="112059" spans="4:4" x14ac:dyDescent="0.25">
      <c r="D112059"/>
    </row>
    <row r="112060" spans="4:4" x14ac:dyDescent="0.25">
      <c r="D112060"/>
    </row>
    <row r="112061" spans="4:4" x14ac:dyDescent="0.25">
      <c r="D112061"/>
    </row>
    <row r="112062" spans="4:4" x14ac:dyDescent="0.25">
      <c r="D112062"/>
    </row>
    <row r="112063" spans="4:4" x14ac:dyDescent="0.25">
      <c r="D112063"/>
    </row>
    <row r="112064" spans="4:4" x14ac:dyDescent="0.25">
      <c r="D112064"/>
    </row>
    <row r="112065" spans="4:4" x14ac:dyDescent="0.25">
      <c r="D112065"/>
    </row>
    <row r="112066" spans="4:4" x14ac:dyDescent="0.25">
      <c r="D112066"/>
    </row>
    <row r="112067" spans="4:4" x14ac:dyDescent="0.25">
      <c r="D112067"/>
    </row>
    <row r="112068" spans="4:4" x14ac:dyDescent="0.25">
      <c r="D112068"/>
    </row>
    <row r="112069" spans="4:4" x14ac:dyDescent="0.25">
      <c r="D112069"/>
    </row>
    <row r="112070" spans="4:4" x14ac:dyDescent="0.25">
      <c r="D112070"/>
    </row>
    <row r="112071" spans="4:4" x14ac:dyDescent="0.25">
      <c r="D112071"/>
    </row>
    <row r="112072" spans="4:4" x14ac:dyDescent="0.25">
      <c r="D112072"/>
    </row>
    <row r="112073" spans="4:4" x14ac:dyDescent="0.25">
      <c r="D112073"/>
    </row>
    <row r="112074" spans="4:4" x14ac:dyDescent="0.25">
      <c r="D112074"/>
    </row>
    <row r="112075" spans="4:4" x14ac:dyDescent="0.25">
      <c r="D112075"/>
    </row>
    <row r="112076" spans="4:4" x14ac:dyDescent="0.25">
      <c r="D112076"/>
    </row>
    <row r="112077" spans="4:4" x14ac:dyDescent="0.25">
      <c r="D112077"/>
    </row>
    <row r="112078" spans="4:4" x14ac:dyDescent="0.25">
      <c r="D112078"/>
    </row>
    <row r="112079" spans="4:4" x14ac:dyDescent="0.25">
      <c r="D112079"/>
    </row>
    <row r="112080" spans="4:4" x14ac:dyDescent="0.25">
      <c r="D112080"/>
    </row>
    <row r="112081" spans="4:4" x14ac:dyDescent="0.25">
      <c r="D112081"/>
    </row>
    <row r="112082" spans="4:4" x14ac:dyDescent="0.25">
      <c r="D112082"/>
    </row>
    <row r="112083" spans="4:4" x14ac:dyDescent="0.25">
      <c r="D112083"/>
    </row>
    <row r="112084" spans="4:4" x14ac:dyDescent="0.25">
      <c r="D112084"/>
    </row>
    <row r="112085" spans="4:4" x14ac:dyDescent="0.25">
      <c r="D112085"/>
    </row>
    <row r="112086" spans="4:4" x14ac:dyDescent="0.25">
      <c r="D112086"/>
    </row>
    <row r="112087" spans="4:4" x14ac:dyDescent="0.25">
      <c r="D112087"/>
    </row>
    <row r="112088" spans="4:4" x14ac:dyDescent="0.25">
      <c r="D112088"/>
    </row>
    <row r="112089" spans="4:4" x14ac:dyDescent="0.25">
      <c r="D112089"/>
    </row>
    <row r="112090" spans="4:4" x14ac:dyDescent="0.25">
      <c r="D112090"/>
    </row>
    <row r="112091" spans="4:4" x14ac:dyDescent="0.25">
      <c r="D112091"/>
    </row>
    <row r="112092" spans="4:4" x14ac:dyDescent="0.25">
      <c r="D112092"/>
    </row>
    <row r="112093" spans="4:4" x14ac:dyDescent="0.25">
      <c r="D112093"/>
    </row>
    <row r="112094" spans="4:4" x14ac:dyDescent="0.25">
      <c r="D112094"/>
    </row>
    <row r="112095" spans="4:4" x14ac:dyDescent="0.25">
      <c r="D112095"/>
    </row>
    <row r="112096" spans="4:4" x14ac:dyDescent="0.25">
      <c r="D112096"/>
    </row>
    <row r="112097" spans="4:4" x14ac:dyDescent="0.25">
      <c r="D112097"/>
    </row>
    <row r="112098" spans="4:4" x14ac:dyDescent="0.25">
      <c r="D112098"/>
    </row>
    <row r="112099" spans="4:4" x14ac:dyDescent="0.25">
      <c r="D112099"/>
    </row>
    <row r="112100" spans="4:4" x14ac:dyDescent="0.25">
      <c r="D112100"/>
    </row>
    <row r="112101" spans="4:4" x14ac:dyDescent="0.25">
      <c r="D112101"/>
    </row>
    <row r="112102" spans="4:4" x14ac:dyDescent="0.25">
      <c r="D112102"/>
    </row>
    <row r="112103" spans="4:4" x14ac:dyDescent="0.25">
      <c r="D112103"/>
    </row>
    <row r="112104" spans="4:4" x14ac:dyDescent="0.25">
      <c r="D112104"/>
    </row>
    <row r="112105" spans="4:4" x14ac:dyDescent="0.25">
      <c r="D112105"/>
    </row>
    <row r="112106" spans="4:4" x14ac:dyDescent="0.25">
      <c r="D112106"/>
    </row>
    <row r="112107" spans="4:4" x14ac:dyDescent="0.25">
      <c r="D112107"/>
    </row>
    <row r="112108" spans="4:4" x14ac:dyDescent="0.25">
      <c r="D112108"/>
    </row>
    <row r="112109" spans="4:4" x14ac:dyDescent="0.25">
      <c r="D112109"/>
    </row>
    <row r="112110" spans="4:4" x14ac:dyDescent="0.25">
      <c r="D112110"/>
    </row>
    <row r="112111" spans="4:4" x14ac:dyDescent="0.25">
      <c r="D112111"/>
    </row>
    <row r="112112" spans="4:4" x14ac:dyDescent="0.25">
      <c r="D112112"/>
    </row>
    <row r="112113" spans="4:4" x14ac:dyDescent="0.25">
      <c r="D112113"/>
    </row>
    <row r="112114" spans="4:4" x14ac:dyDescent="0.25">
      <c r="D112114"/>
    </row>
    <row r="112115" spans="4:4" x14ac:dyDescent="0.25">
      <c r="D112115"/>
    </row>
    <row r="112116" spans="4:4" x14ac:dyDescent="0.25">
      <c r="D112116"/>
    </row>
    <row r="112117" spans="4:4" x14ac:dyDescent="0.25">
      <c r="D112117"/>
    </row>
    <row r="112118" spans="4:4" x14ac:dyDescent="0.25">
      <c r="D112118"/>
    </row>
    <row r="112119" spans="4:4" x14ac:dyDescent="0.25">
      <c r="D112119"/>
    </row>
    <row r="112120" spans="4:4" x14ac:dyDescent="0.25">
      <c r="D112120"/>
    </row>
    <row r="112121" spans="4:4" x14ac:dyDescent="0.25">
      <c r="D112121"/>
    </row>
    <row r="112122" spans="4:4" x14ac:dyDescent="0.25">
      <c r="D112122"/>
    </row>
    <row r="112123" spans="4:4" x14ac:dyDescent="0.25">
      <c r="D112123"/>
    </row>
    <row r="112124" spans="4:4" x14ac:dyDescent="0.25">
      <c r="D112124"/>
    </row>
    <row r="112125" spans="4:4" x14ac:dyDescent="0.25">
      <c r="D112125"/>
    </row>
    <row r="112126" spans="4:4" x14ac:dyDescent="0.25">
      <c r="D112126"/>
    </row>
    <row r="112127" spans="4:4" x14ac:dyDescent="0.25">
      <c r="D112127"/>
    </row>
    <row r="112128" spans="4:4" x14ac:dyDescent="0.25">
      <c r="D112128"/>
    </row>
    <row r="112129" spans="4:4" x14ac:dyDescent="0.25">
      <c r="D112129"/>
    </row>
    <row r="112130" spans="4:4" x14ac:dyDescent="0.25">
      <c r="D112130"/>
    </row>
    <row r="112131" spans="4:4" x14ac:dyDescent="0.25">
      <c r="D112131"/>
    </row>
    <row r="112132" spans="4:4" x14ac:dyDescent="0.25">
      <c r="D112132"/>
    </row>
    <row r="112133" spans="4:4" x14ac:dyDescent="0.25">
      <c r="D112133"/>
    </row>
    <row r="112134" spans="4:4" x14ac:dyDescent="0.25">
      <c r="D112134"/>
    </row>
    <row r="112135" spans="4:4" x14ac:dyDescent="0.25">
      <c r="D112135"/>
    </row>
    <row r="112136" spans="4:4" x14ac:dyDescent="0.25">
      <c r="D112136"/>
    </row>
    <row r="112137" spans="4:4" x14ac:dyDescent="0.25">
      <c r="D112137"/>
    </row>
    <row r="112138" spans="4:4" x14ac:dyDescent="0.25">
      <c r="D112138"/>
    </row>
    <row r="112139" spans="4:4" x14ac:dyDescent="0.25">
      <c r="D112139"/>
    </row>
    <row r="112140" spans="4:4" x14ac:dyDescent="0.25">
      <c r="D112140"/>
    </row>
    <row r="112141" spans="4:4" x14ac:dyDescent="0.25">
      <c r="D112141"/>
    </row>
    <row r="112142" spans="4:4" x14ac:dyDescent="0.25">
      <c r="D112142"/>
    </row>
    <row r="112143" spans="4:4" x14ac:dyDescent="0.25">
      <c r="D112143"/>
    </row>
    <row r="112144" spans="4:4" x14ac:dyDescent="0.25">
      <c r="D112144"/>
    </row>
    <row r="112145" spans="4:4" x14ac:dyDescent="0.25">
      <c r="D112145"/>
    </row>
    <row r="112146" spans="4:4" x14ac:dyDescent="0.25">
      <c r="D112146"/>
    </row>
    <row r="112147" spans="4:4" x14ac:dyDescent="0.25">
      <c r="D112147"/>
    </row>
    <row r="112148" spans="4:4" x14ac:dyDescent="0.25">
      <c r="D112148"/>
    </row>
    <row r="112149" spans="4:4" x14ac:dyDescent="0.25">
      <c r="D112149"/>
    </row>
    <row r="112150" spans="4:4" x14ac:dyDescent="0.25">
      <c r="D112150"/>
    </row>
    <row r="112151" spans="4:4" x14ac:dyDescent="0.25">
      <c r="D112151"/>
    </row>
    <row r="112152" spans="4:4" x14ac:dyDescent="0.25">
      <c r="D112152"/>
    </row>
    <row r="112153" spans="4:4" x14ac:dyDescent="0.25">
      <c r="D112153"/>
    </row>
    <row r="112154" spans="4:4" x14ac:dyDescent="0.25">
      <c r="D112154"/>
    </row>
    <row r="112155" spans="4:4" x14ac:dyDescent="0.25">
      <c r="D112155"/>
    </row>
    <row r="112156" spans="4:4" x14ac:dyDescent="0.25">
      <c r="D112156"/>
    </row>
    <row r="112157" spans="4:4" x14ac:dyDescent="0.25">
      <c r="D112157"/>
    </row>
    <row r="112158" spans="4:4" x14ac:dyDescent="0.25">
      <c r="D112158"/>
    </row>
    <row r="112159" spans="4:4" x14ac:dyDescent="0.25">
      <c r="D112159"/>
    </row>
    <row r="112160" spans="4:4" x14ac:dyDescent="0.25">
      <c r="D112160"/>
    </row>
    <row r="112161" spans="4:4" x14ac:dyDescent="0.25">
      <c r="D112161"/>
    </row>
    <row r="112162" spans="4:4" x14ac:dyDescent="0.25">
      <c r="D112162"/>
    </row>
    <row r="112163" spans="4:4" x14ac:dyDescent="0.25">
      <c r="D112163"/>
    </row>
    <row r="112164" spans="4:4" x14ac:dyDescent="0.25">
      <c r="D112164"/>
    </row>
    <row r="112165" spans="4:4" x14ac:dyDescent="0.25">
      <c r="D112165"/>
    </row>
    <row r="112166" spans="4:4" x14ac:dyDescent="0.25">
      <c r="D112166"/>
    </row>
    <row r="112167" spans="4:4" x14ac:dyDescent="0.25">
      <c r="D112167"/>
    </row>
    <row r="112168" spans="4:4" x14ac:dyDescent="0.25">
      <c r="D112168"/>
    </row>
    <row r="112169" spans="4:4" x14ac:dyDescent="0.25">
      <c r="D112169"/>
    </row>
    <row r="112170" spans="4:4" x14ac:dyDescent="0.25">
      <c r="D112170"/>
    </row>
    <row r="112171" spans="4:4" x14ac:dyDescent="0.25">
      <c r="D112171"/>
    </row>
    <row r="112172" spans="4:4" x14ac:dyDescent="0.25">
      <c r="D112172"/>
    </row>
    <row r="112173" spans="4:4" x14ac:dyDescent="0.25">
      <c r="D112173"/>
    </row>
    <row r="112174" spans="4:4" x14ac:dyDescent="0.25">
      <c r="D112174"/>
    </row>
    <row r="112175" spans="4:4" x14ac:dyDescent="0.25">
      <c r="D112175"/>
    </row>
    <row r="112176" spans="4:4" x14ac:dyDescent="0.25">
      <c r="D112176"/>
    </row>
    <row r="112177" spans="4:4" x14ac:dyDescent="0.25">
      <c r="D112177"/>
    </row>
    <row r="112178" spans="4:4" x14ac:dyDescent="0.25">
      <c r="D112178"/>
    </row>
    <row r="112179" spans="4:4" x14ac:dyDescent="0.25">
      <c r="D112179"/>
    </row>
    <row r="112180" spans="4:4" x14ac:dyDescent="0.25">
      <c r="D112180"/>
    </row>
    <row r="112181" spans="4:4" x14ac:dyDescent="0.25">
      <c r="D112181"/>
    </row>
    <row r="112182" spans="4:4" x14ac:dyDescent="0.25">
      <c r="D112182"/>
    </row>
    <row r="112183" spans="4:4" x14ac:dyDescent="0.25">
      <c r="D112183"/>
    </row>
    <row r="112184" spans="4:4" x14ac:dyDescent="0.25">
      <c r="D112184"/>
    </row>
    <row r="112185" spans="4:4" x14ac:dyDescent="0.25">
      <c r="D112185"/>
    </row>
    <row r="112186" spans="4:4" x14ac:dyDescent="0.25">
      <c r="D112186"/>
    </row>
    <row r="112187" spans="4:4" x14ac:dyDescent="0.25">
      <c r="D112187"/>
    </row>
    <row r="112188" spans="4:4" x14ac:dyDescent="0.25">
      <c r="D112188"/>
    </row>
    <row r="112189" spans="4:4" x14ac:dyDescent="0.25">
      <c r="D112189"/>
    </row>
    <row r="112190" spans="4:4" x14ac:dyDescent="0.25">
      <c r="D112190"/>
    </row>
    <row r="112191" spans="4:4" x14ac:dyDescent="0.25">
      <c r="D112191"/>
    </row>
    <row r="112192" spans="4:4" x14ac:dyDescent="0.25">
      <c r="D112192"/>
    </row>
    <row r="112193" spans="4:4" x14ac:dyDescent="0.25">
      <c r="D112193"/>
    </row>
    <row r="112194" spans="4:4" x14ac:dyDescent="0.25">
      <c r="D112194"/>
    </row>
    <row r="112195" spans="4:4" x14ac:dyDescent="0.25">
      <c r="D112195"/>
    </row>
    <row r="112196" spans="4:4" x14ac:dyDescent="0.25">
      <c r="D112196"/>
    </row>
    <row r="112197" spans="4:4" x14ac:dyDescent="0.25">
      <c r="D112197"/>
    </row>
    <row r="112198" spans="4:4" x14ac:dyDescent="0.25">
      <c r="D112198"/>
    </row>
    <row r="112199" spans="4:4" x14ac:dyDescent="0.25">
      <c r="D112199"/>
    </row>
    <row r="112200" spans="4:4" x14ac:dyDescent="0.25">
      <c r="D112200"/>
    </row>
    <row r="112201" spans="4:4" x14ac:dyDescent="0.25">
      <c r="D112201"/>
    </row>
    <row r="112202" spans="4:4" x14ac:dyDescent="0.25">
      <c r="D112202"/>
    </row>
    <row r="112203" spans="4:4" x14ac:dyDescent="0.25">
      <c r="D112203"/>
    </row>
    <row r="112204" spans="4:4" x14ac:dyDescent="0.25">
      <c r="D112204"/>
    </row>
    <row r="112205" spans="4:4" x14ac:dyDescent="0.25">
      <c r="D112205"/>
    </row>
    <row r="112206" spans="4:4" x14ac:dyDescent="0.25">
      <c r="D112206"/>
    </row>
    <row r="112207" spans="4:4" x14ac:dyDescent="0.25">
      <c r="D112207"/>
    </row>
    <row r="112208" spans="4:4" x14ac:dyDescent="0.25">
      <c r="D112208"/>
    </row>
    <row r="112209" spans="4:4" x14ac:dyDescent="0.25">
      <c r="D112209"/>
    </row>
    <row r="112210" spans="4:4" x14ac:dyDescent="0.25">
      <c r="D112210"/>
    </row>
    <row r="112211" spans="4:4" x14ac:dyDescent="0.25">
      <c r="D112211"/>
    </row>
    <row r="112212" spans="4:4" x14ac:dyDescent="0.25">
      <c r="D112212"/>
    </row>
    <row r="112213" spans="4:4" x14ac:dyDescent="0.25">
      <c r="D112213"/>
    </row>
    <row r="112214" spans="4:4" x14ac:dyDescent="0.25">
      <c r="D112214"/>
    </row>
    <row r="112215" spans="4:4" x14ac:dyDescent="0.25">
      <c r="D112215"/>
    </row>
    <row r="112216" spans="4:4" x14ac:dyDescent="0.25">
      <c r="D112216"/>
    </row>
    <row r="112217" spans="4:4" x14ac:dyDescent="0.25">
      <c r="D112217"/>
    </row>
    <row r="112218" spans="4:4" x14ac:dyDescent="0.25">
      <c r="D112218"/>
    </row>
    <row r="112219" spans="4:4" x14ac:dyDescent="0.25">
      <c r="D112219"/>
    </row>
    <row r="112220" spans="4:4" x14ac:dyDescent="0.25">
      <c r="D112220"/>
    </row>
    <row r="112221" spans="4:4" x14ac:dyDescent="0.25">
      <c r="D112221"/>
    </row>
    <row r="112222" spans="4:4" x14ac:dyDescent="0.25">
      <c r="D112222"/>
    </row>
    <row r="112223" spans="4:4" x14ac:dyDescent="0.25">
      <c r="D112223"/>
    </row>
    <row r="112224" spans="4:4" x14ac:dyDescent="0.25">
      <c r="D112224"/>
    </row>
    <row r="112225" spans="4:4" x14ac:dyDescent="0.25">
      <c r="D112225"/>
    </row>
    <row r="112226" spans="4:4" x14ac:dyDescent="0.25">
      <c r="D112226"/>
    </row>
    <row r="112227" spans="4:4" x14ac:dyDescent="0.25">
      <c r="D112227"/>
    </row>
    <row r="112228" spans="4:4" x14ac:dyDescent="0.25">
      <c r="D112228"/>
    </row>
    <row r="112229" spans="4:4" x14ac:dyDescent="0.25">
      <c r="D112229"/>
    </row>
    <row r="112230" spans="4:4" x14ac:dyDescent="0.25">
      <c r="D112230"/>
    </row>
    <row r="112231" spans="4:4" x14ac:dyDescent="0.25">
      <c r="D112231"/>
    </row>
    <row r="112232" spans="4:4" x14ac:dyDescent="0.25">
      <c r="D112232"/>
    </row>
    <row r="112233" spans="4:4" x14ac:dyDescent="0.25">
      <c r="D112233"/>
    </row>
    <row r="112234" spans="4:4" x14ac:dyDescent="0.25">
      <c r="D112234"/>
    </row>
    <row r="112235" spans="4:4" x14ac:dyDescent="0.25">
      <c r="D112235"/>
    </row>
    <row r="112236" spans="4:4" x14ac:dyDescent="0.25">
      <c r="D112236"/>
    </row>
    <row r="112237" spans="4:4" x14ac:dyDescent="0.25">
      <c r="D112237"/>
    </row>
    <row r="112238" spans="4:4" x14ac:dyDescent="0.25">
      <c r="D112238"/>
    </row>
    <row r="112239" spans="4:4" x14ac:dyDescent="0.25">
      <c r="D112239"/>
    </row>
    <row r="112240" spans="4:4" x14ac:dyDescent="0.25">
      <c r="D112240"/>
    </row>
    <row r="112241" spans="4:4" x14ac:dyDescent="0.25">
      <c r="D112241"/>
    </row>
    <row r="112242" spans="4:4" x14ac:dyDescent="0.25">
      <c r="D112242"/>
    </row>
    <row r="112243" spans="4:4" x14ac:dyDescent="0.25">
      <c r="D112243"/>
    </row>
    <row r="112244" spans="4:4" x14ac:dyDescent="0.25">
      <c r="D112244"/>
    </row>
    <row r="112245" spans="4:4" x14ac:dyDescent="0.25">
      <c r="D112245"/>
    </row>
    <row r="112246" spans="4:4" x14ac:dyDescent="0.25">
      <c r="D112246"/>
    </row>
    <row r="112247" spans="4:4" x14ac:dyDescent="0.25">
      <c r="D112247"/>
    </row>
    <row r="112248" spans="4:4" x14ac:dyDescent="0.25">
      <c r="D112248"/>
    </row>
    <row r="112249" spans="4:4" x14ac:dyDescent="0.25">
      <c r="D112249"/>
    </row>
    <row r="112250" spans="4:4" x14ac:dyDescent="0.25">
      <c r="D112250"/>
    </row>
    <row r="112251" spans="4:4" x14ac:dyDescent="0.25">
      <c r="D112251"/>
    </row>
    <row r="112252" spans="4:4" x14ac:dyDescent="0.25">
      <c r="D112252"/>
    </row>
    <row r="112253" spans="4:4" x14ac:dyDescent="0.25">
      <c r="D112253"/>
    </row>
    <row r="112254" spans="4:4" x14ac:dyDescent="0.25">
      <c r="D112254"/>
    </row>
    <row r="112255" spans="4:4" x14ac:dyDescent="0.25">
      <c r="D112255"/>
    </row>
    <row r="112256" spans="4:4" x14ac:dyDescent="0.25">
      <c r="D112256"/>
    </row>
    <row r="112257" spans="4:4" x14ac:dyDescent="0.25">
      <c r="D112257"/>
    </row>
    <row r="112258" spans="4:4" x14ac:dyDescent="0.25">
      <c r="D112258"/>
    </row>
    <row r="112259" spans="4:4" x14ac:dyDescent="0.25">
      <c r="D112259"/>
    </row>
    <row r="112260" spans="4:4" x14ac:dyDescent="0.25">
      <c r="D112260"/>
    </row>
    <row r="112261" spans="4:4" x14ac:dyDescent="0.25">
      <c r="D112261"/>
    </row>
    <row r="112262" spans="4:4" x14ac:dyDescent="0.25">
      <c r="D112262"/>
    </row>
    <row r="112263" spans="4:4" x14ac:dyDescent="0.25">
      <c r="D112263"/>
    </row>
    <row r="112264" spans="4:4" x14ac:dyDescent="0.25">
      <c r="D112264"/>
    </row>
    <row r="112265" spans="4:4" x14ac:dyDescent="0.25">
      <c r="D112265"/>
    </row>
    <row r="112266" spans="4:4" x14ac:dyDescent="0.25">
      <c r="D112266"/>
    </row>
    <row r="112267" spans="4:4" x14ac:dyDescent="0.25">
      <c r="D112267"/>
    </row>
    <row r="112268" spans="4:4" x14ac:dyDescent="0.25">
      <c r="D112268"/>
    </row>
    <row r="112269" spans="4:4" x14ac:dyDescent="0.25">
      <c r="D112269"/>
    </row>
    <row r="112270" spans="4:4" x14ac:dyDescent="0.25">
      <c r="D112270"/>
    </row>
    <row r="112271" spans="4:4" x14ac:dyDescent="0.25">
      <c r="D112271"/>
    </row>
    <row r="112272" spans="4:4" x14ac:dyDescent="0.25">
      <c r="D112272"/>
    </row>
    <row r="112273" spans="4:4" x14ac:dyDescent="0.25">
      <c r="D112273"/>
    </row>
    <row r="112274" spans="4:4" x14ac:dyDescent="0.25">
      <c r="D112274"/>
    </row>
    <row r="112275" spans="4:4" x14ac:dyDescent="0.25">
      <c r="D112275"/>
    </row>
    <row r="112276" spans="4:4" x14ac:dyDescent="0.25">
      <c r="D112276"/>
    </row>
    <row r="112277" spans="4:4" x14ac:dyDescent="0.25">
      <c r="D112277"/>
    </row>
    <row r="112278" spans="4:4" x14ac:dyDescent="0.25">
      <c r="D112278"/>
    </row>
    <row r="112279" spans="4:4" x14ac:dyDescent="0.25">
      <c r="D112279"/>
    </row>
    <row r="112280" spans="4:4" x14ac:dyDescent="0.25">
      <c r="D112280"/>
    </row>
    <row r="112281" spans="4:4" x14ac:dyDescent="0.25">
      <c r="D112281"/>
    </row>
    <row r="112282" spans="4:4" x14ac:dyDescent="0.25">
      <c r="D112282"/>
    </row>
    <row r="112283" spans="4:4" x14ac:dyDescent="0.25">
      <c r="D112283"/>
    </row>
    <row r="112284" spans="4:4" x14ac:dyDescent="0.25">
      <c r="D112284"/>
    </row>
    <row r="112285" spans="4:4" x14ac:dyDescent="0.25">
      <c r="D112285"/>
    </row>
    <row r="112286" spans="4:4" x14ac:dyDescent="0.25">
      <c r="D112286"/>
    </row>
    <row r="112287" spans="4:4" x14ac:dyDescent="0.25">
      <c r="D112287"/>
    </row>
    <row r="112288" spans="4:4" x14ac:dyDescent="0.25">
      <c r="D112288"/>
    </row>
    <row r="112289" spans="4:4" x14ac:dyDescent="0.25">
      <c r="D112289"/>
    </row>
    <row r="112290" spans="4:4" x14ac:dyDescent="0.25">
      <c r="D112290"/>
    </row>
    <row r="112291" spans="4:4" x14ac:dyDescent="0.25">
      <c r="D112291"/>
    </row>
    <row r="112292" spans="4:4" x14ac:dyDescent="0.25">
      <c r="D112292"/>
    </row>
    <row r="112293" spans="4:4" x14ac:dyDescent="0.25">
      <c r="D112293"/>
    </row>
    <row r="112294" spans="4:4" x14ac:dyDescent="0.25">
      <c r="D112294"/>
    </row>
    <row r="112295" spans="4:4" x14ac:dyDescent="0.25">
      <c r="D112295"/>
    </row>
    <row r="112296" spans="4:4" x14ac:dyDescent="0.25">
      <c r="D112296"/>
    </row>
    <row r="112297" spans="4:4" x14ac:dyDescent="0.25">
      <c r="D112297"/>
    </row>
    <row r="112298" spans="4:4" x14ac:dyDescent="0.25">
      <c r="D112298"/>
    </row>
    <row r="112299" spans="4:4" x14ac:dyDescent="0.25">
      <c r="D112299"/>
    </row>
    <row r="112300" spans="4:4" x14ac:dyDescent="0.25">
      <c r="D112300"/>
    </row>
    <row r="112301" spans="4:4" x14ac:dyDescent="0.25">
      <c r="D112301"/>
    </row>
    <row r="112302" spans="4:4" x14ac:dyDescent="0.25">
      <c r="D112302"/>
    </row>
    <row r="112303" spans="4:4" x14ac:dyDescent="0.25">
      <c r="D112303"/>
    </row>
    <row r="112304" spans="4:4" x14ac:dyDescent="0.25">
      <c r="D112304"/>
    </row>
    <row r="112305" spans="4:4" x14ac:dyDescent="0.25">
      <c r="D112305"/>
    </row>
    <row r="112306" spans="4:4" x14ac:dyDescent="0.25">
      <c r="D112306"/>
    </row>
    <row r="112307" spans="4:4" x14ac:dyDescent="0.25">
      <c r="D112307"/>
    </row>
    <row r="112308" spans="4:4" x14ac:dyDescent="0.25">
      <c r="D112308"/>
    </row>
    <row r="112309" spans="4:4" x14ac:dyDescent="0.25">
      <c r="D112309"/>
    </row>
    <row r="112310" spans="4:4" x14ac:dyDescent="0.25">
      <c r="D112310"/>
    </row>
    <row r="112311" spans="4:4" x14ac:dyDescent="0.25">
      <c r="D112311"/>
    </row>
    <row r="112312" spans="4:4" x14ac:dyDescent="0.25">
      <c r="D112312"/>
    </row>
    <row r="112313" spans="4:4" x14ac:dyDescent="0.25">
      <c r="D112313"/>
    </row>
    <row r="112314" spans="4:4" x14ac:dyDescent="0.25">
      <c r="D112314"/>
    </row>
    <row r="112315" spans="4:4" x14ac:dyDescent="0.25">
      <c r="D112315"/>
    </row>
    <row r="112316" spans="4:4" x14ac:dyDescent="0.25">
      <c r="D112316"/>
    </row>
    <row r="112317" spans="4:4" x14ac:dyDescent="0.25">
      <c r="D112317"/>
    </row>
    <row r="112318" spans="4:4" x14ac:dyDescent="0.25">
      <c r="D112318"/>
    </row>
    <row r="112319" spans="4:4" x14ac:dyDescent="0.25">
      <c r="D112319"/>
    </row>
    <row r="112320" spans="4:4" x14ac:dyDescent="0.25">
      <c r="D112320"/>
    </row>
    <row r="112321" spans="4:4" x14ac:dyDescent="0.25">
      <c r="D112321"/>
    </row>
    <row r="112322" spans="4:4" x14ac:dyDescent="0.25">
      <c r="D112322"/>
    </row>
    <row r="112323" spans="4:4" x14ac:dyDescent="0.25">
      <c r="D112323"/>
    </row>
    <row r="112324" spans="4:4" x14ac:dyDescent="0.25">
      <c r="D112324"/>
    </row>
    <row r="112325" spans="4:4" x14ac:dyDescent="0.25">
      <c r="D112325"/>
    </row>
    <row r="112326" spans="4:4" x14ac:dyDescent="0.25">
      <c r="D112326"/>
    </row>
    <row r="112327" spans="4:4" x14ac:dyDescent="0.25">
      <c r="D112327"/>
    </row>
    <row r="112328" spans="4:4" x14ac:dyDescent="0.25">
      <c r="D112328"/>
    </row>
    <row r="112329" spans="4:4" x14ac:dyDescent="0.25">
      <c r="D112329"/>
    </row>
    <row r="112330" spans="4:4" x14ac:dyDescent="0.25">
      <c r="D112330"/>
    </row>
    <row r="112331" spans="4:4" x14ac:dyDescent="0.25">
      <c r="D112331"/>
    </row>
    <row r="112332" spans="4:4" x14ac:dyDescent="0.25">
      <c r="D112332"/>
    </row>
    <row r="112333" spans="4:4" x14ac:dyDescent="0.25">
      <c r="D112333"/>
    </row>
    <row r="112334" spans="4:4" x14ac:dyDescent="0.25">
      <c r="D112334"/>
    </row>
    <row r="112335" spans="4:4" x14ac:dyDescent="0.25">
      <c r="D112335"/>
    </row>
    <row r="112336" spans="4:4" x14ac:dyDescent="0.25">
      <c r="D112336"/>
    </row>
    <row r="112337" spans="4:4" x14ac:dyDescent="0.25">
      <c r="D112337"/>
    </row>
    <row r="112338" spans="4:4" x14ac:dyDescent="0.25">
      <c r="D112338"/>
    </row>
    <row r="112339" spans="4:4" x14ac:dyDescent="0.25">
      <c r="D112339"/>
    </row>
    <row r="112340" spans="4:4" x14ac:dyDescent="0.25">
      <c r="D112340"/>
    </row>
    <row r="112341" spans="4:4" x14ac:dyDescent="0.25">
      <c r="D112341"/>
    </row>
    <row r="112342" spans="4:4" x14ac:dyDescent="0.25">
      <c r="D112342"/>
    </row>
    <row r="112343" spans="4:4" x14ac:dyDescent="0.25">
      <c r="D112343"/>
    </row>
    <row r="112344" spans="4:4" x14ac:dyDescent="0.25">
      <c r="D112344"/>
    </row>
    <row r="112345" spans="4:4" x14ac:dyDescent="0.25">
      <c r="D112345"/>
    </row>
    <row r="112346" spans="4:4" x14ac:dyDescent="0.25">
      <c r="D112346"/>
    </row>
    <row r="112347" spans="4:4" x14ac:dyDescent="0.25">
      <c r="D112347"/>
    </row>
    <row r="112348" spans="4:4" x14ac:dyDescent="0.25">
      <c r="D112348"/>
    </row>
    <row r="112349" spans="4:4" x14ac:dyDescent="0.25">
      <c r="D112349"/>
    </row>
    <row r="112350" spans="4:4" x14ac:dyDescent="0.25">
      <c r="D112350"/>
    </row>
    <row r="112351" spans="4:4" x14ac:dyDescent="0.25">
      <c r="D112351"/>
    </row>
    <row r="112352" spans="4:4" x14ac:dyDescent="0.25">
      <c r="D112352"/>
    </row>
    <row r="112353" spans="4:4" x14ac:dyDescent="0.25">
      <c r="D112353"/>
    </row>
    <row r="112354" spans="4:4" x14ac:dyDescent="0.25">
      <c r="D112354"/>
    </row>
    <row r="112355" spans="4:4" x14ac:dyDescent="0.25">
      <c r="D112355"/>
    </row>
    <row r="112356" spans="4:4" x14ac:dyDescent="0.25">
      <c r="D112356"/>
    </row>
    <row r="112357" spans="4:4" x14ac:dyDescent="0.25">
      <c r="D112357"/>
    </row>
    <row r="112358" spans="4:4" x14ac:dyDescent="0.25">
      <c r="D112358"/>
    </row>
    <row r="112359" spans="4:4" x14ac:dyDescent="0.25">
      <c r="D112359"/>
    </row>
    <row r="112360" spans="4:4" x14ac:dyDescent="0.25">
      <c r="D112360"/>
    </row>
    <row r="112361" spans="4:4" x14ac:dyDescent="0.25">
      <c r="D112361"/>
    </row>
    <row r="112362" spans="4:4" x14ac:dyDescent="0.25">
      <c r="D112362"/>
    </row>
    <row r="112363" spans="4:4" x14ac:dyDescent="0.25">
      <c r="D112363"/>
    </row>
    <row r="112364" spans="4:4" x14ac:dyDescent="0.25">
      <c r="D112364"/>
    </row>
    <row r="112365" spans="4:4" x14ac:dyDescent="0.25">
      <c r="D112365"/>
    </row>
    <row r="112366" spans="4:4" x14ac:dyDescent="0.25">
      <c r="D112366"/>
    </row>
    <row r="112367" spans="4:4" x14ac:dyDescent="0.25">
      <c r="D112367"/>
    </row>
    <row r="112368" spans="4:4" x14ac:dyDescent="0.25">
      <c r="D112368"/>
    </row>
    <row r="112369" spans="4:4" x14ac:dyDescent="0.25">
      <c r="D112369"/>
    </row>
    <row r="112370" spans="4:4" x14ac:dyDescent="0.25">
      <c r="D112370"/>
    </row>
    <row r="112371" spans="4:4" x14ac:dyDescent="0.25">
      <c r="D112371"/>
    </row>
    <row r="112372" spans="4:4" x14ac:dyDescent="0.25">
      <c r="D112372"/>
    </row>
    <row r="112373" spans="4:4" x14ac:dyDescent="0.25">
      <c r="D112373"/>
    </row>
    <row r="112374" spans="4:4" x14ac:dyDescent="0.25">
      <c r="D112374"/>
    </row>
    <row r="112375" spans="4:4" x14ac:dyDescent="0.25">
      <c r="D112375"/>
    </row>
    <row r="112376" spans="4:4" x14ac:dyDescent="0.25">
      <c r="D112376"/>
    </row>
    <row r="112377" spans="4:4" x14ac:dyDescent="0.25">
      <c r="D112377"/>
    </row>
    <row r="112378" spans="4:4" x14ac:dyDescent="0.25">
      <c r="D112378"/>
    </row>
    <row r="112379" spans="4:4" x14ac:dyDescent="0.25">
      <c r="D112379"/>
    </row>
    <row r="112380" spans="4:4" x14ac:dyDescent="0.25">
      <c r="D112380"/>
    </row>
    <row r="112381" spans="4:4" x14ac:dyDescent="0.25">
      <c r="D112381"/>
    </row>
    <row r="112382" spans="4:4" x14ac:dyDescent="0.25">
      <c r="D112382"/>
    </row>
    <row r="112383" spans="4:4" x14ac:dyDescent="0.25">
      <c r="D112383"/>
    </row>
    <row r="112384" spans="4:4" x14ac:dyDescent="0.25">
      <c r="D112384"/>
    </row>
    <row r="112385" spans="4:4" x14ac:dyDescent="0.25">
      <c r="D112385"/>
    </row>
    <row r="112386" spans="4:4" x14ac:dyDescent="0.25">
      <c r="D112386"/>
    </row>
    <row r="112387" spans="4:4" x14ac:dyDescent="0.25">
      <c r="D112387"/>
    </row>
    <row r="112388" spans="4:4" x14ac:dyDescent="0.25">
      <c r="D112388"/>
    </row>
    <row r="112389" spans="4:4" x14ac:dyDescent="0.25">
      <c r="D112389"/>
    </row>
    <row r="112390" spans="4:4" x14ac:dyDescent="0.25">
      <c r="D112390"/>
    </row>
    <row r="112391" spans="4:4" x14ac:dyDescent="0.25">
      <c r="D112391"/>
    </row>
    <row r="112392" spans="4:4" x14ac:dyDescent="0.25">
      <c r="D112392"/>
    </row>
    <row r="112393" spans="4:4" x14ac:dyDescent="0.25">
      <c r="D112393"/>
    </row>
    <row r="112394" spans="4:4" x14ac:dyDescent="0.25">
      <c r="D112394"/>
    </row>
    <row r="112395" spans="4:4" x14ac:dyDescent="0.25">
      <c r="D112395"/>
    </row>
    <row r="112396" spans="4:4" x14ac:dyDescent="0.25">
      <c r="D112396"/>
    </row>
    <row r="112397" spans="4:4" x14ac:dyDescent="0.25">
      <c r="D112397"/>
    </row>
    <row r="112398" spans="4:4" x14ac:dyDescent="0.25">
      <c r="D112398"/>
    </row>
    <row r="112399" spans="4:4" x14ac:dyDescent="0.25">
      <c r="D112399"/>
    </row>
    <row r="112400" spans="4:4" x14ac:dyDescent="0.25">
      <c r="D112400"/>
    </row>
    <row r="112401" spans="4:4" x14ac:dyDescent="0.25">
      <c r="D112401"/>
    </row>
    <row r="112402" spans="4:4" x14ac:dyDescent="0.25">
      <c r="D112402"/>
    </row>
    <row r="112403" spans="4:4" x14ac:dyDescent="0.25">
      <c r="D112403"/>
    </row>
    <row r="112404" spans="4:4" x14ac:dyDescent="0.25">
      <c r="D112404"/>
    </row>
    <row r="112405" spans="4:4" x14ac:dyDescent="0.25">
      <c r="D112405"/>
    </row>
    <row r="112406" spans="4:4" x14ac:dyDescent="0.25">
      <c r="D112406"/>
    </row>
    <row r="112407" spans="4:4" x14ac:dyDescent="0.25">
      <c r="D112407"/>
    </row>
    <row r="112408" spans="4:4" x14ac:dyDescent="0.25">
      <c r="D112408"/>
    </row>
    <row r="112409" spans="4:4" x14ac:dyDescent="0.25">
      <c r="D112409"/>
    </row>
    <row r="112410" spans="4:4" x14ac:dyDescent="0.25">
      <c r="D112410"/>
    </row>
    <row r="112411" spans="4:4" x14ac:dyDescent="0.25">
      <c r="D112411"/>
    </row>
    <row r="112412" spans="4:4" x14ac:dyDescent="0.25">
      <c r="D112412"/>
    </row>
    <row r="112413" spans="4:4" x14ac:dyDescent="0.25">
      <c r="D112413"/>
    </row>
    <row r="112414" spans="4:4" x14ac:dyDescent="0.25">
      <c r="D112414"/>
    </row>
    <row r="112415" spans="4:4" x14ac:dyDescent="0.25">
      <c r="D112415"/>
    </row>
    <row r="112416" spans="4:4" x14ac:dyDescent="0.25">
      <c r="D112416"/>
    </row>
    <row r="112417" spans="4:4" x14ac:dyDescent="0.25">
      <c r="D112417"/>
    </row>
    <row r="112418" spans="4:4" x14ac:dyDescent="0.25">
      <c r="D112418"/>
    </row>
    <row r="112419" spans="4:4" x14ac:dyDescent="0.25">
      <c r="D112419"/>
    </row>
    <row r="112420" spans="4:4" x14ac:dyDescent="0.25">
      <c r="D112420"/>
    </row>
    <row r="112421" spans="4:4" x14ac:dyDescent="0.25">
      <c r="D112421"/>
    </row>
    <row r="112422" spans="4:4" x14ac:dyDescent="0.25">
      <c r="D112422"/>
    </row>
    <row r="112423" spans="4:4" x14ac:dyDescent="0.25">
      <c r="D112423"/>
    </row>
    <row r="112424" spans="4:4" x14ac:dyDescent="0.25">
      <c r="D112424"/>
    </row>
    <row r="112425" spans="4:4" x14ac:dyDescent="0.25">
      <c r="D112425"/>
    </row>
    <row r="112426" spans="4:4" x14ac:dyDescent="0.25">
      <c r="D112426"/>
    </row>
    <row r="112427" spans="4:4" x14ac:dyDescent="0.25">
      <c r="D112427"/>
    </row>
    <row r="112428" spans="4:4" x14ac:dyDescent="0.25">
      <c r="D112428"/>
    </row>
    <row r="112429" spans="4:4" x14ac:dyDescent="0.25">
      <c r="D112429"/>
    </row>
    <row r="112430" spans="4:4" x14ac:dyDescent="0.25">
      <c r="D112430"/>
    </row>
    <row r="112431" spans="4:4" x14ac:dyDescent="0.25">
      <c r="D112431"/>
    </row>
    <row r="112432" spans="4:4" x14ac:dyDescent="0.25">
      <c r="D112432"/>
    </row>
    <row r="112433" spans="4:4" x14ac:dyDescent="0.25">
      <c r="D112433"/>
    </row>
    <row r="112434" spans="4:4" x14ac:dyDescent="0.25">
      <c r="D112434"/>
    </row>
    <row r="112435" spans="4:4" x14ac:dyDescent="0.25">
      <c r="D112435"/>
    </row>
    <row r="112436" spans="4:4" x14ac:dyDescent="0.25">
      <c r="D112436"/>
    </row>
    <row r="112437" spans="4:4" x14ac:dyDescent="0.25">
      <c r="D112437"/>
    </row>
    <row r="112438" spans="4:4" x14ac:dyDescent="0.25">
      <c r="D112438"/>
    </row>
    <row r="112439" spans="4:4" x14ac:dyDescent="0.25">
      <c r="D112439"/>
    </row>
    <row r="112440" spans="4:4" x14ac:dyDescent="0.25">
      <c r="D112440"/>
    </row>
    <row r="112441" spans="4:4" x14ac:dyDescent="0.25">
      <c r="D112441"/>
    </row>
    <row r="112442" spans="4:4" x14ac:dyDescent="0.25">
      <c r="D112442"/>
    </row>
    <row r="112443" spans="4:4" x14ac:dyDescent="0.25">
      <c r="D112443"/>
    </row>
    <row r="112444" spans="4:4" x14ac:dyDescent="0.25">
      <c r="D112444"/>
    </row>
    <row r="112445" spans="4:4" x14ac:dyDescent="0.25">
      <c r="D112445"/>
    </row>
    <row r="112446" spans="4:4" x14ac:dyDescent="0.25">
      <c r="D112446"/>
    </row>
    <row r="112447" spans="4:4" x14ac:dyDescent="0.25">
      <c r="D112447"/>
    </row>
    <row r="112448" spans="4:4" x14ac:dyDescent="0.25">
      <c r="D112448"/>
    </row>
    <row r="112449" spans="4:4" x14ac:dyDescent="0.25">
      <c r="D112449"/>
    </row>
    <row r="112450" spans="4:4" x14ac:dyDescent="0.25">
      <c r="D112450"/>
    </row>
    <row r="112451" spans="4:4" x14ac:dyDescent="0.25">
      <c r="D112451"/>
    </row>
    <row r="112452" spans="4:4" x14ac:dyDescent="0.25">
      <c r="D112452"/>
    </row>
    <row r="112453" spans="4:4" x14ac:dyDescent="0.25">
      <c r="D112453"/>
    </row>
    <row r="112454" spans="4:4" x14ac:dyDescent="0.25">
      <c r="D112454"/>
    </row>
    <row r="112455" spans="4:4" x14ac:dyDescent="0.25">
      <c r="D112455"/>
    </row>
    <row r="112456" spans="4:4" x14ac:dyDescent="0.25">
      <c r="D112456"/>
    </row>
    <row r="112457" spans="4:4" x14ac:dyDescent="0.25">
      <c r="D112457"/>
    </row>
    <row r="112458" spans="4:4" x14ac:dyDescent="0.25">
      <c r="D112458"/>
    </row>
    <row r="112459" spans="4:4" x14ac:dyDescent="0.25">
      <c r="D112459"/>
    </row>
    <row r="112460" spans="4:4" x14ac:dyDescent="0.25">
      <c r="D112460"/>
    </row>
    <row r="112461" spans="4:4" x14ac:dyDescent="0.25">
      <c r="D112461"/>
    </row>
    <row r="112462" spans="4:4" x14ac:dyDescent="0.25">
      <c r="D112462"/>
    </row>
    <row r="112463" spans="4:4" x14ac:dyDescent="0.25">
      <c r="D112463"/>
    </row>
    <row r="112464" spans="4:4" x14ac:dyDescent="0.25">
      <c r="D112464"/>
    </row>
    <row r="112465" spans="4:4" x14ac:dyDescent="0.25">
      <c r="D112465"/>
    </row>
    <row r="112466" spans="4:4" x14ac:dyDescent="0.25">
      <c r="D112466"/>
    </row>
    <row r="112467" spans="4:4" x14ac:dyDescent="0.25">
      <c r="D112467"/>
    </row>
    <row r="112468" spans="4:4" x14ac:dyDescent="0.25">
      <c r="D112468"/>
    </row>
    <row r="112469" spans="4:4" x14ac:dyDescent="0.25">
      <c r="D112469"/>
    </row>
    <row r="112470" spans="4:4" x14ac:dyDescent="0.25">
      <c r="D112470"/>
    </row>
    <row r="112471" spans="4:4" x14ac:dyDescent="0.25">
      <c r="D112471"/>
    </row>
    <row r="112472" spans="4:4" x14ac:dyDescent="0.25">
      <c r="D112472"/>
    </row>
    <row r="112473" spans="4:4" x14ac:dyDescent="0.25">
      <c r="D112473"/>
    </row>
    <row r="112474" spans="4:4" x14ac:dyDescent="0.25">
      <c r="D112474"/>
    </row>
    <row r="112475" spans="4:4" x14ac:dyDescent="0.25">
      <c r="D112475"/>
    </row>
    <row r="112476" spans="4:4" x14ac:dyDescent="0.25">
      <c r="D112476"/>
    </row>
    <row r="112477" spans="4:4" x14ac:dyDescent="0.25">
      <c r="D112477"/>
    </row>
    <row r="112478" spans="4:4" x14ac:dyDescent="0.25">
      <c r="D112478"/>
    </row>
    <row r="112479" spans="4:4" x14ac:dyDescent="0.25">
      <c r="D112479"/>
    </row>
    <row r="112480" spans="4:4" x14ac:dyDescent="0.25">
      <c r="D112480"/>
    </row>
    <row r="112481" spans="4:4" x14ac:dyDescent="0.25">
      <c r="D112481"/>
    </row>
    <row r="112482" spans="4:4" x14ac:dyDescent="0.25">
      <c r="D112482"/>
    </row>
    <row r="112483" spans="4:4" x14ac:dyDescent="0.25">
      <c r="D112483"/>
    </row>
    <row r="112484" spans="4:4" x14ac:dyDescent="0.25">
      <c r="D112484"/>
    </row>
    <row r="112485" spans="4:4" x14ac:dyDescent="0.25">
      <c r="D112485"/>
    </row>
    <row r="112486" spans="4:4" x14ac:dyDescent="0.25">
      <c r="D112486"/>
    </row>
    <row r="112487" spans="4:4" x14ac:dyDescent="0.25">
      <c r="D112487"/>
    </row>
    <row r="112488" spans="4:4" x14ac:dyDescent="0.25">
      <c r="D112488"/>
    </row>
    <row r="112489" spans="4:4" x14ac:dyDescent="0.25">
      <c r="D112489"/>
    </row>
    <row r="112490" spans="4:4" x14ac:dyDescent="0.25">
      <c r="D112490"/>
    </row>
    <row r="112491" spans="4:4" x14ac:dyDescent="0.25">
      <c r="D112491"/>
    </row>
    <row r="112492" spans="4:4" x14ac:dyDescent="0.25">
      <c r="D112492"/>
    </row>
    <row r="112493" spans="4:4" x14ac:dyDescent="0.25">
      <c r="D112493"/>
    </row>
    <row r="112494" spans="4:4" x14ac:dyDescent="0.25">
      <c r="D112494"/>
    </row>
    <row r="112495" spans="4:4" x14ac:dyDescent="0.25">
      <c r="D112495"/>
    </row>
    <row r="112496" spans="4:4" x14ac:dyDescent="0.25">
      <c r="D112496"/>
    </row>
    <row r="112497" spans="4:4" x14ac:dyDescent="0.25">
      <c r="D112497"/>
    </row>
    <row r="112498" spans="4:4" x14ac:dyDescent="0.25">
      <c r="D112498"/>
    </row>
    <row r="112499" spans="4:4" x14ac:dyDescent="0.25">
      <c r="D112499"/>
    </row>
    <row r="112500" spans="4:4" x14ac:dyDescent="0.25">
      <c r="D112500"/>
    </row>
    <row r="112501" spans="4:4" x14ac:dyDescent="0.25">
      <c r="D112501"/>
    </row>
    <row r="112502" spans="4:4" x14ac:dyDescent="0.25">
      <c r="D112502"/>
    </row>
    <row r="112503" spans="4:4" x14ac:dyDescent="0.25">
      <c r="D112503"/>
    </row>
    <row r="112504" spans="4:4" x14ac:dyDescent="0.25">
      <c r="D112504"/>
    </row>
    <row r="112505" spans="4:4" x14ac:dyDescent="0.25">
      <c r="D112505"/>
    </row>
    <row r="112506" spans="4:4" x14ac:dyDescent="0.25">
      <c r="D112506"/>
    </row>
    <row r="112507" spans="4:4" x14ac:dyDescent="0.25">
      <c r="D112507"/>
    </row>
    <row r="112508" spans="4:4" x14ac:dyDescent="0.25">
      <c r="D112508"/>
    </row>
    <row r="112509" spans="4:4" x14ac:dyDescent="0.25">
      <c r="D112509"/>
    </row>
    <row r="112510" spans="4:4" x14ac:dyDescent="0.25">
      <c r="D112510"/>
    </row>
    <row r="112511" spans="4:4" x14ac:dyDescent="0.25">
      <c r="D112511"/>
    </row>
    <row r="112512" spans="4:4" x14ac:dyDescent="0.25">
      <c r="D112512"/>
    </row>
    <row r="112513" spans="4:4" x14ac:dyDescent="0.25">
      <c r="D112513"/>
    </row>
    <row r="112514" spans="4:4" x14ac:dyDescent="0.25">
      <c r="D112514"/>
    </row>
    <row r="112515" spans="4:4" x14ac:dyDescent="0.25">
      <c r="D112515"/>
    </row>
    <row r="112516" spans="4:4" x14ac:dyDescent="0.25">
      <c r="D112516"/>
    </row>
    <row r="112517" spans="4:4" x14ac:dyDescent="0.25">
      <c r="D112517"/>
    </row>
    <row r="112518" spans="4:4" x14ac:dyDescent="0.25">
      <c r="D112518"/>
    </row>
    <row r="112519" spans="4:4" x14ac:dyDescent="0.25">
      <c r="D112519"/>
    </row>
    <row r="112520" spans="4:4" x14ac:dyDescent="0.25">
      <c r="D112520"/>
    </row>
    <row r="112521" spans="4:4" x14ac:dyDescent="0.25">
      <c r="D112521"/>
    </row>
    <row r="112522" spans="4:4" x14ac:dyDescent="0.25">
      <c r="D112522"/>
    </row>
    <row r="112523" spans="4:4" x14ac:dyDescent="0.25">
      <c r="D112523"/>
    </row>
    <row r="112524" spans="4:4" x14ac:dyDescent="0.25">
      <c r="D112524"/>
    </row>
    <row r="112525" spans="4:4" x14ac:dyDescent="0.25">
      <c r="D112525"/>
    </row>
    <row r="112526" spans="4:4" x14ac:dyDescent="0.25">
      <c r="D112526"/>
    </row>
    <row r="112527" spans="4:4" x14ac:dyDescent="0.25">
      <c r="D112527"/>
    </row>
    <row r="112528" spans="4:4" x14ac:dyDescent="0.25">
      <c r="D112528"/>
    </row>
    <row r="112529" spans="4:4" x14ac:dyDescent="0.25">
      <c r="D112529"/>
    </row>
    <row r="112530" spans="4:4" x14ac:dyDescent="0.25">
      <c r="D112530"/>
    </row>
    <row r="112531" spans="4:4" x14ac:dyDescent="0.25">
      <c r="D112531"/>
    </row>
    <row r="112532" spans="4:4" x14ac:dyDescent="0.25">
      <c r="D112532"/>
    </row>
    <row r="112533" spans="4:4" x14ac:dyDescent="0.25">
      <c r="D112533"/>
    </row>
    <row r="112534" spans="4:4" x14ac:dyDescent="0.25">
      <c r="D112534"/>
    </row>
    <row r="112535" spans="4:4" x14ac:dyDescent="0.25">
      <c r="D112535"/>
    </row>
    <row r="112536" spans="4:4" x14ac:dyDescent="0.25">
      <c r="D112536"/>
    </row>
    <row r="112537" spans="4:4" x14ac:dyDescent="0.25">
      <c r="D112537"/>
    </row>
    <row r="112538" spans="4:4" x14ac:dyDescent="0.25">
      <c r="D112538"/>
    </row>
    <row r="112539" spans="4:4" x14ac:dyDescent="0.25">
      <c r="D112539"/>
    </row>
    <row r="112540" spans="4:4" x14ac:dyDescent="0.25">
      <c r="D112540"/>
    </row>
    <row r="112541" spans="4:4" x14ac:dyDescent="0.25">
      <c r="D112541"/>
    </row>
    <row r="112542" spans="4:4" x14ac:dyDescent="0.25">
      <c r="D112542"/>
    </row>
    <row r="112543" spans="4:4" x14ac:dyDescent="0.25">
      <c r="D112543"/>
    </row>
    <row r="112544" spans="4:4" x14ac:dyDescent="0.25">
      <c r="D112544"/>
    </row>
    <row r="112545" spans="4:4" x14ac:dyDescent="0.25">
      <c r="D112545"/>
    </row>
    <row r="112546" spans="4:4" x14ac:dyDescent="0.25">
      <c r="D112546"/>
    </row>
    <row r="112547" spans="4:4" x14ac:dyDescent="0.25">
      <c r="D112547"/>
    </row>
    <row r="112548" spans="4:4" x14ac:dyDescent="0.25">
      <c r="D112548"/>
    </row>
    <row r="112549" spans="4:4" x14ac:dyDescent="0.25">
      <c r="D112549"/>
    </row>
    <row r="112550" spans="4:4" x14ac:dyDescent="0.25">
      <c r="D112550"/>
    </row>
    <row r="112551" spans="4:4" x14ac:dyDescent="0.25">
      <c r="D112551"/>
    </row>
    <row r="112552" spans="4:4" x14ac:dyDescent="0.25">
      <c r="D112552"/>
    </row>
    <row r="112553" spans="4:4" x14ac:dyDescent="0.25">
      <c r="D112553"/>
    </row>
    <row r="112554" spans="4:4" x14ac:dyDescent="0.25">
      <c r="D112554"/>
    </row>
    <row r="112555" spans="4:4" x14ac:dyDescent="0.25">
      <c r="D112555"/>
    </row>
    <row r="112556" spans="4:4" x14ac:dyDescent="0.25">
      <c r="D112556"/>
    </row>
    <row r="112557" spans="4:4" x14ac:dyDescent="0.25">
      <c r="D112557"/>
    </row>
    <row r="112558" spans="4:4" x14ac:dyDescent="0.25">
      <c r="D112558"/>
    </row>
    <row r="112559" spans="4:4" x14ac:dyDescent="0.25">
      <c r="D112559"/>
    </row>
    <row r="112560" spans="4:4" x14ac:dyDescent="0.25">
      <c r="D112560"/>
    </row>
    <row r="112561" spans="4:4" x14ac:dyDescent="0.25">
      <c r="D112561"/>
    </row>
    <row r="112562" spans="4:4" x14ac:dyDescent="0.25">
      <c r="D112562"/>
    </row>
    <row r="112563" spans="4:4" x14ac:dyDescent="0.25">
      <c r="D112563"/>
    </row>
    <row r="112564" spans="4:4" x14ac:dyDescent="0.25">
      <c r="D112564"/>
    </row>
    <row r="112565" spans="4:4" x14ac:dyDescent="0.25">
      <c r="D112565"/>
    </row>
    <row r="112566" spans="4:4" x14ac:dyDescent="0.25">
      <c r="D112566"/>
    </row>
    <row r="112567" spans="4:4" x14ac:dyDescent="0.25">
      <c r="D112567"/>
    </row>
    <row r="112568" spans="4:4" x14ac:dyDescent="0.25">
      <c r="D112568"/>
    </row>
    <row r="112569" spans="4:4" x14ac:dyDescent="0.25">
      <c r="D112569"/>
    </row>
    <row r="112570" spans="4:4" x14ac:dyDescent="0.25">
      <c r="D112570"/>
    </row>
    <row r="112571" spans="4:4" x14ac:dyDescent="0.25">
      <c r="D112571"/>
    </row>
    <row r="112572" spans="4:4" x14ac:dyDescent="0.25">
      <c r="D112572"/>
    </row>
    <row r="112573" spans="4:4" x14ac:dyDescent="0.25">
      <c r="D112573"/>
    </row>
    <row r="112574" spans="4:4" x14ac:dyDescent="0.25">
      <c r="D112574"/>
    </row>
    <row r="112575" spans="4:4" x14ac:dyDescent="0.25">
      <c r="D112575"/>
    </row>
    <row r="112576" spans="4:4" x14ac:dyDescent="0.25">
      <c r="D112576"/>
    </row>
    <row r="112577" spans="4:4" x14ac:dyDescent="0.25">
      <c r="D112577"/>
    </row>
    <row r="112578" spans="4:4" x14ac:dyDescent="0.25">
      <c r="D112578"/>
    </row>
    <row r="112579" spans="4:4" x14ac:dyDescent="0.25">
      <c r="D112579"/>
    </row>
    <row r="112580" spans="4:4" x14ac:dyDescent="0.25">
      <c r="D112580"/>
    </row>
    <row r="112581" spans="4:4" x14ac:dyDescent="0.25">
      <c r="D112581"/>
    </row>
    <row r="112582" spans="4:4" x14ac:dyDescent="0.25">
      <c r="D112582"/>
    </row>
    <row r="112583" spans="4:4" x14ac:dyDescent="0.25">
      <c r="D112583"/>
    </row>
    <row r="112584" spans="4:4" x14ac:dyDescent="0.25">
      <c r="D112584"/>
    </row>
    <row r="112585" spans="4:4" x14ac:dyDescent="0.25">
      <c r="D112585"/>
    </row>
    <row r="112586" spans="4:4" x14ac:dyDescent="0.25">
      <c r="D112586"/>
    </row>
    <row r="112587" spans="4:4" x14ac:dyDescent="0.25">
      <c r="D112587"/>
    </row>
    <row r="112588" spans="4:4" x14ac:dyDescent="0.25">
      <c r="D112588"/>
    </row>
    <row r="112589" spans="4:4" x14ac:dyDescent="0.25">
      <c r="D112589"/>
    </row>
    <row r="112590" spans="4:4" x14ac:dyDescent="0.25">
      <c r="D112590"/>
    </row>
    <row r="112591" spans="4:4" x14ac:dyDescent="0.25">
      <c r="D112591"/>
    </row>
    <row r="112592" spans="4:4" x14ac:dyDescent="0.25">
      <c r="D112592"/>
    </row>
    <row r="112593" spans="4:4" x14ac:dyDescent="0.25">
      <c r="D112593"/>
    </row>
    <row r="112594" spans="4:4" x14ac:dyDescent="0.25">
      <c r="D112594"/>
    </row>
    <row r="112595" spans="4:4" x14ac:dyDescent="0.25">
      <c r="D112595"/>
    </row>
    <row r="112596" spans="4:4" x14ac:dyDescent="0.25">
      <c r="D112596"/>
    </row>
    <row r="112597" spans="4:4" x14ac:dyDescent="0.25">
      <c r="D112597"/>
    </row>
    <row r="112598" spans="4:4" x14ac:dyDescent="0.25">
      <c r="D112598"/>
    </row>
    <row r="112599" spans="4:4" x14ac:dyDescent="0.25">
      <c r="D112599"/>
    </row>
    <row r="112600" spans="4:4" x14ac:dyDescent="0.25">
      <c r="D112600"/>
    </row>
    <row r="112601" spans="4:4" x14ac:dyDescent="0.25">
      <c r="D112601"/>
    </row>
    <row r="112602" spans="4:4" x14ac:dyDescent="0.25">
      <c r="D112602"/>
    </row>
    <row r="112603" spans="4:4" x14ac:dyDescent="0.25">
      <c r="D112603"/>
    </row>
    <row r="112604" spans="4:4" x14ac:dyDescent="0.25">
      <c r="D112604"/>
    </row>
    <row r="112605" spans="4:4" x14ac:dyDescent="0.25">
      <c r="D112605"/>
    </row>
    <row r="112606" spans="4:4" x14ac:dyDescent="0.25">
      <c r="D112606"/>
    </row>
    <row r="112607" spans="4:4" x14ac:dyDescent="0.25">
      <c r="D112607"/>
    </row>
    <row r="112608" spans="4:4" x14ac:dyDescent="0.25">
      <c r="D112608"/>
    </row>
    <row r="112609" spans="4:4" x14ac:dyDescent="0.25">
      <c r="D112609"/>
    </row>
    <row r="112610" spans="4:4" x14ac:dyDescent="0.25">
      <c r="D112610"/>
    </row>
    <row r="112611" spans="4:4" x14ac:dyDescent="0.25">
      <c r="D112611"/>
    </row>
    <row r="112612" spans="4:4" x14ac:dyDescent="0.25">
      <c r="D112612"/>
    </row>
    <row r="112613" spans="4:4" x14ac:dyDescent="0.25">
      <c r="D112613"/>
    </row>
    <row r="112614" spans="4:4" x14ac:dyDescent="0.25">
      <c r="D112614"/>
    </row>
    <row r="112615" spans="4:4" x14ac:dyDescent="0.25">
      <c r="D112615"/>
    </row>
    <row r="112616" spans="4:4" x14ac:dyDescent="0.25">
      <c r="D112616"/>
    </row>
    <row r="112617" spans="4:4" x14ac:dyDescent="0.25">
      <c r="D112617"/>
    </row>
    <row r="112618" spans="4:4" x14ac:dyDescent="0.25">
      <c r="D112618"/>
    </row>
    <row r="112619" spans="4:4" x14ac:dyDescent="0.25">
      <c r="D112619"/>
    </row>
    <row r="112620" spans="4:4" x14ac:dyDescent="0.25">
      <c r="D112620"/>
    </row>
    <row r="112621" spans="4:4" x14ac:dyDescent="0.25">
      <c r="D112621"/>
    </row>
    <row r="112622" spans="4:4" x14ac:dyDescent="0.25">
      <c r="D112622"/>
    </row>
    <row r="112623" spans="4:4" x14ac:dyDescent="0.25">
      <c r="D112623"/>
    </row>
    <row r="112624" spans="4:4" x14ac:dyDescent="0.25">
      <c r="D112624"/>
    </row>
    <row r="112625" spans="4:4" x14ac:dyDescent="0.25">
      <c r="D112625"/>
    </row>
    <row r="112626" spans="4:4" x14ac:dyDescent="0.25">
      <c r="D112626"/>
    </row>
    <row r="112627" spans="4:4" x14ac:dyDescent="0.25">
      <c r="D112627"/>
    </row>
    <row r="112628" spans="4:4" x14ac:dyDescent="0.25">
      <c r="D112628"/>
    </row>
    <row r="112629" spans="4:4" x14ac:dyDescent="0.25">
      <c r="D112629"/>
    </row>
    <row r="112630" spans="4:4" x14ac:dyDescent="0.25">
      <c r="D112630"/>
    </row>
    <row r="112631" spans="4:4" x14ac:dyDescent="0.25">
      <c r="D112631"/>
    </row>
    <row r="112632" spans="4:4" x14ac:dyDescent="0.25">
      <c r="D112632"/>
    </row>
    <row r="112633" spans="4:4" x14ac:dyDescent="0.25">
      <c r="D112633"/>
    </row>
    <row r="112634" spans="4:4" x14ac:dyDescent="0.25">
      <c r="D112634"/>
    </row>
    <row r="112635" spans="4:4" x14ac:dyDescent="0.25">
      <c r="D112635"/>
    </row>
    <row r="112636" spans="4:4" x14ac:dyDescent="0.25">
      <c r="D112636"/>
    </row>
    <row r="112637" spans="4:4" x14ac:dyDescent="0.25">
      <c r="D112637"/>
    </row>
    <row r="112638" spans="4:4" x14ac:dyDescent="0.25">
      <c r="D112638"/>
    </row>
    <row r="112639" spans="4:4" x14ac:dyDescent="0.25">
      <c r="D112639"/>
    </row>
    <row r="112640" spans="4:4" x14ac:dyDescent="0.25">
      <c r="D112640"/>
    </row>
    <row r="112641" spans="4:4" x14ac:dyDescent="0.25">
      <c r="D112641"/>
    </row>
    <row r="112642" spans="4:4" x14ac:dyDescent="0.25">
      <c r="D112642"/>
    </row>
    <row r="112643" spans="4:4" x14ac:dyDescent="0.25">
      <c r="D112643"/>
    </row>
    <row r="112644" spans="4:4" x14ac:dyDescent="0.25">
      <c r="D112644"/>
    </row>
    <row r="112645" spans="4:4" x14ac:dyDescent="0.25">
      <c r="D112645"/>
    </row>
    <row r="112646" spans="4:4" x14ac:dyDescent="0.25">
      <c r="D112646"/>
    </row>
    <row r="112647" spans="4:4" x14ac:dyDescent="0.25">
      <c r="D112647"/>
    </row>
    <row r="112648" spans="4:4" x14ac:dyDescent="0.25">
      <c r="D112648"/>
    </row>
    <row r="112649" spans="4:4" x14ac:dyDescent="0.25">
      <c r="D112649"/>
    </row>
    <row r="112650" spans="4:4" x14ac:dyDescent="0.25">
      <c r="D112650"/>
    </row>
    <row r="112651" spans="4:4" x14ac:dyDescent="0.25">
      <c r="D112651"/>
    </row>
    <row r="112652" spans="4:4" x14ac:dyDescent="0.25">
      <c r="D112652"/>
    </row>
    <row r="112653" spans="4:4" x14ac:dyDescent="0.25">
      <c r="D112653"/>
    </row>
    <row r="112654" spans="4:4" x14ac:dyDescent="0.25">
      <c r="D112654"/>
    </row>
    <row r="112655" spans="4:4" x14ac:dyDescent="0.25">
      <c r="D112655"/>
    </row>
    <row r="112656" spans="4:4" x14ac:dyDescent="0.25">
      <c r="D112656"/>
    </row>
    <row r="112657" spans="4:4" x14ac:dyDescent="0.25">
      <c r="D112657"/>
    </row>
    <row r="112658" spans="4:4" x14ac:dyDescent="0.25">
      <c r="D112658"/>
    </row>
    <row r="112659" spans="4:4" x14ac:dyDescent="0.25">
      <c r="D112659"/>
    </row>
    <row r="112660" spans="4:4" x14ac:dyDescent="0.25">
      <c r="D112660"/>
    </row>
    <row r="112661" spans="4:4" x14ac:dyDescent="0.25">
      <c r="D112661"/>
    </row>
    <row r="112662" spans="4:4" x14ac:dyDescent="0.25">
      <c r="D112662"/>
    </row>
    <row r="112663" spans="4:4" x14ac:dyDescent="0.25">
      <c r="D112663"/>
    </row>
    <row r="112664" spans="4:4" x14ac:dyDescent="0.25">
      <c r="D112664"/>
    </row>
    <row r="112665" spans="4:4" x14ac:dyDescent="0.25">
      <c r="D112665"/>
    </row>
    <row r="112666" spans="4:4" x14ac:dyDescent="0.25">
      <c r="D112666"/>
    </row>
    <row r="112667" spans="4:4" x14ac:dyDescent="0.25">
      <c r="D112667"/>
    </row>
    <row r="112668" spans="4:4" x14ac:dyDescent="0.25">
      <c r="D112668"/>
    </row>
    <row r="112669" spans="4:4" x14ac:dyDescent="0.25">
      <c r="D112669"/>
    </row>
    <row r="112670" spans="4:4" x14ac:dyDescent="0.25">
      <c r="D112670"/>
    </row>
    <row r="112671" spans="4:4" x14ac:dyDescent="0.25">
      <c r="D112671"/>
    </row>
    <row r="112672" spans="4:4" x14ac:dyDescent="0.25">
      <c r="D112672"/>
    </row>
    <row r="112673" spans="4:4" x14ac:dyDescent="0.25">
      <c r="D112673"/>
    </row>
    <row r="112674" spans="4:4" x14ac:dyDescent="0.25">
      <c r="D112674"/>
    </row>
    <row r="112675" spans="4:4" x14ac:dyDescent="0.25">
      <c r="D112675"/>
    </row>
    <row r="112676" spans="4:4" x14ac:dyDescent="0.25">
      <c r="D112676"/>
    </row>
    <row r="112677" spans="4:4" x14ac:dyDescent="0.25">
      <c r="D112677"/>
    </row>
    <row r="112678" spans="4:4" x14ac:dyDescent="0.25">
      <c r="D112678"/>
    </row>
    <row r="112679" spans="4:4" x14ac:dyDescent="0.25">
      <c r="D112679"/>
    </row>
    <row r="112680" spans="4:4" x14ac:dyDescent="0.25">
      <c r="D112680"/>
    </row>
    <row r="112681" spans="4:4" x14ac:dyDescent="0.25">
      <c r="D112681"/>
    </row>
    <row r="112682" spans="4:4" x14ac:dyDescent="0.25">
      <c r="D112682"/>
    </row>
    <row r="112683" spans="4:4" x14ac:dyDescent="0.25">
      <c r="D112683"/>
    </row>
    <row r="112684" spans="4:4" x14ac:dyDescent="0.25">
      <c r="D112684"/>
    </row>
    <row r="112685" spans="4:4" x14ac:dyDescent="0.25">
      <c r="D112685"/>
    </row>
    <row r="112686" spans="4:4" x14ac:dyDescent="0.25">
      <c r="D112686"/>
    </row>
    <row r="112687" spans="4:4" x14ac:dyDescent="0.25">
      <c r="D112687"/>
    </row>
    <row r="112688" spans="4:4" x14ac:dyDescent="0.25">
      <c r="D112688"/>
    </row>
    <row r="112689" spans="4:4" x14ac:dyDescent="0.25">
      <c r="D112689"/>
    </row>
    <row r="112690" spans="4:4" x14ac:dyDescent="0.25">
      <c r="D112690"/>
    </row>
    <row r="112691" spans="4:4" x14ac:dyDescent="0.25">
      <c r="D112691"/>
    </row>
    <row r="112692" spans="4:4" x14ac:dyDescent="0.25">
      <c r="D112692"/>
    </row>
    <row r="112693" spans="4:4" x14ac:dyDescent="0.25">
      <c r="D112693"/>
    </row>
    <row r="112694" spans="4:4" x14ac:dyDescent="0.25">
      <c r="D112694"/>
    </row>
    <row r="112695" spans="4:4" x14ac:dyDescent="0.25">
      <c r="D112695"/>
    </row>
    <row r="112696" spans="4:4" x14ac:dyDescent="0.25">
      <c r="D112696"/>
    </row>
    <row r="112697" spans="4:4" x14ac:dyDescent="0.25">
      <c r="D112697"/>
    </row>
    <row r="112698" spans="4:4" x14ac:dyDescent="0.25">
      <c r="D112698"/>
    </row>
    <row r="112699" spans="4:4" x14ac:dyDescent="0.25">
      <c r="D112699"/>
    </row>
    <row r="112700" spans="4:4" x14ac:dyDescent="0.25">
      <c r="D112700"/>
    </row>
    <row r="112701" spans="4:4" x14ac:dyDescent="0.25">
      <c r="D112701"/>
    </row>
    <row r="112702" spans="4:4" x14ac:dyDescent="0.25">
      <c r="D112702"/>
    </row>
    <row r="112703" spans="4:4" x14ac:dyDescent="0.25">
      <c r="D112703"/>
    </row>
    <row r="112704" spans="4:4" x14ac:dyDescent="0.25">
      <c r="D112704"/>
    </row>
    <row r="112705" spans="4:4" x14ac:dyDescent="0.25">
      <c r="D112705"/>
    </row>
    <row r="112706" spans="4:4" x14ac:dyDescent="0.25">
      <c r="D112706"/>
    </row>
    <row r="112707" spans="4:4" x14ac:dyDescent="0.25">
      <c r="D112707"/>
    </row>
    <row r="112708" spans="4:4" x14ac:dyDescent="0.25">
      <c r="D112708"/>
    </row>
    <row r="112709" spans="4:4" x14ac:dyDescent="0.25">
      <c r="D112709"/>
    </row>
    <row r="112710" spans="4:4" x14ac:dyDescent="0.25">
      <c r="D112710"/>
    </row>
    <row r="112711" spans="4:4" x14ac:dyDescent="0.25">
      <c r="D112711"/>
    </row>
    <row r="112712" spans="4:4" x14ac:dyDescent="0.25">
      <c r="D112712"/>
    </row>
    <row r="112713" spans="4:4" x14ac:dyDescent="0.25">
      <c r="D112713"/>
    </row>
    <row r="112714" spans="4:4" x14ac:dyDescent="0.25">
      <c r="D112714"/>
    </row>
    <row r="112715" spans="4:4" x14ac:dyDescent="0.25">
      <c r="D112715"/>
    </row>
    <row r="112716" spans="4:4" x14ac:dyDescent="0.25">
      <c r="D112716"/>
    </row>
    <row r="112717" spans="4:4" x14ac:dyDescent="0.25">
      <c r="D112717"/>
    </row>
    <row r="112718" spans="4:4" x14ac:dyDescent="0.25">
      <c r="D112718"/>
    </row>
    <row r="112719" spans="4:4" x14ac:dyDescent="0.25">
      <c r="D112719"/>
    </row>
    <row r="112720" spans="4:4" x14ac:dyDescent="0.25">
      <c r="D112720"/>
    </row>
    <row r="112721" spans="4:4" x14ac:dyDescent="0.25">
      <c r="D112721"/>
    </row>
    <row r="112722" spans="4:4" x14ac:dyDescent="0.25">
      <c r="D112722"/>
    </row>
    <row r="112723" spans="4:4" x14ac:dyDescent="0.25">
      <c r="D112723"/>
    </row>
    <row r="112724" spans="4:4" x14ac:dyDescent="0.25">
      <c r="D112724"/>
    </row>
    <row r="112725" spans="4:4" x14ac:dyDescent="0.25">
      <c r="D112725"/>
    </row>
    <row r="112726" spans="4:4" x14ac:dyDescent="0.25">
      <c r="D112726"/>
    </row>
    <row r="112727" spans="4:4" x14ac:dyDescent="0.25">
      <c r="D112727"/>
    </row>
    <row r="112728" spans="4:4" x14ac:dyDescent="0.25">
      <c r="D112728"/>
    </row>
    <row r="112729" spans="4:4" x14ac:dyDescent="0.25">
      <c r="D112729"/>
    </row>
    <row r="112730" spans="4:4" x14ac:dyDescent="0.25">
      <c r="D112730"/>
    </row>
    <row r="112731" spans="4:4" x14ac:dyDescent="0.25">
      <c r="D112731"/>
    </row>
    <row r="112732" spans="4:4" x14ac:dyDescent="0.25">
      <c r="D112732"/>
    </row>
    <row r="112733" spans="4:4" x14ac:dyDescent="0.25">
      <c r="D112733"/>
    </row>
    <row r="112734" spans="4:4" x14ac:dyDescent="0.25">
      <c r="D112734"/>
    </row>
    <row r="112735" spans="4:4" x14ac:dyDescent="0.25">
      <c r="D112735"/>
    </row>
    <row r="112736" spans="4:4" x14ac:dyDescent="0.25">
      <c r="D112736"/>
    </row>
    <row r="112737" spans="4:4" x14ac:dyDescent="0.25">
      <c r="D112737"/>
    </row>
    <row r="112738" spans="4:4" x14ac:dyDescent="0.25">
      <c r="D112738"/>
    </row>
    <row r="112739" spans="4:4" x14ac:dyDescent="0.25">
      <c r="D112739"/>
    </row>
    <row r="112740" spans="4:4" x14ac:dyDescent="0.25">
      <c r="D112740"/>
    </row>
    <row r="112741" spans="4:4" x14ac:dyDescent="0.25">
      <c r="D112741"/>
    </row>
    <row r="112742" spans="4:4" x14ac:dyDescent="0.25">
      <c r="D112742"/>
    </row>
    <row r="112743" spans="4:4" x14ac:dyDescent="0.25">
      <c r="D112743"/>
    </row>
    <row r="112744" spans="4:4" x14ac:dyDescent="0.25">
      <c r="D112744"/>
    </row>
    <row r="112745" spans="4:4" x14ac:dyDescent="0.25">
      <c r="D112745"/>
    </row>
    <row r="112746" spans="4:4" x14ac:dyDescent="0.25">
      <c r="D112746"/>
    </row>
    <row r="112747" spans="4:4" x14ac:dyDescent="0.25">
      <c r="D112747"/>
    </row>
    <row r="112748" spans="4:4" x14ac:dyDescent="0.25">
      <c r="D112748"/>
    </row>
    <row r="112749" spans="4:4" x14ac:dyDescent="0.25">
      <c r="D112749"/>
    </row>
    <row r="112750" spans="4:4" x14ac:dyDescent="0.25">
      <c r="D112750"/>
    </row>
    <row r="112751" spans="4:4" x14ac:dyDescent="0.25">
      <c r="D112751"/>
    </row>
    <row r="112752" spans="4:4" x14ac:dyDescent="0.25">
      <c r="D112752"/>
    </row>
    <row r="112753" spans="4:4" x14ac:dyDescent="0.25">
      <c r="D112753"/>
    </row>
    <row r="112754" spans="4:4" x14ac:dyDescent="0.25">
      <c r="D112754"/>
    </row>
    <row r="112755" spans="4:4" x14ac:dyDescent="0.25">
      <c r="D112755"/>
    </row>
    <row r="112756" spans="4:4" x14ac:dyDescent="0.25">
      <c r="D112756"/>
    </row>
    <row r="112757" spans="4:4" x14ac:dyDescent="0.25">
      <c r="D112757"/>
    </row>
    <row r="112758" spans="4:4" x14ac:dyDescent="0.25">
      <c r="D112758"/>
    </row>
    <row r="112759" spans="4:4" x14ac:dyDescent="0.25">
      <c r="D112759"/>
    </row>
    <row r="112760" spans="4:4" x14ac:dyDescent="0.25">
      <c r="D112760"/>
    </row>
    <row r="112761" spans="4:4" x14ac:dyDescent="0.25">
      <c r="D112761"/>
    </row>
    <row r="112762" spans="4:4" x14ac:dyDescent="0.25">
      <c r="D112762"/>
    </row>
    <row r="112763" spans="4:4" x14ac:dyDescent="0.25">
      <c r="D112763"/>
    </row>
    <row r="112764" spans="4:4" x14ac:dyDescent="0.25">
      <c r="D112764"/>
    </row>
    <row r="112765" spans="4:4" x14ac:dyDescent="0.25">
      <c r="D112765"/>
    </row>
    <row r="112766" spans="4:4" x14ac:dyDescent="0.25">
      <c r="D112766"/>
    </row>
    <row r="112767" spans="4:4" x14ac:dyDescent="0.25">
      <c r="D112767"/>
    </row>
    <row r="112768" spans="4:4" x14ac:dyDescent="0.25">
      <c r="D112768"/>
    </row>
    <row r="112769" spans="4:4" x14ac:dyDescent="0.25">
      <c r="D112769"/>
    </row>
    <row r="112770" spans="4:4" x14ac:dyDescent="0.25">
      <c r="D112770"/>
    </row>
    <row r="112771" spans="4:4" x14ac:dyDescent="0.25">
      <c r="D112771"/>
    </row>
    <row r="112772" spans="4:4" x14ac:dyDescent="0.25">
      <c r="D112772"/>
    </row>
    <row r="112773" spans="4:4" x14ac:dyDescent="0.25">
      <c r="D112773"/>
    </row>
    <row r="112774" spans="4:4" x14ac:dyDescent="0.25">
      <c r="D112774"/>
    </row>
    <row r="112775" spans="4:4" x14ac:dyDescent="0.25">
      <c r="D112775"/>
    </row>
    <row r="112776" spans="4:4" x14ac:dyDescent="0.25">
      <c r="D112776"/>
    </row>
    <row r="112777" spans="4:4" x14ac:dyDescent="0.25">
      <c r="D112777"/>
    </row>
    <row r="112778" spans="4:4" x14ac:dyDescent="0.25">
      <c r="D112778"/>
    </row>
    <row r="112779" spans="4:4" x14ac:dyDescent="0.25">
      <c r="D112779"/>
    </row>
    <row r="112780" spans="4:4" x14ac:dyDescent="0.25">
      <c r="D112780"/>
    </row>
    <row r="112781" spans="4:4" x14ac:dyDescent="0.25">
      <c r="D112781"/>
    </row>
    <row r="112782" spans="4:4" x14ac:dyDescent="0.25">
      <c r="D112782"/>
    </row>
    <row r="112783" spans="4:4" x14ac:dyDescent="0.25">
      <c r="D112783"/>
    </row>
    <row r="112784" spans="4:4" x14ac:dyDescent="0.25">
      <c r="D112784"/>
    </row>
    <row r="112785" spans="4:4" x14ac:dyDescent="0.25">
      <c r="D112785"/>
    </row>
    <row r="112786" spans="4:4" x14ac:dyDescent="0.25">
      <c r="D112786"/>
    </row>
    <row r="112787" spans="4:4" x14ac:dyDescent="0.25">
      <c r="D112787"/>
    </row>
    <row r="112788" spans="4:4" x14ac:dyDescent="0.25">
      <c r="D112788"/>
    </row>
    <row r="112789" spans="4:4" x14ac:dyDescent="0.25">
      <c r="D112789"/>
    </row>
    <row r="112790" spans="4:4" x14ac:dyDescent="0.25">
      <c r="D112790"/>
    </row>
    <row r="112791" spans="4:4" x14ac:dyDescent="0.25">
      <c r="D112791"/>
    </row>
    <row r="112792" spans="4:4" x14ac:dyDescent="0.25">
      <c r="D112792"/>
    </row>
    <row r="112793" spans="4:4" x14ac:dyDescent="0.25">
      <c r="D112793"/>
    </row>
    <row r="112794" spans="4:4" x14ac:dyDescent="0.25">
      <c r="D112794"/>
    </row>
    <row r="112795" spans="4:4" x14ac:dyDescent="0.25">
      <c r="D112795"/>
    </row>
    <row r="112796" spans="4:4" x14ac:dyDescent="0.25">
      <c r="D112796"/>
    </row>
    <row r="112797" spans="4:4" x14ac:dyDescent="0.25">
      <c r="D112797"/>
    </row>
    <row r="112798" spans="4:4" x14ac:dyDescent="0.25">
      <c r="D112798"/>
    </row>
    <row r="112799" spans="4:4" x14ac:dyDescent="0.25">
      <c r="D112799"/>
    </row>
    <row r="112800" spans="4:4" x14ac:dyDescent="0.25">
      <c r="D112800"/>
    </row>
    <row r="112801" spans="4:4" x14ac:dyDescent="0.25">
      <c r="D112801"/>
    </row>
    <row r="112802" spans="4:4" x14ac:dyDescent="0.25">
      <c r="D112802"/>
    </row>
    <row r="112803" spans="4:4" x14ac:dyDescent="0.25">
      <c r="D112803"/>
    </row>
    <row r="112804" spans="4:4" x14ac:dyDescent="0.25">
      <c r="D112804"/>
    </row>
    <row r="112805" spans="4:4" x14ac:dyDescent="0.25">
      <c r="D112805"/>
    </row>
    <row r="112806" spans="4:4" x14ac:dyDescent="0.25">
      <c r="D112806"/>
    </row>
    <row r="112807" spans="4:4" x14ac:dyDescent="0.25">
      <c r="D112807"/>
    </row>
    <row r="112808" spans="4:4" x14ac:dyDescent="0.25">
      <c r="D112808"/>
    </row>
    <row r="112809" spans="4:4" x14ac:dyDescent="0.25">
      <c r="D112809"/>
    </row>
    <row r="112810" spans="4:4" x14ac:dyDescent="0.25">
      <c r="D112810"/>
    </row>
    <row r="112811" spans="4:4" x14ac:dyDescent="0.25">
      <c r="D112811"/>
    </row>
    <row r="112812" spans="4:4" x14ac:dyDescent="0.25">
      <c r="D112812"/>
    </row>
    <row r="112813" spans="4:4" x14ac:dyDescent="0.25">
      <c r="D112813"/>
    </row>
    <row r="112814" spans="4:4" x14ac:dyDescent="0.25">
      <c r="D112814"/>
    </row>
    <row r="112815" spans="4:4" x14ac:dyDescent="0.25">
      <c r="D112815"/>
    </row>
    <row r="112816" spans="4:4" x14ac:dyDescent="0.25">
      <c r="D112816"/>
    </row>
    <row r="112817" spans="4:4" x14ac:dyDescent="0.25">
      <c r="D112817"/>
    </row>
    <row r="112818" spans="4:4" x14ac:dyDescent="0.25">
      <c r="D112818"/>
    </row>
    <row r="112819" spans="4:4" x14ac:dyDescent="0.25">
      <c r="D112819"/>
    </row>
    <row r="112820" spans="4:4" x14ac:dyDescent="0.25">
      <c r="D112820"/>
    </row>
    <row r="112821" spans="4:4" x14ac:dyDescent="0.25">
      <c r="D112821"/>
    </row>
    <row r="112822" spans="4:4" x14ac:dyDescent="0.25">
      <c r="D112822"/>
    </row>
    <row r="112823" spans="4:4" x14ac:dyDescent="0.25">
      <c r="D112823"/>
    </row>
    <row r="112824" spans="4:4" x14ac:dyDescent="0.25">
      <c r="D112824"/>
    </row>
    <row r="112825" spans="4:4" x14ac:dyDescent="0.25">
      <c r="D112825"/>
    </row>
    <row r="112826" spans="4:4" x14ac:dyDescent="0.25">
      <c r="D112826"/>
    </row>
    <row r="112827" spans="4:4" x14ac:dyDescent="0.25">
      <c r="D112827"/>
    </row>
    <row r="112828" spans="4:4" x14ac:dyDescent="0.25">
      <c r="D112828"/>
    </row>
    <row r="112829" spans="4:4" x14ac:dyDescent="0.25">
      <c r="D112829"/>
    </row>
    <row r="112830" spans="4:4" x14ac:dyDescent="0.25">
      <c r="D112830"/>
    </row>
    <row r="112831" spans="4:4" x14ac:dyDescent="0.25">
      <c r="D112831"/>
    </row>
    <row r="112832" spans="4:4" x14ac:dyDescent="0.25">
      <c r="D112832"/>
    </row>
    <row r="112833" spans="4:4" x14ac:dyDescent="0.25">
      <c r="D112833"/>
    </row>
    <row r="112834" spans="4:4" x14ac:dyDescent="0.25">
      <c r="D112834"/>
    </row>
    <row r="112835" spans="4:4" x14ac:dyDescent="0.25">
      <c r="D112835"/>
    </row>
    <row r="112836" spans="4:4" x14ac:dyDescent="0.25">
      <c r="D112836"/>
    </row>
    <row r="112837" spans="4:4" x14ac:dyDescent="0.25">
      <c r="D112837"/>
    </row>
    <row r="112838" spans="4:4" x14ac:dyDescent="0.25">
      <c r="D112838"/>
    </row>
    <row r="112839" spans="4:4" x14ac:dyDescent="0.25">
      <c r="D112839"/>
    </row>
    <row r="112840" spans="4:4" x14ac:dyDescent="0.25">
      <c r="D112840"/>
    </row>
    <row r="112841" spans="4:4" x14ac:dyDescent="0.25">
      <c r="D112841"/>
    </row>
    <row r="112842" spans="4:4" x14ac:dyDescent="0.25">
      <c r="D112842"/>
    </row>
    <row r="112843" spans="4:4" x14ac:dyDescent="0.25">
      <c r="D112843"/>
    </row>
    <row r="112844" spans="4:4" x14ac:dyDescent="0.25">
      <c r="D112844"/>
    </row>
    <row r="112845" spans="4:4" x14ac:dyDescent="0.25">
      <c r="D112845"/>
    </row>
    <row r="112846" spans="4:4" x14ac:dyDescent="0.25">
      <c r="D112846"/>
    </row>
    <row r="112847" spans="4:4" x14ac:dyDescent="0.25">
      <c r="D112847"/>
    </row>
    <row r="112848" spans="4:4" x14ac:dyDescent="0.25">
      <c r="D112848"/>
    </row>
    <row r="112849" spans="4:4" x14ac:dyDescent="0.25">
      <c r="D112849"/>
    </row>
    <row r="112850" spans="4:4" x14ac:dyDescent="0.25">
      <c r="D112850"/>
    </row>
    <row r="112851" spans="4:4" x14ac:dyDescent="0.25">
      <c r="D112851"/>
    </row>
    <row r="112852" spans="4:4" x14ac:dyDescent="0.25">
      <c r="D112852"/>
    </row>
    <row r="112853" spans="4:4" x14ac:dyDescent="0.25">
      <c r="D112853"/>
    </row>
    <row r="112854" spans="4:4" x14ac:dyDescent="0.25">
      <c r="D112854"/>
    </row>
    <row r="112855" spans="4:4" x14ac:dyDescent="0.25">
      <c r="D112855"/>
    </row>
    <row r="112856" spans="4:4" x14ac:dyDescent="0.25">
      <c r="D112856"/>
    </row>
    <row r="112857" spans="4:4" x14ac:dyDescent="0.25">
      <c r="D112857"/>
    </row>
    <row r="112858" spans="4:4" x14ac:dyDescent="0.25">
      <c r="D112858"/>
    </row>
    <row r="112859" spans="4:4" x14ac:dyDescent="0.25">
      <c r="D112859"/>
    </row>
    <row r="112860" spans="4:4" x14ac:dyDescent="0.25">
      <c r="D112860"/>
    </row>
    <row r="112861" spans="4:4" x14ac:dyDescent="0.25">
      <c r="D112861"/>
    </row>
    <row r="112862" spans="4:4" x14ac:dyDescent="0.25">
      <c r="D112862"/>
    </row>
    <row r="112863" spans="4:4" x14ac:dyDescent="0.25">
      <c r="D112863"/>
    </row>
    <row r="112864" spans="4:4" x14ac:dyDescent="0.25">
      <c r="D112864"/>
    </row>
    <row r="112865" spans="4:4" x14ac:dyDescent="0.25">
      <c r="D112865"/>
    </row>
    <row r="112866" spans="4:4" x14ac:dyDescent="0.25">
      <c r="D112866"/>
    </row>
    <row r="112867" spans="4:4" x14ac:dyDescent="0.25">
      <c r="D112867"/>
    </row>
    <row r="112868" spans="4:4" x14ac:dyDescent="0.25">
      <c r="D112868"/>
    </row>
    <row r="112869" spans="4:4" x14ac:dyDescent="0.25">
      <c r="D112869"/>
    </row>
    <row r="112870" spans="4:4" x14ac:dyDescent="0.25">
      <c r="D112870"/>
    </row>
    <row r="112871" spans="4:4" x14ac:dyDescent="0.25">
      <c r="D112871"/>
    </row>
    <row r="112872" spans="4:4" x14ac:dyDescent="0.25">
      <c r="D112872"/>
    </row>
    <row r="112873" spans="4:4" x14ac:dyDescent="0.25">
      <c r="D112873"/>
    </row>
    <row r="112874" spans="4:4" x14ac:dyDescent="0.25">
      <c r="D112874"/>
    </row>
    <row r="112875" spans="4:4" x14ac:dyDescent="0.25">
      <c r="D112875"/>
    </row>
    <row r="112876" spans="4:4" x14ac:dyDescent="0.25">
      <c r="D112876"/>
    </row>
    <row r="112877" spans="4:4" x14ac:dyDescent="0.25">
      <c r="D112877"/>
    </row>
    <row r="112878" spans="4:4" x14ac:dyDescent="0.25">
      <c r="D112878"/>
    </row>
    <row r="112879" spans="4:4" x14ac:dyDescent="0.25">
      <c r="D112879"/>
    </row>
    <row r="112880" spans="4:4" x14ac:dyDescent="0.25">
      <c r="D112880"/>
    </row>
    <row r="112881" spans="4:4" x14ac:dyDescent="0.25">
      <c r="D112881"/>
    </row>
    <row r="112882" spans="4:4" x14ac:dyDescent="0.25">
      <c r="D112882"/>
    </row>
    <row r="112883" spans="4:4" x14ac:dyDescent="0.25">
      <c r="D112883"/>
    </row>
    <row r="112884" spans="4:4" x14ac:dyDescent="0.25">
      <c r="D112884"/>
    </row>
    <row r="112885" spans="4:4" x14ac:dyDescent="0.25">
      <c r="D112885"/>
    </row>
    <row r="112886" spans="4:4" x14ac:dyDescent="0.25">
      <c r="D112886"/>
    </row>
    <row r="112887" spans="4:4" x14ac:dyDescent="0.25">
      <c r="D112887"/>
    </row>
    <row r="112888" spans="4:4" x14ac:dyDescent="0.25">
      <c r="D112888"/>
    </row>
    <row r="112889" spans="4:4" x14ac:dyDescent="0.25">
      <c r="D112889"/>
    </row>
    <row r="112890" spans="4:4" x14ac:dyDescent="0.25">
      <c r="D112890"/>
    </row>
    <row r="112891" spans="4:4" x14ac:dyDescent="0.25">
      <c r="D112891"/>
    </row>
    <row r="112892" spans="4:4" x14ac:dyDescent="0.25">
      <c r="D112892"/>
    </row>
    <row r="112893" spans="4:4" x14ac:dyDescent="0.25">
      <c r="D112893"/>
    </row>
    <row r="112894" spans="4:4" x14ac:dyDescent="0.25">
      <c r="D112894"/>
    </row>
    <row r="112895" spans="4:4" x14ac:dyDescent="0.25">
      <c r="D112895"/>
    </row>
    <row r="112896" spans="4:4" x14ac:dyDescent="0.25">
      <c r="D112896"/>
    </row>
    <row r="112897" spans="4:4" x14ac:dyDescent="0.25">
      <c r="D112897"/>
    </row>
    <row r="112898" spans="4:4" x14ac:dyDescent="0.25">
      <c r="D112898"/>
    </row>
    <row r="112899" spans="4:4" x14ac:dyDescent="0.25">
      <c r="D112899"/>
    </row>
    <row r="112900" spans="4:4" x14ac:dyDescent="0.25">
      <c r="D112900"/>
    </row>
    <row r="112901" spans="4:4" x14ac:dyDescent="0.25">
      <c r="D112901"/>
    </row>
    <row r="112902" spans="4:4" x14ac:dyDescent="0.25">
      <c r="D112902"/>
    </row>
    <row r="112903" spans="4:4" x14ac:dyDescent="0.25">
      <c r="D112903"/>
    </row>
    <row r="112904" spans="4:4" x14ac:dyDescent="0.25">
      <c r="D112904"/>
    </row>
    <row r="112905" spans="4:4" x14ac:dyDescent="0.25">
      <c r="D112905"/>
    </row>
    <row r="112906" spans="4:4" x14ac:dyDescent="0.25">
      <c r="D112906"/>
    </row>
    <row r="112907" spans="4:4" x14ac:dyDescent="0.25">
      <c r="D112907"/>
    </row>
    <row r="112908" spans="4:4" x14ac:dyDescent="0.25">
      <c r="D112908"/>
    </row>
    <row r="112909" spans="4:4" x14ac:dyDescent="0.25">
      <c r="D112909"/>
    </row>
    <row r="112910" spans="4:4" x14ac:dyDescent="0.25">
      <c r="D112910"/>
    </row>
    <row r="112911" spans="4:4" x14ac:dyDescent="0.25">
      <c r="D112911"/>
    </row>
    <row r="112912" spans="4:4" x14ac:dyDescent="0.25">
      <c r="D112912"/>
    </row>
    <row r="112913" spans="4:4" x14ac:dyDescent="0.25">
      <c r="D112913"/>
    </row>
    <row r="112914" spans="4:4" x14ac:dyDescent="0.25">
      <c r="D112914"/>
    </row>
    <row r="112915" spans="4:4" x14ac:dyDescent="0.25">
      <c r="D112915"/>
    </row>
    <row r="112916" spans="4:4" x14ac:dyDescent="0.25">
      <c r="D112916"/>
    </row>
    <row r="112917" spans="4:4" x14ac:dyDescent="0.25">
      <c r="D112917"/>
    </row>
    <row r="112918" spans="4:4" x14ac:dyDescent="0.25">
      <c r="D112918"/>
    </row>
    <row r="112919" spans="4:4" x14ac:dyDescent="0.25">
      <c r="D112919"/>
    </row>
    <row r="112920" spans="4:4" x14ac:dyDescent="0.25">
      <c r="D112920"/>
    </row>
    <row r="112921" spans="4:4" x14ac:dyDescent="0.25">
      <c r="D112921"/>
    </row>
    <row r="112922" spans="4:4" x14ac:dyDescent="0.25">
      <c r="D112922"/>
    </row>
    <row r="112923" spans="4:4" x14ac:dyDescent="0.25">
      <c r="D112923"/>
    </row>
    <row r="112924" spans="4:4" x14ac:dyDescent="0.25">
      <c r="D112924"/>
    </row>
    <row r="112925" spans="4:4" x14ac:dyDescent="0.25">
      <c r="D112925"/>
    </row>
    <row r="112926" spans="4:4" x14ac:dyDescent="0.25">
      <c r="D112926"/>
    </row>
    <row r="112927" spans="4:4" x14ac:dyDescent="0.25">
      <c r="D112927"/>
    </row>
    <row r="112928" spans="4:4" x14ac:dyDescent="0.25">
      <c r="D112928"/>
    </row>
    <row r="112929" spans="4:4" x14ac:dyDescent="0.25">
      <c r="D112929"/>
    </row>
    <row r="112930" spans="4:4" x14ac:dyDescent="0.25">
      <c r="D112930"/>
    </row>
    <row r="112931" spans="4:4" x14ac:dyDescent="0.25">
      <c r="D112931"/>
    </row>
    <row r="112932" spans="4:4" x14ac:dyDescent="0.25">
      <c r="D112932"/>
    </row>
    <row r="112933" spans="4:4" x14ac:dyDescent="0.25">
      <c r="D112933"/>
    </row>
    <row r="112934" spans="4:4" x14ac:dyDescent="0.25">
      <c r="D112934"/>
    </row>
    <row r="112935" spans="4:4" x14ac:dyDescent="0.25">
      <c r="D112935"/>
    </row>
    <row r="112936" spans="4:4" x14ac:dyDescent="0.25">
      <c r="D112936"/>
    </row>
    <row r="112937" spans="4:4" x14ac:dyDescent="0.25">
      <c r="D112937"/>
    </row>
    <row r="112938" spans="4:4" x14ac:dyDescent="0.25">
      <c r="D112938"/>
    </row>
    <row r="112939" spans="4:4" x14ac:dyDescent="0.25">
      <c r="D112939"/>
    </row>
    <row r="112940" spans="4:4" x14ac:dyDescent="0.25">
      <c r="D112940"/>
    </row>
    <row r="112941" spans="4:4" x14ac:dyDescent="0.25">
      <c r="D112941"/>
    </row>
    <row r="112942" spans="4:4" x14ac:dyDescent="0.25">
      <c r="D112942"/>
    </row>
    <row r="112943" spans="4:4" x14ac:dyDescent="0.25">
      <c r="D112943"/>
    </row>
    <row r="112944" spans="4:4" x14ac:dyDescent="0.25">
      <c r="D112944"/>
    </row>
    <row r="112945" spans="4:4" x14ac:dyDescent="0.25">
      <c r="D112945"/>
    </row>
    <row r="112946" spans="4:4" x14ac:dyDescent="0.25">
      <c r="D112946"/>
    </row>
    <row r="112947" spans="4:4" x14ac:dyDescent="0.25">
      <c r="D112947"/>
    </row>
    <row r="112948" spans="4:4" x14ac:dyDescent="0.25">
      <c r="D112948"/>
    </row>
    <row r="112949" spans="4:4" x14ac:dyDescent="0.25">
      <c r="D112949"/>
    </row>
    <row r="112950" spans="4:4" x14ac:dyDescent="0.25">
      <c r="D112950"/>
    </row>
    <row r="112951" spans="4:4" x14ac:dyDescent="0.25">
      <c r="D112951"/>
    </row>
    <row r="112952" spans="4:4" x14ac:dyDescent="0.25">
      <c r="D112952"/>
    </row>
    <row r="112953" spans="4:4" x14ac:dyDescent="0.25">
      <c r="D112953"/>
    </row>
    <row r="112954" spans="4:4" x14ac:dyDescent="0.25">
      <c r="D112954"/>
    </row>
    <row r="112955" spans="4:4" x14ac:dyDescent="0.25">
      <c r="D112955"/>
    </row>
    <row r="112956" spans="4:4" x14ac:dyDescent="0.25">
      <c r="D112956"/>
    </row>
    <row r="112957" spans="4:4" x14ac:dyDescent="0.25">
      <c r="D112957"/>
    </row>
    <row r="112958" spans="4:4" x14ac:dyDescent="0.25">
      <c r="D112958"/>
    </row>
    <row r="112959" spans="4:4" x14ac:dyDescent="0.25">
      <c r="D112959"/>
    </row>
    <row r="112960" spans="4:4" x14ac:dyDescent="0.25">
      <c r="D112960"/>
    </row>
    <row r="112961" spans="4:4" x14ac:dyDescent="0.25">
      <c r="D112961"/>
    </row>
    <row r="112962" spans="4:4" x14ac:dyDescent="0.25">
      <c r="D112962"/>
    </row>
    <row r="112963" spans="4:4" x14ac:dyDescent="0.25">
      <c r="D112963"/>
    </row>
    <row r="112964" spans="4:4" x14ac:dyDescent="0.25">
      <c r="D112964"/>
    </row>
    <row r="112965" spans="4:4" x14ac:dyDescent="0.25">
      <c r="D112965"/>
    </row>
    <row r="112966" spans="4:4" x14ac:dyDescent="0.25">
      <c r="D112966"/>
    </row>
    <row r="112967" spans="4:4" x14ac:dyDescent="0.25">
      <c r="D112967"/>
    </row>
    <row r="112968" spans="4:4" x14ac:dyDescent="0.25">
      <c r="D112968"/>
    </row>
    <row r="112969" spans="4:4" x14ac:dyDescent="0.25">
      <c r="D112969"/>
    </row>
    <row r="112970" spans="4:4" x14ac:dyDescent="0.25">
      <c r="D112970"/>
    </row>
    <row r="112971" spans="4:4" x14ac:dyDescent="0.25">
      <c r="D112971"/>
    </row>
    <row r="112972" spans="4:4" x14ac:dyDescent="0.25">
      <c r="D112972"/>
    </row>
    <row r="112973" spans="4:4" x14ac:dyDescent="0.25">
      <c r="D112973"/>
    </row>
    <row r="112974" spans="4:4" x14ac:dyDescent="0.25">
      <c r="D112974"/>
    </row>
    <row r="112975" spans="4:4" x14ac:dyDescent="0.25">
      <c r="D112975"/>
    </row>
    <row r="112976" spans="4:4" x14ac:dyDescent="0.25">
      <c r="D112976"/>
    </row>
    <row r="112977" spans="4:4" x14ac:dyDescent="0.25">
      <c r="D112977"/>
    </row>
    <row r="112978" spans="4:4" x14ac:dyDescent="0.25">
      <c r="D112978"/>
    </row>
    <row r="112979" spans="4:4" x14ac:dyDescent="0.25">
      <c r="D112979"/>
    </row>
    <row r="112980" spans="4:4" x14ac:dyDescent="0.25">
      <c r="D112980"/>
    </row>
    <row r="112981" spans="4:4" x14ac:dyDescent="0.25">
      <c r="D112981"/>
    </row>
    <row r="112982" spans="4:4" x14ac:dyDescent="0.25">
      <c r="D112982"/>
    </row>
    <row r="112983" spans="4:4" x14ac:dyDescent="0.25">
      <c r="D112983"/>
    </row>
    <row r="112984" spans="4:4" x14ac:dyDescent="0.25">
      <c r="D112984"/>
    </row>
    <row r="112985" spans="4:4" x14ac:dyDescent="0.25">
      <c r="D112985"/>
    </row>
    <row r="112986" spans="4:4" x14ac:dyDescent="0.25">
      <c r="D112986"/>
    </row>
    <row r="112987" spans="4:4" x14ac:dyDescent="0.25">
      <c r="D112987"/>
    </row>
    <row r="112988" spans="4:4" x14ac:dyDescent="0.25">
      <c r="D112988"/>
    </row>
    <row r="112989" spans="4:4" x14ac:dyDescent="0.25">
      <c r="D112989"/>
    </row>
    <row r="112990" spans="4:4" x14ac:dyDescent="0.25">
      <c r="D112990"/>
    </row>
    <row r="112991" spans="4:4" x14ac:dyDescent="0.25">
      <c r="D112991"/>
    </row>
    <row r="112992" spans="4:4" x14ac:dyDescent="0.25">
      <c r="D112992"/>
    </row>
    <row r="112993" spans="4:4" x14ac:dyDescent="0.25">
      <c r="D112993"/>
    </row>
    <row r="112994" spans="4:4" x14ac:dyDescent="0.25">
      <c r="D112994"/>
    </row>
    <row r="112995" spans="4:4" x14ac:dyDescent="0.25">
      <c r="D112995"/>
    </row>
    <row r="112996" spans="4:4" x14ac:dyDescent="0.25">
      <c r="D112996"/>
    </row>
    <row r="112997" spans="4:4" x14ac:dyDescent="0.25">
      <c r="D112997"/>
    </row>
    <row r="112998" spans="4:4" x14ac:dyDescent="0.25">
      <c r="D112998"/>
    </row>
    <row r="112999" spans="4:4" x14ac:dyDescent="0.25">
      <c r="D112999"/>
    </row>
    <row r="113000" spans="4:4" x14ac:dyDescent="0.25">
      <c r="D113000"/>
    </row>
    <row r="113001" spans="4:4" x14ac:dyDescent="0.25">
      <c r="D113001"/>
    </row>
    <row r="113002" spans="4:4" x14ac:dyDescent="0.25">
      <c r="D113002"/>
    </row>
    <row r="113003" spans="4:4" x14ac:dyDescent="0.25">
      <c r="D113003"/>
    </row>
    <row r="113004" spans="4:4" x14ac:dyDescent="0.25">
      <c r="D113004"/>
    </row>
    <row r="113005" spans="4:4" x14ac:dyDescent="0.25">
      <c r="D113005"/>
    </row>
    <row r="113006" spans="4:4" x14ac:dyDescent="0.25">
      <c r="D113006"/>
    </row>
    <row r="113007" spans="4:4" x14ac:dyDescent="0.25">
      <c r="D113007"/>
    </row>
    <row r="113008" spans="4:4" x14ac:dyDescent="0.25">
      <c r="D113008"/>
    </row>
    <row r="113009" spans="4:4" x14ac:dyDescent="0.25">
      <c r="D113009"/>
    </row>
    <row r="113010" spans="4:4" x14ac:dyDescent="0.25">
      <c r="D113010"/>
    </row>
    <row r="113011" spans="4:4" x14ac:dyDescent="0.25">
      <c r="D113011"/>
    </row>
    <row r="113012" spans="4:4" x14ac:dyDescent="0.25">
      <c r="D113012"/>
    </row>
    <row r="113013" spans="4:4" x14ac:dyDescent="0.25">
      <c r="D113013"/>
    </row>
    <row r="113014" spans="4:4" x14ac:dyDescent="0.25">
      <c r="D113014"/>
    </row>
    <row r="113015" spans="4:4" x14ac:dyDescent="0.25">
      <c r="D113015"/>
    </row>
    <row r="113016" spans="4:4" x14ac:dyDescent="0.25">
      <c r="D113016"/>
    </row>
    <row r="113017" spans="4:4" x14ac:dyDescent="0.25">
      <c r="D113017"/>
    </row>
    <row r="113018" spans="4:4" x14ac:dyDescent="0.25">
      <c r="D113018"/>
    </row>
    <row r="113019" spans="4:4" x14ac:dyDescent="0.25">
      <c r="D113019"/>
    </row>
    <row r="113020" spans="4:4" x14ac:dyDescent="0.25">
      <c r="D113020"/>
    </row>
    <row r="113021" spans="4:4" x14ac:dyDescent="0.25">
      <c r="D113021"/>
    </row>
    <row r="113022" spans="4:4" x14ac:dyDescent="0.25">
      <c r="D113022"/>
    </row>
    <row r="113023" spans="4:4" x14ac:dyDescent="0.25">
      <c r="D113023"/>
    </row>
    <row r="113024" spans="4:4" x14ac:dyDescent="0.25">
      <c r="D113024"/>
    </row>
    <row r="113025" spans="4:4" x14ac:dyDescent="0.25">
      <c r="D113025"/>
    </row>
    <row r="113026" spans="4:4" x14ac:dyDescent="0.25">
      <c r="D113026"/>
    </row>
    <row r="113027" spans="4:4" x14ac:dyDescent="0.25">
      <c r="D113027"/>
    </row>
    <row r="113028" spans="4:4" x14ac:dyDescent="0.25">
      <c r="D113028"/>
    </row>
    <row r="113029" spans="4:4" x14ac:dyDescent="0.25">
      <c r="D113029"/>
    </row>
    <row r="113030" spans="4:4" x14ac:dyDescent="0.25">
      <c r="D113030"/>
    </row>
    <row r="113031" spans="4:4" x14ac:dyDescent="0.25">
      <c r="D113031"/>
    </row>
    <row r="113032" spans="4:4" x14ac:dyDescent="0.25">
      <c r="D113032"/>
    </row>
    <row r="113033" spans="4:4" x14ac:dyDescent="0.25">
      <c r="D113033"/>
    </row>
    <row r="113034" spans="4:4" x14ac:dyDescent="0.25">
      <c r="D113034"/>
    </row>
    <row r="113035" spans="4:4" x14ac:dyDescent="0.25">
      <c r="D113035"/>
    </row>
    <row r="113036" spans="4:4" x14ac:dyDescent="0.25">
      <c r="D113036"/>
    </row>
    <row r="113037" spans="4:4" x14ac:dyDescent="0.25">
      <c r="D113037"/>
    </row>
    <row r="113038" spans="4:4" x14ac:dyDescent="0.25">
      <c r="D113038"/>
    </row>
    <row r="113039" spans="4:4" x14ac:dyDescent="0.25">
      <c r="D113039"/>
    </row>
    <row r="113040" spans="4:4" x14ac:dyDescent="0.25">
      <c r="D113040"/>
    </row>
    <row r="113041" spans="4:4" x14ac:dyDescent="0.25">
      <c r="D113041"/>
    </row>
    <row r="113042" spans="4:4" x14ac:dyDescent="0.25">
      <c r="D113042"/>
    </row>
    <row r="113043" spans="4:4" x14ac:dyDescent="0.25">
      <c r="D113043"/>
    </row>
    <row r="113044" spans="4:4" x14ac:dyDescent="0.25">
      <c r="D113044"/>
    </row>
    <row r="113045" spans="4:4" x14ac:dyDescent="0.25">
      <c r="D113045"/>
    </row>
    <row r="113046" spans="4:4" x14ac:dyDescent="0.25">
      <c r="D113046"/>
    </row>
    <row r="113047" spans="4:4" x14ac:dyDescent="0.25">
      <c r="D113047"/>
    </row>
    <row r="113048" spans="4:4" x14ac:dyDescent="0.25">
      <c r="D113048"/>
    </row>
    <row r="113049" spans="4:4" x14ac:dyDescent="0.25">
      <c r="D113049"/>
    </row>
    <row r="113050" spans="4:4" x14ac:dyDescent="0.25">
      <c r="D113050"/>
    </row>
    <row r="113051" spans="4:4" x14ac:dyDescent="0.25">
      <c r="D113051"/>
    </row>
    <row r="113052" spans="4:4" x14ac:dyDescent="0.25">
      <c r="D113052"/>
    </row>
    <row r="113053" spans="4:4" x14ac:dyDescent="0.25">
      <c r="D113053"/>
    </row>
    <row r="113054" spans="4:4" x14ac:dyDescent="0.25">
      <c r="D113054"/>
    </row>
    <row r="113055" spans="4:4" x14ac:dyDescent="0.25">
      <c r="D113055"/>
    </row>
    <row r="113056" spans="4:4" x14ac:dyDescent="0.25">
      <c r="D113056"/>
    </row>
    <row r="113057" spans="4:4" x14ac:dyDescent="0.25">
      <c r="D113057"/>
    </row>
    <row r="113058" spans="4:4" x14ac:dyDescent="0.25">
      <c r="D113058"/>
    </row>
    <row r="113059" spans="4:4" x14ac:dyDescent="0.25">
      <c r="D113059"/>
    </row>
    <row r="113060" spans="4:4" x14ac:dyDescent="0.25">
      <c r="D113060"/>
    </row>
    <row r="113061" spans="4:4" x14ac:dyDescent="0.25">
      <c r="D113061"/>
    </row>
    <row r="113062" spans="4:4" x14ac:dyDescent="0.25">
      <c r="D113062"/>
    </row>
    <row r="113063" spans="4:4" x14ac:dyDescent="0.25">
      <c r="D113063"/>
    </row>
    <row r="113064" spans="4:4" x14ac:dyDescent="0.25">
      <c r="D113064"/>
    </row>
    <row r="113065" spans="4:4" x14ac:dyDescent="0.25">
      <c r="D113065"/>
    </row>
    <row r="113066" spans="4:4" x14ac:dyDescent="0.25">
      <c r="D113066"/>
    </row>
    <row r="113067" spans="4:4" x14ac:dyDescent="0.25">
      <c r="D113067"/>
    </row>
    <row r="113068" spans="4:4" x14ac:dyDescent="0.25">
      <c r="D113068"/>
    </row>
    <row r="113069" spans="4:4" x14ac:dyDescent="0.25">
      <c r="D113069"/>
    </row>
    <row r="113070" spans="4:4" x14ac:dyDescent="0.25">
      <c r="D113070"/>
    </row>
    <row r="113071" spans="4:4" x14ac:dyDescent="0.25">
      <c r="D113071"/>
    </row>
    <row r="113072" spans="4:4" x14ac:dyDescent="0.25">
      <c r="D113072"/>
    </row>
    <row r="113073" spans="4:4" x14ac:dyDescent="0.25">
      <c r="D113073"/>
    </row>
    <row r="113074" spans="4:4" x14ac:dyDescent="0.25">
      <c r="D113074"/>
    </row>
    <row r="113075" spans="4:4" x14ac:dyDescent="0.25">
      <c r="D113075"/>
    </row>
    <row r="113076" spans="4:4" x14ac:dyDescent="0.25">
      <c r="D113076"/>
    </row>
    <row r="113077" spans="4:4" x14ac:dyDescent="0.25">
      <c r="D113077"/>
    </row>
    <row r="113078" spans="4:4" x14ac:dyDescent="0.25">
      <c r="D113078"/>
    </row>
    <row r="113079" spans="4:4" x14ac:dyDescent="0.25">
      <c r="D113079"/>
    </row>
    <row r="113080" spans="4:4" x14ac:dyDescent="0.25">
      <c r="D113080"/>
    </row>
    <row r="113081" spans="4:4" x14ac:dyDescent="0.25">
      <c r="D113081"/>
    </row>
    <row r="113082" spans="4:4" x14ac:dyDescent="0.25">
      <c r="D113082"/>
    </row>
    <row r="113083" spans="4:4" x14ac:dyDescent="0.25">
      <c r="D113083"/>
    </row>
    <row r="113084" spans="4:4" x14ac:dyDescent="0.25">
      <c r="D113084"/>
    </row>
    <row r="113085" spans="4:4" x14ac:dyDescent="0.25">
      <c r="D113085"/>
    </row>
    <row r="113086" spans="4:4" x14ac:dyDescent="0.25">
      <c r="D113086"/>
    </row>
    <row r="113087" spans="4:4" x14ac:dyDescent="0.25">
      <c r="D113087"/>
    </row>
    <row r="113088" spans="4:4" x14ac:dyDescent="0.25">
      <c r="D113088"/>
    </row>
    <row r="113089" spans="4:4" x14ac:dyDescent="0.25">
      <c r="D113089"/>
    </row>
    <row r="113090" spans="4:4" x14ac:dyDescent="0.25">
      <c r="D113090"/>
    </row>
    <row r="113091" spans="4:4" x14ac:dyDescent="0.25">
      <c r="D113091"/>
    </row>
    <row r="113092" spans="4:4" x14ac:dyDescent="0.25">
      <c r="D113092"/>
    </row>
    <row r="113093" spans="4:4" x14ac:dyDescent="0.25">
      <c r="D113093"/>
    </row>
    <row r="113094" spans="4:4" x14ac:dyDescent="0.25">
      <c r="D113094"/>
    </row>
    <row r="113095" spans="4:4" x14ac:dyDescent="0.25">
      <c r="D113095"/>
    </row>
    <row r="113096" spans="4:4" x14ac:dyDescent="0.25">
      <c r="D113096"/>
    </row>
    <row r="113097" spans="4:4" x14ac:dyDescent="0.25">
      <c r="D113097"/>
    </row>
    <row r="113098" spans="4:4" x14ac:dyDescent="0.25">
      <c r="D113098"/>
    </row>
    <row r="113099" spans="4:4" x14ac:dyDescent="0.25">
      <c r="D113099"/>
    </row>
    <row r="113100" spans="4:4" x14ac:dyDescent="0.25">
      <c r="D113100"/>
    </row>
    <row r="113101" spans="4:4" x14ac:dyDescent="0.25">
      <c r="D113101"/>
    </row>
    <row r="113102" spans="4:4" x14ac:dyDescent="0.25">
      <c r="D113102"/>
    </row>
    <row r="113103" spans="4:4" x14ac:dyDescent="0.25">
      <c r="D113103"/>
    </row>
    <row r="113104" spans="4:4" x14ac:dyDescent="0.25">
      <c r="D113104"/>
    </row>
    <row r="113105" spans="4:4" x14ac:dyDescent="0.25">
      <c r="D113105"/>
    </row>
    <row r="113106" spans="4:4" x14ac:dyDescent="0.25">
      <c r="D113106"/>
    </row>
    <row r="113107" spans="4:4" x14ac:dyDescent="0.25">
      <c r="D113107"/>
    </row>
    <row r="113108" spans="4:4" x14ac:dyDescent="0.25">
      <c r="D113108"/>
    </row>
    <row r="113109" spans="4:4" x14ac:dyDescent="0.25">
      <c r="D113109"/>
    </row>
    <row r="113110" spans="4:4" x14ac:dyDescent="0.25">
      <c r="D113110"/>
    </row>
    <row r="113111" spans="4:4" x14ac:dyDescent="0.25">
      <c r="D113111"/>
    </row>
    <row r="113112" spans="4:4" x14ac:dyDescent="0.25">
      <c r="D113112"/>
    </row>
    <row r="113113" spans="4:4" x14ac:dyDescent="0.25">
      <c r="D113113"/>
    </row>
    <row r="113114" spans="4:4" x14ac:dyDescent="0.25">
      <c r="D113114"/>
    </row>
    <row r="113115" spans="4:4" x14ac:dyDescent="0.25">
      <c r="D113115"/>
    </row>
    <row r="113116" spans="4:4" x14ac:dyDescent="0.25">
      <c r="D113116"/>
    </row>
    <row r="113117" spans="4:4" x14ac:dyDescent="0.25">
      <c r="D113117"/>
    </row>
    <row r="113118" spans="4:4" x14ac:dyDescent="0.25">
      <c r="D113118"/>
    </row>
    <row r="113119" spans="4:4" x14ac:dyDescent="0.25">
      <c r="D113119"/>
    </row>
    <row r="113120" spans="4:4" x14ac:dyDescent="0.25">
      <c r="D113120"/>
    </row>
    <row r="113121" spans="4:4" x14ac:dyDescent="0.25">
      <c r="D113121"/>
    </row>
    <row r="113122" spans="4:4" x14ac:dyDescent="0.25">
      <c r="D113122"/>
    </row>
    <row r="113123" spans="4:4" x14ac:dyDescent="0.25">
      <c r="D113123"/>
    </row>
    <row r="113124" spans="4:4" x14ac:dyDescent="0.25">
      <c r="D113124"/>
    </row>
    <row r="113125" spans="4:4" x14ac:dyDescent="0.25">
      <c r="D113125"/>
    </row>
    <row r="113126" spans="4:4" x14ac:dyDescent="0.25">
      <c r="D113126"/>
    </row>
    <row r="113127" spans="4:4" x14ac:dyDescent="0.25">
      <c r="D113127"/>
    </row>
    <row r="113128" spans="4:4" x14ac:dyDescent="0.25">
      <c r="D113128"/>
    </row>
    <row r="113129" spans="4:4" x14ac:dyDescent="0.25">
      <c r="D113129"/>
    </row>
    <row r="113130" spans="4:4" x14ac:dyDescent="0.25">
      <c r="D113130"/>
    </row>
    <row r="113131" spans="4:4" x14ac:dyDescent="0.25">
      <c r="D113131"/>
    </row>
    <row r="113132" spans="4:4" x14ac:dyDescent="0.25">
      <c r="D113132"/>
    </row>
    <row r="113133" spans="4:4" x14ac:dyDescent="0.25">
      <c r="D113133"/>
    </row>
    <row r="113134" spans="4:4" x14ac:dyDescent="0.25">
      <c r="D113134"/>
    </row>
    <row r="113135" spans="4:4" x14ac:dyDescent="0.25">
      <c r="D113135"/>
    </row>
    <row r="113136" spans="4:4" x14ac:dyDescent="0.25">
      <c r="D113136"/>
    </row>
    <row r="113137" spans="4:4" x14ac:dyDescent="0.25">
      <c r="D113137"/>
    </row>
    <row r="113138" spans="4:4" x14ac:dyDescent="0.25">
      <c r="D113138"/>
    </row>
    <row r="113139" spans="4:4" x14ac:dyDescent="0.25">
      <c r="D113139"/>
    </row>
    <row r="113140" spans="4:4" x14ac:dyDescent="0.25">
      <c r="D113140"/>
    </row>
    <row r="113141" spans="4:4" x14ac:dyDescent="0.25">
      <c r="D113141"/>
    </row>
    <row r="113142" spans="4:4" x14ac:dyDescent="0.25">
      <c r="D113142"/>
    </row>
    <row r="113143" spans="4:4" x14ac:dyDescent="0.25">
      <c r="D113143"/>
    </row>
    <row r="113144" spans="4:4" x14ac:dyDescent="0.25">
      <c r="D113144"/>
    </row>
    <row r="113145" spans="4:4" x14ac:dyDescent="0.25">
      <c r="D113145"/>
    </row>
    <row r="113146" spans="4:4" x14ac:dyDescent="0.25">
      <c r="D113146"/>
    </row>
    <row r="113147" spans="4:4" x14ac:dyDescent="0.25">
      <c r="D113147"/>
    </row>
    <row r="113148" spans="4:4" x14ac:dyDescent="0.25">
      <c r="D113148"/>
    </row>
    <row r="113149" spans="4:4" x14ac:dyDescent="0.25">
      <c r="D113149"/>
    </row>
    <row r="113150" spans="4:4" x14ac:dyDescent="0.25">
      <c r="D113150"/>
    </row>
    <row r="113151" spans="4:4" x14ac:dyDescent="0.25">
      <c r="D113151"/>
    </row>
    <row r="113152" spans="4:4" x14ac:dyDescent="0.25">
      <c r="D113152"/>
    </row>
    <row r="113153" spans="4:4" x14ac:dyDescent="0.25">
      <c r="D113153"/>
    </row>
    <row r="113154" spans="4:4" x14ac:dyDescent="0.25">
      <c r="D113154"/>
    </row>
    <row r="113155" spans="4:4" x14ac:dyDescent="0.25">
      <c r="D113155"/>
    </row>
    <row r="113156" spans="4:4" x14ac:dyDescent="0.25">
      <c r="D113156"/>
    </row>
    <row r="113157" spans="4:4" x14ac:dyDescent="0.25">
      <c r="D113157"/>
    </row>
    <row r="113158" spans="4:4" x14ac:dyDescent="0.25">
      <c r="D113158"/>
    </row>
    <row r="113159" spans="4:4" x14ac:dyDescent="0.25">
      <c r="D113159"/>
    </row>
    <row r="113160" spans="4:4" x14ac:dyDescent="0.25">
      <c r="D113160"/>
    </row>
    <row r="113161" spans="4:4" x14ac:dyDescent="0.25">
      <c r="D113161"/>
    </row>
    <row r="113162" spans="4:4" x14ac:dyDescent="0.25">
      <c r="D113162"/>
    </row>
    <row r="113163" spans="4:4" x14ac:dyDescent="0.25">
      <c r="D113163"/>
    </row>
    <row r="113164" spans="4:4" x14ac:dyDescent="0.25">
      <c r="D113164"/>
    </row>
    <row r="113165" spans="4:4" x14ac:dyDescent="0.25">
      <c r="D113165"/>
    </row>
    <row r="113166" spans="4:4" x14ac:dyDescent="0.25">
      <c r="D113166"/>
    </row>
    <row r="113167" spans="4:4" x14ac:dyDescent="0.25">
      <c r="D113167"/>
    </row>
    <row r="113168" spans="4:4" x14ac:dyDescent="0.25">
      <c r="D113168"/>
    </row>
    <row r="113169" spans="4:4" x14ac:dyDescent="0.25">
      <c r="D113169"/>
    </row>
    <row r="113170" spans="4:4" x14ac:dyDescent="0.25">
      <c r="D113170"/>
    </row>
    <row r="113171" spans="4:4" x14ac:dyDescent="0.25">
      <c r="D113171"/>
    </row>
    <row r="113172" spans="4:4" x14ac:dyDescent="0.25">
      <c r="D113172"/>
    </row>
    <row r="113173" spans="4:4" x14ac:dyDescent="0.25">
      <c r="D113173"/>
    </row>
    <row r="113174" spans="4:4" x14ac:dyDescent="0.25">
      <c r="D113174"/>
    </row>
    <row r="113175" spans="4:4" x14ac:dyDescent="0.25">
      <c r="D113175"/>
    </row>
    <row r="113176" spans="4:4" x14ac:dyDescent="0.25">
      <c r="D113176"/>
    </row>
    <row r="113177" spans="4:4" x14ac:dyDescent="0.25">
      <c r="D113177"/>
    </row>
    <row r="113178" spans="4:4" x14ac:dyDescent="0.25">
      <c r="D113178"/>
    </row>
    <row r="113179" spans="4:4" x14ac:dyDescent="0.25">
      <c r="D113179"/>
    </row>
    <row r="113180" spans="4:4" x14ac:dyDescent="0.25">
      <c r="D113180"/>
    </row>
    <row r="113181" spans="4:4" x14ac:dyDescent="0.25">
      <c r="D113181"/>
    </row>
    <row r="113182" spans="4:4" x14ac:dyDescent="0.25">
      <c r="D113182"/>
    </row>
    <row r="113183" spans="4:4" x14ac:dyDescent="0.25">
      <c r="D113183"/>
    </row>
    <row r="113184" spans="4:4" x14ac:dyDescent="0.25">
      <c r="D113184"/>
    </row>
    <row r="113185" spans="4:4" x14ac:dyDescent="0.25">
      <c r="D113185"/>
    </row>
    <row r="113186" spans="4:4" x14ac:dyDescent="0.25">
      <c r="D113186"/>
    </row>
    <row r="113187" spans="4:4" x14ac:dyDescent="0.25">
      <c r="D113187"/>
    </row>
    <row r="113188" spans="4:4" x14ac:dyDescent="0.25">
      <c r="D113188"/>
    </row>
    <row r="113189" spans="4:4" x14ac:dyDescent="0.25">
      <c r="D113189"/>
    </row>
    <row r="113190" spans="4:4" x14ac:dyDescent="0.25">
      <c r="D113190"/>
    </row>
    <row r="113191" spans="4:4" x14ac:dyDescent="0.25">
      <c r="D113191"/>
    </row>
    <row r="113192" spans="4:4" x14ac:dyDescent="0.25">
      <c r="D113192"/>
    </row>
    <row r="113193" spans="4:4" x14ac:dyDescent="0.25">
      <c r="D113193"/>
    </row>
    <row r="113194" spans="4:4" x14ac:dyDescent="0.25">
      <c r="D113194"/>
    </row>
    <row r="113195" spans="4:4" x14ac:dyDescent="0.25">
      <c r="D113195"/>
    </row>
    <row r="113196" spans="4:4" x14ac:dyDescent="0.25">
      <c r="D113196"/>
    </row>
    <row r="113197" spans="4:4" x14ac:dyDescent="0.25">
      <c r="D113197"/>
    </row>
    <row r="113198" spans="4:4" x14ac:dyDescent="0.25">
      <c r="D113198"/>
    </row>
    <row r="113199" spans="4:4" x14ac:dyDescent="0.25">
      <c r="D113199"/>
    </row>
    <row r="113200" spans="4:4" x14ac:dyDescent="0.25">
      <c r="D113200"/>
    </row>
    <row r="113201" spans="4:4" x14ac:dyDescent="0.25">
      <c r="D113201"/>
    </row>
    <row r="113202" spans="4:4" x14ac:dyDescent="0.25">
      <c r="D113202"/>
    </row>
    <row r="113203" spans="4:4" x14ac:dyDescent="0.25">
      <c r="D113203"/>
    </row>
    <row r="113204" spans="4:4" x14ac:dyDescent="0.25">
      <c r="D113204"/>
    </row>
    <row r="113205" spans="4:4" x14ac:dyDescent="0.25">
      <c r="D113205"/>
    </row>
    <row r="113206" spans="4:4" x14ac:dyDescent="0.25">
      <c r="D113206"/>
    </row>
    <row r="113207" spans="4:4" x14ac:dyDescent="0.25">
      <c r="D113207"/>
    </row>
    <row r="113208" spans="4:4" x14ac:dyDescent="0.25">
      <c r="D113208"/>
    </row>
    <row r="113209" spans="4:4" x14ac:dyDescent="0.25">
      <c r="D113209"/>
    </row>
    <row r="113210" spans="4:4" x14ac:dyDescent="0.25">
      <c r="D113210"/>
    </row>
    <row r="113211" spans="4:4" x14ac:dyDescent="0.25">
      <c r="D113211"/>
    </row>
    <row r="113212" spans="4:4" x14ac:dyDescent="0.25">
      <c r="D113212"/>
    </row>
    <row r="113213" spans="4:4" x14ac:dyDescent="0.25">
      <c r="D113213"/>
    </row>
    <row r="113214" spans="4:4" x14ac:dyDescent="0.25">
      <c r="D113214"/>
    </row>
    <row r="113215" spans="4:4" x14ac:dyDescent="0.25">
      <c r="D113215"/>
    </row>
    <row r="113216" spans="4:4" x14ac:dyDescent="0.25">
      <c r="D113216"/>
    </row>
    <row r="113217" spans="4:4" x14ac:dyDescent="0.25">
      <c r="D113217"/>
    </row>
    <row r="113218" spans="4:4" x14ac:dyDescent="0.25">
      <c r="D113218"/>
    </row>
    <row r="113219" spans="4:4" x14ac:dyDescent="0.25">
      <c r="D113219"/>
    </row>
    <row r="113220" spans="4:4" x14ac:dyDescent="0.25">
      <c r="D113220"/>
    </row>
    <row r="113221" spans="4:4" x14ac:dyDescent="0.25">
      <c r="D113221"/>
    </row>
    <row r="113222" spans="4:4" x14ac:dyDescent="0.25">
      <c r="D113222"/>
    </row>
    <row r="113223" spans="4:4" x14ac:dyDescent="0.25">
      <c r="D113223"/>
    </row>
    <row r="113224" spans="4:4" x14ac:dyDescent="0.25">
      <c r="D113224"/>
    </row>
    <row r="113225" spans="4:4" x14ac:dyDescent="0.25">
      <c r="D113225"/>
    </row>
    <row r="113226" spans="4:4" x14ac:dyDescent="0.25">
      <c r="D113226"/>
    </row>
    <row r="113227" spans="4:4" x14ac:dyDescent="0.25">
      <c r="D113227"/>
    </row>
    <row r="113228" spans="4:4" x14ac:dyDescent="0.25">
      <c r="D113228"/>
    </row>
    <row r="113229" spans="4:4" x14ac:dyDescent="0.25">
      <c r="D113229"/>
    </row>
    <row r="113230" spans="4:4" x14ac:dyDescent="0.25">
      <c r="D113230"/>
    </row>
    <row r="113231" spans="4:4" x14ac:dyDescent="0.25">
      <c r="D113231"/>
    </row>
    <row r="113232" spans="4:4" x14ac:dyDescent="0.25">
      <c r="D113232"/>
    </row>
    <row r="113233" spans="4:4" x14ac:dyDescent="0.25">
      <c r="D113233"/>
    </row>
    <row r="113234" spans="4:4" x14ac:dyDescent="0.25">
      <c r="D113234"/>
    </row>
    <row r="113235" spans="4:4" x14ac:dyDescent="0.25">
      <c r="D113235"/>
    </row>
    <row r="113236" spans="4:4" x14ac:dyDescent="0.25">
      <c r="D113236"/>
    </row>
    <row r="113237" spans="4:4" x14ac:dyDescent="0.25">
      <c r="D113237"/>
    </row>
    <row r="113238" spans="4:4" x14ac:dyDescent="0.25">
      <c r="D113238"/>
    </row>
    <row r="113239" spans="4:4" x14ac:dyDescent="0.25">
      <c r="D113239"/>
    </row>
    <row r="113240" spans="4:4" x14ac:dyDescent="0.25">
      <c r="D113240"/>
    </row>
    <row r="113241" spans="4:4" x14ac:dyDescent="0.25">
      <c r="D113241"/>
    </row>
    <row r="113242" spans="4:4" x14ac:dyDescent="0.25">
      <c r="D113242"/>
    </row>
    <row r="113243" spans="4:4" x14ac:dyDescent="0.25">
      <c r="D113243"/>
    </row>
    <row r="113244" spans="4:4" x14ac:dyDescent="0.25">
      <c r="D113244"/>
    </row>
    <row r="113245" spans="4:4" x14ac:dyDescent="0.25">
      <c r="D113245"/>
    </row>
    <row r="113246" spans="4:4" x14ac:dyDescent="0.25">
      <c r="D113246"/>
    </row>
    <row r="113247" spans="4:4" x14ac:dyDescent="0.25">
      <c r="D113247"/>
    </row>
    <row r="113248" spans="4:4" x14ac:dyDescent="0.25">
      <c r="D113248"/>
    </row>
    <row r="113249" spans="4:4" x14ac:dyDescent="0.25">
      <c r="D113249"/>
    </row>
    <row r="113250" spans="4:4" x14ac:dyDescent="0.25">
      <c r="D113250"/>
    </row>
    <row r="113251" spans="4:4" x14ac:dyDescent="0.25">
      <c r="D113251"/>
    </row>
    <row r="113252" spans="4:4" x14ac:dyDescent="0.25">
      <c r="D113252"/>
    </row>
    <row r="113253" spans="4:4" x14ac:dyDescent="0.25">
      <c r="D113253"/>
    </row>
    <row r="113254" spans="4:4" x14ac:dyDescent="0.25">
      <c r="D113254"/>
    </row>
    <row r="113255" spans="4:4" x14ac:dyDescent="0.25">
      <c r="D113255"/>
    </row>
    <row r="113256" spans="4:4" x14ac:dyDescent="0.25">
      <c r="D113256"/>
    </row>
    <row r="113257" spans="4:4" x14ac:dyDescent="0.25">
      <c r="D113257"/>
    </row>
    <row r="113258" spans="4:4" x14ac:dyDescent="0.25">
      <c r="D113258"/>
    </row>
    <row r="113259" spans="4:4" x14ac:dyDescent="0.25">
      <c r="D113259"/>
    </row>
    <row r="113260" spans="4:4" x14ac:dyDescent="0.25">
      <c r="D113260"/>
    </row>
    <row r="113261" spans="4:4" x14ac:dyDescent="0.25">
      <c r="D113261"/>
    </row>
    <row r="113262" spans="4:4" x14ac:dyDescent="0.25">
      <c r="D113262"/>
    </row>
    <row r="113263" spans="4:4" x14ac:dyDescent="0.25">
      <c r="D113263"/>
    </row>
    <row r="113264" spans="4:4" x14ac:dyDescent="0.25">
      <c r="D113264"/>
    </row>
    <row r="113265" spans="4:4" x14ac:dyDescent="0.25">
      <c r="D113265"/>
    </row>
    <row r="113266" spans="4:4" x14ac:dyDescent="0.25">
      <c r="D113266"/>
    </row>
    <row r="113267" spans="4:4" x14ac:dyDescent="0.25">
      <c r="D113267"/>
    </row>
    <row r="113268" spans="4:4" x14ac:dyDescent="0.25">
      <c r="D113268"/>
    </row>
    <row r="113269" spans="4:4" x14ac:dyDescent="0.25">
      <c r="D113269"/>
    </row>
    <row r="113270" spans="4:4" x14ac:dyDescent="0.25">
      <c r="D113270"/>
    </row>
    <row r="113271" spans="4:4" x14ac:dyDescent="0.25">
      <c r="D113271"/>
    </row>
    <row r="113272" spans="4:4" x14ac:dyDescent="0.25">
      <c r="D113272"/>
    </row>
    <row r="113273" spans="4:4" x14ac:dyDescent="0.25">
      <c r="D113273"/>
    </row>
    <row r="113274" spans="4:4" x14ac:dyDescent="0.25">
      <c r="D113274"/>
    </row>
    <row r="113275" spans="4:4" x14ac:dyDescent="0.25">
      <c r="D113275"/>
    </row>
    <row r="113276" spans="4:4" x14ac:dyDescent="0.25">
      <c r="D113276"/>
    </row>
    <row r="113277" spans="4:4" x14ac:dyDescent="0.25">
      <c r="D113277"/>
    </row>
    <row r="113278" spans="4:4" x14ac:dyDescent="0.25">
      <c r="D113278"/>
    </row>
    <row r="113279" spans="4:4" x14ac:dyDescent="0.25">
      <c r="D113279"/>
    </row>
    <row r="113280" spans="4:4" x14ac:dyDescent="0.25">
      <c r="D113280"/>
    </row>
    <row r="113281" spans="4:4" x14ac:dyDescent="0.25">
      <c r="D113281"/>
    </row>
    <row r="113282" spans="4:4" x14ac:dyDescent="0.25">
      <c r="D113282"/>
    </row>
    <row r="113283" spans="4:4" x14ac:dyDescent="0.25">
      <c r="D113283"/>
    </row>
    <row r="113284" spans="4:4" x14ac:dyDescent="0.25">
      <c r="D113284"/>
    </row>
    <row r="113285" spans="4:4" x14ac:dyDescent="0.25">
      <c r="D113285"/>
    </row>
    <row r="113286" spans="4:4" x14ac:dyDescent="0.25">
      <c r="D113286"/>
    </row>
    <row r="113287" spans="4:4" x14ac:dyDescent="0.25">
      <c r="D113287"/>
    </row>
    <row r="113288" spans="4:4" x14ac:dyDescent="0.25">
      <c r="D113288"/>
    </row>
    <row r="113289" spans="4:4" x14ac:dyDescent="0.25">
      <c r="D113289"/>
    </row>
    <row r="113290" spans="4:4" x14ac:dyDescent="0.25">
      <c r="D113290"/>
    </row>
    <row r="113291" spans="4:4" x14ac:dyDescent="0.25">
      <c r="D113291"/>
    </row>
    <row r="113292" spans="4:4" x14ac:dyDescent="0.25">
      <c r="D113292"/>
    </row>
    <row r="113293" spans="4:4" x14ac:dyDescent="0.25">
      <c r="D113293"/>
    </row>
    <row r="113294" spans="4:4" x14ac:dyDescent="0.25">
      <c r="D113294"/>
    </row>
    <row r="113295" spans="4:4" x14ac:dyDescent="0.25">
      <c r="D113295"/>
    </row>
    <row r="113296" spans="4:4" x14ac:dyDescent="0.25">
      <c r="D113296"/>
    </row>
    <row r="113297" spans="4:4" x14ac:dyDescent="0.25">
      <c r="D113297"/>
    </row>
    <row r="113298" spans="4:4" x14ac:dyDescent="0.25">
      <c r="D113298"/>
    </row>
    <row r="113299" spans="4:4" x14ac:dyDescent="0.25">
      <c r="D113299"/>
    </row>
    <row r="113300" spans="4:4" x14ac:dyDescent="0.25">
      <c r="D113300"/>
    </row>
    <row r="113301" spans="4:4" x14ac:dyDescent="0.25">
      <c r="D113301"/>
    </row>
    <row r="113302" spans="4:4" x14ac:dyDescent="0.25">
      <c r="D113302"/>
    </row>
    <row r="113303" spans="4:4" x14ac:dyDescent="0.25">
      <c r="D113303"/>
    </row>
    <row r="113304" spans="4:4" x14ac:dyDescent="0.25">
      <c r="D113304"/>
    </row>
    <row r="113305" spans="4:4" x14ac:dyDescent="0.25">
      <c r="D113305"/>
    </row>
    <row r="113306" spans="4:4" x14ac:dyDescent="0.25">
      <c r="D113306"/>
    </row>
    <row r="113307" spans="4:4" x14ac:dyDescent="0.25">
      <c r="D113307"/>
    </row>
    <row r="113308" spans="4:4" x14ac:dyDescent="0.25">
      <c r="D113308"/>
    </row>
    <row r="113309" spans="4:4" x14ac:dyDescent="0.25">
      <c r="D113309"/>
    </row>
    <row r="113310" spans="4:4" x14ac:dyDescent="0.25">
      <c r="D113310"/>
    </row>
    <row r="113311" spans="4:4" x14ac:dyDescent="0.25">
      <c r="D113311"/>
    </row>
    <row r="113312" spans="4:4" x14ac:dyDescent="0.25">
      <c r="D113312"/>
    </row>
    <row r="113313" spans="4:4" x14ac:dyDescent="0.25">
      <c r="D113313"/>
    </row>
    <row r="113314" spans="4:4" x14ac:dyDescent="0.25">
      <c r="D113314"/>
    </row>
    <row r="113315" spans="4:4" x14ac:dyDescent="0.25">
      <c r="D113315"/>
    </row>
    <row r="113316" spans="4:4" x14ac:dyDescent="0.25">
      <c r="D113316"/>
    </row>
    <row r="113317" spans="4:4" x14ac:dyDescent="0.25">
      <c r="D113317"/>
    </row>
    <row r="113318" spans="4:4" x14ac:dyDescent="0.25">
      <c r="D113318"/>
    </row>
    <row r="113319" spans="4:4" x14ac:dyDescent="0.25">
      <c r="D113319"/>
    </row>
    <row r="113320" spans="4:4" x14ac:dyDescent="0.25">
      <c r="D113320"/>
    </row>
    <row r="113321" spans="4:4" x14ac:dyDescent="0.25">
      <c r="D113321"/>
    </row>
    <row r="113322" spans="4:4" x14ac:dyDescent="0.25">
      <c r="D113322"/>
    </row>
    <row r="113323" spans="4:4" x14ac:dyDescent="0.25">
      <c r="D113323"/>
    </row>
    <row r="113324" spans="4:4" x14ac:dyDescent="0.25">
      <c r="D113324"/>
    </row>
    <row r="113325" spans="4:4" x14ac:dyDescent="0.25">
      <c r="D113325"/>
    </row>
    <row r="113326" spans="4:4" x14ac:dyDescent="0.25">
      <c r="D113326"/>
    </row>
    <row r="113327" spans="4:4" x14ac:dyDescent="0.25">
      <c r="D113327"/>
    </row>
    <row r="113328" spans="4:4" x14ac:dyDescent="0.25">
      <c r="D113328"/>
    </row>
    <row r="113329" spans="4:4" x14ac:dyDescent="0.25">
      <c r="D113329"/>
    </row>
    <row r="113330" spans="4:4" x14ac:dyDescent="0.25">
      <c r="D113330"/>
    </row>
    <row r="113331" spans="4:4" x14ac:dyDescent="0.25">
      <c r="D113331"/>
    </row>
    <row r="113332" spans="4:4" x14ac:dyDescent="0.25">
      <c r="D113332"/>
    </row>
    <row r="113333" spans="4:4" x14ac:dyDescent="0.25">
      <c r="D113333"/>
    </row>
    <row r="113334" spans="4:4" x14ac:dyDescent="0.25">
      <c r="D113334"/>
    </row>
    <row r="113335" spans="4:4" x14ac:dyDescent="0.25">
      <c r="D113335"/>
    </row>
    <row r="113336" spans="4:4" x14ac:dyDescent="0.25">
      <c r="D113336"/>
    </row>
    <row r="113337" spans="4:4" x14ac:dyDescent="0.25">
      <c r="D113337"/>
    </row>
    <row r="113338" spans="4:4" x14ac:dyDescent="0.25">
      <c r="D113338"/>
    </row>
    <row r="113339" spans="4:4" x14ac:dyDescent="0.25">
      <c r="D113339"/>
    </row>
    <row r="113340" spans="4:4" x14ac:dyDescent="0.25">
      <c r="D113340"/>
    </row>
    <row r="113341" spans="4:4" x14ac:dyDescent="0.25">
      <c r="D113341"/>
    </row>
    <row r="113342" spans="4:4" x14ac:dyDescent="0.25">
      <c r="D113342"/>
    </row>
    <row r="113343" spans="4:4" x14ac:dyDescent="0.25">
      <c r="D113343"/>
    </row>
    <row r="113344" spans="4:4" x14ac:dyDescent="0.25">
      <c r="D113344"/>
    </row>
    <row r="113345" spans="4:4" x14ac:dyDescent="0.25">
      <c r="D113345"/>
    </row>
    <row r="113346" spans="4:4" x14ac:dyDescent="0.25">
      <c r="D113346"/>
    </row>
    <row r="113347" spans="4:4" x14ac:dyDescent="0.25">
      <c r="D113347"/>
    </row>
    <row r="113348" spans="4:4" x14ac:dyDescent="0.25">
      <c r="D113348"/>
    </row>
    <row r="113349" spans="4:4" x14ac:dyDescent="0.25">
      <c r="D113349"/>
    </row>
    <row r="113350" spans="4:4" x14ac:dyDescent="0.25">
      <c r="D113350"/>
    </row>
    <row r="113351" spans="4:4" x14ac:dyDescent="0.25">
      <c r="D113351"/>
    </row>
    <row r="113352" spans="4:4" x14ac:dyDescent="0.25">
      <c r="D113352"/>
    </row>
    <row r="113353" spans="4:4" x14ac:dyDescent="0.25">
      <c r="D113353"/>
    </row>
    <row r="113354" spans="4:4" x14ac:dyDescent="0.25">
      <c r="D113354"/>
    </row>
    <row r="113355" spans="4:4" x14ac:dyDescent="0.25">
      <c r="D113355"/>
    </row>
    <row r="113356" spans="4:4" x14ac:dyDescent="0.25">
      <c r="D113356"/>
    </row>
    <row r="113357" spans="4:4" x14ac:dyDescent="0.25">
      <c r="D113357"/>
    </row>
    <row r="113358" spans="4:4" x14ac:dyDescent="0.25">
      <c r="D113358"/>
    </row>
    <row r="113359" spans="4:4" x14ac:dyDescent="0.25">
      <c r="D113359"/>
    </row>
    <row r="113360" spans="4:4" x14ac:dyDescent="0.25">
      <c r="D113360"/>
    </row>
    <row r="113361" spans="4:4" x14ac:dyDescent="0.25">
      <c r="D113361"/>
    </row>
    <row r="113362" spans="4:4" x14ac:dyDescent="0.25">
      <c r="D113362"/>
    </row>
    <row r="113363" spans="4:4" x14ac:dyDescent="0.25">
      <c r="D113363"/>
    </row>
    <row r="113364" spans="4:4" x14ac:dyDescent="0.25">
      <c r="D113364"/>
    </row>
    <row r="113365" spans="4:4" x14ac:dyDescent="0.25">
      <c r="D113365"/>
    </row>
    <row r="113366" spans="4:4" x14ac:dyDescent="0.25">
      <c r="D113366"/>
    </row>
    <row r="113367" spans="4:4" x14ac:dyDescent="0.25">
      <c r="D113367"/>
    </row>
    <row r="113368" spans="4:4" x14ac:dyDescent="0.25">
      <c r="D113368"/>
    </row>
    <row r="113369" spans="4:4" x14ac:dyDescent="0.25">
      <c r="D113369"/>
    </row>
    <row r="113370" spans="4:4" x14ac:dyDescent="0.25">
      <c r="D113370"/>
    </row>
    <row r="113371" spans="4:4" x14ac:dyDescent="0.25">
      <c r="D113371"/>
    </row>
    <row r="113372" spans="4:4" x14ac:dyDescent="0.25">
      <c r="D113372"/>
    </row>
    <row r="113373" spans="4:4" x14ac:dyDescent="0.25">
      <c r="D113373"/>
    </row>
    <row r="113374" spans="4:4" x14ac:dyDescent="0.25">
      <c r="D113374"/>
    </row>
    <row r="113375" spans="4:4" x14ac:dyDescent="0.25">
      <c r="D113375"/>
    </row>
    <row r="113376" spans="4:4" x14ac:dyDescent="0.25">
      <c r="D113376"/>
    </row>
    <row r="113377" spans="4:4" x14ac:dyDescent="0.25">
      <c r="D113377"/>
    </row>
    <row r="113378" spans="4:4" x14ac:dyDescent="0.25">
      <c r="D113378"/>
    </row>
    <row r="113379" spans="4:4" x14ac:dyDescent="0.25">
      <c r="D113379"/>
    </row>
    <row r="113380" spans="4:4" x14ac:dyDescent="0.25">
      <c r="D113380"/>
    </row>
    <row r="113381" spans="4:4" x14ac:dyDescent="0.25">
      <c r="D113381"/>
    </row>
    <row r="113382" spans="4:4" x14ac:dyDescent="0.25">
      <c r="D113382"/>
    </row>
    <row r="113383" spans="4:4" x14ac:dyDescent="0.25">
      <c r="D113383"/>
    </row>
    <row r="113384" spans="4:4" x14ac:dyDescent="0.25">
      <c r="D113384"/>
    </row>
    <row r="113385" spans="4:4" x14ac:dyDescent="0.25">
      <c r="D113385"/>
    </row>
    <row r="113386" spans="4:4" x14ac:dyDescent="0.25">
      <c r="D113386"/>
    </row>
    <row r="113387" spans="4:4" x14ac:dyDescent="0.25">
      <c r="D113387"/>
    </row>
    <row r="113388" spans="4:4" x14ac:dyDescent="0.25">
      <c r="D113388"/>
    </row>
    <row r="113389" spans="4:4" x14ac:dyDescent="0.25">
      <c r="D113389"/>
    </row>
    <row r="113390" spans="4:4" x14ac:dyDescent="0.25">
      <c r="D113390"/>
    </row>
    <row r="113391" spans="4:4" x14ac:dyDescent="0.25">
      <c r="D113391"/>
    </row>
    <row r="113392" spans="4:4" x14ac:dyDescent="0.25">
      <c r="D113392"/>
    </row>
    <row r="113393" spans="4:4" x14ac:dyDescent="0.25">
      <c r="D113393"/>
    </row>
    <row r="113394" spans="4:4" x14ac:dyDescent="0.25">
      <c r="D113394"/>
    </row>
    <row r="113395" spans="4:4" x14ac:dyDescent="0.25">
      <c r="D113395"/>
    </row>
    <row r="113396" spans="4:4" x14ac:dyDescent="0.25">
      <c r="D113396"/>
    </row>
    <row r="113397" spans="4:4" x14ac:dyDescent="0.25">
      <c r="D113397"/>
    </row>
    <row r="113398" spans="4:4" x14ac:dyDescent="0.25">
      <c r="D113398"/>
    </row>
    <row r="113399" spans="4:4" x14ac:dyDescent="0.25">
      <c r="D113399"/>
    </row>
    <row r="113400" spans="4:4" x14ac:dyDescent="0.25">
      <c r="D113400"/>
    </row>
    <row r="113401" spans="4:4" x14ac:dyDescent="0.25">
      <c r="D113401"/>
    </row>
    <row r="113402" spans="4:4" x14ac:dyDescent="0.25">
      <c r="D113402"/>
    </row>
    <row r="113403" spans="4:4" x14ac:dyDescent="0.25">
      <c r="D113403"/>
    </row>
    <row r="113404" spans="4:4" x14ac:dyDescent="0.25">
      <c r="D113404"/>
    </row>
    <row r="113405" spans="4:4" x14ac:dyDescent="0.25">
      <c r="D113405"/>
    </row>
    <row r="113406" spans="4:4" x14ac:dyDescent="0.25">
      <c r="D113406"/>
    </row>
    <row r="113407" spans="4:4" x14ac:dyDescent="0.25">
      <c r="D113407"/>
    </row>
    <row r="113408" spans="4:4" x14ac:dyDescent="0.25">
      <c r="D113408"/>
    </row>
    <row r="113409" spans="4:4" x14ac:dyDescent="0.25">
      <c r="D113409"/>
    </row>
    <row r="113410" spans="4:4" x14ac:dyDescent="0.25">
      <c r="D113410"/>
    </row>
    <row r="113411" spans="4:4" x14ac:dyDescent="0.25">
      <c r="D113411"/>
    </row>
    <row r="113412" spans="4:4" x14ac:dyDescent="0.25">
      <c r="D113412"/>
    </row>
    <row r="113413" spans="4:4" x14ac:dyDescent="0.25">
      <c r="D113413"/>
    </row>
    <row r="113414" spans="4:4" x14ac:dyDescent="0.25">
      <c r="D113414"/>
    </row>
    <row r="113415" spans="4:4" x14ac:dyDescent="0.25">
      <c r="D113415"/>
    </row>
    <row r="113416" spans="4:4" x14ac:dyDescent="0.25">
      <c r="D113416"/>
    </row>
    <row r="113417" spans="4:4" x14ac:dyDescent="0.25">
      <c r="D113417"/>
    </row>
    <row r="113418" spans="4:4" x14ac:dyDescent="0.25">
      <c r="D113418"/>
    </row>
    <row r="113419" spans="4:4" x14ac:dyDescent="0.25">
      <c r="D113419"/>
    </row>
    <row r="113420" spans="4:4" x14ac:dyDescent="0.25">
      <c r="D113420"/>
    </row>
    <row r="113421" spans="4:4" x14ac:dyDescent="0.25">
      <c r="D113421"/>
    </row>
    <row r="113422" spans="4:4" x14ac:dyDescent="0.25">
      <c r="D113422"/>
    </row>
    <row r="113423" spans="4:4" x14ac:dyDescent="0.25">
      <c r="D113423"/>
    </row>
    <row r="113424" spans="4:4" x14ac:dyDescent="0.25">
      <c r="D113424"/>
    </row>
    <row r="113425" spans="4:4" x14ac:dyDescent="0.25">
      <c r="D113425"/>
    </row>
    <row r="113426" spans="4:4" x14ac:dyDescent="0.25">
      <c r="D113426"/>
    </row>
    <row r="113427" spans="4:4" x14ac:dyDescent="0.25">
      <c r="D113427"/>
    </row>
    <row r="113428" spans="4:4" x14ac:dyDescent="0.25">
      <c r="D113428"/>
    </row>
    <row r="113429" spans="4:4" x14ac:dyDescent="0.25">
      <c r="D113429"/>
    </row>
    <row r="113430" spans="4:4" x14ac:dyDescent="0.25">
      <c r="D113430"/>
    </row>
    <row r="113431" spans="4:4" x14ac:dyDescent="0.25">
      <c r="D113431"/>
    </row>
    <row r="113432" spans="4:4" x14ac:dyDescent="0.25">
      <c r="D113432"/>
    </row>
    <row r="113433" spans="4:4" x14ac:dyDescent="0.25">
      <c r="D113433"/>
    </row>
    <row r="113434" spans="4:4" x14ac:dyDescent="0.25">
      <c r="D113434"/>
    </row>
    <row r="113435" spans="4:4" x14ac:dyDescent="0.25">
      <c r="D113435"/>
    </row>
    <row r="113436" spans="4:4" x14ac:dyDescent="0.25">
      <c r="D113436"/>
    </row>
    <row r="113437" spans="4:4" x14ac:dyDescent="0.25">
      <c r="D113437"/>
    </row>
    <row r="113438" spans="4:4" x14ac:dyDescent="0.25">
      <c r="D113438"/>
    </row>
    <row r="113439" spans="4:4" x14ac:dyDescent="0.25">
      <c r="D113439"/>
    </row>
    <row r="113440" spans="4:4" x14ac:dyDescent="0.25">
      <c r="D113440"/>
    </row>
    <row r="113441" spans="4:4" x14ac:dyDescent="0.25">
      <c r="D113441"/>
    </row>
    <row r="113442" spans="4:4" x14ac:dyDescent="0.25">
      <c r="D113442"/>
    </row>
    <row r="113443" spans="4:4" x14ac:dyDescent="0.25">
      <c r="D113443"/>
    </row>
    <row r="113444" spans="4:4" x14ac:dyDescent="0.25">
      <c r="D113444"/>
    </row>
    <row r="113445" spans="4:4" x14ac:dyDescent="0.25">
      <c r="D113445"/>
    </row>
    <row r="113446" spans="4:4" x14ac:dyDescent="0.25">
      <c r="D113446"/>
    </row>
    <row r="113447" spans="4:4" x14ac:dyDescent="0.25">
      <c r="D113447"/>
    </row>
    <row r="113448" spans="4:4" x14ac:dyDescent="0.25">
      <c r="D113448"/>
    </row>
    <row r="113449" spans="4:4" x14ac:dyDescent="0.25">
      <c r="D113449"/>
    </row>
    <row r="113450" spans="4:4" x14ac:dyDescent="0.25">
      <c r="D113450"/>
    </row>
    <row r="113451" spans="4:4" x14ac:dyDescent="0.25">
      <c r="D113451"/>
    </row>
    <row r="113452" spans="4:4" x14ac:dyDescent="0.25">
      <c r="D113452"/>
    </row>
    <row r="113453" spans="4:4" x14ac:dyDescent="0.25">
      <c r="D113453"/>
    </row>
    <row r="113454" spans="4:4" x14ac:dyDescent="0.25">
      <c r="D113454"/>
    </row>
    <row r="113455" spans="4:4" x14ac:dyDescent="0.25">
      <c r="D113455"/>
    </row>
    <row r="113456" spans="4:4" x14ac:dyDescent="0.25">
      <c r="D113456"/>
    </row>
    <row r="113457" spans="4:4" x14ac:dyDescent="0.25">
      <c r="D113457"/>
    </row>
    <row r="113458" spans="4:4" x14ac:dyDescent="0.25">
      <c r="D113458"/>
    </row>
    <row r="113459" spans="4:4" x14ac:dyDescent="0.25">
      <c r="D113459"/>
    </row>
    <row r="113460" spans="4:4" x14ac:dyDescent="0.25">
      <c r="D113460"/>
    </row>
    <row r="113461" spans="4:4" x14ac:dyDescent="0.25">
      <c r="D113461"/>
    </row>
    <row r="113462" spans="4:4" x14ac:dyDescent="0.25">
      <c r="D113462"/>
    </row>
    <row r="113463" spans="4:4" x14ac:dyDescent="0.25">
      <c r="D113463"/>
    </row>
    <row r="113464" spans="4:4" x14ac:dyDescent="0.25">
      <c r="D113464"/>
    </row>
    <row r="113465" spans="4:4" x14ac:dyDescent="0.25">
      <c r="D113465"/>
    </row>
    <row r="113466" spans="4:4" x14ac:dyDescent="0.25">
      <c r="D113466"/>
    </row>
    <row r="113467" spans="4:4" x14ac:dyDescent="0.25">
      <c r="D113467"/>
    </row>
    <row r="113468" spans="4:4" x14ac:dyDescent="0.25">
      <c r="D113468"/>
    </row>
    <row r="113469" spans="4:4" x14ac:dyDescent="0.25">
      <c r="D113469"/>
    </row>
    <row r="113470" spans="4:4" x14ac:dyDescent="0.25">
      <c r="D113470"/>
    </row>
    <row r="113471" spans="4:4" x14ac:dyDescent="0.25">
      <c r="D113471"/>
    </row>
    <row r="113472" spans="4:4" x14ac:dyDescent="0.25">
      <c r="D113472"/>
    </row>
    <row r="113473" spans="4:4" x14ac:dyDescent="0.25">
      <c r="D113473"/>
    </row>
    <row r="113474" spans="4:4" x14ac:dyDescent="0.25">
      <c r="D113474"/>
    </row>
    <row r="113475" spans="4:4" x14ac:dyDescent="0.25">
      <c r="D113475"/>
    </row>
    <row r="113476" spans="4:4" x14ac:dyDescent="0.25">
      <c r="D113476"/>
    </row>
    <row r="113477" spans="4:4" x14ac:dyDescent="0.25">
      <c r="D113477"/>
    </row>
    <row r="113478" spans="4:4" x14ac:dyDescent="0.25">
      <c r="D113478"/>
    </row>
    <row r="113479" spans="4:4" x14ac:dyDescent="0.25">
      <c r="D113479"/>
    </row>
    <row r="113480" spans="4:4" x14ac:dyDescent="0.25">
      <c r="D113480"/>
    </row>
    <row r="113481" spans="4:4" x14ac:dyDescent="0.25">
      <c r="D113481"/>
    </row>
    <row r="113482" spans="4:4" x14ac:dyDescent="0.25">
      <c r="D113482"/>
    </row>
    <row r="113483" spans="4:4" x14ac:dyDescent="0.25">
      <c r="D113483"/>
    </row>
    <row r="113484" spans="4:4" x14ac:dyDescent="0.25">
      <c r="D113484"/>
    </row>
    <row r="113485" spans="4:4" x14ac:dyDescent="0.25">
      <c r="D113485"/>
    </row>
    <row r="113486" spans="4:4" x14ac:dyDescent="0.25">
      <c r="D113486"/>
    </row>
    <row r="113487" spans="4:4" x14ac:dyDescent="0.25">
      <c r="D113487"/>
    </row>
    <row r="113488" spans="4:4" x14ac:dyDescent="0.25">
      <c r="D113488"/>
    </row>
    <row r="113489" spans="4:4" x14ac:dyDescent="0.25">
      <c r="D113489"/>
    </row>
    <row r="113490" spans="4:4" x14ac:dyDescent="0.25">
      <c r="D113490"/>
    </row>
    <row r="113491" spans="4:4" x14ac:dyDescent="0.25">
      <c r="D113491"/>
    </row>
    <row r="113492" spans="4:4" x14ac:dyDescent="0.25">
      <c r="D113492"/>
    </row>
    <row r="113493" spans="4:4" x14ac:dyDescent="0.25">
      <c r="D113493"/>
    </row>
    <row r="113494" spans="4:4" x14ac:dyDescent="0.25">
      <c r="D113494"/>
    </row>
    <row r="113495" spans="4:4" x14ac:dyDescent="0.25">
      <c r="D113495"/>
    </row>
    <row r="113496" spans="4:4" x14ac:dyDescent="0.25">
      <c r="D113496"/>
    </row>
    <row r="113497" spans="4:4" x14ac:dyDescent="0.25">
      <c r="D113497"/>
    </row>
    <row r="113498" spans="4:4" x14ac:dyDescent="0.25">
      <c r="D113498"/>
    </row>
    <row r="113499" spans="4:4" x14ac:dyDescent="0.25">
      <c r="D113499"/>
    </row>
    <row r="113500" spans="4:4" x14ac:dyDescent="0.25">
      <c r="D113500"/>
    </row>
    <row r="113501" spans="4:4" x14ac:dyDescent="0.25">
      <c r="D113501"/>
    </row>
    <row r="113502" spans="4:4" x14ac:dyDescent="0.25">
      <c r="D113502"/>
    </row>
    <row r="113503" spans="4:4" x14ac:dyDescent="0.25">
      <c r="D113503"/>
    </row>
    <row r="113504" spans="4:4" x14ac:dyDescent="0.25">
      <c r="D113504"/>
    </row>
    <row r="113505" spans="4:4" x14ac:dyDescent="0.25">
      <c r="D113505"/>
    </row>
    <row r="113506" spans="4:4" x14ac:dyDescent="0.25">
      <c r="D113506"/>
    </row>
    <row r="113507" spans="4:4" x14ac:dyDescent="0.25">
      <c r="D113507"/>
    </row>
    <row r="113508" spans="4:4" x14ac:dyDescent="0.25">
      <c r="D113508"/>
    </row>
    <row r="113509" spans="4:4" x14ac:dyDescent="0.25">
      <c r="D113509"/>
    </row>
    <row r="113510" spans="4:4" x14ac:dyDescent="0.25">
      <c r="D113510"/>
    </row>
    <row r="113511" spans="4:4" x14ac:dyDescent="0.25">
      <c r="D113511"/>
    </row>
    <row r="113512" spans="4:4" x14ac:dyDescent="0.25">
      <c r="D113512"/>
    </row>
    <row r="113513" spans="4:4" x14ac:dyDescent="0.25">
      <c r="D113513"/>
    </row>
    <row r="113514" spans="4:4" x14ac:dyDescent="0.25">
      <c r="D113514"/>
    </row>
    <row r="113515" spans="4:4" x14ac:dyDescent="0.25">
      <c r="D113515"/>
    </row>
    <row r="113516" spans="4:4" x14ac:dyDescent="0.25">
      <c r="D113516"/>
    </row>
    <row r="113517" spans="4:4" x14ac:dyDescent="0.25">
      <c r="D113517"/>
    </row>
    <row r="113518" spans="4:4" x14ac:dyDescent="0.25">
      <c r="D113518"/>
    </row>
    <row r="113519" spans="4:4" x14ac:dyDescent="0.25">
      <c r="D113519"/>
    </row>
    <row r="113520" spans="4:4" x14ac:dyDescent="0.25">
      <c r="D113520"/>
    </row>
    <row r="113521" spans="4:4" x14ac:dyDescent="0.25">
      <c r="D113521"/>
    </row>
    <row r="113522" spans="4:4" x14ac:dyDescent="0.25">
      <c r="D113522"/>
    </row>
    <row r="113523" spans="4:4" x14ac:dyDescent="0.25">
      <c r="D113523"/>
    </row>
    <row r="113524" spans="4:4" x14ac:dyDescent="0.25">
      <c r="D113524"/>
    </row>
    <row r="113525" spans="4:4" x14ac:dyDescent="0.25">
      <c r="D113525"/>
    </row>
    <row r="113526" spans="4:4" x14ac:dyDescent="0.25">
      <c r="D113526"/>
    </row>
    <row r="113527" spans="4:4" x14ac:dyDescent="0.25">
      <c r="D113527"/>
    </row>
    <row r="113528" spans="4:4" x14ac:dyDescent="0.25">
      <c r="D113528"/>
    </row>
    <row r="113529" spans="4:4" x14ac:dyDescent="0.25">
      <c r="D113529"/>
    </row>
    <row r="113530" spans="4:4" x14ac:dyDescent="0.25">
      <c r="D113530"/>
    </row>
    <row r="113531" spans="4:4" x14ac:dyDescent="0.25">
      <c r="D113531"/>
    </row>
    <row r="113532" spans="4:4" x14ac:dyDescent="0.25">
      <c r="D113532"/>
    </row>
    <row r="113533" spans="4:4" x14ac:dyDescent="0.25">
      <c r="D113533"/>
    </row>
    <row r="113534" spans="4:4" x14ac:dyDescent="0.25">
      <c r="D113534"/>
    </row>
    <row r="113535" spans="4:4" x14ac:dyDescent="0.25">
      <c r="D113535"/>
    </row>
    <row r="113536" spans="4:4" x14ac:dyDescent="0.25">
      <c r="D113536"/>
    </row>
    <row r="113537" spans="4:4" x14ac:dyDescent="0.25">
      <c r="D113537"/>
    </row>
    <row r="113538" spans="4:4" x14ac:dyDescent="0.25">
      <c r="D113538"/>
    </row>
    <row r="113539" spans="4:4" x14ac:dyDescent="0.25">
      <c r="D113539"/>
    </row>
    <row r="113540" spans="4:4" x14ac:dyDescent="0.25">
      <c r="D113540"/>
    </row>
    <row r="113541" spans="4:4" x14ac:dyDescent="0.25">
      <c r="D113541"/>
    </row>
    <row r="113542" spans="4:4" x14ac:dyDescent="0.25">
      <c r="D113542"/>
    </row>
    <row r="113543" spans="4:4" x14ac:dyDescent="0.25">
      <c r="D113543"/>
    </row>
    <row r="113544" spans="4:4" x14ac:dyDescent="0.25">
      <c r="D113544"/>
    </row>
    <row r="113545" spans="4:4" x14ac:dyDescent="0.25">
      <c r="D113545"/>
    </row>
    <row r="113546" spans="4:4" x14ac:dyDescent="0.25">
      <c r="D113546"/>
    </row>
    <row r="113547" spans="4:4" x14ac:dyDescent="0.25">
      <c r="D113547"/>
    </row>
    <row r="113548" spans="4:4" x14ac:dyDescent="0.25">
      <c r="D113548"/>
    </row>
    <row r="113549" spans="4:4" x14ac:dyDescent="0.25">
      <c r="D113549"/>
    </row>
    <row r="113550" spans="4:4" x14ac:dyDescent="0.25">
      <c r="D113550"/>
    </row>
    <row r="113551" spans="4:4" x14ac:dyDescent="0.25">
      <c r="D113551"/>
    </row>
    <row r="113552" spans="4:4" x14ac:dyDescent="0.25">
      <c r="D113552"/>
    </row>
    <row r="113553" spans="4:4" x14ac:dyDescent="0.25">
      <c r="D113553"/>
    </row>
    <row r="113554" spans="4:4" x14ac:dyDescent="0.25">
      <c r="D113554"/>
    </row>
    <row r="113555" spans="4:4" x14ac:dyDescent="0.25">
      <c r="D113555"/>
    </row>
    <row r="113556" spans="4:4" x14ac:dyDescent="0.25">
      <c r="D113556"/>
    </row>
    <row r="113557" spans="4:4" x14ac:dyDescent="0.25">
      <c r="D113557"/>
    </row>
    <row r="113558" spans="4:4" x14ac:dyDescent="0.25">
      <c r="D113558"/>
    </row>
    <row r="113559" spans="4:4" x14ac:dyDescent="0.25">
      <c r="D113559"/>
    </row>
    <row r="113560" spans="4:4" x14ac:dyDescent="0.25">
      <c r="D113560"/>
    </row>
    <row r="113561" spans="4:4" x14ac:dyDescent="0.25">
      <c r="D113561"/>
    </row>
    <row r="113562" spans="4:4" x14ac:dyDescent="0.25">
      <c r="D113562"/>
    </row>
    <row r="113563" spans="4:4" x14ac:dyDescent="0.25">
      <c r="D113563"/>
    </row>
    <row r="113564" spans="4:4" x14ac:dyDescent="0.25">
      <c r="D113564"/>
    </row>
    <row r="113565" spans="4:4" x14ac:dyDescent="0.25">
      <c r="D113565"/>
    </row>
    <row r="113566" spans="4:4" x14ac:dyDescent="0.25">
      <c r="D113566"/>
    </row>
    <row r="113567" spans="4:4" x14ac:dyDescent="0.25">
      <c r="D113567"/>
    </row>
    <row r="113568" spans="4:4" x14ac:dyDescent="0.25">
      <c r="D113568"/>
    </row>
    <row r="113569" spans="4:4" x14ac:dyDescent="0.25">
      <c r="D113569"/>
    </row>
    <row r="113570" spans="4:4" x14ac:dyDescent="0.25">
      <c r="D113570"/>
    </row>
    <row r="113571" spans="4:4" x14ac:dyDescent="0.25">
      <c r="D113571"/>
    </row>
    <row r="113572" spans="4:4" x14ac:dyDescent="0.25">
      <c r="D113572"/>
    </row>
    <row r="113573" spans="4:4" x14ac:dyDescent="0.25">
      <c r="D113573"/>
    </row>
    <row r="113574" spans="4:4" x14ac:dyDescent="0.25">
      <c r="D113574"/>
    </row>
    <row r="113575" spans="4:4" x14ac:dyDescent="0.25">
      <c r="D113575"/>
    </row>
    <row r="113576" spans="4:4" x14ac:dyDescent="0.25">
      <c r="D113576"/>
    </row>
    <row r="113577" spans="4:4" x14ac:dyDescent="0.25">
      <c r="D113577"/>
    </row>
    <row r="113578" spans="4:4" x14ac:dyDescent="0.25">
      <c r="D113578"/>
    </row>
    <row r="113579" spans="4:4" x14ac:dyDescent="0.25">
      <c r="D113579"/>
    </row>
    <row r="113580" spans="4:4" x14ac:dyDescent="0.25">
      <c r="D113580"/>
    </row>
    <row r="113581" spans="4:4" x14ac:dyDescent="0.25">
      <c r="D113581"/>
    </row>
    <row r="113582" spans="4:4" x14ac:dyDescent="0.25">
      <c r="D113582"/>
    </row>
    <row r="113583" spans="4:4" x14ac:dyDescent="0.25">
      <c r="D113583"/>
    </row>
    <row r="113584" spans="4:4" x14ac:dyDescent="0.25">
      <c r="D113584"/>
    </row>
    <row r="113585" spans="4:4" x14ac:dyDescent="0.25">
      <c r="D113585"/>
    </row>
    <row r="113586" spans="4:4" x14ac:dyDescent="0.25">
      <c r="D113586"/>
    </row>
    <row r="113587" spans="4:4" x14ac:dyDescent="0.25">
      <c r="D113587"/>
    </row>
    <row r="113588" spans="4:4" x14ac:dyDescent="0.25">
      <c r="D113588"/>
    </row>
    <row r="113589" spans="4:4" x14ac:dyDescent="0.25">
      <c r="D113589"/>
    </row>
    <row r="113590" spans="4:4" x14ac:dyDescent="0.25">
      <c r="D113590"/>
    </row>
    <row r="113591" spans="4:4" x14ac:dyDescent="0.25">
      <c r="D113591"/>
    </row>
    <row r="113592" spans="4:4" x14ac:dyDescent="0.25">
      <c r="D113592"/>
    </row>
    <row r="113593" spans="4:4" x14ac:dyDescent="0.25">
      <c r="D113593"/>
    </row>
    <row r="113594" spans="4:4" x14ac:dyDescent="0.25">
      <c r="D113594"/>
    </row>
    <row r="113595" spans="4:4" x14ac:dyDescent="0.25">
      <c r="D113595"/>
    </row>
    <row r="113596" spans="4:4" x14ac:dyDescent="0.25">
      <c r="D113596"/>
    </row>
    <row r="113597" spans="4:4" x14ac:dyDescent="0.25">
      <c r="D113597"/>
    </row>
    <row r="113598" spans="4:4" x14ac:dyDescent="0.25">
      <c r="D113598"/>
    </row>
    <row r="113599" spans="4:4" x14ac:dyDescent="0.25">
      <c r="D113599"/>
    </row>
    <row r="113600" spans="4:4" x14ac:dyDescent="0.25">
      <c r="D113600"/>
    </row>
    <row r="113601" spans="4:4" x14ac:dyDescent="0.25">
      <c r="D113601"/>
    </row>
    <row r="113602" spans="4:4" x14ac:dyDescent="0.25">
      <c r="D113602"/>
    </row>
    <row r="113603" spans="4:4" x14ac:dyDescent="0.25">
      <c r="D113603"/>
    </row>
    <row r="113604" spans="4:4" x14ac:dyDescent="0.25">
      <c r="D113604"/>
    </row>
    <row r="113605" spans="4:4" x14ac:dyDescent="0.25">
      <c r="D113605"/>
    </row>
    <row r="113606" spans="4:4" x14ac:dyDescent="0.25">
      <c r="D113606"/>
    </row>
    <row r="113607" spans="4:4" x14ac:dyDescent="0.25">
      <c r="D113607"/>
    </row>
    <row r="113608" spans="4:4" x14ac:dyDescent="0.25">
      <c r="D113608"/>
    </row>
    <row r="113609" spans="4:4" x14ac:dyDescent="0.25">
      <c r="D113609"/>
    </row>
    <row r="113610" spans="4:4" x14ac:dyDescent="0.25">
      <c r="D113610"/>
    </row>
    <row r="113611" spans="4:4" x14ac:dyDescent="0.25">
      <c r="D113611"/>
    </row>
    <row r="113612" spans="4:4" x14ac:dyDescent="0.25">
      <c r="D113612"/>
    </row>
    <row r="113613" spans="4:4" x14ac:dyDescent="0.25">
      <c r="D113613"/>
    </row>
    <row r="113614" spans="4:4" x14ac:dyDescent="0.25">
      <c r="D113614"/>
    </row>
    <row r="113615" spans="4:4" x14ac:dyDescent="0.25">
      <c r="D113615"/>
    </row>
    <row r="113616" spans="4:4" x14ac:dyDescent="0.25">
      <c r="D113616"/>
    </row>
    <row r="113617" spans="4:4" x14ac:dyDescent="0.25">
      <c r="D113617"/>
    </row>
    <row r="113618" spans="4:4" x14ac:dyDescent="0.25">
      <c r="D113618"/>
    </row>
    <row r="113619" spans="4:4" x14ac:dyDescent="0.25">
      <c r="D113619"/>
    </row>
    <row r="113620" spans="4:4" x14ac:dyDescent="0.25">
      <c r="D113620"/>
    </row>
    <row r="113621" spans="4:4" x14ac:dyDescent="0.25">
      <c r="D113621"/>
    </row>
    <row r="113622" spans="4:4" x14ac:dyDescent="0.25">
      <c r="D113622"/>
    </row>
    <row r="113623" spans="4:4" x14ac:dyDescent="0.25">
      <c r="D113623"/>
    </row>
    <row r="113624" spans="4:4" x14ac:dyDescent="0.25">
      <c r="D113624"/>
    </row>
    <row r="113625" spans="4:4" x14ac:dyDescent="0.25">
      <c r="D113625"/>
    </row>
    <row r="113626" spans="4:4" x14ac:dyDescent="0.25">
      <c r="D113626"/>
    </row>
    <row r="113627" spans="4:4" x14ac:dyDescent="0.25">
      <c r="D113627"/>
    </row>
    <row r="113628" spans="4:4" x14ac:dyDescent="0.25">
      <c r="D113628"/>
    </row>
    <row r="113629" spans="4:4" x14ac:dyDescent="0.25">
      <c r="D113629"/>
    </row>
    <row r="113630" spans="4:4" x14ac:dyDescent="0.25">
      <c r="D113630"/>
    </row>
    <row r="113631" spans="4:4" x14ac:dyDescent="0.25">
      <c r="D113631"/>
    </row>
    <row r="113632" spans="4:4" x14ac:dyDescent="0.25">
      <c r="D113632"/>
    </row>
    <row r="113633" spans="4:4" x14ac:dyDescent="0.25">
      <c r="D113633"/>
    </row>
    <row r="113634" spans="4:4" x14ac:dyDescent="0.25">
      <c r="D113634"/>
    </row>
    <row r="113635" spans="4:4" x14ac:dyDescent="0.25">
      <c r="D113635"/>
    </row>
    <row r="113636" spans="4:4" x14ac:dyDescent="0.25">
      <c r="D113636"/>
    </row>
    <row r="113637" spans="4:4" x14ac:dyDescent="0.25">
      <c r="D113637"/>
    </row>
    <row r="113638" spans="4:4" x14ac:dyDescent="0.25">
      <c r="D113638"/>
    </row>
    <row r="113639" spans="4:4" x14ac:dyDescent="0.25">
      <c r="D113639"/>
    </row>
    <row r="113640" spans="4:4" x14ac:dyDescent="0.25">
      <c r="D113640"/>
    </row>
    <row r="113641" spans="4:4" x14ac:dyDescent="0.25">
      <c r="D113641"/>
    </row>
    <row r="113642" spans="4:4" x14ac:dyDescent="0.25">
      <c r="D113642"/>
    </row>
    <row r="113643" spans="4:4" x14ac:dyDescent="0.25">
      <c r="D113643"/>
    </row>
    <row r="113644" spans="4:4" x14ac:dyDescent="0.25">
      <c r="D113644"/>
    </row>
    <row r="113645" spans="4:4" x14ac:dyDescent="0.25">
      <c r="D113645"/>
    </row>
    <row r="113646" spans="4:4" x14ac:dyDescent="0.25">
      <c r="D113646"/>
    </row>
    <row r="113647" spans="4:4" x14ac:dyDescent="0.25">
      <c r="D113647"/>
    </row>
    <row r="113648" spans="4:4" x14ac:dyDescent="0.25">
      <c r="D113648"/>
    </row>
    <row r="113649" spans="4:4" x14ac:dyDescent="0.25">
      <c r="D113649"/>
    </row>
    <row r="113650" spans="4:4" x14ac:dyDescent="0.25">
      <c r="D113650"/>
    </row>
    <row r="113651" spans="4:4" x14ac:dyDescent="0.25">
      <c r="D113651"/>
    </row>
    <row r="113652" spans="4:4" x14ac:dyDescent="0.25">
      <c r="D113652"/>
    </row>
    <row r="113653" spans="4:4" x14ac:dyDescent="0.25">
      <c r="D113653"/>
    </row>
    <row r="113654" spans="4:4" x14ac:dyDescent="0.25">
      <c r="D113654"/>
    </row>
    <row r="113655" spans="4:4" x14ac:dyDescent="0.25">
      <c r="D113655"/>
    </row>
    <row r="113656" spans="4:4" x14ac:dyDescent="0.25">
      <c r="D113656"/>
    </row>
    <row r="113657" spans="4:4" x14ac:dyDescent="0.25">
      <c r="D113657"/>
    </row>
    <row r="113658" spans="4:4" x14ac:dyDescent="0.25">
      <c r="D113658"/>
    </row>
    <row r="113659" spans="4:4" x14ac:dyDescent="0.25">
      <c r="D113659"/>
    </row>
    <row r="113660" spans="4:4" x14ac:dyDescent="0.25">
      <c r="D113660"/>
    </row>
    <row r="113661" spans="4:4" x14ac:dyDescent="0.25">
      <c r="D113661"/>
    </row>
    <row r="113662" spans="4:4" x14ac:dyDescent="0.25">
      <c r="D113662"/>
    </row>
    <row r="113663" spans="4:4" x14ac:dyDescent="0.25">
      <c r="D113663"/>
    </row>
    <row r="113664" spans="4:4" x14ac:dyDescent="0.25">
      <c r="D113664"/>
    </row>
    <row r="113665" spans="4:4" x14ac:dyDescent="0.25">
      <c r="D113665"/>
    </row>
    <row r="113666" spans="4:4" x14ac:dyDescent="0.25">
      <c r="D113666"/>
    </row>
    <row r="113667" spans="4:4" x14ac:dyDescent="0.25">
      <c r="D113667"/>
    </row>
    <row r="113668" spans="4:4" x14ac:dyDescent="0.25">
      <c r="D113668"/>
    </row>
    <row r="113669" spans="4:4" x14ac:dyDescent="0.25">
      <c r="D113669"/>
    </row>
    <row r="113670" spans="4:4" x14ac:dyDescent="0.25">
      <c r="D113670"/>
    </row>
    <row r="113671" spans="4:4" x14ac:dyDescent="0.25">
      <c r="D113671"/>
    </row>
    <row r="113672" spans="4:4" x14ac:dyDescent="0.25">
      <c r="D113672"/>
    </row>
    <row r="113673" spans="4:4" x14ac:dyDescent="0.25">
      <c r="D113673"/>
    </row>
    <row r="113674" spans="4:4" x14ac:dyDescent="0.25">
      <c r="D113674"/>
    </row>
    <row r="113675" spans="4:4" x14ac:dyDescent="0.25">
      <c r="D113675"/>
    </row>
    <row r="113676" spans="4:4" x14ac:dyDescent="0.25">
      <c r="D113676"/>
    </row>
    <row r="113677" spans="4:4" x14ac:dyDescent="0.25">
      <c r="D113677"/>
    </row>
    <row r="113678" spans="4:4" x14ac:dyDescent="0.25">
      <c r="D113678"/>
    </row>
    <row r="113679" spans="4:4" x14ac:dyDescent="0.25">
      <c r="D113679"/>
    </row>
    <row r="113680" spans="4:4" x14ac:dyDescent="0.25">
      <c r="D113680"/>
    </row>
    <row r="113681" spans="4:4" x14ac:dyDescent="0.25">
      <c r="D113681"/>
    </row>
    <row r="113682" spans="4:4" x14ac:dyDescent="0.25">
      <c r="D113682"/>
    </row>
    <row r="113683" spans="4:4" x14ac:dyDescent="0.25">
      <c r="D113683"/>
    </row>
    <row r="113684" spans="4:4" x14ac:dyDescent="0.25">
      <c r="D113684"/>
    </row>
    <row r="113685" spans="4:4" x14ac:dyDescent="0.25">
      <c r="D113685"/>
    </row>
    <row r="113686" spans="4:4" x14ac:dyDescent="0.25">
      <c r="D113686"/>
    </row>
    <row r="113687" spans="4:4" x14ac:dyDescent="0.25">
      <c r="D113687"/>
    </row>
    <row r="113688" spans="4:4" x14ac:dyDescent="0.25">
      <c r="D113688"/>
    </row>
    <row r="113689" spans="4:4" x14ac:dyDescent="0.25">
      <c r="D113689"/>
    </row>
    <row r="113690" spans="4:4" x14ac:dyDescent="0.25">
      <c r="D113690"/>
    </row>
    <row r="113691" spans="4:4" x14ac:dyDescent="0.25">
      <c r="D113691"/>
    </row>
    <row r="113692" spans="4:4" x14ac:dyDescent="0.25">
      <c r="D113692"/>
    </row>
    <row r="113693" spans="4:4" x14ac:dyDescent="0.25">
      <c r="D113693"/>
    </row>
    <row r="113694" spans="4:4" x14ac:dyDescent="0.25">
      <c r="D113694"/>
    </row>
    <row r="113695" spans="4:4" x14ac:dyDescent="0.25">
      <c r="D113695"/>
    </row>
    <row r="113696" spans="4:4" x14ac:dyDescent="0.25">
      <c r="D113696"/>
    </row>
    <row r="113697" spans="4:4" x14ac:dyDescent="0.25">
      <c r="D113697"/>
    </row>
    <row r="113698" spans="4:4" x14ac:dyDescent="0.25">
      <c r="D113698"/>
    </row>
    <row r="113699" spans="4:4" x14ac:dyDescent="0.25">
      <c r="D113699"/>
    </row>
    <row r="113700" spans="4:4" x14ac:dyDescent="0.25">
      <c r="D113700"/>
    </row>
    <row r="113701" spans="4:4" x14ac:dyDescent="0.25">
      <c r="D113701"/>
    </row>
    <row r="113702" spans="4:4" x14ac:dyDescent="0.25">
      <c r="D113702"/>
    </row>
    <row r="113703" spans="4:4" x14ac:dyDescent="0.25">
      <c r="D113703"/>
    </row>
    <row r="113704" spans="4:4" x14ac:dyDescent="0.25">
      <c r="D113704"/>
    </row>
    <row r="113705" spans="4:4" x14ac:dyDescent="0.25">
      <c r="D113705"/>
    </row>
    <row r="113706" spans="4:4" x14ac:dyDescent="0.25">
      <c r="D113706"/>
    </row>
    <row r="113707" spans="4:4" x14ac:dyDescent="0.25">
      <c r="D113707"/>
    </row>
    <row r="113708" spans="4:4" x14ac:dyDescent="0.25">
      <c r="D113708"/>
    </row>
    <row r="113709" spans="4:4" x14ac:dyDescent="0.25">
      <c r="D113709"/>
    </row>
    <row r="113710" spans="4:4" x14ac:dyDescent="0.25">
      <c r="D113710"/>
    </row>
    <row r="113711" spans="4:4" x14ac:dyDescent="0.25">
      <c r="D113711"/>
    </row>
    <row r="113712" spans="4:4" x14ac:dyDescent="0.25">
      <c r="D113712"/>
    </row>
    <row r="113713" spans="4:4" x14ac:dyDescent="0.25">
      <c r="D113713"/>
    </row>
    <row r="113714" spans="4:4" x14ac:dyDescent="0.25">
      <c r="D113714"/>
    </row>
    <row r="113715" spans="4:4" x14ac:dyDescent="0.25">
      <c r="D113715"/>
    </row>
    <row r="113716" spans="4:4" x14ac:dyDescent="0.25">
      <c r="D113716"/>
    </row>
    <row r="113717" spans="4:4" x14ac:dyDescent="0.25">
      <c r="D113717"/>
    </row>
    <row r="113718" spans="4:4" x14ac:dyDescent="0.25">
      <c r="D113718"/>
    </row>
    <row r="113719" spans="4:4" x14ac:dyDescent="0.25">
      <c r="D113719"/>
    </row>
    <row r="113720" spans="4:4" x14ac:dyDescent="0.25">
      <c r="D113720"/>
    </row>
    <row r="113721" spans="4:4" x14ac:dyDescent="0.25">
      <c r="D113721"/>
    </row>
    <row r="113722" spans="4:4" x14ac:dyDescent="0.25">
      <c r="D113722"/>
    </row>
    <row r="113723" spans="4:4" x14ac:dyDescent="0.25">
      <c r="D113723"/>
    </row>
    <row r="113724" spans="4:4" x14ac:dyDescent="0.25">
      <c r="D113724"/>
    </row>
    <row r="113725" spans="4:4" x14ac:dyDescent="0.25">
      <c r="D113725"/>
    </row>
    <row r="113726" spans="4:4" x14ac:dyDescent="0.25">
      <c r="D113726"/>
    </row>
    <row r="113727" spans="4:4" x14ac:dyDescent="0.25">
      <c r="D113727"/>
    </row>
    <row r="113728" spans="4:4" x14ac:dyDescent="0.25">
      <c r="D113728"/>
    </row>
    <row r="113729" spans="4:4" x14ac:dyDescent="0.25">
      <c r="D113729"/>
    </row>
    <row r="113730" spans="4:4" x14ac:dyDescent="0.25">
      <c r="D113730"/>
    </row>
    <row r="113731" spans="4:4" x14ac:dyDescent="0.25">
      <c r="D113731"/>
    </row>
    <row r="113732" spans="4:4" x14ac:dyDescent="0.25">
      <c r="D113732"/>
    </row>
    <row r="113733" spans="4:4" x14ac:dyDescent="0.25">
      <c r="D113733"/>
    </row>
    <row r="113734" spans="4:4" x14ac:dyDescent="0.25">
      <c r="D113734"/>
    </row>
    <row r="113735" spans="4:4" x14ac:dyDescent="0.25">
      <c r="D113735"/>
    </row>
    <row r="113736" spans="4:4" x14ac:dyDescent="0.25">
      <c r="D113736"/>
    </row>
    <row r="113737" spans="4:4" x14ac:dyDescent="0.25">
      <c r="D113737"/>
    </row>
    <row r="113738" spans="4:4" x14ac:dyDescent="0.25">
      <c r="D113738"/>
    </row>
    <row r="113739" spans="4:4" x14ac:dyDescent="0.25">
      <c r="D113739"/>
    </row>
    <row r="113740" spans="4:4" x14ac:dyDescent="0.25">
      <c r="D113740"/>
    </row>
    <row r="113741" spans="4:4" x14ac:dyDescent="0.25">
      <c r="D113741"/>
    </row>
    <row r="113742" spans="4:4" x14ac:dyDescent="0.25">
      <c r="D113742"/>
    </row>
    <row r="113743" spans="4:4" x14ac:dyDescent="0.25">
      <c r="D113743"/>
    </row>
    <row r="113744" spans="4:4" x14ac:dyDescent="0.25">
      <c r="D113744"/>
    </row>
    <row r="113745" spans="4:4" x14ac:dyDescent="0.25">
      <c r="D113745"/>
    </row>
    <row r="113746" spans="4:4" x14ac:dyDescent="0.25">
      <c r="D113746"/>
    </row>
    <row r="113747" spans="4:4" x14ac:dyDescent="0.25">
      <c r="D113747"/>
    </row>
    <row r="113748" spans="4:4" x14ac:dyDescent="0.25">
      <c r="D113748"/>
    </row>
    <row r="113749" spans="4:4" x14ac:dyDescent="0.25">
      <c r="D113749"/>
    </row>
    <row r="113750" spans="4:4" x14ac:dyDescent="0.25">
      <c r="D113750"/>
    </row>
    <row r="113751" spans="4:4" x14ac:dyDescent="0.25">
      <c r="D113751"/>
    </row>
    <row r="113752" spans="4:4" x14ac:dyDescent="0.25">
      <c r="D113752"/>
    </row>
    <row r="113753" spans="4:4" x14ac:dyDescent="0.25">
      <c r="D113753"/>
    </row>
    <row r="113754" spans="4:4" x14ac:dyDescent="0.25">
      <c r="D113754"/>
    </row>
    <row r="113755" spans="4:4" x14ac:dyDescent="0.25">
      <c r="D113755"/>
    </row>
    <row r="113756" spans="4:4" x14ac:dyDescent="0.25">
      <c r="D113756"/>
    </row>
    <row r="113757" spans="4:4" x14ac:dyDescent="0.25">
      <c r="D113757"/>
    </row>
    <row r="113758" spans="4:4" x14ac:dyDescent="0.25">
      <c r="D113758"/>
    </row>
    <row r="113759" spans="4:4" x14ac:dyDescent="0.25">
      <c r="D113759"/>
    </row>
    <row r="113760" spans="4:4" x14ac:dyDescent="0.25">
      <c r="D113760"/>
    </row>
    <row r="113761" spans="4:4" x14ac:dyDescent="0.25">
      <c r="D113761"/>
    </row>
    <row r="113762" spans="4:4" x14ac:dyDescent="0.25">
      <c r="D113762"/>
    </row>
    <row r="113763" spans="4:4" x14ac:dyDescent="0.25">
      <c r="D113763"/>
    </row>
    <row r="113764" spans="4:4" x14ac:dyDescent="0.25">
      <c r="D113764"/>
    </row>
    <row r="113765" spans="4:4" x14ac:dyDescent="0.25">
      <c r="D113765"/>
    </row>
    <row r="113766" spans="4:4" x14ac:dyDescent="0.25">
      <c r="D113766"/>
    </row>
    <row r="113767" spans="4:4" x14ac:dyDescent="0.25">
      <c r="D113767"/>
    </row>
    <row r="113768" spans="4:4" x14ac:dyDescent="0.25">
      <c r="D113768"/>
    </row>
    <row r="113769" spans="4:4" x14ac:dyDescent="0.25">
      <c r="D113769"/>
    </row>
    <row r="113770" spans="4:4" x14ac:dyDescent="0.25">
      <c r="D113770"/>
    </row>
    <row r="113771" spans="4:4" x14ac:dyDescent="0.25">
      <c r="D113771"/>
    </row>
    <row r="113772" spans="4:4" x14ac:dyDescent="0.25">
      <c r="D113772"/>
    </row>
    <row r="113773" spans="4:4" x14ac:dyDescent="0.25">
      <c r="D113773"/>
    </row>
    <row r="113774" spans="4:4" x14ac:dyDescent="0.25">
      <c r="D113774"/>
    </row>
    <row r="113775" spans="4:4" x14ac:dyDescent="0.25">
      <c r="D113775"/>
    </row>
    <row r="113776" spans="4:4" x14ac:dyDescent="0.25">
      <c r="D113776"/>
    </row>
    <row r="113777" spans="4:4" x14ac:dyDescent="0.25">
      <c r="D113777"/>
    </row>
    <row r="113778" spans="4:4" x14ac:dyDescent="0.25">
      <c r="D113778"/>
    </row>
    <row r="113779" spans="4:4" x14ac:dyDescent="0.25">
      <c r="D113779"/>
    </row>
    <row r="113780" spans="4:4" x14ac:dyDescent="0.25">
      <c r="D113780"/>
    </row>
    <row r="113781" spans="4:4" x14ac:dyDescent="0.25">
      <c r="D113781"/>
    </row>
    <row r="113782" spans="4:4" x14ac:dyDescent="0.25">
      <c r="D113782"/>
    </row>
    <row r="113783" spans="4:4" x14ac:dyDescent="0.25">
      <c r="D113783"/>
    </row>
    <row r="113784" spans="4:4" x14ac:dyDescent="0.25">
      <c r="D113784"/>
    </row>
    <row r="113785" spans="4:4" x14ac:dyDescent="0.25">
      <c r="D113785"/>
    </row>
    <row r="113786" spans="4:4" x14ac:dyDescent="0.25">
      <c r="D113786"/>
    </row>
    <row r="113787" spans="4:4" x14ac:dyDescent="0.25">
      <c r="D113787"/>
    </row>
    <row r="113788" spans="4:4" x14ac:dyDescent="0.25">
      <c r="D113788"/>
    </row>
    <row r="113789" spans="4:4" x14ac:dyDescent="0.25">
      <c r="D113789"/>
    </row>
    <row r="113790" spans="4:4" x14ac:dyDescent="0.25">
      <c r="D113790"/>
    </row>
    <row r="113791" spans="4:4" x14ac:dyDescent="0.25">
      <c r="D113791"/>
    </row>
    <row r="113792" spans="4:4" x14ac:dyDescent="0.25">
      <c r="D113792"/>
    </row>
    <row r="113793" spans="4:4" x14ac:dyDescent="0.25">
      <c r="D113793"/>
    </row>
    <row r="113794" spans="4:4" x14ac:dyDescent="0.25">
      <c r="D113794"/>
    </row>
    <row r="113795" spans="4:4" x14ac:dyDescent="0.25">
      <c r="D113795"/>
    </row>
    <row r="113796" spans="4:4" x14ac:dyDescent="0.25">
      <c r="D113796"/>
    </row>
    <row r="113797" spans="4:4" x14ac:dyDescent="0.25">
      <c r="D113797"/>
    </row>
    <row r="113798" spans="4:4" x14ac:dyDescent="0.25">
      <c r="D113798"/>
    </row>
    <row r="113799" spans="4:4" x14ac:dyDescent="0.25">
      <c r="D113799"/>
    </row>
    <row r="113800" spans="4:4" x14ac:dyDescent="0.25">
      <c r="D113800"/>
    </row>
    <row r="113801" spans="4:4" x14ac:dyDescent="0.25">
      <c r="D113801"/>
    </row>
    <row r="113802" spans="4:4" x14ac:dyDescent="0.25">
      <c r="D113802"/>
    </row>
    <row r="113803" spans="4:4" x14ac:dyDescent="0.25">
      <c r="D113803"/>
    </row>
    <row r="113804" spans="4:4" x14ac:dyDescent="0.25">
      <c r="D113804"/>
    </row>
    <row r="113805" spans="4:4" x14ac:dyDescent="0.25">
      <c r="D113805"/>
    </row>
    <row r="113806" spans="4:4" x14ac:dyDescent="0.25">
      <c r="D113806"/>
    </row>
    <row r="113807" spans="4:4" x14ac:dyDescent="0.25">
      <c r="D113807"/>
    </row>
    <row r="113808" spans="4:4" x14ac:dyDescent="0.25">
      <c r="D113808"/>
    </row>
    <row r="113809" spans="4:4" x14ac:dyDescent="0.25">
      <c r="D113809"/>
    </row>
    <row r="113810" spans="4:4" x14ac:dyDescent="0.25">
      <c r="D113810"/>
    </row>
    <row r="113811" spans="4:4" x14ac:dyDescent="0.25">
      <c r="D113811"/>
    </row>
    <row r="113812" spans="4:4" x14ac:dyDescent="0.25">
      <c r="D113812"/>
    </row>
    <row r="113813" spans="4:4" x14ac:dyDescent="0.25">
      <c r="D113813"/>
    </row>
    <row r="113814" spans="4:4" x14ac:dyDescent="0.25">
      <c r="D113814"/>
    </row>
    <row r="113815" spans="4:4" x14ac:dyDescent="0.25">
      <c r="D113815"/>
    </row>
    <row r="113816" spans="4:4" x14ac:dyDescent="0.25">
      <c r="D113816"/>
    </row>
    <row r="113817" spans="4:4" x14ac:dyDescent="0.25">
      <c r="D113817"/>
    </row>
    <row r="113818" spans="4:4" x14ac:dyDescent="0.25">
      <c r="D113818"/>
    </row>
    <row r="113819" spans="4:4" x14ac:dyDescent="0.25">
      <c r="D113819"/>
    </row>
    <row r="113820" spans="4:4" x14ac:dyDescent="0.25">
      <c r="D113820"/>
    </row>
    <row r="113821" spans="4:4" x14ac:dyDescent="0.25">
      <c r="D113821"/>
    </row>
    <row r="113822" spans="4:4" x14ac:dyDescent="0.25">
      <c r="D113822"/>
    </row>
    <row r="113823" spans="4:4" x14ac:dyDescent="0.25">
      <c r="D113823"/>
    </row>
    <row r="113824" spans="4:4" x14ac:dyDescent="0.25">
      <c r="D113824"/>
    </row>
    <row r="113825" spans="4:4" x14ac:dyDescent="0.25">
      <c r="D113825"/>
    </row>
    <row r="113826" spans="4:4" x14ac:dyDescent="0.25">
      <c r="D113826"/>
    </row>
    <row r="113827" spans="4:4" x14ac:dyDescent="0.25">
      <c r="D113827"/>
    </row>
    <row r="113828" spans="4:4" x14ac:dyDescent="0.25">
      <c r="D113828"/>
    </row>
    <row r="113829" spans="4:4" x14ac:dyDescent="0.25">
      <c r="D113829"/>
    </row>
    <row r="113830" spans="4:4" x14ac:dyDescent="0.25">
      <c r="D113830"/>
    </row>
    <row r="113831" spans="4:4" x14ac:dyDescent="0.25">
      <c r="D113831"/>
    </row>
    <row r="113832" spans="4:4" x14ac:dyDescent="0.25">
      <c r="D113832"/>
    </row>
    <row r="113833" spans="4:4" x14ac:dyDescent="0.25">
      <c r="D113833"/>
    </row>
    <row r="113834" spans="4:4" x14ac:dyDescent="0.25">
      <c r="D113834"/>
    </row>
    <row r="113835" spans="4:4" x14ac:dyDescent="0.25">
      <c r="D113835"/>
    </row>
    <row r="113836" spans="4:4" x14ac:dyDescent="0.25">
      <c r="D113836"/>
    </row>
    <row r="113837" spans="4:4" x14ac:dyDescent="0.25">
      <c r="D113837"/>
    </row>
    <row r="113838" spans="4:4" x14ac:dyDescent="0.25">
      <c r="D113838"/>
    </row>
    <row r="113839" spans="4:4" x14ac:dyDescent="0.25">
      <c r="D113839"/>
    </row>
    <row r="113840" spans="4:4" x14ac:dyDescent="0.25">
      <c r="D113840"/>
    </row>
    <row r="113841" spans="4:4" x14ac:dyDescent="0.25">
      <c r="D113841"/>
    </row>
    <row r="113842" spans="4:4" x14ac:dyDescent="0.25">
      <c r="D113842"/>
    </row>
    <row r="113843" spans="4:4" x14ac:dyDescent="0.25">
      <c r="D113843"/>
    </row>
    <row r="113844" spans="4:4" x14ac:dyDescent="0.25">
      <c r="D113844"/>
    </row>
    <row r="113845" spans="4:4" x14ac:dyDescent="0.25">
      <c r="D113845"/>
    </row>
    <row r="113846" spans="4:4" x14ac:dyDescent="0.25">
      <c r="D113846"/>
    </row>
    <row r="113847" spans="4:4" x14ac:dyDescent="0.25">
      <c r="D113847"/>
    </row>
    <row r="113848" spans="4:4" x14ac:dyDescent="0.25">
      <c r="D113848"/>
    </row>
    <row r="113849" spans="4:4" x14ac:dyDescent="0.25">
      <c r="D113849"/>
    </row>
    <row r="113850" spans="4:4" x14ac:dyDescent="0.25">
      <c r="D113850"/>
    </row>
    <row r="113851" spans="4:4" x14ac:dyDescent="0.25">
      <c r="D113851"/>
    </row>
    <row r="113852" spans="4:4" x14ac:dyDescent="0.25">
      <c r="D113852"/>
    </row>
    <row r="113853" spans="4:4" x14ac:dyDescent="0.25">
      <c r="D113853"/>
    </row>
    <row r="113854" spans="4:4" x14ac:dyDescent="0.25">
      <c r="D113854"/>
    </row>
    <row r="113855" spans="4:4" x14ac:dyDescent="0.25">
      <c r="D113855"/>
    </row>
    <row r="113856" spans="4:4" x14ac:dyDescent="0.25">
      <c r="D113856"/>
    </row>
    <row r="113857" spans="4:4" x14ac:dyDescent="0.25">
      <c r="D113857"/>
    </row>
    <row r="113858" spans="4:4" x14ac:dyDescent="0.25">
      <c r="D113858"/>
    </row>
    <row r="113859" spans="4:4" x14ac:dyDescent="0.25">
      <c r="D113859"/>
    </row>
    <row r="113860" spans="4:4" x14ac:dyDescent="0.25">
      <c r="D113860"/>
    </row>
    <row r="113861" spans="4:4" x14ac:dyDescent="0.25">
      <c r="D113861"/>
    </row>
    <row r="113862" spans="4:4" x14ac:dyDescent="0.25">
      <c r="D113862"/>
    </row>
    <row r="113863" spans="4:4" x14ac:dyDescent="0.25">
      <c r="D113863"/>
    </row>
    <row r="113864" spans="4:4" x14ac:dyDescent="0.25">
      <c r="D113864"/>
    </row>
    <row r="113865" spans="4:4" x14ac:dyDescent="0.25">
      <c r="D113865"/>
    </row>
    <row r="113866" spans="4:4" x14ac:dyDescent="0.25">
      <c r="D113866"/>
    </row>
    <row r="113867" spans="4:4" x14ac:dyDescent="0.25">
      <c r="D113867"/>
    </row>
    <row r="113868" spans="4:4" x14ac:dyDescent="0.25">
      <c r="D113868"/>
    </row>
    <row r="113869" spans="4:4" x14ac:dyDescent="0.25">
      <c r="D113869"/>
    </row>
    <row r="113870" spans="4:4" x14ac:dyDescent="0.25">
      <c r="D113870"/>
    </row>
    <row r="113871" spans="4:4" x14ac:dyDescent="0.25">
      <c r="D113871"/>
    </row>
    <row r="113872" spans="4:4" x14ac:dyDescent="0.25">
      <c r="D113872"/>
    </row>
    <row r="113873" spans="4:4" x14ac:dyDescent="0.25">
      <c r="D113873"/>
    </row>
    <row r="113874" spans="4:4" x14ac:dyDescent="0.25">
      <c r="D113874"/>
    </row>
    <row r="113875" spans="4:4" x14ac:dyDescent="0.25">
      <c r="D113875"/>
    </row>
    <row r="113876" spans="4:4" x14ac:dyDescent="0.25">
      <c r="D113876"/>
    </row>
    <row r="113877" spans="4:4" x14ac:dyDescent="0.25">
      <c r="D113877"/>
    </row>
    <row r="113878" spans="4:4" x14ac:dyDescent="0.25">
      <c r="D113878"/>
    </row>
    <row r="113879" spans="4:4" x14ac:dyDescent="0.25">
      <c r="D113879"/>
    </row>
    <row r="113880" spans="4:4" x14ac:dyDescent="0.25">
      <c r="D113880"/>
    </row>
    <row r="113881" spans="4:4" x14ac:dyDescent="0.25">
      <c r="D113881"/>
    </row>
    <row r="113882" spans="4:4" x14ac:dyDescent="0.25">
      <c r="D113882"/>
    </row>
    <row r="113883" spans="4:4" x14ac:dyDescent="0.25">
      <c r="D113883"/>
    </row>
    <row r="113884" spans="4:4" x14ac:dyDescent="0.25">
      <c r="D113884"/>
    </row>
    <row r="113885" spans="4:4" x14ac:dyDescent="0.25">
      <c r="D113885"/>
    </row>
    <row r="113886" spans="4:4" x14ac:dyDescent="0.25">
      <c r="D113886"/>
    </row>
    <row r="113887" spans="4:4" x14ac:dyDescent="0.25">
      <c r="D113887"/>
    </row>
    <row r="113888" spans="4:4" x14ac:dyDescent="0.25">
      <c r="D113888"/>
    </row>
    <row r="113889" spans="4:4" x14ac:dyDescent="0.25">
      <c r="D113889"/>
    </row>
    <row r="113890" spans="4:4" x14ac:dyDescent="0.25">
      <c r="D113890"/>
    </row>
    <row r="113891" spans="4:4" x14ac:dyDescent="0.25">
      <c r="D113891"/>
    </row>
    <row r="113892" spans="4:4" x14ac:dyDescent="0.25">
      <c r="D113892"/>
    </row>
    <row r="113893" spans="4:4" x14ac:dyDescent="0.25">
      <c r="D113893"/>
    </row>
    <row r="113894" spans="4:4" x14ac:dyDescent="0.25">
      <c r="D113894"/>
    </row>
    <row r="113895" spans="4:4" x14ac:dyDescent="0.25">
      <c r="D113895"/>
    </row>
    <row r="113896" spans="4:4" x14ac:dyDescent="0.25">
      <c r="D113896"/>
    </row>
    <row r="113897" spans="4:4" x14ac:dyDescent="0.25">
      <c r="D113897"/>
    </row>
    <row r="113898" spans="4:4" x14ac:dyDescent="0.25">
      <c r="D113898"/>
    </row>
    <row r="113899" spans="4:4" x14ac:dyDescent="0.25">
      <c r="D113899"/>
    </row>
    <row r="113900" spans="4:4" x14ac:dyDescent="0.25">
      <c r="D113900"/>
    </row>
    <row r="113901" spans="4:4" x14ac:dyDescent="0.25">
      <c r="D113901"/>
    </row>
    <row r="113902" spans="4:4" x14ac:dyDescent="0.25">
      <c r="D113902"/>
    </row>
    <row r="113903" spans="4:4" x14ac:dyDescent="0.25">
      <c r="D113903"/>
    </row>
    <row r="113904" spans="4:4" x14ac:dyDescent="0.25">
      <c r="D113904"/>
    </row>
    <row r="113905" spans="4:4" x14ac:dyDescent="0.25">
      <c r="D113905"/>
    </row>
    <row r="113906" spans="4:4" x14ac:dyDescent="0.25">
      <c r="D113906"/>
    </row>
    <row r="113907" spans="4:4" x14ac:dyDescent="0.25">
      <c r="D113907"/>
    </row>
    <row r="113908" spans="4:4" x14ac:dyDescent="0.25">
      <c r="D113908"/>
    </row>
    <row r="113909" spans="4:4" x14ac:dyDescent="0.25">
      <c r="D113909"/>
    </row>
    <row r="113910" spans="4:4" x14ac:dyDescent="0.25">
      <c r="D113910"/>
    </row>
    <row r="113911" spans="4:4" x14ac:dyDescent="0.25">
      <c r="D113911"/>
    </row>
    <row r="113912" spans="4:4" x14ac:dyDescent="0.25">
      <c r="D113912"/>
    </row>
    <row r="113913" spans="4:4" x14ac:dyDescent="0.25">
      <c r="D113913"/>
    </row>
    <row r="113914" spans="4:4" x14ac:dyDescent="0.25">
      <c r="D113914"/>
    </row>
    <row r="113915" spans="4:4" x14ac:dyDescent="0.25">
      <c r="D113915"/>
    </row>
    <row r="113916" spans="4:4" x14ac:dyDescent="0.25">
      <c r="D113916"/>
    </row>
    <row r="113917" spans="4:4" x14ac:dyDescent="0.25">
      <c r="D113917"/>
    </row>
    <row r="113918" spans="4:4" x14ac:dyDescent="0.25">
      <c r="D113918"/>
    </row>
    <row r="113919" spans="4:4" x14ac:dyDescent="0.25">
      <c r="D113919"/>
    </row>
    <row r="113920" spans="4:4" x14ac:dyDescent="0.25">
      <c r="D113920"/>
    </row>
    <row r="113921" spans="4:4" x14ac:dyDescent="0.25">
      <c r="D113921"/>
    </row>
    <row r="113922" spans="4:4" x14ac:dyDescent="0.25">
      <c r="D113922"/>
    </row>
    <row r="113923" spans="4:4" x14ac:dyDescent="0.25">
      <c r="D113923"/>
    </row>
    <row r="113924" spans="4:4" x14ac:dyDescent="0.25">
      <c r="D113924"/>
    </row>
    <row r="113925" spans="4:4" x14ac:dyDescent="0.25">
      <c r="D113925"/>
    </row>
    <row r="113926" spans="4:4" x14ac:dyDescent="0.25">
      <c r="D113926"/>
    </row>
    <row r="113927" spans="4:4" x14ac:dyDescent="0.25">
      <c r="D113927"/>
    </row>
    <row r="113928" spans="4:4" x14ac:dyDescent="0.25">
      <c r="D113928"/>
    </row>
    <row r="113929" spans="4:4" x14ac:dyDescent="0.25">
      <c r="D113929"/>
    </row>
    <row r="113930" spans="4:4" x14ac:dyDescent="0.25">
      <c r="D113930"/>
    </row>
    <row r="113931" spans="4:4" x14ac:dyDescent="0.25">
      <c r="D113931"/>
    </row>
    <row r="113932" spans="4:4" x14ac:dyDescent="0.25">
      <c r="D113932"/>
    </row>
    <row r="113933" spans="4:4" x14ac:dyDescent="0.25">
      <c r="D113933"/>
    </row>
    <row r="113934" spans="4:4" x14ac:dyDescent="0.25">
      <c r="D113934"/>
    </row>
    <row r="113935" spans="4:4" x14ac:dyDescent="0.25">
      <c r="D113935"/>
    </row>
    <row r="113936" spans="4:4" x14ac:dyDescent="0.25">
      <c r="D113936"/>
    </row>
    <row r="113937" spans="4:4" x14ac:dyDescent="0.25">
      <c r="D113937"/>
    </row>
    <row r="113938" spans="4:4" x14ac:dyDescent="0.25">
      <c r="D113938"/>
    </row>
    <row r="113939" spans="4:4" x14ac:dyDescent="0.25">
      <c r="D113939"/>
    </row>
    <row r="113940" spans="4:4" x14ac:dyDescent="0.25">
      <c r="D113940"/>
    </row>
    <row r="113941" spans="4:4" x14ac:dyDescent="0.25">
      <c r="D113941"/>
    </row>
    <row r="113942" spans="4:4" x14ac:dyDescent="0.25">
      <c r="D113942"/>
    </row>
    <row r="113943" spans="4:4" x14ac:dyDescent="0.25">
      <c r="D113943"/>
    </row>
    <row r="113944" spans="4:4" x14ac:dyDescent="0.25">
      <c r="D113944"/>
    </row>
    <row r="113945" spans="4:4" x14ac:dyDescent="0.25">
      <c r="D113945"/>
    </row>
    <row r="113946" spans="4:4" x14ac:dyDescent="0.25">
      <c r="D113946"/>
    </row>
    <row r="113947" spans="4:4" x14ac:dyDescent="0.25">
      <c r="D113947"/>
    </row>
    <row r="113948" spans="4:4" x14ac:dyDescent="0.25">
      <c r="D113948"/>
    </row>
    <row r="113949" spans="4:4" x14ac:dyDescent="0.25">
      <c r="D113949"/>
    </row>
    <row r="113950" spans="4:4" x14ac:dyDescent="0.25">
      <c r="D113950"/>
    </row>
    <row r="113951" spans="4:4" x14ac:dyDescent="0.25">
      <c r="D113951"/>
    </row>
    <row r="113952" spans="4:4" x14ac:dyDescent="0.25">
      <c r="D113952"/>
    </row>
    <row r="113953" spans="4:4" x14ac:dyDescent="0.25">
      <c r="D113953"/>
    </row>
    <row r="113954" spans="4:4" x14ac:dyDescent="0.25">
      <c r="D113954"/>
    </row>
    <row r="113955" spans="4:4" x14ac:dyDescent="0.25">
      <c r="D113955"/>
    </row>
    <row r="113956" spans="4:4" x14ac:dyDescent="0.25">
      <c r="D113956"/>
    </row>
    <row r="113957" spans="4:4" x14ac:dyDescent="0.25">
      <c r="D113957"/>
    </row>
    <row r="113958" spans="4:4" x14ac:dyDescent="0.25">
      <c r="D113958"/>
    </row>
    <row r="113959" spans="4:4" x14ac:dyDescent="0.25">
      <c r="D113959"/>
    </row>
    <row r="113960" spans="4:4" x14ac:dyDescent="0.25">
      <c r="D113960"/>
    </row>
    <row r="113961" spans="4:4" x14ac:dyDescent="0.25">
      <c r="D113961"/>
    </row>
    <row r="113962" spans="4:4" x14ac:dyDescent="0.25">
      <c r="D113962"/>
    </row>
    <row r="113963" spans="4:4" x14ac:dyDescent="0.25">
      <c r="D113963"/>
    </row>
    <row r="113964" spans="4:4" x14ac:dyDescent="0.25">
      <c r="D113964"/>
    </row>
    <row r="113965" spans="4:4" x14ac:dyDescent="0.25">
      <c r="D113965"/>
    </row>
    <row r="113966" spans="4:4" x14ac:dyDescent="0.25">
      <c r="D113966"/>
    </row>
    <row r="113967" spans="4:4" x14ac:dyDescent="0.25">
      <c r="D113967"/>
    </row>
    <row r="113968" spans="4:4" x14ac:dyDescent="0.25">
      <c r="D113968"/>
    </row>
    <row r="113969" spans="4:4" x14ac:dyDescent="0.25">
      <c r="D113969"/>
    </row>
    <row r="113970" spans="4:4" x14ac:dyDescent="0.25">
      <c r="D113970"/>
    </row>
    <row r="113971" spans="4:4" x14ac:dyDescent="0.25">
      <c r="D113971"/>
    </row>
    <row r="113972" spans="4:4" x14ac:dyDescent="0.25">
      <c r="D113972"/>
    </row>
    <row r="113973" spans="4:4" x14ac:dyDescent="0.25">
      <c r="D113973"/>
    </row>
    <row r="113974" spans="4:4" x14ac:dyDescent="0.25">
      <c r="D113974"/>
    </row>
    <row r="113975" spans="4:4" x14ac:dyDescent="0.25">
      <c r="D113975"/>
    </row>
    <row r="113976" spans="4:4" x14ac:dyDescent="0.25">
      <c r="D113976"/>
    </row>
    <row r="113977" spans="4:4" x14ac:dyDescent="0.25">
      <c r="D113977"/>
    </row>
    <row r="113978" spans="4:4" x14ac:dyDescent="0.25">
      <c r="D113978"/>
    </row>
    <row r="113979" spans="4:4" x14ac:dyDescent="0.25">
      <c r="D113979"/>
    </row>
    <row r="113980" spans="4:4" x14ac:dyDescent="0.25">
      <c r="D113980"/>
    </row>
    <row r="113981" spans="4:4" x14ac:dyDescent="0.25">
      <c r="D113981"/>
    </row>
    <row r="113982" spans="4:4" x14ac:dyDescent="0.25">
      <c r="D113982"/>
    </row>
    <row r="113983" spans="4:4" x14ac:dyDescent="0.25">
      <c r="D113983"/>
    </row>
    <row r="113984" spans="4:4" x14ac:dyDescent="0.25">
      <c r="D113984"/>
    </row>
    <row r="113985" spans="4:4" x14ac:dyDescent="0.25">
      <c r="D113985"/>
    </row>
    <row r="113986" spans="4:4" x14ac:dyDescent="0.25">
      <c r="D113986"/>
    </row>
    <row r="113987" spans="4:4" x14ac:dyDescent="0.25">
      <c r="D113987"/>
    </row>
    <row r="113988" spans="4:4" x14ac:dyDescent="0.25">
      <c r="D113988"/>
    </row>
    <row r="113989" spans="4:4" x14ac:dyDescent="0.25">
      <c r="D113989"/>
    </row>
    <row r="113990" spans="4:4" x14ac:dyDescent="0.25">
      <c r="D113990"/>
    </row>
    <row r="113991" spans="4:4" x14ac:dyDescent="0.25">
      <c r="D113991"/>
    </row>
    <row r="113992" spans="4:4" x14ac:dyDescent="0.25">
      <c r="D113992"/>
    </row>
    <row r="113993" spans="4:4" x14ac:dyDescent="0.25">
      <c r="D113993"/>
    </row>
    <row r="113994" spans="4:4" x14ac:dyDescent="0.25">
      <c r="D113994"/>
    </row>
    <row r="113995" spans="4:4" x14ac:dyDescent="0.25">
      <c r="D113995"/>
    </row>
    <row r="113996" spans="4:4" x14ac:dyDescent="0.25">
      <c r="D113996"/>
    </row>
    <row r="113997" spans="4:4" x14ac:dyDescent="0.25">
      <c r="D113997"/>
    </row>
    <row r="113998" spans="4:4" x14ac:dyDescent="0.25">
      <c r="D113998"/>
    </row>
    <row r="113999" spans="4:4" x14ac:dyDescent="0.25">
      <c r="D113999"/>
    </row>
    <row r="114000" spans="4:4" x14ac:dyDescent="0.25">
      <c r="D114000"/>
    </row>
    <row r="114001" spans="4:4" x14ac:dyDescent="0.25">
      <c r="D114001"/>
    </row>
    <row r="114002" spans="4:4" x14ac:dyDescent="0.25">
      <c r="D114002"/>
    </row>
    <row r="114003" spans="4:4" x14ac:dyDescent="0.25">
      <c r="D114003"/>
    </row>
    <row r="114004" spans="4:4" x14ac:dyDescent="0.25">
      <c r="D114004"/>
    </row>
    <row r="114005" spans="4:4" x14ac:dyDescent="0.25">
      <c r="D114005"/>
    </row>
    <row r="114006" spans="4:4" x14ac:dyDescent="0.25">
      <c r="D114006"/>
    </row>
    <row r="114007" spans="4:4" x14ac:dyDescent="0.25">
      <c r="D114007"/>
    </row>
    <row r="114008" spans="4:4" x14ac:dyDescent="0.25">
      <c r="D114008"/>
    </row>
    <row r="114009" spans="4:4" x14ac:dyDescent="0.25">
      <c r="D114009"/>
    </row>
    <row r="114010" spans="4:4" x14ac:dyDescent="0.25">
      <c r="D114010"/>
    </row>
    <row r="114011" spans="4:4" x14ac:dyDescent="0.25">
      <c r="D114011"/>
    </row>
    <row r="114012" spans="4:4" x14ac:dyDescent="0.25">
      <c r="D114012"/>
    </row>
    <row r="114013" spans="4:4" x14ac:dyDescent="0.25">
      <c r="D114013"/>
    </row>
    <row r="114014" spans="4:4" x14ac:dyDescent="0.25">
      <c r="D114014"/>
    </row>
    <row r="114015" spans="4:4" x14ac:dyDescent="0.25">
      <c r="D114015"/>
    </row>
    <row r="114016" spans="4:4" x14ac:dyDescent="0.25">
      <c r="D114016"/>
    </row>
    <row r="114017" spans="4:4" x14ac:dyDescent="0.25">
      <c r="D114017"/>
    </row>
    <row r="114018" spans="4:4" x14ac:dyDescent="0.25">
      <c r="D114018"/>
    </row>
    <row r="114019" spans="4:4" x14ac:dyDescent="0.25">
      <c r="D114019"/>
    </row>
    <row r="114020" spans="4:4" x14ac:dyDescent="0.25">
      <c r="D114020"/>
    </row>
    <row r="114021" spans="4:4" x14ac:dyDescent="0.25">
      <c r="D114021"/>
    </row>
    <row r="114022" spans="4:4" x14ac:dyDescent="0.25">
      <c r="D114022"/>
    </row>
    <row r="114023" spans="4:4" x14ac:dyDescent="0.25">
      <c r="D114023"/>
    </row>
    <row r="114024" spans="4:4" x14ac:dyDescent="0.25">
      <c r="D114024"/>
    </row>
    <row r="114025" spans="4:4" x14ac:dyDescent="0.25">
      <c r="D114025"/>
    </row>
    <row r="114026" spans="4:4" x14ac:dyDescent="0.25">
      <c r="D114026"/>
    </row>
    <row r="114027" spans="4:4" x14ac:dyDescent="0.25">
      <c r="D114027"/>
    </row>
    <row r="114028" spans="4:4" x14ac:dyDescent="0.25">
      <c r="D114028"/>
    </row>
    <row r="114029" spans="4:4" x14ac:dyDescent="0.25">
      <c r="D114029"/>
    </row>
    <row r="114030" spans="4:4" x14ac:dyDescent="0.25">
      <c r="D114030"/>
    </row>
    <row r="114031" spans="4:4" x14ac:dyDescent="0.25">
      <c r="D114031"/>
    </row>
    <row r="114032" spans="4:4" x14ac:dyDescent="0.25">
      <c r="D114032"/>
    </row>
    <row r="114033" spans="4:4" x14ac:dyDescent="0.25">
      <c r="D114033"/>
    </row>
    <row r="114034" spans="4:4" x14ac:dyDescent="0.25">
      <c r="D114034"/>
    </row>
    <row r="114035" spans="4:4" x14ac:dyDescent="0.25">
      <c r="D114035"/>
    </row>
    <row r="114036" spans="4:4" x14ac:dyDescent="0.25">
      <c r="D114036"/>
    </row>
    <row r="114037" spans="4:4" x14ac:dyDescent="0.25">
      <c r="D114037"/>
    </row>
    <row r="114038" spans="4:4" x14ac:dyDescent="0.25">
      <c r="D114038"/>
    </row>
    <row r="114039" spans="4:4" x14ac:dyDescent="0.25">
      <c r="D114039"/>
    </row>
    <row r="114040" spans="4:4" x14ac:dyDescent="0.25">
      <c r="D114040"/>
    </row>
    <row r="114041" spans="4:4" x14ac:dyDescent="0.25">
      <c r="D114041"/>
    </row>
    <row r="114042" spans="4:4" x14ac:dyDescent="0.25">
      <c r="D114042"/>
    </row>
    <row r="114043" spans="4:4" x14ac:dyDescent="0.25">
      <c r="D114043"/>
    </row>
    <row r="114044" spans="4:4" x14ac:dyDescent="0.25">
      <c r="D114044"/>
    </row>
    <row r="114045" spans="4:4" x14ac:dyDescent="0.25">
      <c r="D114045"/>
    </row>
    <row r="114046" spans="4:4" x14ac:dyDescent="0.25">
      <c r="D114046"/>
    </row>
    <row r="114047" spans="4:4" x14ac:dyDescent="0.25">
      <c r="D114047"/>
    </row>
    <row r="114048" spans="4:4" x14ac:dyDescent="0.25">
      <c r="D114048"/>
    </row>
    <row r="114049" spans="4:4" x14ac:dyDescent="0.25">
      <c r="D114049"/>
    </row>
    <row r="114050" spans="4:4" x14ac:dyDescent="0.25">
      <c r="D114050"/>
    </row>
    <row r="114051" spans="4:4" x14ac:dyDescent="0.25">
      <c r="D114051"/>
    </row>
    <row r="114052" spans="4:4" x14ac:dyDescent="0.25">
      <c r="D114052"/>
    </row>
    <row r="114053" spans="4:4" x14ac:dyDescent="0.25">
      <c r="D114053"/>
    </row>
    <row r="114054" spans="4:4" x14ac:dyDescent="0.25">
      <c r="D114054"/>
    </row>
    <row r="114055" spans="4:4" x14ac:dyDescent="0.25">
      <c r="D114055"/>
    </row>
    <row r="114056" spans="4:4" x14ac:dyDescent="0.25">
      <c r="D114056"/>
    </row>
    <row r="114057" spans="4:4" x14ac:dyDescent="0.25">
      <c r="D114057"/>
    </row>
    <row r="114058" spans="4:4" x14ac:dyDescent="0.25">
      <c r="D114058"/>
    </row>
    <row r="114059" spans="4:4" x14ac:dyDescent="0.25">
      <c r="D114059"/>
    </row>
    <row r="114060" spans="4:4" x14ac:dyDescent="0.25">
      <c r="D114060"/>
    </row>
    <row r="114061" spans="4:4" x14ac:dyDescent="0.25">
      <c r="D114061"/>
    </row>
    <row r="114062" spans="4:4" x14ac:dyDescent="0.25">
      <c r="D114062"/>
    </row>
    <row r="114063" spans="4:4" x14ac:dyDescent="0.25">
      <c r="D114063"/>
    </row>
    <row r="114064" spans="4:4" x14ac:dyDescent="0.25">
      <c r="D114064"/>
    </row>
    <row r="114065" spans="4:4" x14ac:dyDescent="0.25">
      <c r="D114065"/>
    </row>
    <row r="114066" spans="4:4" x14ac:dyDescent="0.25">
      <c r="D114066"/>
    </row>
    <row r="114067" spans="4:4" x14ac:dyDescent="0.25">
      <c r="D114067"/>
    </row>
    <row r="114068" spans="4:4" x14ac:dyDescent="0.25">
      <c r="D114068"/>
    </row>
    <row r="114069" spans="4:4" x14ac:dyDescent="0.25">
      <c r="D114069"/>
    </row>
    <row r="114070" spans="4:4" x14ac:dyDescent="0.25">
      <c r="D114070"/>
    </row>
    <row r="114071" spans="4:4" x14ac:dyDescent="0.25">
      <c r="D114071"/>
    </row>
    <row r="114072" spans="4:4" x14ac:dyDescent="0.25">
      <c r="D114072"/>
    </row>
    <row r="114073" spans="4:4" x14ac:dyDescent="0.25">
      <c r="D114073"/>
    </row>
    <row r="114074" spans="4:4" x14ac:dyDescent="0.25">
      <c r="D114074"/>
    </row>
    <row r="114075" spans="4:4" x14ac:dyDescent="0.25">
      <c r="D114075"/>
    </row>
    <row r="114076" spans="4:4" x14ac:dyDescent="0.25">
      <c r="D114076"/>
    </row>
    <row r="114077" spans="4:4" x14ac:dyDescent="0.25">
      <c r="D114077"/>
    </row>
    <row r="114078" spans="4:4" x14ac:dyDescent="0.25">
      <c r="D114078"/>
    </row>
    <row r="114079" spans="4:4" x14ac:dyDescent="0.25">
      <c r="D114079"/>
    </row>
    <row r="114080" spans="4:4" x14ac:dyDescent="0.25">
      <c r="D114080"/>
    </row>
    <row r="114081" spans="4:4" x14ac:dyDescent="0.25">
      <c r="D114081"/>
    </row>
    <row r="114082" spans="4:4" x14ac:dyDescent="0.25">
      <c r="D114082"/>
    </row>
    <row r="114083" spans="4:4" x14ac:dyDescent="0.25">
      <c r="D114083"/>
    </row>
    <row r="114084" spans="4:4" x14ac:dyDescent="0.25">
      <c r="D114084"/>
    </row>
    <row r="114085" spans="4:4" x14ac:dyDescent="0.25">
      <c r="D114085"/>
    </row>
    <row r="114086" spans="4:4" x14ac:dyDescent="0.25">
      <c r="D114086"/>
    </row>
    <row r="114087" spans="4:4" x14ac:dyDescent="0.25">
      <c r="D114087"/>
    </row>
    <row r="114088" spans="4:4" x14ac:dyDescent="0.25">
      <c r="D114088"/>
    </row>
    <row r="114089" spans="4:4" x14ac:dyDescent="0.25">
      <c r="D114089"/>
    </row>
    <row r="114090" spans="4:4" x14ac:dyDescent="0.25">
      <c r="D114090"/>
    </row>
    <row r="114091" spans="4:4" x14ac:dyDescent="0.25">
      <c r="D114091"/>
    </row>
    <row r="114092" spans="4:4" x14ac:dyDescent="0.25">
      <c r="D114092"/>
    </row>
    <row r="114093" spans="4:4" x14ac:dyDescent="0.25">
      <c r="D114093"/>
    </row>
    <row r="114094" spans="4:4" x14ac:dyDescent="0.25">
      <c r="D114094"/>
    </row>
    <row r="114095" spans="4:4" x14ac:dyDescent="0.25">
      <c r="D114095"/>
    </row>
    <row r="114096" spans="4:4" x14ac:dyDescent="0.25">
      <c r="D114096"/>
    </row>
    <row r="114097" spans="4:4" x14ac:dyDescent="0.25">
      <c r="D114097"/>
    </row>
    <row r="114098" spans="4:4" x14ac:dyDescent="0.25">
      <c r="D114098"/>
    </row>
    <row r="114099" spans="4:4" x14ac:dyDescent="0.25">
      <c r="D114099"/>
    </row>
    <row r="114100" spans="4:4" x14ac:dyDescent="0.25">
      <c r="D114100"/>
    </row>
    <row r="114101" spans="4:4" x14ac:dyDescent="0.25">
      <c r="D114101"/>
    </row>
    <row r="114102" spans="4:4" x14ac:dyDescent="0.25">
      <c r="D114102"/>
    </row>
    <row r="114103" spans="4:4" x14ac:dyDescent="0.25">
      <c r="D114103"/>
    </row>
    <row r="114104" spans="4:4" x14ac:dyDescent="0.25">
      <c r="D114104"/>
    </row>
    <row r="114105" spans="4:4" x14ac:dyDescent="0.25">
      <c r="D114105"/>
    </row>
    <row r="114106" spans="4:4" x14ac:dyDescent="0.25">
      <c r="D114106"/>
    </row>
    <row r="114107" spans="4:4" x14ac:dyDescent="0.25">
      <c r="D114107"/>
    </row>
    <row r="114108" spans="4:4" x14ac:dyDescent="0.25">
      <c r="D114108"/>
    </row>
    <row r="114109" spans="4:4" x14ac:dyDescent="0.25">
      <c r="D114109"/>
    </row>
    <row r="114110" spans="4:4" x14ac:dyDescent="0.25">
      <c r="D114110"/>
    </row>
    <row r="114111" spans="4:4" x14ac:dyDescent="0.25">
      <c r="D114111"/>
    </row>
    <row r="114112" spans="4:4" x14ac:dyDescent="0.25">
      <c r="D114112"/>
    </row>
    <row r="114113" spans="4:4" x14ac:dyDescent="0.25">
      <c r="D114113"/>
    </row>
    <row r="114114" spans="4:4" x14ac:dyDescent="0.25">
      <c r="D114114"/>
    </row>
    <row r="114115" spans="4:4" x14ac:dyDescent="0.25">
      <c r="D114115"/>
    </row>
    <row r="114116" spans="4:4" x14ac:dyDescent="0.25">
      <c r="D114116"/>
    </row>
    <row r="114117" spans="4:4" x14ac:dyDescent="0.25">
      <c r="D114117"/>
    </row>
    <row r="114118" spans="4:4" x14ac:dyDescent="0.25">
      <c r="D114118"/>
    </row>
    <row r="114119" spans="4:4" x14ac:dyDescent="0.25">
      <c r="D114119"/>
    </row>
    <row r="114120" spans="4:4" x14ac:dyDescent="0.25">
      <c r="D114120"/>
    </row>
    <row r="114121" spans="4:4" x14ac:dyDescent="0.25">
      <c r="D114121"/>
    </row>
    <row r="114122" spans="4:4" x14ac:dyDescent="0.25">
      <c r="D114122"/>
    </row>
    <row r="114123" spans="4:4" x14ac:dyDescent="0.25">
      <c r="D114123"/>
    </row>
    <row r="114124" spans="4:4" x14ac:dyDescent="0.25">
      <c r="D114124"/>
    </row>
    <row r="114125" spans="4:4" x14ac:dyDescent="0.25">
      <c r="D114125"/>
    </row>
    <row r="114126" spans="4:4" x14ac:dyDescent="0.25">
      <c r="D114126"/>
    </row>
    <row r="114127" spans="4:4" x14ac:dyDescent="0.25">
      <c r="D114127"/>
    </row>
    <row r="114128" spans="4:4" x14ac:dyDescent="0.25">
      <c r="D114128"/>
    </row>
    <row r="114129" spans="4:4" x14ac:dyDescent="0.25">
      <c r="D114129"/>
    </row>
    <row r="114130" spans="4:4" x14ac:dyDescent="0.25">
      <c r="D114130"/>
    </row>
    <row r="114131" spans="4:4" x14ac:dyDescent="0.25">
      <c r="D114131"/>
    </row>
    <row r="114132" spans="4:4" x14ac:dyDescent="0.25">
      <c r="D114132"/>
    </row>
    <row r="114133" spans="4:4" x14ac:dyDescent="0.25">
      <c r="D114133"/>
    </row>
    <row r="114134" spans="4:4" x14ac:dyDescent="0.25">
      <c r="D114134"/>
    </row>
    <row r="114135" spans="4:4" x14ac:dyDescent="0.25">
      <c r="D114135"/>
    </row>
    <row r="114136" spans="4:4" x14ac:dyDescent="0.25">
      <c r="D114136"/>
    </row>
    <row r="114137" spans="4:4" x14ac:dyDescent="0.25">
      <c r="D114137"/>
    </row>
    <row r="114138" spans="4:4" x14ac:dyDescent="0.25">
      <c r="D114138"/>
    </row>
    <row r="114139" spans="4:4" x14ac:dyDescent="0.25">
      <c r="D114139"/>
    </row>
    <row r="114140" spans="4:4" x14ac:dyDescent="0.25">
      <c r="D114140"/>
    </row>
    <row r="114141" spans="4:4" x14ac:dyDescent="0.25">
      <c r="D114141"/>
    </row>
    <row r="114142" spans="4:4" x14ac:dyDescent="0.25">
      <c r="D114142"/>
    </row>
    <row r="114143" spans="4:4" x14ac:dyDescent="0.25">
      <c r="D114143"/>
    </row>
    <row r="114144" spans="4:4" x14ac:dyDescent="0.25">
      <c r="D114144"/>
    </row>
    <row r="114145" spans="4:4" x14ac:dyDescent="0.25">
      <c r="D114145"/>
    </row>
    <row r="114146" spans="4:4" x14ac:dyDescent="0.25">
      <c r="D114146"/>
    </row>
    <row r="114147" spans="4:4" x14ac:dyDescent="0.25">
      <c r="D114147"/>
    </row>
    <row r="114148" spans="4:4" x14ac:dyDescent="0.25">
      <c r="D114148"/>
    </row>
    <row r="114149" spans="4:4" x14ac:dyDescent="0.25">
      <c r="D114149"/>
    </row>
    <row r="114150" spans="4:4" x14ac:dyDescent="0.25">
      <c r="D114150"/>
    </row>
    <row r="114151" spans="4:4" x14ac:dyDescent="0.25">
      <c r="D114151"/>
    </row>
    <row r="114152" spans="4:4" x14ac:dyDescent="0.25">
      <c r="D114152"/>
    </row>
    <row r="114153" spans="4:4" x14ac:dyDescent="0.25">
      <c r="D114153"/>
    </row>
    <row r="114154" spans="4:4" x14ac:dyDescent="0.25">
      <c r="D114154"/>
    </row>
    <row r="114155" spans="4:4" x14ac:dyDescent="0.25">
      <c r="D114155"/>
    </row>
    <row r="114156" spans="4:4" x14ac:dyDescent="0.25">
      <c r="D114156"/>
    </row>
    <row r="114157" spans="4:4" x14ac:dyDescent="0.25">
      <c r="D114157"/>
    </row>
    <row r="114158" spans="4:4" x14ac:dyDescent="0.25">
      <c r="D114158"/>
    </row>
    <row r="114159" spans="4:4" x14ac:dyDescent="0.25">
      <c r="D114159"/>
    </row>
    <row r="114160" spans="4:4" x14ac:dyDescent="0.25">
      <c r="D114160"/>
    </row>
    <row r="114161" spans="4:4" x14ac:dyDescent="0.25">
      <c r="D114161"/>
    </row>
    <row r="114162" spans="4:4" x14ac:dyDescent="0.25">
      <c r="D114162"/>
    </row>
    <row r="114163" spans="4:4" x14ac:dyDescent="0.25">
      <c r="D114163"/>
    </row>
    <row r="114164" spans="4:4" x14ac:dyDescent="0.25">
      <c r="D114164"/>
    </row>
    <row r="114165" spans="4:4" x14ac:dyDescent="0.25">
      <c r="D114165"/>
    </row>
    <row r="114166" spans="4:4" x14ac:dyDescent="0.25">
      <c r="D114166"/>
    </row>
    <row r="114167" spans="4:4" x14ac:dyDescent="0.25">
      <c r="D114167"/>
    </row>
    <row r="114168" spans="4:4" x14ac:dyDescent="0.25">
      <c r="D114168"/>
    </row>
    <row r="114169" spans="4:4" x14ac:dyDescent="0.25">
      <c r="D114169"/>
    </row>
    <row r="114170" spans="4:4" x14ac:dyDescent="0.25">
      <c r="D114170"/>
    </row>
    <row r="114171" spans="4:4" x14ac:dyDescent="0.25">
      <c r="D114171"/>
    </row>
    <row r="114172" spans="4:4" x14ac:dyDescent="0.25">
      <c r="D114172"/>
    </row>
    <row r="114173" spans="4:4" x14ac:dyDescent="0.25">
      <c r="D114173"/>
    </row>
    <row r="114174" spans="4:4" x14ac:dyDescent="0.25">
      <c r="D114174"/>
    </row>
    <row r="114175" spans="4:4" x14ac:dyDescent="0.25">
      <c r="D114175"/>
    </row>
    <row r="114176" spans="4:4" x14ac:dyDescent="0.25">
      <c r="D114176"/>
    </row>
    <row r="114177" spans="4:4" x14ac:dyDescent="0.25">
      <c r="D114177"/>
    </row>
    <row r="114178" spans="4:4" x14ac:dyDescent="0.25">
      <c r="D114178"/>
    </row>
    <row r="114179" spans="4:4" x14ac:dyDescent="0.25">
      <c r="D114179"/>
    </row>
    <row r="114180" spans="4:4" x14ac:dyDescent="0.25">
      <c r="D114180"/>
    </row>
    <row r="114181" spans="4:4" x14ac:dyDescent="0.25">
      <c r="D114181"/>
    </row>
    <row r="114182" spans="4:4" x14ac:dyDescent="0.25">
      <c r="D114182"/>
    </row>
    <row r="114183" spans="4:4" x14ac:dyDescent="0.25">
      <c r="D114183"/>
    </row>
    <row r="114184" spans="4:4" x14ac:dyDescent="0.25">
      <c r="D114184"/>
    </row>
    <row r="114185" spans="4:4" x14ac:dyDescent="0.25">
      <c r="D114185"/>
    </row>
    <row r="114186" spans="4:4" x14ac:dyDescent="0.25">
      <c r="D114186"/>
    </row>
    <row r="114187" spans="4:4" x14ac:dyDescent="0.25">
      <c r="D114187"/>
    </row>
    <row r="114188" spans="4:4" x14ac:dyDescent="0.25">
      <c r="D114188"/>
    </row>
    <row r="114189" spans="4:4" x14ac:dyDescent="0.25">
      <c r="D114189"/>
    </row>
    <row r="114190" spans="4:4" x14ac:dyDescent="0.25">
      <c r="D114190"/>
    </row>
    <row r="114191" spans="4:4" x14ac:dyDescent="0.25">
      <c r="D114191"/>
    </row>
    <row r="114192" spans="4:4" x14ac:dyDescent="0.25">
      <c r="D114192"/>
    </row>
    <row r="114193" spans="4:4" x14ac:dyDescent="0.25">
      <c r="D114193"/>
    </row>
    <row r="114194" spans="4:4" x14ac:dyDescent="0.25">
      <c r="D114194"/>
    </row>
    <row r="114195" spans="4:4" x14ac:dyDescent="0.25">
      <c r="D114195"/>
    </row>
    <row r="114196" spans="4:4" x14ac:dyDescent="0.25">
      <c r="D114196"/>
    </row>
    <row r="114197" spans="4:4" x14ac:dyDescent="0.25">
      <c r="D114197"/>
    </row>
    <row r="114198" spans="4:4" x14ac:dyDescent="0.25">
      <c r="D114198"/>
    </row>
    <row r="114199" spans="4:4" x14ac:dyDescent="0.25">
      <c r="D114199"/>
    </row>
    <row r="114200" spans="4:4" x14ac:dyDescent="0.25">
      <c r="D114200"/>
    </row>
    <row r="114201" spans="4:4" x14ac:dyDescent="0.25">
      <c r="D114201"/>
    </row>
    <row r="114202" spans="4:4" x14ac:dyDescent="0.25">
      <c r="D114202"/>
    </row>
    <row r="114203" spans="4:4" x14ac:dyDescent="0.25">
      <c r="D114203"/>
    </row>
    <row r="114204" spans="4:4" x14ac:dyDescent="0.25">
      <c r="D114204"/>
    </row>
    <row r="114205" spans="4:4" x14ac:dyDescent="0.25">
      <c r="D114205"/>
    </row>
    <row r="114206" spans="4:4" x14ac:dyDescent="0.25">
      <c r="D114206"/>
    </row>
    <row r="114207" spans="4:4" x14ac:dyDescent="0.25">
      <c r="D114207"/>
    </row>
    <row r="114208" spans="4:4" x14ac:dyDescent="0.25">
      <c r="D114208"/>
    </row>
    <row r="114209" spans="4:4" x14ac:dyDescent="0.25">
      <c r="D114209"/>
    </row>
    <row r="114210" spans="4:4" x14ac:dyDescent="0.25">
      <c r="D114210"/>
    </row>
    <row r="114211" spans="4:4" x14ac:dyDescent="0.25">
      <c r="D114211"/>
    </row>
    <row r="114212" spans="4:4" x14ac:dyDescent="0.25">
      <c r="D114212"/>
    </row>
    <row r="114213" spans="4:4" x14ac:dyDescent="0.25">
      <c r="D114213"/>
    </row>
    <row r="114214" spans="4:4" x14ac:dyDescent="0.25">
      <c r="D114214"/>
    </row>
    <row r="114215" spans="4:4" x14ac:dyDescent="0.25">
      <c r="D114215"/>
    </row>
    <row r="114216" spans="4:4" x14ac:dyDescent="0.25">
      <c r="D114216"/>
    </row>
    <row r="114217" spans="4:4" x14ac:dyDescent="0.25">
      <c r="D114217"/>
    </row>
    <row r="114218" spans="4:4" x14ac:dyDescent="0.25">
      <c r="D114218"/>
    </row>
    <row r="114219" spans="4:4" x14ac:dyDescent="0.25">
      <c r="D114219"/>
    </row>
    <row r="114220" spans="4:4" x14ac:dyDescent="0.25">
      <c r="D114220"/>
    </row>
    <row r="114221" spans="4:4" x14ac:dyDescent="0.25">
      <c r="D114221"/>
    </row>
    <row r="114222" spans="4:4" x14ac:dyDescent="0.25">
      <c r="D114222"/>
    </row>
    <row r="114223" spans="4:4" x14ac:dyDescent="0.25">
      <c r="D114223"/>
    </row>
    <row r="114224" spans="4:4" x14ac:dyDescent="0.25">
      <c r="D114224"/>
    </row>
    <row r="114225" spans="4:4" x14ac:dyDescent="0.25">
      <c r="D114225"/>
    </row>
    <row r="114226" spans="4:4" x14ac:dyDescent="0.25">
      <c r="D114226"/>
    </row>
    <row r="114227" spans="4:4" x14ac:dyDescent="0.25">
      <c r="D114227"/>
    </row>
    <row r="114228" spans="4:4" x14ac:dyDescent="0.25">
      <c r="D114228"/>
    </row>
    <row r="114229" spans="4:4" x14ac:dyDescent="0.25">
      <c r="D114229"/>
    </row>
    <row r="114230" spans="4:4" x14ac:dyDescent="0.25">
      <c r="D114230"/>
    </row>
    <row r="114231" spans="4:4" x14ac:dyDescent="0.25">
      <c r="D114231"/>
    </row>
    <row r="114232" spans="4:4" x14ac:dyDescent="0.25">
      <c r="D114232"/>
    </row>
    <row r="114233" spans="4:4" x14ac:dyDescent="0.25">
      <c r="D114233"/>
    </row>
    <row r="114234" spans="4:4" x14ac:dyDescent="0.25">
      <c r="D114234"/>
    </row>
    <row r="114235" spans="4:4" x14ac:dyDescent="0.25">
      <c r="D114235"/>
    </row>
    <row r="114236" spans="4:4" x14ac:dyDescent="0.25">
      <c r="D114236"/>
    </row>
    <row r="114237" spans="4:4" x14ac:dyDescent="0.25">
      <c r="D114237"/>
    </row>
    <row r="114238" spans="4:4" x14ac:dyDescent="0.25">
      <c r="D114238"/>
    </row>
    <row r="114239" spans="4:4" x14ac:dyDescent="0.25">
      <c r="D114239"/>
    </row>
    <row r="114240" spans="4:4" x14ac:dyDescent="0.25">
      <c r="D114240"/>
    </row>
    <row r="114241" spans="4:4" x14ac:dyDescent="0.25">
      <c r="D114241"/>
    </row>
    <row r="114242" spans="4:4" x14ac:dyDescent="0.25">
      <c r="D114242"/>
    </row>
    <row r="114243" spans="4:4" x14ac:dyDescent="0.25">
      <c r="D114243"/>
    </row>
    <row r="114244" spans="4:4" x14ac:dyDescent="0.25">
      <c r="D114244"/>
    </row>
    <row r="114245" spans="4:4" x14ac:dyDescent="0.25">
      <c r="D114245"/>
    </row>
    <row r="114246" spans="4:4" x14ac:dyDescent="0.25">
      <c r="D114246"/>
    </row>
    <row r="114247" spans="4:4" x14ac:dyDescent="0.25">
      <c r="D114247"/>
    </row>
    <row r="114248" spans="4:4" x14ac:dyDescent="0.25">
      <c r="D114248"/>
    </row>
    <row r="114249" spans="4:4" x14ac:dyDescent="0.25">
      <c r="D114249"/>
    </row>
    <row r="114250" spans="4:4" x14ac:dyDescent="0.25">
      <c r="D114250"/>
    </row>
    <row r="114251" spans="4:4" x14ac:dyDescent="0.25">
      <c r="D114251"/>
    </row>
    <row r="114252" spans="4:4" x14ac:dyDescent="0.25">
      <c r="D114252"/>
    </row>
    <row r="114253" spans="4:4" x14ac:dyDescent="0.25">
      <c r="D114253"/>
    </row>
    <row r="114254" spans="4:4" x14ac:dyDescent="0.25">
      <c r="D114254"/>
    </row>
    <row r="114255" spans="4:4" x14ac:dyDescent="0.25">
      <c r="D114255"/>
    </row>
    <row r="114256" spans="4:4" x14ac:dyDescent="0.25">
      <c r="D114256"/>
    </row>
    <row r="114257" spans="4:4" x14ac:dyDescent="0.25">
      <c r="D114257"/>
    </row>
    <row r="114258" spans="4:4" x14ac:dyDescent="0.25">
      <c r="D114258"/>
    </row>
    <row r="114259" spans="4:4" x14ac:dyDescent="0.25">
      <c r="D114259"/>
    </row>
    <row r="114260" spans="4:4" x14ac:dyDescent="0.25">
      <c r="D114260"/>
    </row>
    <row r="114261" spans="4:4" x14ac:dyDescent="0.25">
      <c r="D114261"/>
    </row>
    <row r="114262" spans="4:4" x14ac:dyDescent="0.25">
      <c r="D114262"/>
    </row>
    <row r="114263" spans="4:4" x14ac:dyDescent="0.25">
      <c r="D114263"/>
    </row>
    <row r="114264" spans="4:4" x14ac:dyDescent="0.25">
      <c r="D114264"/>
    </row>
    <row r="114265" spans="4:4" x14ac:dyDescent="0.25">
      <c r="D114265"/>
    </row>
    <row r="114266" spans="4:4" x14ac:dyDescent="0.25">
      <c r="D114266"/>
    </row>
    <row r="114267" spans="4:4" x14ac:dyDescent="0.25">
      <c r="D114267"/>
    </row>
    <row r="114268" spans="4:4" x14ac:dyDescent="0.25">
      <c r="D114268"/>
    </row>
    <row r="114269" spans="4:4" x14ac:dyDescent="0.25">
      <c r="D114269"/>
    </row>
    <row r="114270" spans="4:4" x14ac:dyDescent="0.25">
      <c r="D114270"/>
    </row>
    <row r="114271" spans="4:4" x14ac:dyDescent="0.25">
      <c r="D114271"/>
    </row>
    <row r="114272" spans="4:4" x14ac:dyDescent="0.25">
      <c r="D114272"/>
    </row>
    <row r="114273" spans="4:4" x14ac:dyDescent="0.25">
      <c r="D114273"/>
    </row>
    <row r="114274" spans="4:4" x14ac:dyDescent="0.25">
      <c r="D114274"/>
    </row>
    <row r="114275" spans="4:4" x14ac:dyDescent="0.25">
      <c r="D114275"/>
    </row>
    <row r="114276" spans="4:4" x14ac:dyDescent="0.25">
      <c r="D114276"/>
    </row>
    <row r="114277" spans="4:4" x14ac:dyDescent="0.25">
      <c r="D114277"/>
    </row>
    <row r="114278" spans="4:4" x14ac:dyDescent="0.25">
      <c r="D114278"/>
    </row>
    <row r="114279" spans="4:4" x14ac:dyDescent="0.25">
      <c r="D114279"/>
    </row>
    <row r="114280" spans="4:4" x14ac:dyDescent="0.25">
      <c r="D114280"/>
    </row>
    <row r="114281" spans="4:4" x14ac:dyDescent="0.25">
      <c r="D114281"/>
    </row>
    <row r="114282" spans="4:4" x14ac:dyDescent="0.25">
      <c r="D114282"/>
    </row>
    <row r="114283" spans="4:4" x14ac:dyDescent="0.25">
      <c r="D114283"/>
    </row>
    <row r="114284" spans="4:4" x14ac:dyDescent="0.25">
      <c r="D114284"/>
    </row>
    <row r="114285" spans="4:4" x14ac:dyDescent="0.25">
      <c r="D114285"/>
    </row>
    <row r="114286" spans="4:4" x14ac:dyDescent="0.25">
      <c r="D114286"/>
    </row>
    <row r="114287" spans="4:4" x14ac:dyDescent="0.25">
      <c r="D114287"/>
    </row>
    <row r="114288" spans="4:4" x14ac:dyDescent="0.25">
      <c r="D114288"/>
    </row>
    <row r="114289" spans="4:4" x14ac:dyDescent="0.25">
      <c r="D114289"/>
    </row>
    <row r="114290" spans="4:4" x14ac:dyDescent="0.25">
      <c r="D114290"/>
    </row>
    <row r="114291" spans="4:4" x14ac:dyDescent="0.25">
      <c r="D114291"/>
    </row>
    <row r="114292" spans="4:4" x14ac:dyDescent="0.25">
      <c r="D114292"/>
    </row>
    <row r="114293" spans="4:4" x14ac:dyDescent="0.25">
      <c r="D114293"/>
    </row>
    <row r="114294" spans="4:4" x14ac:dyDescent="0.25">
      <c r="D114294"/>
    </row>
    <row r="114295" spans="4:4" x14ac:dyDescent="0.25">
      <c r="D114295"/>
    </row>
    <row r="114296" spans="4:4" x14ac:dyDescent="0.25">
      <c r="D114296"/>
    </row>
    <row r="114297" spans="4:4" x14ac:dyDescent="0.25">
      <c r="D114297"/>
    </row>
    <row r="114298" spans="4:4" x14ac:dyDescent="0.25">
      <c r="D114298"/>
    </row>
    <row r="114299" spans="4:4" x14ac:dyDescent="0.25">
      <c r="D114299"/>
    </row>
    <row r="114300" spans="4:4" x14ac:dyDescent="0.25">
      <c r="D114300"/>
    </row>
    <row r="114301" spans="4:4" x14ac:dyDescent="0.25">
      <c r="D114301"/>
    </row>
    <row r="114302" spans="4:4" x14ac:dyDescent="0.25">
      <c r="D114302"/>
    </row>
    <row r="114303" spans="4:4" x14ac:dyDescent="0.25">
      <c r="D114303"/>
    </row>
    <row r="114304" spans="4:4" x14ac:dyDescent="0.25">
      <c r="D114304"/>
    </row>
    <row r="114305" spans="4:4" x14ac:dyDescent="0.25">
      <c r="D114305"/>
    </row>
    <row r="114306" spans="4:4" x14ac:dyDescent="0.25">
      <c r="D114306"/>
    </row>
    <row r="114307" spans="4:4" x14ac:dyDescent="0.25">
      <c r="D114307"/>
    </row>
    <row r="114308" spans="4:4" x14ac:dyDescent="0.25">
      <c r="D114308"/>
    </row>
    <row r="114309" spans="4:4" x14ac:dyDescent="0.25">
      <c r="D114309"/>
    </row>
    <row r="114310" spans="4:4" x14ac:dyDescent="0.25">
      <c r="D114310"/>
    </row>
    <row r="114311" spans="4:4" x14ac:dyDescent="0.25">
      <c r="D114311"/>
    </row>
    <row r="114312" spans="4:4" x14ac:dyDescent="0.25">
      <c r="D114312"/>
    </row>
    <row r="114313" spans="4:4" x14ac:dyDescent="0.25">
      <c r="D114313"/>
    </row>
    <row r="114314" spans="4:4" x14ac:dyDescent="0.25">
      <c r="D114314"/>
    </row>
    <row r="114315" spans="4:4" x14ac:dyDescent="0.25">
      <c r="D114315"/>
    </row>
    <row r="114316" spans="4:4" x14ac:dyDescent="0.25">
      <c r="D114316"/>
    </row>
    <row r="114317" spans="4:4" x14ac:dyDescent="0.25">
      <c r="D114317"/>
    </row>
    <row r="114318" spans="4:4" x14ac:dyDescent="0.25">
      <c r="D114318"/>
    </row>
    <row r="114319" spans="4:4" x14ac:dyDescent="0.25">
      <c r="D114319"/>
    </row>
    <row r="114320" spans="4:4" x14ac:dyDescent="0.25">
      <c r="D114320"/>
    </row>
    <row r="114321" spans="4:4" x14ac:dyDescent="0.25">
      <c r="D114321"/>
    </row>
    <row r="114322" spans="4:4" x14ac:dyDescent="0.25">
      <c r="D114322"/>
    </row>
    <row r="114323" spans="4:4" x14ac:dyDescent="0.25">
      <c r="D114323"/>
    </row>
    <row r="114324" spans="4:4" x14ac:dyDescent="0.25">
      <c r="D114324"/>
    </row>
    <row r="114325" spans="4:4" x14ac:dyDescent="0.25">
      <c r="D114325"/>
    </row>
    <row r="114326" spans="4:4" x14ac:dyDescent="0.25">
      <c r="D114326"/>
    </row>
    <row r="114327" spans="4:4" x14ac:dyDescent="0.25">
      <c r="D114327"/>
    </row>
    <row r="114328" spans="4:4" x14ac:dyDescent="0.25">
      <c r="D114328"/>
    </row>
    <row r="114329" spans="4:4" x14ac:dyDescent="0.25">
      <c r="D114329"/>
    </row>
    <row r="114330" spans="4:4" x14ac:dyDescent="0.25">
      <c r="D114330"/>
    </row>
    <row r="114331" spans="4:4" x14ac:dyDescent="0.25">
      <c r="D114331"/>
    </row>
    <row r="114332" spans="4:4" x14ac:dyDescent="0.25">
      <c r="D114332"/>
    </row>
    <row r="114333" spans="4:4" x14ac:dyDescent="0.25">
      <c r="D114333"/>
    </row>
    <row r="114334" spans="4:4" x14ac:dyDescent="0.25">
      <c r="D114334"/>
    </row>
    <row r="114335" spans="4:4" x14ac:dyDescent="0.25">
      <c r="D114335"/>
    </row>
    <row r="114336" spans="4:4" x14ac:dyDescent="0.25">
      <c r="D114336"/>
    </row>
    <row r="114337" spans="4:4" x14ac:dyDescent="0.25">
      <c r="D114337"/>
    </row>
    <row r="114338" spans="4:4" x14ac:dyDescent="0.25">
      <c r="D114338"/>
    </row>
    <row r="114339" spans="4:4" x14ac:dyDescent="0.25">
      <c r="D114339"/>
    </row>
    <row r="114340" spans="4:4" x14ac:dyDescent="0.25">
      <c r="D114340"/>
    </row>
    <row r="114341" spans="4:4" x14ac:dyDescent="0.25">
      <c r="D114341"/>
    </row>
    <row r="114342" spans="4:4" x14ac:dyDescent="0.25">
      <c r="D114342"/>
    </row>
    <row r="114343" spans="4:4" x14ac:dyDescent="0.25">
      <c r="D114343"/>
    </row>
    <row r="114344" spans="4:4" x14ac:dyDescent="0.25">
      <c r="D114344"/>
    </row>
    <row r="114345" spans="4:4" x14ac:dyDescent="0.25">
      <c r="D114345"/>
    </row>
    <row r="114346" spans="4:4" x14ac:dyDescent="0.25">
      <c r="D114346"/>
    </row>
    <row r="114347" spans="4:4" x14ac:dyDescent="0.25">
      <c r="D114347"/>
    </row>
    <row r="114348" spans="4:4" x14ac:dyDescent="0.25">
      <c r="D114348"/>
    </row>
    <row r="114349" spans="4:4" x14ac:dyDescent="0.25">
      <c r="D114349"/>
    </row>
    <row r="114350" spans="4:4" x14ac:dyDescent="0.25">
      <c r="D114350"/>
    </row>
    <row r="114351" spans="4:4" x14ac:dyDescent="0.25">
      <c r="D114351"/>
    </row>
    <row r="114352" spans="4:4" x14ac:dyDescent="0.25">
      <c r="D114352"/>
    </row>
    <row r="114353" spans="4:4" x14ac:dyDescent="0.25">
      <c r="D114353"/>
    </row>
    <row r="114354" spans="4:4" x14ac:dyDescent="0.25">
      <c r="D114354"/>
    </row>
    <row r="114355" spans="4:4" x14ac:dyDescent="0.25">
      <c r="D114355"/>
    </row>
    <row r="114356" spans="4:4" x14ac:dyDescent="0.25">
      <c r="D114356"/>
    </row>
    <row r="114357" spans="4:4" x14ac:dyDescent="0.25">
      <c r="D114357"/>
    </row>
    <row r="114358" spans="4:4" x14ac:dyDescent="0.25">
      <c r="D114358"/>
    </row>
    <row r="114359" spans="4:4" x14ac:dyDescent="0.25">
      <c r="D114359"/>
    </row>
    <row r="114360" spans="4:4" x14ac:dyDescent="0.25">
      <c r="D114360"/>
    </row>
    <row r="114361" spans="4:4" x14ac:dyDescent="0.25">
      <c r="D114361"/>
    </row>
    <row r="114362" spans="4:4" x14ac:dyDescent="0.25">
      <c r="D114362"/>
    </row>
    <row r="114363" spans="4:4" x14ac:dyDescent="0.25">
      <c r="D114363"/>
    </row>
    <row r="114364" spans="4:4" x14ac:dyDescent="0.25">
      <c r="D114364"/>
    </row>
    <row r="114365" spans="4:4" x14ac:dyDescent="0.25">
      <c r="D114365"/>
    </row>
    <row r="114366" spans="4:4" x14ac:dyDescent="0.25">
      <c r="D114366"/>
    </row>
    <row r="114367" spans="4:4" x14ac:dyDescent="0.25">
      <c r="D114367"/>
    </row>
    <row r="114368" spans="4:4" x14ac:dyDescent="0.25">
      <c r="D114368"/>
    </row>
    <row r="114369" spans="4:4" x14ac:dyDescent="0.25">
      <c r="D114369"/>
    </row>
    <row r="114370" spans="4:4" x14ac:dyDescent="0.25">
      <c r="D114370"/>
    </row>
    <row r="114371" spans="4:4" x14ac:dyDescent="0.25">
      <c r="D114371"/>
    </row>
    <row r="114372" spans="4:4" x14ac:dyDescent="0.25">
      <c r="D114372"/>
    </row>
    <row r="114373" spans="4:4" x14ac:dyDescent="0.25">
      <c r="D114373"/>
    </row>
    <row r="114374" spans="4:4" x14ac:dyDescent="0.25">
      <c r="D114374"/>
    </row>
    <row r="114375" spans="4:4" x14ac:dyDescent="0.25">
      <c r="D114375"/>
    </row>
    <row r="114376" spans="4:4" x14ac:dyDescent="0.25">
      <c r="D114376"/>
    </row>
    <row r="114377" spans="4:4" x14ac:dyDescent="0.25">
      <c r="D114377"/>
    </row>
    <row r="114378" spans="4:4" x14ac:dyDescent="0.25">
      <c r="D114378"/>
    </row>
    <row r="114379" spans="4:4" x14ac:dyDescent="0.25">
      <c r="D114379"/>
    </row>
    <row r="114380" spans="4:4" x14ac:dyDescent="0.25">
      <c r="D114380"/>
    </row>
    <row r="114381" spans="4:4" x14ac:dyDescent="0.25">
      <c r="D114381"/>
    </row>
    <row r="114382" spans="4:4" x14ac:dyDescent="0.25">
      <c r="D114382"/>
    </row>
    <row r="114383" spans="4:4" x14ac:dyDescent="0.25">
      <c r="D114383"/>
    </row>
    <row r="114384" spans="4:4" x14ac:dyDescent="0.25">
      <c r="D114384"/>
    </row>
    <row r="114385" spans="4:4" x14ac:dyDescent="0.25">
      <c r="D114385"/>
    </row>
    <row r="114386" spans="4:4" x14ac:dyDescent="0.25">
      <c r="D114386"/>
    </row>
    <row r="114387" spans="4:4" x14ac:dyDescent="0.25">
      <c r="D114387"/>
    </row>
    <row r="114388" spans="4:4" x14ac:dyDescent="0.25">
      <c r="D114388"/>
    </row>
    <row r="114389" spans="4:4" x14ac:dyDescent="0.25">
      <c r="D114389"/>
    </row>
    <row r="114390" spans="4:4" x14ac:dyDescent="0.25">
      <c r="D114390"/>
    </row>
    <row r="114391" spans="4:4" x14ac:dyDescent="0.25">
      <c r="D114391"/>
    </row>
    <row r="114392" spans="4:4" x14ac:dyDescent="0.25">
      <c r="D114392"/>
    </row>
    <row r="114393" spans="4:4" x14ac:dyDescent="0.25">
      <c r="D114393"/>
    </row>
    <row r="114394" spans="4:4" x14ac:dyDescent="0.25">
      <c r="D114394"/>
    </row>
    <row r="114395" spans="4:4" x14ac:dyDescent="0.25">
      <c r="D114395"/>
    </row>
    <row r="114396" spans="4:4" x14ac:dyDescent="0.25">
      <c r="D114396"/>
    </row>
    <row r="114397" spans="4:4" x14ac:dyDescent="0.25">
      <c r="D114397"/>
    </row>
    <row r="114398" spans="4:4" x14ac:dyDescent="0.25">
      <c r="D114398"/>
    </row>
    <row r="114399" spans="4:4" x14ac:dyDescent="0.25">
      <c r="D114399"/>
    </row>
    <row r="114400" spans="4:4" x14ac:dyDescent="0.25">
      <c r="D114400"/>
    </row>
    <row r="114401" spans="4:4" x14ac:dyDescent="0.25">
      <c r="D114401"/>
    </row>
    <row r="114402" spans="4:4" x14ac:dyDescent="0.25">
      <c r="D114402"/>
    </row>
    <row r="114403" spans="4:4" x14ac:dyDescent="0.25">
      <c r="D114403"/>
    </row>
    <row r="114404" spans="4:4" x14ac:dyDescent="0.25">
      <c r="D114404"/>
    </row>
    <row r="114405" spans="4:4" x14ac:dyDescent="0.25">
      <c r="D114405"/>
    </row>
    <row r="114406" spans="4:4" x14ac:dyDescent="0.25">
      <c r="D114406"/>
    </row>
    <row r="114407" spans="4:4" x14ac:dyDescent="0.25">
      <c r="D114407"/>
    </row>
    <row r="114408" spans="4:4" x14ac:dyDescent="0.25">
      <c r="D114408"/>
    </row>
    <row r="114409" spans="4:4" x14ac:dyDescent="0.25">
      <c r="D114409"/>
    </row>
    <row r="114410" spans="4:4" x14ac:dyDescent="0.25">
      <c r="D114410"/>
    </row>
    <row r="114411" spans="4:4" x14ac:dyDescent="0.25">
      <c r="D114411"/>
    </row>
    <row r="114412" spans="4:4" x14ac:dyDescent="0.25">
      <c r="D114412"/>
    </row>
    <row r="114413" spans="4:4" x14ac:dyDescent="0.25">
      <c r="D114413"/>
    </row>
    <row r="114414" spans="4:4" x14ac:dyDescent="0.25">
      <c r="D114414"/>
    </row>
    <row r="114415" spans="4:4" x14ac:dyDescent="0.25">
      <c r="D114415"/>
    </row>
    <row r="114416" spans="4:4" x14ac:dyDescent="0.25">
      <c r="D114416"/>
    </row>
    <row r="114417" spans="4:4" x14ac:dyDescent="0.25">
      <c r="D114417"/>
    </row>
    <row r="114418" spans="4:4" x14ac:dyDescent="0.25">
      <c r="D114418"/>
    </row>
    <row r="114419" spans="4:4" x14ac:dyDescent="0.25">
      <c r="D114419"/>
    </row>
    <row r="114420" spans="4:4" x14ac:dyDescent="0.25">
      <c r="D114420"/>
    </row>
    <row r="114421" spans="4:4" x14ac:dyDescent="0.25">
      <c r="D114421"/>
    </row>
    <row r="114422" spans="4:4" x14ac:dyDescent="0.25">
      <c r="D114422"/>
    </row>
    <row r="114423" spans="4:4" x14ac:dyDescent="0.25">
      <c r="D114423"/>
    </row>
    <row r="114424" spans="4:4" x14ac:dyDescent="0.25">
      <c r="D114424"/>
    </row>
    <row r="114425" spans="4:4" x14ac:dyDescent="0.25">
      <c r="D114425"/>
    </row>
    <row r="114426" spans="4:4" x14ac:dyDescent="0.25">
      <c r="D114426"/>
    </row>
    <row r="114427" spans="4:4" x14ac:dyDescent="0.25">
      <c r="D114427"/>
    </row>
    <row r="114428" spans="4:4" x14ac:dyDescent="0.25">
      <c r="D114428"/>
    </row>
    <row r="114429" spans="4:4" x14ac:dyDescent="0.25">
      <c r="D114429"/>
    </row>
    <row r="114430" spans="4:4" x14ac:dyDescent="0.25">
      <c r="D114430"/>
    </row>
    <row r="114431" spans="4:4" x14ac:dyDescent="0.25">
      <c r="D114431"/>
    </row>
    <row r="114432" spans="4:4" x14ac:dyDescent="0.25">
      <c r="D114432"/>
    </row>
    <row r="114433" spans="4:4" x14ac:dyDescent="0.25">
      <c r="D114433"/>
    </row>
    <row r="114434" spans="4:4" x14ac:dyDescent="0.25">
      <c r="D114434"/>
    </row>
    <row r="114435" spans="4:4" x14ac:dyDescent="0.25">
      <c r="D114435"/>
    </row>
    <row r="114436" spans="4:4" x14ac:dyDescent="0.25">
      <c r="D114436"/>
    </row>
    <row r="114437" spans="4:4" x14ac:dyDescent="0.25">
      <c r="D114437"/>
    </row>
    <row r="114438" spans="4:4" x14ac:dyDescent="0.25">
      <c r="D114438"/>
    </row>
    <row r="114439" spans="4:4" x14ac:dyDescent="0.25">
      <c r="D114439"/>
    </row>
    <row r="114440" spans="4:4" x14ac:dyDescent="0.25">
      <c r="D114440"/>
    </row>
    <row r="114441" spans="4:4" x14ac:dyDescent="0.25">
      <c r="D114441"/>
    </row>
    <row r="114442" spans="4:4" x14ac:dyDescent="0.25">
      <c r="D114442"/>
    </row>
    <row r="114443" spans="4:4" x14ac:dyDescent="0.25">
      <c r="D114443"/>
    </row>
    <row r="114444" spans="4:4" x14ac:dyDescent="0.25">
      <c r="D114444"/>
    </row>
    <row r="114445" spans="4:4" x14ac:dyDescent="0.25">
      <c r="D114445"/>
    </row>
    <row r="114446" spans="4:4" x14ac:dyDescent="0.25">
      <c r="D114446"/>
    </row>
    <row r="114447" spans="4:4" x14ac:dyDescent="0.25">
      <c r="D114447"/>
    </row>
    <row r="114448" spans="4:4" x14ac:dyDescent="0.25">
      <c r="D114448"/>
    </row>
    <row r="114449" spans="4:4" x14ac:dyDescent="0.25">
      <c r="D114449"/>
    </row>
    <row r="114450" spans="4:4" x14ac:dyDescent="0.25">
      <c r="D114450"/>
    </row>
    <row r="114451" spans="4:4" x14ac:dyDescent="0.25">
      <c r="D114451"/>
    </row>
    <row r="114452" spans="4:4" x14ac:dyDescent="0.25">
      <c r="D114452"/>
    </row>
    <row r="114453" spans="4:4" x14ac:dyDescent="0.25">
      <c r="D114453"/>
    </row>
    <row r="114454" spans="4:4" x14ac:dyDescent="0.25">
      <c r="D114454"/>
    </row>
    <row r="114455" spans="4:4" x14ac:dyDescent="0.25">
      <c r="D114455"/>
    </row>
    <row r="114456" spans="4:4" x14ac:dyDescent="0.25">
      <c r="D114456"/>
    </row>
    <row r="114457" spans="4:4" x14ac:dyDescent="0.25">
      <c r="D114457"/>
    </row>
    <row r="114458" spans="4:4" x14ac:dyDescent="0.25">
      <c r="D114458"/>
    </row>
    <row r="114459" spans="4:4" x14ac:dyDescent="0.25">
      <c r="D114459"/>
    </row>
    <row r="114460" spans="4:4" x14ac:dyDescent="0.25">
      <c r="D114460"/>
    </row>
    <row r="114461" spans="4:4" x14ac:dyDescent="0.25">
      <c r="D114461"/>
    </row>
    <row r="114462" spans="4:4" x14ac:dyDescent="0.25">
      <c r="D114462"/>
    </row>
    <row r="114463" spans="4:4" x14ac:dyDescent="0.25">
      <c r="D114463"/>
    </row>
    <row r="114464" spans="4:4" x14ac:dyDescent="0.25">
      <c r="D114464"/>
    </row>
    <row r="114465" spans="4:4" x14ac:dyDescent="0.25">
      <c r="D114465"/>
    </row>
    <row r="114466" spans="4:4" x14ac:dyDescent="0.25">
      <c r="D114466"/>
    </row>
    <row r="114467" spans="4:4" x14ac:dyDescent="0.25">
      <c r="D114467"/>
    </row>
    <row r="114468" spans="4:4" x14ac:dyDescent="0.25">
      <c r="D114468"/>
    </row>
    <row r="114469" spans="4:4" x14ac:dyDescent="0.25">
      <c r="D114469"/>
    </row>
    <row r="114470" spans="4:4" x14ac:dyDescent="0.25">
      <c r="D114470"/>
    </row>
    <row r="114471" spans="4:4" x14ac:dyDescent="0.25">
      <c r="D114471"/>
    </row>
    <row r="114472" spans="4:4" x14ac:dyDescent="0.25">
      <c r="D114472"/>
    </row>
    <row r="114473" spans="4:4" x14ac:dyDescent="0.25">
      <c r="D114473"/>
    </row>
    <row r="114474" spans="4:4" x14ac:dyDescent="0.25">
      <c r="D114474"/>
    </row>
    <row r="114475" spans="4:4" x14ac:dyDescent="0.25">
      <c r="D114475"/>
    </row>
    <row r="114476" spans="4:4" x14ac:dyDescent="0.25">
      <c r="D114476"/>
    </row>
    <row r="114477" spans="4:4" x14ac:dyDescent="0.25">
      <c r="D114477"/>
    </row>
    <row r="114478" spans="4:4" x14ac:dyDescent="0.25">
      <c r="D114478"/>
    </row>
    <row r="114479" spans="4:4" x14ac:dyDescent="0.25">
      <c r="D114479"/>
    </row>
    <row r="114480" spans="4:4" x14ac:dyDescent="0.25">
      <c r="D114480"/>
    </row>
    <row r="114481" spans="4:4" x14ac:dyDescent="0.25">
      <c r="D114481"/>
    </row>
    <row r="114482" spans="4:4" x14ac:dyDescent="0.25">
      <c r="D114482"/>
    </row>
    <row r="114483" spans="4:4" x14ac:dyDescent="0.25">
      <c r="D114483"/>
    </row>
    <row r="114484" spans="4:4" x14ac:dyDescent="0.25">
      <c r="D114484"/>
    </row>
    <row r="114485" spans="4:4" x14ac:dyDescent="0.25">
      <c r="D114485"/>
    </row>
    <row r="114486" spans="4:4" x14ac:dyDescent="0.25">
      <c r="D114486"/>
    </row>
    <row r="114487" spans="4:4" x14ac:dyDescent="0.25">
      <c r="D114487"/>
    </row>
    <row r="114488" spans="4:4" x14ac:dyDescent="0.25">
      <c r="D114488"/>
    </row>
    <row r="114489" spans="4:4" x14ac:dyDescent="0.25">
      <c r="D114489"/>
    </row>
    <row r="114490" spans="4:4" x14ac:dyDescent="0.25">
      <c r="D114490"/>
    </row>
    <row r="114491" spans="4:4" x14ac:dyDescent="0.25">
      <c r="D114491"/>
    </row>
    <row r="114492" spans="4:4" x14ac:dyDescent="0.25">
      <c r="D114492"/>
    </row>
    <row r="114493" spans="4:4" x14ac:dyDescent="0.25">
      <c r="D114493"/>
    </row>
    <row r="114494" spans="4:4" x14ac:dyDescent="0.25">
      <c r="D114494"/>
    </row>
    <row r="114495" spans="4:4" x14ac:dyDescent="0.25">
      <c r="D114495"/>
    </row>
    <row r="114496" spans="4:4" x14ac:dyDescent="0.25">
      <c r="D114496"/>
    </row>
    <row r="114497" spans="4:4" x14ac:dyDescent="0.25">
      <c r="D114497"/>
    </row>
    <row r="114498" spans="4:4" x14ac:dyDescent="0.25">
      <c r="D114498"/>
    </row>
    <row r="114499" spans="4:4" x14ac:dyDescent="0.25">
      <c r="D114499"/>
    </row>
    <row r="114500" spans="4:4" x14ac:dyDescent="0.25">
      <c r="D114500"/>
    </row>
    <row r="114501" spans="4:4" x14ac:dyDescent="0.25">
      <c r="D114501"/>
    </row>
    <row r="114502" spans="4:4" x14ac:dyDescent="0.25">
      <c r="D114502"/>
    </row>
    <row r="114503" spans="4:4" x14ac:dyDescent="0.25">
      <c r="D114503"/>
    </row>
    <row r="114504" spans="4:4" x14ac:dyDescent="0.25">
      <c r="D114504"/>
    </row>
    <row r="114505" spans="4:4" x14ac:dyDescent="0.25">
      <c r="D114505"/>
    </row>
    <row r="114506" spans="4:4" x14ac:dyDescent="0.25">
      <c r="D114506"/>
    </row>
    <row r="114507" spans="4:4" x14ac:dyDescent="0.25">
      <c r="D114507"/>
    </row>
    <row r="114508" spans="4:4" x14ac:dyDescent="0.25">
      <c r="D114508"/>
    </row>
    <row r="114509" spans="4:4" x14ac:dyDescent="0.25">
      <c r="D114509"/>
    </row>
    <row r="114510" spans="4:4" x14ac:dyDescent="0.25">
      <c r="D114510"/>
    </row>
    <row r="114511" spans="4:4" x14ac:dyDescent="0.25">
      <c r="D114511"/>
    </row>
    <row r="114512" spans="4:4" x14ac:dyDescent="0.25">
      <c r="D114512"/>
    </row>
    <row r="114513" spans="4:4" x14ac:dyDescent="0.25">
      <c r="D114513"/>
    </row>
    <row r="114514" spans="4:4" x14ac:dyDescent="0.25">
      <c r="D114514"/>
    </row>
    <row r="114515" spans="4:4" x14ac:dyDescent="0.25">
      <c r="D114515"/>
    </row>
    <row r="114516" spans="4:4" x14ac:dyDescent="0.25">
      <c r="D114516"/>
    </row>
    <row r="114517" spans="4:4" x14ac:dyDescent="0.25">
      <c r="D114517"/>
    </row>
    <row r="114518" spans="4:4" x14ac:dyDescent="0.25">
      <c r="D114518"/>
    </row>
    <row r="114519" spans="4:4" x14ac:dyDescent="0.25">
      <c r="D114519"/>
    </row>
    <row r="114520" spans="4:4" x14ac:dyDescent="0.25">
      <c r="D114520"/>
    </row>
    <row r="114521" spans="4:4" x14ac:dyDescent="0.25">
      <c r="D114521"/>
    </row>
    <row r="114522" spans="4:4" x14ac:dyDescent="0.25">
      <c r="D114522"/>
    </row>
    <row r="114523" spans="4:4" x14ac:dyDescent="0.25">
      <c r="D114523"/>
    </row>
    <row r="114524" spans="4:4" x14ac:dyDescent="0.25">
      <c r="D114524"/>
    </row>
    <row r="114525" spans="4:4" x14ac:dyDescent="0.25">
      <c r="D114525"/>
    </row>
    <row r="114526" spans="4:4" x14ac:dyDescent="0.25">
      <c r="D114526"/>
    </row>
    <row r="114527" spans="4:4" x14ac:dyDescent="0.25">
      <c r="D114527"/>
    </row>
    <row r="114528" spans="4:4" x14ac:dyDescent="0.25">
      <c r="D114528"/>
    </row>
    <row r="114529" spans="4:4" x14ac:dyDescent="0.25">
      <c r="D114529"/>
    </row>
    <row r="114530" spans="4:4" x14ac:dyDescent="0.25">
      <c r="D114530"/>
    </row>
    <row r="114531" spans="4:4" x14ac:dyDescent="0.25">
      <c r="D114531"/>
    </row>
    <row r="114532" spans="4:4" x14ac:dyDescent="0.25">
      <c r="D114532"/>
    </row>
    <row r="114533" spans="4:4" x14ac:dyDescent="0.25">
      <c r="D114533"/>
    </row>
    <row r="114534" spans="4:4" x14ac:dyDescent="0.25">
      <c r="D114534"/>
    </row>
    <row r="114535" spans="4:4" x14ac:dyDescent="0.25">
      <c r="D114535"/>
    </row>
    <row r="114536" spans="4:4" x14ac:dyDescent="0.25">
      <c r="D114536"/>
    </row>
    <row r="114537" spans="4:4" x14ac:dyDescent="0.25">
      <c r="D114537"/>
    </row>
    <row r="114538" spans="4:4" x14ac:dyDescent="0.25">
      <c r="D114538"/>
    </row>
    <row r="114539" spans="4:4" x14ac:dyDescent="0.25">
      <c r="D114539"/>
    </row>
    <row r="114540" spans="4:4" x14ac:dyDescent="0.25">
      <c r="D114540"/>
    </row>
    <row r="114541" spans="4:4" x14ac:dyDescent="0.25">
      <c r="D114541"/>
    </row>
    <row r="114542" spans="4:4" x14ac:dyDescent="0.25">
      <c r="D114542"/>
    </row>
    <row r="114543" spans="4:4" x14ac:dyDescent="0.25">
      <c r="D114543"/>
    </row>
    <row r="114544" spans="4:4" x14ac:dyDescent="0.25">
      <c r="D114544"/>
    </row>
    <row r="114545" spans="4:4" x14ac:dyDescent="0.25">
      <c r="D114545"/>
    </row>
    <row r="114546" spans="4:4" x14ac:dyDescent="0.25">
      <c r="D114546"/>
    </row>
    <row r="114547" spans="4:4" x14ac:dyDescent="0.25">
      <c r="D114547"/>
    </row>
    <row r="114548" spans="4:4" x14ac:dyDescent="0.25">
      <c r="D114548"/>
    </row>
    <row r="114549" spans="4:4" x14ac:dyDescent="0.25">
      <c r="D114549"/>
    </row>
    <row r="114550" spans="4:4" x14ac:dyDescent="0.25">
      <c r="D114550"/>
    </row>
    <row r="114551" spans="4:4" x14ac:dyDescent="0.25">
      <c r="D114551"/>
    </row>
    <row r="114552" spans="4:4" x14ac:dyDescent="0.25">
      <c r="D114552"/>
    </row>
    <row r="114553" spans="4:4" x14ac:dyDescent="0.25">
      <c r="D114553"/>
    </row>
    <row r="114554" spans="4:4" x14ac:dyDescent="0.25">
      <c r="D114554"/>
    </row>
    <row r="114555" spans="4:4" x14ac:dyDescent="0.25">
      <c r="D114555"/>
    </row>
    <row r="114556" spans="4:4" x14ac:dyDescent="0.25">
      <c r="D114556"/>
    </row>
    <row r="114557" spans="4:4" x14ac:dyDescent="0.25">
      <c r="D114557"/>
    </row>
    <row r="114558" spans="4:4" x14ac:dyDescent="0.25">
      <c r="D114558"/>
    </row>
    <row r="114559" spans="4:4" x14ac:dyDescent="0.25">
      <c r="D114559"/>
    </row>
    <row r="114560" spans="4:4" x14ac:dyDescent="0.25">
      <c r="D114560"/>
    </row>
    <row r="114561" spans="4:4" x14ac:dyDescent="0.25">
      <c r="D114561"/>
    </row>
    <row r="114562" spans="4:4" x14ac:dyDescent="0.25">
      <c r="D114562"/>
    </row>
    <row r="114563" spans="4:4" x14ac:dyDescent="0.25">
      <c r="D114563"/>
    </row>
    <row r="114564" spans="4:4" x14ac:dyDescent="0.25">
      <c r="D114564"/>
    </row>
    <row r="114565" spans="4:4" x14ac:dyDescent="0.25">
      <c r="D114565"/>
    </row>
    <row r="114566" spans="4:4" x14ac:dyDescent="0.25">
      <c r="D114566"/>
    </row>
    <row r="114567" spans="4:4" x14ac:dyDescent="0.25">
      <c r="D114567"/>
    </row>
    <row r="114568" spans="4:4" x14ac:dyDescent="0.25">
      <c r="D114568"/>
    </row>
    <row r="114569" spans="4:4" x14ac:dyDescent="0.25">
      <c r="D114569"/>
    </row>
    <row r="114570" spans="4:4" x14ac:dyDescent="0.25">
      <c r="D114570"/>
    </row>
    <row r="114571" spans="4:4" x14ac:dyDescent="0.25">
      <c r="D114571"/>
    </row>
    <row r="114572" spans="4:4" x14ac:dyDescent="0.25">
      <c r="D114572"/>
    </row>
    <row r="114573" spans="4:4" x14ac:dyDescent="0.25">
      <c r="D114573"/>
    </row>
    <row r="114574" spans="4:4" x14ac:dyDescent="0.25">
      <c r="D114574"/>
    </row>
    <row r="114575" spans="4:4" x14ac:dyDescent="0.25">
      <c r="D114575"/>
    </row>
    <row r="114576" spans="4:4" x14ac:dyDescent="0.25">
      <c r="D114576"/>
    </row>
    <row r="114577" spans="4:4" x14ac:dyDescent="0.25">
      <c r="D114577"/>
    </row>
    <row r="114578" spans="4:4" x14ac:dyDescent="0.25">
      <c r="D114578"/>
    </row>
    <row r="114579" spans="4:4" x14ac:dyDescent="0.25">
      <c r="D114579"/>
    </row>
    <row r="114580" spans="4:4" x14ac:dyDescent="0.25">
      <c r="D114580"/>
    </row>
    <row r="114581" spans="4:4" x14ac:dyDescent="0.25">
      <c r="D114581"/>
    </row>
    <row r="114582" spans="4:4" x14ac:dyDescent="0.25">
      <c r="D114582"/>
    </row>
    <row r="114583" spans="4:4" x14ac:dyDescent="0.25">
      <c r="D114583"/>
    </row>
    <row r="114584" spans="4:4" x14ac:dyDescent="0.25">
      <c r="D114584"/>
    </row>
    <row r="114585" spans="4:4" x14ac:dyDescent="0.25">
      <c r="D114585"/>
    </row>
    <row r="114586" spans="4:4" x14ac:dyDescent="0.25">
      <c r="D114586"/>
    </row>
    <row r="114587" spans="4:4" x14ac:dyDescent="0.25">
      <c r="D114587"/>
    </row>
    <row r="114588" spans="4:4" x14ac:dyDescent="0.25">
      <c r="D114588"/>
    </row>
    <row r="114589" spans="4:4" x14ac:dyDescent="0.25">
      <c r="D114589"/>
    </row>
    <row r="114590" spans="4:4" x14ac:dyDescent="0.25">
      <c r="D114590"/>
    </row>
    <row r="114591" spans="4:4" x14ac:dyDescent="0.25">
      <c r="D114591"/>
    </row>
    <row r="114592" spans="4:4" x14ac:dyDescent="0.25">
      <c r="D114592"/>
    </row>
    <row r="114593" spans="4:4" x14ac:dyDescent="0.25">
      <c r="D114593"/>
    </row>
    <row r="114594" spans="4:4" x14ac:dyDescent="0.25">
      <c r="D114594"/>
    </row>
    <row r="114595" spans="4:4" x14ac:dyDescent="0.25">
      <c r="D114595"/>
    </row>
    <row r="114596" spans="4:4" x14ac:dyDescent="0.25">
      <c r="D114596"/>
    </row>
    <row r="114597" spans="4:4" x14ac:dyDescent="0.25">
      <c r="D114597"/>
    </row>
    <row r="114598" spans="4:4" x14ac:dyDescent="0.25">
      <c r="D114598"/>
    </row>
    <row r="114599" spans="4:4" x14ac:dyDescent="0.25">
      <c r="D114599"/>
    </row>
    <row r="114600" spans="4:4" x14ac:dyDescent="0.25">
      <c r="D114600"/>
    </row>
    <row r="114601" spans="4:4" x14ac:dyDescent="0.25">
      <c r="D114601"/>
    </row>
    <row r="114602" spans="4:4" x14ac:dyDescent="0.25">
      <c r="D114602"/>
    </row>
    <row r="114603" spans="4:4" x14ac:dyDescent="0.25">
      <c r="D114603"/>
    </row>
    <row r="114604" spans="4:4" x14ac:dyDescent="0.25">
      <c r="D114604"/>
    </row>
    <row r="114605" spans="4:4" x14ac:dyDescent="0.25">
      <c r="D114605"/>
    </row>
    <row r="114606" spans="4:4" x14ac:dyDescent="0.25">
      <c r="D114606"/>
    </row>
    <row r="114607" spans="4:4" x14ac:dyDescent="0.25">
      <c r="D114607"/>
    </row>
    <row r="114608" spans="4:4" x14ac:dyDescent="0.25">
      <c r="D114608"/>
    </row>
    <row r="114609" spans="4:4" x14ac:dyDescent="0.25">
      <c r="D114609"/>
    </row>
    <row r="114610" spans="4:4" x14ac:dyDescent="0.25">
      <c r="D114610"/>
    </row>
    <row r="114611" spans="4:4" x14ac:dyDescent="0.25">
      <c r="D114611"/>
    </row>
    <row r="114612" spans="4:4" x14ac:dyDescent="0.25">
      <c r="D114612"/>
    </row>
    <row r="114613" spans="4:4" x14ac:dyDescent="0.25">
      <c r="D114613"/>
    </row>
    <row r="114614" spans="4:4" x14ac:dyDescent="0.25">
      <c r="D114614"/>
    </row>
    <row r="114615" spans="4:4" x14ac:dyDescent="0.25">
      <c r="D114615"/>
    </row>
    <row r="114616" spans="4:4" x14ac:dyDescent="0.25">
      <c r="D114616"/>
    </row>
    <row r="114617" spans="4:4" x14ac:dyDescent="0.25">
      <c r="D114617"/>
    </row>
    <row r="114618" spans="4:4" x14ac:dyDescent="0.25">
      <c r="D114618"/>
    </row>
    <row r="114619" spans="4:4" x14ac:dyDescent="0.25">
      <c r="D114619"/>
    </row>
    <row r="114620" spans="4:4" x14ac:dyDescent="0.25">
      <c r="D114620"/>
    </row>
    <row r="114621" spans="4:4" x14ac:dyDescent="0.25">
      <c r="D114621"/>
    </row>
    <row r="114622" spans="4:4" x14ac:dyDescent="0.25">
      <c r="D114622"/>
    </row>
    <row r="114623" spans="4:4" x14ac:dyDescent="0.25">
      <c r="D114623"/>
    </row>
    <row r="114624" spans="4:4" x14ac:dyDescent="0.25">
      <c r="D114624"/>
    </row>
    <row r="114625" spans="4:4" x14ac:dyDescent="0.25">
      <c r="D114625"/>
    </row>
    <row r="114626" spans="4:4" x14ac:dyDescent="0.25">
      <c r="D114626"/>
    </row>
    <row r="114627" spans="4:4" x14ac:dyDescent="0.25">
      <c r="D114627"/>
    </row>
    <row r="114628" spans="4:4" x14ac:dyDescent="0.25">
      <c r="D114628"/>
    </row>
    <row r="114629" spans="4:4" x14ac:dyDescent="0.25">
      <c r="D114629"/>
    </row>
    <row r="114630" spans="4:4" x14ac:dyDescent="0.25">
      <c r="D114630"/>
    </row>
    <row r="114631" spans="4:4" x14ac:dyDescent="0.25">
      <c r="D114631"/>
    </row>
    <row r="114632" spans="4:4" x14ac:dyDescent="0.25">
      <c r="D114632"/>
    </row>
    <row r="114633" spans="4:4" x14ac:dyDescent="0.25">
      <c r="D114633"/>
    </row>
    <row r="114634" spans="4:4" x14ac:dyDescent="0.25">
      <c r="D114634"/>
    </row>
    <row r="114635" spans="4:4" x14ac:dyDescent="0.25">
      <c r="D114635"/>
    </row>
    <row r="114636" spans="4:4" x14ac:dyDescent="0.25">
      <c r="D114636"/>
    </row>
    <row r="114637" spans="4:4" x14ac:dyDescent="0.25">
      <c r="D114637"/>
    </row>
    <row r="114638" spans="4:4" x14ac:dyDescent="0.25">
      <c r="D114638"/>
    </row>
    <row r="114639" spans="4:4" x14ac:dyDescent="0.25">
      <c r="D114639"/>
    </row>
    <row r="114640" spans="4:4" x14ac:dyDescent="0.25">
      <c r="D114640"/>
    </row>
    <row r="114641" spans="4:4" x14ac:dyDescent="0.25">
      <c r="D114641"/>
    </row>
    <row r="114642" spans="4:4" x14ac:dyDescent="0.25">
      <c r="D114642"/>
    </row>
    <row r="114643" spans="4:4" x14ac:dyDescent="0.25">
      <c r="D114643"/>
    </row>
    <row r="114644" spans="4:4" x14ac:dyDescent="0.25">
      <c r="D114644"/>
    </row>
    <row r="114645" spans="4:4" x14ac:dyDescent="0.25">
      <c r="D114645"/>
    </row>
    <row r="114646" spans="4:4" x14ac:dyDescent="0.25">
      <c r="D114646"/>
    </row>
    <row r="114647" spans="4:4" x14ac:dyDescent="0.25">
      <c r="D114647"/>
    </row>
    <row r="114648" spans="4:4" x14ac:dyDescent="0.25">
      <c r="D114648"/>
    </row>
    <row r="114649" spans="4:4" x14ac:dyDescent="0.25">
      <c r="D114649"/>
    </row>
    <row r="114650" spans="4:4" x14ac:dyDescent="0.25">
      <c r="D114650"/>
    </row>
    <row r="114651" spans="4:4" x14ac:dyDescent="0.25">
      <c r="D114651"/>
    </row>
    <row r="114652" spans="4:4" x14ac:dyDescent="0.25">
      <c r="D114652"/>
    </row>
    <row r="114653" spans="4:4" x14ac:dyDescent="0.25">
      <c r="D114653"/>
    </row>
    <row r="114654" spans="4:4" x14ac:dyDescent="0.25">
      <c r="D114654"/>
    </row>
    <row r="114655" spans="4:4" x14ac:dyDescent="0.25">
      <c r="D114655"/>
    </row>
    <row r="114656" spans="4:4" x14ac:dyDescent="0.25">
      <c r="D114656"/>
    </row>
    <row r="114657" spans="4:4" x14ac:dyDescent="0.25">
      <c r="D114657"/>
    </row>
    <row r="114658" spans="4:4" x14ac:dyDescent="0.25">
      <c r="D114658"/>
    </row>
    <row r="114659" spans="4:4" x14ac:dyDescent="0.25">
      <c r="D114659"/>
    </row>
    <row r="114660" spans="4:4" x14ac:dyDescent="0.25">
      <c r="D114660"/>
    </row>
    <row r="114661" spans="4:4" x14ac:dyDescent="0.25">
      <c r="D114661"/>
    </row>
    <row r="114662" spans="4:4" x14ac:dyDescent="0.25">
      <c r="D114662"/>
    </row>
    <row r="114663" spans="4:4" x14ac:dyDescent="0.25">
      <c r="D114663"/>
    </row>
    <row r="114664" spans="4:4" x14ac:dyDescent="0.25">
      <c r="D114664"/>
    </row>
    <row r="114665" spans="4:4" x14ac:dyDescent="0.25">
      <c r="D114665"/>
    </row>
    <row r="114666" spans="4:4" x14ac:dyDescent="0.25">
      <c r="D114666"/>
    </row>
    <row r="114667" spans="4:4" x14ac:dyDescent="0.25">
      <c r="D114667"/>
    </row>
    <row r="114668" spans="4:4" x14ac:dyDescent="0.25">
      <c r="D114668"/>
    </row>
    <row r="114669" spans="4:4" x14ac:dyDescent="0.25">
      <c r="D114669"/>
    </row>
    <row r="114670" spans="4:4" x14ac:dyDescent="0.25">
      <c r="D114670"/>
    </row>
    <row r="114671" spans="4:4" x14ac:dyDescent="0.25">
      <c r="D114671"/>
    </row>
    <row r="114672" spans="4:4" x14ac:dyDescent="0.25">
      <c r="D114672"/>
    </row>
    <row r="114673" spans="4:4" x14ac:dyDescent="0.25">
      <c r="D114673"/>
    </row>
    <row r="114674" spans="4:4" x14ac:dyDescent="0.25">
      <c r="D114674"/>
    </row>
    <row r="114675" spans="4:4" x14ac:dyDescent="0.25">
      <c r="D114675"/>
    </row>
    <row r="114676" spans="4:4" x14ac:dyDescent="0.25">
      <c r="D114676"/>
    </row>
    <row r="114677" spans="4:4" x14ac:dyDescent="0.25">
      <c r="D114677"/>
    </row>
    <row r="114678" spans="4:4" x14ac:dyDescent="0.25">
      <c r="D114678"/>
    </row>
    <row r="114679" spans="4:4" x14ac:dyDescent="0.25">
      <c r="D114679"/>
    </row>
    <row r="114680" spans="4:4" x14ac:dyDescent="0.25">
      <c r="D114680"/>
    </row>
    <row r="114681" spans="4:4" x14ac:dyDescent="0.25">
      <c r="D114681"/>
    </row>
    <row r="114682" spans="4:4" x14ac:dyDescent="0.25">
      <c r="D114682"/>
    </row>
    <row r="114683" spans="4:4" x14ac:dyDescent="0.25">
      <c r="D114683"/>
    </row>
    <row r="114684" spans="4:4" x14ac:dyDescent="0.25">
      <c r="D114684"/>
    </row>
    <row r="114685" spans="4:4" x14ac:dyDescent="0.25">
      <c r="D114685"/>
    </row>
    <row r="114686" spans="4:4" x14ac:dyDescent="0.25">
      <c r="D114686"/>
    </row>
    <row r="114687" spans="4:4" x14ac:dyDescent="0.25">
      <c r="D114687"/>
    </row>
    <row r="114688" spans="4:4" x14ac:dyDescent="0.25">
      <c r="D114688"/>
    </row>
    <row r="114689" spans="4:4" x14ac:dyDescent="0.25">
      <c r="D114689"/>
    </row>
    <row r="114690" spans="4:4" x14ac:dyDescent="0.25">
      <c r="D114690"/>
    </row>
    <row r="114691" spans="4:4" x14ac:dyDescent="0.25">
      <c r="D114691"/>
    </row>
    <row r="114692" spans="4:4" x14ac:dyDescent="0.25">
      <c r="D114692"/>
    </row>
    <row r="114693" spans="4:4" x14ac:dyDescent="0.25">
      <c r="D114693"/>
    </row>
    <row r="114694" spans="4:4" x14ac:dyDescent="0.25">
      <c r="D114694"/>
    </row>
    <row r="114695" spans="4:4" x14ac:dyDescent="0.25">
      <c r="D114695"/>
    </row>
    <row r="114696" spans="4:4" x14ac:dyDescent="0.25">
      <c r="D114696"/>
    </row>
    <row r="114697" spans="4:4" x14ac:dyDescent="0.25">
      <c r="D114697"/>
    </row>
    <row r="114698" spans="4:4" x14ac:dyDescent="0.25">
      <c r="D114698"/>
    </row>
    <row r="114699" spans="4:4" x14ac:dyDescent="0.25">
      <c r="D114699"/>
    </row>
    <row r="114700" spans="4:4" x14ac:dyDescent="0.25">
      <c r="D114700"/>
    </row>
    <row r="114701" spans="4:4" x14ac:dyDescent="0.25">
      <c r="D114701"/>
    </row>
    <row r="114702" spans="4:4" x14ac:dyDescent="0.25">
      <c r="D114702"/>
    </row>
    <row r="114703" spans="4:4" x14ac:dyDescent="0.25">
      <c r="D114703"/>
    </row>
    <row r="114704" spans="4:4" x14ac:dyDescent="0.25">
      <c r="D114704"/>
    </row>
    <row r="114705" spans="4:4" x14ac:dyDescent="0.25">
      <c r="D114705"/>
    </row>
    <row r="114706" spans="4:4" x14ac:dyDescent="0.25">
      <c r="D114706"/>
    </row>
    <row r="114707" spans="4:4" x14ac:dyDescent="0.25">
      <c r="D114707"/>
    </row>
    <row r="114708" spans="4:4" x14ac:dyDescent="0.25">
      <c r="D114708"/>
    </row>
    <row r="114709" spans="4:4" x14ac:dyDescent="0.25">
      <c r="D114709"/>
    </row>
    <row r="114710" spans="4:4" x14ac:dyDescent="0.25">
      <c r="D114710"/>
    </row>
    <row r="114711" spans="4:4" x14ac:dyDescent="0.25">
      <c r="D114711"/>
    </row>
    <row r="114712" spans="4:4" x14ac:dyDescent="0.25">
      <c r="D114712"/>
    </row>
    <row r="114713" spans="4:4" x14ac:dyDescent="0.25">
      <c r="D114713"/>
    </row>
    <row r="114714" spans="4:4" x14ac:dyDescent="0.25">
      <c r="D114714"/>
    </row>
    <row r="114715" spans="4:4" x14ac:dyDescent="0.25">
      <c r="D114715"/>
    </row>
    <row r="114716" spans="4:4" x14ac:dyDescent="0.25">
      <c r="D114716"/>
    </row>
    <row r="114717" spans="4:4" x14ac:dyDescent="0.25">
      <c r="D114717"/>
    </row>
    <row r="114718" spans="4:4" x14ac:dyDescent="0.25">
      <c r="D114718"/>
    </row>
    <row r="114719" spans="4:4" x14ac:dyDescent="0.25">
      <c r="D114719"/>
    </row>
    <row r="114720" spans="4:4" x14ac:dyDescent="0.25">
      <c r="D114720"/>
    </row>
    <row r="114721" spans="4:4" x14ac:dyDescent="0.25">
      <c r="D114721"/>
    </row>
    <row r="114722" spans="4:4" x14ac:dyDescent="0.25">
      <c r="D114722"/>
    </row>
    <row r="114723" spans="4:4" x14ac:dyDescent="0.25">
      <c r="D114723"/>
    </row>
    <row r="114724" spans="4:4" x14ac:dyDescent="0.25">
      <c r="D114724"/>
    </row>
    <row r="114725" spans="4:4" x14ac:dyDescent="0.25">
      <c r="D114725"/>
    </row>
    <row r="114726" spans="4:4" x14ac:dyDescent="0.25">
      <c r="D114726"/>
    </row>
    <row r="114727" spans="4:4" x14ac:dyDescent="0.25">
      <c r="D114727"/>
    </row>
    <row r="114728" spans="4:4" x14ac:dyDescent="0.25">
      <c r="D114728"/>
    </row>
    <row r="114729" spans="4:4" x14ac:dyDescent="0.25">
      <c r="D114729"/>
    </row>
    <row r="114730" spans="4:4" x14ac:dyDescent="0.25">
      <c r="D114730"/>
    </row>
    <row r="114731" spans="4:4" x14ac:dyDescent="0.25">
      <c r="D114731"/>
    </row>
    <row r="114732" spans="4:4" x14ac:dyDescent="0.25">
      <c r="D114732"/>
    </row>
    <row r="114733" spans="4:4" x14ac:dyDescent="0.25">
      <c r="D114733"/>
    </row>
    <row r="114734" spans="4:4" x14ac:dyDescent="0.25">
      <c r="D114734"/>
    </row>
    <row r="114735" spans="4:4" x14ac:dyDescent="0.25">
      <c r="D114735"/>
    </row>
    <row r="114736" spans="4:4" x14ac:dyDescent="0.25">
      <c r="D114736"/>
    </row>
    <row r="114737" spans="4:4" x14ac:dyDescent="0.25">
      <c r="D114737"/>
    </row>
    <row r="114738" spans="4:4" x14ac:dyDescent="0.25">
      <c r="D114738"/>
    </row>
    <row r="114739" spans="4:4" x14ac:dyDescent="0.25">
      <c r="D114739"/>
    </row>
    <row r="114740" spans="4:4" x14ac:dyDescent="0.25">
      <c r="D114740"/>
    </row>
    <row r="114741" spans="4:4" x14ac:dyDescent="0.25">
      <c r="D114741"/>
    </row>
    <row r="114742" spans="4:4" x14ac:dyDescent="0.25">
      <c r="D114742"/>
    </row>
    <row r="114743" spans="4:4" x14ac:dyDescent="0.25">
      <c r="D114743"/>
    </row>
    <row r="114744" spans="4:4" x14ac:dyDescent="0.25">
      <c r="D114744"/>
    </row>
    <row r="114745" spans="4:4" x14ac:dyDescent="0.25">
      <c r="D114745"/>
    </row>
    <row r="114746" spans="4:4" x14ac:dyDescent="0.25">
      <c r="D114746"/>
    </row>
    <row r="114747" spans="4:4" x14ac:dyDescent="0.25">
      <c r="D114747"/>
    </row>
    <row r="114748" spans="4:4" x14ac:dyDescent="0.25">
      <c r="D114748"/>
    </row>
    <row r="114749" spans="4:4" x14ac:dyDescent="0.25">
      <c r="D114749"/>
    </row>
    <row r="114750" spans="4:4" x14ac:dyDescent="0.25">
      <c r="D114750"/>
    </row>
    <row r="114751" spans="4:4" x14ac:dyDescent="0.25">
      <c r="D114751"/>
    </row>
    <row r="114752" spans="4:4" x14ac:dyDescent="0.25">
      <c r="D114752"/>
    </row>
    <row r="114753" spans="4:4" x14ac:dyDescent="0.25">
      <c r="D114753"/>
    </row>
    <row r="114754" spans="4:4" x14ac:dyDescent="0.25">
      <c r="D114754"/>
    </row>
    <row r="114755" spans="4:4" x14ac:dyDescent="0.25">
      <c r="D114755"/>
    </row>
    <row r="114756" spans="4:4" x14ac:dyDescent="0.25">
      <c r="D114756"/>
    </row>
    <row r="114757" spans="4:4" x14ac:dyDescent="0.25">
      <c r="D114757"/>
    </row>
    <row r="114758" spans="4:4" x14ac:dyDescent="0.25">
      <c r="D114758"/>
    </row>
    <row r="114759" spans="4:4" x14ac:dyDescent="0.25">
      <c r="D114759"/>
    </row>
    <row r="114760" spans="4:4" x14ac:dyDescent="0.25">
      <c r="D114760"/>
    </row>
    <row r="114761" spans="4:4" x14ac:dyDescent="0.25">
      <c r="D114761"/>
    </row>
    <row r="114762" spans="4:4" x14ac:dyDescent="0.25">
      <c r="D114762"/>
    </row>
    <row r="114763" spans="4:4" x14ac:dyDescent="0.25">
      <c r="D114763"/>
    </row>
    <row r="114764" spans="4:4" x14ac:dyDescent="0.25">
      <c r="D114764"/>
    </row>
    <row r="114765" spans="4:4" x14ac:dyDescent="0.25">
      <c r="D114765"/>
    </row>
    <row r="114766" spans="4:4" x14ac:dyDescent="0.25">
      <c r="D114766"/>
    </row>
    <row r="114767" spans="4:4" x14ac:dyDescent="0.25">
      <c r="D114767"/>
    </row>
    <row r="114768" spans="4:4" x14ac:dyDescent="0.25">
      <c r="D114768"/>
    </row>
    <row r="114769" spans="4:4" x14ac:dyDescent="0.25">
      <c r="D114769"/>
    </row>
    <row r="114770" spans="4:4" x14ac:dyDescent="0.25">
      <c r="D114770"/>
    </row>
    <row r="114771" spans="4:4" x14ac:dyDescent="0.25">
      <c r="D114771"/>
    </row>
    <row r="114772" spans="4:4" x14ac:dyDescent="0.25">
      <c r="D114772"/>
    </row>
    <row r="114773" spans="4:4" x14ac:dyDescent="0.25">
      <c r="D114773"/>
    </row>
    <row r="114774" spans="4:4" x14ac:dyDescent="0.25">
      <c r="D114774"/>
    </row>
    <row r="114775" spans="4:4" x14ac:dyDescent="0.25">
      <c r="D114775"/>
    </row>
    <row r="114776" spans="4:4" x14ac:dyDescent="0.25">
      <c r="D114776"/>
    </row>
    <row r="114777" spans="4:4" x14ac:dyDescent="0.25">
      <c r="D114777"/>
    </row>
    <row r="114778" spans="4:4" x14ac:dyDescent="0.25">
      <c r="D114778"/>
    </row>
    <row r="114779" spans="4:4" x14ac:dyDescent="0.25">
      <c r="D114779"/>
    </row>
    <row r="114780" spans="4:4" x14ac:dyDescent="0.25">
      <c r="D114780"/>
    </row>
    <row r="114781" spans="4:4" x14ac:dyDescent="0.25">
      <c r="D114781"/>
    </row>
    <row r="114782" spans="4:4" x14ac:dyDescent="0.25">
      <c r="D114782"/>
    </row>
    <row r="114783" spans="4:4" x14ac:dyDescent="0.25">
      <c r="D114783"/>
    </row>
    <row r="114784" spans="4:4" x14ac:dyDescent="0.25">
      <c r="D114784"/>
    </row>
    <row r="114785" spans="4:4" x14ac:dyDescent="0.25">
      <c r="D114785"/>
    </row>
    <row r="114786" spans="4:4" x14ac:dyDescent="0.25">
      <c r="D114786"/>
    </row>
    <row r="114787" spans="4:4" x14ac:dyDescent="0.25">
      <c r="D114787"/>
    </row>
    <row r="114788" spans="4:4" x14ac:dyDescent="0.25">
      <c r="D114788"/>
    </row>
    <row r="114789" spans="4:4" x14ac:dyDescent="0.25">
      <c r="D114789"/>
    </row>
    <row r="114790" spans="4:4" x14ac:dyDescent="0.25">
      <c r="D114790"/>
    </row>
    <row r="114791" spans="4:4" x14ac:dyDescent="0.25">
      <c r="D114791"/>
    </row>
    <row r="114792" spans="4:4" x14ac:dyDescent="0.25">
      <c r="D114792"/>
    </row>
    <row r="114793" spans="4:4" x14ac:dyDescent="0.25">
      <c r="D114793"/>
    </row>
    <row r="114794" spans="4:4" x14ac:dyDescent="0.25">
      <c r="D114794"/>
    </row>
    <row r="114795" spans="4:4" x14ac:dyDescent="0.25">
      <c r="D114795"/>
    </row>
    <row r="114796" spans="4:4" x14ac:dyDescent="0.25">
      <c r="D114796"/>
    </row>
    <row r="114797" spans="4:4" x14ac:dyDescent="0.25">
      <c r="D114797"/>
    </row>
    <row r="114798" spans="4:4" x14ac:dyDescent="0.25">
      <c r="D114798"/>
    </row>
    <row r="114799" spans="4:4" x14ac:dyDescent="0.25">
      <c r="D114799"/>
    </row>
    <row r="114800" spans="4:4" x14ac:dyDescent="0.25">
      <c r="D114800"/>
    </row>
    <row r="114801" spans="4:4" x14ac:dyDescent="0.25">
      <c r="D114801"/>
    </row>
    <row r="114802" spans="4:4" x14ac:dyDescent="0.25">
      <c r="D114802"/>
    </row>
    <row r="114803" spans="4:4" x14ac:dyDescent="0.25">
      <c r="D114803"/>
    </row>
    <row r="114804" spans="4:4" x14ac:dyDescent="0.25">
      <c r="D114804"/>
    </row>
    <row r="114805" spans="4:4" x14ac:dyDescent="0.25">
      <c r="D114805"/>
    </row>
    <row r="114806" spans="4:4" x14ac:dyDescent="0.25">
      <c r="D114806"/>
    </row>
    <row r="114807" spans="4:4" x14ac:dyDescent="0.25">
      <c r="D114807"/>
    </row>
    <row r="114808" spans="4:4" x14ac:dyDescent="0.25">
      <c r="D114808"/>
    </row>
    <row r="114809" spans="4:4" x14ac:dyDescent="0.25">
      <c r="D114809"/>
    </row>
    <row r="114810" spans="4:4" x14ac:dyDescent="0.25">
      <c r="D114810"/>
    </row>
    <row r="114811" spans="4:4" x14ac:dyDescent="0.25">
      <c r="D114811"/>
    </row>
    <row r="114812" spans="4:4" x14ac:dyDescent="0.25">
      <c r="D114812"/>
    </row>
    <row r="114813" spans="4:4" x14ac:dyDescent="0.25">
      <c r="D114813"/>
    </row>
    <row r="114814" spans="4:4" x14ac:dyDescent="0.25">
      <c r="D114814"/>
    </row>
    <row r="114815" spans="4:4" x14ac:dyDescent="0.25">
      <c r="D114815"/>
    </row>
    <row r="114816" spans="4:4" x14ac:dyDescent="0.25">
      <c r="D114816"/>
    </row>
    <row r="114817" spans="4:4" x14ac:dyDescent="0.25">
      <c r="D114817"/>
    </row>
    <row r="114818" spans="4:4" x14ac:dyDescent="0.25">
      <c r="D114818"/>
    </row>
    <row r="114819" spans="4:4" x14ac:dyDescent="0.25">
      <c r="D114819"/>
    </row>
    <row r="114820" spans="4:4" x14ac:dyDescent="0.25">
      <c r="D114820"/>
    </row>
    <row r="114821" spans="4:4" x14ac:dyDescent="0.25">
      <c r="D114821"/>
    </row>
    <row r="114822" spans="4:4" x14ac:dyDescent="0.25">
      <c r="D114822"/>
    </row>
    <row r="114823" spans="4:4" x14ac:dyDescent="0.25">
      <c r="D114823"/>
    </row>
    <row r="114824" spans="4:4" x14ac:dyDescent="0.25">
      <c r="D114824"/>
    </row>
    <row r="114825" spans="4:4" x14ac:dyDescent="0.25">
      <c r="D114825"/>
    </row>
    <row r="114826" spans="4:4" x14ac:dyDescent="0.25">
      <c r="D114826"/>
    </row>
    <row r="114827" spans="4:4" x14ac:dyDescent="0.25">
      <c r="D114827"/>
    </row>
    <row r="114828" spans="4:4" x14ac:dyDescent="0.25">
      <c r="D114828"/>
    </row>
    <row r="114829" spans="4:4" x14ac:dyDescent="0.25">
      <c r="D114829"/>
    </row>
    <row r="114830" spans="4:4" x14ac:dyDescent="0.25">
      <c r="D114830"/>
    </row>
    <row r="114831" spans="4:4" x14ac:dyDescent="0.25">
      <c r="D114831"/>
    </row>
    <row r="114832" spans="4:4" x14ac:dyDescent="0.25">
      <c r="D114832"/>
    </row>
    <row r="114833" spans="4:4" x14ac:dyDescent="0.25">
      <c r="D114833"/>
    </row>
    <row r="114834" spans="4:4" x14ac:dyDescent="0.25">
      <c r="D114834"/>
    </row>
    <row r="114835" spans="4:4" x14ac:dyDescent="0.25">
      <c r="D114835"/>
    </row>
    <row r="114836" spans="4:4" x14ac:dyDescent="0.25">
      <c r="D114836"/>
    </row>
    <row r="114837" spans="4:4" x14ac:dyDescent="0.25">
      <c r="D114837"/>
    </row>
    <row r="114838" spans="4:4" x14ac:dyDescent="0.25">
      <c r="D114838"/>
    </row>
    <row r="114839" spans="4:4" x14ac:dyDescent="0.25">
      <c r="D114839"/>
    </row>
    <row r="114840" spans="4:4" x14ac:dyDescent="0.25">
      <c r="D114840"/>
    </row>
    <row r="114841" spans="4:4" x14ac:dyDescent="0.25">
      <c r="D114841"/>
    </row>
    <row r="114842" spans="4:4" x14ac:dyDescent="0.25">
      <c r="D114842"/>
    </row>
    <row r="114843" spans="4:4" x14ac:dyDescent="0.25">
      <c r="D114843"/>
    </row>
    <row r="114844" spans="4:4" x14ac:dyDescent="0.25">
      <c r="D114844"/>
    </row>
    <row r="114845" spans="4:4" x14ac:dyDescent="0.25">
      <c r="D114845"/>
    </row>
    <row r="114846" spans="4:4" x14ac:dyDescent="0.25">
      <c r="D114846"/>
    </row>
    <row r="114847" spans="4:4" x14ac:dyDescent="0.25">
      <c r="D114847"/>
    </row>
    <row r="114848" spans="4:4" x14ac:dyDescent="0.25">
      <c r="D114848"/>
    </row>
    <row r="114849" spans="4:4" x14ac:dyDescent="0.25">
      <c r="D114849"/>
    </row>
    <row r="114850" spans="4:4" x14ac:dyDescent="0.25">
      <c r="D114850"/>
    </row>
    <row r="114851" spans="4:4" x14ac:dyDescent="0.25">
      <c r="D114851"/>
    </row>
    <row r="114852" spans="4:4" x14ac:dyDescent="0.25">
      <c r="D114852"/>
    </row>
    <row r="114853" spans="4:4" x14ac:dyDescent="0.25">
      <c r="D114853"/>
    </row>
    <row r="114854" spans="4:4" x14ac:dyDescent="0.25">
      <c r="D114854"/>
    </row>
    <row r="114855" spans="4:4" x14ac:dyDescent="0.25">
      <c r="D114855"/>
    </row>
    <row r="114856" spans="4:4" x14ac:dyDescent="0.25">
      <c r="D114856"/>
    </row>
    <row r="114857" spans="4:4" x14ac:dyDescent="0.25">
      <c r="D114857"/>
    </row>
    <row r="114858" spans="4:4" x14ac:dyDescent="0.25">
      <c r="D114858"/>
    </row>
    <row r="114859" spans="4:4" x14ac:dyDescent="0.25">
      <c r="D114859"/>
    </row>
    <row r="114860" spans="4:4" x14ac:dyDescent="0.25">
      <c r="D114860"/>
    </row>
    <row r="114861" spans="4:4" x14ac:dyDescent="0.25">
      <c r="D114861"/>
    </row>
    <row r="114862" spans="4:4" x14ac:dyDescent="0.25">
      <c r="D114862"/>
    </row>
    <row r="114863" spans="4:4" x14ac:dyDescent="0.25">
      <c r="D114863"/>
    </row>
    <row r="114864" spans="4:4" x14ac:dyDescent="0.25">
      <c r="D114864"/>
    </row>
    <row r="114865" spans="4:4" x14ac:dyDescent="0.25">
      <c r="D114865"/>
    </row>
    <row r="114866" spans="4:4" x14ac:dyDescent="0.25">
      <c r="D114866"/>
    </row>
    <row r="114867" spans="4:4" x14ac:dyDescent="0.25">
      <c r="D114867"/>
    </row>
    <row r="114868" spans="4:4" x14ac:dyDescent="0.25">
      <c r="D114868"/>
    </row>
    <row r="114869" spans="4:4" x14ac:dyDescent="0.25">
      <c r="D114869"/>
    </row>
    <row r="114870" spans="4:4" x14ac:dyDescent="0.25">
      <c r="D114870"/>
    </row>
    <row r="114871" spans="4:4" x14ac:dyDescent="0.25">
      <c r="D114871"/>
    </row>
    <row r="114872" spans="4:4" x14ac:dyDescent="0.25">
      <c r="D114872"/>
    </row>
    <row r="114873" spans="4:4" x14ac:dyDescent="0.25">
      <c r="D114873"/>
    </row>
    <row r="114874" spans="4:4" x14ac:dyDescent="0.25">
      <c r="D114874"/>
    </row>
    <row r="114875" spans="4:4" x14ac:dyDescent="0.25">
      <c r="D114875"/>
    </row>
    <row r="114876" spans="4:4" x14ac:dyDescent="0.25">
      <c r="D114876"/>
    </row>
    <row r="114877" spans="4:4" x14ac:dyDescent="0.25">
      <c r="D114877"/>
    </row>
    <row r="114878" spans="4:4" x14ac:dyDescent="0.25">
      <c r="D114878"/>
    </row>
    <row r="114879" spans="4:4" x14ac:dyDescent="0.25">
      <c r="D114879"/>
    </row>
    <row r="114880" spans="4:4" x14ac:dyDescent="0.25">
      <c r="D114880"/>
    </row>
    <row r="114881" spans="4:4" x14ac:dyDescent="0.25">
      <c r="D114881"/>
    </row>
    <row r="114882" spans="4:4" x14ac:dyDescent="0.25">
      <c r="D114882"/>
    </row>
    <row r="114883" spans="4:4" x14ac:dyDescent="0.25">
      <c r="D114883"/>
    </row>
    <row r="114884" spans="4:4" x14ac:dyDescent="0.25">
      <c r="D114884"/>
    </row>
    <row r="114885" spans="4:4" x14ac:dyDescent="0.25">
      <c r="D114885"/>
    </row>
    <row r="114886" spans="4:4" x14ac:dyDescent="0.25">
      <c r="D114886"/>
    </row>
    <row r="114887" spans="4:4" x14ac:dyDescent="0.25">
      <c r="D114887"/>
    </row>
    <row r="114888" spans="4:4" x14ac:dyDescent="0.25">
      <c r="D114888"/>
    </row>
    <row r="114889" spans="4:4" x14ac:dyDescent="0.25">
      <c r="D114889"/>
    </row>
    <row r="114890" spans="4:4" x14ac:dyDescent="0.25">
      <c r="D114890"/>
    </row>
    <row r="114891" spans="4:4" x14ac:dyDescent="0.25">
      <c r="D114891"/>
    </row>
    <row r="114892" spans="4:4" x14ac:dyDescent="0.25">
      <c r="D114892"/>
    </row>
    <row r="114893" spans="4:4" x14ac:dyDescent="0.25">
      <c r="D114893"/>
    </row>
    <row r="114894" spans="4:4" x14ac:dyDescent="0.25">
      <c r="D114894"/>
    </row>
    <row r="114895" spans="4:4" x14ac:dyDescent="0.25">
      <c r="D114895"/>
    </row>
    <row r="114896" spans="4:4" x14ac:dyDescent="0.25">
      <c r="D114896"/>
    </row>
    <row r="114897" spans="4:4" x14ac:dyDescent="0.25">
      <c r="D114897"/>
    </row>
    <row r="114898" spans="4:4" x14ac:dyDescent="0.25">
      <c r="D114898"/>
    </row>
    <row r="114899" spans="4:4" x14ac:dyDescent="0.25">
      <c r="D114899"/>
    </row>
    <row r="114900" spans="4:4" x14ac:dyDescent="0.25">
      <c r="D114900"/>
    </row>
    <row r="114901" spans="4:4" x14ac:dyDescent="0.25">
      <c r="D114901"/>
    </row>
    <row r="114902" spans="4:4" x14ac:dyDescent="0.25">
      <c r="D114902"/>
    </row>
    <row r="114903" spans="4:4" x14ac:dyDescent="0.25">
      <c r="D114903"/>
    </row>
    <row r="114904" spans="4:4" x14ac:dyDescent="0.25">
      <c r="D114904"/>
    </row>
    <row r="114905" spans="4:4" x14ac:dyDescent="0.25">
      <c r="D114905"/>
    </row>
    <row r="114906" spans="4:4" x14ac:dyDescent="0.25">
      <c r="D114906"/>
    </row>
    <row r="114907" spans="4:4" x14ac:dyDescent="0.25">
      <c r="D114907"/>
    </row>
    <row r="114908" spans="4:4" x14ac:dyDescent="0.25">
      <c r="D114908"/>
    </row>
    <row r="114909" spans="4:4" x14ac:dyDescent="0.25">
      <c r="D114909"/>
    </row>
    <row r="114910" spans="4:4" x14ac:dyDescent="0.25">
      <c r="D114910"/>
    </row>
    <row r="114911" spans="4:4" x14ac:dyDescent="0.25">
      <c r="D114911"/>
    </row>
    <row r="114912" spans="4:4" x14ac:dyDescent="0.25">
      <c r="D114912"/>
    </row>
    <row r="114913" spans="4:4" x14ac:dyDescent="0.25">
      <c r="D114913"/>
    </row>
    <row r="114914" spans="4:4" x14ac:dyDescent="0.25">
      <c r="D114914"/>
    </row>
    <row r="114915" spans="4:4" x14ac:dyDescent="0.25">
      <c r="D114915"/>
    </row>
    <row r="114916" spans="4:4" x14ac:dyDescent="0.25">
      <c r="D114916"/>
    </row>
    <row r="114917" spans="4:4" x14ac:dyDescent="0.25">
      <c r="D114917"/>
    </row>
    <row r="114918" spans="4:4" x14ac:dyDescent="0.25">
      <c r="D114918"/>
    </row>
    <row r="114919" spans="4:4" x14ac:dyDescent="0.25">
      <c r="D114919"/>
    </row>
    <row r="114920" spans="4:4" x14ac:dyDescent="0.25">
      <c r="D114920"/>
    </row>
    <row r="114921" spans="4:4" x14ac:dyDescent="0.25">
      <c r="D114921"/>
    </row>
    <row r="114922" spans="4:4" x14ac:dyDescent="0.25">
      <c r="D114922"/>
    </row>
    <row r="114923" spans="4:4" x14ac:dyDescent="0.25">
      <c r="D114923"/>
    </row>
    <row r="114924" spans="4:4" x14ac:dyDescent="0.25">
      <c r="D114924"/>
    </row>
    <row r="114925" spans="4:4" x14ac:dyDescent="0.25">
      <c r="D114925"/>
    </row>
    <row r="114926" spans="4:4" x14ac:dyDescent="0.25">
      <c r="D114926"/>
    </row>
    <row r="114927" spans="4:4" x14ac:dyDescent="0.25">
      <c r="D114927"/>
    </row>
    <row r="114928" spans="4:4" x14ac:dyDescent="0.25">
      <c r="D114928"/>
    </row>
    <row r="114929" spans="4:4" x14ac:dyDescent="0.25">
      <c r="D114929"/>
    </row>
    <row r="114930" spans="4:4" x14ac:dyDescent="0.25">
      <c r="D114930"/>
    </row>
    <row r="114931" spans="4:4" x14ac:dyDescent="0.25">
      <c r="D114931"/>
    </row>
    <row r="114932" spans="4:4" x14ac:dyDescent="0.25">
      <c r="D114932"/>
    </row>
    <row r="114933" spans="4:4" x14ac:dyDescent="0.25">
      <c r="D114933"/>
    </row>
    <row r="114934" spans="4:4" x14ac:dyDescent="0.25">
      <c r="D114934"/>
    </row>
    <row r="114935" spans="4:4" x14ac:dyDescent="0.25">
      <c r="D114935"/>
    </row>
    <row r="114936" spans="4:4" x14ac:dyDescent="0.25">
      <c r="D114936"/>
    </row>
    <row r="114937" spans="4:4" x14ac:dyDescent="0.25">
      <c r="D114937"/>
    </row>
    <row r="114938" spans="4:4" x14ac:dyDescent="0.25">
      <c r="D114938"/>
    </row>
    <row r="114939" spans="4:4" x14ac:dyDescent="0.25">
      <c r="D114939"/>
    </row>
    <row r="114940" spans="4:4" x14ac:dyDescent="0.25">
      <c r="D114940"/>
    </row>
    <row r="114941" spans="4:4" x14ac:dyDescent="0.25">
      <c r="D114941"/>
    </row>
    <row r="114942" spans="4:4" x14ac:dyDescent="0.25">
      <c r="D114942"/>
    </row>
    <row r="114943" spans="4:4" x14ac:dyDescent="0.25">
      <c r="D114943"/>
    </row>
    <row r="114944" spans="4:4" x14ac:dyDescent="0.25">
      <c r="D114944"/>
    </row>
    <row r="114945" spans="4:4" x14ac:dyDescent="0.25">
      <c r="D114945"/>
    </row>
    <row r="114946" spans="4:4" x14ac:dyDescent="0.25">
      <c r="D114946"/>
    </row>
    <row r="114947" spans="4:4" x14ac:dyDescent="0.25">
      <c r="D114947"/>
    </row>
    <row r="114948" spans="4:4" x14ac:dyDescent="0.25">
      <c r="D114948"/>
    </row>
    <row r="114949" spans="4:4" x14ac:dyDescent="0.25">
      <c r="D114949"/>
    </row>
    <row r="114950" spans="4:4" x14ac:dyDescent="0.25">
      <c r="D114950"/>
    </row>
    <row r="114951" spans="4:4" x14ac:dyDescent="0.25">
      <c r="D114951"/>
    </row>
    <row r="114952" spans="4:4" x14ac:dyDescent="0.25">
      <c r="D114952"/>
    </row>
    <row r="114953" spans="4:4" x14ac:dyDescent="0.25">
      <c r="D114953"/>
    </row>
    <row r="114954" spans="4:4" x14ac:dyDescent="0.25">
      <c r="D114954"/>
    </row>
    <row r="114955" spans="4:4" x14ac:dyDescent="0.25">
      <c r="D114955"/>
    </row>
    <row r="114956" spans="4:4" x14ac:dyDescent="0.25">
      <c r="D114956"/>
    </row>
    <row r="114957" spans="4:4" x14ac:dyDescent="0.25">
      <c r="D114957"/>
    </row>
    <row r="114958" spans="4:4" x14ac:dyDescent="0.25">
      <c r="D114958"/>
    </row>
    <row r="114959" spans="4:4" x14ac:dyDescent="0.25">
      <c r="D114959"/>
    </row>
    <row r="114960" spans="4:4" x14ac:dyDescent="0.25">
      <c r="D114960"/>
    </row>
    <row r="114961" spans="4:4" x14ac:dyDescent="0.25">
      <c r="D114961"/>
    </row>
    <row r="114962" spans="4:4" x14ac:dyDescent="0.25">
      <c r="D114962"/>
    </row>
    <row r="114963" spans="4:4" x14ac:dyDescent="0.25">
      <c r="D114963"/>
    </row>
    <row r="114964" spans="4:4" x14ac:dyDescent="0.25">
      <c r="D114964"/>
    </row>
    <row r="114965" spans="4:4" x14ac:dyDescent="0.25">
      <c r="D114965"/>
    </row>
    <row r="114966" spans="4:4" x14ac:dyDescent="0.25">
      <c r="D114966"/>
    </row>
    <row r="114967" spans="4:4" x14ac:dyDescent="0.25">
      <c r="D114967"/>
    </row>
    <row r="114968" spans="4:4" x14ac:dyDescent="0.25">
      <c r="D114968"/>
    </row>
    <row r="114969" spans="4:4" x14ac:dyDescent="0.25">
      <c r="D114969"/>
    </row>
    <row r="114970" spans="4:4" x14ac:dyDescent="0.25">
      <c r="D114970"/>
    </row>
    <row r="114971" spans="4:4" x14ac:dyDescent="0.25">
      <c r="D114971"/>
    </row>
    <row r="114972" spans="4:4" x14ac:dyDescent="0.25">
      <c r="D114972"/>
    </row>
    <row r="114973" spans="4:4" x14ac:dyDescent="0.25">
      <c r="D114973"/>
    </row>
    <row r="114974" spans="4:4" x14ac:dyDescent="0.25">
      <c r="D114974"/>
    </row>
    <row r="114975" spans="4:4" x14ac:dyDescent="0.25">
      <c r="D114975"/>
    </row>
    <row r="114976" spans="4:4" x14ac:dyDescent="0.25">
      <c r="D114976"/>
    </row>
    <row r="114977" spans="4:4" x14ac:dyDescent="0.25">
      <c r="D114977"/>
    </row>
    <row r="114978" spans="4:4" x14ac:dyDescent="0.25">
      <c r="D114978"/>
    </row>
    <row r="114979" spans="4:4" x14ac:dyDescent="0.25">
      <c r="D114979"/>
    </row>
    <row r="114980" spans="4:4" x14ac:dyDescent="0.25">
      <c r="D114980"/>
    </row>
    <row r="114981" spans="4:4" x14ac:dyDescent="0.25">
      <c r="D114981"/>
    </row>
    <row r="114982" spans="4:4" x14ac:dyDescent="0.25">
      <c r="D114982"/>
    </row>
    <row r="114983" spans="4:4" x14ac:dyDescent="0.25">
      <c r="D114983"/>
    </row>
    <row r="114984" spans="4:4" x14ac:dyDescent="0.25">
      <c r="D114984"/>
    </row>
    <row r="114985" spans="4:4" x14ac:dyDescent="0.25">
      <c r="D114985"/>
    </row>
    <row r="114986" spans="4:4" x14ac:dyDescent="0.25">
      <c r="D114986"/>
    </row>
    <row r="114987" spans="4:4" x14ac:dyDescent="0.25">
      <c r="D114987"/>
    </row>
    <row r="114988" spans="4:4" x14ac:dyDescent="0.25">
      <c r="D114988"/>
    </row>
    <row r="114989" spans="4:4" x14ac:dyDescent="0.25">
      <c r="D114989"/>
    </row>
    <row r="114990" spans="4:4" x14ac:dyDescent="0.25">
      <c r="D114990"/>
    </row>
    <row r="114991" spans="4:4" x14ac:dyDescent="0.25">
      <c r="D114991"/>
    </row>
    <row r="114992" spans="4:4" x14ac:dyDescent="0.25">
      <c r="D114992"/>
    </row>
    <row r="114993" spans="4:4" x14ac:dyDescent="0.25">
      <c r="D114993"/>
    </row>
    <row r="114994" spans="4:4" x14ac:dyDescent="0.25">
      <c r="D114994"/>
    </row>
    <row r="114995" spans="4:4" x14ac:dyDescent="0.25">
      <c r="D114995"/>
    </row>
    <row r="114996" spans="4:4" x14ac:dyDescent="0.25">
      <c r="D114996"/>
    </row>
    <row r="114997" spans="4:4" x14ac:dyDescent="0.25">
      <c r="D114997"/>
    </row>
    <row r="114998" spans="4:4" x14ac:dyDescent="0.25">
      <c r="D114998"/>
    </row>
    <row r="114999" spans="4:4" x14ac:dyDescent="0.25">
      <c r="D114999"/>
    </row>
    <row r="115000" spans="4:4" x14ac:dyDescent="0.25">
      <c r="D115000"/>
    </row>
    <row r="115001" spans="4:4" x14ac:dyDescent="0.25">
      <c r="D115001"/>
    </row>
    <row r="115002" spans="4:4" x14ac:dyDescent="0.25">
      <c r="D115002"/>
    </row>
    <row r="115003" spans="4:4" x14ac:dyDescent="0.25">
      <c r="D115003"/>
    </row>
    <row r="115004" spans="4:4" x14ac:dyDescent="0.25">
      <c r="D115004"/>
    </row>
    <row r="115005" spans="4:4" x14ac:dyDescent="0.25">
      <c r="D115005"/>
    </row>
    <row r="115006" spans="4:4" x14ac:dyDescent="0.25">
      <c r="D115006"/>
    </row>
    <row r="115007" spans="4:4" x14ac:dyDescent="0.25">
      <c r="D115007"/>
    </row>
    <row r="115008" spans="4:4" x14ac:dyDescent="0.25">
      <c r="D115008"/>
    </row>
    <row r="115009" spans="4:4" x14ac:dyDescent="0.25">
      <c r="D115009"/>
    </row>
    <row r="115010" spans="4:4" x14ac:dyDescent="0.25">
      <c r="D115010"/>
    </row>
    <row r="115011" spans="4:4" x14ac:dyDescent="0.25">
      <c r="D115011"/>
    </row>
    <row r="115012" spans="4:4" x14ac:dyDescent="0.25">
      <c r="D115012"/>
    </row>
    <row r="115013" spans="4:4" x14ac:dyDescent="0.25">
      <c r="D115013"/>
    </row>
    <row r="115014" spans="4:4" x14ac:dyDescent="0.25">
      <c r="D115014"/>
    </row>
    <row r="115015" spans="4:4" x14ac:dyDescent="0.25">
      <c r="D115015"/>
    </row>
    <row r="115016" spans="4:4" x14ac:dyDescent="0.25">
      <c r="D115016"/>
    </row>
    <row r="115017" spans="4:4" x14ac:dyDescent="0.25">
      <c r="D115017"/>
    </row>
    <row r="115018" spans="4:4" x14ac:dyDescent="0.25">
      <c r="D115018"/>
    </row>
    <row r="115019" spans="4:4" x14ac:dyDescent="0.25">
      <c r="D115019"/>
    </row>
    <row r="115020" spans="4:4" x14ac:dyDescent="0.25">
      <c r="D115020"/>
    </row>
    <row r="115021" spans="4:4" x14ac:dyDescent="0.25">
      <c r="D115021"/>
    </row>
    <row r="115022" spans="4:4" x14ac:dyDescent="0.25">
      <c r="D115022"/>
    </row>
    <row r="115023" spans="4:4" x14ac:dyDescent="0.25">
      <c r="D115023"/>
    </row>
    <row r="115024" spans="4:4" x14ac:dyDescent="0.25">
      <c r="D115024"/>
    </row>
    <row r="115025" spans="4:4" x14ac:dyDescent="0.25">
      <c r="D115025"/>
    </row>
    <row r="115026" spans="4:4" x14ac:dyDescent="0.25">
      <c r="D115026"/>
    </row>
    <row r="115027" spans="4:4" x14ac:dyDescent="0.25">
      <c r="D115027"/>
    </row>
    <row r="115028" spans="4:4" x14ac:dyDescent="0.25">
      <c r="D115028"/>
    </row>
    <row r="115029" spans="4:4" x14ac:dyDescent="0.25">
      <c r="D115029"/>
    </row>
    <row r="115030" spans="4:4" x14ac:dyDescent="0.25">
      <c r="D115030"/>
    </row>
    <row r="115031" spans="4:4" x14ac:dyDescent="0.25">
      <c r="D115031"/>
    </row>
    <row r="115032" spans="4:4" x14ac:dyDescent="0.25">
      <c r="D115032"/>
    </row>
    <row r="115033" spans="4:4" x14ac:dyDescent="0.25">
      <c r="D115033"/>
    </row>
    <row r="115034" spans="4:4" x14ac:dyDescent="0.25">
      <c r="D115034"/>
    </row>
    <row r="115035" spans="4:4" x14ac:dyDescent="0.25">
      <c r="D115035"/>
    </row>
    <row r="115036" spans="4:4" x14ac:dyDescent="0.25">
      <c r="D115036"/>
    </row>
    <row r="115037" spans="4:4" x14ac:dyDescent="0.25">
      <c r="D115037"/>
    </row>
    <row r="115038" spans="4:4" x14ac:dyDescent="0.25">
      <c r="D115038"/>
    </row>
    <row r="115039" spans="4:4" x14ac:dyDescent="0.25">
      <c r="D115039"/>
    </row>
    <row r="115040" spans="4:4" x14ac:dyDescent="0.25">
      <c r="D115040"/>
    </row>
    <row r="115041" spans="4:4" x14ac:dyDescent="0.25">
      <c r="D115041"/>
    </row>
    <row r="115042" spans="4:4" x14ac:dyDescent="0.25">
      <c r="D115042"/>
    </row>
    <row r="115043" spans="4:4" x14ac:dyDescent="0.25">
      <c r="D115043"/>
    </row>
    <row r="115044" spans="4:4" x14ac:dyDescent="0.25">
      <c r="D115044"/>
    </row>
    <row r="115045" spans="4:4" x14ac:dyDescent="0.25">
      <c r="D115045"/>
    </row>
    <row r="115046" spans="4:4" x14ac:dyDescent="0.25">
      <c r="D115046"/>
    </row>
    <row r="115047" spans="4:4" x14ac:dyDescent="0.25">
      <c r="D115047"/>
    </row>
    <row r="115048" spans="4:4" x14ac:dyDescent="0.25">
      <c r="D115048"/>
    </row>
    <row r="115049" spans="4:4" x14ac:dyDescent="0.25">
      <c r="D115049"/>
    </row>
    <row r="115050" spans="4:4" x14ac:dyDescent="0.25">
      <c r="D115050"/>
    </row>
    <row r="115051" spans="4:4" x14ac:dyDescent="0.25">
      <c r="D115051"/>
    </row>
    <row r="115052" spans="4:4" x14ac:dyDescent="0.25">
      <c r="D115052"/>
    </row>
    <row r="115053" spans="4:4" x14ac:dyDescent="0.25">
      <c r="D115053"/>
    </row>
    <row r="115054" spans="4:4" x14ac:dyDescent="0.25">
      <c r="D115054"/>
    </row>
    <row r="115055" spans="4:4" x14ac:dyDescent="0.25">
      <c r="D115055"/>
    </row>
    <row r="115056" spans="4:4" x14ac:dyDescent="0.25">
      <c r="D115056"/>
    </row>
    <row r="115057" spans="4:4" x14ac:dyDescent="0.25">
      <c r="D115057"/>
    </row>
    <row r="115058" spans="4:4" x14ac:dyDescent="0.25">
      <c r="D115058"/>
    </row>
    <row r="115059" spans="4:4" x14ac:dyDescent="0.25">
      <c r="D115059"/>
    </row>
    <row r="115060" spans="4:4" x14ac:dyDescent="0.25">
      <c r="D115060"/>
    </row>
    <row r="115061" spans="4:4" x14ac:dyDescent="0.25">
      <c r="D115061"/>
    </row>
    <row r="115062" spans="4:4" x14ac:dyDescent="0.25">
      <c r="D115062"/>
    </row>
    <row r="115063" spans="4:4" x14ac:dyDescent="0.25">
      <c r="D115063"/>
    </row>
    <row r="115064" spans="4:4" x14ac:dyDescent="0.25">
      <c r="D115064"/>
    </row>
    <row r="115065" spans="4:4" x14ac:dyDescent="0.25">
      <c r="D115065"/>
    </row>
    <row r="115066" spans="4:4" x14ac:dyDescent="0.25">
      <c r="D115066"/>
    </row>
    <row r="115067" spans="4:4" x14ac:dyDescent="0.25">
      <c r="D115067"/>
    </row>
    <row r="115068" spans="4:4" x14ac:dyDescent="0.25">
      <c r="D115068"/>
    </row>
    <row r="115069" spans="4:4" x14ac:dyDescent="0.25">
      <c r="D115069"/>
    </row>
    <row r="115070" spans="4:4" x14ac:dyDescent="0.25">
      <c r="D115070"/>
    </row>
    <row r="115071" spans="4:4" x14ac:dyDescent="0.25">
      <c r="D115071"/>
    </row>
    <row r="115072" spans="4:4" x14ac:dyDescent="0.25">
      <c r="D115072"/>
    </row>
    <row r="115073" spans="4:4" x14ac:dyDescent="0.25">
      <c r="D115073"/>
    </row>
    <row r="115074" spans="4:4" x14ac:dyDescent="0.25">
      <c r="D115074"/>
    </row>
    <row r="115075" spans="4:4" x14ac:dyDescent="0.25">
      <c r="D115075"/>
    </row>
    <row r="115076" spans="4:4" x14ac:dyDescent="0.25">
      <c r="D115076"/>
    </row>
    <row r="115077" spans="4:4" x14ac:dyDescent="0.25">
      <c r="D115077"/>
    </row>
    <row r="115078" spans="4:4" x14ac:dyDescent="0.25">
      <c r="D115078"/>
    </row>
    <row r="115079" spans="4:4" x14ac:dyDescent="0.25">
      <c r="D115079"/>
    </row>
    <row r="115080" spans="4:4" x14ac:dyDescent="0.25">
      <c r="D115080"/>
    </row>
    <row r="115081" spans="4:4" x14ac:dyDescent="0.25">
      <c r="D115081"/>
    </row>
    <row r="115082" spans="4:4" x14ac:dyDescent="0.25">
      <c r="D115082"/>
    </row>
    <row r="115083" spans="4:4" x14ac:dyDescent="0.25">
      <c r="D115083"/>
    </row>
    <row r="115084" spans="4:4" x14ac:dyDescent="0.25">
      <c r="D115084"/>
    </row>
    <row r="115085" spans="4:4" x14ac:dyDescent="0.25">
      <c r="D115085"/>
    </row>
    <row r="115086" spans="4:4" x14ac:dyDescent="0.25">
      <c r="D115086"/>
    </row>
    <row r="115087" spans="4:4" x14ac:dyDescent="0.25">
      <c r="D115087"/>
    </row>
    <row r="115088" spans="4:4" x14ac:dyDescent="0.25">
      <c r="D115088"/>
    </row>
    <row r="115089" spans="4:4" x14ac:dyDescent="0.25">
      <c r="D115089"/>
    </row>
    <row r="115090" spans="4:4" x14ac:dyDescent="0.25">
      <c r="D115090"/>
    </row>
    <row r="115091" spans="4:4" x14ac:dyDescent="0.25">
      <c r="D115091"/>
    </row>
    <row r="115092" spans="4:4" x14ac:dyDescent="0.25">
      <c r="D115092"/>
    </row>
    <row r="115093" spans="4:4" x14ac:dyDescent="0.25">
      <c r="D115093"/>
    </row>
    <row r="115094" spans="4:4" x14ac:dyDescent="0.25">
      <c r="D115094"/>
    </row>
    <row r="115095" spans="4:4" x14ac:dyDescent="0.25">
      <c r="D115095"/>
    </row>
    <row r="115096" spans="4:4" x14ac:dyDescent="0.25">
      <c r="D115096"/>
    </row>
    <row r="115097" spans="4:4" x14ac:dyDescent="0.25">
      <c r="D115097"/>
    </row>
    <row r="115098" spans="4:4" x14ac:dyDescent="0.25">
      <c r="D115098"/>
    </row>
    <row r="115099" spans="4:4" x14ac:dyDescent="0.25">
      <c r="D115099"/>
    </row>
    <row r="115100" spans="4:4" x14ac:dyDescent="0.25">
      <c r="D115100"/>
    </row>
    <row r="115101" spans="4:4" x14ac:dyDescent="0.25">
      <c r="D115101"/>
    </row>
    <row r="115102" spans="4:4" x14ac:dyDescent="0.25">
      <c r="D115102"/>
    </row>
    <row r="115103" spans="4:4" x14ac:dyDescent="0.25">
      <c r="D115103"/>
    </row>
    <row r="115104" spans="4:4" x14ac:dyDescent="0.25">
      <c r="D115104"/>
    </row>
    <row r="115105" spans="4:4" x14ac:dyDescent="0.25">
      <c r="D115105"/>
    </row>
    <row r="115106" spans="4:4" x14ac:dyDescent="0.25">
      <c r="D115106"/>
    </row>
    <row r="115107" spans="4:4" x14ac:dyDescent="0.25">
      <c r="D115107"/>
    </row>
    <row r="115108" spans="4:4" x14ac:dyDescent="0.25">
      <c r="D115108"/>
    </row>
    <row r="115109" spans="4:4" x14ac:dyDescent="0.25">
      <c r="D115109"/>
    </row>
    <row r="115110" spans="4:4" x14ac:dyDescent="0.25">
      <c r="D115110"/>
    </row>
    <row r="115111" spans="4:4" x14ac:dyDescent="0.25">
      <c r="D115111"/>
    </row>
    <row r="115112" spans="4:4" x14ac:dyDescent="0.25">
      <c r="D115112"/>
    </row>
    <row r="115113" spans="4:4" x14ac:dyDescent="0.25">
      <c r="D115113"/>
    </row>
    <row r="115114" spans="4:4" x14ac:dyDescent="0.25">
      <c r="D115114"/>
    </row>
    <row r="115115" spans="4:4" x14ac:dyDescent="0.25">
      <c r="D115115"/>
    </row>
    <row r="115116" spans="4:4" x14ac:dyDescent="0.25">
      <c r="D115116"/>
    </row>
    <row r="115117" spans="4:4" x14ac:dyDescent="0.25">
      <c r="D115117"/>
    </row>
    <row r="115118" spans="4:4" x14ac:dyDescent="0.25">
      <c r="D115118"/>
    </row>
    <row r="115119" spans="4:4" x14ac:dyDescent="0.25">
      <c r="D115119"/>
    </row>
    <row r="115120" spans="4:4" x14ac:dyDescent="0.25">
      <c r="D115120"/>
    </row>
    <row r="115121" spans="4:4" x14ac:dyDescent="0.25">
      <c r="D115121"/>
    </row>
    <row r="115122" spans="4:4" x14ac:dyDescent="0.25">
      <c r="D115122"/>
    </row>
    <row r="115123" spans="4:4" x14ac:dyDescent="0.25">
      <c r="D115123"/>
    </row>
    <row r="115124" spans="4:4" x14ac:dyDescent="0.25">
      <c r="D115124"/>
    </row>
    <row r="115125" spans="4:4" x14ac:dyDescent="0.25">
      <c r="D115125"/>
    </row>
    <row r="115126" spans="4:4" x14ac:dyDescent="0.25">
      <c r="D115126"/>
    </row>
    <row r="115127" spans="4:4" x14ac:dyDescent="0.25">
      <c r="D115127"/>
    </row>
    <row r="115128" spans="4:4" x14ac:dyDescent="0.25">
      <c r="D115128"/>
    </row>
    <row r="115129" spans="4:4" x14ac:dyDescent="0.25">
      <c r="D115129"/>
    </row>
    <row r="115130" spans="4:4" x14ac:dyDescent="0.25">
      <c r="D115130"/>
    </row>
    <row r="115131" spans="4:4" x14ac:dyDescent="0.25">
      <c r="D115131"/>
    </row>
    <row r="115132" spans="4:4" x14ac:dyDescent="0.25">
      <c r="D115132"/>
    </row>
    <row r="115133" spans="4:4" x14ac:dyDescent="0.25">
      <c r="D115133"/>
    </row>
    <row r="115134" spans="4:4" x14ac:dyDescent="0.25">
      <c r="D115134"/>
    </row>
    <row r="115135" spans="4:4" x14ac:dyDescent="0.25">
      <c r="D115135"/>
    </row>
    <row r="115136" spans="4:4" x14ac:dyDescent="0.25">
      <c r="D115136"/>
    </row>
    <row r="115137" spans="4:4" x14ac:dyDescent="0.25">
      <c r="D115137"/>
    </row>
    <row r="115138" spans="4:4" x14ac:dyDescent="0.25">
      <c r="D115138"/>
    </row>
    <row r="115139" spans="4:4" x14ac:dyDescent="0.25">
      <c r="D115139"/>
    </row>
    <row r="115140" spans="4:4" x14ac:dyDescent="0.25">
      <c r="D115140"/>
    </row>
    <row r="115141" spans="4:4" x14ac:dyDescent="0.25">
      <c r="D115141"/>
    </row>
    <row r="115142" spans="4:4" x14ac:dyDescent="0.25">
      <c r="D115142"/>
    </row>
    <row r="115143" spans="4:4" x14ac:dyDescent="0.25">
      <c r="D115143"/>
    </row>
    <row r="115144" spans="4:4" x14ac:dyDescent="0.25">
      <c r="D115144"/>
    </row>
    <row r="115145" spans="4:4" x14ac:dyDescent="0.25">
      <c r="D115145"/>
    </row>
    <row r="115146" spans="4:4" x14ac:dyDescent="0.25">
      <c r="D115146"/>
    </row>
    <row r="115147" spans="4:4" x14ac:dyDescent="0.25">
      <c r="D115147"/>
    </row>
    <row r="115148" spans="4:4" x14ac:dyDescent="0.25">
      <c r="D115148"/>
    </row>
    <row r="115149" spans="4:4" x14ac:dyDescent="0.25">
      <c r="D115149"/>
    </row>
    <row r="115150" spans="4:4" x14ac:dyDescent="0.25">
      <c r="D115150"/>
    </row>
    <row r="115151" spans="4:4" x14ac:dyDescent="0.25">
      <c r="D115151"/>
    </row>
    <row r="115152" spans="4:4" x14ac:dyDescent="0.25">
      <c r="D115152"/>
    </row>
    <row r="115153" spans="4:4" x14ac:dyDescent="0.25">
      <c r="D115153"/>
    </row>
    <row r="115154" spans="4:4" x14ac:dyDescent="0.25">
      <c r="D115154"/>
    </row>
    <row r="115155" spans="4:4" x14ac:dyDescent="0.25">
      <c r="D115155"/>
    </row>
    <row r="115156" spans="4:4" x14ac:dyDescent="0.25">
      <c r="D115156"/>
    </row>
    <row r="115157" spans="4:4" x14ac:dyDescent="0.25">
      <c r="D115157"/>
    </row>
    <row r="115158" spans="4:4" x14ac:dyDescent="0.25">
      <c r="D115158"/>
    </row>
    <row r="115159" spans="4:4" x14ac:dyDescent="0.25">
      <c r="D115159"/>
    </row>
    <row r="115160" spans="4:4" x14ac:dyDescent="0.25">
      <c r="D115160"/>
    </row>
    <row r="115161" spans="4:4" x14ac:dyDescent="0.25">
      <c r="D115161"/>
    </row>
    <row r="115162" spans="4:4" x14ac:dyDescent="0.25">
      <c r="D115162"/>
    </row>
    <row r="115163" spans="4:4" x14ac:dyDescent="0.25">
      <c r="D115163"/>
    </row>
    <row r="115164" spans="4:4" x14ac:dyDescent="0.25">
      <c r="D115164"/>
    </row>
    <row r="115165" spans="4:4" x14ac:dyDescent="0.25">
      <c r="D115165"/>
    </row>
    <row r="115166" spans="4:4" x14ac:dyDescent="0.25">
      <c r="D115166"/>
    </row>
    <row r="115167" spans="4:4" x14ac:dyDescent="0.25">
      <c r="D115167"/>
    </row>
    <row r="115168" spans="4:4" x14ac:dyDescent="0.25">
      <c r="D115168"/>
    </row>
    <row r="115169" spans="4:4" x14ac:dyDescent="0.25">
      <c r="D115169"/>
    </row>
    <row r="115170" spans="4:4" x14ac:dyDescent="0.25">
      <c r="D115170"/>
    </row>
    <row r="115171" spans="4:4" x14ac:dyDescent="0.25">
      <c r="D115171"/>
    </row>
    <row r="115172" spans="4:4" x14ac:dyDescent="0.25">
      <c r="D115172"/>
    </row>
    <row r="115173" spans="4:4" x14ac:dyDescent="0.25">
      <c r="D115173"/>
    </row>
    <row r="115174" spans="4:4" x14ac:dyDescent="0.25">
      <c r="D115174"/>
    </row>
    <row r="115175" spans="4:4" x14ac:dyDescent="0.25">
      <c r="D115175"/>
    </row>
    <row r="115176" spans="4:4" x14ac:dyDescent="0.25">
      <c r="D115176"/>
    </row>
    <row r="115177" spans="4:4" x14ac:dyDescent="0.25">
      <c r="D115177"/>
    </row>
    <row r="115178" spans="4:4" x14ac:dyDescent="0.25">
      <c r="D115178"/>
    </row>
    <row r="115179" spans="4:4" x14ac:dyDescent="0.25">
      <c r="D115179"/>
    </row>
    <row r="115180" spans="4:4" x14ac:dyDescent="0.25">
      <c r="D115180"/>
    </row>
    <row r="115181" spans="4:4" x14ac:dyDescent="0.25">
      <c r="D115181"/>
    </row>
    <row r="115182" spans="4:4" x14ac:dyDescent="0.25">
      <c r="D115182"/>
    </row>
    <row r="115183" spans="4:4" x14ac:dyDescent="0.25">
      <c r="D115183"/>
    </row>
    <row r="115184" spans="4:4" x14ac:dyDescent="0.25">
      <c r="D115184"/>
    </row>
    <row r="115185" spans="4:4" x14ac:dyDescent="0.25">
      <c r="D115185"/>
    </row>
    <row r="115186" spans="4:4" x14ac:dyDescent="0.25">
      <c r="D115186"/>
    </row>
    <row r="115187" spans="4:4" x14ac:dyDescent="0.25">
      <c r="D115187"/>
    </row>
    <row r="115188" spans="4:4" x14ac:dyDescent="0.25">
      <c r="D115188"/>
    </row>
    <row r="115189" spans="4:4" x14ac:dyDescent="0.25">
      <c r="D115189"/>
    </row>
    <row r="115190" spans="4:4" x14ac:dyDescent="0.25">
      <c r="D115190"/>
    </row>
    <row r="115191" spans="4:4" x14ac:dyDescent="0.25">
      <c r="D115191"/>
    </row>
    <row r="115192" spans="4:4" x14ac:dyDescent="0.25">
      <c r="D115192"/>
    </row>
    <row r="115193" spans="4:4" x14ac:dyDescent="0.25">
      <c r="D115193"/>
    </row>
    <row r="115194" spans="4:4" x14ac:dyDescent="0.25">
      <c r="D115194"/>
    </row>
    <row r="115195" spans="4:4" x14ac:dyDescent="0.25">
      <c r="D115195"/>
    </row>
    <row r="115196" spans="4:4" x14ac:dyDescent="0.25">
      <c r="D115196"/>
    </row>
    <row r="115197" spans="4:4" x14ac:dyDescent="0.25">
      <c r="D115197"/>
    </row>
    <row r="115198" spans="4:4" x14ac:dyDescent="0.25">
      <c r="D115198"/>
    </row>
    <row r="115199" spans="4:4" x14ac:dyDescent="0.25">
      <c r="D115199"/>
    </row>
    <row r="115200" spans="4:4" x14ac:dyDescent="0.25">
      <c r="D115200"/>
    </row>
    <row r="115201" spans="4:4" x14ac:dyDescent="0.25">
      <c r="D115201"/>
    </row>
  </sheetData>
  <phoneticPr fontId="0" type="noConversion"/>
  <pageMargins left="0.7" right="0.7" top="0.75" bottom="0.75" header="0.3" footer="0.3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5"/>
  <sheetViews>
    <sheetView workbookViewId="0">
      <selection activeCell="A3" sqref="A3"/>
    </sheetView>
  </sheetViews>
  <sheetFormatPr defaultRowHeight="15" x14ac:dyDescent="0.25"/>
  <cols>
    <col min="1" max="1" width="47.140625" customWidth="1"/>
    <col min="2" max="2" width="13.7109375" customWidth="1"/>
    <col min="3" max="3" width="27.28515625" customWidth="1"/>
    <col min="4" max="4" width="22" customWidth="1"/>
    <col min="6" max="6" width="9.140625" style="77"/>
  </cols>
  <sheetData>
    <row r="1" spans="1:6" x14ac:dyDescent="0.25">
      <c r="A1" t="s">
        <v>92</v>
      </c>
      <c r="B1" t="s">
        <v>45</v>
      </c>
      <c r="C1" t="s">
        <v>68</v>
      </c>
      <c r="D1" t="s">
        <v>73</v>
      </c>
      <c r="E1" t="s">
        <v>80</v>
      </c>
      <c r="F1" s="77" t="s">
        <v>91</v>
      </c>
    </row>
    <row r="2" spans="1:6" x14ac:dyDescent="0.25">
      <c r="A2" t="s">
        <v>96</v>
      </c>
      <c r="B2">
        <v>2012</v>
      </c>
      <c r="C2" t="s">
        <v>69</v>
      </c>
      <c r="D2" t="s">
        <v>50</v>
      </c>
      <c r="E2">
        <v>4</v>
      </c>
      <c r="F2">
        <v>2972.8333333333298</v>
      </c>
    </row>
    <row r="3" spans="1:6" x14ac:dyDescent="0.25">
      <c r="A3" t="s">
        <v>100</v>
      </c>
      <c r="B3">
        <v>2012</v>
      </c>
      <c r="C3" t="s">
        <v>69</v>
      </c>
      <c r="D3" t="s">
        <v>54</v>
      </c>
      <c r="E3">
        <v>8</v>
      </c>
      <c r="F3">
        <v>2972.7916666666702</v>
      </c>
    </row>
    <row r="4" spans="1:6" x14ac:dyDescent="0.25">
      <c r="A4" t="s">
        <v>105</v>
      </c>
      <c r="B4">
        <v>2012</v>
      </c>
      <c r="C4" t="s">
        <v>69</v>
      </c>
      <c r="D4" t="s">
        <v>59</v>
      </c>
      <c r="E4">
        <v>12</v>
      </c>
      <c r="F4">
        <v>2972.8333333333298</v>
      </c>
    </row>
    <row r="5" spans="1:6" x14ac:dyDescent="0.25">
      <c r="A5" t="s">
        <v>94</v>
      </c>
      <c r="B5">
        <v>2012</v>
      </c>
      <c r="C5" t="s">
        <v>69</v>
      </c>
      <c r="D5" t="s">
        <v>48</v>
      </c>
      <c r="E5">
        <v>2</v>
      </c>
      <c r="F5">
        <v>2972.8333333333298</v>
      </c>
    </row>
    <row r="6" spans="1:6" x14ac:dyDescent="0.25">
      <c r="A6" t="s">
        <v>93</v>
      </c>
      <c r="B6">
        <v>2012</v>
      </c>
      <c r="C6" t="s">
        <v>69</v>
      </c>
      <c r="D6" t="s">
        <v>47</v>
      </c>
      <c r="E6">
        <v>1</v>
      </c>
      <c r="F6">
        <v>2972.8333333333298</v>
      </c>
    </row>
    <row r="7" spans="1:6" x14ac:dyDescent="0.25">
      <c r="A7" t="s">
        <v>99</v>
      </c>
      <c r="B7">
        <v>2012</v>
      </c>
      <c r="C7" t="s">
        <v>69</v>
      </c>
      <c r="D7" t="s">
        <v>53</v>
      </c>
      <c r="E7">
        <v>7</v>
      </c>
      <c r="F7">
        <v>2972.7916666666702</v>
      </c>
    </row>
    <row r="8" spans="1:6" x14ac:dyDescent="0.25">
      <c r="A8" t="s">
        <v>98</v>
      </c>
      <c r="B8">
        <v>2012</v>
      </c>
      <c r="C8" t="s">
        <v>69</v>
      </c>
      <c r="D8" t="s">
        <v>52</v>
      </c>
      <c r="E8">
        <v>6</v>
      </c>
      <c r="F8">
        <v>2972.7916666666702</v>
      </c>
    </row>
    <row r="9" spans="1:6" x14ac:dyDescent="0.25">
      <c r="A9" t="s">
        <v>95</v>
      </c>
      <c r="B9">
        <v>2012</v>
      </c>
      <c r="C9" t="s">
        <v>69</v>
      </c>
      <c r="D9" t="s">
        <v>49</v>
      </c>
      <c r="E9">
        <v>3</v>
      </c>
      <c r="F9">
        <v>2972.8333333333298</v>
      </c>
    </row>
    <row r="10" spans="1:6" x14ac:dyDescent="0.25">
      <c r="A10" t="s">
        <v>97</v>
      </c>
      <c r="B10">
        <v>2012</v>
      </c>
      <c r="C10" t="s">
        <v>69</v>
      </c>
      <c r="D10" t="s">
        <v>51</v>
      </c>
      <c r="E10">
        <v>5</v>
      </c>
      <c r="F10">
        <v>2972.7916666666702</v>
      </c>
    </row>
    <row r="11" spans="1:6" x14ac:dyDescent="0.25">
      <c r="A11" t="s">
        <v>104</v>
      </c>
      <c r="B11">
        <v>2012</v>
      </c>
      <c r="C11" t="s">
        <v>69</v>
      </c>
      <c r="D11" t="s">
        <v>58</v>
      </c>
      <c r="E11">
        <v>11</v>
      </c>
      <c r="F11">
        <v>2972.8333333333298</v>
      </c>
    </row>
    <row r="12" spans="1:6" x14ac:dyDescent="0.25">
      <c r="A12" t="s">
        <v>103</v>
      </c>
      <c r="B12">
        <v>2012</v>
      </c>
      <c r="C12" t="s">
        <v>69</v>
      </c>
      <c r="D12" t="s">
        <v>57</v>
      </c>
      <c r="E12">
        <v>10</v>
      </c>
      <c r="F12">
        <v>2972.7916666666702</v>
      </c>
    </row>
    <row r="13" spans="1:6" x14ac:dyDescent="0.25">
      <c r="A13" t="s">
        <v>102</v>
      </c>
      <c r="B13">
        <v>2012</v>
      </c>
      <c r="C13" t="s">
        <v>69</v>
      </c>
      <c r="D13" t="s">
        <v>56</v>
      </c>
      <c r="E13">
        <v>9</v>
      </c>
      <c r="F13">
        <v>2972.7916666666702</v>
      </c>
    </row>
    <row r="14" spans="1:6" x14ac:dyDescent="0.25">
      <c r="A14" t="s">
        <v>101</v>
      </c>
      <c r="B14">
        <v>2012</v>
      </c>
      <c r="C14" t="s">
        <v>69</v>
      </c>
      <c r="D14" t="s">
        <v>55</v>
      </c>
      <c r="E14">
        <v>8</v>
      </c>
      <c r="F14">
        <v>2972.7916666666702</v>
      </c>
    </row>
    <row r="15" spans="1:6" x14ac:dyDescent="0.25">
      <c r="A15" t="s">
        <v>148</v>
      </c>
      <c r="B15">
        <v>2013</v>
      </c>
      <c r="C15" t="s">
        <v>69</v>
      </c>
      <c r="D15" t="s">
        <v>50</v>
      </c>
      <c r="E15">
        <v>4</v>
      </c>
      <c r="F15">
        <v>3058.2360547383601</v>
      </c>
    </row>
    <row r="16" spans="1:6" x14ac:dyDescent="0.25">
      <c r="A16" t="s">
        <v>152</v>
      </c>
      <c r="B16">
        <v>2013</v>
      </c>
      <c r="C16" t="s">
        <v>69</v>
      </c>
      <c r="D16" t="s">
        <v>54</v>
      </c>
      <c r="E16">
        <v>8</v>
      </c>
      <c r="F16">
        <v>3068.44288825989</v>
      </c>
    </row>
    <row r="17" spans="1:6" x14ac:dyDescent="0.25">
      <c r="A17" t="s">
        <v>157</v>
      </c>
      <c r="B17">
        <v>2013</v>
      </c>
      <c r="C17" t="s">
        <v>69</v>
      </c>
      <c r="D17" t="s">
        <v>59</v>
      </c>
      <c r="E17">
        <v>12</v>
      </c>
      <c r="F17">
        <v>3078.6838703155499</v>
      </c>
    </row>
    <row r="18" spans="1:6" x14ac:dyDescent="0.25">
      <c r="A18" t="s">
        <v>146</v>
      </c>
      <c r="B18">
        <v>2013</v>
      </c>
      <c r="C18" t="s">
        <v>69</v>
      </c>
      <c r="D18" t="s">
        <v>48</v>
      </c>
      <c r="E18">
        <v>2</v>
      </c>
      <c r="F18">
        <v>3053.14549573263</v>
      </c>
    </row>
    <row r="19" spans="1:6" x14ac:dyDescent="0.25">
      <c r="A19" t="s">
        <v>145</v>
      </c>
      <c r="B19">
        <v>2013</v>
      </c>
      <c r="C19" t="s">
        <v>69</v>
      </c>
      <c r="D19" t="s">
        <v>47</v>
      </c>
      <c r="E19">
        <v>1</v>
      </c>
      <c r="F19">
        <v>3050.60327148438</v>
      </c>
    </row>
    <row r="20" spans="1:6" x14ac:dyDescent="0.25">
      <c r="A20" t="s">
        <v>151</v>
      </c>
      <c r="B20">
        <v>2013</v>
      </c>
      <c r="C20" t="s">
        <v>69</v>
      </c>
      <c r="D20" t="s">
        <v>53</v>
      </c>
      <c r="E20">
        <v>7</v>
      </c>
      <c r="F20">
        <v>3065.88792737325</v>
      </c>
    </row>
    <row r="21" spans="1:6" x14ac:dyDescent="0.25">
      <c r="A21" t="s">
        <v>150</v>
      </c>
      <c r="B21">
        <v>2013</v>
      </c>
      <c r="C21" t="s">
        <v>69</v>
      </c>
      <c r="D21" t="s">
        <v>52</v>
      </c>
      <c r="E21">
        <v>6</v>
      </c>
      <c r="F21">
        <v>3063.33522351583</v>
      </c>
    </row>
    <row r="22" spans="1:6" x14ac:dyDescent="0.25">
      <c r="A22" t="s">
        <v>147</v>
      </c>
      <c r="B22">
        <v>2013</v>
      </c>
      <c r="C22" t="s">
        <v>69</v>
      </c>
      <c r="D22" t="s">
        <v>49</v>
      </c>
      <c r="E22">
        <v>3</v>
      </c>
      <c r="F22">
        <v>3055.68971125285</v>
      </c>
    </row>
    <row r="23" spans="1:6" x14ac:dyDescent="0.25">
      <c r="A23" t="s">
        <v>149</v>
      </c>
      <c r="B23">
        <v>2013</v>
      </c>
      <c r="C23" t="s">
        <v>69</v>
      </c>
      <c r="D23" t="s">
        <v>51</v>
      </c>
      <c r="E23">
        <v>5</v>
      </c>
      <c r="F23">
        <v>3060.78468577067</v>
      </c>
    </row>
    <row r="24" spans="1:6" x14ac:dyDescent="0.25">
      <c r="A24" t="s">
        <v>156</v>
      </c>
      <c r="B24">
        <v>2013</v>
      </c>
      <c r="C24" t="s">
        <v>69</v>
      </c>
      <c r="D24" t="s">
        <v>58</v>
      </c>
      <c r="E24">
        <v>11</v>
      </c>
      <c r="F24">
        <v>3076.1203924814899</v>
      </c>
    </row>
    <row r="25" spans="1:6" x14ac:dyDescent="0.25">
      <c r="A25" t="s">
        <v>155</v>
      </c>
      <c r="B25">
        <v>2013</v>
      </c>
      <c r="C25" t="s">
        <v>69</v>
      </c>
      <c r="D25" t="s">
        <v>57</v>
      </c>
      <c r="E25">
        <v>10</v>
      </c>
      <c r="F25">
        <v>3073.5591278076199</v>
      </c>
    </row>
    <row r="26" spans="1:6" x14ac:dyDescent="0.25">
      <c r="A26" t="s">
        <v>154</v>
      </c>
      <c r="B26">
        <v>2013</v>
      </c>
      <c r="C26" t="s">
        <v>69</v>
      </c>
      <c r="D26" t="s">
        <v>56</v>
      </c>
      <c r="E26">
        <v>9</v>
      </c>
      <c r="F26">
        <v>3070.99998728434</v>
      </c>
    </row>
    <row r="27" spans="1:6" x14ac:dyDescent="0.25">
      <c r="A27" t="s">
        <v>153</v>
      </c>
      <c r="B27">
        <v>2013</v>
      </c>
      <c r="C27" t="s">
        <v>69</v>
      </c>
      <c r="D27" t="s">
        <v>55</v>
      </c>
      <c r="E27">
        <v>8</v>
      </c>
      <c r="F27">
        <v>3068.44288825989</v>
      </c>
    </row>
    <row r="28" spans="1:6" x14ac:dyDescent="0.25">
      <c r="A28" t="s">
        <v>200</v>
      </c>
      <c r="B28">
        <v>2014</v>
      </c>
      <c r="C28" t="s">
        <v>69</v>
      </c>
      <c r="D28" t="s">
        <v>50</v>
      </c>
      <c r="E28">
        <v>4</v>
      </c>
      <c r="F28">
        <v>3088.95899963379</v>
      </c>
    </row>
    <row r="29" spans="1:6" x14ac:dyDescent="0.25">
      <c r="A29" t="s">
        <v>204</v>
      </c>
      <c r="B29">
        <v>2014</v>
      </c>
      <c r="C29" t="s">
        <v>69</v>
      </c>
      <c r="D29" t="s">
        <v>54</v>
      </c>
      <c r="E29">
        <v>8</v>
      </c>
      <c r="F29">
        <v>3099.26829910278</v>
      </c>
    </row>
    <row r="30" spans="1:6" x14ac:dyDescent="0.25">
      <c r="A30" t="s">
        <v>209</v>
      </c>
      <c r="B30">
        <v>2014</v>
      </c>
      <c r="C30" t="s">
        <v>69</v>
      </c>
      <c r="D30" t="s">
        <v>59</v>
      </c>
      <c r="E30">
        <v>12</v>
      </c>
      <c r="F30">
        <v>3109.61228688558</v>
      </c>
    </row>
    <row r="31" spans="1:6" x14ac:dyDescent="0.25">
      <c r="A31" t="s">
        <v>198</v>
      </c>
      <c r="B31">
        <v>2014</v>
      </c>
      <c r="C31" t="s">
        <v>69</v>
      </c>
      <c r="D31" t="s">
        <v>48</v>
      </c>
      <c r="E31">
        <v>2</v>
      </c>
      <c r="F31">
        <v>3083.8171227773</v>
      </c>
    </row>
    <row r="32" spans="1:6" x14ac:dyDescent="0.25">
      <c r="A32" t="s">
        <v>197</v>
      </c>
      <c r="B32">
        <v>2014</v>
      </c>
      <c r="C32" t="s">
        <v>69</v>
      </c>
      <c r="D32" t="s">
        <v>47</v>
      </c>
      <c r="E32">
        <v>1</v>
      </c>
      <c r="F32">
        <v>3081.2495422363299</v>
      </c>
    </row>
    <row r="33" spans="1:6" x14ac:dyDescent="0.25">
      <c r="A33" t="s">
        <v>203</v>
      </c>
      <c r="B33">
        <v>2014</v>
      </c>
      <c r="C33" t="s">
        <v>69</v>
      </c>
      <c r="D33" t="s">
        <v>53</v>
      </c>
      <c r="E33">
        <v>7</v>
      </c>
      <c r="F33">
        <v>3096.6877168019601</v>
      </c>
    </row>
    <row r="34" spans="1:6" x14ac:dyDescent="0.25">
      <c r="A34" t="s">
        <v>202</v>
      </c>
      <c r="B34">
        <v>2014</v>
      </c>
      <c r="C34" t="s">
        <v>69</v>
      </c>
      <c r="D34" t="s">
        <v>52</v>
      </c>
      <c r="E34">
        <v>6</v>
      </c>
      <c r="F34">
        <v>3094.10937817891</v>
      </c>
    </row>
    <row r="35" spans="1:6" x14ac:dyDescent="0.25">
      <c r="A35" t="s">
        <v>199</v>
      </c>
      <c r="B35">
        <v>2014</v>
      </c>
      <c r="C35" t="s">
        <v>69</v>
      </c>
      <c r="D35" t="s">
        <v>49</v>
      </c>
      <c r="E35">
        <v>3</v>
      </c>
      <c r="F35">
        <v>3086.3869311014801</v>
      </c>
    </row>
    <row r="36" spans="1:6" x14ac:dyDescent="0.25">
      <c r="A36" t="s">
        <v>201</v>
      </c>
      <c r="B36">
        <v>2014</v>
      </c>
      <c r="C36" t="s">
        <v>69</v>
      </c>
      <c r="D36" t="s">
        <v>51</v>
      </c>
      <c r="E36">
        <v>5</v>
      </c>
      <c r="F36">
        <v>3091.53319168091</v>
      </c>
    </row>
    <row r="37" spans="1:6" x14ac:dyDescent="0.25">
      <c r="A37" t="s">
        <v>208</v>
      </c>
      <c r="B37">
        <v>2014</v>
      </c>
      <c r="C37" t="s">
        <v>69</v>
      </c>
      <c r="D37" t="s">
        <v>58</v>
      </c>
      <c r="E37">
        <v>11</v>
      </c>
      <c r="F37">
        <v>3107.0229225158701</v>
      </c>
    </row>
    <row r="38" spans="1:6" x14ac:dyDescent="0.25">
      <c r="A38" t="s">
        <v>207</v>
      </c>
      <c r="B38">
        <v>2014</v>
      </c>
      <c r="C38" t="s">
        <v>69</v>
      </c>
      <c r="D38" t="s">
        <v>57</v>
      </c>
      <c r="E38">
        <v>10</v>
      </c>
      <c r="F38">
        <v>3104.43603833516</v>
      </c>
    </row>
    <row r="39" spans="1:6" x14ac:dyDescent="0.25">
      <c r="A39" t="s">
        <v>206</v>
      </c>
      <c r="B39">
        <v>2014</v>
      </c>
      <c r="C39" t="s">
        <v>69</v>
      </c>
      <c r="D39" t="s">
        <v>56</v>
      </c>
      <c r="E39">
        <v>9</v>
      </c>
      <c r="F39">
        <v>3101.85107739766</v>
      </c>
    </row>
    <row r="40" spans="1:6" x14ac:dyDescent="0.25">
      <c r="A40" t="s">
        <v>205</v>
      </c>
      <c r="B40">
        <v>2014</v>
      </c>
      <c r="C40" t="s">
        <v>69</v>
      </c>
      <c r="D40" t="s">
        <v>55</v>
      </c>
      <c r="E40">
        <v>8</v>
      </c>
      <c r="F40">
        <v>3099.26829910278</v>
      </c>
    </row>
    <row r="41" spans="1:6" x14ac:dyDescent="0.25">
      <c r="A41" t="s">
        <v>252</v>
      </c>
      <c r="B41">
        <v>2015</v>
      </c>
      <c r="C41" t="s">
        <v>69</v>
      </c>
      <c r="D41" t="s">
        <v>50</v>
      </c>
      <c r="E41">
        <v>4</v>
      </c>
      <c r="F41">
        <v>3119.99047915141</v>
      </c>
    </row>
    <row r="42" spans="1:6" x14ac:dyDescent="0.25">
      <c r="A42" t="s">
        <v>256</v>
      </c>
      <c r="B42">
        <v>2015</v>
      </c>
      <c r="C42" t="s">
        <v>69</v>
      </c>
      <c r="D42" t="s">
        <v>54</v>
      </c>
      <c r="E42">
        <v>8</v>
      </c>
      <c r="F42">
        <v>3130.4036267598499</v>
      </c>
    </row>
    <row r="43" spans="1:6" x14ac:dyDescent="0.25">
      <c r="A43" t="s">
        <v>261</v>
      </c>
      <c r="B43">
        <v>2015</v>
      </c>
      <c r="C43" t="s">
        <v>69</v>
      </c>
      <c r="D43" t="s">
        <v>59</v>
      </c>
      <c r="E43">
        <v>12</v>
      </c>
      <c r="F43">
        <v>3140.85132090251</v>
      </c>
    </row>
    <row r="44" spans="1:6" x14ac:dyDescent="0.25">
      <c r="A44" t="s">
        <v>250</v>
      </c>
      <c r="B44">
        <v>2015</v>
      </c>
      <c r="C44" t="s">
        <v>69</v>
      </c>
      <c r="D44" t="s">
        <v>48</v>
      </c>
      <c r="E44">
        <v>2</v>
      </c>
      <c r="F44">
        <v>3114.7970752716101</v>
      </c>
    </row>
    <row r="45" spans="1:6" x14ac:dyDescent="0.25">
      <c r="A45" t="s">
        <v>249</v>
      </c>
      <c r="B45">
        <v>2015</v>
      </c>
      <c r="C45" t="s">
        <v>69</v>
      </c>
      <c r="D45" t="s">
        <v>47</v>
      </c>
      <c r="E45">
        <v>1</v>
      </c>
      <c r="F45">
        <v>3112.2036437988299</v>
      </c>
    </row>
    <row r="46" spans="1:6" x14ac:dyDescent="0.25">
      <c r="A46" t="s">
        <v>255</v>
      </c>
      <c r="B46">
        <v>2015</v>
      </c>
      <c r="C46" t="s">
        <v>69</v>
      </c>
      <c r="D46" t="s">
        <v>53</v>
      </c>
      <c r="E46">
        <v>7</v>
      </c>
      <c r="F46">
        <v>3127.79712231954</v>
      </c>
    </row>
    <row r="47" spans="1:6" x14ac:dyDescent="0.25">
      <c r="A47" t="s">
        <v>254</v>
      </c>
      <c r="B47">
        <v>2015</v>
      </c>
      <c r="C47" t="s">
        <v>69</v>
      </c>
      <c r="D47" t="s">
        <v>52</v>
      </c>
      <c r="E47">
        <v>6</v>
      </c>
      <c r="F47">
        <v>3125.1926574706999</v>
      </c>
    </row>
    <row r="48" spans="1:6" x14ac:dyDescent="0.25">
      <c r="A48" t="s">
        <v>251</v>
      </c>
      <c r="B48">
        <v>2015</v>
      </c>
      <c r="C48" t="s">
        <v>69</v>
      </c>
      <c r="D48" t="s">
        <v>49</v>
      </c>
      <c r="E48">
        <v>3</v>
      </c>
      <c r="F48">
        <v>3117.39282162984</v>
      </c>
    </row>
    <row r="49" spans="1:6" x14ac:dyDescent="0.25">
      <c r="A49" t="s">
        <v>253</v>
      </c>
      <c r="B49">
        <v>2015</v>
      </c>
      <c r="C49" t="s">
        <v>69</v>
      </c>
      <c r="D49" t="s">
        <v>51</v>
      </c>
      <c r="E49">
        <v>5</v>
      </c>
      <c r="F49">
        <v>3122.5906244913699</v>
      </c>
    </row>
    <row r="50" spans="1:6" x14ac:dyDescent="0.25">
      <c r="A50" t="s">
        <v>260</v>
      </c>
      <c r="B50">
        <v>2015</v>
      </c>
      <c r="C50" t="s">
        <v>69</v>
      </c>
      <c r="D50" t="s">
        <v>58</v>
      </c>
      <c r="E50">
        <v>11</v>
      </c>
      <c r="F50">
        <v>3138.2361138661699</v>
      </c>
    </row>
    <row r="51" spans="1:6" x14ac:dyDescent="0.25">
      <c r="A51" t="s">
        <v>259</v>
      </c>
      <c r="B51">
        <v>2015</v>
      </c>
      <c r="C51" t="s">
        <v>69</v>
      </c>
      <c r="D51" t="s">
        <v>57</v>
      </c>
      <c r="E51">
        <v>10</v>
      </c>
      <c r="F51">
        <v>3135.6230805714899</v>
      </c>
    </row>
    <row r="52" spans="1:6" x14ac:dyDescent="0.25">
      <c r="A52" t="s">
        <v>258</v>
      </c>
      <c r="B52">
        <v>2015</v>
      </c>
      <c r="C52" t="s">
        <v>69</v>
      </c>
      <c r="D52" t="s">
        <v>56</v>
      </c>
      <c r="E52">
        <v>9</v>
      </c>
      <c r="F52">
        <v>3133.01219367981</v>
      </c>
    </row>
    <row r="53" spans="1:6" x14ac:dyDescent="0.25">
      <c r="A53" t="s">
        <v>257</v>
      </c>
      <c r="B53">
        <v>2015</v>
      </c>
      <c r="C53" t="s">
        <v>69</v>
      </c>
      <c r="D53" t="s">
        <v>55</v>
      </c>
      <c r="E53">
        <v>8</v>
      </c>
      <c r="F53">
        <v>3130.4036267598499</v>
      </c>
    </row>
    <row r="54" spans="1:6" x14ac:dyDescent="0.25">
      <c r="A54" t="s">
        <v>304</v>
      </c>
      <c r="B54">
        <v>2016</v>
      </c>
      <c r="C54" t="s">
        <v>69</v>
      </c>
      <c r="D54" t="s">
        <v>50</v>
      </c>
      <c r="E54">
        <v>4</v>
      </c>
      <c r="F54">
        <v>3140.85132090251</v>
      </c>
    </row>
    <row r="55" spans="1:6" x14ac:dyDescent="0.25">
      <c r="A55" t="s">
        <v>308</v>
      </c>
      <c r="B55">
        <v>2016</v>
      </c>
      <c r="C55" t="s">
        <v>69</v>
      </c>
      <c r="D55" t="s">
        <v>54</v>
      </c>
      <c r="E55">
        <v>8</v>
      </c>
      <c r="F55">
        <v>3140.85132090251</v>
      </c>
    </row>
    <row r="56" spans="1:6" x14ac:dyDescent="0.25">
      <c r="A56" t="s">
        <v>313</v>
      </c>
      <c r="B56">
        <v>2016</v>
      </c>
      <c r="C56" t="s">
        <v>69</v>
      </c>
      <c r="D56" t="s">
        <v>59</v>
      </c>
      <c r="E56">
        <v>12</v>
      </c>
      <c r="F56">
        <v>3140.85132090251</v>
      </c>
    </row>
    <row r="57" spans="1:6" x14ac:dyDescent="0.25">
      <c r="A57" t="s">
        <v>302</v>
      </c>
      <c r="B57">
        <v>2016</v>
      </c>
      <c r="C57" t="s">
        <v>69</v>
      </c>
      <c r="D57" t="s">
        <v>48</v>
      </c>
      <c r="E57">
        <v>2</v>
      </c>
      <c r="F57">
        <v>3140.85132090251</v>
      </c>
    </row>
    <row r="58" spans="1:6" x14ac:dyDescent="0.25">
      <c r="A58" t="s">
        <v>301</v>
      </c>
      <c r="B58">
        <v>2016</v>
      </c>
      <c r="C58" t="s">
        <v>69</v>
      </c>
      <c r="D58" t="s">
        <v>47</v>
      </c>
      <c r="E58">
        <v>1</v>
      </c>
      <c r="F58">
        <v>3140.85132090251</v>
      </c>
    </row>
    <row r="59" spans="1:6" x14ac:dyDescent="0.25">
      <c r="A59" t="s">
        <v>307</v>
      </c>
      <c r="B59">
        <v>2016</v>
      </c>
      <c r="C59" t="s">
        <v>69</v>
      </c>
      <c r="D59" t="s">
        <v>53</v>
      </c>
      <c r="E59">
        <v>7</v>
      </c>
      <c r="F59">
        <v>3140.85132090251</v>
      </c>
    </row>
    <row r="60" spans="1:6" x14ac:dyDescent="0.25">
      <c r="A60" t="s">
        <v>306</v>
      </c>
      <c r="B60">
        <v>2016</v>
      </c>
      <c r="C60" t="s">
        <v>69</v>
      </c>
      <c r="D60" t="s">
        <v>52</v>
      </c>
      <c r="E60">
        <v>6</v>
      </c>
      <c r="F60">
        <v>3140.85132090251</v>
      </c>
    </row>
    <row r="61" spans="1:6" x14ac:dyDescent="0.25">
      <c r="A61" t="s">
        <v>303</v>
      </c>
      <c r="B61">
        <v>2016</v>
      </c>
      <c r="C61" t="s">
        <v>69</v>
      </c>
      <c r="D61" t="s">
        <v>49</v>
      </c>
      <c r="E61">
        <v>3</v>
      </c>
      <c r="F61">
        <v>3140.85132090251</v>
      </c>
    </row>
    <row r="62" spans="1:6" x14ac:dyDescent="0.25">
      <c r="A62" t="s">
        <v>305</v>
      </c>
      <c r="B62">
        <v>2016</v>
      </c>
      <c r="C62" t="s">
        <v>69</v>
      </c>
      <c r="D62" t="s">
        <v>51</v>
      </c>
      <c r="E62">
        <v>5</v>
      </c>
      <c r="F62">
        <v>3140.85132090251</v>
      </c>
    </row>
    <row r="63" spans="1:6" x14ac:dyDescent="0.25">
      <c r="A63" t="s">
        <v>312</v>
      </c>
      <c r="B63">
        <v>2016</v>
      </c>
      <c r="C63" t="s">
        <v>69</v>
      </c>
      <c r="D63" t="s">
        <v>58</v>
      </c>
      <c r="E63">
        <v>11</v>
      </c>
      <c r="F63">
        <v>3140.85132090251</v>
      </c>
    </row>
    <row r="64" spans="1:6" x14ac:dyDescent="0.25">
      <c r="A64" t="s">
        <v>311</v>
      </c>
      <c r="B64">
        <v>2016</v>
      </c>
      <c r="C64" t="s">
        <v>69</v>
      </c>
      <c r="D64" t="s">
        <v>57</v>
      </c>
      <c r="E64">
        <v>10</v>
      </c>
      <c r="F64">
        <v>3140.85132090251</v>
      </c>
    </row>
    <row r="65" spans="1:6" x14ac:dyDescent="0.25">
      <c r="A65" t="s">
        <v>310</v>
      </c>
      <c r="B65">
        <v>2016</v>
      </c>
      <c r="C65" t="s">
        <v>69</v>
      </c>
      <c r="D65" t="s">
        <v>56</v>
      </c>
      <c r="E65">
        <v>9</v>
      </c>
      <c r="F65">
        <v>3140.85132090251</v>
      </c>
    </row>
    <row r="66" spans="1:6" x14ac:dyDescent="0.25">
      <c r="A66" t="s">
        <v>309</v>
      </c>
      <c r="B66">
        <v>2016</v>
      </c>
      <c r="C66" t="s">
        <v>69</v>
      </c>
      <c r="D66" t="s">
        <v>55</v>
      </c>
      <c r="E66">
        <v>8</v>
      </c>
      <c r="F66">
        <v>3140.85132090251</v>
      </c>
    </row>
    <row r="67" spans="1:6" x14ac:dyDescent="0.25">
      <c r="A67" t="s">
        <v>356</v>
      </c>
      <c r="B67">
        <v>2017</v>
      </c>
      <c r="C67" t="s">
        <v>69</v>
      </c>
      <c r="D67" t="s">
        <v>50</v>
      </c>
      <c r="E67">
        <v>4</v>
      </c>
      <c r="F67">
        <v>3140.85132090251</v>
      </c>
    </row>
    <row r="68" spans="1:6" x14ac:dyDescent="0.25">
      <c r="A68" t="s">
        <v>360</v>
      </c>
      <c r="B68">
        <v>2017</v>
      </c>
      <c r="C68" t="s">
        <v>69</v>
      </c>
      <c r="D68" t="s">
        <v>54</v>
      </c>
      <c r="E68">
        <v>8</v>
      </c>
      <c r="F68">
        <v>3140.85132090251</v>
      </c>
    </row>
    <row r="69" spans="1:6" x14ac:dyDescent="0.25">
      <c r="A69" t="s">
        <v>365</v>
      </c>
      <c r="B69">
        <v>2017</v>
      </c>
      <c r="C69" t="s">
        <v>69</v>
      </c>
      <c r="D69" t="s">
        <v>59</v>
      </c>
      <c r="E69">
        <v>12</v>
      </c>
      <c r="F69">
        <v>3140.85132090251</v>
      </c>
    </row>
    <row r="70" spans="1:6" x14ac:dyDescent="0.25">
      <c r="A70" t="s">
        <v>354</v>
      </c>
      <c r="B70">
        <v>2017</v>
      </c>
      <c r="C70" t="s">
        <v>69</v>
      </c>
      <c r="D70" t="s">
        <v>48</v>
      </c>
      <c r="E70">
        <v>2</v>
      </c>
      <c r="F70">
        <v>3140.85132090251</v>
      </c>
    </row>
    <row r="71" spans="1:6" x14ac:dyDescent="0.25">
      <c r="A71" t="s">
        <v>353</v>
      </c>
      <c r="B71">
        <v>2017</v>
      </c>
      <c r="C71" t="s">
        <v>69</v>
      </c>
      <c r="D71" t="s">
        <v>47</v>
      </c>
      <c r="E71">
        <v>1</v>
      </c>
      <c r="F71">
        <v>3140.85132090251</v>
      </c>
    </row>
    <row r="72" spans="1:6" x14ac:dyDescent="0.25">
      <c r="A72" t="s">
        <v>359</v>
      </c>
      <c r="B72">
        <v>2017</v>
      </c>
      <c r="C72" t="s">
        <v>69</v>
      </c>
      <c r="D72" t="s">
        <v>53</v>
      </c>
      <c r="E72">
        <v>7</v>
      </c>
      <c r="F72">
        <v>3140.85132090251</v>
      </c>
    </row>
    <row r="73" spans="1:6" x14ac:dyDescent="0.25">
      <c r="A73" t="s">
        <v>358</v>
      </c>
      <c r="B73">
        <v>2017</v>
      </c>
      <c r="C73" t="s">
        <v>69</v>
      </c>
      <c r="D73" t="s">
        <v>52</v>
      </c>
      <c r="E73">
        <v>6</v>
      </c>
      <c r="F73">
        <v>3140.85132090251</v>
      </c>
    </row>
    <row r="74" spans="1:6" x14ac:dyDescent="0.25">
      <c r="A74" t="s">
        <v>355</v>
      </c>
      <c r="B74">
        <v>2017</v>
      </c>
      <c r="C74" t="s">
        <v>69</v>
      </c>
      <c r="D74" t="s">
        <v>49</v>
      </c>
      <c r="E74">
        <v>3</v>
      </c>
      <c r="F74">
        <v>3140.85132090251</v>
      </c>
    </row>
    <row r="75" spans="1:6" x14ac:dyDescent="0.25">
      <c r="A75" t="s">
        <v>357</v>
      </c>
      <c r="B75">
        <v>2017</v>
      </c>
      <c r="C75" t="s">
        <v>69</v>
      </c>
      <c r="D75" t="s">
        <v>51</v>
      </c>
      <c r="E75">
        <v>5</v>
      </c>
      <c r="F75">
        <v>3140.85132090251</v>
      </c>
    </row>
    <row r="76" spans="1:6" x14ac:dyDescent="0.25">
      <c r="A76" t="s">
        <v>364</v>
      </c>
      <c r="B76">
        <v>2017</v>
      </c>
      <c r="C76" t="s">
        <v>69</v>
      </c>
      <c r="D76" t="s">
        <v>58</v>
      </c>
      <c r="E76">
        <v>11</v>
      </c>
      <c r="F76">
        <v>3140.85132090251</v>
      </c>
    </row>
    <row r="77" spans="1:6" x14ac:dyDescent="0.25">
      <c r="A77" t="s">
        <v>363</v>
      </c>
      <c r="B77">
        <v>2017</v>
      </c>
      <c r="C77" t="s">
        <v>69</v>
      </c>
      <c r="D77" t="s">
        <v>57</v>
      </c>
      <c r="E77">
        <v>10</v>
      </c>
      <c r="F77">
        <v>3140.85132090251</v>
      </c>
    </row>
    <row r="78" spans="1:6" x14ac:dyDescent="0.25">
      <c r="A78" t="s">
        <v>362</v>
      </c>
      <c r="B78">
        <v>2017</v>
      </c>
      <c r="C78" t="s">
        <v>69</v>
      </c>
      <c r="D78" t="s">
        <v>56</v>
      </c>
      <c r="E78">
        <v>9</v>
      </c>
      <c r="F78">
        <v>3140.85132090251</v>
      </c>
    </row>
    <row r="79" spans="1:6" x14ac:dyDescent="0.25">
      <c r="A79" t="s">
        <v>361</v>
      </c>
      <c r="B79">
        <v>2017</v>
      </c>
      <c r="C79" t="s">
        <v>69</v>
      </c>
      <c r="D79" t="s">
        <v>55</v>
      </c>
      <c r="E79">
        <v>8</v>
      </c>
      <c r="F79">
        <v>3140.85132090251</v>
      </c>
    </row>
    <row r="80" spans="1:6" x14ac:dyDescent="0.25">
      <c r="A80" t="s">
        <v>408</v>
      </c>
      <c r="B80">
        <v>2018</v>
      </c>
      <c r="C80" t="s">
        <v>69</v>
      </c>
      <c r="D80" t="s">
        <v>50</v>
      </c>
      <c r="E80">
        <v>4</v>
      </c>
      <c r="F80">
        <v>3140.85132090251</v>
      </c>
    </row>
    <row r="81" spans="1:6" x14ac:dyDescent="0.25">
      <c r="A81" t="s">
        <v>412</v>
      </c>
      <c r="B81">
        <v>2018</v>
      </c>
      <c r="C81" t="s">
        <v>69</v>
      </c>
      <c r="D81" t="s">
        <v>54</v>
      </c>
      <c r="E81">
        <v>8</v>
      </c>
      <c r="F81">
        <v>3140.85132090251</v>
      </c>
    </row>
    <row r="82" spans="1:6" x14ac:dyDescent="0.25">
      <c r="A82" t="s">
        <v>417</v>
      </c>
      <c r="B82">
        <v>2018</v>
      </c>
      <c r="C82" t="s">
        <v>69</v>
      </c>
      <c r="D82" t="s">
        <v>59</v>
      </c>
      <c r="E82">
        <v>12</v>
      </c>
      <c r="F82">
        <v>3140.85132090251</v>
      </c>
    </row>
    <row r="83" spans="1:6" x14ac:dyDescent="0.25">
      <c r="A83" t="s">
        <v>406</v>
      </c>
      <c r="B83">
        <v>2018</v>
      </c>
      <c r="C83" t="s">
        <v>69</v>
      </c>
      <c r="D83" t="s">
        <v>48</v>
      </c>
      <c r="E83">
        <v>2</v>
      </c>
      <c r="F83">
        <v>3140.85132090251</v>
      </c>
    </row>
    <row r="84" spans="1:6" x14ac:dyDescent="0.25">
      <c r="A84" t="s">
        <v>405</v>
      </c>
      <c r="B84">
        <v>2018</v>
      </c>
      <c r="C84" t="s">
        <v>69</v>
      </c>
      <c r="D84" t="s">
        <v>47</v>
      </c>
      <c r="E84">
        <v>1</v>
      </c>
      <c r="F84">
        <v>3140.85132090251</v>
      </c>
    </row>
    <row r="85" spans="1:6" x14ac:dyDescent="0.25">
      <c r="A85" t="s">
        <v>411</v>
      </c>
      <c r="B85">
        <v>2018</v>
      </c>
      <c r="C85" t="s">
        <v>69</v>
      </c>
      <c r="D85" t="s">
        <v>53</v>
      </c>
      <c r="E85">
        <v>7</v>
      </c>
      <c r="F85">
        <v>3140.85132090251</v>
      </c>
    </row>
    <row r="86" spans="1:6" x14ac:dyDescent="0.25">
      <c r="A86" t="s">
        <v>410</v>
      </c>
      <c r="B86">
        <v>2018</v>
      </c>
      <c r="C86" t="s">
        <v>69</v>
      </c>
      <c r="D86" t="s">
        <v>52</v>
      </c>
      <c r="E86">
        <v>6</v>
      </c>
      <c r="F86">
        <v>3140.85132090251</v>
      </c>
    </row>
    <row r="87" spans="1:6" x14ac:dyDescent="0.25">
      <c r="A87" t="s">
        <v>407</v>
      </c>
      <c r="B87">
        <v>2018</v>
      </c>
      <c r="C87" t="s">
        <v>69</v>
      </c>
      <c r="D87" t="s">
        <v>49</v>
      </c>
      <c r="E87">
        <v>3</v>
      </c>
      <c r="F87">
        <v>3140.85132090251</v>
      </c>
    </row>
    <row r="88" spans="1:6" x14ac:dyDescent="0.25">
      <c r="A88" t="s">
        <v>409</v>
      </c>
      <c r="B88">
        <v>2018</v>
      </c>
      <c r="C88" t="s">
        <v>69</v>
      </c>
      <c r="D88" t="s">
        <v>51</v>
      </c>
      <c r="E88">
        <v>5</v>
      </c>
      <c r="F88">
        <v>3140.85132090251</v>
      </c>
    </row>
    <row r="89" spans="1:6" x14ac:dyDescent="0.25">
      <c r="A89" t="s">
        <v>416</v>
      </c>
      <c r="B89">
        <v>2018</v>
      </c>
      <c r="C89" t="s">
        <v>69</v>
      </c>
      <c r="D89" t="s">
        <v>58</v>
      </c>
      <c r="E89">
        <v>11</v>
      </c>
      <c r="F89">
        <v>3140.85132090251</v>
      </c>
    </row>
    <row r="90" spans="1:6" x14ac:dyDescent="0.25">
      <c r="A90" t="s">
        <v>415</v>
      </c>
      <c r="B90">
        <v>2018</v>
      </c>
      <c r="C90" t="s">
        <v>69</v>
      </c>
      <c r="D90" t="s">
        <v>57</v>
      </c>
      <c r="E90">
        <v>10</v>
      </c>
      <c r="F90">
        <v>3140.85132090251</v>
      </c>
    </row>
    <row r="91" spans="1:6" x14ac:dyDescent="0.25">
      <c r="A91" t="s">
        <v>414</v>
      </c>
      <c r="B91">
        <v>2018</v>
      </c>
      <c r="C91" t="s">
        <v>69</v>
      </c>
      <c r="D91" t="s">
        <v>56</v>
      </c>
      <c r="E91">
        <v>9</v>
      </c>
      <c r="F91">
        <v>3140.85132090251</v>
      </c>
    </row>
    <row r="92" spans="1:6" x14ac:dyDescent="0.25">
      <c r="A92" t="s">
        <v>413</v>
      </c>
      <c r="B92">
        <v>2018</v>
      </c>
      <c r="C92" t="s">
        <v>69</v>
      </c>
      <c r="D92" t="s">
        <v>55</v>
      </c>
      <c r="E92">
        <v>8</v>
      </c>
      <c r="F92">
        <v>3140.85132090251</v>
      </c>
    </row>
    <row r="93" spans="1:6" x14ac:dyDescent="0.25">
      <c r="A93" t="s">
        <v>460</v>
      </c>
      <c r="B93">
        <v>2019</v>
      </c>
      <c r="C93" t="s">
        <v>69</v>
      </c>
      <c r="D93" t="s">
        <v>50</v>
      </c>
      <c r="E93">
        <v>4</v>
      </c>
      <c r="F93">
        <v>3140.85132090251</v>
      </c>
    </row>
    <row r="94" spans="1:6" x14ac:dyDescent="0.25">
      <c r="A94" t="s">
        <v>464</v>
      </c>
      <c r="B94">
        <v>2019</v>
      </c>
      <c r="C94" t="s">
        <v>69</v>
      </c>
      <c r="D94" t="s">
        <v>54</v>
      </c>
      <c r="E94">
        <v>8</v>
      </c>
      <c r="F94">
        <v>3140.85132090251</v>
      </c>
    </row>
    <row r="95" spans="1:6" x14ac:dyDescent="0.25">
      <c r="A95" t="s">
        <v>469</v>
      </c>
      <c r="B95">
        <v>2019</v>
      </c>
      <c r="C95" t="s">
        <v>69</v>
      </c>
      <c r="D95" t="s">
        <v>59</v>
      </c>
      <c r="E95">
        <v>12</v>
      </c>
      <c r="F95">
        <v>3140.85132090251</v>
      </c>
    </row>
    <row r="96" spans="1:6" x14ac:dyDescent="0.25">
      <c r="A96" t="s">
        <v>458</v>
      </c>
      <c r="B96">
        <v>2019</v>
      </c>
      <c r="C96" t="s">
        <v>69</v>
      </c>
      <c r="D96" t="s">
        <v>48</v>
      </c>
      <c r="E96">
        <v>2</v>
      </c>
      <c r="F96">
        <v>3140.85132090251</v>
      </c>
    </row>
    <row r="97" spans="1:6" x14ac:dyDescent="0.25">
      <c r="A97" t="s">
        <v>457</v>
      </c>
      <c r="B97">
        <v>2019</v>
      </c>
      <c r="C97" t="s">
        <v>69</v>
      </c>
      <c r="D97" t="s">
        <v>47</v>
      </c>
      <c r="E97">
        <v>1</v>
      </c>
      <c r="F97">
        <v>3140.85132090251</v>
      </c>
    </row>
    <row r="98" spans="1:6" x14ac:dyDescent="0.25">
      <c r="A98" t="s">
        <v>463</v>
      </c>
      <c r="B98">
        <v>2019</v>
      </c>
      <c r="C98" t="s">
        <v>69</v>
      </c>
      <c r="D98" t="s">
        <v>53</v>
      </c>
      <c r="E98">
        <v>7</v>
      </c>
      <c r="F98">
        <v>3140.85132090251</v>
      </c>
    </row>
    <row r="99" spans="1:6" x14ac:dyDescent="0.25">
      <c r="A99" t="s">
        <v>462</v>
      </c>
      <c r="B99">
        <v>2019</v>
      </c>
      <c r="C99" t="s">
        <v>69</v>
      </c>
      <c r="D99" t="s">
        <v>52</v>
      </c>
      <c r="E99">
        <v>6</v>
      </c>
      <c r="F99">
        <v>3140.85132090251</v>
      </c>
    </row>
    <row r="100" spans="1:6" x14ac:dyDescent="0.25">
      <c r="A100" t="s">
        <v>459</v>
      </c>
      <c r="B100">
        <v>2019</v>
      </c>
      <c r="C100" t="s">
        <v>69</v>
      </c>
      <c r="D100" t="s">
        <v>49</v>
      </c>
      <c r="E100">
        <v>3</v>
      </c>
      <c r="F100">
        <v>3140.85132090251</v>
      </c>
    </row>
    <row r="101" spans="1:6" x14ac:dyDescent="0.25">
      <c r="A101" t="s">
        <v>461</v>
      </c>
      <c r="B101">
        <v>2019</v>
      </c>
      <c r="C101" t="s">
        <v>69</v>
      </c>
      <c r="D101" t="s">
        <v>51</v>
      </c>
      <c r="E101">
        <v>5</v>
      </c>
      <c r="F101">
        <v>3140.85132090251</v>
      </c>
    </row>
    <row r="102" spans="1:6" x14ac:dyDescent="0.25">
      <c r="A102" t="s">
        <v>468</v>
      </c>
      <c r="B102">
        <v>2019</v>
      </c>
      <c r="C102" t="s">
        <v>69</v>
      </c>
      <c r="D102" t="s">
        <v>58</v>
      </c>
      <c r="E102">
        <v>11</v>
      </c>
      <c r="F102">
        <v>3140.85132090251</v>
      </c>
    </row>
    <row r="103" spans="1:6" x14ac:dyDescent="0.25">
      <c r="A103" t="s">
        <v>467</v>
      </c>
      <c r="B103">
        <v>2019</v>
      </c>
      <c r="C103" t="s">
        <v>69</v>
      </c>
      <c r="D103" t="s">
        <v>57</v>
      </c>
      <c r="E103">
        <v>10</v>
      </c>
      <c r="F103">
        <v>3140.85132090251</v>
      </c>
    </row>
    <row r="104" spans="1:6" x14ac:dyDescent="0.25">
      <c r="A104" t="s">
        <v>466</v>
      </c>
      <c r="B104">
        <v>2019</v>
      </c>
      <c r="C104" t="s">
        <v>69</v>
      </c>
      <c r="D104" t="s">
        <v>56</v>
      </c>
      <c r="E104">
        <v>9</v>
      </c>
      <c r="F104">
        <v>3140.85132090251</v>
      </c>
    </row>
    <row r="105" spans="1:6" x14ac:dyDescent="0.25">
      <c r="A105" t="s">
        <v>465</v>
      </c>
      <c r="B105">
        <v>2019</v>
      </c>
      <c r="C105" t="s">
        <v>69</v>
      </c>
      <c r="D105" t="s">
        <v>55</v>
      </c>
      <c r="E105">
        <v>8</v>
      </c>
      <c r="F105">
        <v>3140.85132090251</v>
      </c>
    </row>
    <row r="106" spans="1:6" x14ac:dyDescent="0.25">
      <c r="A106" t="s">
        <v>512</v>
      </c>
      <c r="B106">
        <v>2020</v>
      </c>
      <c r="C106" t="s">
        <v>69</v>
      </c>
      <c r="D106" t="s">
        <v>50</v>
      </c>
      <c r="E106">
        <v>4</v>
      </c>
      <c r="F106">
        <v>3140.85132090251</v>
      </c>
    </row>
    <row r="107" spans="1:6" x14ac:dyDescent="0.25">
      <c r="A107" t="s">
        <v>516</v>
      </c>
      <c r="B107">
        <v>2020</v>
      </c>
      <c r="C107" t="s">
        <v>69</v>
      </c>
      <c r="D107" t="s">
        <v>54</v>
      </c>
      <c r="E107">
        <v>8</v>
      </c>
      <c r="F107">
        <v>3140.85132090251</v>
      </c>
    </row>
    <row r="108" spans="1:6" x14ac:dyDescent="0.25">
      <c r="A108" t="s">
        <v>521</v>
      </c>
      <c r="B108">
        <v>2020</v>
      </c>
      <c r="C108" t="s">
        <v>69</v>
      </c>
      <c r="D108" t="s">
        <v>59</v>
      </c>
      <c r="E108">
        <v>12</v>
      </c>
      <c r="F108">
        <v>3140.85132090251</v>
      </c>
    </row>
    <row r="109" spans="1:6" x14ac:dyDescent="0.25">
      <c r="A109" t="s">
        <v>510</v>
      </c>
      <c r="B109">
        <v>2020</v>
      </c>
      <c r="C109" t="s">
        <v>69</v>
      </c>
      <c r="D109" t="s">
        <v>48</v>
      </c>
      <c r="E109">
        <v>2</v>
      </c>
      <c r="F109">
        <v>3140.85132090251</v>
      </c>
    </row>
    <row r="110" spans="1:6" x14ac:dyDescent="0.25">
      <c r="A110" t="s">
        <v>509</v>
      </c>
      <c r="B110">
        <v>2020</v>
      </c>
      <c r="C110" t="s">
        <v>69</v>
      </c>
      <c r="D110" t="s">
        <v>47</v>
      </c>
      <c r="E110">
        <v>1</v>
      </c>
      <c r="F110">
        <v>3140.85132090251</v>
      </c>
    </row>
    <row r="111" spans="1:6" x14ac:dyDescent="0.25">
      <c r="A111" t="s">
        <v>515</v>
      </c>
      <c r="B111">
        <v>2020</v>
      </c>
      <c r="C111" t="s">
        <v>69</v>
      </c>
      <c r="D111" t="s">
        <v>53</v>
      </c>
      <c r="E111">
        <v>7</v>
      </c>
      <c r="F111">
        <v>3140.85132090251</v>
      </c>
    </row>
    <row r="112" spans="1:6" x14ac:dyDescent="0.25">
      <c r="A112" t="s">
        <v>514</v>
      </c>
      <c r="B112">
        <v>2020</v>
      </c>
      <c r="C112" t="s">
        <v>69</v>
      </c>
      <c r="D112" t="s">
        <v>52</v>
      </c>
      <c r="E112">
        <v>6</v>
      </c>
      <c r="F112">
        <v>3140.85132090251</v>
      </c>
    </row>
    <row r="113" spans="1:6" x14ac:dyDescent="0.25">
      <c r="A113" t="s">
        <v>511</v>
      </c>
      <c r="B113">
        <v>2020</v>
      </c>
      <c r="C113" t="s">
        <v>69</v>
      </c>
      <c r="D113" t="s">
        <v>49</v>
      </c>
      <c r="E113">
        <v>3</v>
      </c>
      <c r="F113">
        <v>3140.85132090251</v>
      </c>
    </row>
    <row r="114" spans="1:6" x14ac:dyDescent="0.25">
      <c r="A114" t="s">
        <v>513</v>
      </c>
      <c r="B114">
        <v>2020</v>
      </c>
      <c r="C114" t="s">
        <v>69</v>
      </c>
      <c r="D114" t="s">
        <v>51</v>
      </c>
      <c r="E114">
        <v>5</v>
      </c>
      <c r="F114">
        <v>3140.85132090251</v>
      </c>
    </row>
    <row r="115" spans="1:6" x14ac:dyDescent="0.25">
      <c r="A115" t="s">
        <v>520</v>
      </c>
      <c r="B115">
        <v>2020</v>
      </c>
      <c r="C115" t="s">
        <v>69</v>
      </c>
      <c r="D115" t="s">
        <v>58</v>
      </c>
      <c r="E115">
        <v>11</v>
      </c>
      <c r="F115">
        <v>3140.85132090251</v>
      </c>
    </row>
    <row r="116" spans="1:6" x14ac:dyDescent="0.25">
      <c r="A116" t="s">
        <v>519</v>
      </c>
      <c r="B116">
        <v>2020</v>
      </c>
      <c r="C116" t="s">
        <v>69</v>
      </c>
      <c r="D116" t="s">
        <v>57</v>
      </c>
      <c r="E116">
        <v>10</v>
      </c>
      <c r="F116">
        <v>3140.85132090251</v>
      </c>
    </row>
    <row r="117" spans="1:6" x14ac:dyDescent="0.25">
      <c r="A117" t="s">
        <v>518</v>
      </c>
      <c r="B117">
        <v>2020</v>
      </c>
      <c r="C117" t="s">
        <v>69</v>
      </c>
      <c r="D117" t="s">
        <v>56</v>
      </c>
      <c r="E117">
        <v>9</v>
      </c>
      <c r="F117">
        <v>3140.85132090251</v>
      </c>
    </row>
    <row r="118" spans="1:6" x14ac:dyDescent="0.25">
      <c r="A118" t="s">
        <v>517</v>
      </c>
      <c r="B118">
        <v>2020</v>
      </c>
      <c r="C118" t="s">
        <v>69</v>
      </c>
      <c r="D118" t="s">
        <v>55</v>
      </c>
      <c r="E118">
        <v>8</v>
      </c>
      <c r="F118">
        <v>3140.85132090251</v>
      </c>
    </row>
    <row r="119" spans="1:6" x14ac:dyDescent="0.25">
      <c r="A119" t="s">
        <v>564</v>
      </c>
      <c r="B119">
        <v>2021</v>
      </c>
      <c r="C119" t="s">
        <v>69</v>
      </c>
      <c r="D119" t="s">
        <v>50</v>
      </c>
      <c r="E119">
        <v>4</v>
      </c>
      <c r="F119">
        <v>3140.85132090251</v>
      </c>
    </row>
    <row r="120" spans="1:6" x14ac:dyDescent="0.25">
      <c r="A120" t="s">
        <v>568</v>
      </c>
      <c r="B120">
        <v>2021</v>
      </c>
      <c r="C120" t="s">
        <v>69</v>
      </c>
      <c r="D120" t="s">
        <v>54</v>
      </c>
      <c r="E120">
        <v>8</v>
      </c>
      <c r="F120">
        <v>3140.85132090251</v>
      </c>
    </row>
    <row r="121" spans="1:6" x14ac:dyDescent="0.25">
      <c r="A121" t="s">
        <v>573</v>
      </c>
      <c r="B121">
        <v>2021</v>
      </c>
      <c r="C121" t="s">
        <v>69</v>
      </c>
      <c r="D121" t="s">
        <v>59</v>
      </c>
      <c r="E121">
        <v>12</v>
      </c>
      <c r="F121">
        <v>3140.85132090251</v>
      </c>
    </row>
    <row r="122" spans="1:6" x14ac:dyDescent="0.25">
      <c r="A122" t="s">
        <v>562</v>
      </c>
      <c r="B122">
        <v>2021</v>
      </c>
      <c r="C122" t="s">
        <v>69</v>
      </c>
      <c r="D122" t="s">
        <v>48</v>
      </c>
      <c r="E122">
        <v>2</v>
      </c>
      <c r="F122">
        <v>3140.85132090251</v>
      </c>
    </row>
    <row r="123" spans="1:6" x14ac:dyDescent="0.25">
      <c r="A123" t="s">
        <v>561</v>
      </c>
      <c r="B123">
        <v>2021</v>
      </c>
      <c r="C123" t="s">
        <v>69</v>
      </c>
      <c r="D123" t="s">
        <v>47</v>
      </c>
      <c r="E123">
        <v>1</v>
      </c>
      <c r="F123">
        <v>3140.85132090251</v>
      </c>
    </row>
    <row r="124" spans="1:6" x14ac:dyDescent="0.25">
      <c r="A124" t="s">
        <v>567</v>
      </c>
      <c r="B124">
        <v>2021</v>
      </c>
      <c r="C124" t="s">
        <v>69</v>
      </c>
      <c r="D124" t="s">
        <v>53</v>
      </c>
      <c r="E124">
        <v>7</v>
      </c>
      <c r="F124">
        <v>3140.85132090251</v>
      </c>
    </row>
    <row r="125" spans="1:6" x14ac:dyDescent="0.25">
      <c r="A125" t="s">
        <v>566</v>
      </c>
      <c r="B125">
        <v>2021</v>
      </c>
      <c r="C125" t="s">
        <v>69</v>
      </c>
      <c r="D125" t="s">
        <v>52</v>
      </c>
      <c r="E125">
        <v>6</v>
      </c>
      <c r="F125">
        <v>3140.85132090251</v>
      </c>
    </row>
    <row r="126" spans="1:6" x14ac:dyDescent="0.25">
      <c r="A126" t="s">
        <v>563</v>
      </c>
      <c r="B126">
        <v>2021</v>
      </c>
      <c r="C126" t="s">
        <v>69</v>
      </c>
      <c r="D126" t="s">
        <v>49</v>
      </c>
      <c r="E126">
        <v>3</v>
      </c>
      <c r="F126">
        <v>3140.85132090251</v>
      </c>
    </row>
    <row r="127" spans="1:6" x14ac:dyDescent="0.25">
      <c r="A127" t="s">
        <v>565</v>
      </c>
      <c r="B127">
        <v>2021</v>
      </c>
      <c r="C127" t="s">
        <v>69</v>
      </c>
      <c r="D127" t="s">
        <v>51</v>
      </c>
      <c r="E127">
        <v>5</v>
      </c>
      <c r="F127">
        <v>3140.85132090251</v>
      </c>
    </row>
    <row r="128" spans="1:6" x14ac:dyDescent="0.25">
      <c r="A128" t="s">
        <v>572</v>
      </c>
      <c r="B128">
        <v>2021</v>
      </c>
      <c r="C128" t="s">
        <v>69</v>
      </c>
      <c r="D128" t="s">
        <v>58</v>
      </c>
      <c r="E128">
        <v>11</v>
      </c>
      <c r="F128">
        <v>3140.85132090251</v>
      </c>
    </row>
    <row r="129" spans="1:6" x14ac:dyDescent="0.25">
      <c r="A129" t="s">
        <v>571</v>
      </c>
      <c r="B129">
        <v>2021</v>
      </c>
      <c r="C129" t="s">
        <v>69</v>
      </c>
      <c r="D129" t="s">
        <v>57</v>
      </c>
      <c r="E129">
        <v>10</v>
      </c>
      <c r="F129">
        <v>3140.85132090251</v>
      </c>
    </row>
    <row r="130" spans="1:6" x14ac:dyDescent="0.25">
      <c r="A130" t="s">
        <v>570</v>
      </c>
      <c r="B130">
        <v>2021</v>
      </c>
      <c r="C130" t="s">
        <v>69</v>
      </c>
      <c r="D130" t="s">
        <v>56</v>
      </c>
      <c r="E130">
        <v>9</v>
      </c>
      <c r="F130">
        <v>3140.85132090251</v>
      </c>
    </row>
    <row r="131" spans="1:6" x14ac:dyDescent="0.25">
      <c r="A131" t="s">
        <v>569</v>
      </c>
      <c r="B131">
        <v>2021</v>
      </c>
      <c r="C131" t="s">
        <v>69</v>
      </c>
      <c r="D131" t="s">
        <v>55</v>
      </c>
      <c r="E131">
        <v>8</v>
      </c>
      <c r="F131">
        <v>3140.85132090251</v>
      </c>
    </row>
    <row r="132" spans="1:6" x14ac:dyDescent="0.25">
      <c r="A132" t="s">
        <v>616</v>
      </c>
      <c r="B132">
        <v>2022</v>
      </c>
      <c r="C132" t="s">
        <v>69</v>
      </c>
      <c r="D132" t="s">
        <v>50</v>
      </c>
      <c r="E132">
        <v>4</v>
      </c>
      <c r="F132">
        <v>3140.85132090251</v>
      </c>
    </row>
    <row r="133" spans="1:6" x14ac:dyDescent="0.25">
      <c r="A133" t="s">
        <v>620</v>
      </c>
      <c r="B133">
        <v>2022</v>
      </c>
      <c r="C133" t="s">
        <v>69</v>
      </c>
      <c r="D133" t="s">
        <v>54</v>
      </c>
      <c r="E133">
        <v>8</v>
      </c>
      <c r="F133">
        <v>3140.85132090251</v>
      </c>
    </row>
    <row r="134" spans="1:6" x14ac:dyDescent="0.25">
      <c r="A134" t="s">
        <v>625</v>
      </c>
      <c r="B134">
        <v>2022</v>
      </c>
      <c r="C134" t="s">
        <v>69</v>
      </c>
      <c r="D134" t="s">
        <v>59</v>
      </c>
      <c r="E134">
        <v>12</v>
      </c>
      <c r="F134">
        <v>3140.85132090251</v>
      </c>
    </row>
    <row r="135" spans="1:6" x14ac:dyDescent="0.25">
      <c r="A135" t="s">
        <v>614</v>
      </c>
      <c r="B135">
        <v>2022</v>
      </c>
      <c r="C135" t="s">
        <v>69</v>
      </c>
      <c r="D135" t="s">
        <v>48</v>
      </c>
      <c r="E135">
        <v>2</v>
      </c>
      <c r="F135">
        <v>3140.85132090251</v>
      </c>
    </row>
    <row r="136" spans="1:6" x14ac:dyDescent="0.25">
      <c r="A136" t="s">
        <v>613</v>
      </c>
      <c r="B136">
        <v>2022</v>
      </c>
      <c r="C136" t="s">
        <v>69</v>
      </c>
      <c r="D136" t="s">
        <v>47</v>
      </c>
      <c r="E136">
        <v>1</v>
      </c>
      <c r="F136">
        <v>3140.85132090251</v>
      </c>
    </row>
    <row r="137" spans="1:6" x14ac:dyDescent="0.25">
      <c r="A137" t="s">
        <v>619</v>
      </c>
      <c r="B137">
        <v>2022</v>
      </c>
      <c r="C137" t="s">
        <v>69</v>
      </c>
      <c r="D137" t="s">
        <v>53</v>
      </c>
      <c r="E137">
        <v>7</v>
      </c>
      <c r="F137">
        <v>3140.85132090251</v>
      </c>
    </row>
    <row r="138" spans="1:6" x14ac:dyDescent="0.25">
      <c r="A138" t="s">
        <v>618</v>
      </c>
      <c r="B138">
        <v>2022</v>
      </c>
      <c r="C138" t="s">
        <v>69</v>
      </c>
      <c r="D138" t="s">
        <v>52</v>
      </c>
      <c r="E138">
        <v>6</v>
      </c>
      <c r="F138">
        <v>3140.85132090251</v>
      </c>
    </row>
    <row r="139" spans="1:6" x14ac:dyDescent="0.25">
      <c r="A139" t="s">
        <v>615</v>
      </c>
      <c r="B139">
        <v>2022</v>
      </c>
      <c r="C139" t="s">
        <v>69</v>
      </c>
      <c r="D139" t="s">
        <v>49</v>
      </c>
      <c r="E139">
        <v>3</v>
      </c>
      <c r="F139">
        <v>3140.85132090251</v>
      </c>
    </row>
    <row r="140" spans="1:6" x14ac:dyDescent="0.25">
      <c r="A140" t="s">
        <v>617</v>
      </c>
      <c r="B140">
        <v>2022</v>
      </c>
      <c r="C140" t="s">
        <v>69</v>
      </c>
      <c r="D140" t="s">
        <v>51</v>
      </c>
      <c r="E140">
        <v>5</v>
      </c>
      <c r="F140">
        <v>3140.85132090251</v>
      </c>
    </row>
    <row r="141" spans="1:6" x14ac:dyDescent="0.25">
      <c r="A141" t="s">
        <v>624</v>
      </c>
      <c r="B141">
        <v>2022</v>
      </c>
      <c r="C141" t="s">
        <v>69</v>
      </c>
      <c r="D141" t="s">
        <v>58</v>
      </c>
      <c r="E141">
        <v>11</v>
      </c>
      <c r="F141">
        <v>3140.85132090251</v>
      </c>
    </row>
    <row r="142" spans="1:6" x14ac:dyDescent="0.25">
      <c r="A142" t="s">
        <v>623</v>
      </c>
      <c r="B142">
        <v>2022</v>
      </c>
      <c r="C142" t="s">
        <v>69</v>
      </c>
      <c r="D142" t="s">
        <v>57</v>
      </c>
      <c r="E142">
        <v>10</v>
      </c>
      <c r="F142">
        <v>3140.85132090251</v>
      </c>
    </row>
    <row r="143" spans="1:6" x14ac:dyDescent="0.25">
      <c r="A143" t="s">
        <v>622</v>
      </c>
      <c r="B143">
        <v>2022</v>
      </c>
      <c r="C143" t="s">
        <v>69</v>
      </c>
      <c r="D143" t="s">
        <v>56</v>
      </c>
      <c r="E143">
        <v>9</v>
      </c>
      <c r="F143">
        <v>3140.85132090251</v>
      </c>
    </row>
    <row r="144" spans="1:6" x14ac:dyDescent="0.25">
      <c r="A144" t="s">
        <v>621</v>
      </c>
      <c r="B144">
        <v>2022</v>
      </c>
      <c r="C144" t="s">
        <v>69</v>
      </c>
      <c r="D144" t="s">
        <v>55</v>
      </c>
      <c r="E144">
        <v>8</v>
      </c>
      <c r="F144">
        <v>3140.85132090251</v>
      </c>
    </row>
    <row r="145" spans="1:6" x14ac:dyDescent="0.25">
      <c r="A145" t="s">
        <v>668</v>
      </c>
      <c r="B145">
        <v>2023</v>
      </c>
      <c r="C145" t="s">
        <v>69</v>
      </c>
      <c r="D145" t="s">
        <v>50</v>
      </c>
      <c r="E145">
        <v>4</v>
      </c>
      <c r="F145">
        <v>3140.85132090251</v>
      </c>
    </row>
    <row r="146" spans="1:6" x14ac:dyDescent="0.25">
      <c r="A146" t="s">
        <v>672</v>
      </c>
      <c r="B146">
        <v>2023</v>
      </c>
      <c r="C146" t="s">
        <v>69</v>
      </c>
      <c r="D146" t="s">
        <v>54</v>
      </c>
      <c r="E146">
        <v>8</v>
      </c>
      <c r="F146">
        <v>3140.85132090251</v>
      </c>
    </row>
    <row r="147" spans="1:6" x14ac:dyDescent="0.25">
      <c r="A147" t="s">
        <v>677</v>
      </c>
      <c r="B147">
        <v>2023</v>
      </c>
      <c r="C147" t="s">
        <v>69</v>
      </c>
      <c r="D147" t="s">
        <v>59</v>
      </c>
      <c r="E147">
        <v>12</v>
      </c>
      <c r="F147">
        <v>3140.85132090251</v>
      </c>
    </row>
    <row r="148" spans="1:6" x14ac:dyDescent="0.25">
      <c r="A148" t="s">
        <v>666</v>
      </c>
      <c r="B148">
        <v>2023</v>
      </c>
      <c r="C148" t="s">
        <v>69</v>
      </c>
      <c r="D148" t="s">
        <v>48</v>
      </c>
      <c r="E148">
        <v>2</v>
      </c>
      <c r="F148">
        <v>3140.85132090251</v>
      </c>
    </row>
    <row r="149" spans="1:6" x14ac:dyDescent="0.25">
      <c r="A149" t="s">
        <v>665</v>
      </c>
      <c r="B149">
        <v>2023</v>
      </c>
      <c r="C149" t="s">
        <v>69</v>
      </c>
      <c r="D149" t="s">
        <v>47</v>
      </c>
      <c r="E149">
        <v>1</v>
      </c>
      <c r="F149">
        <v>3140.85132090251</v>
      </c>
    </row>
    <row r="150" spans="1:6" x14ac:dyDescent="0.25">
      <c r="A150" t="s">
        <v>671</v>
      </c>
      <c r="B150">
        <v>2023</v>
      </c>
      <c r="C150" t="s">
        <v>69</v>
      </c>
      <c r="D150" t="s">
        <v>53</v>
      </c>
      <c r="E150">
        <v>7</v>
      </c>
      <c r="F150">
        <v>3140.85132090251</v>
      </c>
    </row>
    <row r="151" spans="1:6" x14ac:dyDescent="0.25">
      <c r="A151" t="s">
        <v>670</v>
      </c>
      <c r="B151">
        <v>2023</v>
      </c>
      <c r="C151" t="s">
        <v>69</v>
      </c>
      <c r="D151" t="s">
        <v>52</v>
      </c>
      <c r="E151">
        <v>6</v>
      </c>
      <c r="F151">
        <v>3140.85132090251</v>
      </c>
    </row>
    <row r="152" spans="1:6" x14ac:dyDescent="0.25">
      <c r="A152" t="s">
        <v>667</v>
      </c>
      <c r="B152">
        <v>2023</v>
      </c>
      <c r="C152" t="s">
        <v>69</v>
      </c>
      <c r="D152" t="s">
        <v>49</v>
      </c>
      <c r="E152">
        <v>3</v>
      </c>
      <c r="F152">
        <v>3140.85132090251</v>
      </c>
    </row>
    <row r="153" spans="1:6" x14ac:dyDescent="0.25">
      <c r="A153" t="s">
        <v>669</v>
      </c>
      <c r="B153">
        <v>2023</v>
      </c>
      <c r="C153" t="s">
        <v>69</v>
      </c>
      <c r="D153" t="s">
        <v>51</v>
      </c>
      <c r="E153">
        <v>5</v>
      </c>
      <c r="F153">
        <v>3140.85132090251</v>
      </c>
    </row>
    <row r="154" spans="1:6" x14ac:dyDescent="0.25">
      <c r="A154" t="s">
        <v>676</v>
      </c>
      <c r="B154">
        <v>2023</v>
      </c>
      <c r="C154" t="s">
        <v>69</v>
      </c>
      <c r="D154" t="s">
        <v>58</v>
      </c>
      <c r="E154">
        <v>11</v>
      </c>
      <c r="F154">
        <v>3140.85132090251</v>
      </c>
    </row>
    <row r="155" spans="1:6" x14ac:dyDescent="0.25">
      <c r="A155" t="s">
        <v>675</v>
      </c>
      <c r="B155">
        <v>2023</v>
      </c>
      <c r="C155" t="s">
        <v>69</v>
      </c>
      <c r="D155" t="s">
        <v>57</v>
      </c>
      <c r="E155">
        <v>10</v>
      </c>
      <c r="F155">
        <v>3140.85132090251</v>
      </c>
    </row>
    <row r="156" spans="1:6" x14ac:dyDescent="0.25">
      <c r="A156" t="s">
        <v>674</v>
      </c>
      <c r="B156">
        <v>2023</v>
      </c>
      <c r="C156" t="s">
        <v>69</v>
      </c>
      <c r="D156" t="s">
        <v>56</v>
      </c>
      <c r="E156">
        <v>9</v>
      </c>
      <c r="F156">
        <v>3140.85132090251</v>
      </c>
    </row>
    <row r="157" spans="1:6" x14ac:dyDescent="0.25">
      <c r="A157" t="s">
        <v>673</v>
      </c>
      <c r="B157">
        <v>2023</v>
      </c>
      <c r="C157" t="s">
        <v>69</v>
      </c>
      <c r="D157" t="s">
        <v>55</v>
      </c>
      <c r="E157">
        <v>8</v>
      </c>
      <c r="F157">
        <v>3140.85132090251</v>
      </c>
    </row>
    <row r="158" spans="1:6" x14ac:dyDescent="0.25">
      <c r="A158" t="s">
        <v>109</v>
      </c>
      <c r="B158">
        <v>2012</v>
      </c>
      <c r="C158" t="s">
        <v>72</v>
      </c>
      <c r="D158" t="s">
        <v>50</v>
      </c>
      <c r="E158">
        <v>4</v>
      </c>
      <c r="F158">
        <v>1785.875</v>
      </c>
    </row>
    <row r="159" spans="1:6" x14ac:dyDescent="0.25">
      <c r="A159" t="s">
        <v>113</v>
      </c>
      <c r="B159">
        <v>2012</v>
      </c>
      <c r="C159" t="s">
        <v>72</v>
      </c>
      <c r="D159" t="s">
        <v>54</v>
      </c>
      <c r="E159">
        <v>8</v>
      </c>
      <c r="F159">
        <v>1785.8333333333301</v>
      </c>
    </row>
    <row r="160" spans="1:6" x14ac:dyDescent="0.25">
      <c r="A160" t="s">
        <v>118</v>
      </c>
      <c r="B160">
        <v>2012</v>
      </c>
      <c r="C160" t="s">
        <v>72</v>
      </c>
      <c r="D160" t="s">
        <v>59</v>
      </c>
      <c r="E160">
        <v>12</v>
      </c>
      <c r="F160">
        <v>1785.875</v>
      </c>
    </row>
    <row r="161" spans="1:6" x14ac:dyDescent="0.25">
      <c r="A161" t="s">
        <v>107</v>
      </c>
      <c r="B161">
        <v>2012</v>
      </c>
      <c r="C161" t="s">
        <v>72</v>
      </c>
      <c r="D161" t="s">
        <v>48</v>
      </c>
      <c r="E161">
        <v>2</v>
      </c>
      <c r="F161">
        <v>1785.875</v>
      </c>
    </row>
    <row r="162" spans="1:6" x14ac:dyDescent="0.25">
      <c r="A162" t="s">
        <v>106</v>
      </c>
      <c r="B162">
        <v>2012</v>
      </c>
      <c r="C162" t="s">
        <v>72</v>
      </c>
      <c r="D162" t="s">
        <v>47</v>
      </c>
      <c r="E162">
        <v>1</v>
      </c>
      <c r="F162">
        <v>1785.875</v>
      </c>
    </row>
    <row r="163" spans="1:6" x14ac:dyDescent="0.25">
      <c r="A163" t="s">
        <v>112</v>
      </c>
      <c r="B163">
        <v>2012</v>
      </c>
      <c r="C163" t="s">
        <v>72</v>
      </c>
      <c r="D163" t="s">
        <v>53</v>
      </c>
      <c r="E163">
        <v>7</v>
      </c>
      <c r="F163">
        <v>1785.8333333333301</v>
      </c>
    </row>
    <row r="164" spans="1:6" x14ac:dyDescent="0.25">
      <c r="A164" t="s">
        <v>111</v>
      </c>
      <c r="B164">
        <v>2012</v>
      </c>
      <c r="C164" t="s">
        <v>72</v>
      </c>
      <c r="D164" t="s">
        <v>52</v>
      </c>
      <c r="E164">
        <v>6</v>
      </c>
      <c r="F164">
        <v>1785.8333333333301</v>
      </c>
    </row>
    <row r="165" spans="1:6" x14ac:dyDescent="0.25">
      <c r="A165" t="s">
        <v>108</v>
      </c>
      <c r="B165">
        <v>2012</v>
      </c>
      <c r="C165" t="s">
        <v>72</v>
      </c>
      <c r="D165" t="s">
        <v>49</v>
      </c>
      <c r="E165">
        <v>3</v>
      </c>
      <c r="F165">
        <v>1785.875</v>
      </c>
    </row>
    <row r="166" spans="1:6" x14ac:dyDescent="0.25">
      <c r="A166" t="s">
        <v>110</v>
      </c>
      <c r="B166">
        <v>2012</v>
      </c>
      <c r="C166" t="s">
        <v>72</v>
      </c>
      <c r="D166" t="s">
        <v>51</v>
      </c>
      <c r="E166">
        <v>5</v>
      </c>
      <c r="F166">
        <v>1785.8333333333301</v>
      </c>
    </row>
    <row r="167" spans="1:6" x14ac:dyDescent="0.25">
      <c r="A167" t="s">
        <v>117</v>
      </c>
      <c r="B167">
        <v>2012</v>
      </c>
      <c r="C167" t="s">
        <v>72</v>
      </c>
      <c r="D167" t="s">
        <v>58</v>
      </c>
      <c r="E167">
        <v>11</v>
      </c>
      <c r="F167">
        <v>1785.875</v>
      </c>
    </row>
    <row r="168" spans="1:6" x14ac:dyDescent="0.25">
      <c r="A168" t="s">
        <v>116</v>
      </c>
      <c r="B168">
        <v>2012</v>
      </c>
      <c r="C168" t="s">
        <v>72</v>
      </c>
      <c r="D168" t="s">
        <v>57</v>
      </c>
      <c r="E168">
        <v>10</v>
      </c>
      <c r="F168">
        <v>1785.8333333333301</v>
      </c>
    </row>
    <row r="169" spans="1:6" x14ac:dyDescent="0.25">
      <c r="A169" t="s">
        <v>115</v>
      </c>
      <c r="B169">
        <v>2012</v>
      </c>
      <c r="C169" t="s">
        <v>72</v>
      </c>
      <c r="D169" t="s">
        <v>56</v>
      </c>
      <c r="E169">
        <v>9</v>
      </c>
      <c r="F169">
        <v>1785.8333333333301</v>
      </c>
    </row>
    <row r="170" spans="1:6" x14ac:dyDescent="0.25">
      <c r="A170" t="s">
        <v>114</v>
      </c>
      <c r="B170">
        <v>2012</v>
      </c>
      <c r="C170" t="s">
        <v>72</v>
      </c>
      <c r="D170" t="s">
        <v>55</v>
      </c>
      <c r="E170">
        <v>8</v>
      </c>
      <c r="F170">
        <v>1785.8333333333301</v>
      </c>
    </row>
    <row r="171" spans="1:6" x14ac:dyDescent="0.25">
      <c r="A171" t="s">
        <v>161</v>
      </c>
      <c r="B171">
        <v>2013</v>
      </c>
      <c r="C171" t="s">
        <v>72</v>
      </c>
      <c r="D171" t="s">
        <v>50</v>
      </c>
      <c r="E171">
        <v>4</v>
      </c>
      <c r="F171">
        <v>1837.34449513753</v>
      </c>
    </row>
    <row r="172" spans="1:6" x14ac:dyDescent="0.25">
      <c r="A172" t="s">
        <v>165</v>
      </c>
      <c r="B172">
        <v>2013</v>
      </c>
      <c r="C172" t="s">
        <v>72</v>
      </c>
      <c r="D172" t="s">
        <v>54</v>
      </c>
      <c r="E172">
        <v>8</v>
      </c>
      <c r="F172">
        <v>1843.4593989054399</v>
      </c>
    </row>
    <row r="173" spans="1:6" x14ac:dyDescent="0.25">
      <c r="A173" t="s">
        <v>170</v>
      </c>
      <c r="B173">
        <v>2013</v>
      </c>
      <c r="C173" t="s">
        <v>72</v>
      </c>
      <c r="D173" t="s">
        <v>59</v>
      </c>
      <c r="E173">
        <v>12</v>
      </c>
      <c r="F173">
        <v>1849.6292368571001</v>
      </c>
    </row>
    <row r="174" spans="1:6" x14ac:dyDescent="0.25">
      <c r="A174" t="s">
        <v>159</v>
      </c>
      <c r="B174">
        <v>2013</v>
      </c>
      <c r="C174" t="s">
        <v>72</v>
      </c>
      <c r="D174" t="s">
        <v>48</v>
      </c>
      <c r="E174">
        <v>2</v>
      </c>
      <c r="F174">
        <v>1834.28613026937</v>
      </c>
    </row>
    <row r="175" spans="1:6" x14ac:dyDescent="0.25">
      <c r="A175" t="s">
        <v>158</v>
      </c>
      <c r="B175">
        <v>2013</v>
      </c>
      <c r="C175" t="s">
        <v>72</v>
      </c>
      <c r="D175" t="s">
        <v>47</v>
      </c>
      <c r="E175">
        <v>1</v>
      </c>
      <c r="F175">
        <v>1832.75880432129</v>
      </c>
    </row>
    <row r="176" spans="1:6" x14ac:dyDescent="0.25">
      <c r="A176" t="s">
        <v>164</v>
      </c>
      <c r="B176">
        <v>2013</v>
      </c>
      <c r="C176" t="s">
        <v>72</v>
      </c>
      <c r="D176" t="s">
        <v>53</v>
      </c>
      <c r="E176">
        <v>7</v>
      </c>
      <c r="F176">
        <v>1841.9244028727201</v>
      </c>
    </row>
    <row r="177" spans="1:6" x14ac:dyDescent="0.25">
      <c r="A177" t="s">
        <v>163</v>
      </c>
      <c r="B177">
        <v>2013</v>
      </c>
      <c r="C177" t="s">
        <v>72</v>
      </c>
      <c r="D177" t="s">
        <v>52</v>
      </c>
      <c r="E177">
        <v>6</v>
      </c>
      <c r="F177">
        <v>1840.3908081054699</v>
      </c>
    </row>
    <row r="178" spans="1:6" x14ac:dyDescent="0.25">
      <c r="A178" t="s">
        <v>160</v>
      </c>
      <c r="B178">
        <v>2013</v>
      </c>
      <c r="C178" t="s">
        <v>72</v>
      </c>
      <c r="D178" t="s">
        <v>49</v>
      </c>
      <c r="E178">
        <v>3</v>
      </c>
      <c r="F178">
        <v>1835.8146692911801</v>
      </c>
    </row>
    <row r="179" spans="1:6" x14ac:dyDescent="0.25">
      <c r="A179" t="s">
        <v>162</v>
      </c>
      <c r="B179">
        <v>2013</v>
      </c>
      <c r="C179" t="s">
        <v>72</v>
      </c>
      <c r="D179" t="s">
        <v>51</v>
      </c>
      <c r="E179">
        <v>5</v>
      </c>
      <c r="F179">
        <v>1838.8584950765</v>
      </c>
    </row>
    <row r="180" spans="1:6" x14ac:dyDescent="0.25">
      <c r="A180" t="s">
        <v>169</v>
      </c>
      <c r="B180">
        <v>2013</v>
      </c>
      <c r="C180" t="s">
        <v>72</v>
      </c>
      <c r="D180" t="s">
        <v>58</v>
      </c>
      <c r="E180">
        <v>11</v>
      </c>
      <c r="F180">
        <v>1848.0891571044899</v>
      </c>
    </row>
    <row r="181" spans="1:6" x14ac:dyDescent="0.25">
      <c r="A181" t="s">
        <v>168</v>
      </c>
      <c r="B181">
        <v>2013</v>
      </c>
      <c r="C181" t="s">
        <v>72</v>
      </c>
      <c r="D181" t="s">
        <v>57</v>
      </c>
      <c r="E181">
        <v>10</v>
      </c>
      <c r="F181">
        <v>1846.5331192016599</v>
      </c>
    </row>
    <row r="182" spans="1:6" x14ac:dyDescent="0.25">
      <c r="A182" t="s">
        <v>167</v>
      </c>
      <c r="B182">
        <v>2013</v>
      </c>
      <c r="C182" t="s">
        <v>72</v>
      </c>
      <c r="D182" t="s">
        <v>56</v>
      </c>
      <c r="E182">
        <v>9</v>
      </c>
      <c r="F182">
        <v>1844.99562072754</v>
      </c>
    </row>
    <row r="183" spans="1:6" x14ac:dyDescent="0.25">
      <c r="A183" t="s">
        <v>166</v>
      </c>
      <c r="B183">
        <v>2013</v>
      </c>
      <c r="C183" t="s">
        <v>72</v>
      </c>
      <c r="D183" t="s">
        <v>55</v>
      </c>
      <c r="E183">
        <v>8</v>
      </c>
      <c r="F183">
        <v>1843.4593989054399</v>
      </c>
    </row>
    <row r="184" spans="1:6" x14ac:dyDescent="0.25">
      <c r="A184" t="s">
        <v>213</v>
      </c>
      <c r="B184">
        <v>2014</v>
      </c>
      <c r="C184" t="s">
        <v>72</v>
      </c>
      <c r="D184" t="s">
        <v>50</v>
      </c>
      <c r="E184">
        <v>4</v>
      </c>
      <c r="F184">
        <v>1855.80236816406</v>
      </c>
    </row>
    <row r="185" spans="1:6" x14ac:dyDescent="0.25">
      <c r="A185" t="s">
        <v>217</v>
      </c>
      <c r="B185">
        <v>2014</v>
      </c>
      <c r="C185" t="s">
        <v>72</v>
      </c>
      <c r="D185" t="s">
        <v>54</v>
      </c>
      <c r="E185">
        <v>8</v>
      </c>
      <c r="F185">
        <v>1861.9786834716799</v>
      </c>
    </row>
    <row r="186" spans="1:6" x14ac:dyDescent="0.25">
      <c r="A186" t="s">
        <v>222</v>
      </c>
      <c r="B186">
        <v>2014</v>
      </c>
      <c r="C186" t="s">
        <v>72</v>
      </c>
      <c r="D186" t="s">
        <v>59</v>
      </c>
      <c r="E186">
        <v>12</v>
      </c>
      <c r="F186">
        <v>1868.21057891846</v>
      </c>
    </row>
    <row r="187" spans="1:6" x14ac:dyDescent="0.25">
      <c r="A187" t="s">
        <v>211</v>
      </c>
      <c r="B187">
        <v>2014</v>
      </c>
      <c r="C187" t="s">
        <v>72</v>
      </c>
      <c r="D187" t="s">
        <v>48</v>
      </c>
      <c r="E187">
        <v>2</v>
      </c>
      <c r="F187">
        <v>1852.71323649089</v>
      </c>
    </row>
    <row r="188" spans="1:6" x14ac:dyDescent="0.25">
      <c r="A188" t="s">
        <v>210</v>
      </c>
      <c r="B188">
        <v>2014</v>
      </c>
      <c r="C188" t="s">
        <v>72</v>
      </c>
      <c r="D188" t="s">
        <v>47</v>
      </c>
      <c r="E188">
        <v>1</v>
      </c>
      <c r="F188">
        <v>1851.17065684001</v>
      </c>
    </row>
    <row r="189" spans="1:6" x14ac:dyDescent="0.25">
      <c r="A189" t="s">
        <v>216</v>
      </c>
      <c r="B189">
        <v>2014</v>
      </c>
      <c r="C189" t="s">
        <v>72</v>
      </c>
      <c r="D189" t="s">
        <v>53</v>
      </c>
      <c r="E189">
        <v>7</v>
      </c>
      <c r="F189">
        <v>1860.4283065795901</v>
      </c>
    </row>
    <row r="190" spans="1:6" x14ac:dyDescent="0.25">
      <c r="A190" t="s">
        <v>215</v>
      </c>
      <c r="B190">
        <v>2014</v>
      </c>
      <c r="C190" t="s">
        <v>72</v>
      </c>
      <c r="D190" t="s">
        <v>52</v>
      </c>
      <c r="E190">
        <v>6</v>
      </c>
      <c r="F190">
        <v>1858.87926991781</v>
      </c>
    </row>
    <row r="191" spans="1:6" x14ac:dyDescent="0.25">
      <c r="A191" t="s">
        <v>212</v>
      </c>
      <c r="B191">
        <v>2014</v>
      </c>
      <c r="C191" t="s">
        <v>72</v>
      </c>
      <c r="D191" t="s">
        <v>49</v>
      </c>
      <c r="E191">
        <v>3</v>
      </c>
      <c r="F191">
        <v>1854.25710042318</v>
      </c>
    </row>
    <row r="192" spans="1:6" x14ac:dyDescent="0.25">
      <c r="A192" t="s">
        <v>214</v>
      </c>
      <c r="B192">
        <v>2014</v>
      </c>
      <c r="C192" t="s">
        <v>72</v>
      </c>
      <c r="D192" t="s">
        <v>51</v>
      </c>
      <c r="E192">
        <v>5</v>
      </c>
      <c r="F192">
        <v>1857.3315760294599</v>
      </c>
    </row>
    <row r="193" spans="1:6" x14ac:dyDescent="0.25">
      <c r="A193" t="s">
        <v>221</v>
      </c>
      <c r="B193">
        <v>2014</v>
      </c>
      <c r="C193" t="s">
        <v>72</v>
      </c>
      <c r="D193" t="s">
        <v>58</v>
      </c>
      <c r="E193">
        <v>11</v>
      </c>
      <c r="F193">
        <v>1866.6549402872699</v>
      </c>
    </row>
    <row r="194" spans="1:6" x14ac:dyDescent="0.25">
      <c r="A194" t="s">
        <v>220</v>
      </c>
      <c r="B194">
        <v>2014</v>
      </c>
      <c r="C194" t="s">
        <v>72</v>
      </c>
      <c r="D194" t="s">
        <v>57</v>
      </c>
      <c r="E194">
        <v>10</v>
      </c>
      <c r="F194">
        <v>1865.08334859212</v>
      </c>
    </row>
    <row r="195" spans="1:6" x14ac:dyDescent="0.25">
      <c r="A195" t="s">
        <v>219</v>
      </c>
      <c r="B195">
        <v>2014</v>
      </c>
      <c r="C195" t="s">
        <v>72</v>
      </c>
      <c r="D195" t="s">
        <v>56</v>
      </c>
      <c r="E195">
        <v>9</v>
      </c>
      <c r="F195">
        <v>1863.5303446451801</v>
      </c>
    </row>
    <row r="196" spans="1:6" x14ac:dyDescent="0.25">
      <c r="A196" t="s">
        <v>218</v>
      </c>
      <c r="B196">
        <v>2014</v>
      </c>
      <c r="C196" t="s">
        <v>72</v>
      </c>
      <c r="D196" t="s">
        <v>55</v>
      </c>
      <c r="E196">
        <v>8</v>
      </c>
      <c r="F196">
        <v>1861.9786834716799</v>
      </c>
    </row>
    <row r="197" spans="1:6" x14ac:dyDescent="0.25">
      <c r="A197" t="s">
        <v>265</v>
      </c>
      <c r="B197">
        <v>2015</v>
      </c>
      <c r="C197" t="s">
        <v>72</v>
      </c>
      <c r="D197" t="s">
        <v>50</v>
      </c>
      <c r="E197">
        <v>4</v>
      </c>
      <c r="F197">
        <v>1874.44566090902</v>
      </c>
    </row>
    <row r="198" spans="1:6" x14ac:dyDescent="0.25">
      <c r="A198" t="s">
        <v>269</v>
      </c>
      <c r="B198">
        <v>2015</v>
      </c>
      <c r="C198" t="s">
        <v>72</v>
      </c>
      <c r="D198" t="s">
        <v>54</v>
      </c>
      <c r="E198">
        <v>8</v>
      </c>
      <c r="F198">
        <v>1880.68417867025</v>
      </c>
    </row>
    <row r="199" spans="1:6" x14ac:dyDescent="0.25">
      <c r="A199" t="s">
        <v>274</v>
      </c>
      <c r="B199">
        <v>2015</v>
      </c>
      <c r="C199" t="s">
        <v>72</v>
      </c>
      <c r="D199" t="s">
        <v>59</v>
      </c>
      <c r="E199">
        <v>12</v>
      </c>
      <c r="F199">
        <v>1886.9785690307599</v>
      </c>
    </row>
    <row r="200" spans="1:6" x14ac:dyDescent="0.25">
      <c r="A200" t="s">
        <v>263</v>
      </c>
      <c r="B200">
        <v>2015</v>
      </c>
      <c r="C200" t="s">
        <v>72</v>
      </c>
      <c r="D200" t="s">
        <v>48</v>
      </c>
      <c r="E200">
        <v>2</v>
      </c>
      <c r="F200">
        <v>1871.3255284627301</v>
      </c>
    </row>
    <row r="201" spans="1:6" x14ac:dyDescent="0.25">
      <c r="A201" t="s">
        <v>262</v>
      </c>
      <c r="B201">
        <v>2015</v>
      </c>
      <c r="C201" t="s">
        <v>72</v>
      </c>
      <c r="D201" t="s">
        <v>47</v>
      </c>
      <c r="E201">
        <v>1</v>
      </c>
      <c r="F201">
        <v>1869.76744333903</v>
      </c>
    </row>
    <row r="202" spans="1:6" x14ac:dyDescent="0.25">
      <c r="A202" t="s">
        <v>268</v>
      </c>
      <c r="B202">
        <v>2015</v>
      </c>
      <c r="C202" t="s">
        <v>72</v>
      </c>
      <c r="D202" t="s">
        <v>53</v>
      </c>
      <c r="E202">
        <v>7</v>
      </c>
      <c r="F202">
        <v>1879.1182378133101</v>
      </c>
    </row>
    <row r="203" spans="1:6" x14ac:dyDescent="0.25">
      <c r="A203" t="s">
        <v>267</v>
      </c>
      <c r="B203">
        <v>2015</v>
      </c>
      <c r="C203" t="s">
        <v>72</v>
      </c>
      <c r="D203" t="s">
        <v>52</v>
      </c>
      <c r="E203">
        <v>6</v>
      </c>
      <c r="F203">
        <v>1877.5535151163699</v>
      </c>
    </row>
    <row r="204" spans="1:6" x14ac:dyDescent="0.25">
      <c r="A204" t="s">
        <v>264</v>
      </c>
      <c r="B204">
        <v>2015</v>
      </c>
      <c r="C204" t="s">
        <v>72</v>
      </c>
      <c r="D204" t="s">
        <v>49</v>
      </c>
      <c r="E204">
        <v>3</v>
      </c>
      <c r="F204">
        <v>1872.88501485189</v>
      </c>
    </row>
    <row r="205" spans="1:6" x14ac:dyDescent="0.25">
      <c r="A205" t="s">
        <v>266</v>
      </c>
      <c r="B205">
        <v>2015</v>
      </c>
      <c r="C205" t="s">
        <v>72</v>
      </c>
      <c r="D205" t="s">
        <v>51</v>
      </c>
      <c r="E205">
        <v>5</v>
      </c>
      <c r="F205">
        <v>1875.99025980632</v>
      </c>
    </row>
    <row r="206" spans="1:6" x14ac:dyDescent="0.25">
      <c r="A206" t="s">
        <v>273</v>
      </c>
      <c r="B206">
        <v>2015</v>
      </c>
      <c r="C206" t="s">
        <v>72</v>
      </c>
      <c r="D206" t="s">
        <v>58</v>
      </c>
      <c r="E206">
        <v>11</v>
      </c>
      <c r="F206">
        <v>1885.40736134847</v>
      </c>
    </row>
    <row r="207" spans="1:6" x14ac:dyDescent="0.25">
      <c r="A207" t="s">
        <v>272</v>
      </c>
      <c r="B207">
        <v>2015</v>
      </c>
      <c r="C207" t="s">
        <v>72</v>
      </c>
      <c r="D207" t="s">
        <v>57</v>
      </c>
      <c r="E207">
        <v>10</v>
      </c>
      <c r="F207">
        <v>1883.8199106852201</v>
      </c>
    </row>
    <row r="208" spans="1:6" x14ac:dyDescent="0.25">
      <c r="A208" t="s">
        <v>271</v>
      </c>
      <c r="B208">
        <v>2015</v>
      </c>
      <c r="C208" t="s">
        <v>72</v>
      </c>
      <c r="D208" t="s">
        <v>56</v>
      </c>
      <c r="E208">
        <v>9</v>
      </c>
      <c r="F208">
        <v>1882.25134277344</v>
      </c>
    </row>
    <row r="209" spans="1:6" x14ac:dyDescent="0.25">
      <c r="A209" t="s">
        <v>270</v>
      </c>
      <c r="B209">
        <v>2015</v>
      </c>
      <c r="C209" t="s">
        <v>72</v>
      </c>
      <c r="D209" t="s">
        <v>55</v>
      </c>
      <c r="E209">
        <v>8</v>
      </c>
      <c r="F209">
        <v>1880.68417867025</v>
      </c>
    </row>
    <row r="210" spans="1:6" x14ac:dyDescent="0.25">
      <c r="A210" t="s">
        <v>317</v>
      </c>
      <c r="B210">
        <v>2016</v>
      </c>
      <c r="C210" t="s">
        <v>72</v>
      </c>
      <c r="D210" t="s">
        <v>50</v>
      </c>
      <c r="E210">
        <v>4</v>
      </c>
      <c r="F210">
        <v>1886.9785690307599</v>
      </c>
    </row>
    <row r="211" spans="1:6" x14ac:dyDescent="0.25">
      <c r="A211" t="s">
        <v>321</v>
      </c>
      <c r="B211">
        <v>2016</v>
      </c>
      <c r="C211" t="s">
        <v>72</v>
      </c>
      <c r="D211" t="s">
        <v>54</v>
      </c>
      <c r="E211">
        <v>8</v>
      </c>
      <c r="F211">
        <v>1886.96095021566</v>
      </c>
    </row>
    <row r="212" spans="1:6" x14ac:dyDescent="0.25">
      <c r="A212" t="s">
        <v>326</v>
      </c>
      <c r="B212">
        <v>2016</v>
      </c>
      <c r="C212" t="s">
        <v>72</v>
      </c>
      <c r="D212" t="s">
        <v>59</v>
      </c>
      <c r="E212">
        <v>12</v>
      </c>
      <c r="F212">
        <v>1886.9785690307599</v>
      </c>
    </row>
    <row r="213" spans="1:6" x14ac:dyDescent="0.25">
      <c r="A213" t="s">
        <v>315</v>
      </c>
      <c r="B213">
        <v>2016</v>
      </c>
      <c r="C213" t="s">
        <v>72</v>
      </c>
      <c r="D213" t="s">
        <v>48</v>
      </c>
      <c r="E213">
        <v>2</v>
      </c>
      <c r="F213">
        <v>1886.9785690307599</v>
      </c>
    </row>
    <row r="214" spans="1:6" x14ac:dyDescent="0.25">
      <c r="A214" t="s">
        <v>314</v>
      </c>
      <c r="B214">
        <v>2016</v>
      </c>
      <c r="C214" t="s">
        <v>72</v>
      </c>
      <c r="D214" t="s">
        <v>47</v>
      </c>
      <c r="E214">
        <v>1</v>
      </c>
      <c r="F214">
        <v>1886.9785690307599</v>
      </c>
    </row>
    <row r="215" spans="1:6" x14ac:dyDescent="0.25">
      <c r="A215" t="s">
        <v>320</v>
      </c>
      <c r="B215">
        <v>2016</v>
      </c>
      <c r="C215" t="s">
        <v>72</v>
      </c>
      <c r="D215" t="s">
        <v>53</v>
      </c>
      <c r="E215">
        <v>7</v>
      </c>
      <c r="F215">
        <v>1886.96095021566</v>
      </c>
    </row>
    <row r="216" spans="1:6" x14ac:dyDescent="0.25">
      <c r="A216" t="s">
        <v>319</v>
      </c>
      <c r="B216">
        <v>2016</v>
      </c>
      <c r="C216" t="s">
        <v>72</v>
      </c>
      <c r="D216" t="s">
        <v>52</v>
      </c>
      <c r="E216">
        <v>6</v>
      </c>
      <c r="F216">
        <v>1886.96095021566</v>
      </c>
    </row>
    <row r="217" spans="1:6" x14ac:dyDescent="0.25">
      <c r="A217" t="s">
        <v>316</v>
      </c>
      <c r="B217">
        <v>2016</v>
      </c>
      <c r="C217" t="s">
        <v>72</v>
      </c>
      <c r="D217" t="s">
        <v>49</v>
      </c>
      <c r="E217">
        <v>3</v>
      </c>
      <c r="F217">
        <v>1886.9785690307599</v>
      </c>
    </row>
    <row r="218" spans="1:6" x14ac:dyDescent="0.25">
      <c r="A218" t="s">
        <v>318</v>
      </c>
      <c r="B218">
        <v>2016</v>
      </c>
      <c r="C218" t="s">
        <v>72</v>
      </c>
      <c r="D218" t="s">
        <v>51</v>
      </c>
      <c r="E218">
        <v>5</v>
      </c>
      <c r="F218">
        <v>1886.96095021566</v>
      </c>
    </row>
    <row r="219" spans="1:6" x14ac:dyDescent="0.25">
      <c r="A219" t="s">
        <v>325</v>
      </c>
      <c r="B219">
        <v>2016</v>
      </c>
      <c r="C219" t="s">
        <v>72</v>
      </c>
      <c r="D219" t="s">
        <v>58</v>
      </c>
      <c r="E219">
        <v>11</v>
      </c>
      <c r="F219">
        <v>1886.9785690307599</v>
      </c>
    </row>
    <row r="220" spans="1:6" x14ac:dyDescent="0.25">
      <c r="A220" t="s">
        <v>324</v>
      </c>
      <c r="B220">
        <v>2016</v>
      </c>
      <c r="C220" t="s">
        <v>72</v>
      </c>
      <c r="D220" t="s">
        <v>57</v>
      </c>
      <c r="E220">
        <v>10</v>
      </c>
      <c r="F220">
        <v>1886.96095021566</v>
      </c>
    </row>
    <row r="221" spans="1:6" x14ac:dyDescent="0.25">
      <c r="A221" t="s">
        <v>323</v>
      </c>
      <c r="B221">
        <v>2016</v>
      </c>
      <c r="C221" t="s">
        <v>72</v>
      </c>
      <c r="D221" t="s">
        <v>56</v>
      </c>
      <c r="E221">
        <v>9</v>
      </c>
      <c r="F221">
        <v>1886.96095021566</v>
      </c>
    </row>
    <row r="222" spans="1:6" x14ac:dyDescent="0.25">
      <c r="A222" t="s">
        <v>322</v>
      </c>
      <c r="B222">
        <v>2016</v>
      </c>
      <c r="C222" t="s">
        <v>72</v>
      </c>
      <c r="D222" t="s">
        <v>55</v>
      </c>
      <c r="E222">
        <v>8</v>
      </c>
      <c r="F222">
        <v>1886.96095021566</v>
      </c>
    </row>
    <row r="223" spans="1:6" x14ac:dyDescent="0.25">
      <c r="A223" t="s">
        <v>369</v>
      </c>
      <c r="B223">
        <v>2017</v>
      </c>
      <c r="C223" t="s">
        <v>72</v>
      </c>
      <c r="D223" t="s">
        <v>50</v>
      </c>
      <c r="E223">
        <v>4</v>
      </c>
      <c r="F223">
        <v>1886.9785690307599</v>
      </c>
    </row>
    <row r="224" spans="1:6" x14ac:dyDescent="0.25">
      <c r="A224" t="s">
        <v>373</v>
      </c>
      <c r="B224">
        <v>2017</v>
      </c>
      <c r="C224" t="s">
        <v>72</v>
      </c>
      <c r="D224" t="s">
        <v>54</v>
      </c>
      <c r="E224">
        <v>8</v>
      </c>
      <c r="F224">
        <v>1886.96095021566</v>
      </c>
    </row>
    <row r="225" spans="1:6" x14ac:dyDescent="0.25">
      <c r="A225" t="s">
        <v>378</v>
      </c>
      <c r="B225">
        <v>2017</v>
      </c>
      <c r="C225" t="s">
        <v>72</v>
      </c>
      <c r="D225" t="s">
        <v>59</v>
      </c>
      <c r="E225">
        <v>12</v>
      </c>
      <c r="F225">
        <v>1886.9785690307599</v>
      </c>
    </row>
    <row r="226" spans="1:6" x14ac:dyDescent="0.25">
      <c r="A226" t="s">
        <v>367</v>
      </c>
      <c r="B226">
        <v>2017</v>
      </c>
      <c r="C226" t="s">
        <v>72</v>
      </c>
      <c r="D226" t="s">
        <v>48</v>
      </c>
      <c r="E226">
        <v>2</v>
      </c>
      <c r="F226">
        <v>1886.9785690307599</v>
      </c>
    </row>
    <row r="227" spans="1:6" x14ac:dyDescent="0.25">
      <c r="A227" t="s">
        <v>366</v>
      </c>
      <c r="B227">
        <v>2017</v>
      </c>
      <c r="C227" t="s">
        <v>72</v>
      </c>
      <c r="D227" t="s">
        <v>47</v>
      </c>
      <c r="E227">
        <v>1</v>
      </c>
      <c r="F227">
        <v>1886.9785690307599</v>
      </c>
    </row>
    <row r="228" spans="1:6" x14ac:dyDescent="0.25">
      <c r="A228" t="s">
        <v>372</v>
      </c>
      <c r="B228">
        <v>2017</v>
      </c>
      <c r="C228" t="s">
        <v>72</v>
      </c>
      <c r="D228" t="s">
        <v>53</v>
      </c>
      <c r="E228">
        <v>7</v>
      </c>
      <c r="F228">
        <v>1886.96095021566</v>
      </c>
    </row>
    <row r="229" spans="1:6" x14ac:dyDescent="0.25">
      <c r="A229" t="s">
        <v>371</v>
      </c>
      <c r="B229">
        <v>2017</v>
      </c>
      <c r="C229" t="s">
        <v>72</v>
      </c>
      <c r="D229" t="s">
        <v>52</v>
      </c>
      <c r="E229">
        <v>6</v>
      </c>
      <c r="F229">
        <v>1886.96095021566</v>
      </c>
    </row>
    <row r="230" spans="1:6" x14ac:dyDescent="0.25">
      <c r="A230" t="s">
        <v>368</v>
      </c>
      <c r="B230">
        <v>2017</v>
      </c>
      <c r="C230" t="s">
        <v>72</v>
      </c>
      <c r="D230" t="s">
        <v>49</v>
      </c>
      <c r="E230">
        <v>3</v>
      </c>
      <c r="F230">
        <v>1886.9785690307599</v>
      </c>
    </row>
    <row r="231" spans="1:6" x14ac:dyDescent="0.25">
      <c r="A231" t="s">
        <v>370</v>
      </c>
      <c r="B231">
        <v>2017</v>
      </c>
      <c r="C231" t="s">
        <v>72</v>
      </c>
      <c r="D231" t="s">
        <v>51</v>
      </c>
      <c r="E231">
        <v>5</v>
      </c>
      <c r="F231">
        <v>1886.96095021566</v>
      </c>
    </row>
    <row r="232" spans="1:6" x14ac:dyDescent="0.25">
      <c r="A232" t="s">
        <v>377</v>
      </c>
      <c r="B232">
        <v>2017</v>
      </c>
      <c r="C232" t="s">
        <v>72</v>
      </c>
      <c r="D232" t="s">
        <v>58</v>
      </c>
      <c r="E232">
        <v>11</v>
      </c>
      <c r="F232">
        <v>1886.9785690307599</v>
      </c>
    </row>
    <row r="233" spans="1:6" x14ac:dyDescent="0.25">
      <c r="A233" t="s">
        <v>376</v>
      </c>
      <c r="B233">
        <v>2017</v>
      </c>
      <c r="C233" t="s">
        <v>72</v>
      </c>
      <c r="D233" t="s">
        <v>57</v>
      </c>
      <c r="E233">
        <v>10</v>
      </c>
      <c r="F233">
        <v>1886.96095021566</v>
      </c>
    </row>
    <row r="234" spans="1:6" x14ac:dyDescent="0.25">
      <c r="A234" t="s">
        <v>375</v>
      </c>
      <c r="B234">
        <v>2017</v>
      </c>
      <c r="C234" t="s">
        <v>72</v>
      </c>
      <c r="D234" t="s">
        <v>56</v>
      </c>
      <c r="E234">
        <v>9</v>
      </c>
      <c r="F234">
        <v>1886.96095021566</v>
      </c>
    </row>
    <row r="235" spans="1:6" x14ac:dyDescent="0.25">
      <c r="A235" t="s">
        <v>374</v>
      </c>
      <c r="B235">
        <v>2017</v>
      </c>
      <c r="C235" t="s">
        <v>72</v>
      </c>
      <c r="D235" t="s">
        <v>55</v>
      </c>
      <c r="E235">
        <v>8</v>
      </c>
      <c r="F235">
        <v>1886.96095021566</v>
      </c>
    </row>
    <row r="236" spans="1:6" x14ac:dyDescent="0.25">
      <c r="A236" t="s">
        <v>421</v>
      </c>
      <c r="B236">
        <v>2018</v>
      </c>
      <c r="C236" t="s">
        <v>72</v>
      </c>
      <c r="D236" t="s">
        <v>50</v>
      </c>
      <c r="E236">
        <v>4</v>
      </c>
      <c r="F236">
        <v>1886.9785690307599</v>
      </c>
    </row>
    <row r="237" spans="1:6" x14ac:dyDescent="0.25">
      <c r="A237" t="s">
        <v>425</v>
      </c>
      <c r="B237">
        <v>2018</v>
      </c>
      <c r="C237" t="s">
        <v>72</v>
      </c>
      <c r="D237" t="s">
        <v>54</v>
      </c>
      <c r="E237">
        <v>8</v>
      </c>
      <c r="F237">
        <v>1886.96095021566</v>
      </c>
    </row>
    <row r="238" spans="1:6" x14ac:dyDescent="0.25">
      <c r="A238" t="s">
        <v>430</v>
      </c>
      <c r="B238">
        <v>2018</v>
      </c>
      <c r="C238" t="s">
        <v>72</v>
      </c>
      <c r="D238" t="s">
        <v>59</v>
      </c>
      <c r="E238">
        <v>12</v>
      </c>
      <c r="F238">
        <v>1886.9785690307599</v>
      </c>
    </row>
    <row r="239" spans="1:6" x14ac:dyDescent="0.25">
      <c r="A239" t="s">
        <v>419</v>
      </c>
      <c r="B239">
        <v>2018</v>
      </c>
      <c r="C239" t="s">
        <v>72</v>
      </c>
      <c r="D239" t="s">
        <v>48</v>
      </c>
      <c r="E239">
        <v>2</v>
      </c>
      <c r="F239">
        <v>1886.9785690307599</v>
      </c>
    </row>
    <row r="240" spans="1:6" x14ac:dyDescent="0.25">
      <c r="A240" t="s">
        <v>418</v>
      </c>
      <c r="B240">
        <v>2018</v>
      </c>
      <c r="C240" t="s">
        <v>72</v>
      </c>
      <c r="D240" t="s">
        <v>47</v>
      </c>
      <c r="E240">
        <v>1</v>
      </c>
      <c r="F240">
        <v>1886.9785690307599</v>
      </c>
    </row>
    <row r="241" spans="1:6" x14ac:dyDescent="0.25">
      <c r="A241" t="s">
        <v>424</v>
      </c>
      <c r="B241">
        <v>2018</v>
      </c>
      <c r="C241" t="s">
        <v>72</v>
      </c>
      <c r="D241" t="s">
        <v>53</v>
      </c>
      <c r="E241">
        <v>7</v>
      </c>
      <c r="F241">
        <v>1886.96095021566</v>
      </c>
    </row>
    <row r="242" spans="1:6" x14ac:dyDescent="0.25">
      <c r="A242" t="s">
        <v>423</v>
      </c>
      <c r="B242">
        <v>2018</v>
      </c>
      <c r="C242" t="s">
        <v>72</v>
      </c>
      <c r="D242" t="s">
        <v>52</v>
      </c>
      <c r="E242">
        <v>6</v>
      </c>
      <c r="F242">
        <v>1886.96095021566</v>
      </c>
    </row>
    <row r="243" spans="1:6" x14ac:dyDescent="0.25">
      <c r="A243" t="s">
        <v>420</v>
      </c>
      <c r="B243">
        <v>2018</v>
      </c>
      <c r="C243" t="s">
        <v>72</v>
      </c>
      <c r="D243" t="s">
        <v>49</v>
      </c>
      <c r="E243">
        <v>3</v>
      </c>
      <c r="F243">
        <v>1886.9785690307599</v>
      </c>
    </row>
    <row r="244" spans="1:6" x14ac:dyDescent="0.25">
      <c r="A244" t="s">
        <v>422</v>
      </c>
      <c r="B244">
        <v>2018</v>
      </c>
      <c r="C244" t="s">
        <v>72</v>
      </c>
      <c r="D244" t="s">
        <v>51</v>
      </c>
      <c r="E244">
        <v>5</v>
      </c>
      <c r="F244">
        <v>1886.96095021566</v>
      </c>
    </row>
    <row r="245" spans="1:6" x14ac:dyDescent="0.25">
      <c r="A245" t="s">
        <v>429</v>
      </c>
      <c r="B245">
        <v>2018</v>
      </c>
      <c r="C245" t="s">
        <v>72</v>
      </c>
      <c r="D245" t="s">
        <v>58</v>
      </c>
      <c r="E245">
        <v>11</v>
      </c>
      <c r="F245">
        <v>1886.9785690307599</v>
      </c>
    </row>
    <row r="246" spans="1:6" x14ac:dyDescent="0.25">
      <c r="A246" t="s">
        <v>428</v>
      </c>
      <c r="B246">
        <v>2018</v>
      </c>
      <c r="C246" t="s">
        <v>72</v>
      </c>
      <c r="D246" t="s">
        <v>57</v>
      </c>
      <c r="E246">
        <v>10</v>
      </c>
      <c r="F246">
        <v>1886.96095021566</v>
      </c>
    </row>
    <row r="247" spans="1:6" x14ac:dyDescent="0.25">
      <c r="A247" t="s">
        <v>427</v>
      </c>
      <c r="B247">
        <v>2018</v>
      </c>
      <c r="C247" t="s">
        <v>72</v>
      </c>
      <c r="D247" t="s">
        <v>56</v>
      </c>
      <c r="E247">
        <v>9</v>
      </c>
      <c r="F247">
        <v>1886.96095021566</v>
      </c>
    </row>
    <row r="248" spans="1:6" x14ac:dyDescent="0.25">
      <c r="A248" t="s">
        <v>426</v>
      </c>
      <c r="B248">
        <v>2018</v>
      </c>
      <c r="C248" t="s">
        <v>72</v>
      </c>
      <c r="D248" t="s">
        <v>55</v>
      </c>
      <c r="E248">
        <v>8</v>
      </c>
      <c r="F248">
        <v>1886.96095021566</v>
      </c>
    </row>
    <row r="249" spans="1:6" x14ac:dyDescent="0.25">
      <c r="A249" t="s">
        <v>473</v>
      </c>
      <c r="B249">
        <v>2019</v>
      </c>
      <c r="C249" t="s">
        <v>72</v>
      </c>
      <c r="D249" t="s">
        <v>50</v>
      </c>
      <c r="E249">
        <v>4</v>
      </c>
      <c r="F249">
        <v>1886.9785690307599</v>
      </c>
    </row>
    <row r="250" spans="1:6" x14ac:dyDescent="0.25">
      <c r="A250" t="s">
        <v>477</v>
      </c>
      <c r="B250">
        <v>2019</v>
      </c>
      <c r="C250" t="s">
        <v>72</v>
      </c>
      <c r="D250" t="s">
        <v>54</v>
      </c>
      <c r="E250">
        <v>8</v>
      </c>
      <c r="F250">
        <v>1886.96095021566</v>
      </c>
    </row>
    <row r="251" spans="1:6" x14ac:dyDescent="0.25">
      <c r="A251" t="s">
        <v>482</v>
      </c>
      <c r="B251">
        <v>2019</v>
      </c>
      <c r="C251" t="s">
        <v>72</v>
      </c>
      <c r="D251" t="s">
        <v>59</v>
      </c>
      <c r="E251">
        <v>12</v>
      </c>
      <c r="F251">
        <v>1886.9785690307599</v>
      </c>
    </row>
    <row r="252" spans="1:6" x14ac:dyDescent="0.25">
      <c r="A252" t="s">
        <v>471</v>
      </c>
      <c r="B252">
        <v>2019</v>
      </c>
      <c r="C252" t="s">
        <v>72</v>
      </c>
      <c r="D252" t="s">
        <v>48</v>
      </c>
      <c r="E252">
        <v>2</v>
      </c>
      <c r="F252">
        <v>1886.9785690307599</v>
      </c>
    </row>
    <row r="253" spans="1:6" x14ac:dyDescent="0.25">
      <c r="A253" t="s">
        <v>470</v>
      </c>
      <c r="B253">
        <v>2019</v>
      </c>
      <c r="C253" t="s">
        <v>72</v>
      </c>
      <c r="D253" t="s">
        <v>47</v>
      </c>
      <c r="E253">
        <v>1</v>
      </c>
      <c r="F253">
        <v>1886.9785690307599</v>
      </c>
    </row>
    <row r="254" spans="1:6" x14ac:dyDescent="0.25">
      <c r="A254" t="s">
        <v>476</v>
      </c>
      <c r="B254">
        <v>2019</v>
      </c>
      <c r="C254" t="s">
        <v>72</v>
      </c>
      <c r="D254" t="s">
        <v>53</v>
      </c>
      <c r="E254">
        <v>7</v>
      </c>
      <c r="F254">
        <v>1886.96095021566</v>
      </c>
    </row>
    <row r="255" spans="1:6" x14ac:dyDescent="0.25">
      <c r="A255" t="s">
        <v>475</v>
      </c>
      <c r="B255">
        <v>2019</v>
      </c>
      <c r="C255" t="s">
        <v>72</v>
      </c>
      <c r="D255" t="s">
        <v>52</v>
      </c>
      <c r="E255">
        <v>6</v>
      </c>
      <c r="F255">
        <v>1886.96095021566</v>
      </c>
    </row>
    <row r="256" spans="1:6" x14ac:dyDescent="0.25">
      <c r="A256" t="s">
        <v>472</v>
      </c>
      <c r="B256">
        <v>2019</v>
      </c>
      <c r="C256" t="s">
        <v>72</v>
      </c>
      <c r="D256" t="s">
        <v>49</v>
      </c>
      <c r="E256">
        <v>3</v>
      </c>
      <c r="F256">
        <v>1886.9785690307599</v>
      </c>
    </row>
    <row r="257" spans="1:6" x14ac:dyDescent="0.25">
      <c r="A257" t="s">
        <v>474</v>
      </c>
      <c r="B257">
        <v>2019</v>
      </c>
      <c r="C257" t="s">
        <v>72</v>
      </c>
      <c r="D257" t="s">
        <v>51</v>
      </c>
      <c r="E257">
        <v>5</v>
      </c>
      <c r="F257">
        <v>1886.96095021566</v>
      </c>
    </row>
    <row r="258" spans="1:6" x14ac:dyDescent="0.25">
      <c r="A258" t="s">
        <v>481</v>
      </c>
      <c r="B258">
        <v>2019</v>
      </c>
      <c r="C258" t="s">
        <v>72</v>
      </c>
      <c r="D258" t="s">
        <v>58</v>
      </c>
      <c r="E258">
        <v>11</v>
      </c>
      <c r="F258">
        <v>1886.9785690307599</v>
      </c>
    </row>
    <row r="259" spans="1:6" x14ac:dyDescent="0.25">
      <c r="A259" t="s">
        <v>480</v>
      </c>
      <c r="B259">
        <v>2019</v>
      </c>
      <c r="C259" t="s">
        <v>72</v>
      </c>
      <c r="D259" t="s">
        <v>57</v>
      </c>
      <c r="E259">
        <v>10</v>
      </c>
      <c r="F259">
        <v>1886.96095021566</v>
      </c>
    </row>
    <row r="260" spans="1:6" x14ac:dyDescent="0.25">
      <c r="A260" t="s">
        <v>479</v>
      </c>
      <c r="B260">
        <v>2019</v>
      </c>
      <c r="C260" t="s">
        <v>72</v>
      </c>
      <c r="D260" t="s">
        <v>56</v>
      </c>
      <c r="E260">
        <v>9</v>
      </c>
      <c r="F260">
        <v>1886.96095021566</v>
      </c>
    </row>
    <row r="261" spans="1:6" x14ac:dyDescent="0.25">
      <c r="A261" t="s">
        <v>478</v>
      </c>
      <c r="B261">
        <v>2019</v>
      </c>
      <c r="C261" t="s">
        <v>72</v>
      </c>
      <c r="D261" t="s">
        <v>55</v>
      </c>
      <c r="E261">
        <v>8</v>
      </c>
      <c r="F261">
        <v>1886.96095021566</v>
      </c>
    </row>
    <row r="262" spans="1:6" x14ac:dyDescent="0.25">
      <c r="A262" t="s">
        <v>525</v>
      </c>
      <c r="B262">
        <v>2020</v>
      </c>
      <c r="C262" t="s">
        <v>72</v>
      </c>
      <c r="D262" t="s">
        <v>50</v>
      </c>
      <c r="E262">
        <v>4</v>
      </c>
      <c r="F262">
        <v>1886.9785690307599</v>
      </c>
    </row>
    <row r="263" spans="1:6" x14ac:dyDescent="0.25">
      <c r="A263" t="s">
        <v>529</v>
      </c>
      <c r="B263">
        <v>2020</v>
      </c>
      <c r="C263" t="s">
        <v>72</v>
      </c>
      <c r="D263" t="s">
        <v>54</v>
      </c>
      <c r="E263">
        <v>8</v>
      </c>
      <c r="F263">
        <v>1886.96095021566</v>
      </c>
    </row>
    <row r="264" spans="1:6" x14ac:dyDescent="0.25">
      <c r="A264" t="s">
        <v>534</v>
      </c>
      <c r="B264">
        <v>2020</v>
      </c>
      <c r="C264" t="s">
        <v>72</v>
      </c>
      <c r="D264" t="s">
        <v>59</v>
      </c>
      <c r="E264">
        <v>12</v>
      </c>
      <c r="F264">
        <v>1886.9785690307599</v>
      </c>
    </row>
    <row r="265" spans="1:6" x14ac:dyDescent="0.25">
      <c r="A265" t="s">
        <v>523</v>
      </c>
      <c r="B265">
        <v>2020</v>
      </c>
      <c r="C265" t="s">
        <v>72</v>
      </c>
      <c r="D265" t="s">
        <v>48</v>
      </c>
      <c r="E265">
        <v>2</v>
      </c>
      <c r="F265">
        <v>1886.9785690307599</v>
      </c>
    </row>
    <row r="266" spans="1:6" x14ac:dyDescent="0.25">
      <c r="A266" t="s">
        <v>522</v>
      </c>
      <c r="B266">
        <v>2020</v>
      </c>
      <c r="C266" t="s">
        <v>72</v>
      </c>
      <c r="D266" t="s">
        <v>47</v>
      </c>
      <c r="E266">
        <v>1</v>
      </c>
      <c r="F266">
        <v>1886.9785690307599</v>
      </c>
    </row>
    <row r="267" spans="1:6" x14ac:dyDescent="0.25">
      <c r="A267" t="s">
        <v>528</v>
      </c>
      <c r="B267">
        <v>2020</v>
      </c>
      <c r="C267" t="s">
        <v>72</v>
      </c>
      <c r="D267" t="s">
        <v>53</v>
      </c>
      <c r="E267">
        <v>7</v>
      </c>
      <c r="F267">
        <v>1886.96095021566</v>
      </c>
    </row>
    <row r="268" spans="1:6" x14ac:dyDescent="0.25">
      <c r="A268" t="s">
        <v>527</v>
      </c>
      <c r="B268">
        <v>2020</v>
      </c>
      <c r="C268" t="s">
        <v>72</v>
      </c>
      <c r="D268" t="s">
        <v>52</v>
      </c>
      <c r="E268">
        <v>6</v>
      </c>
      <c r="F268">
        <v>1886.96095021566</v>
      </c>
    </row>
    <row r="269" spans="1:6" x14ac:dyDescent="0.25">
      <c r="A269" t="s">
        <v>524</v>
      </c>
      <c r="B269">
        <v>2020</v>
      </c>
      <c r="C269" t="s">
        <v>72</v>
      </c>
      <c r="D269" t="s">
        <v>49</v>
      </c>
      <c r="E269">
        <v>3</v>
      </c>
      <c r="F269">
        <v>1886.9785690307599</v>
      </c>
    </row>
    <row r="270" spans="1:6" x14ac:dyDescent="0.25">
      <c r="A270" t="s">
        <v>526</v>
      </c>
      <c r="B270">
        <v>2020</v>
      </c>
      <c r="C270" t="s">
        <v>72</v>
      </c>
      <c r="D270" t="s">
        <v>51</v>
      </c>
      <c r="E270">
        <v>5</v>
      </c>
      <c r="F270">
        <v>1886.96095021566</v>
      </c>
    </row>
    <row r="271" spans="1:6" x14ac:dyDescent="0.25">
      <c r="A271" t="s">
        <v>533</v>
      </c>
      <c r="B271">
        <v>2020</v>
      </c>
      <c r="C271" t="s">
        <v>72</v>
      </c>
      <c r="D271" t="s">
        <v>58</v>
      </c>
      <c r="E271">
        <v>11</v>
      </c>
      <c r="F271">
        <v>1886.9785690307599</v>
      </c>
    </row>
    <row r="272" spans="1:6" x14ac:dyDescent="0.25">
      <c r="A272" t="s">
        <v>532</v>
      </c>
      <c r="B272">
        <v>2020</v>
      </c>
      <c r="C272" t="s">
        <v>72</v>
      </c>
      <c r="D272" t="s">
        <v>57</v>
      </c>
      <c r="E272">
        <v>10</v>
      </c>
      <c r="F272">
        <v>1886.96095021566</v>
      </c>
    </row>
    <row r="273" spans="1:6" x14ac:dyDescent="0.25">
      <c r="A273" t="s">
        <v>531</v>
      </c>
      <c r="B273">
        <v>2020</v>
      </c>
      <c r="C273" t="s">
        <v>72</v>
      </c>
      <c r="D273" t="s">
        <v>56</v>
      </c>
      <c r="E273">
        <v>9</v>
      </c>
      <c r="F273">
        <v>1886.96095021566</v>
      </c>
    </row>
    <row r="274" spans="1:6" x14ac:dyDescent="0.25">
      <c r="A274" t="s">
        <v>530</v>
      </c>
      <c r="B274">
        <v>2020</v>
      </c>
      <c r="C274" t="s">
        <v>72</v>
      </c>
      <c r="D274" t="s">
        <v>55</v>
      </c>
      <c r="E274">
        <v>8</v>
      </c>
      <c r="F274">
        <v>1886.96095021566</v>
      </c>
    </row>
    <row r="275" spans="1:6" x14ac:dyDescent="0.25">
      <c r="A275" t="s">
        <v>577</v>
      </c>
      <c r="B275">
        <v>2021</v>
      </c>
      <c r="C275" t="s">
        <v>72</v>
      </c>
      <c r="D275" t="s">
        <v>50</v>
      </c>
      <c r="E275">
        <v>4</v>
      </c>
      <c r="F275">
        <v>1886.9785690307599</v>
      </c>
    </row>
    <row r="276" spans="1:6" x14ac:dyDescent="0.25">
      <c r="A276" t="s">
        <v>581</v>
      </c>
      <c r="B276">
        <v>2021</v>
      </c>
      <c r="C276" t="s">
        <v>72</v>
      </c>
      <c r="D276" t="s">
        <v>54</v>
      </c>
      <c r="E276">
        <v>8</v>
      </c>
      <c r="F276">
        <v>1886.96095021566</v>
      </c>
    </row>
    <row r="277" spans="1:6" x14ac:dyDescent="0.25">
      <c r="A277" t="s">
        <v>586</v>
      </c>
      <c r="B277">
        <v>2021</v>
      </c>
      <c r="C277" t="s">
        <v>72</v>
      </c>
      <c r="D277" t="s">
        <v>59</v>
      </c>
      <c r="E277">
        <v>12</v>
      </c>
      <c r="F277">
        <v>1886.9785690307599</v>
      </c>
    </row>
    <row r="278" spans="1:6" x14ac:dyDescent="0.25">
      <c r="A278" t="s">
        <v>575</v>
      </c>
      <c r="B278">
        <v>2021</v>
      </c>
      <c r="C278" t="s">
        <v>72</v>
      </c>
      <c r="D278" t="s">
        <v>48</v>
      </c>
      <c r="E278">
        <v>2</v>
      </c>
      <c r="F278">
        <v>1886.9785690307599</v>
      </c>
    </row>
    <row r="279" spans="1:6" x14ac:dyDescent="0.25">
      <c r="A279" t="s">
        <v>574</v>
      </c>
      <c r="B279">
        <v>2021</v>
      </c>
      <c r="C279" t="s">
        <v>72</v>
      </c>
      <c r="D279" t="s">
        <v>47</v>
      </c>
      <c r="E279">
        <v>1</v>
      </c>
      <c r="F279">
        <v>1886.9785690307599</v>
      </c>
    </row>
    <row r="280" spans="1:6" x14ac:dyDescent="0.25">
      <c r="A280" t="s">
        <v>580</v>
      </c>
      <c r="B280">
        <v>2021</v>
      </c>
      <c r="C280" t="s">
        <v>72</v>
      </c>
      <c r="D280" t="s">
        <v>53</v>
      </c>
      <c r="E280">
        <v>7</v>
      </c>
      <c r="F280">
        <v>1886.96095021566</v>
      </c>
    </row>
    <row r="281" spans="1:6" x14ac:dyDescent="0.25">
      <c r="A281" t="s">
        <v>579</v>
      </c>
      <c r="B281">
        <v>2021</v>
      </c>
      <c r="C281" t="s">
        <v>72</v>
      </c>
      <c r="D281" t="s">
        <v>52</v>
      </c>
      <c r="E281">
        <v>6</v>
      </c>
      <c r="F281">
        <v>1886.96095021566</v>
      </c>
    </row>
    <row r="282" spans="1:6" x14ac:dyDescent="0.25">
      <c r="A282" t="s">
        <v>576</v>
      </c>
      <c r="B282">
        <v>2021</v>
      </c>
      <c r="C282" t="s">
        <v>72</v>
      </c>
      <c r="D282" t="s">
        <v>49</v>
      </c>
      <c r="E282">
        <v>3</v>
      </c>
      <c r="F282">
        <v>1886.9785690307599</v>
      </c>
    </row>
    <row r="283" spans="1:6" x14ac:dyDescent="0.25">
      <c r="A283" t="s">
        <v>578</v>
      </c>
      <c r="B283">
        <v>2021</v>
      </c>
      <c r="C283" t="s">
        <v>72</v>
      </c>
      <c r="D283" t="s">
        <v>51</v>
      </c>
      <c r="E283">
        <v>5</v>
      </c>
      <c r="F283">
        <v>1886.96095021566</v>
      </c>
    </row>
    <row r="284" spans="1:6" x14ac:dyDescent="0.25">
      <c r="A284" t="s">
        <v>585</v>
      </c>
      <c r="B284">
        <v>2021</v>
      </c>
      <c r="C284" t="s">
        <v>72</v>
      </c>
      <c r="D284" t="s">
        <v>58</v>
      </c>
      <c r="E284">
        <v>11</v>
      </c>
      <c r="F284">
        <v>1886.9785690307599</v>
      </c>
    </row>
    <row r="285" spans="1:6" x14ac:dyDescent="0.25">
      <c r="A285" t="s">
        <v>584</v>
      </c>
      <c r="B285">
        <v>2021</v>
      </c>
      <c r="C285" t="s">
        <v>72</v>
      </c>
      <c r="D285" t="s">
        <v>57</v>
      </c>
      <c r="E285">
        <v>10</v>
      </c>
      <c r="F285">
        <v>1886.96095021566</v>
      </c>
    </row>
    <row r="286" spans="1:6" x14ac:dyDescent="0.25">
      <c r="A286" t="s">
        <v>583</v>
      </c>
      <c r="B286">
        <v>2021</v>
      </c>
      <c r="C286" t="s">
        <v>72</v>
      </c>
      <c r="D286" t="s">
        <v>56</v>
      </c>
      <c r="E286">
        <v>9</v>
      </c>
      <c r="F286">
        <v>1886.96095021566</v>
      </c>
    </row>
    <row r="287" spans="1:6" x14ac:dyDescent="0.25">
      <c r="A287" t="s">
        <v>582</v>
      </c>
      <c r="B287">
        <v>2021</v>
      </c>
      <c r="C287" t="s">
        <v>72</v>
      </c>
      <c r="D287" t="s">
        <v>55</v>
      </c>
      <c r="E287">
        <v>8</v>
      </c>
      <c r="F287">
        <v>1886.96095021566</v>
      </c>
    </row>
    <row r="288" spans="1:6" x14ac:dyDescent="0.25">
      <c r="A288" t="s">
        <v>629</v>
      </c>
      <c r="B288">
        <v>2022</v>
      </c>
      <c r="C288" t="s">
        <v>72</v>
      </c>
      <c r="D288" t="s">
        <v>50</v>
      </c>
      <c r="E288">
        <v>4</v>
      </c>
      <c r="F288">
        <v>1886.9785690307599</v>
      </c>
    </row>
    <row r="289" spans="1:6" x14ac:dyDescent="0.25">
      <c r="A289" t="s">
        <v>633</v>
      </c>
      <c r="B289">
        <v>2022</v>
      </c>
      <c r="C289" t="s">
        <v>72</v>
      </c>
      <c r="D289" t="s">
        <v>54</v>
      </c>
      <c r="E289">
        <v>8</v>
      </c>
      <c r="F289">
        <v>1886.96095021566</v>
      </c>
    </row>
    <row r="290" spans="1:6" x14ac:dyDescent="0.25">
      <c r="A290" t="s">
        <v>638</v>
      </c>
      <c r="B290">
        <v>2022</v>
      </c>
      <c r="C290" t="s">
        <v>72</v>
      </c>
      <c r="D290" t="s">
        <v>59</v>
      </c>
      <c r="E290">
        <v>12</v>
      </c>
      <c r="F290">
        <v>1886.9785690307599</v>
      </c>
    </row>
    <row r="291" spans="1:6" x14ac:dyDescent="0.25">
      <c r="A291" t="s">
        <v>627</v>
      </c>
      <c r="B291">
        <v>2022</v>
      </c>
      <c r="C291" t="s">
        <v>72</v>
      </c>
      <c r="D291" t="s">
        <v>48</v>
      </c>
      <c r="E291">
        <v>2</v>
      </c>
      <c r="F291">
        <v>1886.9785690307599</v>
      </c>
    </row>
    <row r="292" spans="1:6" x14ac:dyDescent="0.25">
      <c r="A292" t="s">
        <v>626</v>
      </c>
      <c r="B292">
        <v>2022</v>
      </c>
      <c r="C292" t="s">
        <v>72</v>
      </c>
      <c r="D292" t="s">
        <v>47</v>
      </c>
      <c r="E292">
        <v>1</v>
      </c>
      <c r="F292">
        <v>1886.9785690307599</v>
      </c>
    </row>
    <row r="293" spans="1:6" x14ac:dyDescent="0.25">
      <c r="A293" t="s">
        <v>632</v>
      </c>
      <c r="B293">
        <v>2022</v>
      </c>
      <c r="C293" t="s">
        <v>72</v>
      </c>
      <c r="D293" t="s">
        <v>53</v>
      </c>
      <c r="E293">
        <v>7</v>
      </c>
      <c r="F293">
        <v>1886.96095021566</v>
      </c>
    </row>
    <row r="294" spans="1:6" x14ac:dyDescent="0.25">
      <c r="A294" t="s">
        <v>631</v>
      </c>
      <c r="B294">
        <v>2022</v>
      </c>
      <c r="C294" t="s">
        <v>72</v>
      </c>
      <c r="D294" t="s">
        <v>52</v>
      </c>
      <c r="E294">
        <v>6</v>
      </c>
      <c r="F294">
        <v>1886.96095021566</v>
      </c>
    </row>
    <row r="295" spans="1:6" x14ac:dyDescent="0.25">
      <c r="A295" t="s">
        <v>628</v>
      </c>
      <c r="B295">
        <v>2022</v>
      </c>
      <c r="C295" t="s">
        <v>72</v>
      </c>
      <c r="D295" t="s">
        <v>49</v>
      </c>
      <c r="E295">
        <v>3</v>
      </c>
      <c r="F295">
        <v>1886.9785690307599</v>
      </c>
    </row>
    <row r="296" spans="1:6" x14ac:dyDescent="0.25">
      <c r="A296" t="s">
        <v>630</v>
      </c>
      <c r="B296">
        <v>2022</v>
      </c>
      <c r="C296" t="s">
        <v>72</v>
      </c>
      <c r="D296" t="s">
        <v>51</v>
      </c>
      <c r="E296">
        <v>5</v>
      </c>
      <c r="F296">
        <v>1886.96095021566</v>
      </c>
    </row>
    <row r="297" spans="1:6" x14ac:dyDescent="0.25">
      <c r="A297" t="s">
        <v>637</v>
      </c>
      <c r="B297">
        <v>2022</v>
      </c>
      <c r="C297" t="s">
        <v>72</v>
      </c>
      <c r="D297" t="s">
        <v>58</v>
      </c>
      <c r="E297">
        <v>11</v>
      </c>
      <c r="F297">
        <v>1886.9785690307599</v>
      </c>
    </row>
    <row r="298" spans="1:6" x14ac:dyDescent="0.25">
      <c r="A298" t="s">
        <v>636</v>
      </c>
      <c r="B298">
        <v>2022</v>
      </c>
      <c r="C298" t="s">
        <v>72</v>
      </c>
      <c r="D298" t="s">
        <v>57</v>
      </c>
      <c r="E298">
        <v>10</v>
      </c>
      <c r="F298">
        <v>1886.96095021566</v>
      </c>
    </row>
    <row r="299" spans="1:6" x14ac:dyDescent="0.25">
      <c r="A299" t="s">
        <v>635</v>
      </c>
      <c r="B299">
        <v>2022</v>
      </c>
      <c r="C299" t="s">
        <v>72</v>
      </c>
      <c r="D299" t="s">
        <v>56</v>
      </c>
      <c r="E299">
        <v>9</v>
      </c>
      <c r="F299">
        <v>1886.96095021566</v>
      </c>
    </row>
    <row r="300" spans="1:6" x14ac:dyDescent="0.25">
      <c r="A300" t="s">
        <v>634</v>
      </c>
      <c r="B300">
        <v>2022</v>
      </c>
      <c r="C300" t="s">
        <v>72</v>
      </c>
      <c r="D300" t="s">
        <v>55</v>
      </c>
      <c r="E300">
        <v>8</v>
      </c>
      <c r="F300">
        <v>1886.96095021566</v>
      </c>
    </row>
    <row r="301" spans="1:6" x14ac:dyDescent="0.25">
      <c r="A301" t="s">
        <v>681</v>
      </c>
      <c r="B301">
        <v>2023</v>
      </c>
      <c r="C301" t="s">
        <v>72</v>
      </c>
      <c r="D301" t="s">
        <v>50</v>
      </c>
      <c r="E301">
        <v>4</v>
      </c>
      <c r="F301">
        <v>1886.9785690307599</v>
      </c>
    </row>
    <row r="302" spans="1:6" x14ac:dyDescent="0.25">
      <c r="A302" t="s">
        <v>685</v>
      </c>
      <c r="B302">
        <v>2023</v>
      </c>
      <c r="C302" t="s">
        <v>72</v>
      </c>
      <c r="D302" t="s">
        <v>54</v>
      </c>
      <c r="E302">
        <v>8</v>
      </c>
      <c r="F302">
        <v>1886.96095021566</v>
      </c>
    </row>
    <row r="303" spans="1:6" x14ac:dyDescent="0.25">
      <c r="A303" t="s">
        <v>690</v>
      </c>
      <c r="B303">
        <v>2023</v>
      </c>
      <c r="C303" t="s">
        <v>72</v>
      </c>
      <c r="D303" t="s">
        <v>59</v>
      </c>
      <c r="E303">
        <v>12</v>
      </c>
      <c r="F303">
        <v>1886.9785690307599</v>
      </c>
    </row>
    <row r="304" spans="1:6" x14ac:dyDescent="0.25">
      <c r="A304" t="s">
        <v>679</v>
      </c>
      <c r="B304">
        <v>2023</v>
      </c>
      <c r="C304" t="s">
        <v>72</v>
      </c>
      <c r="D304" t="s">
        <v>48</v>
      </c>
      <c r="E304">
        <v>2</v>
      </c>
      <c r="F304">
        <v>1886.9785690307599</v>
      </c>
    </row>
    <row r="305" spans="1:6" x14ac:dyDescent="0.25">
      <c r="A305" t="s">
        <v>678</v>
      </c>
      <c r="B305">
        <v>2023</v>
      </c>
      <c r="C305" t="s">
        <v>72</v>
      </c>
      <c r="D305" t="s">
        <v>47</v>
      </c>
      <c r="E305">
        <v>1</v>
      </c>
      <c r="F305">
        <v>1886.9785690307599</v>
      </c>
    </row>
    <row r="306" spans="1:6" x14ac:dyDescent="0.25">
      <c r="A306" t="s">
        <v>684</v>
      </c>
      <c r="B306">
        <v>2023</v>
      </c>
      <c r="C306" t="s">
        <v>72</v>
      </c>
      <c r="D306" t="s">
        <v>53</v>
      </c>
      <c r="E306">
        <v>7</v>
      </c>
      <c r="F306">
        <v>1886.96095021566</v>
      </c>
    </row>
    <row r="307" spans="1:6" x14ac:dyDescent="0.25">
      <c r="A307" t="s">
        <v>683</v>
      </c>
      <c r="B307">
        <v>2023</v>
      </c>
      <c r="C307" t="s">
        <v>72</v>
      </c>
      <c r="D307" t="s">
        <v>52</v>
      </c>
      <c r="E307">
        <v>6</v>
      </c>
      <c r="F307">
        <v>1886.96095021566</v>
      </c>
    </row>
    <row r="308" spans="1:6" x14ac:dyDescent="0.25">
      <c r="A308" t="s">
        <v>680</v>
      </c>
      <c r="B308">
        <v>2023</v>
      </c>
      <c r="C308" t="s">
        <v>72</v>
      </c>
      <c r="D308" t="s">
        <v>49</v>
      </c>
      <c r="E308">
        <v>3</v>
      </c>
      <c r="F308">
        <v>1886.9785690307599</v>
      </c>
    </row>
    <row r="309" spans="1:6" x14ac:dyDescent="0.25">
      <c r="A309" t="s">
        <v>682</v>
      </c>
      <c r="B309">
        <v>2023</v>
      </c>
      <c r="C309" t="s">
        <v>72</v>
      </c>
      <c r="D309" t="s">
        <v>51</v>
      </c>
      <c r="E309">
        <v>5</v>
      </c>
      <c r="F309">
        <v>1886.96095021566</v>
      </c>
    </row>
    <row r="310" spans="1:6" x14ac:dyDescent="0.25">
      <c r="A310" t="s">
        <v>689</v>
      </c>
      <c r="B310">
        <v>2023</v>
      </c>
      <c r="C310" t="s">
        <v>72</v>
      </c>
      <c r="D310" t="s">
        <v>58</v>
      </c>
      <c r="E310">
        <v>11</v>
      </c>
      <c r="F310">
        <v>1886.9785690307599</v>
      </c>
    </row>
    <row r="311" spans="1:6" x14ac:dyDescent="0.25">
      <c r="A311" t="s">
        <v>688</v>
      </c>
      <c r="B311">
        <v>2023</v>
      </c>
      <c r="C311" t="s">
        <v>72</v>
      </c>
      <c r="D311" t="s">
        <v>57</v>
      </c>
      <c r="E311">
        <v>10</v>
      </c>
      <c r="F311">
        <v>1886.96095021566</v>
      </c>
    </row>
    <row r="312" spans="1:6" x14ac:dyDescent="0.25">
      <c r="A312" t="s">
        <v>687</v>
      </c>
      <c r="B312">
        <v>2023</v>
      </c>
      <c r="C312" t="s">
        <v>72</v>
      </c>
      <c r="D312" t="s">
        <v>56</v>
      </c>
      <c r="E312">
        <v>9</v>
      </c>
      <c r="F312">
        <v>1886.96095021566</v>
      </c>
    </row>
    <row r="313" spans="1:6" x14ac:dyDescent="0.25">
      <c r="A313" t="s">
        <v>686</v>
      </c>
      <c r="B313">
        <v>2023</v>
      </c>
      <c r="C313" t="s">
        <v>72</v>
      </c>
      <c r="D313" t="s">
        <v>55</v>
      </c>
      <c r="E313">
        <v>8</v>
      </c>
      <c r="F313">
        <v>1886.96095021566</v>
      </c>
    </row>
    <row r="314" spans="1:6" x14ac:dyDescent="0.25">
      <c r="A314" t="s">
        <v>122</v>
      </c>
      <c r="B314">
        <v>2012</v>
      </c>
      <c r="C314" t="s">
        <v>71</v>
      </c>
      <c r="D314" t="s">
        <v>50</v>
      </c>
      <c r="E314">
        <v>4</v>
      </c>
      <c r="F314">
        <v>288</v>
      </c>
    </row>
    <row r="315" spans="1:6" x14ac:dyDescent="0.25">
      <c r="A315" t="s">
        <v>126</v>
      </c>
      <c r="B315">
        <v>2012</v>
      </c>
      <c r="C315" t="s">
        <v>71</v>
      </c>
      <c r="D315" t="s">
        <v>54</v>
      </c>
      <c r="E315">
        <v>8</v>
      </c>
      <c r="F315">
        <v>288</v>
      </c>
    </row>
    <row r="316" spans="1:6" x14ac:dyDescent="0.25">
      <c r="A316" t="s">
        <v>131</v>
      </c>
      <c r="B316">
        <v>2012</v>
      </c>
      <c r="C316" t="s">
        <v>71</v>
      </c>
      <c r="D316" t="s">
        <v>59</v>
      </c>
      <c r="E316">
        <v>12</v>
      </c>
      <c r="F316">
        <v>288</v>
      </c>
    </row>
    <row r="317" spans="1:6" x14ac:dyDescent="0.25">
      <c r="A317" t="s">
        <v>120</v>
      </c>
      <c r="B317">
        <v>2012</v>
      </c>
      <c r="C317" t="s">
        <v>71</v>
      </c>
      <c r="D317" t="s">
        <v>48</v>
      </c>
      <c r="E317">
        <v>2</v>
      </c>
      <c r="F317">
        <v>288</v>
      </c>
    </row>
    <row r="318" spans="1:6" x14ac:dyDescent="0.25">
      <c r="A318" t="s">
        <v>119</v>
      </c>
      <c r="B318">
        <v>2012</v>
      </c>
      <c r="C318" t="s">
        <v>71</v>
      </c>
      <c r="D318" t="s">
        <v>47</v>
      </c>
      <c r="E318">
        <v>1</v>
      </c>
      <c r="F318">
        <v>288</v>
      </c>
    </row>
    <row r="319" spans="1:6" x14ac:dyDescent="0.25">
      <c r="A319" t="s">
        <v>125</v>
      </c>
      <c r="B319">
        <v>2012</v>
      </c>
      <c r="C319" t="s">
        <v>71</v>
      </c>
      <c r="D319" t="s">
        <v>53</v>
      </c>
      <c r="E319">
        <v>7</v>
      </c>
      <c r="F319">
        <v>288</v>
      </c>
    </row>
    <row r="320" spans="1:6" x14ac:dyDescent="0.25">
      <c r="A320" t="s">
        <v>124</v>
      </c>
      <c r="B320">
        <v>2012</v>
      </c>
      <c r="C320" t="s">
        <v>71</v>
      </c>
      <c r="D320" t="s">
        <v>52</v>
      </c>
      <c r="E320">
        <v>6</v>
      </c>
      <c r="F320">
        <v>288</v>
      </c>
    </row>
    <row r="321" spans="1:6" x14ac:dyDescent="0.25">
      <c r="A321" t="s">
        <v>121</v>
      </c>
      <c r="B321">
        <v>2012</v>
      </c>
      <c r="C321" t="s">
        <v>71</v>
      </c>
      <c r="D321" t="s">
        <v>49</v>
      </c>
      <c r="E321">
        <v>3</v>
      </c>
      <c r="F321">
        <v>288</v>
      </c>
    </row>
    <row r="322" spans="1:6" x14ac:dyDescent="0.25">
      <c r="A322" t="s">
        <v>123</v>
      </c>
      <c r="B322">
        <v>2012</v>
      </c>
      <c r="C322" t="s">
        <v>71</v>
      </c>
      <c r="D322" t="s">
        <v>51</v>
      </c>
      <c r="E322">
        <v>5</v>
      </c>
      <c r="F322">
        <v>288</v>
      </c>
    </row>
    <row r="323" spans="1:6" x14ac:dyDescent="0.25">
      <c r="A323" t="s">
        <v>130</v>
      </c>
      <c r="B323">
        <v>2012</v>
      </c>
      <c r="C323" t="s">
        <v>71</v>
      </c>
      <c r="D323" t="s">
        <v>58</v>
      </c>
      <c r="E323">
        <v>11</v>
      </c>
      <c r="F323">
        <v>288</v>
      </c>
    </row>
    <row r="324" spans="1:6" x14ac:dyDescent="0.25">
      <c r="A324" t="s">
        <v>129</v>
      </c>
      <c r="B324">
        <v>2012</v>
      </c>
      <c r="C324" t="s">
        <v>71</v>
      </c>
      <c r="D324" t="s">
        <v>57</v>
      </c>
      <c r="E324">
        <v>10</v>
      </c>
      <c r="F324">
        <v>288</v>
      </c>
    </row>
    <row r="325" spans="1:6" x14ac:dyDescent="0.25">
      <c r="A325" t="s">
        <v>128</v>
      </c>
      <c r="B325">
        <v>2012</v>
      </c>
      <c r="C325" t="s">
        <v>71</v>
      </c>
      <c r="D325" t="s">
        <v>56</v>
      </c>
      <c r="E325">
        <v>9</v>
      </c>
      <c r="F325">
        <v>288</v>
      </c>
    </row>
    <row r="326" spans="1:6" x14ac:dyDescent="0.25">
      <c r="A326" t="s">
        <v>127</v>
      </c>
      <c r="B326">
        <v>2012</v>
      </c>
      <c r="C326" t="s">
        <v>71</v>
      </c>
      <c r="D326" t="s">
        <v>55</v>
      </c>
      <c r="E326">
        <v>8</v>
      </c>
      <c r="F326">
        <v>288</v>
      </c>
    </row>
    <row r="327" spans="1:6" x14ac:dyDescent="0.25">
      <c r="A327" t="s">
        <v>174</v>
      </c>
      <c r="B327">
        <v>2013</v>
      </c>
      <c r="C327" t="s">
        <v>71</v>
      </c>
      <c r="D327" t="s">
        <v>50</v>
      </c>
      <c r="E327">
        <v>4</v>
      </c>
      <c r="F327">
        <v>296.38042195638002</v>
      </c>
    </row>
    <row r="328" spans="1:6" x14ac:dyDescent="0.25">
      <c r="A328" t="s">
        <v>178</v>
      </c>
      <c r="B328">
        <v>2013</v>
      </c>
      <c r="C328" t="s">
        <v>71</v>
      </c>
      <c r="D328" t="s">
        <v>54</v>
      </c>
      <c r="E328">
        <v>8</v>
      </c>
      <c r="F328">
        <v>297.37378247578903</v>
      </c>
    </row>
    <row r="329" spans="1:6" x14ac:dyDescent="0.25">
      <c r="A329" t="s">
        <v>183</v>
      </c>
      <c r="B329">
        <v>2013</v>
      </c>
      <c r="C329" t="s">
        <v>71</v>
      </c>
      <c r="D329" t="s">
        <v>59</v>
      </c>
      <c r="E329">
        <v>12</v>
      </c>
      <c r="F329">
        <v>298.36207008361799</v>
      </c>
    </row>
    <row r="330" spans="1:6" x14ac:dyDescent="0.25">
      <c r="A330" t="s">
        <v>172</v>
      </c>
      <c r="B330">
        <v>2013</v>
      </c>
      <c r="C330" t="s">
        <v>71</v>
      </c>
      <c r="D330" t="s">
        <v>48</v>
      </c>
      <c r="E330">
        <v>2</v>
      </c>
      <c r="F330">
        <v>295.88709322611498</v>
      </c>
    </row>
    <row r="331" spans="1:6" x14ac:dyDescent="0.25">
      <c r="A331" t="s">
        <v>171</v>
      </c>
      <c r="B331">
        <v>2013</v>
      </c>
      <c r="C331" t="s">
        <v>71</v>
      </c>
      <c r="D331" t="s">
        <v>47</v>
      </c>
      <c r="E331">
        <v>1</v>
      </c>
      <c r="F331">
        <v>295.64072545369498</v>
      </c>
    </row>
    <row r="332" spans="1:6" x14ac:dyDescent="0.25">
      <c r="A332" t="s">
        <v>177</v>
      </c>
      <c r="B332">
        <v>2013</v>
      </c>
      <c r="C332" t="s">
        <v>71</v>
      </c>
      <c r="D332" t="s">
        <v>53</v>
      </c>
      <c r="E332">
        <v>7</v>
      </c>
      <c r="F332">
        <v>297.12617556254099</v>
      </c>
    </row>
    <row r="333" spans="1:6" x14ac:dyDescent="0.25">
      <c r="A333" t="s">
        <v>176</v>
      </c>
      <c r="B333">
        <v>2013</v>
      </c>
      <c r="C333" t="s">
        <v>71</v>
      </c>
      <c r="D333" t="s">
        <v>52</v>
      </c>
      <c r="E333">
        <v>6</v>
      </c>
      <c r="F333">
        <v>296.87878227233898</v>
      </c>
    </row>
    <row r="334" spans="1:6" x14ac:dyDescent="0.25">
      <c r="A334" t="s">
        <v>173</v>
      </c>
      <c r="B334">
        <v>2013</v>
      </c>
      <c r="C334" t="s">
        <v>71</v>
      </c>
      <c r="D334" t="s">
        <v>49</v>
      </c>
      <c r="E334">
        <v>3</v>
      </c>
      <c r="F334">
        <v>296.13365809122701</v>
      </c>
    </row>
    <row r="335" spans="1:6" x14ac:dyDescent="0.25">
      <c r="A335" t="s">
        <v>175</v>
      </c>
      <c r="B335">
        <v>2013</v>
      </c>
      <c r="C335" t="s">
        <v>71</v>
      </c>
      <c r="D335" t="s">
        <v>51</v>
      </c>
      <c r="E335">
        <v>5</v>
      </c>
      <c r="F335">
        <v>296.63160324096702</v>
      </c>
    </row>
    <row r="336" spans="1:6" x14ac:dyDescent="0.25">
      <c r="A336" t="s">
        <v>182</v>
      </c>
      <c r="B336">
        <v>2013</v>
      </c>
      <c r="C336" t="s">
        <v>71</v>
      </c>
      <c r="D336" t="s">
        <v>58</v>
      </c>
      <c r="E336">
        <v>11</v>
      </c>
      <c r="F336">
        <v>298.113643010457</v>
      </c>
    </row>
    <row r="337" spans="1:6" x14ac:dyDescent="0.25">
      <c r="A337" t="s">
        <v>181</v>
      </c>
      <c r="B337">
        <v>2013</v>
      </c>
      <c r="C337" t="s">
        <v>71</v>
      </c>
      <c r="D337" t="s">
        <v>57</v>
      </c>
      <c r="E337">
        <v>10</v>
      </c>
      <c r="F337">
        <v>297.86960601806601</v>
      </c>
    </row>
    <row r="338" spans="1:6" x14ac:dyDescent="0.25">
      <c r="A338" t="s">
        <v>180</v>
      </c>
      <c r="B338">
        <v>2013</v>
      </c>
      <c r="C338" t="s">
        <v>71</v>
      </c>
      <c r="D338" t="s">
        <v>56</v>
      </c>
      <c r="E338">
        <v>9</v>
      </c>
      <c r="F338">
        <v>297.62160237630201</v>
      </c>
    </row>
    <row r="339" spans="1:6" x14ac:dyDescent="0.25">
      <c r="A339" t="s">
        <v>179</v>
      </c>
      <c r="B339">
        <v>2013</v>
      </c>
      <c r="C339" t="s">
        <v>71</v>
      </c>
      <c r="D339" t="s">
        <v>55</v>
      </c>
      <c r="E339">
        <v>8</v>
      </c>
      <c r="F339">
        <v>297.37378247578903</v>
      </c>
    </row>
    <row r="340" spans="1:6" x14ac:dyDescent="0.25">
      <c r="A340" t="s">
        <v>226</v>
      </c>
      <c r="B340">
        <v>2014</v>
      </c>
      <c r="C340" t="s">
        <v>71</v>
      </c>
      <c r="D340" t="s">
        <v>50</v>
      </c>
      <c r="E340">
        <v>4</v>
      </c>
      <c r="F340">
        <v>299.35786819458002</v>
      </c>
    </row>
    <row r="341" spans="1:6" x14ac:dyDescent="0.25">
      <c r="A341" t="s">
        <v>230</v>
      </c>
      <c r="B341">
        <v>2014</v>
      </c>
      <c r="C341" t="s">
        <v>71</v>
      </c>
      <c r="D341" t="s">
        <v>54</v>
      </c>
      <c r="E341">
        <v>8</v>
      </c>
      <c r="F341">
        <v>300.36117553710898</v>
      </c>
    </row>
    <row r="342" spans="1:6" x14ac:dyDescent="0.25">
      <c r="A342" t="s">
        <v>235</v>
      </c>
      <c r="B342">
        <v>2014</v>
      </c>
      <c r="C342" t="s">
        <v>71</v>
      </c>
      <c r="D342" t="s">
        <v>59</v>
      </c>
      <c r="E342">
        <v>12</v>
      </c>
      <c r="F342">
        <v>301.35941569010402</v>
      </c>
    </row>
    <row r="343" spans="1:6" x14ac:dyDescent="0.25">
      <c r="A343" t="s">
        <v>224</v>
      </c>
      <c r="B343">
        <v>2014</v>
      </c>
      <c r="C343" t="s">
        <v>71</v>
      </c>
      <c r="D343" t="s">
        <v>48</v>
      </c>
      <c r="E343">
        <v>2</v>
      </c>
      <c r="F343">
        <v>298.85954984029098</v>
      </c>
    </row>
    <row r="344" spans="1:6" x14ac:dyDescent="0.25">
      <c r="A344" t="s">
        <v>223</v>
      </c>
      <c r="B344">
        <v>2014</v>
      </c>
      <c r="C344" t="s">
        <v>71</v>
      </c>
      <c r="D344" t="s">
        <v>47</v>
      </c>
      <c r="E344">
        <v>1</v>
      </c>
      <c r="F344">
        <v>298.61071141560899</v>
      </c>
    </row>
    <row r="345" spans="1:6" x14ac:dyDescent="0.25">
      <c r="A345" t="s">
        <v>229</v>
      </c>
      <c r="B345">
        <v>2014</v>
      </c>
      <c r="C345" t="s">
        <v>71</v>
      </c>
      <c r="D345" t="s">
        <v>53</v>
      </c>
      <c r="E345">
        <v>7</v>
      </c>
      <c r="F345">
        <v>300.11108080546097</v>
      </c>
    </row>
    <row r="346" spans="1:6" x14ac:dyDescent="0.25">
      <c r="A346" t="s">
        <v>228</v>
      </c>
      <c r="B346">
        <v>2014</v>
      </c>
      <c r="C346" t="s">
        <v>71</v>
      </c>
      <c r="D346" t="s">
        <v>52</v>
      </c>
      <c r="E346">
        <v>6</v>
      </c>
      <c r="F346">
        <v>299.86121559143101</v>
      </c>
    </row>
    <row r="347" spans="1:6" x14ac:dyDescent="0.25">
      <c r="A347" t="s">
        <v>225</v>
      </c>
      <c r="B347">
        <v>2014</v>
      </c>
      <c r="C347" t="s">
        <v>71</v>
      </c>
      <c r="D347" t="s">
        <v>49</v>
      </c>
      <c r="E347">
        <v>3</v>
      </c>
      <c r="F347">
        <v>299.10860188802098</v>
      </c>
    </row>
    <row r="348" spans="1:6" x14ac:dyDescent="0.25">
      <c r="A348" t="s">
        <v>227</v>
      </c>
      <c r="B348">
        <v>2014</v>
      </c>
      <c r="C348" t="s">
        <v>71</v>
      </c>
      <c r="D348" t="s">
        <v>51</v>
      </c>
      <c r="E348">
        <v>5</v>
      </c>
      <c r="F348">
        <v>299.61154937744101</v>
      </c>
    </row>
    <row r="349" spans="1:6" x14ac:dyDescent="0.25">
      <c r="A349" t="s">
        <v>234</v>
      </c>
      <c r="B349">
        <v>2014</v>
      </c>
      <c r="C349" t="s">
        <v>71</v>
      </c>
      <c r="D349" t="s">
        <v>58</v>
      </c>
      <c r="E349">
        <v>11</v>
      </c>
      <c r="F349">
        <v>301.10847091674799</v>
      </c>
    </row>
    <row r="350" spans="1:6" x14ac:dyDescent="0.25">
      <c r="A350" t="s">
        <v>233</v>
      </c>
      <c r="B350">
        <v>2014</v>
      </c>
      <c r="C350" t="s">
        <v>71</v>
      </c>
      <c r="D350" t="s">
        <v>57</v>
      </c>
      <c r="E350">
        <v>10</v>
      </c>
      <c r="F350">
        <v>300.86201794942201</v>
      </c>
    </row>
    <row r="351" spans="1:6" x14ac:dyDescent="0.25">
      <c r="A351" t="s">
        <v>232</v>
      </c>
      <c r="B351">
        <v>2014</v>
      </c>
      <c r="C351" t="s">
        <v>71</v>
      </c>
      <c r="D351" t="s">
        <v>56</v>
      </c>
      <c r="E351">
        <v>9</v>
      </c>
      <c r="F351">
        <v>300.61148262023897</v>
      </c>
    </row>
    <row r="352" spans="1:6" x14ac:dyDescent="0.25">
      <c r="A352" t="s">
        <v>231</v>
      </c>
      <c r="B352">
        <v>2014</v>
      </c>
      <c r="C352" t="s">
        <v>71</v>
      </c>
      <c r="D352" t="s">
        <v>55</v>
      </c>
      <c r="E352">
        <v>8</v>
      </c>
      <c r="F352">
        <v>300.36117553710898</v>
      </c>
    </row>
    <row r="353" spans="1:6" x14ac:dyDescent="0.25">
      <c r="A353" t="s">
        <v>278</v>
      </c>
      <c r="B353">
        <v>2015</v>
      </c>
      <c r="C353" t="s">
        <v>71</v>
      </c>
      <c r="D353" t="s">
        <v>50</v>
      </c>
      <c r="E353">
        <v>4</v>
      </c>
      <c r="F353">
        <v>302.365194320679</v>
      </c>
    </row>
    <row r="354" spans="1:6" x14ac:dyDescent="0.25">
      <c r="A354" t="s">
        <v>282</v>
      </c>
      <c r="B354">
        <v>2015</v>
      </c>
      <c r="C354" t="s">
        <v>71</v>
      </c>
      <c r="D354" t="s">
        <v>54</v>
      </c>
      <c r="E354">
        <v>8</v>
      </c>
      <c r="F354">
        <v>303.378613789876</v>
      </c>
    </row>
    <row r="355" spans="1:6" x14ac:dyDescent="0.25">
      <c r="A355" t="s">
        <v>287</v>
      </c>
      <c r="B355">
        <v>2015</v>
      </c>
      <c r="C355" t="s">
        <v>71</v>
      </c>
      <c r="D355" t="s">
        <v>59</v>
      </c>
      <c r="E355">
        <v>12</v>
      </c>
      <c r="F355">
        <v>304.38685353596998</v>
      </c>
    </row>
    <row r="356" spans="1:6" x14ac:dyDescent="0.25">
      <c r="A356" t="s">
        <v>276</v>
      </c>
      <c r="B356">
        <v>2015</v>
      </c>
      <c r="C356" t="s">
        <v>71</v>
      </c>
      <c r="D356" t="s">
        <v>48</v>
      </c>
      <c r="E356">
        <v>2</v>
      </c>
      <c r="F356">
        <v>301.86188570658402</v>
      </c>
    </row>
    <row r="357" spans="1:6" x14ac:dyDescent="0.25">
      <c r="A357" t="s">
        <v>275</v>
      </c>
      <c r="B357">
        <v>2015</v>
      </c>
      <c r="C357" t="s">
        <v>71</v>
      </c>
      <c r="D357" t="s">
        <v>47</v>
      </c>
      <c r="E357">
        <v>1</v>
      </c>
      <c r="F357">
        <v>301.61054356892902</v>
      </c>
    </row>
    <row r="358" spans="1:6" x14ac:dyDescent="0.25">
      <c r="A358" t="s">
        <v>281</v>
      </c>
      <c r="B358">
        <v>2015</v>
      </c>
      <c r="C358" t="s">
        <v>71</v>
      </c>
      <c r="D358" t="s">
        <v>53</v>
      </c>
      <c r="E358">
        <v>7</v>
      </c>
      <c r="F358">
        <v>303.12600262959802</v>
      </c>
    </row>
    <row r="359" spans="1:6" x14ac:dyDescent="0.25">
      <c r="A359" t="s">
        <v>280</v>
      </c>
      <c r="B359">
        <v>2015</v>
      </c>
      <c r="C359" t="s">
        <v>71</v>
      </c>
      <c r="D359" t="s">
        <v>52</v>
      </c>
      <c r="E359">
        <v>6</v>
      </c>
      <c r="F359">
        <v>302.87360382080101</v>
      </c>
    </row>
    <row r="360" spans="1:6" x14ac:dyDescent="0.25">
      <c r="A360" t="s">
        <v>277</v>
      </c>
      <c r="B360">
        <v>2015</v>
      </c>
      <c r="C360" t="s">
        <v>71</v>
      </c>
      <c r="D360" t="s">
        <v>49</v>
      </c>
      <c r="E360">
        <v>3</v>
      </c>
      <c r="F360">
        <v>302.11344083150198</v>
      </c>
    </row>
    <row r="361" spans="1:6" x14ac:dyDescent="0.25">
      <c r="A361" t="s">
        <v>279</v>
      </c>
      <c r="B361">
        <v>2015</v>
      </c>
      <c r="C361" t="s">
        <v>71</v>
      </c>
      <c r="D361" t="s">
        <v>51</v>
      </c>
      <c r="E361">
        <v>5</v>
      </c>
      <c r="F361">
        <v>302.62143452962198</v>
      </c>
    </row>
    <row r="362" spans="1:6" x14ac:dyDescent="0.25">
      <c r="A362" t="s">
        <v>286</v>
      </c>
      <c r="B362">
        <v>2015</v>
      </c>
      <c r="C362" t="s">
        <v>71</v>
      </c>
      <c r="D362" t="s">
        <v>58</v>
      </c>
      <c r="E362">
        <v>11</v>
      </c>
      <c r="F362">
        <v>304.13342094421398</v>
      </c>
    </row>
    <row r="363" spans="1:6" x14ac:dyDescent="0.25">
      <c r="A363" t="s">
        <v>285</v>
      </c>
      <c r="B363">
        <v>2015</v>
      </c>
      <c r="C363" t="s">
        <v>71</v>
      </c>
      <c r="D363" t="s">
        <v>57</v>
      </c>
      <c r="E363">
        <v>10</v>
      </c>
      <c r="F363">
        <v>303.884448369344</v>
      </c>
    </row>
    <row r="364" spans="1:6" x14ac:dyDescent="0.25">
      <c r="A364" t="s">
        <v>284</v>
      </c>
      <c r="B364">
        <v>2015</v>
      </c>
      <c r="C364" t="s">
        <v>71</v>
      </c>
      <c r="D364" t="s">
        <v>56</v>
      </c>
      <c r="E364">
        <v>9</v>
      </c>
      <c r="F364">
        <v>303.63142458597798</v>
      </c>
    </row>
    <row r="365" spans="1:6" x14ac:dyDescent="0.25">
      <c r="A365" t="s">
        <v>283</v>
      </c>
      <c r="B365">
        <v>2015</v>
      </c>
      <c r="C365" t="s">
        <v>71</v>
      </c>
      <c r="D365" t="s">
        <v>55</v>
      </c>
      <c r="E365">
        <v>8</v>
      </c>
      <c r="F365">
        <v>303.378613789876</v>
      </c>
    </row>
    <row r="366" spans="1:6" x14ac:dyDescent="0.25">
      <c r="A366" t="s">
        <v>330</v>
      </c>
      <c r="B366">
        <v>2016</v>
      </c>
      <c r="C366" t="s">
        <v>71</v>
      </c>
      <c r="D366" t="s">
        <v>50</v>
      </c>
      <c r="E366">
        <v>4</v>
      </c>
      <c r="F366">
        <v>304.38685353596998</v>
      </c>
    </row>
    <row r="367" spans="1:6" x14ac:dyDescent="0.25">
      <c r="A367" t="s">
        <v>334</v>
      </c>
      <c r="B367">
        <v>2016</v>
      </c>
      <c r="C367" t="s">
        <v>71</v>
      </c>
      <c r="D367" t="s">
        <v>54</v>
      </c>
      <c r="E367">
        <v>8</v>
      </c>
      <c r="F367">
        <v>304.39113616943399</v>
      </c>
    </row>
    <row r="368" spans="1:6" x14ac:dyDescent="0.25">
      <c r="A368" t="s">
        <v>339</v>
      </c>
      <c r="B368">
        <v>2016</v>
      </c>
      <c r="C368" t="s">
        <v>71</v>
      </c>
      <c r="D368" t="s">
        <v>59</v>
      </c>
      <c r="E368">
        <v>12</v>
      </c>
      <c r="F368">
        <v>304.38685353596998</v>
      </c>
    </row>
    <row r="369" spans="1:6" x14ac:dyDescent="0.25">
      <c r="A369" t="s">
        <v>328</v>
      </c>
      <c r="B369">
        <v>2016</v>
      </c>
      <c r="C369" t="s">
        <v>71</v>
      </c>
      <c r="D369" t="s">
        <v>48</v>
      </c>
      <c r="E369">
        <v>2</v>
      </c>
      <c r="F369">
        <v>304.38685353596998</v>
      </c>
    </row>
    <row r="370" spans="1:6" x14ac:dyDescent="0.25">
      <c r="A370" t="s">
        <v>327</v>
      </c>
      <c r="B370">
        <v>2016</v>
      </c>
      <c r="C370" t="s">
        <v>71</v>
      </c>
      <c r="D370" t="s">
        <v>47</v>
      </c>
      <c r="E370">
        <v>1</v>
      </c>
      <c r="F370">
        <v>304.38685353596998</v>
      </c>
    </row>
    <row r="371" spans="1:6" x14ac:dyDescent="0.25">
      <c r="A371" t="s">
        <v>333</v>
      </c>
      <c r="B371">
        <v>2016</v>
      </c>
      <c r="C371" t="s">
        <v>71</v>
      </c>
      <c r="D371" t="s">
        <v>53</v>
      </c>
      <c r="E371">
        <v>7</v>
      </c>
      <c r="F371">
        <v>304.39113616943399</v>
      </c>
    </row>
    <row r="372" spans="1:6" x14ac:dyDescent="0.25">
      <c r="A372" t="s">
        <v>332</v>
      </c>
      <c r="B372">
        <v>2016</v>
      </c>
      <c r="C372" t="s">
        <v>71</v>
      </c>
      <c r="D372" t="s">
        <v>52</v>
      </c>
      <c r="E372">
        <v>6</v>
      </c>
      <c r="F372">
        <v>304.39113616943399</v>
      </c>
    </row>
    <row r="373" spans="1:6" x14ac:dyDescent="0.25">
      <c r="A373" t="s">
        <v>329</v>
      </c>
      <c r="B373">
        <v>2016</v>
      </c>
      <c r="C373" t="s">
        <v>71</v>
      </c>
      <c r="D373" t="s">
        <v>49</v>
      </c>
      <c r="E373">
        <v>3</v>
      </c>
      <c r="F373">
        <v>304.38685353596998</v>
      </c>
    </row>
    <row r="374" spans="1:6" x14ac:dyDescent="0.25">
      <c r="A374" t="s">
        <v>331</v>
      </c>
      <c r="B374">
        <v>2016</v>
      </c>
      <c r="C374" t="s">
        <v>71</v>
      </c>
      <c r="D374" t="s">
        <v>51</v>
      </c>
      <c r="E374">
        <v>5</v>
      </c>
      <c r="F374">
        <v>304.39113616943399</v>
      </c>
    </row>
    <row r="375" spans="1:6" x14ac:dyDescent="0.25">
      <c r="A375" t="s">
        <v>338</v>
      </c>
      <c r="B375">
        <v>2016</v>
      </c>
      <c r="C375" t="s">
        <v>71</v>
      </c>
      <c r="D375" t="s">
        <v>58</v>
      </c>
      <c r="E375">
        <v>11</v>
      </c>
      <c r="F375">
        <v>304.38685353596998</v>
      </c>
    </row>
    <row r="376" spans="1:6" x14ac:dyDescent="0.25">
      <c r="A376" t="s">
        <v>337</v>
      </c>
      <c r="B376">
        <v>2016</v>
      </c>
      <c r="C376" t="s">
        <v>71</v>
      </c>
      <c r="D376" t="s">
        <v>57</v>
      </c>
      <c r="E376">
        <v>10</v>
      </c>
      <c r="F376">
        <v>304.39113616943399</v>
      </c>
    </row>
    <row r="377" spans="1:6" x14ac:dyDescent="0.25">
      <c r="A377" t="s">
        <v>336</v>
      </c>
      <c r="B377">
        <v>2016</v>
      </c>
      <c r="C377" t="s">
        <v>71</v>
      </c>
      <c r="D377" t="s">
        <v>56</v>
      </c>
      <c r="E377">
        <v>9</v>
      </c>
      <c r="F377">
        <v>304.39113616943399</v>
      </c>
    </row>
    <row r="378" spans="1:6" x14ac:dyDescent="0.25">
      <c r="A378" t="s">
        <v>335</v>
      </c>
      <c r="B378">
        <v>2016</v>
      </c>
      <c r="C378" t="s">
        <v>71</v>
      </c>
      <c r="D378" t="s">
        <v>55</v>
      </c>
      <c r="E378">
        <v>8</v>
      </c>
      <c r="F378">
        <v>304.39113616943399</v>
      </c>
    </row>
    <row r="379" spans="1:6" x14ac:dyDescent="0.25">
      <c r="A379" t="s">
        <v>382</v>
      </c>
      <c r="B379">
        <v>2017</v>
      </c>
      <c r="C379" t="s">
        <v>71</v>
      </c>
      <c r="D379" t="s">
        <v>50</v>
      </c>
      <c r="E379">
        <v>4</v>
      </c>
      <c r="F379">
        <v>304.38685353596998</v>
      </c>
    </row>
    <row r="380" spans="1:6" x14ac:dyDescent="0.25">
      <c r="A380" t="s">
        <v>386</v>
      </c>
      <c r="B380">
        <v>2017</v>
      </c>
      <c r="C380" t="s">
        <v>71</v>
      </c>
      <c r="D380" t="s">
        <v>54</v>
      </c>
      <c r="E380">
        <v>8</v>
      </c>
      <c r="F380">
        <v>304.39113616943399</v>
      </c>
    </row>
    <row r="381" spans="1:6" x14ac:dyDescent="0.25">
      <c r="A381" t="s">
        <v>391</v>
      </c>
      <c r="B381">
        <v>2017</v>
      </c>
      <c r="C381" t="s">
        <v>71</v>
      </c>
      <c r="D381" t="s">
        <v>59</v>
      </c>
      <c r="E381">
        <v>12</v>
      </c>
      <c r="F381">
        <v>304.38685353596998</v>
      </c>
    </row>
    <row r="382" spans="1:6" x14ac:dyDescent="0.25">
      <c r="A382" t="s">
        <v>380</v>
      </c>
      <c r="B382">
        <v>2017</v>
      </c>
      <c r="C382" t="s">
        <v>71</v>
      </c>
      <c r="D382" t="s">
        <v>48</v>
      </c>
      <c r="E382">
        <v>2</v>
      </c>
      <c r="F382">
        <v>304.38685353596998</v>
      </c>
    </row>
    <row r="383" spans="1:6" x14ac:dyDescent="0.25">
      <c r="A383" t="s">
        <v>379</v>
      </c>
      <c r="B383">
        <v>2017</v>
      </c>
      <c r="C383" t="s">
        <v>71</v>
      </c>
      <c r="D383" t="s">
        <v>47</v>
      </c>
      <c r="E383">
        <v>1</v>
      </c>
      <c r="F383">
        <v>304.38685353596998</v>
      </c>
    </row>
    <row r="384" spans="1:6" x14ac:dyDescent="0.25">
      <c r="A384" t="s">
        <v>385</v>
      </c>
      <c r="B384">
        <v>2017</v>
      </c>
      <c r="C384" t="s">
        <v>71</v>
      </c>
      <c r="D384" t="s">
        <v>53</v>
      </c>
      <c r="E384">
        <v>7</v>
      </c>
      <c r="F384">
        <v>304.39113616943399</v>
      </c>
    </row>
    <row r="385" spans="1:6" x14ac:dyDescent="0.25">
      <c r="A385" t="s">
        <v>384</v>
      </c>
      <c r="B385">
        <v>2017</v>
      </c>
      <c r="C385" t="s">
        <v>71</v>
      </c>
      <c r="D385" t="s">
        <v>52</v>
      </c>
      <c r="E385">
        <v>6</v>
      </c>
      <c r="F385">
        <v>304.39113616943399</v>
      </c>
    </row>
    <row r="386" spans="1:6" x14ac:dyDescent="0.25">
      <c r="A386" t="s">
        <v>381</v>
      </c>
      <c r="B386">
        <v>2017</v>
      </c>
      <c r="C386" t="s">
        <v>71</v>
      </c>
      <c r="D386" t="s">
        <v>49</v>
      </c>
      <c r="E386">
        <v>3</v>
      </c>
      <c r="F386">
        <v>304.38685353596998</v>
      </c>
    </row>
    <row r="387" spans="1:6" x14ac:dyDescent="0.25">
      <c r="A387" t="s">
        <v>383</v>
      </c>
      <c r="B387">
        <v>2017</v>
      </c>
      <c r="C387" t="s">
        <v>71</v>
      </c>
      <c r="D387" t="s">
        <v>51</v>
      </c>
      <c r="E387">
        <v>5</v>
      </c>
      <c r="F387">
        <v>304.39113616943399</v>
      </c>
    </row>
    <row r="388" spans="1:6" x14ac:dyDescent="0.25">
      <c r="A388" t="s">
        <v>390</v>
      </c>
      <c r="B388">
        <v>2017</v>
      </c>
      <c r="C388" t="s">
        <v>71</v>
      </c>
      <c r="D388" t="s">
        <v>58</v>
      </c>
      <c r="E388">
        <v>11</v>
      </c>
      <c r="F388">
        <v>304.38685353596998</v>
      </c>
    </row>
    <row r="389" spans="1:6" x14ac:dyDescent="0.25">
      <c r="A389" t="s">
        <v>389</v>
      </c>
      <c r="B389">
        <v>2017</v>
      </c>
      <c r="C389" t="s">
        <v>71</v>
      </c>
      <c r="D389" t="s">
        <v>57</v>
      </c>
      <c r="E389">
        <v>10</v>
      </c>
      <c r="F389">
        <v>304.39113616943399</v>
      </c>
    </row>
    <row r="390" spans="1:6" x14ac:dyDescent="0.25">
      <c r="A390" t="s">
        <v>388</v>
      </c>
      <c r="B390">
        <v>2017</v>
      </c>
      <c r="C390" t="s">
        <v>71</v>
      </c>
      <c r="D390" t="s">
        <v>56</v>
      </c>
      <c r="E390">
        <v>9</v>
      </c>
      <c r="F390">
        <v>304.39113616943399</v>
      </c>
    </row>
    <row r="391" spans="1:6" x14ac:dyDescent="0.25">
      <c r="A391" t="s">
        <v>387</v>
      </c>
      <c r="B391">
        <v>2017</v>
      </c>
      <c r="C391" t="s">
        <v>71</v>
      </c>
      <c r="D391" t="s">
        <v>55</v>
      </c>
      <c r="E391">
        <v>8</v>
      </c>
      <c r="F391">
        <v>304.39113616943399</v>
      </c>
    </row>
    <row r="392" spans="1:6" x14ac:dyDescent="0.25">
      <c r="A392" t="s">
        <v>434</v>
      </c>
      <c r="B392">
        <v>2018</v>
      </c>
      <c r="C392" t="s">
        <v>71</v>
      </c>
      <c r="D392" t="s">
        <v>50</v>
      </c>
      <c r="E392">
        <v>4</v>
      </c>
      <c r="F392">
        <v>304.38685353596998</v>
      </c>
    </row>
    <row r="393" spans="1:6" x14ac:dyDescent="0.25">
      <c r="A393" t="s">
        <v>438</v>
      </c>
      <c r="B393">
        <v>2018</v>
      </c>
      <c r="C393" t="s">
        <v>71</v>
      </c>
      <c r="D393" t="s">
        <v>54</v>
      </c>
      <c r="E393">
        <v>8</v>
      </c>
      <c r="F393">
        <v>304.39113616943399</v>
      </c>
    </row>
    <row r="394" spans="1:6" x14ac:dyDescent="0.25">
      <c r="A394" t="s">
        <v>443</v>
      </c>
      <c r="B394">
        <v>2018</v>
      </c>
      <c r="C394" t="s">
        <v>71</v>
      </c>
      <c r="D394" t="s">
        <v>59</v>
      </c>
      <c r="E394">
        <v>12</v>
      </c>
      <c r="F394">
        <v>304.38685353596998</v>
      </c>
    </row>
    <row r="395" spans="1:6" x14ac:dyDescent="0.25">
      <c r="A395" t="s">
        <v>432</v>
      </c>
      <c r="B395">
        <v>2018</v>
      </c>
      <c r="C395" t="s">
        <v>71</v>
      </c>
      <c r="D395" t="s">
        <v>48</v>
      </c>
      <c r="E395">
        <v>2</v>
      </c>
      <c r="F395">
        <v>304.38685353596998</v>
      </c>
    </row>
    <row r="396" spans="1:6" x14ac:dyDescent="0.25">
      <c r="A396" t="s">
        <v>431</v>
      </c>
      <c r="B396">
        <v>2018</v>
      </c>
      <c r="C396" t="s">
        <v>71</v>
      </c>
      <c r="D396" t="s">
        <v>47</v>
      </c>
      <c r="E396">
        <v>1</v>
      </c>
      <c r="F396">
        <v>304.38685353596998</v>
      </c>
    </row>
    <row r="397" spans="1:6" x14ac:dyDescent="0.25">
      <c r="A397" t="s">
        <v>437</v>
      </c>
      <c r="B397">
        <v>2018</v>
      </c>
      <c r="C397" t="s">
        <v>71</v>
      </c>
      <c r="D397" t="s">
        <v>53</v>
      </c>
      <c r="E397">
        <v>7</v>
      </c>
      <c r="F397">
        <v>304.39113616943399</v>
      </c>
    </row>
    <row r="398" spans="1:6" x14ac:dyDescent="0.25">
      <c r="A398" t="s">
        <v>436</v>
      </c>
      <c r="B398">
        <v>2018</v>
      </c>
      <c r="C398" t="s">
        <v>71</v>
      </c>
      <c r="D398" t="s">
        <v>52</v>
      </c>
      <c r="E398">
        <v>6</v>
      </c>
      <c r="F398">
        <v>304.39113616943399</v>
      </c>
    </row>
    <row r="399" spans="1:6" x14ac:dyDescent="0.25">
      <c r="A399" t="s">
        <v>433</v>
      </c>
      <c r="B399">
        <v>2018</v>
      </c>
      <c r="C399" t="s">
        <v>71</v>
      </c>
      <c r="D399" t="s">
        <v>49</v>
      </c>
      <c r="E399">
        <v>3</v>
      </c>
      <c r="F399">
        <v>304.38685353596998</v>
      </c>
    </row>
    <row r="400" spans="1:6" x14ac:dyDescent="0.25">
      <c r="A400" t="s">
        <v>435</v>
      </c>
      <c r="B400">
        <v>2018</v>
      </c>
      <c r="C400" t="s">
        <v>71</v>
      </c>
      <c r="D400" t="s">
        <v>51</v>
      </c>
      <c r="E400">
        <v>5</v>
      </c>
      <c r="F400">
        <v>304.39113616943399</v>
      </c>
    </row>
    <row r="401" spans="1:6" x14ac:dyDescent="0.25">
      <c r="A401" t="s">
        <v>442</v>
      </c>
      <c r="B401">
        <v>2018</v>
      </c>
      <c r="C401" t="s">
        <v>71</v>
      </c>
      <c r="D401" t="s">
        <v>58</v>
      </c>
      <c r="E401">
        <v>11</v>
      </c>
      <c r="F401">
        <v>304.38685353596998</v>
      </c>
    </row>
    <row r="402" spans="1:6" x14ac:dyDescent="0.25">
      <c r="A402" t="s">
        <v>441</v>
      </c>
      <c r="B402">
        <v>2018</v>
      </c>
      <c r="C402" t="s">
        <v>71</v>
      </c>
      <c r="D402" t="s">
        <v>57</v>
      </c>
      <c r="E402">
        <v>10</v>
      </c>
      <c r="F402">
        <v>304.39113616943399</v>
      </c>
    </row>
    <row r="403" spans="1:6" x14ac:dyDescent="0.25">
      <c r="A403" t="s">
        <v>440</v>
      </c>
      <c r="B403">
        <v>2018</v>
      </c>
      <c r="C403" t="s">
        <v>71</v>
      </c>
      <c r="D403" t="s">
        <v>56</v>
      </c>
      <c r="E403">
        <v>9</v>
      </c>
      <c r="F403">
        <v>304.39113616943399</v>
      </c>
    </row>
    <row r="404" spans="1:6" x14ac:dyDescent="0.25">
      <c r="A404" t="s">
        <v>439</v>
      </c>
      <c r="B404">
        <v>2018</v>
      </c>
      <c r="C404" t="s">
        <v>71</v>
      </c>
      <c r="D404" t="s">
        <v>55</v>
      </c>
      <c r="E404">
        <v>8</v>
      </c>
      <c r="F404">
        <v>304.39113616943399</v>
      </c>
    </row>
    <row r="405" spans="1:6" x14ac:dyDescent="0.25">
      <c r="A405" t="s">
        <v>486</v>
      </c>
      <c r="B405">
        <v>2019</v>
      </c>
      <c r="C405" t="s">
        <v>71</v>
      </c>
      <c r="D405" t="s">
        <v>50</v>
      </c>
      <c r="E405">
        <v>4</v>
      </c>
      <c r="F405">
        <v>304.38685353596998</v>
      </c>
    </row>
    <row r="406" spans="1:6" x14ac:dyDescent="0.25">
      <c r="A406" t="s">
        <v>490</v>
      </c>
      <c r="B406">
        <v>2019</v>
      </c>
      <c r="C406" t="s">
        <v>71</v>
      </c>
      <c r="D406" t="s">
        <v>54</v>
      </c>
      <c r="E406">
        <v>8</v>
      </c>
      <c r="F406">
        <v>304.39113616943399</v>
      </c>
    </row>
    <row r="407" spans="1:6" x14ac:dyDescent="0.25">
      <c r="A407" t="s">
        <v>495</v>
      </c>
      <c r="B407">
        <v>2019</v>
      </c>
      <c r="C407" t="s">
        <v>71</v>
      </c>
      <c r="D407" t="s">
        <v>59</v>
      </c>
      <c r="E407">
        <v>12</v>
      </c>
      <c r="F407">
        <v>304.38685353596998</v>
      </c>
    </row>
    <row r="408" spans="1:6" x14ac:dyDescent="0.25">
      <c r="A408" t="s">
        <v>484</v>
      </c>
      <c r="B408">
        <v>2019</v>
      </c>
      <c r="C408" t="s">
        <v>71</v>
      </c>
      <c r="D408" t="s">
        <v>48</v>
      </c>
      <c r="E408">
        <v>2</v>
      </c>
      <c r="F408">
        <v>304.38685353596998</v>
      </c>
    </row>
    <row r="409" spans="1:6" x14ac:dyDescent="0.25">
      <c r="A409" t="s">
        <v>483</v>
      </c>
      <c r="B409">
        <v>2019</v>
      </c>
      <c r="C409" t="s">
        <v>71</v>
      </c>
      <c r="D409" t="s">
        <v>47</v>
      </c>
      <c r="E409">
        <v>1</v>
      </c>
      <c r="F409">
        <v>304.38685353596998</v>
      </c>
    </row>
    <row r="410" spans="1:6" x14ac:dyDescent="0.25">
      <c r="A410" t="s">
        <v>489</v>
      </c>
      <c r="B410">
        <v>2019</v>
      </c>
      <c r="C410" t="s">
        <v>71</v>
      </c>
      <c r="D410" t="s">
        <v>53</v>
      </c>
      <c r="E410">
        <v>7</v>
      </c>
      <c r="F410">
        <v>304.39113616943399</v>
      </c>
    </row>
    <row r="411" spans="1:6" x14ac:dyDescent="0.25">
      <c r="A411" t="s">
        <v>488</v>
      </c>
      <c r="B411">
        <v>2019</v>
      </c>
      <c r="C411" t="s">
        <v>71</v>
      </c>
      <c r="D411" t="s">
        <v>52</v>
      </c>
      <c r="E411">
        <v>6</v>
      </c>
      <c r="F411">
        <v>304.39113616943399</v>
      </c>
    </row>
    <row r="412" spans="1:6" x14ac:dyDescent="0.25">
      <c r="A412" t="s">
        <v>485</v>
      </c>
      <c r="B412">
        <v>2019</v>
      </c>
      <c r="C412" t="s">
        <v>71</v>
      </c>
      <c r="D412" t="s">
        <v>49</v>
      </c>
      <c r="E412">
        <v>3</v>
      </c>
      <c r="F412">
        <v>304.38685353596998</v>
      </c>
    </row>
    <row r="413" spans="1:6" x14ac:dyDescent="0.25">
      <c r="A413" t="s">
        <v>487</v>
      </c>
      <c r="B413">
        <v>2019</v>
      </c>
      <c r="C413" t="s">
        <v>71</v>
      </c>
      <c r="D413" t="s">
        <v>51</v>
      </c>
      <c r="E413">
        <v>5</v>
      </c>
      <c r="F413">
        <v>304.39113616943399</v>
      </c>
    </row>
    <row r="414" spans="1:6" x14ac:dyDescent="0.25">
      <c r="A414" t="s">
        <v>494</v>
      </c>
      <c r="B414">
        <v>2019</v>
      </c>
      <c r="C414" t="s">
        <v>71</v>
      </c>
      <c r="D414" t="s">
        <v>58</v>
      </c>
      <c r="E414">
        <v>11</v>
      </c>
      <c r="F414">
        <v>304.38685353596998</v>
      </c>
    </row>
    <row r="415" spans="1:6" x14ac:dyDescent="0.25">
      <c r="A415" t="s">
        <v>493</v>
      </c>
      <c r="B415">
        <v>2019</v>
      </c>
      <c r="C415" t="s">
        <v>71</v>
      </c>
      <c r="D415" t="s">
        <v>57</v>
      </c>
      <c r="E415">
        <v>10</v>
      </c>
      <c r="F415">
        <v>304.39113616943399</v>
      </c>
    </row>
    <row r="416" spans="1:6" x14ac:dyDescent="0.25">
      <c r="A416" t="s">
        <v>492</v>
      </c>
      <c r="B416">
        <v>2019</v>
      </c>
      <c r="C416" t="s">
        <v>71</v>
      </c>
      <c r="D416" t="s">
        <v>56</v>
      </c>
      <c r="E416">
        <v>9</v>
      </c>
      <c r="F416">
        <v>304.39113616943399</v>
      </c>
    </row>
    <row r="417" spans="1:6" x14ac:dyDescent="0.25">
      <c r="A417" t="s">
        <v>491</v>
      </c>
      <c r="B417">
        <v>2019</v>
      </c>
      <c r="C417" t="s">
        <v>71</v>
      </c>
      <c r="D417" t="s">
        <v>55</v>
      </c>
      <c r="E417">
        <v>8</v>
      </c>
      <c r="F417">
        <v>304.39113616943399</v>
      </c>
    </row>
    <row r="418" spans="1:6" x14ac:dyDescent="0.25">
      <c r="A418" t="s">
        <v>538</v>
      </c>
      <c r="B418">
        <v>2020</v>
      </c>
      <c r="C418" t="s">
        <v>71</v>
      </c>
      <c r="D418" t="s">
        <v>50</v>
      </c>
      <c r="E418">
        <v>4</v>
      </c>
      <c r="F418">
        <v>304.38685353596998</v>
      </c>
    </row>
    <row r="419" spans="1:6" x14ac:dyDescent="0.25">
      <c r="A419" t="s">
        <v>542</v>
      </c>
      <c r="B419">
        <v>2020</v>
      </c>
      <c r="C419" t="s">
        <v>71</v>
      </c>
      <c r="D419" t="s">
        <v>54</v>
      </c>
      <c r="E419">
        <v>8</v>
      </c>
      <c r="F419">
        <v>304.39113616943399</v>
      </c>
    </row>
    <row r="420" spans="1:6" x14ac:dyDescent="0.25">
      <c r="A420" t="s">
        <v>547</v>
      </c>
      <c r="B420">
        <v>2020</v>
      </c>
      <c r="C420" t="s">
        <v>71</v>
      </c>
      <c r="D420" t="s">
        <v>59</v>
      </c>
      <c r="E420">
        <v>12</v>
      </c>
      <c r="F420">
        <v>304.38685353596998</v>
      </c>
    </row>
    <row r="421" spans="1:6" x14ac:dyDescent="0.25">
      <c r="A421" t="s">
        <v>536</v>
      </c>
      <c r="B421">
        <v>2020</v>
      </c>
      <c r="C421" t="s">
        <v>71</v>
      </c>
      <c r="D421" t="s">
        <v>48</v>
      </c>
      <c r="E421">
        <v>2</v>
      </c>
      <c r="F421">
        <v>304.38685353596998</v>
      </c>
    </row>
    <row r="422" spans="1:6" x14ac:dyDescent="0.25">
      <c r="A422" t="s">
        <v>535</v>
      </c>
      <c r="B422">
        <v>2020</v>
      </c>
      <c r="C422" t="s">
        <v>71</v>
      </c>
      <c r="D422" t="s">
        <v>47</v>
      </c>
      <c r="E422">
        <v>1</v>
      </c>
      <c r="F422">
        <v>304.38685353596998</v>
      </c>
    </row>
    <row r="423" spans="1:6" x14ac:dyDescent="0.25">
      <c r="A423" t="s">
        <v>541</v>
      </c>
      <c r="B423">
        <v>2020</v>
      </c>
      <c r="C423" t="s">
        <v>71</v>
      </c>
      <c r="D423" t="s">
        <v>53</v>
      </c>
      <c r="E423">
        <v>7</v>
      </c>
      <c r="F423">
        <v>304.39113616943399</v>
      </c>
    </row>
    <row r="424" spans="1:6" x14ac:dyDescent="0.25">
      <c r="A424" t="s">
        <v>540</v>
      </c>
      <c r="B424">
        <v>2020</v>
      </c>
      <c r="C424" t="s">
        <v>71</v>
      </c>
      <c r="D424" t="s">
        <v>52</v>
      </c>
      <c r="E424">
        <v>6</v>
      </c>
      <c r="F424">
        <v>304.39113616943399</v>
      </c>
    </row>
    <row r="425" spans="1:6" x14ac:dyDescent="0.25">
      <c r="A425" t="s">
        <v>537</v>
      </c>
      <c r="B425">
        <v>2020</v>
      </c>
      <c r="C425" t="s">
        <v>71</v>
      </c>
      <c r="D425" t="s">
        <v>49</v>
      </c>
      <c r="E425">
        <v>3</v>
      </c>
      <c r="F425">
        <v>304.38685353596998</v>
      </c>
    </row>
    <row r="426" spans="1:6" x14ac:dyDescent="0.25">
      <c r="A426" t="s">
        <v>539</v>
      </c>
      <c r="B426">
        <v>2020</v>
      </c>
      <c r="C426" t="s">
        <v>71</v>
      </c>
      <c r="D426" t="s">
        <v>51</v>
      </c>
      <c r="E426">
        <v>5</v>
      </c>
      <c r="F426">
        <v>304.39113616943399</v>
      </c>
    </row>
    <row r="427" spans="1:6" x14ac:dyDescent="0.25">
      <c r="A427" t="s">
        <v>546</v>
      </c>
      <c r="B427">
        <v>2020</v>
      </c>
      <c r="C427" t="s">
        <v>71</v>
      </c>
      <c r="D427" t="s">
        <v>58</v>
      </c>
      <c r="E427">
        <v>11</v>
      </c>
      <c r="F427">
        <v>304.38685353596998</v>
      </c>
    </row>
    <row r="428" spans="1:6" x14ac:dyDescent="0.25">
      <c r="A428" t="s">
        <v>545</v>
      </c>
      <c r="B428">
        <v>2020</v>
      </c>
      <c r="C428" t="s">
        <v>71</v>
      </c>
      <c r="D428" t="s">
        <v>57</v>
      </c>
      <c r="E428">
        <v>10</v>
      </c>
      <c r="F428">
        <v>304.39113616943399</v>
      </c>
    </row>
    <row r="429" spans="1:6" x14ac:dyDescent="0.25">
      <c r="A429" t="s">
        <v>544</v>
      </c>
      <c r="B429">
        <v>2020</v>
      </c>
      <c r="C429" t="s">
        <v>71</v>
      </c>
      <c r="D429" t="s">
        <v>56</v>
      </c>
      <c r="E429">
        <v>9</v>
      </c>
      <c r="F429">
        <v>304.39113616943399</v>
      </c>
    </row>
    <row r="430" spans="1:6" x14ac:dyDescent="0.25">
      <c r="A430" t="s">
        <v>543</v>
      </c>
      <c r="B430">
        <v>2020</v>
      </c>
      <c r="C430" t="s">
        <v>71</v>
      </c>
      <c r="D430" t="s">
        <v>55</v>
      </c>
      <c r="E430">
        <v>8</v>
      </c>
      <c r="F430">
        <v>304.39113616943399</v>
      </c>
    </row>
    <row r="431" spans="1:6" x14ac:dyDescent="0.25">
      <c r="A431" t="s">
        <v>590</v>
      </c>
      <c r="B431">
        <v>2021</v>
      </c>
      <c r="C431" t="s">
        <v>71</v>
      </c>
      <c r="D431" t="s">
        <v>50</v>
      </c>
      <c r="E431">
        <v>4</v>
      </c>
      <c r="F431">
        <v>304.38685353596998</v>
      </c>
    </row>
    <row r="432" spans="1:6" x14ac:dyDescent="0.25">
      <c r="A432" t="s">
        <v>594</v>
      </c>
      <c r="B432">
        <v>2021</v>
      </c>
      <c r="C432" t="s">
        <v>71</v>
      </c>
      <c r="D432" t="s">
        <v>54</v>
      </c>
      <c r="E432">
        <v>8</v>
      </c>
      <c r="F432">
        <v>304.39113616943399</v>
      </c>
    </row>
    <row r="433" spans="1:6" x14ac:dyDescent="0.25">
      <c r="A433" t="s">
        <v>599</v>
      </c>
      <c r="B433">
        <v>2021</v>
      </c>
      <c r="C433" t="s">
        <v>71</v>
      </c>
      <c r="D433" t="s">
        <v>59</v>
      </c>
      <c r="E433">
        <v>12</v>
      </c>
      <c r="F433">
        <v>304.38685353596998</v>
      </c>
    </row>
    <row r="434" spans="1:6" x14ac:dyDescent="0.25">
      <c r="A434" t="s">
        <v>588</v>
      </c>
      <c r="B434">
        <v>2021</v>
      </c>
      <c r="C434" t="s">
        <v>71</v>
      </c>
      <c r="D434" t="s">
        <v>48</v>
      </c>
      <c r="E434">
        <v>2</v>
      </c>
      <c r="F434">
        <v>304.38685353596998</v>
      </c>
    </row>
    <row r="435" spans="1:6" x14ac:dyDescent="0.25">
      <c r="A435" t="s">
        <v>587</v>
      </c>
      <c r="B435">
        <v>2021</v>
      </c>
      <c r="C435" t="s">
        <v>71</v>
      </c>
      <c r="D435" t="s">
        <v>47</v>
      </c>
      <c r="E435">
        <v>1</v>
      </c>
      <c r="F435">
        <v>304.38685353596998</v>
      </c>
    </row>
    <row r="436" spans="1:6" x14ac:dyDescent="0.25">
      <c r="A436" t="s">
        <v>593</v>
      </c>
      <c r="B436">
        <v>2021</v>
      </c>
      <c r="C436" t="s">
        <v>71</v>
      </c>
      <c r="D436" t="s">
        <v>53</v>
      </c>
      <c r="E436">
        <v>7</v>
      </c>
      <c r="F436">
        <v>304.39113616943399</v>
      </c>
    </row>
    <row r="437" spans="1:6" x14ac:dyDescent="0.25">
      <c r="A437" t="s">
        <v>592</v>
      </c>
      <c r="B437">
        <v>2021</v>
      </c>
      <c r="C437" t="s">
        <v>71</v>
      </c>
      <c r="D437" t="s">
        <v>52</v>
      </c>
      <c r="E437">
        <v>6</v>
      </c>
      <c r="F437">
        <v>304.39113616943399</v>
      </c>
    </row>
    <row r="438" spans="1:6" x14ac:dyDescent="0.25">
      <c r="A438" t="s">
        <v>589</v>
      </c>
      <c r="B438">
        <v>2021</v>
      </c>
      <c r="C438" t="s">
        <v>71</v>
      </c>
      <c r="D438" t="s">
        <v>49</v>
      </c>
      <c r="E438">
        <v>3</v>
      </c>
      <c r="F438">
        <v>304.38685353596998</v>
      </c>
    </row>
    <row r="439" spans="1:6" x14ac:dyDescent="0.25">
      <c r="A439" t="s">
        <v>591</v>
      </c>
      <c r="B439">
        <v>2021</v>
      </c>
      <c r="C439" t="s">
        <v>71</v>
      </c>
      <c r="D439" t="s">
        <v>51</v>
      </c>
      <c r="E439">
        <v>5</v>
      </c>
      <c r="F439">
        <v>304.39113616943399</v>
      </c>
    </row>
    <row r="440" spans="1:6" x14ac:dyDescent="0.25">
      <c r="A440" t="s">
        <v>598</v>
      </c>
      <c r="B440">
        <v>2021</v>
      </c>
      <c r="C440" t="s">
        <v>71</v>
      </c>
      <c r="D440" t="s">
        <v>58</v>
      </c>
      <c r="E440">
        <v>11</v>
      </c>
      <c r="F440">
        <v>304.38685353596998</v>
      </c>
    </row>
    <row r="441" spans="1:6" x14ac:dyDescent="0.25">
      <c r="A441" t="s">
        <v>597</v>
      </c>
      <c r="B441">
        <v>2021</v>
      </c>
      <c r="C441" t="s">
        <v>71</v>
      </c>
      <c r="D441" t="s">
        <v>57</v>
      </c>
      <c r="E441">
        <v>10</v>
      </c>
      <c r="F441">
        <v>304.39113616943399</v>
      </c>
    </row>
    <row r="442" spans="1:6" x14ac:dyDescent="0.25">
      <c r="A442" t="s">
        <v>596</v>
      </c>
      <c r="B442">
        <v>2021</v>
      </c>
      <c r="C442" t="s">
        <v>71</v>
      </c>
      <c r="D442" t="s">
        <v>56</v>
      </c>
      <c r="E442">
        <v>9</v>
      </c>
      <c r="F442">
        <v>304.39113616943399</v>
      </c>
    </row>
    <row r="443" spans="1:6" x14ac:dyDescent="0.25">
      <c r="A443" t="s">
        <v>595</v>
      </c>
      <c r="B443">
        <v>2021</v>
      </c>
      <c r="C443" t="s">
        <v>71</v>
      </c>
      <c r="D443" t="s">
        <v>55</v>
      </c>
      <c r="E443">
        <v>8</v>
      </c>
      <c r="F443">
        <v>304.39113616943399</v>
      </c>
    </row>
    <row r="444" spans="1:6" x14ac:dyDescent="0.25">
      <c r="A444" t="s">
        <v>642</v>
      </c>
      <c r="B444">
        <v>2022</v>
      </c>
      <c r="C444" t="s">
        <v>71</v>
      </c>
      <c r="D444" t="s">
        <v>50</v>
      </c>
      <c r="E444">
        <v>4</v>
      </c>
      <c r="F444">
        <v>304.38685353596998</v>
      </c>
    </row>
    <row r="445" spans="1:6" x14ac:dyDescent="0.25">
      <c r="A445" t="s">
        <v>646</v>
      </c>
      <c r="B445">
        <v>2022</v>
      </c>
      <c r="C445" t="s">
        <v>71</v>
      </c>
      <c r="D445" t="s">
        <v>54</v>
      </c>
      <c r="E445">
        <v>8</v>
      </c>
      <c r="F445">
        <v>304.39113616943399</v>
      </c>
    </row>
    <row r="446" spans="1:6" x14ac:dyDescent="0.25">
      <c r="A446" t="s">
        <v>651</v>
      </c>
      <c r="B446">
        <v>2022</v>
      </c>
      <c r="C446" t="s">
        <v>71</v>
      </c>
      <c r="D446" t="s">
        <v>59</v>
      </c>
      <c r="E446">
        <v>12</v>
      </c>
      <c r="F446">
        <v>304.38685353596998</v>
      </c>
    </row>
    <row r="447" spans="1:6" x14ac:dyDescent="0.25">
      <c r="A447" t="s">
        <v>640</v>
      </c>
      <c r="B447">
        <v>2022</v>
      </c>
      <c r="C447" t="s">
        <v>71</v>
      </c>
      <c r="D447" t="s">
        <v>48</v>
      </c>
      <c r="E447">
        <v>2</v>
      </c>
      <c r="F447">
        <v>304.38685353596998</v>
      </c>
    </row>
    <row r="448" spans="1:6" x14ac:dyDescent="0.25">
      <c r="A448" t="s">
        <v>639</v>
      </c>
      <c r="B448">
        <v>2022</v>
      </c>
      <c r="C448" t="s">
        <v>71</v>
      </c>
      <c r="D448" t="s">
        <v>47</v>
      </c>
      <c r="E448">
        <v>1</v>
      </c>
      <c r="F448">
        <v>304.38685353596998</v>
      </c>
    </row>
    <row r="449" spans="1:6" x14ac:dyDescent="0.25">
      <c r="A449" t="s">
        <v>645</v>
      </c>
      <c r="B449">
        <v>2022</v>
      </c>
      <c r="C449" t="s">
        <v>71</v>
      </c>
      <c r="D449" t="s">
        <v>53</v>
      </c>
      <c r="E449">
        <v>7</v>
      </c>
      <c r="F449">
        <v>304.39113616943399</v>
      </c>
    </row>
    <row r="450" spans="1:6" x14ac:dyDescent="0.25">
      <c r="A450" t="s">
        <v>644</v>
      </c>
      <c r="B450">
        <v>2022</v>
      </c>
      <c r="C450" t="s">
        <v>71</v>
      </c>
      <c r="D450" t="s">
        <v>52</v>
      </c>
      <c r="E450">
        <v>6</v>
      </c>
      <c r="F450">
        <v>304.39113616943399</v>
      </c>
    </row>
    <row r="451" spans="1:6" x14ac:dyDescent="0.25">
      <c r="A451" t="s">
        <v>641</v>
      </c>
      <c r="B451">
        <v>2022</v>
      </c>
      <c r="C451" t="s">
        <v>71</v>
      </c>
      <c r="D451" t="s">
        <v>49</v>
      </c>
      <c r="E451">
        <v>3</v>
      </c>
      <c r="F451">
        <v>304.38685353596998</v>
      </c>
    </row>
    <row r="452" spans="1:6" x14ac:dyDescent="0.25">
      <c r="A452" t="s">
        <v>643</v>
      </c>
      <c r="B452">
        <v>2022</v>
      </c>
      <c r="C452" t="s">
        <v>71</v>
      </c>
      <c r="D452" t="s">
        <v>51</v>
      </c>
      <c r="E452">
        <v>5</v>
      </c>
      <c r="F452">
        <v>304.39113616943399</v>
      </c>
    </row>
    <row r="453" spans="1:6" x14ac:dyDescent="0.25">
      <c r="A453" t="s">
        <v>650</v>
      </c>
      <c r="B453">
        <v>2022</v>
      </c>
      <c r="C453" t="s">
        <v>71</v>
      </c>
      <c r="D453" t="s">
        <v>58</v>
      </c>
      <c r="E453">
        <v>11</v>
      </c>
      <c r="F453">
        <v>304.38685353596998</v>
      </c>
    </row>
    <row r="454" spans="1:6" x14ac:dyDescent="0.25">
      <c r="A454" t="s">
        <v>649</v>
      </c>
      <c r="B454">
        <v>2022</v>
      </c>
      <c r="C454" t="s">
        <v>71</v>
      </c>
      <c r="D454" t="s">
        <v>57</v>
      </c>
      <c r="E454">
        <v>10</v>
      </c>
      <c r="F454">
        <v>304.39113616943399</v>
      </c>
    </row>
    <row r="455" spans="1:6" x14ac:dyDescent="0.25">
      <c r="A455" t="s">
        <v>648</v>
      </c>
      <c r="B455">
        <v>2022</v>
      </c>
      <c r="C455" t="s">
        <v>71</v>
      </c>
      <c r="D455" t="s">
        <v>56</v>
      </c>
      <c r="E455">
        <v>9</v>
      </c>
      <c r="F455">
        <v>304.39113616943399</v>
      </c>
    </row>
    <row r="456" spans="1:6" x14ac:dyDescent="0.25">
      <c r="A456" t="s">
        <v>647</v>
      </c>
      <c r="B456">
        <v>2022</v>
      </c>
      <c r="C456" t="s">
        <v>71</v>
      </c>
      <c r="D456" t="s">
        <v>55</v>
      </c>
      <c r="E456">
        <v>8</v>
      </c>
      <c r="F456">
        <v>304.39113616943399</v>
      </c>
    </row>
    <row r="457" spans="1:6" x14ac:dyDescent="0.25">
      <c r="A457" t="s">
        <v>694</v>
      </c>
      <c r="B457">
        <v>2023</v>
      </c>
      <c r="C457" t="s">
        <v>71</v>
      </c>
      <c r="D457" t="s">
        <v>50</v>
      </c>
      <c r="E457">
        <v>4</v>
      </c>
      <c r="F457">
        <v>304.38685353596998</v>
      </c>
    </row>
    <row r="458" spans="1:6" x14ac:dyDescent="0.25">
      <c r="A458" t="s">
        <v>698</v>
      </c>
      <c r="B458">
        <v>2023</v>
      </c>
      <c r="C458" t="s">
        <v>71</v>
      </c>
      <c r="D458" t="s">
        <v>54</v>
      </c>
      <c r="E458">
        <v>8</v>
      </c>
      <c r="F458">
        <v>304.39113616943399</v>
      </c>
    </row>
    <row r="459" spans="1:6" x14ac:dyDescent="0.25">
      <c r="A459" t="s">
        <v>703</v>
      </c>
      <c r="B459">
        <v>2023</v>
      </c>
      <c r="C459" t="s">
        <v>71</v>
      </c>
      <c r="D459" t="s">
        <v>59</v>
      </c>
      <c r="E459">
        <v>12</v>
      </c>
      <c r="F459">
        <v>304.38685353596998</v>
      </c>
    </row>
    <row r="460" spans="1:6" x14ac:dyDescent="0.25">
      <c r="A460" t="s">
        <v>692</v>
      </c>
      <c r="B460">
        <v>2023</v>
      </c>
      <c r="C460" t="s">
        <v>71</v>
      </c>
      <c r="D460" t="s">
        <v>48</v>
      </c>
      <c r="E460">
        <v>2</v>
      </c>
      <c r="F460">
        <v>304.38685353596998</v>
      </c>
    </row>
    <row r="461" spans="1:6" x14ac:dyDescent="0.25">
      <c r="A461" t="s">
        <v>691</v>
      </c>
      <c r="B461">
        <v>2023</v>
      </c>
      <c r="C461" t="s">
        <v>71</v>
      </c>
      <c r="D461" t="s">
        <v>47</v>
      </c>
      <c r="E461">
        <v>1</v>
      </c>
      <c r="F461">
        <v>304.38685353596998</v>
      </c>
    </row>
    <row r="462" spans="1:6" x14ac:dyDescent="0.25">
      <c r="A462" t="s">
        <v>697</v>
      </c>
      <c r="B462">
        <v>2023</v>
      </c>
      <c r="C462" t="s">
        <v>71</v>
      </c>
      <c r="D462" t="s">
        <v>53</v>
      </c>
      <c r="E462">
        <v>7</v>
      </c>
      <c r="F462">
        <v>304.39113616943399</v>
      </c>
    </row>
    <row r="463" spans="1:6" x14ac:dyDescent="0.25">
      <c r="A463" t="s">
        <v>696</v>
      </c>
      <c r="B463">
        <v>2023</v>
      </c>
      <c r="C463" t="s">
        <v>71</v>
      </c>
      <c r="D463" t="s">
        <v>52</v>
      </c>
      <c r="E463">
        <v>6</v>
      </c>
      <c r="F463">
        <v>304.39113616943399</v>
      </c>
    </row>
    <row r="464" spans="1:6" x14ac:dyDescent="0.25">
      <c r="A464" t="s">
        <v>693</v>
      </c>
      <c r="B464">
        <v>2023</v>
      </c>
      <c r="C464" t="s">
        <v>71</v>
      </c>
      <c r="D464" t="s">
        <v>49</v>
      </c>
      <c r="E464">
        <v>3</v>
      </c>
      <c r="F464">
        <v>304.38685353596998</v>
      </c>
    </row>
    <row r="465" spans="1:6" x14ac:dyDescent="0.25">
      <c r="A465" t="s">
        <v>695</v>
      </c>
      <c r="B465">
        <v>2023</v>
      </c>
      <c r="C465" t="s">
        <v>71</v>
      </c>
      <c r="D465" t="s">
        <v>51</v>
      </c>
      <c r="E465">
        <v>5</v>
      </c>
      <c r="F465">
        <v>304.39113616943399</v>
      </c>
    </row>
    <row r="466" spans="1:6" x14ac:dyDescent="0.25">
      <c r="A466" t="s">
        <v>702</v>
      </c>
      <c r="B466">
        <v>2023</v>
      </c>
      <c r="C466" t="s">
        <v>71</v>
      </c>
      <c r="D466" t="s">
        <v>58</v>
      </c>
      <c r="E466">
        <v>11</v>
      </c>
      <c r="F466">
        <v>304.38685353596998</v>
      </c>
    </row>
    <row r="467" spans="1:6" x14ac:dyDescent="0.25">
      <c r="A467" t="s">
        <v>701</v>
      </c>
      <c r="B467">
        <v>2023</v>
      </c>
      <c r="C467" t="s">
        <v>71</v>
      </c>
      <c r="D467" t="s">
        <v>57</v>
      </c>
      <c r="E467">
        <v>10</v>
      </c>
      <c r="F467">
        <v>304.39113616943399</v>
      </c>
    </row>
    <row r="468" spans="1:6" x14ac:dyDescent="0.25">
      <c r="A468" t="s">
        <v>700</v>
      </c>
      <c r="B468">
        <v>2023</v>
      </c>
      <c r="C468" t="s">
        <v>71</v>
      </c>
      <c r="D468" t="s">
        <v>56</v>
      </c>
      <c r="E468">
        <v>9</v>
      </c>
      <c r="F468">
        <v>304.39113616943399</v>
      </c>
    </row>
    <row r="469" spans="1:6" x14ac:dyDescent="0.25">
      <c r="A469" t="s">
        <v>699</v>
      </c>
      <c r="B469">
        <v>2023</v>
      </c>
      <c r="C469" t="s">
        <v>71</v>
      </c>
      <c r="D469" t="s">
        <v>55</v>
      </c>
      <c r="E469">
        <v>8</v>
      </c>
      <c r="F469">
        <v>304.39113616943399</v>
      </c>
    </row>
    <row r="470" spans="1:6" x14ac:dyDescent="0.25">
      <c r="A470" t="s">
        <v>135</v>
      </c>
      <c r="B470">
        <v>2012</v>
      </c>
      <c r="C470" t="s">
        <v>70</v>
      </c>
      <c r="D470" t="s">
        <v>50</v>
      </c>
      <c r="E470">
        <v>4</v>
      </c>
      <c r="F470">
        <v>898.95833333333303</v>
      </c>
    </row>
    <row r="471" spans="1:6" x14ac:dyDescent="0.25">
      <c r="A471" t="s">
        <v>139</v>
      </c>
      <c r="B471">
        <v>2012</v>
      </c>
      <c r="C471" t="s">
        <v>70</v>
      </c>
      <c r="D471" t="s">
        <v>54</v>
      </c>
      <c r="E471">
        <v>8</v>
      </c>
      <c r="F471">
        <v>898.95833333333303</v>
      </c>
    </row>
    <row r="472" spans="1:6" x14ac:dyDescent="0.25">
      <c r="A472" t="s">
        <v>144</v>
      </c>
      <c r="B472">
        <v>2012</v>
      </c>
      <c r="C472" t="s">
        <v>70</v>
      </c>
      <c r="D472" t="s">
        <v>59</v>
      </c>
      <c r="E472">
        <v>12</v>
      </c>
      <c r="F472">
        <v>898.95833333333303</v>
      </c>
    </row>
    <row r="473" spans="1:6" x14ac:dyDescent="0.25">
      <c r="A473" t="s">
        <v>133</v>
      </c>
      <c r="B473">
        <v>2012</v>
      </c>
      <c r="C473" t="s">
        <v>70</v>
      </c>
      <c r="D473" t="s">
        <v>48</v>
      </c>
      <c r="E473">
        <v>2</v>
      </c>
      <c r="F473">
        <v>898.95833333333303</v>
      </c>
    </row>
    <row r="474" spans="1:6" x14ac:dyDescent="0.25">
      <c r="A474" t="s">
        <v>132</v>
      </c>
      <c r="B474">
        <v>2012</v>
      </c>
      <c r="C474" t="s">
        <v>70</v>
      </c>
      <c r="D474" t="s">
        <v>47</v>
      </c>
      <c r="E474">
        <v>1</v>
      </c>
      <c r="F474">
        <v>898.95833333333303</v>
      </c>
    </row>
    <row r="475" spans="1:6" x14ac:dyDescent="0.25">
      <c r="A475" t="s">
        <v>138</v>
      </c>
      <c r="B475">
        <v>2012</v>
      </c>
      <c r="C475" t="s">
        <v>70</v>
      </c>
      <c r="D475" t="s">
        <v>53</v>
      </c>
      <c r="E475">
        <v>7</v>
      </c>
      <c r="F475">
        <v>898.95833333333303</v>
      </c>
    </row>
    <row r="476" spans="1:6" x14ac:dyDescent="0.25">
      <c r="A476" t="s">
        <v>137</v>
      </c>
      <c r="B476">
        <v>2012</v>
      </c>
      <c r="C476" t="s">
        <v>70</v>
      </c>
      <c r="D476" t="s">
        <v>52</v>
      </c>
      <c r="E476">
        <v>6</v>
      </c>
      <c r="F476">
        <v>898.95833333333303</v>
      </c>
    </row>
    <row r="477" spans="1:6" x14ac:dyDescent="0.25">
      <c r="A477" t="s">
        <v>134</v>
      </c>
      <c r="B477">
        <v>2012</v>
      </c>
      <c r="C477" t="s">
        <v>70</v>
      </c>
      <c r="D477" t="s">
        <v>49</v>
      </c>
      <c r="E477">
        <v>3</v>
      </c>
      <c r="F477">
        <v>898.95833333333303</v>
      </c>
    </row>
    <row r="478" spans="1:6" x14ac:dyDescent="0.25">
      <c r="A478" t="s">
        <v>136</v>
      </c>
      <c r="B478">
        <v>2012</v>
      </c>
      <c r="C478" t="s">
        <v>70</v>
      </c>
      <c r="D478" t="s">
        <v>51</v>
      </c>
      <c r="E478">
        <v>5</v>
      </c>
      <c r="F478">
        <v>898.95833333333303</v>
      </c>
    </row>
    <row r="479" spans="1:6" x14ac:dyDescent="0.25">
      <c r="A479" t="s">
        <v>143</v>
      </c>
      <c r="B479">
        <v>2012</v>
      </c>
      <c r="C479" t="s">
        <v>70</v>
      </c>
      <c r="D479" t="s">
        <v>58</v>
      </c>
      <c r="E479">
        <v>11</v>
      </c>
      <c r="F479">
        <v>898.95833333333303</v>
      </c>
    </row>
    <row r="480" spans="1:6" x14ac:dyDescent="0.25">
      <c r="A480" t="s">
        <v>142</v>
      </c>
      <c r="B480">
        <v>2012</v>
      </c>
      <c r="C480" t="s">
        <v>70</v>
      </c>
      <c r="D480" t="s">
        <v>57</v>
      </c>
      <c r="E480">
        <v>10</v>
      </c>
      <c r="F480">
        <v>898.95833333333303</v>
      </c>
    </row>
    <row r="481" spans="1:6" x14ac:dyDescent="0.25">
      <c r="A481" t="s">
        <v>141</v>
      </c>
      <c r="B481">
        <v>2012</v>
      </c>
      <c r="C481" t="s">
        <v>70</v>
      </c>
      <c r="D481" t="s">
        <v>56</v>
      </c>
      <c r="E481">
        <v>9</v>
      </c>
      <c r="F481">
        <v>898.95833333333303</v>
      </c>
    </row>
    <row r="482" spans="1:6" x14ac:dyDescent="0.25">
      <c r="A482" t="s">
        <v>140</v>
      </c>
      <c r="B482">
        <v>2012</v>
      </c>
      <c r="C482" t="s">
        <v>70</v>
      </c>
      <c r="D482" t="s">
        <v>55</v>
      </c>
      <c r="E482">
        <v>8</v>
      </c>
      <c r="F482">
        <v>898.95833333333303</v>
      </c>
    </row>
    <row r="483" spans="1:6" x14ac:dyDescent="0.25">
      <c r="A483" t="s">
        <v>187</v>
      </c>
      <c r="B483">
        <v>2013</v>
      </c>
      <c r="C483" t="s">
        <v>70</v>
      </c>
      <c r="D483" t="s">
        <v>50</v>
      </c>
      <c r="E483">
        <v>4</v>
      </c>
      <c r="F483">
        <v>924.51113764444995</v>
      </c>
    </row>
    <row r="484" spans="1:6" x14ac:dyDescent="0.25">
      <c r="A484" t="s">
        <v>191</v>
      </c>
      <c r="B484">
        <v>2013</v>
      </c>
      <c r="C484" t="s">
        <v>70</v>
      </c>
      <c r="D484" t="s">
        <v>54</v>
      </c>
      <c r="E484">
        <v>8</v>
      </c>
      <c r="F484">
        <v>927.609706878662</v>
      </c>
    </row>
    <row r="485" spans="1:6" x14ac:dyDescent="0.25">
      <c r="A485" t="s">
        <v>196</v>
      </c>
      <c r="B485">
        <v>2013</v>
      </c>
      <c r="C485" t="s">
        <v>70</v>
      </c>
      <c r="D485" t="s">
        <v>59</v>
      </c>
      <c r="E485">
        <v>12</v>
      </c>
      <c r="F485">
        <v>930.69256337483705</v>
      </c>
    </row>
    <row r="486" spans="1:6" x14ac:dyDescent="0.25">
      <c r="A486" t="s">
        <v>185</v>
      </c>
      <c r="B486">
        <v>2013</v>
      </c>
      <c r="C486" t="s">
        <v>70</v>
      </c>
      <c r="D486" t="s">
        <v>48</v>
      </c>
      <c r="E486">
        <v>2</v>
      </c>
      <c r="F486">
        <v>922.97227223714196</v>
      </c>
    </row>
    <row r="487" spans="1:6" x14ac:dyDescent="0.25">
      <c r="A487" t="s">
        <v>184</v>
      </c>
      <c r="B487">
        <v>2013</v>
      </c>
      <c r="C487" t="s">
        <v>70</v>
      </c>
      <c r="D487" t="s">
        <v>47</v>
      </c>
      <c r="E487">
        <v>1</v>
      </c>
      <c r="F487">
        <v>922.20374170939101</v>
      </c>
    </row>
    <row r="488" spans="1:6" x14ac:dyDescent="0.25">
      <c r="A488" t="s">
        <v>190</v>
      </c>
      <c r="B488">
        <v>2013</v>
      </c>
      <c r="C488" t="s">
        <v>70</v>
      </c>
      <c r="D488" t="s">
        <v>53</v>
      </c>
      <c r="E488">
        <v>7</v>
      </c>
      <c r="F488">
        <v>926.83734893798805</v>
      </c>
    </row>
    <row r="489" spans="1:6" x14ac:dyDescent="0.25">
      <c r="A489" t="s">
        <v>189</v>
      </c>
      <c r="B489">
        <v>2013</v>
      </c>
      <c r="C489" t="s">
        <v>70</v>
      </c>
      <c r="D489" t="s">
        <v>52</v>
      </c>
      <c r="E489">
        <v>6</v>
      </c>
      <c r="F489">
        <v>926.06563313802098</v>
      </c>
    </row>
    <row r="490" spans="1:6" x14ac:dyDescent="0.25">
      <c r="A490" t="s">
        <v>186</v>
      </c>
      <c r="B490">
        <v>2013</v>
      </c>
      <c r="C490" t="s">
        <v>70</v>
      </c>
      <c r="D490" t="s">
        <v>49</v>
      </c>
      <c r="E490">
        <v>3</v>
      </c>
      <c r="F490">
        <v>923.74138387044297</v>
      </c>
    </row>
    <row r="491" spans="1:6" x14ac:dyDescent="0.25">
      <c r="A491" t="s">
        <v>188</v>
      </c>
      <c r="B491">
        <v>2013</v>
      </c>
      <c r="C491" t="s">
        <v>70</v>
      </c>
      <c r="D491" t="s">
        <v>51</v>
      </c>
      <c r="E491">
        <v>5</v>
      </c>
      <c r="F491">
        <v>925.29458745320596</v>
      </c>
    </row>
    <row r="492" spans="1:6" x14ac:dyDescent="0.25">
      <c r="A492" t="s">
        <v>195</v>
      </c>
      <c r="B492">
        <v>2013</v>
      </c>
      <c r="C492" t="s">
        <v>70</v>
      </c>
      <c r="D492" t="s">
        <v>58</v>
      </c>
      <c r="E492">
        <v>11</v>
      </c>
      <c r="F492">
        <v>929.91759236653695</v>
      </c>
    </row>
    <row r="493" spans="1:6" x14ac:dyDescent="0.25">
      <c r="A493" t="s">
        <v>194</v>
      </c>
      <c r="B493">
        <v>2013</v>
      </c>
      <c r="C493" t="s">
        <v>70</v>
      </c>
      <c r="D493" t="s">
        <v>57</v>
      </c>
      <c r="E493">
        <v>10</v>
      </c>
      <c r="F493">
        <v>929.15640258789097</v>
      </c>
    </row>
    <row r="494" spans="1:6" x14ac:dyDescent="0.25">
      <c r="A494" t="s">
        <v>193</v>
      </c>
      <c r="B494">
        <v>2013</v>
      </c>
      <c r="C494" t="s">
        <v>70</v>
      </c>
      <c r="D494" t="s">
        <v>56</v>
      </c>
      <c r="E494">
        <v>9</v>
      </c>
      <c r="F494">
        <v>928.382764180501</v>
      </c>
    </row>
    <row r="495" spans="1:6" x14ac:dyDescent="0.25">
      <c r="A495" t="s">
        <v>192</v>
      </c>
      <c r="B495">
        <v>2013</v>
      </c>
      <c r="C495" t="s">
        <v>70</v>
      </c>
      <c r="D495" t="s">
        <v>55</v>
      </c>
      <c r="E495">
        <v>8</v>
      </c>
      <c r="F495">
        <v>927.609706878662</v>
      </c>
    </row>
    <row r="496" spans="1:6" x14ac:dyDescent="0.25">
      <c r="A496" t="s">
        <v>239</v>
      </c>
      <c r="B496">
        <v>2014</v>
      </c>
      <c r="C496" t="s">
        <v>70</v>
      </c>
      <c r="D496" t="s">
        <v>50</v>
      </c>
      <c r="E496">
        <v>4</v>
      </c>
      <c r="F496">
        <v>933.79876327514603</v>
      </c>
    </row>
    <row r="497" spans="1:6" x14ac:dyDescent="0.25">
      <c r="A497" t="s">
        <v>243</v>
      </c>
      <c r="B497">
        <v>2014</v>
      </c>
      <c r="C497" t="s">
        <v>70</v>
      </c>
      <c r="D497" t="s">
        <v>54</v>
      </c>
      <c r="E497">
        <v>8</v>
      </c>
      <c r="F497">
        <v>936.92844009399403</v>
      </c>
    </row>
    <row r="498" spans="1:6" x14ac:dyDescent="0.25">
      <c r="A498" t="s">
        <v>248</v>
      </c>
      <c r="B498">
        <v>2014</v>
      </c>
      <c r="C498" t="s">
        <v>70</v>
      </c>
      <c r="D498" t="s">
        <v>59</v>
      </c>
      <c r="E498">
        <v>12</v>
      </c>
      <c r="F498">
        <v>940.04229227701796</v>
      </c>
    </row>
    <row r="499" spans="1:6" x14ac:dyDescent="0.25">
      <c r="A499" t="s">
        <v>237</v>
      </c>
      <c r="B499">
        <v>2014</v>
      </c>
      <c r="C499" t="s">
        <v>70</v>
      </c>
      <c r="D499" t="s">
        <v>48</v>
      </c>
      <c r="E499">
        <v>2</v>
      </c>
      <c r="F499">
        <v>932.244336446126</v>
      </c>
    </row>
    <row r="500" spans="1:6" x14ac:dyDescent="0.25">
      <c r="A500" t="s">
        <v>236</v>
      </c>
      <c r="B500">
        <v>2014</v>
      </c>
      <c r="C500" t="s">
        <v>70</v>
      </c>
      <c r="D500" t="s">
        <v>47</v>
      </c>
      <c r="E500">
        <v>1</v>
      </c>
      <c r="F500">
        <v>931.468173980713</v>
      </c>
    </row>
    <row r="501" spans="1:6" x14ac:dyDescent="0.25">
      <c r="A501" t="s">
        <v>242</v>
      </c>
      <c r="B501">
        <v>2014</v>
      </c>
      <c r="C501" t="s">
        <v>70</v>
      </c>
      <c r="D501" t="s">
        <v>53</v>
      </c>
      <c r="E501">
        <v>7</v>
      </c>
      <c r="F501">
        <v>936.148329416911</v>
      </c>
    </row>
    <row r="502" spans="1:6" x14ac:dyDescent="0.25">
      <c r="A502" t="s">
        <v>241</v>
      </c>
      <c r="B502">
        <v>2014</v>
      </c>
      <c r="C502" t="s">
        <v>70</v>
      </c>
      <c r="D502" t="s">
        <v>52</v>
      </c>
      <c r="E502">
        <v>6</v>
      </c>
      <c r="F502">
        <v>935.36889266967796</v>
      </c>
    </row>
    <row r="503" spans="1:6" x14ac:dyDescent="0.25">
      <c r="A503" t="s">
        <v>238</v>
      </c>
      <c r="B503">
        <v>2014</v>
      </c>
      <c r="C503" t="s">
        <v>70</v>
      </c>
      <c r="D503" t="s">
        <v>49</v>
      </c>
      <c r="E503">
        <v>3</v>
      </c>
      <c r="F503">
        <v>933.02122879028298</v>
      </c>
    </row>
    <row r="504" spans="1:6" x14ac:dyDescent="0.25">
      <c r="A504" t="s">
        <v>240</v>
      </c>
      <c r="B504">
        <v>2014</v>
      </c>
      <c r="C504" t="s">
        <v>70</v>
      </c>
      <c r="D504" t="s">
        <v>51</v>
      </c>
      <c r="E504">
        <v>5</v>
      </c>
      <c r="F504">
        <v>934.59006627400697</v>
      </c>
    </row>
    <row r="505" spans="1:6" x14ac:dyDescent="0.25">
      <c r="A505" t="s">
        <v>247</v>
      </c>
      <c r="B505">
        <v>2014</v>
      </c>
      <c r="C505" t="s">
        <v>70</v>
      </c>
      <c r="D505" t="s">
        <v>58</v>
      </c>
      <c r="E505">
        <v>11</v>
      </c>
      <c r="F505">
        <v>939.259511311849</v>
      </c>
    </row>
    <row r="506" spans="1:6" x14ac:dyDescent="0.25">
      <c r="A506" t="s">
        <v>246</v>
      </c>
      <c r="B506">
        <v>2014</v>
      </c>
      <c r="C506" t="s">
        <v>70</v>
      </c>
      <c r="D506" t="s">
        <v>57</v>
      </c>
      <c r="E506">
        <v>10</v>
      </c>
      <c r="F506">
        <v>938.49067179361998</v>
      </c>
    </row>
    <row r="507" spans="1:6" x14ac:dyDescent="0.25">
      <c r="A507" t="s">
        <v>245</v>
      </c>
      <c r="B507">
        <v>2014</v>
      </c>
      <c r="C507" t="s">
        <v>70</v>
      </c>
      <c r="D507" t="s">
        <v>56</v>
      </c>
      <c r="E507">
        <v>9</v>
      </c>
      <c r="F507">
        <v>937.70925013224303</v>
      </c>
    </row>
    <row r="508" spans="1:6" x14ac:dyDescent="0.25">
      <c r="A508" t="s">
        <v>244</v>
      </c>
      <c r="B508">
        <v>2014</v>
      </c>
      <c r="C508" t="s">
        <v>70</v>
      </c>
      <c r="D508" t="s">
        <v>55</v>
      </c>
      <c r="E508">
        <v>8</v>
      </c>
      <c r="F508">
        <v>936.92844009399403</v>
      </c>
    </row>
    <row r="509" spans="1:6" x14ac:dyDescent="0.25">
      <c r="A509" t="s">
        <v>291</v>
      </c>
      <c r="B509">
        <v>2015</v>
      </c>
      <c r="C509" t="s">
        <v>70</v>
      </c>
      <c r="D509" t="s">
        <v>50</v>
      </c>
      <c r="E509">
        <v>4</v>
      </c>
      <c r="F509">
        <v>943.17962392171205</v>
      </c>
    </row>
    <row r="510" spans="1:6" x14ac:dyDescent="0.25">
      <c r="A510" t="s">
        <v>295</v>
      </c>
      <c r="B510">
        <v>2015</v>
      </c>
      <c r="C510" t="s">
        <v>70</v>
      </c>
      <c r="D510" t="s">
        <v>54</v>
      </c>
      <c r="E510">
        <v>8</v>
      </c>
      <c r="F510">
        <v>946.34083429972304</v>
      </c>
    </row>
    <row r="511" spans="1:6" x14ac:dyDescent="0.25">
      <c r="A511" t="s">
        <v>300</v>
      </c>
      <c r="B511">
        <v>2015</v>
      </c>
      <c r="C511" t="s">
        <v>70</v>
      </c>
      <c r="D511" t="s">
        <v>59</v>
      </c>
      <c r="E511">
        <v>12</v>
      </c>
      <c r="F511">
        <v>949.485898335775</v>
      </c>
    </row>
    <row r="512" spans="1:6" x14ac:dyDescent="0.25">
      <c r="A512" t="s">
        <v>289</v>
      </c>
      <c r="B512">
        <v>2015</v>
      </c>
      <c r="C512" t="s">
        <v>70</v>
      </c>
      <c r="D512" t="s">
        <v>48</v>
      </c>
      <c r="E512">
        <v>2</v>
      </c>
      <c r="F512">
        <v>941.60966110229504</v>
      </c>
    </row>
    <row r="513" spans="1:6" x14ac:dyDescent="0.25">
      <c r="A513" t="s">
        <v>288</v>
      </c>
      <c r="B513">
        <v>2015</v>
      </c>
      <c r="C513" t="s">
        <v>70</v>
      </c>
      <c r="D513" t="s">
        <v>47</v>
      </c>
      <c r="E513">
        <v>1</v>
      </c>
      <c r="F513">
        <v>940.82565689086903</v>
      </c>
    </row>
    <row r="514" spans="1:6" x14ac:dyDescent="0.25">
      <c r="A514" t="s">
        <v>294</v>
      </c>
      <c r="B514">
        <v>2015</v>
      </c>
      <c r="C514" t="s">
        <v>70</v>
      </c>
      <c r="D514" t="s">
        <v>53</v>
      </c>
      <c r="E514">
        <v>7</v>
      </c>
      <c r="F514">
        <v>945.55288187662802</v>
      </c>
    </row>
    <row r="515" spans="1:6" x14ac:dyDescent="0.25">
      <c r="A515" t="s">
        <v>293</v>
      </c>
      <c r="B515">
        <v>2015</v>
      </c>
      <c r="C515" t="s">
        <v>70</v>
      </c>
      <c r="D515" t="s">
        <v>52</v>
      </c>
      <c r="E515">
        <v>6</v>
      </c>
      <c r="F515">
        <v>944.76553853352902</v>
      </c>
    </row>
    <row r="516" spans="1:6" x14ac:dyDescent="0.25">
      <c r="A516" t="s">
        <v>290</v>
      </c>
      <c r="B516">
        <v>2015</v>
      </c>
      <c r="C516" t="s">
        <v>70</v>
      </c>
      <c r="D516" t="s">
        <v>49</v>
      </c>
      <c r="E516">
        <v>3</v>
      </c>
      <c r="F516">
        <v>942.39436594645201</v>
      </c>
    </row>
    <row r="517" spans="1:6" x14ac:dyDescent="0.25">
      <c r="A517" t="s">
        <v>292</v>
      </c>
      <c r="B517">
        <v>2015</v>
      </c>
      <c r="C517" t="s">
        <v>70</v>
      </c>
      <c r="D517" t="s">
        <v>51</v>
      </c>
      <c r="E517">
        <v>5</v>
      </c>
      <c r="F517">
        <v>943.97893015543605</v>
      </c>
    </row>
    <row r="518" spans="1:6" x14ac:dyDescent="0.25">
      <c r="A518" t="s">
        <v>299</v>
      </c>
      <c r="B518">
        <v>2015</v>
      </c>
      <c r="C518" t="s">
        <v>70</v>
      </c>
      <c r="D518" t="s">
        <v>58</v>
      </c>
      <c r="E518">
        <v>11</v>
      </c>
      <c r="F518">
        <v>948.69533157348599</v>
      </c>
    </row>
    <row r="519" spans="1:6" x14ac:dyDescent="0.25">
      <c r="A519" t="s">
        <v>298</v>
      </c>
      <c r="B519">
        <v>2015</v>
      </c>
      <c r="C519" t="s">
        <v>70</v>
      </c>
      <c r="D519" t="s">
        <v>57</v>
      </c>
      <c r="E519">
        <v>10</v>
      </c>
      <c r="F519">
        <v>947.91872151692701</v>
      </c>
    </row>
    <row r="520" spans="1:6" x14ac:dyDescent="0.25">
      <c r="A520" t="s">
        <v>297</v>
      </c>
      <c r="B520">
        <v>2015</v>
      </c>
      <c r="C520" t="s">
        <v>70</v>
      </c>
      <c r="D520" t="s">
        <v>56</v>
      </c>
      <c r="E520">
        <v>9</v>
      </c>
      <c r="F520">
        <v>947.12942632039403</v>
      </c>
    </row>
    <row r="521" spans="1:6" x14ac:dyDescent="0.25">
      <c r="A521" t="s">
        <v>296</v>
      </c>
      <c r="B521">
        <v>2015</v>
      </c>
      <c r="C521" t="s">
        <v>70</v>
      </c>
      <c r="D521" t="s">
        <v>55</v>
      </c>
      <c r="E521">
        <v>8</v>
      </c>
      <c r="F521">
        <v>946.34083429972304</v>
      </c>
    </row>
    <row r="522" spans="1:6" x14ac:dyDescent="0.25">
      <c r="A522" t="s">
        <v>343</v>
      </c>
      <c r="B522">
        <v>2016</v>
      </c>
      <c r="C522" t="s">
        <v>70</v>
      </c>
      <c r="D522" t="s">
        <v>50</v>
      </c>
      <c r="E522">
        <v>4</v>
      </c>
      <c r="F522">
        <v>949.485898335775</v>
      </c>
    </row>
    <row r="523" spans="1:6" x14ac:dyDescent="0.25">
      <c r="A523" t="s">
        <v>347</v>
      </c>
      <c r="B523">
        <v>2016</v>
      </c>
      <c r="C523" t="s">
        <v>70</v>
      </c>
      <c r="D523" t="s">
        <v>54</v>
      </c>
      <c r="E523">
        <v>8</v>
      </c>
      <c r="F523">
        <v>949.49923451741495</v>
      </c>
    </row>
    <row r="524" spans="1:6" x14ac:dyDescent="0.25">
      <c r="A524" t="s">
        <v>352</v>
      </c>
      <c r="B524">
        <v>2016</v>
      </c>
      <c r="C524" t="s">
        <v>70</v>
      </c>
      <c r="D524" t="s">
        <v>59</v>
      </c>
      <c r="E524">
        <v>12</v>
      </c>
      <c r="F524">
        <v>949.485898335775</v>
      </c>
    </row>
    <row r="525" spans="1:6" x14ac:dyDescent="0.25">
      <c r="A525" t="s">
        <v>341</v>
      </c>
      <c r="B525">
        <v>2016</v>
      </c>
      <c r="C525" t="s">
        <v>70</v>
      </c>
      <c r="D525" t="s">
        <v>48</v>
      </c>
      <c r="E525">
        <v>2</v>
      </c>
      <c r="F525">
        <v>949.485898335775</v>
      </c>
    </row>
    <row r="526" spans="1:6" x14ac:dyDescent="0.25">
      <c r="A526" t="s">
        <v>340</v>
      </c>
      <c r="B526">
        <v>2016</v>
      </c>
      <c r="C526" t="s">
        <v>70</v>
      </c>
      <c r="D526" t="s">
        <v>47</v>
      </c>
      <c r="E526">
        <v>1</v>
      </c>
      <c r="F526">
        <v>949.485898335775</v>
      </c>
    </row>
    <row r="527" spans="1:6" x14ac:dyDescent="0.25">
      <c r="A527" t="s">
        <v>346</v>
      </c>
      <c r="B527">
        <v>2016</v>
      </c>
      <c r="C527" t="s">
        <v>70</v>
      </c>
      <c r="D527" t="s">
        <v>53</v>
      </c>
      <c r="E527">
        <v>7</v>
      </c>
      <c r="F527">
        <v>949.49923451741495</v>
      </c>
    </row>
    <row r="528" spans="1:6" x14ac:dyDescent="0.25">
      <c r="A528" t="s">
        <v>345</v>
      </c>
      <c r="B528">
        <v>2016</v>
      </c>
      <c r="C528" t="s">
        <v>70</v>
      </c>
      <c r="D528" t="s">
        <v>52</v>
      </c>
      <c r="E528">
        <v>6</v>
      </c>
      <c r="F528">
        <v>949.49923451741495</v>
      </c>
    </row>
    <row r="529" spans="1:6" x14ac:dyDescent="0.25">
      <c r="A529" t="s">
        <v>342</v>
      </c>
      <c r="B529">
        <v>2016</v>
      </c>
      <c r="C529" t="s">
        <v>70</v>
      </c>
      <c r="D529" t="s">
        <v>49</v>
      </c>
      <c r="E529">
        <v>3</v>
      </c>
      <c r="F529">
        <v>949.485898335775</v>
      </c>
    </row>
    <row r="530" spans="1:6" x14ac:dyDescent="0.25">
      <c r="A530" t="s">
        <v>344</v>
      </c>
      <c r="B530">
        <v>2016</v>
      </c>
      <c r="C530" t="s">
        <v>70</v>
      </c>
      <c r="D530" t="s">
        <v>51</v>
      </c>
      <c r="E530">
        <v>5</v>
      </c>
      <c r="F530">
        <v>949.49923451741495</v>
      </c>
    </row>
    <row r="531" spans="1:6" x14ac:dyDescent="0.25">
      <c r="A531" t="s">
        <v>351</v>
      </c>
      <c r="B531">
        <v>2016</v>
      </c>
      <c r="C531" t="s">
        <v>70</v>
      </c>
      <c r="D531" t="s">
        <v>58</v>
      </c>
      <c r="E531">
        <v>11</v>
      </c>
      <c r="F531">
        <v>949.485898335775</v>
      </c>
    </row>
    <row r="532" spans="1:6" x14ac:dyDescent="0.25">
      <c r="A532" t="s">
        <v>350</v>
      </c>
      <c r="B532">
        <v>2016</v>
      </c>
      <c r="C532" t="s">
        <v>70</v>
      </c>
      <c r="D532" t="s">
        <v>57</v>
      </c>
      <c r="E532">
        <v>10</v>
      </c>
      <c r="F532">
        <v>949.49923451741495</v>
      </c>
    </row>
    <row r="533" spans="1:6" x14ac:dyDescent="0.25">
      <c r="A533" t="s">
        <v>349</v>
      </c>
      <c r="B533">
        <v>2016</v>
      </c>
      <c r="C533" t="s">
        <v>70</v>
      </c>
      <c r="D533" t="s">
        <v>56</v>
      </c>
      <c r="E533">
        <v>9</v>
      </c>
      <c r="F533">
        <v>949.49923451741495</v>
      </c>
    </row>
    <row r="534" spans="1:6" x14ac:dyDescent="0.25">
      <c r="A534" t="s">
        <v>348</v>
      </c>
      <c r="B534">
        <v>2016</v>
      </c>
      <c r="C534" t="s">
        <v>70</v>
      </c>
      <c r="D534" t="s">
        <v>55</v>
      </c>
      <c r="E534">
        <v>8</v>
      </c>
      <c r="F534">
        <v>949.49923451741495</v>
      </c>
    </row>
    <row r="535" spans="1:6" x14ac:dyDescent="0.25">
      <c r="A535" t="s">
        <v>395</v>
      </c>
      <c r="B535">
        <v>2017</v>
      </c>
      <c r="C535" t="s">
        <v>70</v>
      </c>
      <c r="D535" t="s">
        <v>50</v>
      </c>
      <c r="E535">
        <v>4</v>
      </c>
      <c r="F535">
        <v>949.485898335775</v>
      </c>
    </row>
    <row r="536" spans="1:6" x14ac:dyDescent="0.25">
      <c r="A536" t="s">
        <v>399</v>
      </c>
      <c r="B536">
        <v>2017</v>
      </c>
      <c r="C536" t="s">
        <v>70</v>
      </c>
      <c r="D536" t="s">
        <v>54</v>
      </c>
      <c r="E536">
        <v>8</v>
      </c>
      <c r="F536">
        <v>949.49923451741495</v>
      </c>
    </row>
    <row r="537" spans="1:6" x14ac:dyDescent="0.25">
      <c r="A537" t="s">
        <v>404</v>
      </c>
      <c r="B537">
        <v>2017</v>
      </c>
      <c r="C537" t="s">
        <v>70</v>
      </c>
      <c r="D537" t="s">
        <v>59</v>
      </c>
      <c r="E537">
        <v>12</v>
      </c>
      <c r="F537">
        <v>949.485898335775</v>
      </c>
    </row>
    <row r="538" spans="1:6" x14ac:dyDescent="0.25">
      <c r="A538" t="s">
        <v>393</v>
      </c>
      <c r="B538">
        <v>2017</v>
      </c>
      <c r="C538" t="s">
        <v>70</v>
      </c>
      <c r="D538" t="s">
        <v>48</v>
      </c>
      <c r="E538">
        <v>2</v>
      </c>
      <c r="F538">
        <v>949.485898335775</v>
      </c>
    </row>
    <row r="539" spans="1:6" x14ac:dyDescent="0.25">
      <c r="A539" t="s">
        <v>392</v>
      </c>
      <c r="B539">
        <v>2017</v>
      </c>
      <c r="C539" t="s">
        <v>70</v>
      </c>
      <c r="D539" t="s">
        <v>47</v>
      </c>
      <c r="E539">
        <v>1</v>
      </c>
      <c r="F539">
        <v>949.485898335775</v>
      </c>
    </row>
    <row r="540" spans="1:6" x14ac:dyDescent="0.25">
      <c r="A540" t="s">
        <v>398</v>
      </c>
      <c r="B540">
        <v>2017</v>
      </c>
      <c r="C540" t="s">
        <v>70</v>
      </c>
      <c r="D540" t="s">
        <v>53</v>
      </c>
      <c r="E540">
        <v>7</v>
      </c>
      <c r="F540">
        <v>949.49923451741495</v>
      </c>
    </row>
    <row r="541" spans="1:6" x14ac:dyDescent="0.25">
      <c r="A541" t="s">
        <v>397</v>
      </c>
      <c r="B541">
        <v>2017</v>
      </c>
      <c r="C541" t="s">
        <v>70</v>
      </c>
      <c r="D541" t="s">
        <v>52</v>
      </c>
      <c r="E541">
        <v>6</v>
      </c>
      <c r="F541">
        <v>949.49923451741495</v>
      </c>
    </row>
    <row r="542" spans="1:6" x14ac:dyDescent="0.25">
      <c r="A542" t="s">
        <v>394</v>
      </c>
      <c r="B542">
        <v>2017</v>
      </c>
      <c r="C542" t="s">
        <v>70</v>
      </c>
      <c r="D542" t="s">
        <v>49</v>
      </c>
      <c r="E542">
        <v>3</v>
      </c>
      <c r="F542">
        <v>949.485898335775</v>
      </c>
    </row>
    <row r="543" spans="1:6" x14ac:dyDescent="0.25">
      <c r="A543" t="s">
        <v>396</v>
      </c>
      <c r="B543">
        <v>2017</v>
      </c>
      <c r="C543" t="s">
        <v>70</v>
      </c>
      <c r="D543" t="s">
        <v>51</v>
      </c>
      <c r="E543">
        <v>5</v>
      </c>
      <c r="F543">
        <v>949.49923451741495</v>
      </c>
    </row>
    <row r="544" spans="1:6" x14ac:dyDescent="0.25">
      <c r="A544" t="s">
        <v>403</v>
      </c>
      <c r="B544">
        <v>2017</v>
      </c>
      <c r="C544" t="s">
        <v>70</v>
      </c>
      <c r="D544" t="s">
        <v>58</v>
      </c>
      <c r="E544">
        <v>11</v>
      </c>
      <c r="F544">
        <v>949.485898335775</v>
      </c>
    </row>
    <row r="545" spans="1:6" x14ac:dyDescent="0.25">
      <c r="A545" t="s">
        <v>402</v>
      </c>
      <c r="B545">
        <v>2017</v>
      </c>
      <c r="C545" t="s">
        <v>70</v>
      </c>
      <c r="D545" t="s">
        <v>57</v>
      </c>
      <c r="E545">
        <v>10</v>
      </c>
      <c r="F545">
        <v>949.49923451741495</v>
      </c>
    </row>
    <row r="546" spans="1:6" x14ac:dyDescent="0.25">
      <c r="A546" t="s">
        <v>401</v>
      </c>
      <c r="B546">
        <v>2017</v>
      </c>
      <c r="C546" t="s">
        <v>70</v>
      </c>
      <c r="D546" t="s">
        <v>56</v>
      </c>
      <c r="E546">
        <v>9</v>
      </c>
      <c r="F546">
        <v>949.49923451741495</v>
      </c>
    </row>
    <row r="547" spans="1:6" x14ac:dyDescent="0.25">
      <c r="A547" t="s">
        <v>400</v>
      </c>
      <c r="B547">
        <v>2017</v>
      </c>
      <c r="C547" t="s">
        <v>70</v>
      </c>
      <c r="D547" t="s">
        <v>55</v>
      </c>
      <c r="E547">
        <v>8</v>
      </c>
      <c r="F547">
        <v>949.49923451741495</v>
      </c>
    </row>
    <row r="548" spans="1:6" x14ac:dyDescent="0.25">
      <c r="A548" t="s">
        <v>447</v>
      </c>
      <c r="B548">
        <v>2018</v>
      </c>
      <c r="C548" t="s">
        <v>70</v>
      </c>
      <c r="D548" t="s">
        <v>50</v>
      </c>
      <c r="E548">
        <v>4</v>
      </c>
      <c r="F548">
        <v>949.485898335775</v>
      </c>
    </row>
    <row r="549" spans="1:6" x14ac:dyDescent="0.25">
      <c r="A549" t="s">
        <v>451</v>
      </c>
      <c r="B549">
        <v>2018</v>
      </c>
      <c r="C549" t="s">
        <v>70</v>
      </c>
      <c r="D549" t="s">
        <v>54</v>
      </c>
      <c r="E549">
        <v>8</v>
      </c>
      <c r="F549">
        <v>949.49923451741495</v>
      </c>
    </row>
    <row r="550" spans="1:6" x14ac:dyDescent="0.25">
      <c r="A550" t="s">
        <v>456</v>
      </c>
      <c r="B550">
        <v>2018</v>
      </c>
      <c r="C550" t="s">
        <v>70</v>
      </c>
      <c r="D550" t="s">
        <v>59</v>
      </c>
      <c r="E550">
        <v>12</v>
      </c>
      <c r="F550">
        <v>949.485898335775</v>
      </c>
    </row>
    <row r="551" spans="1:6" x14ac:dyDescent="0.25">
      <c r="A551" t="s">
        <v>445</v>
      </c>
      <c r="B551">
        <v>2018</v>
      </c>
      <c r="C551" t="s">
        <v>70</v>
      </c>
      <c r="D551" t="s">
        <v>48</v>
      </c>
      <c r="E551">
        <v>2</v>
      </c>
      <c r="F551">
        <v>949.485898335775</v>
      </c>
    </row>
    <row r="552" spans="1:6" x14ac:dyDescent="0.25">
      <c r="A552" t="s">
        <v>444</v>
      </c>
      <c r="B552">
        <v>2018</v>
      </c>
      <c r="C552" t="s">
        <v>70</v>
      </c>
      <c r="D552" t="s">
        <v>47</v>
      </c>
      <c r="E552">
        <v>1</v>
      </c>
      <c r="F552">
        <v>949.485898335775</v>
      </c>
    </row>
    <row r="553" spans="1:6" x14ac:dyDescent="0.25">
      <c r="A553" t="s">
        <v>450</v>
      </c>
      <c r="B553">
        <v>2018</v>
      </c>
      <c r="C553" t="s">
        <v>70</v>
      </c>
      <c r="D553" t="s">
        <v>53</v>
      </c>
      <c r="E553">
        <v>7</v>
      </c>
      <c r="F553">
        <v>949.49923451741495</v>
      </c>
    </row>
    <row r="554" spans="1:6" x14ac:dyDescent="0.25">
      <c r="A554" t="s">
        <v>449</v>
      </c>
      <c r="B554">
        <v>2018</v>
      </c>
      <c r="C554" t="s">
        <v>70</v>
      </c>
      <c r="D554" t="s">
        <v>52</v>
      </c>
      <c r="E554">
        <v>6</v>
      </c>
      <c r="F554">
        <v>949.49923451741495</v>
      </c>
    </row>
    <row r="555" spans="1:6" x14ac:dyDescent="0.25">
      <c r="A555" t="s">
        <v>446</v>
      </c>
      <c r="B555">
        <v>2018</v>
      </c>
      <c r="C555" t="s">
        <v>70</v>
      </c>
      <c r="D555" t="s">
        <v>49</v>
      </c>
      <c r="E555">
        <v>3</v>
      </c>
      <c r="F555">
        <v>949.485898335775</v>
      </c>
    </row>
    <row r="556" spans="1:6" x14ac:dyDescent="0.25">
      <c r="A556" t="s">
        <v>448</v>
      </c>
      <c r="B556">
        <v>2018</v>
      </c>
      <c r="C556" t="s">
        <v>70</v>
      </c>
      <c r="D556" t="s">
        <v>51</v>
      </c>
      <c r="E556">
        <v>5</v>
      </c>
      <c r="F556">
        <v>949.49923451741495</v>
      </c>
    </row>
    <row r="557" spans="1:6" x14ac:dyDescent="0.25">
      <c r="A557" t="s">
        <v>455</v>
      </c>
      <c r="B557">
        <v>2018</v>
      </c>
      <c r="C557" t="s">
        <v>70</v>
      </c>
      <c r="D557" t="s">
        <v>58</v>
      </c>
      <c r="E557">
        <v>11</v>
      </c>
      <c r="F557">
        <v>949.485898335775</v>
      </c>
    </row>
    <row r="558" spans="1:6" x14ac:dyDescent="0.25">
      <c r="A558" t="s">
        <v>454</v>
      </c>
      <c r="B558">
        <v>2018</v>
      </c>
      <c r="C558" t="s">
        <v>70</v>
      </c>
      <c r="D558" t="s">
        <v>57</v>
      </c>
      <c r="E558">
        <v>10</v>
      </c>
      <c r="F558">
        <v>949.49923451741495</v>
      </c>
    </row>
    <row r="559" spans="1:6" x14ac:dyDescent="0.25">
      <c r="A559" t="s">
        <v>453</v>
      </c>
      <c r="B559">
        <v>2018</v>
      </c>
      <c r="C559" t="s">
        <v>70</v>
      </c>
      <c r="D559" t="s">
        <v>56</v>
      </c>
      <c r="E559">
        <v>9</v>
      </c>
      <c r="F559">
        <v>949.49923451741495</v>
      </c>
    </row>
    <row r="560" spans="1:6" x14ac:dyDescent="0.25">
      <c r="A560" t="s">
        <v>452</v>
      </c>
      <c r="B560">
        <v>2018</v>
      </c>
      <c r="C560" t="s">
        <v>70</v>
      </c>
      <c r="D560" t="s">
        <v>55</v>
      </c>
      <c r="E560">
        <v>8</v>
      </c>
      <c r="F560">
        <v>949.49923451741495</v>
      </c>
    </row>
    <row r="561" spans="1:6" x14ac:dyDescent="0.25">
      <c r="A561" t="s">
        <v>499</v>
      </c>
      <c r="B561">
        <v>2019</v>
      </c>
      <c r="C561" t="s">
        <v>70</v>
      </c>
      <c r="D561" t="s">
        <v>50</v>
      </c>
      <c r="E561">
        <v>4</v>
      </c>
      <c r="F561">
        <v>949.485898335775</v>
      </c>
    </row>
    <row r="562" spans="1:6" x14ac:dyDescent="0.25">
      <c r="A562" t="s">
        <v>503</v>
      </c>
      <c r="B562">
        <v>2019</v>
      </c>
      <c r="C562" t="s">
        <v>70</v>
      </c>
      <c r="D562" t="s">
        <v>54</v>
      </c>
      <c r="E562">
        <v>8</v>
      </c>
      <c r="F562">
        <v>949.49923451741495</v>
      </c>
    </row>
    <row r="563" spans="1:6" x14ac:dyDescent="0.25">
      <c r="A563" t="s">
        <v>508</v>
      </c>
      <c r="B563">
        <v>2019</v>
      </c>
      <c r="C563" t="s">
        <v>70</v>
      </c>
      <c r="D563" t="s">
        <v>59</v>
      </c>
      <c r="E563">
        <v>12</v>
      </c>
      <c r="F563">
        <v>949.485898335775</v>
      </c>
    </row>
    <row r="564" spans="1:6" x14ac:dyDescent="0.25">
      <c r="A564" t="s">
        <v>497</v>
      </c>
      <c r="B564">
        <v>2019</v>
      </c>
      <c r="C564" t="s">
        <v>70</v>
      </c>
      <c r="D564" t="s">
        <v>48</v>
      </c>
      <c r="E564">
        <v>2</v>
      </c>
      <c r="F564">
        <v>949.485898335775</v>
      </c>
    </row>
    <row r="565" spans="1:6" x14ac:dyDescent="0.25">
      <c r="A565" t="s">
        <v>496</v>
      </c>
      <c r="B565">
        <v>2019</v>
      </c>
      <c r="C565" t="s">
        <v>70</v>
      </c>
      <c r="D565" t="s">
        <v>47</v>
      </c>
      <c r="E565">
        <v>1</v>
      </c>
      <c r="F565">
        <v>949.485898335775</v>
      </c>
    </row>
    <row r="566" spans="1:6" x14ac:dyDescent="0.25">
      <c r="A566" t="s">
        <v>502</v>
      </c>
      <c r="B566">
        <v>2019</v>
      </c>
      <c r="C566" t="s">
        <v>70</v>
      </c>
      <c r="D566" t="s">
        <v>53</v>
      </c>
      <c r="E566">
        <v>7</v>
      </c>
      <c r="F566">
        <v>949.49923451741495</v>
      </c>
    </row>
    <row r="567" spans="1:6" x14ac:dyDescent="0.25">
      <c r="A567" t="s">
        <v>501</v>
      </c>
      <c r="B567">
        <v>2019</v>
      </c>
      <c r="C567" t="s">
        <v>70</v>
      </c>
      <c r="D567" t="s">
        <v>52</v>
      </c>
      <c r="E567">
        <v>6</v>
      </c>
      <c r="F567">
        <v>949.49923451741495</v>
      </c>
    </row>
    <row r="568" spans="1:6" x14ac:dyDescent="0.25">
      <c r="A568" t="s">
        <v>498</v>
      </c>
      <c r="B568">
        <v>2019</v>
      </c>
      <c r="C568" t="s">
        <v>70</v>
      </c>
      <c r="D568" t="s">
        <v>49</v>
      </c>
      <c r="E568">
        <v>3</v>
      </c>
      <c r="F568">
        <v>949.485898335775</v>
      </c>
    </row>
    <row r="569" spans="1:6" x14ac:dyDescent="0.25">
      <c r="A569" t="s">
        <v>500</v>
      </c>
      <c r="B569">
        <v>2019</v>
      </c>
      <c r="C569" t="s">
        <v>70</v>
      </c>
      <c r="D569" t="s">
        <v>51</v>
      </c>
      <c r="E569">
        <v>5</v>
      </c>
      <c r="F569">
        <v>949.49923451741495</v>
      </c>
    </row>
    <row r="570" spans="1:6" x14ac:dyDescent="0.25">
      <c r="A570" t="s">
        <v>507</v>
      </c>
      <c r="B570">
        <v>2019</v>
      </c>
      <c r="C570" t="s">
        <v>70</v>
      </c>
      <c r="D570" t="s">
        <v>58</v>
      </c>
      <c r="E570">
        <v>11</v>
      </c>
      <c r="F570">
        <v>949.485898335775</v>
      </c>
    </row>
    <row r="571" spans="1:6" x14ac:dyDescent="0.25">
      <c r="A571" t="s">
        <v>506</v>
      </c>
      <c r="B571">
        <v>2019</v>
      </c>
      <c r="C571" t="s">
        <v>70</v>
      </c>
      <c r="D571" t="s">
        <v>57</v>
      </c>
      <c r="E571">
        <v>10</v>
      </c>
      <c r="F571">
        <v>949.49923451741495</v>
      </c>
    </row>
    <row r="572" spans="1:6" x14ac:dyDescent="0.25">
      <c r="A572" t="s">
        <v>505</v>
      </c>
      <c r="B572">
        <v>2019</v>
      </c>
      <c r="C572" t="s">
        <v>70</v>
      </c>
      <c r="D572" t="s">
        <v>56</v>
      </c>
      <c r="E572">
        <v>9</v>
      </c>
      <c r="F572">
        <v>949.49923451741495</v>
      </c>
    </row>
    <row r="573" spans="1:6" x14ac:dyDescent="0.25">
      <c r="A573" t="s">
        <v>504</v>
      </c>
      <c r="B573">
        <v>2019</v>
      </c>
      <c r="C573" t="s">
        <v>70</v>
      </c>
      <c r="D573" t="s">
        <v>55</v>
      </c>
      <c r="E573">
        <v>8</v>
      </c>
      <c r="F573">
        <v>949.49923451741495</v>
      </c>
    </row>
    <row r="574" spans="1:6" x14ac:dyDescent="0.25">
      <c r="A574" t="s">
        <v>551</v>
      </c>
      <c r="B574">
        <v>2020</v>
      </c>
      <c r="C574" t="s">
        <v>70</v>
      </c>
      <c r="D574" t="s">
        <v>50</v>
      </c>
      <c r="E574">
        <v>4</v>
      </c>
      <c r="F574">
        <v>949.485898335775</v>
      </c>
    </row>
    <row r="575" spans="1:6" x14ac:dyDescent="0.25">
      <c r="A575" t="s">
        <v>555</v>
      </c>
      <c r="B575">
        <v>2020</v>
      </c>
      <c r="C575" t="s">
        <v>70</v>
      </c>
      <c r="D575" t="s">
        <v>54</v>
      </c>
      <c r="E575">
        <v>8</v>
      </c>
      <c r="F575">
        <v>949.49923451741495</v>
      </c>
    </row>
    <row r="576" spans="1:6" x14ac:dyDescent="0.25">
      <c r="A576" t="s">
        <v>560</v>
      </c>
      <c r="B576">
        <v>2020</v>
      </c>
      <c r="C576" t="s">
        <v>70</v>
      </c>
      <c r="D576" t="s">
        <v>59</v>
      </c>
      <c r="E576">
        <v>12</v>
      </c>
      <c r="F576">
        <v>949.485898335775</v>
      </c>
    </row>
    <row r="577" spans="1:6" x14ac:dyDescent="0.25">
      <c r="A577" t="s">
        <v>549</v>
      </c>
      <c r="B577">
        <v>2020</v>
      </c>
      <c r="C577" t="s">
        <v>70</v>
      </c>
      <c r="D577" t="s">
        <v>48</v>
      </c>
      <c r="E577">
        <v>2</v>
      </c>
      <c r="F577">
        <v>949.485898335775</v>
      </c>
    </row>
    <row r="578" spans="1:6" x14ac:dyDescent="0.25">
      <c r="A578" t="s">
        <v>548</v>
      </c>
      <c r="B578">
        <v>2020</v>
      </c>
      <c r="C578" t="s">
        <v>70</v>
      </c>
      <c r="D578" t="s">
        <v>47</v>
      </c>
      <c r="E578">
        <v>1</v>
      </c>
      <c r="F578">
        <v>949.485898335775</v>
      </c>
    </row>
    <row r="579" spans="1:6" x14ac:dyDescent="0.25">
      <c r="A579" t="s">
        <v>554</v>
      </c>
      <c r="B579">
        <v>2020</v>
      </c>
      <c r="C579" t="s">
        <v>70</v>
      </c>
      <c r="D579" t="s">
        <v>53</v>
      </c>
      <c r="E579">
        <v>7</v>
      </c>
      <c r="F579">
        <v>949.49923451741495</v>
      </c>
    </row>
    <row r="580" spans="1:6" x14ac:dyDescent="0.25">
      <c r="A580" t="s">
        <v>553</v>
      </c>
      <c r="B580">
        <v>2020</v>
      </c>
      <c r="C580" t="s">
        <v>70</v>
      </c>
      <c r="D580" t="s">
        <v>52</v>
      </c>
      <c r="E580">
        <v>6</v>
      </c>
      <c r="F580">
        <v>949.49923451741495</v>
      </c>
    </row>
    <row r="581" spans="1:6" x14ac:dyDescent="0.25">
      <c r="A581" t="s">
        <v>550</v>
      </c>
      <c r="B581">
        <v>2020</v>
      </c>
      <c r="C581" t="s">
        <v>70</v>
      </c>
      <c r="D581" t="s">
        <v>49</v>
      </c>
      <c r="E581">
        <v>3</v>
      </c>
      <c r="F581">
        <v>949.485898335775</v>
      </c>
    </row>
    <row r="582" spans="1:6" x14ac:dyDescent="0.25">
      <c r="A582" t="s">
        <v>552</v>
      </c>
      <c r="B582">
        <v>2020</v>
      </c>
      <c r="C582" t="s">
        <v>70</v>
      </c>
      <c r="D582" t="s">
        <v>51</v>
      </c>
      <c r="E582">
        <v>5</v>
      </c>
      <c r="F582">
        <v>949.49923451741495</v>
      </c>
    </row>
    <row r="583" spans="1:6" x14ac:dyDescent="0.25">
      <c r="A583" t="s">
        <v>559</v>
      </c>
      <c r="B583">
        <v>2020</v>
      </c>
      <c r="C583" t="s">
        <v>70</v>
      </c>
      <c r="D583" t="s">
        <v>58</v>
      </c>
      <c r="E583">
        <v>11</v>
      </c>
      <c r="F583">
        <v>949.485898335775</v>
      </c>
    </row>
    <row r="584" spans="1:6" x14ac:dyDescent="0.25">
      <c r="A584" t="s">
        <v>558</v>
      </c>
      <c r="B584">
        <v>2020</v>
      </c>
      <c r="C584" t="s">
        <v>70</v>
      </c>
      <c r="D584" t="s">
        <v>57</v>
      </c>
      <c r="E584">
        <v>10</v>
      </c>
      <c r="F584">
        <v>949.49923451741495</v>
      </c>
    </row>
    <row r="585" spans="1:6" x14ac:dyDescent="0.25">
      <c r="A585" t="s">
        <v>557</v>
      </c>
      <c r="B585">
        <v>2020</v>
      </c>
      <c r="C585" t="s">
        <v>70</v>
      </c>
      <c r="D585" t="s">
        <v>56</v>
      </c>
      <c r="E585">
        <v>9</v>
      </c>
      <c r="F585">
        <v>949.49923451741495</v>
      </c>
    </row>
    <row r="586" spans="1:6" x14ac:dyDescent="0.25">
      <c r="A586" t="s">
        <v>556</v>
      </c>
      <c r="B586">
        <v>2020</v>
      </c>
      <c r="C586" t="s">
        <v>70</v>
      </c>
      <c r="D586" t="s">
        <v>55</v>
      </c>
      <c r="E586">
        <v>8</v>
      </c>
      <c r="F586">
        <v>949.49923451741495</v>
      </c>
    </row>
    <row r="587" spans="1:6" x14ac:dyDescent="0.25">
      <c r="A587" t="s">
        <v>603</v>
      </c>
      <c r="B587">
        <v>2021</v>
      </c>
      <c r="C587" t="s">
        <v>70</v>
      </c>
      <c r="D587" t="s">
        <v>50</v>
      </c>
      <c r="E587">
        <v>4</v>
      </c>
      <c r="F587">
        <v>949.485898335775</v>
      </c>
    </row>
    <row r="588" spans="1:6" x14ac:dyDescent="0.25">
      <c r="A588" t="s">
        <v>607</v>
      </c>
      <c r="B588">
        <v>2021</v>
      </c>
      <c r="C588" t="s">
        <v>70</v>
      </c>
      <c r="D588" t="s">
        <v>54</v>
      </c>
      <c r="E588">
        <v>8</v>
      </c>
      <c r="F588">
        <v>949.49923451741495</v>
      </c>
    </row>
    <row r="589" spans="1:6" x14ac:dyDescent="0.25">
      <c r="A589" t="s">
        <v>612</v>
      </c>
      <c r="B589">
        <v>2021</v>
      </c>
      <c r="C589" t="s">
        <v>70</v>
      </c>
      <c r="D589" t="s">
        <v>59</v>
      </c>
      <c r="E589">
        <v>12</v>
      </c>
      <c r="F589">
        <v>949.485898335775</v>
      </c>
    </row>
    <row r="590" spans="1:6" x14ac:dyDescent="0.25">
      <c r="A590" t="s">
        <v>601</v>
      </c>
      <c r="B590">
        <v>2021</v>
      </c>
      <c r="C590" t="s">
        <v>70</v>
      </c>
      <c r="D590" t="s">
        <v>48</v>
      </c>
      <c r="E590">
        <v>2</v>
      </c>
      <c r="F590">
        <v>949.485898335775</v>
      </c>
    </row>
    <row r="591" spans="1:6" x14ac:dyDescent="0.25">
      <c r="A591" t="s">
        <v>600</v>
      </c>
      <c r="B591">
        <v>2021</v>
      </c>
      <c r="C591" t="s">
        <v>70</v>
      </c>
      <c r="D591" t="s">
        <v>47</v>
      </c>
      <c r="E591">
        <v>1</v>
      </c>
      <c r="F591">
        <v>949.485898335775</v>
      </c>
    </row>
    <row r="592" spans="1:6" x14ac:dyDescent="0.25">
      <c r="A592" t="s">
        <v>606</v>
      </c>
      <c r="B592">
        <v>2021</v>
      </c>
      <c r="C592" t="s">
        <v>70</v>
      </c>
      <c r="D592" t="s">
        <v>53</v>
      </c>
      <c r="E592">
        <v>7</v>
      </c>
      <c r="F592">
        <v>949.49923451741495</v>
      </c>
    </row>
    <row r="593" spans="1:6" x14ac:dyDescent="0.25">
      <c r="A593" t="s">
        <v>605</v>
      </c>
      <c r="B593">
        <v>2021</v>
      </c>
      <c r="C593" t="s">
        <v>70</v>
      </c>
      <c r="D593" t="s">
        <v>52</v>
      </c>
      <c r="E593">
        <v>6</v>
      </c>
      <c r="F593">
        <v>949.49923451741495</v>
      </c>
    </row>
    <row r="594" spans="1:6" x14ac:dyDescent="0.25">
      <c r="A594" t="s">
        <v>602</v>
      </c>
      <c r="B594">
        <v>2021</v>
      </c>
      <c r="C594" t="s">
        <v>70</v>
      </c>
      <c r="D594" t="s">
        <v>49</v>
      </c>
      <c r="E594">
        <v>3</v>
      </c>
      <c r="F594">
        <v>949.485898335775</v>
      </c>
    </row>
    <row r="595" spans="1:6" x14ac:dyDescent="0.25">
      <c r="A595" t="s">
        <v>604</v>
      </c>
      <c r="B595">
        <v>2021</v>
      </c>
      <c r="C595" t="s">
        <v>70</v>
      </c>
      <c r="D595" t="s">
        <v>51</v>
      </c>
      <c r="E595">
        <v>5</v>
      </c>
      <c r="F595">
        <v>949.49923451741495</v>
      </c>
    </row>
    <row r="596" spans="1:6" x14ac:dyDescent="0.25">
      <c r="A596" t="s">
        <v>611</v>
      </c>
      <c r="B596">
        <v>2021</v>
      </c>
      <c r="C596" t="s">
        <v>70</v>
      </c>
      <c r="D596" t="s">
        <v>58</v>
      </c>
      <c r="E596">
        <v>11</v>
      </c>
      <c r="F596">
        <v>949.485898335775</v>
      </c>
    </row>
    <row r="597" spans="1:6" x14ac:dyDescent="0.25">
      <c r="A597" t="s">
        <v>610</v>
      </c>
      <c r="B597">
        <v>2021</v>
      </c>
      <c r="C597" t="s">
        <v>70</v>
      </c>
      <c r="D597" t="s">
        <v>57</v>
      </c>
      <c r="E597">
        <v>10</v>
      </c>
      <c r="F597">
        <v>949.49923451741495</v>
      </c>
    </row>
    <row r="598" spans="1:6" x14ac:dyDescent="0.25">
      <c r="A598" t="s">
        <v>609</v>
      </c>
      <c r="B598">
        <v>2021</v>
      </c>
      <c r="C598" t="s">
        <v>70</v>
      </c>
      <c r="D598" t="s">
        <v>56</v>
      </c>
      <c r="E598">
        <v>9</v>
      </c>
      <c r="F598">
        <v>949.49923451741495</v>
      </c>
    </row>
    <row r="599" spans="1:6" x14ac:dyDescent="0.25">
      <c r="A599" t="s">
        <v>608</v>
      </c>
      <c r="B599">
        <v>2021</v>
      </c>
      <c r="C599" t="s">
        <v>70</v>
      </c>
      <c r="D599" t="s">
        <v>55</v>
      </c>
      <c r="E599">
        <v>8</v>
      </c>
      <c r="F599">
        <v>949.49923451741495</v>
      </c>
    </row>
    <row r="600" spans="1:6" x14ac:dyDescent="0.25">
      <c r="A600" t="s">
        <v>655</v>
      </c>
      <c r="B600">
        <v>2022</v>
      </c>
      <c r="C600" t="s">
        <v>70</v>
      </c>
      <c r="D600" t="s">
        <v>50</v>
      </c>
      <c r="E600">
        <v>4</v>
      </c>
      <c r="F600">
        <v>949.485898335775</v>
      </c>
    </row>
    <row r="601" spans="1:6" x14ac:dyDescent="0.25">
      <c r="A601" t="s">
        <v>659</v>
      </c>
      <c r="B601">
        <v>2022</v>
      </c>
      <c r="C601" t="s">
        <v>70</v>
      </c>
      <c r="D601" t="s">
        <v>54</v>
      </c>
      <c r="E601">
        <v>8</v>
      </c>
      <c r="F601">
        <v>949.49923451741495</v>
      </c>
    </row>
    <row r="602" spans="1:6" x14ac:dyDescent="0.25">
      <c r="A602" t="s">
        <v>664</v>
      </c>
      <c r="B602">
        <v>2022</v>
      </c>
      <c r="C602" t="s">
        <v>70</v>
      </c>
      <c r="D602" t="s">
        <v>59</v>
      </c>
      <c r="E602">
        <v>12</v>
      </c>
      <c r="F602">
        <v>949.485898335775</v>
      </c>
    </row>
    <row r="603" spans="1:6" x14ac:dyDescent="0.25">
      <c r="A603" t="s">
        <v>653</v>
      </c>
      <c r="B603">
        <v>2022</v>
      </c>
      <c r="C603" t="s">
        <v>70</v>
      </c>
      <c r="D603" t="s">
        <v>48</v>
      </c>
      <c r="E603">
        <v>2</v>
      </c>
      <c r="F603">
        <v>949.485898335775</v>
      </c>
    </row>
    <row r="604" spans="1:6" x14ac:dyDescent="0.25">
      <c r="A604" t="s">
        <v>652</v>
      </c>
      <c r="B604">
        <v>2022</v>
      </c>
      <c r="C604" t="s">
        <v>70</v>
      </c>
      <c r="D604" t="s">
        <v>47</v>
      </c>
      <c r="E604">
        <v>1</v>
      </c>
      <c r="F604">
        <v>949.485898335775</v>
      </c>
    </row>
    <row r="605" spans="1:6" x14ac:dyDescent="0.25">
      <c r="A605" t="s">
        <v>658</v>
      </c>
      <c r="B605">
        <v>2022</v>
      </c>
      <c r="C605" t="s">
        <v>70</v>
      </c>
      <c r="D605" t="s">
        <v>53</v>
      </c>
      <c r="E605">
        <v>7</v>
      </c>
      <c r="F605">
        <v>949.49923451741495</v>
      </c>
    </row>
    <row r="606" spans="1:6" x14ac:dyDescent="0.25">
      <c r="A606" t="s">
        <v>657</v>
      </c>
      <c r="B606">
        <v>2022</v>
      </c>
      <c r="C606" t="s">
        <v>70</v>
      </c>
      <c r="D606" t="s">
        <v>52</v>
      </c>
      <c r="E606">
        <v>6</v>
      </c>
      <c r="F606">
        <v>949.49923451741495</v>
      </c>
    </row>
    <row r="607" spans="1:6" x14ac:dyDescent="0.25">
      <c r="A607" t="s">
        <v>654</v>
      </c>
      <c r="B607">
        <v>2022</v>
      </c>
      <c r="C607" t="s">
        <v>70</v>
      </c>
      <c r="D607" t="s">
        <v>49</v>
      </c>
      <c r="E607">
        <v>3</v>
      </c>
      <c r="F607">
        <v>949.485898335775</v>
      </c>
    </row>
    <row r="608" spans="1:6" x14ac:dyDescent="0.25">
      <c r="A608" t="s">
        <v>656</v>
      </c>
      <c r="B608">
        <v>2022</v>
      </c>
      <c r="C608" t="s">
        <v>70</v>
      </c>
      <c r="D608" t="s">
        <v>51</v>
      </c>
      <c r="E608">
        <v>5</v>
      </c>
      <c r="F608">
        <v>949.49923451741495</v>
      </c>
    </row>
    <row r="609" spans="1:6" x14ac:dyDescent="0.25">
      <c r="A609" t="s">
        <v>663</v>
      </c>
      <c r="B609">
        <v>2022</v>
      </c>
      <c r="C609" t="s">
        <v>70</v>
      </c>
      <c r="D609" t="s">
        <v>58</v>
      </c>
      <c r="E609">
        <v>11</v>
      </c>
      <c r="F609">
        <v>949.485898335775</v>
      </c>
    </row>
    <row r="610" spans="1:6" x14ac:dyDescent="0.25">
      <c r="A610" t="s">
        <v>662</v>
      </c>
      <c r="B610">
        <v>2022</v>
      </c>
      <c r="C610" t="s">
        <v>70</v>
      </c>
      <c r="D610" t="s">
        <v>57</v>
      </c>
      <c r="E610">
        <v>10</v>
      </c>
      <c r="F610">
        <v>949.49923451741495</v>
      </c>
    </row>
    <row r="611" spans="1:6" x14ac:dyDescent="0.25">
      <c r="A611" t="s">
        <v>661</v>
      </c>
      <c r="B611">
        <v>2022</v>
      </c>
      <c r="C611" t="s">
        <v>70</v>
      </c>
      <c r="D611" t="s">
        <v>56</v>
      </c>
      <c r="E611">
        <v>9</v>
      </c>
      <c r="F611">
        <v>949.49923451741495</v>
      </c>
    </row>
    <row r="612" spans="1:6" x14ac:dyDescent="0.25">
      <c r="A612" t="s">
        <v>660</v>
      </c>
      <c r="B612">
        <v>2022</v>
      </c>
      <c r="C612" t="s">
        <v>70</v>
      </c>
      <c r="D612" t="s">
        <v>55</v>
      </c>
      <c r="E612">
        <v>8</v>
      </c>
      <c r="F612">
        <v>949.49923451741495</v>
      </c>
    </row>
    <row r="613" spans="1:6" x14ac:dyDescent="0.25">
      <c r="A613" t="s">
        <v>707</v>
      </c>
      <c r="B613">
        <v>2023</v>
      </c>
      <c r="C613" t="s">
        <v>70</v>
      </c>
      <c r="D613" t="s">
        <v>50</v>
      </c>
      <c r="E613">
        <v>4</v>
      </c>
      <c r="F613">
        <v>949.485898335775</v>
      </c>
    </row>
    <row r="614" spans="1:6" x14ac:dyDescent="0.25">
      <c r="A614" t="s">
        <v>711</v>
      </c>
      <c r="B614">
        <v>2023</v>
      </c>
      <c r="C614" t="s">
        <v>70</v>
      </c>
      <c r="D614" t="s">
        <v>54</v>
      </c>
      <c r="E614">
        <v>8</v>
      </c>
      <c r="F614">
        <v>949.49923451741495</v>
      </c>
    </row>
    <row r="615" spans="1:6" x14ac:dyDescent="0.25">
      <c r="A615" t="s">
        <v>716</v>
      </c>
      <c r="B615">
        <v>2023</v>
      </c>
      <c r="C615" t="s">
        <v>70</v>
      </c>
      <c r="D615" t="s">
        <v>59</v>
      </c>
      <c r="E615">
        <v>12</v>
      </c>
      <c r="F615">
        <v>949.485898335775</v>
      </c>
    </row>
    <row r="616" spans="1:6" x14ac:dyDescent="0.25">
      <c r="A616" t="s">
        <v>705</v>
      </c>
      <c r="B616">
        <v>2023</v>
      </c>
      <c r="C616" t="s">
        <v>70</v>
      </c>
      <c r="D616" t="s">
        <v>48</v>
      </c>
      <c r="E616">
        <v>2</v>
      </c>
      <c r="F616">
        <v>949.485898335775</v>
      </c>
    </row>
    <row r="617" spans="1:6" x14ac:dyDescent="0.25">
      <c r="A617" t="s">
        <v>704</v>
      </c>
      <c r="B617">
        <v>2023</v>
      </c>
      <c r="C617" t="s">
        <v>70</v>
      </c>
      <c r="D617" t="s">
        <v>47</v>
      </c>
      <c r="E617">
        <v>1</v>
      </c>
      <c r="F617">
        <v>949.485898335775</v>
      </c>
    </row>
    <row r="618" spans="1:6" x14ac:dyDescent="0.25">
      <c r="A618" t="s">
        <v>710</v>
      </c>
      <c r="B618">
        <v>2023</v>
      </c>
      <c r="C618" t="s">
        <v>70</v>
      </c>
      <c r="D618" t="s">
        <v>53</v>
      </c>
      <c r="E618">
        <v>7</v>
      </c>
      <c r="F618">
        <v>949.49923451741495</v>
      </c>
    </row>
    <row r="619" spans="1:6" x14ac:dyDescent="0.25">
      <c r="A619" t="s">
        <v>709</v>
      </c>
      <c r="B619">
        <v>2023</v>
      </c>
      <c r="C619" t="s">
        <v>70</v>
      </c>
      <c r="D619" t="s">
        <v>52</v>
      </c>
      <c r="E619">
        <v>6</v>
      </c>
      <c r="F619">
        <v>949.49923451741495</v>
      </c>
    </row>
    <row r="620" spans="1:6" x14ac:dyDescent="0.25">
      <c r="A620" t="s">
        <v>706</v>
      </c>
      <c r="B620">
        <v>2023</v>
      </c>
      <c r="C620" t="s">
        <v>70</v>
      </c>
      <c r="D620" t="s">
        <v>49</v>
      </c>
      <c r="E620">
        <v>3</v>
      </c>
      <c r="F620">
        <v>949.485898335775</v>
      </c>
    </row>
    <row r="621" spans="1:6" x14ac:dyDescent="0.25">
      <c r="A621" t="s">
        <v>708</v>
      </c>
      <c r="B621">
        <v>2023</v>
      </c>
      <c r="C621" t="s">
        <v>70</v>
      </c>
      <c r="D621" t="s">
        <v>51</v>
      </c>
      <c r="E621">
        <v>5</v>
      </c>
      <c r="F621">
        <v>949.49923451741495</v>
      </c>
    </row>
    <row r="622" spans="1:6" x14ac:dyDescent="0.25">
      <c r="A622" t="s">
        <v>715</v>
      </c>
      <c r="B622">
        <v>2023</v>
      </c>
      <c r="C622" t="s">
        <v>70</v>
      </c>
      <c r="D622" t="s">
        <v>58</v>
      </c>
      <c r="E622">
        <v>11</v>
      </c>
      <c r="F622">
        <v>949.485898335775</v>
      </c>
    </row>
    <row r="623" spans="1:6" x14ac:dyDescent="0.25">
      <c r="A623" t="s">
        <v>714</v>
      </c>
      <c r="B623">
        <v>2023</v>
      </c>
      <c r="C623" t="s">
        <v>70</v>
      </c>
      <c r="D623" t="s">
        <v>57</v>
      </c>
      <c r="E623">
        <v>10</v>
      </c>
      <c r="F623">
        <v>949.49923451741495</v>
      </c>
    </row>
    <row r="624" spans="1:6" x14ac:dyDescent="0.25">
      <c r="A624" t="s">
        <v>713</v>
      </c>
      <c r="B624">
        <v>2023</v>
      </c>
      <c r="C624" t="s">
        <v>70</v>
      </c>
      <c r="D624" t="s">
        <v>56</v>
      </c>
      <c r="E624">
        <v>9</v>
      </c>
      <c r="F624">
        <v>949.49923451741495</v>
      </c>
    </row>
    <row r="625" spans="1:6" x14ac:dyDescent="0.25">
      <c r="A625" t="s">
        <v>712</v>
      </c>
      <c r="B625">
        <v>2023</v>
      </c>
      <c r="C625" t="s">
        <v>70</v>
      </c>
      <c r="D625" t="s">
        <v>55</v>
      </c>
      <c r="E625">
        <v>8</v>
      </c>
      <c r="F625">
        <v>949.49923451741495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30</vt:i4>
      </vt:variant>
    </vt:vector>
  </HeadingPairs>
  <TitlesOfParts>
    <vt:vector size="34" baseType="lpstr">
      <vt:lpstr>Inputs-Results</vt:lpstr>
      <vt:lpstr>Lookup</vt:lpstr>
      <vt:lpstr>Data</vt:lpstr>
      <vt:lpstr>Enrollment</vt:lpstr>
      <vt:lpstr>criteria1</vt:lpstr>
      <vt:lpstr>criteria10</vt:lpstr>
      <vt:lpstr>criteria11</vt:lpstr>
      <vt:lpstr>criteria12</vt:lpstr>
      <vt:lpstr>criteria13</vt:lpstr>
      <vt:lpstr>criteria14</vt:lpstr>
      <vt:lpstr>criteria15</vt:lpstr>
      <vt:lpstr>criteria16</vt:lpstr>
      <vt:lpstr>criteria17</vt:lpstr>
      <vt:lpstr>criteria18</vt:lpstr>
      <vt:lpstr>criteria19</vt:lpstr>
      <vt:lpstr>criteria2</vt:lpstr>
      <vt:lpstr>criteria20</vt:lpstr>
      <vt:lpstr>criteria21</vt:lpstr>
      <vt:lpstr>criteria22</vt:lpstr>
      <vt:lpstr>criteria23</vt:lpstr>
      <vt:lpstr>criteria24</vt:lpstr>
      <vt:lpstr>criteria3</vt:lpstr>
      <vt:lpstr>criteria4</vt:lpstr>
      <vt:lpstr>criteria5</vt:lpstr>
      <vt:lpstr>criteria6</vt:lpstr>
      <vt:lpstr>criteria7</vt:lpstr>
      <vt:lpstr>criteria8</vt:lpstr>
      <vt:lpstr>criteria9</vt:lpstr>
      <vt:lpstr>customertype</vt:lpstr>
      <vt:lpstr>data</vt:lpstr>
      <vt:lpstr>daycriteria</vt:lpstr>
      <vt:lpstr>daytypelist</vt:lpstr>
      <vt:lpstr>Enrollment</vt:lpstr>
      <vt:lpstr>yearlist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Bode2</dc:creator>
  <cp:lastModifiedBy>Josh Bode2</cp:lastModifiedBy>
  <dcterms:created xsi:type="dcterms:W3CDTF">2013-01-03T17:03:43Z</dcterms:created>
  <dcterms:modified xsi:type="dcterms:W3CDTF">2013-03-24T22:25:26Z</dcterms:modified>
</cp:coreProperties>
</file>